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codeName="ThisWorkbook" defaultThemeVersion="124226"/>
  <mc:AlternateContent xmlns:mc="http://schemas.openxmlformats.org/markup-compatibility/2006">
    <mc:Choice Requires="x15">
      <x15ac:absPath xmlns:x15ac="http://schemas.microsoft.com/office/spreadsheetml/2010/11/ac" url="\\Daiichi-sv\D Drive\Ｗｔ 渡辺輝人\⑩資料・業務用メモ等\労働関係\給与第一関係\0.65関係\"/>
    </mc:Choice>
  </mc:AlternateContent>
  <xr:revisionPtr revIDLastSave="0" documentId="13_ncr:1_{AC0B293A-212E-4CE7-9DBA-05EB9EA96BF5}" xr6:coauthVersionLast="47" xr6:coauthVersionMax="47" xr10:uidLastSave="{00000000-0000-0000-0000-000000000000}"/>
  <bookViews>
    <workbookView xWindow="-120" yWindow="-120" windowWidth="29040" windowHeight="15840" tabRatio="638" activeTab="4" xr2:uid="{00000000-000D-0000-FFFF-FFFF00000000}"/>
  </bookViews>
  <sheets>
    <sheet name="最初にお読み下さい" sheetId="1" r:id="rId1"/>
    <sheet name="計算規則" sheetId="3" r:id="rId2"/>
    <sheet name="賃金一覧表・単価計算書・既払金計算書" sheetId="4" r:id="rId3"/>
    <sheet name="時間計算書" sheetId="5" r:id="rId4"/>
    <sheet name="割増賃金計算書" sheetId="8" r:id="rId5"/>
    <sheet name="詳細計算書" sheetId="13" r:id="rId6"/>
    <sheet name="労働時間認否・認定書" sheetId="11" r:id="rId7"/>
    <sheet name="「きょうとソフト」へ出力" sheetId="14" r:id="rId8"/>
  </sheets>
  <definedNames>
    <definedName name="_xlnm.Print_Area" localSheetId="7">「きょうとソフト」へ出力!$A$2:$Z$1192,「きょうとソフト」へ出力!$AB$5:$AJ$85,「きょうとソフト」へ出力!$AL$6:$AM$85</definedName>
    <definedName name="_xlnm.Print_Area" localSheetId="4">割増賃金計算書!$A$1:$X$45</definedName>
    <definedName name="_xlnm.Print_Area" localSheetId="1">計算規則!$A$1:$I$40</definedName>
    <definedName name="_xlnm.Print_Area" localSheetId="0">最初にお読み下さい!$A$1:$C$17</definedName>
    <definedName name="_xlnm.Print_Area" localSheetId="3">時間計算書!$A$1:$W$1213</definedName>
    <definedName name="_xlnm.Print_Area" localSheetId="5">詳細計算書!$A$1:$Y$1213</definedName>
    <definedName name="_xlnm.Print_Area" localSheetId="2">賃金一覧表・単価計算書・既払金計算書!$A$2:$W$45,賃金一覧表・単価計算書・既払金計算書!$Y$2:$BG$45,賃金一覧表・単価計算書・既払金計算書!$BI$2:$CB$45</definedName>
    <definedName name="_xlnm.Print_Area" localSheetId="6">労働時間認否・認定書!$A$1:$AL$1213</definedName>
    <definedName name="_xlnm.Print_Titles" localSheetId="3">時間計算書!$1:$4</definedName>
    <definedName name="_xlnm.Print_Titles" localSheetId="5">詳細計算書!$1:$4</definedName>
    <definedName name="Z_0CF0A07B_BB31_48EC_93C0_21D1F8B0A23F_.wvu.PrintArea" localSheetId="0" hidden="1">最初にお読み下さい!$A$1:$B$13</definedName>
    <definedName name="Z_0CF0A07B_BB31_48EC_93C0_21D1F8B0A23F_.wvu.PrintArea" localSheetId="2" hidden="1">賃金一覧表・単価計算書・既払金計算書!$Y$2:$AV$41</definedName>
    <definedName name="Z_0CF0A07B_BB31_48EC_93C0_21D1F8B0A23F_.wvu.PrintTitles" localSheetId="3" hidden="1">時間計算書!#REF!</definedName>
    <definedName name="Z_0CF0A07B_BB31_48EC_93C0_21D1F8B0A23F_.wvu.PrintTitles" localSheetId="5" hidden="1">詳細計算書!#REF!</definedName>
    <definedName name="Z_0CF0A07B_BB31_48EC_93C0_21D1F8B0A23F_.wvu.PrintTitles" localSheetId="6" hidden="1">労働時間認否・認定書!#REF!</definedName>
    <definedName name="週制限時間" localSheetId="5">詳細計算書!#REF!</definedName>
    <definedName name="週制限時間" localSheetId="6">労働時間認否・認定書!#REF!</definedName>
    <definedName name="週制限時間">時間計算書!#REF!</definedName>
  </definedNames>
  <calcPr calcId="191029"/>
  <customWorkbookViews>
    <customWorkbookView name="Wt - 個人用ビュー" guid="{0CF0A07B-BB31-48EC-93C0-21D1F8B0A23F}" mergeInterval="0" personalView="1" maximized="1" windowWidth="1432" windowHeight="505" tabRatio="63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2" i="8" l="1"/>
  <c r="G14" i="8"/>
  <c r="G15" i="8"/>
  <c r="G20" i="8"/>
  <c r="G41" i="8"/>
  <c r="G42" i="8"/>
  <c r="G43" i="8"/>
  <c r="G40" i="8"/>
  <c r="G39" i="8"/>
  <c r="G38" i="8"/>
  <c r="G37" i="8"/>
  <c r="G36" i="8"/>
  <c r="G35" i="8"/>
  <c r="G34" i="8"/>
  <c r="G33" i="8"/>
  <c r="G32" i="8"/>
  <c r="G31" i="8"/>
  <c r="G30" i="8"/>
  <c r="G29" i="8"/>
  <c r="G28" i="8"/>
  <c r="G27" i="8"/>
  <c r="G26" i="8"/>
  <c r="G25" i="8"/>
  <c r="G24" i="8"/>
  <c r="G23" i="8"/>
  <c r="G22" i="8"/>
  <c r="G21" i="8"/>
  <c r="G19" i="8"/>
  <c r="G18" i="8"/>
  <c r="G17" i="8"/>
  <c r="G16" i="8"/>
  <c r="G13" i="8"/>
  <c r="G11" i="8"/>
  <c r="G10" i="8"/>
  <c r="G9" i="8"/>
  <c r="G8" i="8"/>
  <c r="G7" i="8"/>
  <c r="G6" i="8"/>
  <c r="G5" i="8"/>
  <c r="AJ12" i="14"/>
  <c r="AJ84" i="14"/>
  <c r="AJ82" i="14"/>
  <c r="AJ80" i="14"/>
  <c r="AJ78" i="14"/>
  <c r="AJ76" i="14"/>
  <c r="AJ74" i="14"/>
  <c r="AJ72" i="14"/>
  <c r="AJ70" i="14"/>
  <c r="AJ68" i="14"/>
  <c r="AJ66" i="14"/>
  <c r="AJ64" i="14"/>
  <c r="AJ62" i="14"/>
  <c r="AJ60" i="14"/>
  <c r="AJ58" i="14"/>
  <c r="AJ56" i="14"/>
  <c r="AJ54" i="14"/>
  <c r="AJ52" i="14"/>
  <c r="AJ50" i="14"/>
  <c r="AJ48" i="14"/>
  <c r="AJ46" i="14"/>
  <c r="AJ44" i="14"/>
  <c r="AJ42" i="14"/>
  <c r="AJ40" i="14"/>
  <c r="AJ38" i="14"/>
  <c r="AJ36" i="14"/>
  <c r="AJ34" i="14"/>
  <c r="AJ32" i="14"/>
  <c r="AJ30" i="14"/>
  <c r="AJ28" i="14"/>
  <c r="AJ26" i="14"/>
  <c r="AJ24" i="14"/>
  <c r="AJ22" i="14"/>
  <c r="AJ20" i="14"/>
  <c r="AJ18" i="14"/>
  <c r="AJ16" i="14"/>
  <c r="AJ14" i="14"/>
  <c r="AJ10" i="14"/>
  <c r="AC84" i="14" l="1"/>
  <c r="AC82" i="14"/>
  <c r="AC80" i="14"/>
  <c r="AC78" i="14"/>
  <c r="AC76" i="14"/>
  <c r="AC74" i="14"/>
  <c r="AC72" i="14"/>
  <c r="AC70" i="14"/>
  <c r="AC68" i="14"/>
  <c r="AC66" i="14"/>
  <c r="AC64" i="14"/>
  <c r="AC62" i="14"/>
  <c r="AC60" i="14"/>
  <c r="AC58" i="14"/>
  <c r="AC56" i="14"/>
  <c r="AC54" i="14"/>
  <c r="AC52" i="14"/>
  <c r="AC50" i="14"/>
  <c r="AC48" i="14"/>
  <c r="AC46" i="14"/>
  <c r="AC44" i="14"/>
  <c r="AC42" i="14"/>
  <c r="AC40" i="14"/>
  <c r="AC38" i="14"/>
  <c r="AC36" i="14"/>
  <c r="AC34" i="14"/>
  <c r="AC32" i="14"/>
  <c r="AC30" i="14"/>
  <c r="AC28" i="14"/>
  <c r="AC26" i="14"/>
  <c r="AC24" i="14"/>
  <c r="AC22" i="14"/>
  <c r="AC20" i="14"/>
  <c r="AC18" i="14"/>
  <c r="AC16" i="14"/>
  <c r="AC14" i="14"/>
  <c r="AC12" i="14"/>
  <c r="AC10" i="14"/>
  <c r="AC8" i="14"/>
  <c r="AL84" i="14"/>
  <c r="AL82" i="14"/>
  <c r="AL80" i="14"/>
  <c r="AL78" i="14"/>
  <c r="AL76" i="14"/>
  <c r="AL74" i="14"/>
  <c r="AL72" i="14"/>
  <c r="AL70" i="14"/>
  <c r="AL68" i="14"/>
  <c r="AL66" i="14"/>
  <c r="AL64" i="14"/>
  <c r="AL62" i="14"/>
  <c r="AL60" i="14"/>
  <c r="AL58" i="14"/>
  <c r="AL56" i="14"/>
  <c r="AL54" i="14"/>
  <c r="AL52" i="14"/>
  <c r="AL50" i="14"/>
  <c r="AL48" i="14"/>
  <c r="AL46" i="14"/>
  <c r="AL44" i="14"/>
  <c r="AL42" i="14"/>
  <c r="AL40" i="14"/>
  <c r="AL38" i="14"/>
  <c r="AL36" i="14"/>
  <c r="AL34" i="14"/>
  <c r="AL32" i="14"/>
  <c r="AL30" i="14"/>
  <c r="AL28" i="14"/>
  <c r="AL26" i="14"/>
  <c r="AL24" i="14"/>
  <c r="AL22" i="14"/>
  <c r="AL20" i="14"/>
  <c r="AL18" i="14"/>
  <c r="AL16" i="14"/>
  <c r="AL14" i="14"/>
  <c r="AL12" i="14"/>
  <c r="AL10" i="14"/>
  <c r="AL8" i="14"/>
  <c r="AB84" i="14" l="1"/>
  <c r="AB82" i="14"/>
  <c r="AB80" i="14"/>
  <c r="AB78" i="14"/>
  <c r="AB76" i="14"/>
  <c r="AB74" i="14"/>
  <c r="AB72" i="14"/>
  <c r="AB70" i="14"/>
  <c r="AB68" i="14"/>
  <c r="AB66" i="14"/>
  <c r="AB64" i="14"/>
  <c r="AB62" i="14"/>
  <c r="AB60" i="14"/>
  <c r="AB58" i="14"/>
  <c r="AB56" i="14"/>
  <c r="AB54" i="14"/>
  <c r="AB52" i="14"/>
  <c r="AB50" i="14"/>
  <c r="AB48" i="14"/>
  <c r="AB46" i="14"/>
  <c r="AB44" i="14"/>
  <c r="AB42" i="14"/>
  <c r="AB40" i="14"/>
  <c r="AB38" i="14"/>
  <c r="AB36" i="14"/>
  <c r="AB34" i="14"/>
  <c r="AB32" i="14"/>
  <c r="AB30" i="14"/>
  <c r="AB28" i="14"/>
  <c r="AB26" i="14"/>
  <c r="AB24" i="14"/>
  <c r="AB22" i="14"/>
  <c r="AB20" i="14"/>
  <c r="AB18" i="14"/>
  <c r="AB16" i="14"/>
  <c r="AB14" i="14"/>
  <c r="AB12" i="14"/>
  <c r="AB10" i="14"/>
  <c r="AB8" i="14"/>
  <c r="A5" i="8"/>
  <c r="A6" i="8"/>
  <c r="AD6" i="14"/>
  <c r="AI84" i="14"/>
  <c r="AH84" i="14"/>
  <c r="AG84" i="14"/>
  <c r="AF84" i="14"/>
  <c r="AE84" i="14"/>
  <c r="AD84" i="14"/>
  <c r="AI82" i="14"/>
  <c r="AH82" i="14"/>
  <c r="AG82" i="14"/>
  <c r="AF82" i="14"/>
  <c r="AE82" i="14"/>
  <c r="AD82" i="14"/>
  <c r="AI80" i="14"/>
  <c r="AH80" i="14"/>
  <c r="AG80" i="14"/>
  <c r="AF80" i="14"/>
  <c r="AE80" i="14"/>
  <c r="AD80" i="14"/>
  <c r="AI78" i="14"/>
  <c r="AH78" i="14"/>
  <c r="AG78" i="14"/>
  <c r="AF78" i="14"/>
  <c r="AE78" i="14"/>
  <c r="AD78" i="14"/>
  <c r="AI76" i="14"/>
  <c r="AH76" i="14"/>
  <c r="AG76" i="14"/>
  <c r="AF76" i="14"/>
  <c r="AE76" i="14"/>
  <c r="AD76" i="14"/>
  <c r="AI74" i="14"/>
  <c r="AH74" i="14"/>
  <c r="AG74" i="14"/>
  <c r="AF74" i="14"/>
  <c r="AE74" i="14"/>
  <c r="AD74" i="14"/>
  <c r="AI72" i="14"/>
  <c r="AH72" i="14"/>
  <c r="AG72" i="14"/>
  <c r="AF72" i="14"/>
  <c r="AE72" i="14"/>
  <c r="AD72" i="14"/>
  <c r="AI70" i="14"/>
  <c r="AH70" i="14"/>
  <c r="AG70" i="14"/>
  <c r="AF70" i="14"/>
  <c r="AE70" i="14"/>
  <c r="AD70" i="14"/>
  <c r="AI68" i="14"/>
  <c r="AH68" i="14"/>
  <c r="AG68" i="14"/>
  <c r="AF68" i="14"/>
  <c r="AE68" i="14"/>
  <c r="AD68" i="14"/>
  <c r="AI66" i="14"/>
  <c r="AH66" i="14"/>
  <c r="AG66" i="14"/>
  <c r="AF66" i="14"/>
  <c r="AE66" i="14"/>
  <c r="AD66" i="14"/>
  <c r="AI64" i="14"/>
  <c r="AH64" i="14"/>
  <c r="AG64" i="14"/>
  <c r="AF64" i="14"/>
  <c r="AE64" i="14"/>
  <c r="AD64" i="14"/>
  <c r="AI62" i="14"/>
  <c r="AH62" i="14"/>
  <c r="AG62" i="14"/>
  <c r="AF62" i="14"/>
  <c r="AE62" i="14"/>
  <c r="AD62" i="14"/>
  <c r="AI60" i="14"/>
  <c r="AH60" i="14"/>
  <c r="AG60" i="14"/>
  <c r="AF60" i="14"/>
  <c r="AE60" i="14"/>
  <c r="AD60" i="14"/>
  <c r="AI58" i="14"/>
  <c r="AH58" i="14"/>
  <c r="AG58" i="14"/>
  <c r="AF58" i="14"/>
  <c r="AE58" i="14"/>
  <c r="AD58" i="14"/>
  <c r="AI56" i="14"/>
  <c r="AH56" i="14"/>
  <c r="AG56" i="14"/>
  <c r="AF56" i="14"/>
  <c r="AE56" i="14"/>
  <c r="AD56" i="14"/>
  <c r="AI54" i="14"/>
  <c r="AH54" i="14"/>
  <c r="AG54" i="14"/>
  <c r="AF54" i="14"/>
  <c r="AE54" i="14"/>
  <c r="AD54" i="14"/>
  <c r="AI52" i="14"/>
  <c r="AH52" i="14"/>
  <c r="AG52" i="14"/>
  <c r="AF52" i="14"/>
  <c r="AE52" i="14"/>
  <c r="AD52" i="14"/>
  <c r="AI50" i="14"/>
  <c r="AH50" i="14"/>
  <c r="AG50" i="14"/>
  <c r="AF50" i="14"/>
  <c r="AE50" i="14"/>
  <c r="AD50" i="14"/>
  <c r="AI48" i="14"/>
  <c r="AH48" i="14"/>
  <c r="AG48" i="14"/>
  <c r="AF48" i="14"/>
  <c r="AE48" i="14"/>
  <c r="AD48" i="14"/>
  <c r="AI46" i="14"/>
  <c r="AH46" i="14"/>
  <c r="AG46" i="14"/>
  <c r="AF46" i="14"/>
  <c r="AE46" i="14"/>
  <c r="AD46" i="14"/>
  <c r="AI44" i="14"/>
  <c r="AH44" i="14"/>
  <c r="AG44" i="14"/>
  <c r="AF44" i="14"/>
  <c r="AE44" i="14"/>
  <c r="AD44" i="14"/>
  <c r="AI42" i="14"/>
  <c r="AH42" i="14"/>
  <c r="AG42" i="14"/>
  <c r="AF42" i="14"/>
  <c r="AE42" i="14"/>
  <c r="AD42" i="14"/>
  <c r="AI40" i="14"/>
  <c r="AH40" i="14"/>
  <c r="AG40" i="14"/>
  <c r="AF40" i="14"/>
  <c r="AE40" i="14"/>
  <c r="AD40" i="14"/>
  <c r="AI38" i="14"/>
  <c r="AH38" i="14"/>
  <c r="AG38" i="14"/>
  <c r="AF38" i="14"/>
  <c r="AE38" i="14"/>
  <c r="AD38" i="14"/>
  <c r="AI36" i="14"/>
  <c r="AH36" i="14"/>
  <c r="AG36" i="14"/>
  <c r="AF36" i="14"/>
  <c r="AE36" i="14"/>
  <c r="AD36" i="14"/>
  <c r="AI34" i="14"/>
  <c r="AH34" i="14"/>
  <c r="AG34" i="14"/>
  <c r="AF34" i="14"/>
  <c r="AE34" i="14"/>
  <c r="AD34" i="14"/>
  <c r="AI32" i="14"/>
  <c r="AH32" i="14"/>
  <c r="AG32" i="14"/>
  <c r="AF32" i="14"/>
  <c r="AE32" i="14"/>
  <c r="AD32" i="14"/>
  <c r="AI30" i="14"/>
  <c r="AH30" i="14"/>
  <c r="AG30" i="14"/>
  <c r="AF30" i="14"/>
  <c r="AE30" i="14"/>
  <c r="AD30" i="14"/>
  <c r="AI28" i="14"/>
  <c r="AH28" i="14"/>
  <c r="AG28" i="14"/>
  <c r="AF28" i="14"/>
  <c r="AE28" i="14"/>
  <c r="AD28" i="14"/>
  <c r="AI26" i="14"/>
  <c r="AH26" i="14"/>
  <c r="AG26" i="14"/>
  <c r="AF26" i="14"/>
  <c r="AE26" i="14"/>
  <c r="AD26" i="14"/>
  <c r="AI24" i="14"/>
  <c r="AH24" i="14"/>
  <c r="AG24" i="14"/>
  <c r="AF24" i="14"/>
  <c r="AE24" i="14"/>
  <c r="AD24" i="14"/>
  <c r="AI22" i="14"/>
  <c r="AH22" i="14"/>
  <c r="AG22" i="14"/>
  <c r="AF22" i="14"/>
  <c r="AE22" i="14"/>
  <c r="AD22" i="14"/>
  <c r="AI20" i="14"/>
  <c r="AH20" i="14"/>
  <c r="AG20" i="14"/>
  <c r="AF20" i="14"/>
  <c r="AE20" i="14"/>
  <c r="AD20" i="14"/>
  <c r="AI18" i="14"/>
  <c r="AH18" i="14"/>
  <c r="AG18" i="14"/>
  <c r="AF18" i="14"/>
  <c r="AE18" i="14"/>
  <c r="AD18" i="14"/>
  <c r="AI16" i="14"/>
  <c r="AH16" i="14"/>
  <c r="AG16" i="14"/>
  <c r="AF16" i="14"/>
  <c r="AE16" i="14"/>
  <c r="AD16" i="14"/>
  <c r="AI14" i="14"/>
  <c r="AH14" i="14"/>
  <c r="AG14" i="14"/>
  <c r="AF14" i="14"/>
  <c r="AE14" i="14"/>
  <c r="AD14" i="14"/>
  <c r="AI12" i="14"/>
  <c r="AH12" i="14"/>
  <c r="AG12" i="14"/>
  <c r="AF12" i="14"/>
  <c r="AE12" i="14"/>
  <c r="AD12" i="14"/>
  <c r="AI10" i="14"/>
  <c r="AH10" i="14"/>
  <c r="AG10" i="14"/>
  <c r="AF10" i="14"/>
  <c r="AE10" i="14"/>
  <c r="AD10" i="14"/>
  <c r="AI8" i="14"/>
  <c r="AH8" i="14"/>
  <c r="AG8" i="14"/>
  <c r="AF8" i="14"/>
  <c r="AE8" i="14"/>
  <c r="AD8" i="14"/>
  <c r="AJ8" i="14" s="1"/>
  <c r="AE6" i="14"/>
  <c r="AF6" i="14"/>
  <c r="AG6" i="14"/>
  <c r="AH6" i="14"/>
  <c r="AI6" i="14"/>
  <c r="W6" i="4" l="1"/>
  <c r="A1090" i="5" l="1"/>
  <c r="AB6" i="4"/>
  <c r="AC6" i="4"/>
  <c r="AD6" i="4"/>
  <c r="AE6" i="4"/>
  <c r="AF6" i="4"/>
  <c r="AG6" i="4"/>
  <c r="AH6" i="4"/>
  <c r="AI6" i="4"/>
  <c r="AB7" i="4"/>
  <c r="AC7" i="4"/>
  <c r="AD7" i="4"/>
  <c r="AE7" i="4"/>
  <c r="AF7" i="4"/>
  <c r="AG7" i="4"/>
  <c r="AH7" i="4"/>
  <c r="AI7" i="4"/>
  <c r="AB8" i="4"/>
  <c r="AC8" i="4"/>
  <c r="AD8" i="4"/>
  <c r="AE8" i="4"/>
  <c r="AF8" i="4"/>
  <c r="AG8" i="4"/>
  <c r="AH8" i="4"/>
  <c r="AI8" i="4"/>
  <c r="AB9" i="4"/>
  <c r="AC9" i="4"/>
  <c r="AD9" i="4"/>
  <c r="AE9" i="4"/>
  <c r="AF9" i="4"/>
  <c r="AG9" i="4"/>
  <c r="AH9" i="4"/>
  <c r="AI9" i="4"/>
  <c r="AB10" i="4"/>
  <c r="AC10" i="4"/>
  <c r="AD10" i="4"/>
  <c r="AE10" i="4"/>
  <c r="AF10" i="4"/>
  <c r="AG10" i="4"/>
  <c r="AH10" i="4"/>
  <c r="AI10" i="4"/>
  <c r="AB11" i="4"/>
  <c r="AC11" i="4"/>
  <c r="AD11" i="4"/>
  <c r="AE11" i="4"/>
  <c r="AF11" i="4"/>
  <c r="AG11" i="4"/>
  <c r="AH11" i="4"/>
  <c r="AI11" i="4"/>
  <c r="AB12" i="4"/>
  <c r="AC12" i="4"/>
  <c r="AD12" i="4"/>
  <c r="AE12" i="4"/>
  <c r="AF12" i="4"/>
  <c r="AG12" i="4"/>
  <c r="AH12" i="4"/>
  <c r="AI12" i="4"/>
  <c r="AB13" i="4"/>
  <c r="AC13" i="4"/>
  <c r="AD13" i="4"/>
  <c r="AE13" i="4"/>
  <c r="AF13" i="4"/>
  <c r="AG13" i="4"/>
  <c r="AH13" i="4"/>
  <c r="AI13" i="4"/>
  <c r="AB14" i="4"/>
  <c r="AC14" i="4"/>
  <c r="AD14" i="4"/>
  <c r="AE14" i="4"/>
  <c r="AF14" i="4"/>
  <c r="AG14" i="4"/>
  <c r="AH14" i="4"/>
  <c r="AI14" i="4"/>
  <c r="AB15" i="4"/>
  <c r="AC15" i="4"/>
  <c r="AD15" i="4"/>
  <c r="AE15" i="4"/>
  <c r="AF15" i="4"/>
  <c r="AG15" i="4"/>
  <c r="AH15" i="4"/>
  <c r="AI15" i="4"/>
  <c r="AB16" i="4"/>
  <c r="AC16" i="4"/>
  <c r="AD16" i="4"/>
  <c r="AE16" i="4"/>
  <c r="AF16" i="4"/>
  <c r="AG16" i="4"/>
  <c r="AH16" i="4"/>
  <c r="AI16" i="4"/>
  <c r="AB17" i="4"/>
  <c r="AC17" i="4"/>
  <c r="AD17" i="4"/>
  <c r="AE17" i="4"/>
  <c r="AF17" i="4"/>
  <c r="AG17" i="4"/>
  <c r="AH17" i="4"/>
  <c r="AI17" i="4"/>
  <c r="AB18" i="4"/>
  <c r="AC18" i="4"/>
  <c r="AD18" i="4"/>
  <c r="AE18" i="4"/>
  <c r="AF18" i="4"/>
  <c r="AG18" i="4"/>
  <c r="AH18" i="4"/>
  <c r="AI18" i="4"/>
  <c r="AB19" i="4"/>
  <c r="AC19" i="4"/>
  <c r="AD19" i="4"/>
  <c r="AE19" i="4"/>
  <c r="AF19" i="4"/>
  <c r="AG19" i="4"/>
  <c r="AH19" i="4"/>
  <c r="AI19" i="4"/>
  <c r="AB20" i="4"/>
  <c r="AC20" i="4"/>
  <c r="AD20" i="4"/>
  <c r="AE20" i="4"/>
  <c r="AF20" i="4"/>
  <c r="AG20" i="4"/>
  <c r="AH20" i="4"/>
  <c r="AI20" i="4"/>
  <c r="AB21" i="4"/>
  <c r="AC21" i="4"/>
  <c r="AD21" i="4"/>
  <c r="AE21" i="4"/>
  <c r="AF21" i="4"/>
  <c r="AG21" i="4"/>
  <c r="AH21" i="4"/>
  <c r="AI21" i="4"/>
  <c r="AB22" i="4"/>
  <c r="AC22" i="4"/>
  <c r="AD22" i="4"/>
  <c r="AE22" i="4"/>
  <c r="AF22" i="4"/>
  <c r="AG22" i="4"/>
  <c r="AH22" i="4"/>
  <c r="AI22" i="4"/>
  <c r="AB23" i="4"/>
  <c r="AC23" i="4"/>
  <c r="AD23" i="4"/>
  <c r="AE23" i="4"/>
  <c r="AF23" i="4"/>
  <c r="AG23" i="4"/>
  <c r="AH23" i="4"/>
  <c r="AI23" i="4"/>
  <c r="AB24" i="4"/>
  <c r="AC24" i="4"/>
  <c r="AD24" i="4"/>
  <c r="AE24" i="4"/>
  <c r="AF24" i="4"/>
  <c r="AG24" i="4"/>
  <c r="AH24" i="4"/>
  <c r="AI24" i="4"/>
  <c r="AB25" i="4"/>
  <c r="AC25" i="4"/>
  <c r="AD25" i="4"/>
  <c r="AE25" i="4"/>
  <c r="AF25" i="4"/>
  <c r="AG25" i="4"/>
  <c r="AH25" i="4"/>
  <c r="AI25" i="4"/>
  <c r="AB26" i="4"/>
  <c r="AC26" i="4"/>
  <c r="AD26" i="4"/>
  <c r="AE26" i="4"/>
  <c r="AF26" i="4"/>
  <c r="AG26" i="4"/>
  <c r="AH26" i="4"/>
  <c r="AI26" i="4"/>
  <c r="AB27" i="4"/>
  <c r="AC27" i="4"/>
  <c r="AD27" i="4"/>
  <c r="AE27" i="4"/>
  <c r="AF27" i="4"/>
  <c r="AG27" i="4"/>
  <c r="AH27" i="4"/>
  <c r="AI27" i="4"/>
  <c r="AB28" i="4"/>
  <c r="AC28" i="4"/>
  <c r="AD28" i="4"/>
  <c r="AE28" i="4"/>
  <c r="AF28" i="4"/>
  <c r="AG28" i="4"/>
  <c r="AH28" i="4"/>
  <c r="AI28" i="4"/>
  <c r="AB29" i="4"/>
  <c r="AC29" i="4"/>
  <c r="AD29" i="4"/>
  <c r="AE29" i="4"/>
  <c r="AF29" i="4"/>
  <c r="AG29" i="4"/>
  <c r="AH29" i="4"/>
  <c r="AI29" i="4"/>
  <c r="AB30" i="4"/>
  <c r="AC30" i="4"/>
  <c r="AD30" i="4"/>
  <c r="AE30" i="4"/>
  <c r="AF30" i="4"/>
  <c r="AG30" i="4"/>
  <c r="AH30" i="4"/>
  <c r="AI30" i="4"/>
  <c r="AB31" i="4"/>
  <c r="AC31" i="4"/>
  <c r="AD31" i="4"/>
  <c r="AE31" i="4"/>
  <c r="AF31" i="4"/>
  <c r="AG31" i="4"/>
  <c r="AH31" i="4"/>
  <c r="AI31" i="4"/>
  <c r="AB32" i="4"/>
  <c r="AC32" i="4"/>
  <c r="AD32" i="4"/>
  <c r="AE32" i="4"/>
  <c r="AF32" i="4"/>
  <c r="AG32" i="4"/>
  <c r="AH32" i="4"/>
  <c r="AI32" i="4"/>
  <c r="AB33" i="4"/>
  <c r="AC33" i="4"/>
  <c r="AD33" i="4"/>
  <c r="AE33" i="4"/>
  <c r="AF33" i="4"/>
  <c r="AG33" i="4"/>
  <c r="AH33" i="4"/>
  <c r="AI33" i="4"/>
  <c r="AB34" i="4"/>
  <c r="AC34" i="4"/>
  <c r="AD34" i="4"/>
  <c r="AE34" i="4"/>
  <c r="AF34" i="4"/>
  <c r="AG34" i="4"/>
  <c r="AH34" i="4"/>
  <c r="AI34" i="4"/>
  <c r="AB35" i="4"/>
  <c r="AC35" i="4"/>
  <c r="AD35" i="4"/>
  <c r="AE35" i="4"/>
  <c r="AF35" i="4"/>
  <c r="AG35" i="4"/>
  <c r="AH35" i="4"/>
  <c r="AI35" i="4"/>
  <c r="AB36" i="4"/>
  <c r="AC36" i="4"/>
  <c r="AD36" i="4"/>
  <c r="AE36" i="4"/>
  <c r="AF36" i="4"/>
  <c r="AG36" i="4"/>
  <c r="AH36" i="4"/>
  <c r="AI36" i="4"/>
  <c r="AB37" i="4"/>
  <c r="AC37" i="4"/>
  <c r="AD37" i="4"/>
  <c r="AE37" i="4"/>
  <c r="AF37" i="4"/>
  <c r="AG37" i="4"/>
  <c r="AH37" i="4"/>
  <c r="AI37" i="4"/>
  <c r="AB38" i="4"/>
  <c r="AC38" i="4"/>
  <c r="AD38" i="4"/>
  <c r="AE38" i="4"/>
  <c r="AF38" i="4"/>
  <c r="AG38" i="4"/>
  <c r="AH38" i="4"/>
  <c r="AI38" i="4"/>
  <c r="AB39" i="4"/>
  <c r="AC39" i="4"/>
  <c r="AD39" i="4"/>
  <c r="AE39" i="4"/>
  <c r="AF39" i="4"/>
  <c r="AG39" i="4"/>
  <c r="AH39" i="4"/>
  <c r="AI39" i="4"/>
  <c r="AB40" i="4"/>
  <c r="AC40" i="4"/>
  <c r="AD40" i="4"/>
  <c r="AE40" i="4"/>
  <c r="AF40" i="4"/>
  <c r="AG40" i="4"/>
  <c r="AH40" i="4"/>
  <c r="AI40" i="4"/>
  <c r="AB41" i="4"/>
  <c r="AC41" i="4"/>
  <c r="AD41" i="4"/>
  <c r="AE41" i="4"/>
  <c r="AF41" i="4"/>
  <c r="AG41" i="4"/>
  <c r="AH41" i="4"/>
  <c r="AI41" i="4"/>
  <c r="AB42" i="4"/>
  <c r="AC42" i="4"/>
  <c r="AD42" i="4"/>
  <c r="AE42" i="4"/>
  <c r="AF42" i="4"/>
  <c r="AG42" i="4"/>
  <c r="AH42" i="4"/>
  <c r="AI42" i="4"/>
  <c r="AB43" i="4"/>
  <c r="AC43" i="4"/>
  <c r="AD43" i="4"/>
  <c r="AE43" i="4"/>
  <c r="AF43" i="4"/>
  <c r="AG43" i="4"/>
  <c r="AH43" i="4"/>
  <c r="AI43" i="4"/>
  <c r="AB44" i="4"/>
  <c r="AC44" i="4"/>
  <c r="AD44" i="4"/>
  <c r="AE44" i="4"/>
  <c r="AF44" i="4"/>
  <c r="AG44" i="4"/>
  <c r="AH44" i="4"/>
  <c r="AI44" i="4"/>
  <c r="C45" i="4"/>
  <c r="W44" i="4"/>
  <c r="W43" i="4"/>
  <c r="W42" i="4"/>
  <c r="W41" i="4"/>
  <c r="W40" i="4"/>
  <c r="W37" i="4"/>
  <c r="W9" i="4"/>
  <c r="AP45" i="4"/>
  <c r="AQ45" i="4"/>
  <c r="D45" i="4"/>
  <c r="AL1213" i="11"/>
  <c r="AK1213" i="11"/>
  <c r="AJ1213" i="11"/>
  <c r="AI1213" i="11"/>
  <c r="AH1213" i="11"/>
  <c r="AG1213" i="11"/>
  <c r="AF1213" i="11"/>
  <c r="AE1213" i="11"/>
  <c r="V1213" i="11"/>
  <c r="U1213" i="11"/>
  <c r="T1213" i="11"/>
  <c r="S1213" i="11"/>
  <c r="R1213" i="11"/>
  <c r="Q1213" i="11"/>
  <c r="P1213" i="11"/>
  <c r="N1213" i="11"/>
  <c r="AL1212" i="11"/>
  <c r="AK1212" i="11"/>
  <c r="AJ1212" i="11"/>
  <c r="AI1212" i="11"/>
  <c r="AH1212" i="11"/>
  <c r="AG1212" i="11"/>
  <c r="AF1212" i="11"/>
  <c r="AE1212" i="11"/>
  <c r="V1212" i="11"/>
  <c r="U1212" i="11"/>
  <c r="T1212" i="11"/>
  <c r="S1212" i="11"/>
  <c r="R1212" i="11"/>
  <c r="Q1212" i="11"/>
  <c r="P1212" i="11"/>
  <c r="N1212" i="11"/>
  <c r="AL1211" i="11"/>
  <c r="AK1211" i="11"/>
  <c r="AJ1211" i="11"/>
  <c r="AI1211" i="11"/>
  <c r="AH1211" i="11"/>
  <c r="AG1211" i="11"/>
  <c r="AF1211" i="11"/>
  <c r="AE1211" i="11"/>
  <c r="V1211" i="11"/>
  <c r="U1211" i="11"/>
  <c r="T1211" i="11"/>
  <c r="S1211" i="11"/>
  <c r="R1211" i="11"/>
  <c r="Q1211" i="11"/>
  <c r="P1211" i="11"/>
  <c r="N1211" i="11"/>
  <c r="AL1210" i="11"/>
  <c r="AK1210" i="11"/>
  <c r="AJ1210" i="11"/>
  <c r="AI1210" i="11"/>
  <c r="AH1210" i="11"/>
  <c r="AG1210" i="11"/>
  <c r="AF1210" i="11"/>
  <c r="AE1210" i="11"/>
  <c r="V1210" i="11"/>
  <c r="U1210" i="11"/>
  <c r="T1210" i="11"/>
  <c r="S1210" i="11"/>
  <c r="R1210" i="11"/>
  <c r="Q1210" i="11"/>
  <c r="P1210" i="11"/>
  <c r="N1210" i="11"/>
  <c r="AL1209" i="11"/>
  <c r="AK1209" i="11"/>
  <c r="AJ1209" i="11"/>
  <c r="AI1209" i="11"/>
  <c r="AH1209" i="11"/>
  <c r="AG1209" i="11"/>
  <c r="AF1209" i="11"/>
  <c r="AE1209" i="11"/>
  <c r="V1209" i="11"/>
  <c r="U1209" i="11"/>
  <c r="T1209" i="11"/>
  <c r="S1209" i="11"/>
  <c r="R1209" i="11"/>
  <c r="Q1209" i="11"/>
  <c r="P1209" i="11"/>
  <c r="N1209" i="11"/>
  <c r="AL1208" i="11"/>
  <c r="AK1208" i="11"/>
  <c r="AJ1208" i="11"/>
  <c r="AI1208" i="11"/>
  <c r="AH1208" i="11"/>
  <c r="AG1208" i="11"/>
  <c r="AF1208" i="11"/>
  <c r="AE1208" i="11"/>
  <c r="V1208" i="11"/>
  <c r="U1208" i="11"/>
  <c r="T1208" i="11"/>
  <c r="S1208" i="11"/>
  <c r="R1208" i="11"/>
  <c r="Q1208" i="11"/>
  <c r="P1208" i="11"/>
  <c r="N1208" i="11"/>
  <c r="AL1207" i="11"/>
  <c r="AK1207" i="11"/>
  <c r="AJ1207" i="11"/>
  <c r="AI1207" i="11"/>
  <c r="AH1207" i="11"/>
  <c r="AG1207" i="11"/>
  <c r="AF1207" i="11"/>
  <c r="AE1207" i="11"/>
  <c r="V1207" i="11"/>
  <c r="U1207" i="11"/>
  <c r="T1207" i="11"/>
  <c r="S1207" i="11"/>
  <c r="R1207" i="11"/>
  <c r="Q1207" i="11"/>
  <c r="P1207" i="11"/>
  <c r="N1207" i="11"/>
  <c r="AL1206" i="11"/>
  <c r="AK1206" i="11"/>
  <c r="AJ1206" i="11"/>
  <c r="AI1206" i="11"/>
  <c r="AH1206" i="11"/>
  <c r="AG1206" i="11"/>
  <c r="AF1206" i="11"/>
  <c r="AE1206" i="11"/>
  <c r="V1206" i="11"/>
  <c r="U1206" i="11"/>
  <c r="T1206" i="11"/>
  <c r="S1206" i="11"/>
  <c r="R1206" i="11"/>
  <c r="Q1206" i="11"/>
  <c r="P1206" i="11"/>
  <c r="N1206" i="11"/>
  <c r="AL1205" i="11"/>
  <c r="AK1205" i="11"/>
  <c r="AJ1205" i="11"/>
  <c r="AI1205" i="11"/>
  <c r="AH1205" i="11"/>
  <c r="AG1205" i="11"/>
  <c r="AF1205" i="11"/>
  <c r="AE1205" i="11"/>
  <c r="V1205" i="11"/>
  <c r="U1205" i="11"/>
  <c r="T1205" i="11"/>
  <c r="S1205" i="11"/>
  <c r="R1205" i="11"/>
  <c r="Q1205" i="11"/>
  <c r="P1205" i="11"/>
  <c r="N1205" i="11"/>
  <c r="AL1204" i="11"/>
  <c r="AK1204" i="11"/>
  <c r="AJ1204" i="11"/>
  <c r="AI1204" i="11"/>
  <c r="AH1204" i="11"/>
  <c r="AG1204" i="11"/>
  <c r="AF1204" i="11"/>
  <c r="AE1204" i="11"/>
  <c r="V1204" i="11"/>
  <c r="U1204" i="11"/>
  <c r="T1204" i="11"/>
  <c r="S1204" i="11"/>
  <c r="R1204" i="11"/>
  <c r="Q1204" i="11"/>
  <c r="P1204" i="11"/>
  <c r="N1204" i="11"/>
  <c r="AL1203" i="11"/>
  <c r="AK1203" i="11"/>
  <c r="AJ1203" i="11"/>
  <c r="AI1203" i="11"/>
  <c r="AH1203" i="11"/>
  <c r="AG1203" i="11"/>
  <c r="AF1203" i="11"/>
  <c r="AE1203" i="11"/>
  <c r="V1203" i="11"/>
  <c r="U1203" i="11"/>
  <c r="T1203" i="11"/>
  <c r="S1203" i="11"/>
  <c r="R1203" i="11"/>
  <c r="Q1203" i="11"/>
  <c r="P1203" i="11"/>
  <c r="N1203" i="11"/>
  <c r="AL1202" i="11"/>
  <c r="AK1202" i="11"/>
  <c r="AJ1202" i="11"/>
  <c r="AI1202" i="11"/>
  <c r="AH1202" i="11"/>
  <c r="AG1202" i="11"/>
  <c r="AF1202" i="11"/>
  <c r="AE1202" i="11"/>
  <c r="V1202" i="11"/>
  <c r="U1202" i="11"/>
  <c r="T1202" i="11"/>
  <c r="S1202" i="11"/>
  <c r="R1202" i="11"/>
  <c r="Q1202" i="11"/>
  <c r="P1202" i="11"/>
  <c r="N1202" i="11"/>
  <c r="AL1201" i="11"/>
  <c r="AK1201" i="11"/>
  <c r="AJ1201" i="11"/>
  <c r="AI1201" i="11"/>
  <c r="AH1201" i="11"/>
  <c r="AG1201" i="11"/>
  <c r="AF1201" i="11"/>
  <c r="AE1201" i="11"/>
  <c r="V1201" i="11"/>
  <c r="U1201" i="11"/>
  <c r="T1201" i="11"/>
  <c r="S1201" i="11"/>
  <c r="R1201" i="11"/>
  <c r="Q1201" i="11"/>
  <c r="P1201" i="11"/>
  <c r="N1201" i="11"/>
  <c r="AL1200" i="11"/>
  <c r="AK1200" i="11"/>
  <c r="AJ1200" i="11"/>
  <c r="AI1200" i="11"/>
  <c r="AH1200" i="11"/>
  <c r="AG1200" i="11"/>
  <c r="AF1200" i="11"/>
  <c r="AE1200" i="11"/>
  <c r="V1200" i="11"/>
  <c r="U1200" i="11"/>
  <c r="T1200" i="11"/>
  <c r="S1200" i="11"/>
  <c r="R1200" i="11"/>
  <c r="Q1200" i="11"/>
  <c r="P1200" i="11"/>
  <c r="N1200" i="11"/>
  <c r="AL1199" i="11"/>
  <c r="AK1199" i="11"/>
  <c r="AJ1199" i="11"/>
  <c r="AI1199" i="11"/>
  <c r="AH1199" i="11"/>
  <c r="AG1199" i="11"/>
  <c r="AF1199" i="11"/>
  <c r="AE1199" i="11"/>
  <c r="V1199" i="11"/>
  <c r="U1199" i="11"/>
  <c r="T1199" i="11"/>
  <c r="S1199" i="11"/>
  <c r="R1199" i="11"/>
  <c r="Q1199" i="11"/>
  <c r="P1199" i="11"/>
  <c r="N1199" i="11"/>
  <c r="AL1198" i="11"/>
  <c r="AK1198" i="11"/>
  <c r="AJ1198" i="11"/>
  <c r="AI1198" i="11"/>
  <c r="AH1198" i="11"/>
  <c r="AG1198" i="11"/>
  <c r="AF1198" i="11"/>
  <c r="AE1198" i="11"/>
  <c r="V1198" i="11"/>
  <c r="U1198" i="11"/>
  <c r="T1198" i="11"/>
  <c r="S1198" i="11"/>
  <c r="R1198" i="11"/>
  <c r="Q1198" i="11"/>
  <c r="P1198" i="11"/>
  <c r="N1198" i="11"/>
  <c r="AL1197" i="11"/>
  <c r="AK1197" i="11"/>
  <c r="AJ1197" i="11"/>
  <c r="AI1197" i="11"/>
  <c r="AH1197" i="11"/>
  <c r="AG1197" i="11"/>
  <c r="AF1197" i="11"/>
  <c r="AE1197" i="11"/>
  <c r="V1197" i="11"/>
  <c r="U1197" i="11"/>
  <c r="T1197" i="11"/>
  <c r="S1197" i="11"/>
  <c r="R1197" i="11"/>
  <c r="Q1197" i="11"/>
  <c r="P1197" i="11"/>
  <c r="N1197" i="11"/>
  <c r="AL1196" i="11"/>
  <c r="AK1196" i="11"/>
  <c r="AJ1196" i="11"/>
  <c r="AI1196" i="11"/>
  <c r="AH1196" i="11"/>
  <c r="AG1196" i="11"/>
  <c r="AF1196" i="11"/>
  <c r="AE1196" i="11"/>
  <c r="V1196" i="11"/>
  <c r="U1196" i="11"/>
  <c r="T1196" i="11"/>
  <c r="S1196" i="11"/>
  <c r="R1196" i="11"/>
  <c r="Q1196" i="11"/>
  <c r="P1196" i="11"/>
  <c r="N1196" i="11"/>
  <c r="AL1195" i="11"/>
  <c r="AK1195" i="11"/>
  <c r="AJ1195" i="11"/>
  <c r="AI1195" i="11"/>
  <c r="AH1195" i="11"/>
  <c r="AG1195" i="11"/>
  <c r="AF1195" i="11"/>
  <c r="AE1195" i="11"/>
  <c r="V1195" i="11"/>
  <c r="U1195" i="11"/>
  <c r="T1195" i="11"/>
  <c r="S1195" i="11"/>
  <c r="R1195" i="11"/>
  <c r="Q1195" i="11"/>
  <c r="P1195" i="11"/>
  <c r="N1195" i="11"/>
  <c r="AL1194" i="11"/>
  <c r="AK1194" i="11"/>
  <c r="AJ1194" i="11"/>
  <c r="AI1194" i="11"/>
  <c r="AH1194" i="11"/>
  <c r="AG1194" i="11"/>
  <c r="AF1194" i="11"/>
  <c r="AE1194" i="11"/>
  <c r="V1194" i="11"/>
  <c r="U1194" i="11"/>
  <c r="T1194" i="11"/>
  <c r="S1194" i="11"/>
  <c r="R1194" i="11"/>
  <c r="Q1194" i="11"/>
  <c r="P1194" i="11"/>
  <c r="N1194" i="11"/>
  <c r="AL1193" i="11"/>
  <c r="AK1193" i="11"/>
  <c r="AJ1193" i="11"/>
  <c r="AI1193" i="11"/>
  <c r="AH1193" i="11"/>
  <c r="AG1193" i="11"/>
  <c r="AF1193" i="11"/>
  <c r="AE1193" i="11"/>
  <c r="V1193" i="11"/>
  <c r="U1193" i="11"/>
  <c r="T1193" i="11"/>
  <c r="S1193" i="11"/>
  <c r="R1193" i="11"/>
  <c r="Q1193" i="11"/>
  <c r="P1193" i="11"/>
  <c r="N1193" i="11"/>
  <c r="AL1192" i="11"/>
  <c r="AK1192" i="11"/>
  <c r="AJ1192" i="11"/>
  <c r="AI1192" i="11"/>
  <c r="AH1192" i="11"/>
  <c r="AG1192" i="11"/>
  <c r="AF1192" i="11"/>
  <c r="AE1192" i="11"/>
  <c r="V1192" i="11"/>
  <c r="U1192" i="11"/>
  <c r="T1192" i="11"/>
  <c r="S1192" i="11"/>
  <c r="R1192" i="11"/>
  <c r="Q1192" i="11"/>
  <c r="P1192" i="11"/>
  <c r="N1192" i="11"/>
  <c r="AL1191" i="11"/>
  <c r="AK1191" i="11"/>
  <c r="AJ1191" i="11"/>
  <c r="AI1191" i="11"/>
  <c r="AH1191" i="11"/>
  <c r="AG1191" i="11"/>
  <c r="AF1191" i="11"/>
  <c r="AE1191" i="11"/>
  <c r="V1191" i="11"/>
  <c r="U1191" i="11"/>
  <c r="T1191" i="11"/>
  <c r="S1191" i="11"/>
  <c r="R1191" i="11"/>
  <c r="Q1191" i="11"/>
  <c r="P1191" i="11"/>
  <c r="N1191" i="11"/>
  <c r="AL1190" i="11"/>
  <c r="AK1190" i="11"/>
  <c r="AJ1190" i="11"/>
  <c r="AI1190" i="11"/>
  <c r="AH1190" i="11"/>
  <c r="AG1190" i="11"/>
  <c r="AF1190" i="11"/>
  <c r="AE1190" i="11"/>
  <c r="V1190" i="11"/>
  <c r="U1190" i="11"/>
  <c r="T1190" i="11"/>
  <c r="S1190" i="11"/>
  <c r="R1190" i="11"/>
  <c r="Q1190" i="11"/>
  <c r="P1190" i="11"/>
  <c r="N1190" i="11"/>
  <c r="AL1189" i="11"/>
  <c r="AK1189" i="11"/>
  <c r="AJ1189" i="11"/>
  <c r="AI1189" i="11"/>
  <c r="AH1189" i="11"/>
  <c r="AG1189" i="11"/>
  <c r="AF1189" i="11"/>
  <c r="AE1189" i="11"/>
  <c r="V1189" i="11"/>
  <c r="U1189" i="11"/>
  <c r="T1189" i="11"/>
  <c r="S1189" i="11"/>
  <c r="R1189" i="11"/>
  <c r="Q1189" i="11"/>
  <c r="P1189" i="11"/>
  <c r="N1189" i="11"/>
  <c r="AL1188" i="11"/>
  <c r="AK1188" i="11"/>
  <c r="AJ1188" i="11"/>
  <c r="AI1188" i="11"/>
  <c r="AH1188" i="11"/>
  <c r="AG1188" i="11"/>
  <c r="AF1188" i="11"/>
  <c r="AE1188" i="11"/>
  <c r="V1188" i="11"/>
  <c r="U1188" i="11"/>
  <c r="T1188" i="11"/>
  <c r="S1188" i="11"/>
  <c r="R1188" i="11"/>
  <c r="Q1188" i="11"/>
  <c r="P1188" i="11"/>
  <c r="N1188" i="11"/>
  <c r="AL1187" i="11"/>
  <c r="AK1187" i="11"/>
  <c r="AJ1187" i="11"/>
  <c r="AI1187" i="11"/>
  <c r="AH1187" i="11"/>
  <c r="AG1187" i="11"/>
  <c r="AF1187" i="11"/>
  <c r="AE1187" i="11"/>
  <c r="V1187" i="11"/>
  <c r="U1187" i="11"/>
  <c r="T1187" i="11"/>
  <c r="S1187" i="11"/>
  <c r="R1187" i="11"/>
  <c r="Q1187" i="11"/>
  <c r="P1187" i="11"/>
  <c r="N1187" i="11"/>
  <c r="AL1186" i="11"/>
  <c r="AK1186" i="11"/>
  <c r="AJ1186" i="11"/>
  <c r="AI1186" i="11"/>
  <c r="AH1186" i="11"/>
  <c r="AG1186" i="11"/>
  <c r="AF1186" i="11"/>
  <c r="AE1186" i="11"/>
  <c r="V1186" i="11"/>
  <c r="U1186" i="11"/>
  <c r="T1186" i="11"/>
  <c r="S1186" i="11"/>
  <c r="R1186" i="11"/>
  <c r="Q1186" i="11"/>
  <c r="P1186" i="11"/>
  <c r="N1186" i="11"/>
  <c r="AL1185" i="11"/>
  <c r="AK1185" i="11"/>
  <c r="AJ1185" i="11"/>
  <c r="AI1185" i="11"/>
  <c r="AH1185" i="11"/>
  <c r="AG1185" i="11"/>
  <c r="AF1185" i="11"/>
  <c r="AE1185" i="11"/>
  <c r="V1185" i="11"/>
  <c r="U1185" i="11"/>
  <c r="T1185" i="11"/>
  <c r="S1185" i="11"/>
  <c r="R1185" i="11"/>
  <c r="Q1185" i="11"/>
  <c r="P1185" i="11"/>
  <c r="N1185" i="11"/>
  <c r="AL1184" i="11"/>
  <c r="AK1184" i="11"/>
  <c r="AJ1184" i="11"/>
  <c r="AI1184" i="11"/>
  <c r="AH1184" i="11"/>
  <c r="AG1184" i="11"/>
  <c r="AF1184" i="11"/>
  <c r="AE1184" i="11"/>
  <c r="V1184" i="11"/>
  <c r="U1184" i="11"/>
  <c r="T1184" i="11"/>
  <c r="S1184" i="11"/>
  <c r="R1184" i="11"/>
  <c r="Q1184" i="11"/>
  <c r="P1184" i="11"/>
  <c r="N1184" i="11"/>
  <c r="AL1183" i="11"/>
  <c r="AK1183" i="11"/>
  <c r="AJ1183" i="11"/>
  <c r="AI1183" i="11"/>
  <c r="AH1183" i="11"/>
  <c r="AG1183" i="11"/>
  <c r="AF1183" i="11"/>
  <c r="AE1183" i="11"/>
  <c r="V1183" i="11"/>
  <c r="U1183" i="11"/>
  <c r="T1183" i="11"/>
  <c r="S1183" i="11"/>
  <c r="R1183" i="11"/>
  <c r="Q1183" i="11"/>
  <c r="P1183" i="11"/>
  <c r="N1183" i="11"/>
  <c r="AL1182" i="11"/>
  <c r="AK1182" i="11"/>
  <c r="AJ1182" i="11"/>
  <c r="AI1182" i="11"/>
  <c r="AH1182" i="11"/>
  <c r="AG1182" i="11"/>
  <c r="AF1182" i="11"/>
  <c r="AE1182" i="11"/>
  <c r="V1182" i="11"/>
  <c r="U1182" i="11"/>
  <c r="T1182" i="11"/>
  <c r="S1182" i="11"/>
  <c r="R1182" i="11"/>
  <c r="Q1182" i="11"/>
  <c r="P1182" i="11"/>
  <c r="N1182" i="11"/>
  <c r="AL1181" i="11"/>
  <c r="AK1181" i="11"/>
  <c r="AJ1181" i="11"/>
  <c r="AI1181" i="11"/>
  <c r="AH1181" i="11"/>
  <c r="AG1181" i="11"/>
  <c r="AF1181" i="11"/>
  <c r="AE1181" i="11"/>
  <c r="V1181" i="11"/>
  <c r="U1181" i="11"/>
  <c r="T1181" i="11"/>
  <c r="S1181" i="11"/>
  <c r="R1181" i="11"/>
  <c r="Q1181" i="11"/>
  <c r="P1181" i="11"/>
  <c r="N1181" i="11"/>
  <c r="AL1180" i="11"/>
  <c r="AK1180" i="11"/>
  <c r="AJ1180" i="11"/>
  <c r="AI1180" i="11"/>
  <c r="AH1180" i="11"/>
  <c r="AG1180" i="11"/>
  <c r="AF1180" i="11"/>
  <c r="AE1180" i="11"/>
  <c r="V1180" i="11"/>
  <c r="U1180" i="11"/>
  <c r="T1180" i="11"/>
  <c r="S1180" i="11"/>
  <c r="R1180" i="11"/>
  <c r="Q1180" i="11"/>
  <c r="P1180" i="11"/>
  <c r="N1180" i="11"/>
  <c r="AL1179" i="11"/>
  <c r="AK1179" i="11"/>
  <c r="AJ1179" i="11"/>
  <c r="AI1179" i="11"/>
  <c r="AH1179" i="11"/>
  <c r="AG1179" i="11"/>
  <c r="AF1179" i="11"/>
  <c r="AE1179" i="11"/>
  <c r="V1179" i="11"/>
  <c r="U1179" i="11"/>
  <c r="T1179" i="11"/>
  <c r="S1179" i="11"/>
  <c r="R1179" i="11"/>
  <c r="Q1179" i="11"/>
  <c r="P1179" i="11"/>
  <c r="N1179" i="11"/>
  <c r="AL1178" i="11"/>
  <c r="AK1178" i="11"/>
  <c r="AJ1178" i="11"/>
  <c r="AI1178" i="11"/>
  <c r="AH1178" i="11"/>
  <c r="AG1178" i="11"/>
  <c r="AF1178" i="11"/>
  <c r="AE1178" i="11"/>
  <c r="V1178" i="11"/>
  <c r="U1178" i="11"/>
  <c r="T1178" i="11"/>
  <c r="S1178" i="11"/>
  <c r="R1178" i="11"/>
  <c r="Q1178" i="11"/>
  <c r="P1178" i="11"/>
  <c r="N1178" i="11"/>
  <c r="AL1177" i="11"/>
  <c r="AK1177" i="11"/>
  <c r="AJ1177" i="11"/>
  <c r="AI1177" i="11"/>
  <c r="AH1177" i="11"/>
  <c r="AG1177" i="11"/>
  <c r="AF1177" i="11"/>
  <c r="AE1177" i="11"/>
  <c r="V1177" i="11"/>
  <c r="U1177" i="11"/>
  <c r="T1177" i="11"/>
  <c r="S1177" i="11"/>
  <c r="R1177" i="11"/>
  <c r="Q1177" i="11"/>
  <c r="P1177" i="11"/>
  <c r="N1177" i="11"/>
  <c r="AL1176" i="11"/>
  <c r="AK1176" i="11"/>
  <c r="AJ1176" i="11"/>
  <c r="AI1176" i="11"/>
  <c r="AH1176" i="11"/>
  <c r="AG1176" i="11"/>
  <c r="AF1176" i="11"/>
  <c r="AE1176" i="11"/>
  <c r="V1176" i="11"/>
  <c r="U1176" i="11"/>
  <c r="T1176" i="11"/>
  <c r="S1176" i="11"/>
  <c r="R1176" i="11"/>
  <c r="Q1176" i="11"/>
  <c r="P1176" i="11"/>
  <c r="N1176" i="11"/>
  <c r="AL1175" i="11"/>
  <c r="AK1175" i="11"/>
  <c r="AJ1175" i="11"/>
  <c r="AI1175" i="11"/>
  <c r="AH1175" i="11"/>
  <c r="AG1175" i="11"/>
  <c r="AF1175" i="11"/>
  <c r="AE1175" i="11"/>
  <c r="V1175" i="11"/>
  <c r="U1175" i="11"/>
  <c r="T1175" i="11"/>
  <c r="S1175" i="11"/>
  <c r="R1175" i="11"/>
  <c r="Q1175" i="11"/>
  <c r="P1175" i="11"/>
  <c r="N1175" i="11"/>
  <c r="AL1174" i="11"/>
  <c r="AK1174" i="11"/>
  <c r="AJ1174" i="11"/>
  <c r="AI1174" i="11"/>
  <c r="AH1174" i="11"/>
  <c r="AG1174" i="11"/>
  <c r="AF1174" i="11"/>
  <c r="AE1174" i="11"/>
  <c r="V1174" i="11"/>
  <c r="U1174" i="11"/>
  <c r="T1174" i="11"/>
  <c r="S1174" i="11"/>
  <c r="R1174" i="11"/>
  <c r="Q1174" i="11"/>
  <c r="P1174" i="11"/>
  <c r="N1174" i="11"/>
  <c r="AL1173" i="11"/>
  <c r="AK1173" i="11"/>
  <c r="AJ1173" i="11"/>
  <c r="AI1173" i="11"/>
  <c r="AH1173" i="11"/>
  <c r="AG1173" i="11"/>
  <c r="AF1173" i="11"/>
  <c r="AE1173" i="11"/>
  <c r="V1173" i="11"/>
  <c r="U1173" i="11"/>
  <c r="T1173" i="11"/>
  <c r="S1173" i="11"/>
  <c r="R1173" i="11"/>
  <c r="Q1173" i="11"/>
  <c r="P1173" i="11"/>
  <c r="N1173" i="11"/>
  <c r="AL1172" i="11"/>
  <c r="AK1172" i="11"/>
  <c r="AJ1172" i="11"/>
  <c r="AI1172" i="11"/>
  <c r="AH1172" i="11"/>
  <c r="AG1172" i="11"/>
  <c r="AF1172" i="11"/>
  <c r="AE1172" i="11"/>
  <c r="V1172" i="11"/>
  <c r="U1172" i="11"/>
  <c r="T1172" i="11"/>
  <c r="S1172" i="11"/>
  <c r="R1172" i="11"/>
  <c r="Q1172" i="11"/>
  <c r="P1172" i="11"/>
  <c r="N1172" i="11"/>
  <c r="AL1171" i="11"/>
  <c r="AK1171" i="11"/>
  <c r="AJ1171" i="11"/>
  <c r="AI1171" i="11"/>
  <c r="AH1171" i="11"/>
  <c r="AG1171" i="11"/>
  <c r="AF1171" i="11"/>
  <c r="AE1171" i="11"/>
  <c r="V1171" i="11"/>
  <c r="U1171" i="11"/>
  <c r="T1171" i="11"/>
  <c r="S1171" i="11"/>
  <c r="R1171" i="11"/>
  <c r="Q1171" i="11"/>
  <c r="P1171" i="11"/>
  <c r="N1171" i="11"/>
  <c r="AL1170" i="11"/>
  <c r="AK1170" i="11"/>
  <c r="AJ1170" i="11"/>
  <c r="AI1170" i="11"/>
  <c r="AH1170" i="11"/>
  <c r="AG1170" i="11"/>
  <c r="AF1170" i="11"/>
  <c r="AE1170" i="11"/>
  <c r="V1170" i="11"/>
  <c r="U1170" i="11"/>
  <c r="T1170" i="11"/>
  <c r="S1170" i="11"/>
  <c r="R1170" i="11"/>
  <c r="Q1170" i="11"/>
  <c r="P1170" i="11"/>
  <c r="N1170" i="11"/>
  <c r="AL1169" i="11"/>
  <c r="AK1169" i="11"/>
  <c r="AJ1169" i="11"/>
  <c r="AI1169" i="11"/>
  <c r="AH1169" i="11"/>
  <c r="AG1169" i="11"/>
  <c r="AF1169" i="11"/>
  <c r="AE1169" i="11"/>
  <c r="V1169" i="11"/>
  <c r="U1169" i="11"/>
  <c r="T1169" i="11"/>
  <c r="S1169" i="11"/>
  <c r="R1169" i="11"/>
  <c r="Q1169" i="11"/>
  <c r="P1169" i="11"/>
  <c r="N1169" i="11"/>
  <c r="AL1168" i="11"/>
  <c r="AK1168" i="11"/>
  <c r="AJ1168" i="11"/>
  <c r="AI1168" i="11"/>
  <c r="AH1168" i="11"/>
  <c r="AG1168" i="11"/>
  <c r="AF1168" i="11"/>
  <c r="AE1168" i="11"/>
  <c r="V1168" i="11"/>
  <c r="U1168" i="11"/>
  <c r="T1168" i="11"/>
  <c r="S1168" i="11"/>
  <c r="R1168" i="11"/>
  <c r="Q1168" i="11"/>
  <c r="P1168" i="11"/>
  <c r="N1168" i="11"/>
  <c r="AL1167" i="11"/>
  <c r="AK1167" i="11"/>
  <c r="AJ1167" i="11"/>
  <c r="AI1167" i="11"/>
  <c r="AH1167" i="11"/>
  <c r="AG1167" i="11"/>
  <c r="AF1167" i="11"/>
  <c r="AE1167" i="11"/>
  <c r="V1167" i="11"/>
  <c r="U1167" i="11"/>
  <c r="T1167" i="11"/>
  <c r="S1167" i="11"/>
  <c r="R1167" i="11"/>
  <c r="Q1167" i="11"/>
  <c r="P1167" i="11"/>
  <c r="N1167" i="11"/>
  <c r="AL1166" i="11"/>
  <c r="AK1166" i="11"/>
  <c r="AJ1166" i="11"/>
  <c r="AI1166" i="11"/>
  <c r="AH1166" i="11"/>
  <c r="AG1166" i="11"/>
  <c r="AF1166" i="11"/>
  <c r="AE1166" i="11"/>
  <c r="V1166" i="11"/>
  <c r="U1166" i="11"/>
  <c r="T1166" i="11"/>
  <c r="S1166" i="11"/>
  <c r="R1166" i="11"/>
  <c r="Q1166" i="11"/>
  <c r="P1166" i="11"/>
  <c r="N1166" i="11"/>
  <c r="AL1165" i="11"/>
  <c r="AK1165" i="11"/>
  <c r="AJ1165" i="11"/>
  <c r="AI1165" i="11"/>
  <c r="AH1165" i="11"/>
  <c r="AG1165" i="11"/>
  <c r="AF1165" i="11"/>
  <c r="AE1165" i="11"/>
  <c r="V1165" i="11"/>
  <c r="U1165" i="11"/>
  <c r="T1165" i="11"/>
  <c r="S1165" i="11"/>
  <c r="R1165" i="11"/>
  <c r="Q1165" i="11"/>
  <c r="P1165" i="11"/>
  <c r="N1165" i="11"/>
  <c r="AL1164" i="11"/>
  <c r="AK1164" i="11"/>
  <c r="AJ1164" i="11"/>
  <c r="AI1164" i="11"/>
  <c r="AH1164" i="11"/>
  <c r="AG1164" i="11"/>
  <c r="AF1164" i="11"/>
  <c r="AE1164" i="11"/>
  <c r="V1164" i="11"/>
  <c r="U1164" i="11"/>
  <c r="T1164" i="11"/>
  <c r="S1164" i="11"/>
  <c r="R1164" i="11"/>
  <c r="Q1164" i="11"/>
  <c r="P1164" i="11"/>
  <c r="N1164" i="11"/>
  <c r="AL1163" i="11"/>
  <c r="AK1163" i="11"/>
  <c r="AJ1163" i="11"/>
  <c r="AI1163" i="11"/>
  <c r="AH1163" i="11"/>
  <c r="AG1163" i="11"/>
  <c r="AF1163" i="11"/>
  <c r="AE1163" i="11"/>
  <c r="V1163" i="11"/>
  <c r="U1163" i="11"/>
  <c r="T1163" i="11"/>
  <c r="S1163" i="11"/>
  <c r="R1163" i="11"/>
  <c r="Q1163" i="11"/>
  <c r="P1163" i="11"/>
  <c r="N1163" i="11"/>
  <c r="AL1162" i="11"/>
  <c r="AK1162" i="11"/>
  <c r="AJ1162" i="11"/>
  <c r="AI1162" i="11"/>
  <c r="AH1162" i="11"/>
  <c r="AG1162" i="11"/>
  <c r="AF1162" i="11"/>
  <c r="AE1162" i="11"/>
  <c r="V1162" i="11"/>
  <c r="U1162" i="11"/>
  <c r="T1162" i="11"/>
  <c r="S1162" i="11"/>
  <c r="R1162" i="11"/>
  <c r="Q1162" i="11"/>
  <c r="P1162" i="11"/>
  <c r="N1162" i="11"/>
  <c r="AL1161" i="11"/>
  <c r="AK1161" i="11"/>
  <c r="AJ1161" i="11"/>
  <c r="AI1161" i="11"/>
  <c r="AH1161" i="11"/>
  <c r="AG1161" i="11"/>
  <c r="AF1161" i="11"/>
  <c r="AE1161" i="11"/>
  <c r="V1161" i="11"/>
  <c r="U1161" i="11"/>
  <c r="T1161" i="11"/>
  <c r="S1161" i="11"/>
  <c r="R1161" i="11"/>
  <c r="Q1161" i="11"/>
  <c r="P1161" i="11"/>
  <c r="N1161" i="11"/>
  <c r="AL1160" i="11"/>
  <c r="AK1160" i="11"/>
  <c r="AJ1160" i="11"/>
  <c r="AI1160" i="11"/>
  <c r="AH1160" i="11"/>
  <c r="AG1160" i="11"/>
  <c r="AF1160" i="11"/>
  <c r="AE1160" i="11"/>
  <c r="V1160" i="11"/>
  <c r="U1160" i="11"/>
  <c r="T1160" i="11"/>
  <c r="S1160" i="11"/>
  <c r="R1160" i="11"/>
  <c r="Q1160" i="11"/>
  <c r="P1160" i="11"/>
  <c r="N1160" i="11"/>
  <c r="AL1159" i="11"/>
  <c r="AK1159" i="11"/>
  <c r="AJ1159" i="11"/>
  <c r="AI1159" i="11"/>
  <c r="AH1159" i="11"/>
  <c r="AG1159" i="11"/>
  <c r="AF1159" i="11"/>
  <c r="AE1159" i="11"/>
  <c r="V1159" i="11"/>
  <c r="U1159" i="11"/>
  <c r="T1159" i="11"/>
  <c r="S1159" i="11"/>
  <c r="R1159" i="11"/>
  <c r="Q1159" i="11"/>
  <c r="P1159" i="11"/>
  <c r="N1159" i="11"/>
  <c r="AL1158" i="11"/>
  <c r="AK1158" i="11"/>
  <c r="AJ1158" i="11"/>
  <c r="AI1158" i="11"/>
  <c r="AH1158" i="11"/>
  <c r="AG1158" i="11"/>
  <c r="AF1158" i="11"/>
  <c r="AE1158" i="11"/>
  <c r="V1158" i="11"/>
  <c r="U1158" i="11"/>
  <c r="T1158" i="11"/>
  <c r="S1158" i="11"/>
  <c r="R1158" i="11"/>
  <c r="Q1158" i="11"/>
  <c r="P1158" i="11"/>
  <c r="N1158" i="11"/>
  <c r="AL1157" i="11"/>
  <c r="AK1157" i="11"/>
  <c r="AJ1157" i="11"/>
  <c r="AI1157" i="11"/>
  <c r="AH1157" i="11"/>
  <c r="AG1157" i="11"/>
  <c r="AF1157" i="11"/>
  <c r="AE1157" i="11"/>
  <c r="V1157" i="11"/>
  <c r="U1157" i="11"/>
  <c r="T1157" i="11"/>
  <c r="S1157" i="11"/>
  <c r="R1157" i="11"/>
  <c r="Q1157" i="11"/>
  <c r="P1157" i="11"/>
  <c r="N1157" i="11"/>
  <c r="AL1156" i="11"/>
  <c r="AK1156" i="11"/>
  <c r="AJ1156" i="11"/>
  <c r="AI1156" i="11"/>
  <c r="AH1156" i="11"/>
  <c r="AG1156" i="11"/>
  <c r="AF1156" i="11"/>
  <c r="AE1156" i="11"/>
  <c r="V1156" i="11"/>
  <c r="U1156" i="11"/>
  <c r="T1156" i="11"/>
  <c r="S1156" i="11"/>
  <c r="R1156" i="11"/>
  <c r="Q1156" i="11"/>
  <c r="P1156" i="11"/>
  <c r="N1156" i="11"/>
  <c r="AL1155" i="11"/>
  <c r="AK1155" i="11"/>
  <c r="AJ1155" i="11"/>
  <c r="AI1155" i="11"/>
  <c r="AH1155" i="11"/>
  <c r="AG1155" i="11"/>
  <c r="AF1155" i="11"/>
  <c r="AE1155" i="11"/>
  <c r="V1155" i="11"/>
  <c r="U1155" i="11"/>
  <c r="T1155" i="11"/>
  <c r="S1155" i="11"/>
  <c r="R1155" i="11"/>
  <c r="Q1155" i="11"/>
  <c r="P1155" i="11"/>
  <c r="N1155" i="11"/>
  <c r="AL1154" i="11"/>
  <c r="AK1154" i="11"/>
  <c r="AJ1154" i="11"/>
  <c r="AI1154" i="11"/>
  <c r="AH1154" i="11"/>
  <c r="AG1154" i="11"/>
  <c r="AF1154" i="11"/>
  <c r="AE1154" i="11"/>
  <c r="V1154" i="11"/>
  <c r="U1154" i="11"/>
  <c r="T1154" i="11"/>
  <c r="S1154" i="11"/>
  <c r="R1154" i="11"/>
  <c r="Q1154" i="11"/>
  <c r="P1154" i="11"/>
  <c r="N1154" i="11"/>
  <c r="AL1153" i="11"/>
  <c r="AK1153" i="11"/>
  <c r="AJ1153" i="11"/>
  <c r="AI1153" i="11"/>
  <c r="AH1153" i="11"/>
  <c r="AG1153" i="11"/>
  <c r="AF1153" i="11"/>
  <c r="AE1153" i="11"/>
  <c r="V1153" i="11"/>
  <c r="U1153" i="11"/>
  <c r="T1153" i="11"/>
  <c r="S1153" i="11"/>
  <c r="R1153" i="11"/>
  <c r="Q1153" i="11"/>
  <c r="P1153" i="11"/>
  <c r="N1153" i="11"/>
  <c r="AL1152" i="11"/>
  <c r="AK1152" i="11"/>
  <c r="AJ1152" i="11"/>
  <c r="AI1152" i="11"/>
  <c r="AH1152" i="11"/>
  <c r="AG1152" i="11"/>
  <c r="AF1152" i="11"/>
  <c r="AE1152" i="11"/>
  <c r="V1152" i="11"/>
  <c r="U1152" i="11"/>
  <c r="T1152" i="11"/>
  <c r="S1152" i="11"/>
  <c r="R1152" i="11"/>
  <c r="Q1152" i="11"/>
  <c r="P1152" i="11"/>
  <c r="N1152" i="11"/>
  <c r="AL1151" i="11"/>
  <c r="AK1151" i="11"/>
  <c r="AJ1151" i="11"/>
  <c r="AI1151" i="11"/>
  <c r="AH1151" i="11"/>
  <c r="AG1151" i="11"/>
  <c r="AF1151" i="11"/>
  <c r="AE1151" i="11"/>
  <c r="V1151" i="11"/>
  <c r="U1151" i="11"/>
  <c r="T1151" i="11"/>
  <c r="S1151" i="11"/>
  <c r="R1151" i="11"/>
  <c r="Q1151" i="11"/>
  <c r="P1151" i="11"/>
  <c r="N1151" i="11"/>
  <c r="AL1150" i="11"/>
  <c r="AK1150" i="11"/>
  <c r="AJ1150" i="11"/>
  <c r="AI1150" i="11"/>
  <c r="AH1150" i="11"/>
  <c r="AG1150" i="11"/>
  <c r="AF1150" i="11"/>
  <c r="AE1150" i="11"/>
  <c r="V1150" i="11"/>
  <c r="U1150" i="11"/>
  <c r="T1150" i="11"/>
  <c r="S1150" i="11"/>
  <c r="R1150" i="11"/>
  <c r="Q1150" i="11"/>
  <c r="P1150" i="11"/>
  <c r="N1150" i="11"/>
  <c r="AL1149" i="11"/>
  <c r="AK1149" i="11"/>
  <c r="AJ1149" i="11"/>
  <c r="AI1149" i="11"/>
  <c r="AH1149" i="11"/>
  <c r="AG1149" i="11"/>
  <c r="AF1149" i="11"/>
  <c r="AE1149" i="11"/>
  <c r="V1149" i="11"/>
  <c r="U1149" i="11"/>
  <c r="T1149" i="11"/>
  <c r="S1149" i="11"/>
  <c r="R1149" i="11"/>
  <c r="Q1149" i="11"/>
  <c r="P1149" i="11"/>
  <c r="N1149" i="11"/>
  <c r="AL1148" i="11"/>
  <c r="AK1148" i="11"/>
  <c r="AJ1148" i="11"/>
  <c r="AI1148" i="11"/>
  <c r="AH1148" i="11"/>
  <c r="AG1148" i="11"/>
  <c r="AF1148" i="11"/>
  <c r="AE1148" i="11"/>
  <c r="V1148" i="11"/>
  <c r="U1148" i="11"/>
  <c r="T1148" i="11"/>
  <c r="S1148" i="11"/>
  <c r="R1148" i="11"/>
  <c r="Q1148" i="11"/>
  <c r="P1148" i="11"/>
  <c r="N1148" i="11"/>
  <c r="AL1147" i="11"/>
  <c r="AK1147" i="11"/>
  <c r="AJ1147" i="11"/>
  <c r="AI1147" i="11"/>
  <c r="AH1147" i="11"/>
  <c r="AG1147" i="11"/>
  <c r="AF1147" i="11"/>
  <c r="AE1147" i="11"/>
  <c r="V1147" i="11"/>
  <c r="U1147" i="11"/>
  <c r="T1147" i="11"/>
  <c r="S1147" i="11"/>
  <c r="R1147" i="11"/>
  <c r="Q1147" i="11"/>
  <c r="P1147" i="11"/>
  <c r="N1147" i="11"/>
  <c r="AL1146" i="11"/>
  <c r="AK1146" i="11"/>
  <c r="AJ1146" i="11"/>
  <c r="AI1146" i="11"/>
  <c r="AH1146" i="11"/>
  <c r="AG1146" i="11"/>
  <c r="AF1146" i="11"/>
  <c r="AE1146" i="11"/>
  <c r="V1146" i="11"/>
  <c r="U1146" i="11"/>
  <c r="T1146" i="11"/>
  <c r="S1146" i="11"/>
  <c r="R1146" i="11"/>
  <c r="Q1146" i="11"/>
  <c r="P1146" i="11"/>
  <c r="N1146" i="11"/>
  <c r="AL1145" i="11"/>
  <c r="AK1145" i="11"/>
  <c r="AJ1145" i="11"/>
  <c r="AI1145" i="11"/>
  <c r="AH1145" i="11"/>
  <c r="AG1145" i="11"/>
  <c r="AF1145" i="11"/>
  <c r="AE1145" i="11"/>
  <c r="V1145" i="11"/>
  <c r="U1145" i="11"/>
  <c r="T1145" i="11"/>
  <c r="S1145" i="11"/>
  <c r="R1145" i="11"/>
  <c r="Q1145" i="11"/>
  <c r="P1145" i="11"/>
  <c r="N1145" i="11"/>
  <c r="AL1144" i="11"/>
  <c r="AK1144" i="11"/>
  <c r="AJ1144" i="11"/>
  <c r="AI1144" i="11"/>
  <c r="AH1144" i="11"/>
  <c r="AG1144" i="11"/>
  <c r="AF1144" i="11"/>
  <c r="AE1144" i="11"/>
  <c r="V1144" i="11"/>
  <c r="U1144" i="11"/>
  <c r="T1144" i="11"/>
  <c r="S1144" i="11"/>
  <c r="R1144" i="11"/>
  <c r="Q1144" i="11"/>
  <c r="P1144" i="11"/>
  <c r="N1144" i="11"/>
  <c r="AL1143" i="11"/>
  <c r="AK1143" i="11"/>
  <c r="AJ1143" i="11"/>
  <c r="AI1143" i="11"/>
  <c r="AH1143" i="11"/>
  <c r="AG1143" i="11"/>
  <c r="AF1143" i="11"/>
  <c r="AE1143" i="11"/>
  <c r="V1143" i="11"/>
  <c r="U1143" i="11"/>
  <c r="T1143" i="11"/>
  <c r="S1143" i="11"/>
  <c r="R1143" i="11"/>
  <c r="Q1143" i="11"/>
  <c r="P1143" i="11"/>
  <c r="N1143" i="11"/>
  <c r="AL1142" i="11"/>
  <c r="AK1142" i="11"/>
  <c r="AJ1142" i="11"/>
  <c r="AI1142" i="11"/>
  <c r="AH1142" i="11"/>
  <c r="AG1142" i="11"/>
  <c r="AF1142" i="11"/>
  <c r="AE1142" i="11"/>
  <c r="V1142" i="11"/>
  <c r="U1142" i="11"/>
  <c r="T1142" i="11"/>
  <c r="S1142" i="11"/>
  <c r="R1142" i="11"/>
  <c r="Q1142" i="11"/>
  <c r="P1142" i="11"/>
  <c r="N1142" i="11"/>
  <c r="AL1141" i="11"/>
  <c r="AK1141" i="11"/>
  <c r="AJ1141" i="11"/>
  <c r="AI1141" i="11"/>
  <c r="AH1141" i="11"/>
  <c r="AG1141" i="11"/>
  <c r="AF1141" i="11"/>
  <c r="AE1141" i="11"/>
  <c r="V1141" i="11"/>
  <c r="U1141" i="11"/>
  <c r="T1141" i="11"/>
  <c r="S1141" i="11"/>
  <c r="R1141" i="11"/>
  <c r="Q1141" i="11"/>
  <c r="P1141" i="11"/>
  <c r="N1141" i="11"/>
  <c r="AL1140" i="11"/>
  <c r="AK1140" i="11"/>
  <c r="AJ1140" i="11"/>
  <c r="AI1140" i="11"/>
  <c r="AH1140" i="11"/>
  <c r="AG1140" i="11"/>
  <c r="AF1140" i="11"/>
  <c r="AE1140" i="11"/>
  <c r="V1140" i="11"/>
  <c r="U1140" i="11"/>
  <c r="T1140" i="11"/>
  <c r="S1140" i="11"/>
  <c r="R1140" i="11"/>
  <c r="Q1140" i="11"/>
  <c r="P1140" i="11"/>
  <c r="N1140" i="11"/>
  <c r="AL1139" i="11"/>
  <c r="AK1139" i="11"/>
  <c r="AJ1139" i="11"/>
  <c r="AI1139" i="11"/>
  <c r="AH1139" i="11"/>
  <c r="AG1139" i="11"/>
  <c r="AF1139" i="11"/>
  <c r="AE1139" i="11"/>
  <c r="V1139" i="11"/>
  <c r="U1139" i="11"/>
  <c r="T1139" i="11"/>
  <c r="S1139" i="11"/>
  <c r="R1139" i="11"/>
  <c r="Q1139" i="11"/>
  <c r="P1139" i="11"/>
  <c r="N1139" i="11"/>
  <c r="AL1138" i="11"/>
  <c r="AK1138" i="11"/>
  <c r="AJ1138" i="11"/>
  <c r="AI1138" i="11"/>
  <c r="AH1138" i="11"/>
  <c r="AG1138" i="11"/>
  <c r="AF1138" i="11"/>
  <c r="AE1138" i="11"/>
  <c r="V1138" i="11"/>
  <c r="U1138" i="11"/>
  <c r="T1138" i="11"/>
  <c r="S1138" i="11"/>
  <c r="R1138" i="11"/>
  <c r="Q1138" i="11"/>
  <c r="P1138" i="11"/>
  <c r="N1138" i="11"/>
  <c r="AL1137" i="11"/>
  <c r="AK1137" i="11"/>
  <c r="AJ1137" i="11"/>
  <c r="AI1137" i="11"/>
  <c r="AH1137" i="11"/>
  <c r="AG1137" i="11"/>
  <c r="AF1137" i="11"/>
  <c r="AE1137" i="11"/>
  <c r="V1137" i="11"/>
  <c r="U1137" i="11"/>
  <c r="T1137" i="11"/>
  <c r="S1137" i="11"/>
  <c r="R1137" i="11"/>
  <c r="Q1137" i="11"/>
  <c r="P1137" i="11"/>
  <c r="N1137" i="11"/>
  <c r="AL1136" i="11"/>
  <c r="AK1136" i="11"/>
  <c r="AJ1136" i="11"/>
  <c r="AI1136" i="11"/>
  <c r="AH1136" i="11"/>
  <c r="AG1136" i="11"/>
  <c r="AF1136" i="11"/>
  <c r="AE1136" i="11"/>
  <c r="V1136" i="11"/>
  <c r="U1136" i="11"/>
  <c r="T1136" i="11"/>
  <c r="S1136" i="11"/>
  <c r="R1136" i="11"/>
  <c r="Q1136" i="11"/>
  <c r="P1136" i="11"/>
  <c r="N1136" i="11"/>
  <c r="AL1135" i="11"/>
  <c r="AK1135" i="11"/>
  <c r="AJ1135" i="11"/>
  <c r="AI1135" i="11"/>
  <c r="AH1135" i="11"/>
  <c r="AG1135" i="11"/>
  <c r="AF1135" i="11"/>
  <c r="AE1135" i="11"/>
  <c r="V1135" i="11"/>
  <c r="U1135" i="11"/>
  <c r="T1135" i="11"/>
  <c r="S1135" i="11"/>
  <c r="R1135" i="11"/>
  <c r="Q1135" i="11"/>
  <c r="P1135" i="11"/>
  <c r="N1135" i="11"/>
  <c r="AL1134" i="11"/>
  <c r="AK1134" i="11"/>
  <c r="AJ1134" i="11"/>
  <c r="AI1134" i="11"/>
  <c r="AH1134" i="11"/>
  <c r="AG1134" i="11"/>
  <c r="AF1134" i="11"/>
  <c r="AE1134" i="11"/>
  <c r="V1134" i="11"/>
  <c r="U1134" i="11"/>
  <c r="T1134" i="11"/>
  <c r="S1134" i="11"/>
  <c r="R1134" i="11"/>
  <c r="Q1134" i="11"/>
  <c r="P1134" i="11"/>
  <c r="N1134" i="11"/>
  <c r="AL1133" i="11"/>
  <c r="AK1133" i="11"/>
  <c r="AJ1133" i="11"/>
  <c r="AI1133" i="11"/>
  <c r="AH1133" i="11"/>
  <c r="AG1133" i="11"/>
  <c r="AF1133" i="11"/>
  <c r="AE1133" i="11"/>
  <c r="V1133" i="11"/>
  <c r="U1133" i="11"/>
  <c r="T1133" i="11"/>
  <c r="S1133" i="11"/>
  <c r="R1133" i="11"/>
  <c r="Q1133" i="11"/>
  <c r="P1133" i="11"/>
  <c r="N1133" i="11"/>
  <c r="AL1132" i="11"/>
  <c r="AK1132" i="11"/>
  <c r="AJ1132" i="11"/>
  <c r="AI1132" i="11"/>
  <c r="AH1132" i="11"/>
  <c r="AG1132" i="11"/>
  <c r="AF1132" i="11"/>
  <c r="AE1132" i="11"/>
  <c r="V1132" i="11"/>
  <c r="U1132" i="11"/>
  <c r="T1132" i="11"/>
  <c r="S1132" i="11"/>
  <c r="R1132" i="11"/>
  <c r="Q1132" i="11"/>
  <c r="P1132" i="11"/>
  <c r="N1132" i="11"/>
  <c r="AL1131" i="11"/>
  <c r="AK1131" i="11"/>
  <c r="AJ1131" i="11"/>
  <c r="AI1131" i="11"/>
  <c r="AH1131" i="11"/>
  <c r="AG1131" i="11"/>
  <c r="AF1131" i="11"/>
  <c r="AE1131" i="11"/>
  <c r="V1131" i="11"/>
  <c r="U1131" i="11"/>
  <c r="T1131" i="11"/>
  <c r="S1131" i="11"/>
  <c r="R1131" i="11"/>
  <c r="Q1131" i="11"/>
  <c r="P1131" i="11"/>
  <c r="N1131" i="11"/>
  <c r="AL1130" i="11"/>
  <c r="AK1130" i="11"/>
  <c r="AJ1130" i="11"/>
  <c r="AI1130" i="11"/>
  <c r="AH1130" i="11"/>
  <c r="AG1130" i="11"/>
  <c r="AF1130" i="11"/>
  <c r="AE1130" i="11"/>
  <c r="V1130" i="11"/>
  <c r="U1130" i="11"/>
  <c r="T1130" i="11"/>
  <c r="S1130" i="11"/>
  <c r="R1130" i="11"/>
  <c r="Q1130" i="11"/>
  <c r="P1130" i="11"/>
  <c r="N1130" i="11"/>
  <c r="AL1129" i="11"/>
  <c r="AK1129" i="11"/>
  <c r="AJ1129" i="11"/>
  <c r="AI1129" i="11"/>
  <c r="AH1129" i="11"/>
  <c r="AG1129" i="11"/>
  <c r="AF1129" i="11"/>
  <c r="AE1129" i="11"/>
  <c r="V1129" i="11"/>
  <c r="U1129" i="11"/>
  <c r="T1129" i="11"/>
  <c r="S1129" i="11"/>
  <c r="R1129" i="11"/>
  <c r="Q1129" i="11"/>
  <c r="P1129" i="11"/>
  <c r="N1129" i="11"/>
  <c r="AL1128" i="11"/>
  <c r="AK1128" i="11"/>
  <c r="AJ1128" i="11"/>
  <c r="AI1128" i="11"/>
  <c r="AH1128" i="11"/>
  <c r="AG1128" i="11"/>
  <c r="AF1128" i="11"/>
  <c r="AE1128" i="11"/>
  <c r="V1128" i="11"/>
  <c r="U1128" i="11"/>
  <c r="T1128" i="11"/>
  <c r="S1128" i="11"/>
  <c r="R1128" i="11"/>
  <c r="Q1128" i="11"/>
  <c r="P1128" i="11"/>
  <c r="N1128" i="11"/>
  <c r="AL1127" i="11"/>
  <c r="AK1127" i="11"/>
  <c r="AJ1127" i="11"/>
  <c r="AI1127" i="11"/>
  <c r="AH1127" i="11"/>
  <c r="AG1127" i="11"/>
  <c r="AF1127" i="11"/>
  <c r="AE1127" i="11"/>
  <c r="V1127" i="11"/>
  <c r="U1127" i="11"/>
  <c r="T1127" i="11"/>
  <c r="S1127" i="11"/>
  <c r="R1127" i="11"/>
  <c r="Q1127" i="11"/>
  <c r="P1127" i="11"/>
  <c r="N1127" i="11"/>
  <c r="AL1126" i="11"/>
  <c r="AK1126" i="11"/>
  <c r="AJ1126" i="11"/>
  <c r="AI1126" i="11"/>
  <c r="AH1126" i="11"/>
  <c r="AG1126" i="11"/>
  <c r="AF1126" i="11"/>
  <c r="AE1126" i="11"/>
  <c r="V1126" i="11"/>
  <c r="U1126" i="11"/>
  <c r="T1126" i="11"/>
  <c r="S1126" i="11"/>
  <c r="R1126" i="11"/>
  <c r="Q1126" i="11"/>
  <c r="P1126" i="11"/>
  <c r="N1126" i="11"/>
  <c r="AL1125" i="11"/>
  <c r="AK1125" i="11"/>
  <c r="AJ1125" i="11"/>
  <c r="AI1125" i="11"/>
  <c r="AH1125" i="11"/>
  <c r="AG1125" i="11"/>
  <c r="AF1125" i="11"/>
  <c r="AE1125" i="11"/>
  <c r="V1125" i="11"/>
  <c r="U1125" i="11"/>
  <c r="T1125" i="11"/>
  <c r="S1125" i="11"/>
  <c r="R1125" i="11"/>
  <c r="Q1125" i="11"/>
  <c r="P1125" i="11"/>
  <c r="N1125" i="11"/>
  <c r="AL1124" i="11"/>
  <c r="AK1124" i="11"/>
  <c r="AJ1124" i="11"/>
  <c r="AI1124" i="11"/>
  <c r="AH1124" i="11"/>
  <c r="AG1124" i="11"/>
  <c r="AF1124" i="11"/>
  <c r="AE1124" i="11"/>
  <c r="V1124" i="11"/>
  <c r="U1124" i="11"/>
  <c r="T1124" i="11"/>
  <c r="S1124" i="11"/>
  <c r="R1124" i="11"/>
  <c r="Q1124" i="11"/>
  <c r="P1124" i="11"/>
  <c r="N1124" i="11"/>
  <c r="AL1123" i="11"/>
  <c r="AK1123" i="11"/>
  <c r="AJ1123" i="11"/>
  <c r="AI1123" i="11"/>
  <c r="AH1123" i="11"/>
  <c r="AG1123" i="11"/>
  <c r="AF1123" i="11"/>
  <c r="AE1123" i="11"/>
  <c r="V1123" i="11"/>
  <c r="U1123" i="11"/>
  <c r="T1123" i="11"/>
  <c r="S1123" i="11"/>
  <c r="R1123" i="11"/>
  <c r="Q1123" i="11"/>
  <c r="P1123" i="11"/>
  <c r="N1123" i="11"/>
  <c r="AL1122" i="11"/>
  <c r="AK1122" i="11"/>
  <c r="AJ1122" i="11"/>
  <c r="AI1122" i="11"/>
  <c r="AH1122" i="11"/>
  <c r="AG1122" i="11"/>
  <c r="AF1122" i="11"/>
  <c r="AE1122" i="11"/>
  <c r="V1122" i="11"/>
  <c r="U1122" i="11"/>
  <c r="T1122" i="11"/>
  <c r="S1122" i="11"/>
  <c r="R1122" i="11"/>
  <c r="Q1122" i="11"/>
  <c r="P1122" i="11"/>
  <c r="N1122" i="11"/>
  <c r="AL1121" i="11"/>
  <c r="AK1121" i="11"/>
  <c r="AJ1121" i="11"/>
  <c r="AI1121" i="11"/>
  <c r="AH1121" i="11"/>
  <c r="AG1121" i="11"/>
  <c r="AF1121" i="11"/>
  <c r="AE1121" i="11"/>
  <c r="V1121" i="11"/>
  <c r="U1121" i="11"/>
  <c r="T1121" i="11"/>
  <c r="S1121" i="11"/>
  <c r="R1121" i="11"/>
  <c r="Q1121" i="11"/>
  <c r="P1121" i="11"/>
  <c r="N1121" i="11"/>
  <c r="C1106" i="13"/>
  <c r="T1213" i="13"/>
  <c r="R1213" i="13"/>
  <c r="P1213" i="13"/>
  <c r="N1213" i="13"/>
  <c r="L1213" i="13"/>
  <c r="J1213" i="13"/>
  <c r="G1213" i="13"/>
  <c r="T1212" i="13"/>
  <c r="R1212" i="13"/>
  <c r="P1212" i="13"/>
  <c r="N1212" i="13"/>
  <c r="L1212" i="13"/>
  <c r="J1212" i="13"/>
  <c r="G1212" i="13"/>
  <c r="C1212" i="13"/>
  <c r="T1211" i="13"/>
  <c r="R1211" i="13"/>
  <c r="P1211" i="13"/>
  <c r="N1211" i="13"/>
  <c r="L1211" i="13"/>
  <c r="J1211" i="13"/>
  <c r="G1211" i="13"/>
  <c r="T1210" i="13"/>
  <c r="R1210" i="13"/>
  <c r="P1210" i="13"/>
  <c r="N1210" i="13"/>
  <c r="L1210" i="13"/>
  <c r="J1210" i="13"/>
  <c r="G1210" i="13"/>
  <c r="T1209" i="13"/>
  <c r="R1209" i="13"/>
  <c r="P1209" i="13"/>
  <c r="N1209" i="13"/>
  <c r="L1209" i="13"/>
  <c r="J1209" i="13"/>
  <c r="G1209" i="13"/>
  <c r="T1208" i="13"/>
  <c r="R1208" i="13"/>
  <c r="P1208" i="13"/>
  <c r="N1208" i="13"/>
  <c r="L1208" i="13"/>
  <c r="J1208" i="13"/>
  <c r="G1208" i="13"/>
  <c r="C1208" i="13"/>
  <c r="T1207" i="13"/>
  <c r="R1207" i="13"/>
  <c r="P1207" i="13"/>
  <c r="N1207" i="13"/>
  <c r="L1207" i="13"/>
  <c r="J1207" i="13"/>
  <c r="G1207" i="13"/>
  <c r="T1206" i="13"/>
  <c r="R1206" i="13"/>
  <c r="P1206" i="13"/>
  <c r="N1206" i="13"/>
  <c r="L1206" i="13"/>
  <c r="J1206" i="13"/>
  <c r="G1206" i="13"/>
  <c r="T1205" i="13"/>
  <c r="R1205" i="13"/>
  <c r="P1205" i="13"/>
  <c r="N1205" i="13"/>
  <c r="L1205" i="13"/>
  <c r="J1205" i="13"/>
  <c r="G1205" i="13"/>
  <c r="T1204" i="13"/>
  <c r="R1204" i="13"/>
  <c r="P1204" i="13"/>
  <c r="N1204" i="13"/>
  <c r="L1204" i="13"/>
  <c r="J1204" i="13"/>
  <c r="G1204" i="13"/>
  <c r="T1203" i="13"/>
  <c r="R1203" i="13"/>
  <c r="P1203" i="13"/>
  <c r="N1203" i="13"/>
  <c r="L1203" i="13"/>
  <c r="J1203" i="13"/>
  <c r="G1203" i="13"/>
  <c r="C1203" i="13"/>
  <c r="T1202" i="13"/>
  <c r="R1202" i="13"/>
  <c r="P1202" i="13"/>
  <c r="N1202" i="13"/>
  <c r="L1202" i="13"/>
  <c r="J1202" i="13"/>
  <c r="G1202" i="13"/>
  <c r="T1201" i="13"/>
  <c r="R1201" i="13"/>
  <c r="P1201" i="13"/>
  <c r="N1201" i="13"/>
  <c r="L1201" i="13"/>
  <c r="J1201" i="13"/>
  <c r="G1201" i="13"/>
  <c r="T1200" i="13"/>
  <c r="R1200" i="13"/>
  <c r="P1200" i="13"/>
  <c r="N1200" i="13"/>
  <c r="L1200" i="13"/>
  <c r="J1200" i="13"/>
  <c r="G1200" i="13"/>
  <c r="T1199" i="13"/>
  <c r="R1199" i="13"/>
  <c r="P1199" i="13"/>
  <c r="N1199" i="13"/>
  <c r="L1199" i="13"/>
  <c r="J1199" i="13"/>
  <c r="G1199" i="13"/>
  <c r="C1199" i="13"/>
  <c r="T1198" i="13"/>
  <c r="R1198" i="13"/>
  <c r="P1198" i="13"/>
  <c r="N1198" i="13"/>
  <c r="L1198" i="13"/>
  <c r="J1198" i="13"/>
  <c r="G1198" i="13"/>
  <c r="T1197" i="13"/>
  <c r="R1197" i="13"/>
  <c r="P1197" i="13"/>
  <c r="N1197" i="13"/>
  <c r="L1197" i="13"/>
  <c r="J1197" i="13"/>
  <c r="G1197" i="13"/>
  <c r="T1196" i="13"/>
  <c r="R1196" i="13"/>
  <c r="P1196" i="13"/>
  <c r="N1196" i="13"/>
  <c r="L1196" i="13"/>
  <c r="J1196" i="13"/>
  <c r="G1196" i="13"/>
  <c r="T1195" i="13"/>
  <c r="R1195" i="13"/>
  <c r="P1195" i="13"/>
  <c r="N1195" i="13"/>
  <c r="L1195" i="13"/>
  <c r="J1195" i="13"/>
  <c r="G1195" i="13"/>
  <c r="T1194" i="13"/>
  <c r="R1194" i="13"/>
  <c r="P1194" i="13"/>
  <c r="N1194" i="13"/>
  <c r="L1194" i="13"/>
  <c r="J1194" i="13"/>
  <c r="G1194" i="13"/>
  <c r="T1193" i="13"/>
  <c r="R1193" i="13"/>
  <c r="P1193" i="13"/>
  <c r="N1193" i="13"/>
  <c r="L1193" i="13"/>
  <c r="J1193" i="13"/>
  <c r="G1193" i="13"/>
  <c r="A1193" i="13"/>
  <c r="T1192" i="13"/>
  <c r="R1192" i="13"/>
  <c r="P1192" i="13"/>
  <c r="N1192" i="13"/>
  <c r="L1192" i="13"/>
  <c r="J1192" i="13"/>
  <c r="G1192" i="13"/>
  <c r="T1191" i="13"/>
  <c r="R1191" i="13"/>
  <c r="P1191" i="13"/>
  <c r="N1191" i="13"/>
  <c r="L1191" i="13"/>
  <c r="J1191" i="13"/>
  <c r="G1191" i="13"/>
  <c r="T1190" i="13"/>
  <c r="R1190" i="13"/>
  <c r="P1190" i="13"/>
  <c r="N1190" i="13"/>
  <c r="L1190" i="13"/>
  <c r="J1190" i="13"/>
  <c r="G1190" i="13"/>
  <c r="T1189" i="13"/>
  <c r="R1189" i="13"/>
  <c r="P1189" i="13"/>
  <c r="N1189" i="13"/>
  <c r="L1189" i="13"/>
  <c r="J1189" i="13"/>
  <c r="G1189" i="13"/>
  <c r="T1188" i="13"/>
  <c r="R1188" i="13"/>
  <c r="P1188" i="13"/>
  <c r="N1188" i="13"/>
  <c r="L1188" i="13"/>
  <c r="J1188" i="13"/>
  <c r="G1188" i="13"/>
  <c r="T1187" i="13"/>
  <c r="R1187" i="13"/>
  <c r="P1187" i="13"/>
  <c r="N1187" i="13"/>
  <c r="L1187" i="13"/>
  <c r="J1187" i="13"/>
  <c r="G1187" i="13"/>
  <c r="T1186" i="13"/>
  <c r="R1186" i="13"/>
  <c r="P1186" i="13"/>
  <c r="N1186" i="13"/>
  <c r="L1186" i="13"/>
  <c r="J1186" i="13"/>
  <c r="G1186" i="13"/>
  <c r="T1185" i="13"/>
  <c r="R1185" i="13"/>
  <c r="P1185" i="13"/>
  <c r="N1185" i="13"/>
  <c r="L1185" i="13"/>
  <c r="J1185" i="13"/>
  <c r="G1185" i="13"/>
  <c r="T1184" i="13"/>
  <c r="R1184" i="13"/>
  <c r="P1184" i="13"/>
  <c r="N1184" i="13"/>
  <c r="L1184" i="13"/>
  <c r="J1184" i="13"/>
  <c r="G1184" i="13"/>
  <c r="T1183" i="13"/>
  <c r="R1183" i="13"/>
  <c r="P1183" i="13"/>
  <c r="N1183" i="13"/>
  <c r="L1183" i="13"/>
  <c r="J1183" i="13"/>
  <c r="I1183" i="13"/>
  <c r="I1184" i="13" s="1"/>
  <c r="I1185" i="13" s="1"/>
  <c r="I1186" i="13" s="1"/>
  <c r="I1187" i="13" s="1"/>
  <c r="I1188" i="13" s="1"/>
  <c r="I1189" i="13" s="1"/>
  <c r="I1190" i="13" s="1"/>
  <c r="I1191" i="13" s="1"/>
  <c r="I1192" i="13" s="1"/>
  <c r="I1193" i="13" s="1"/>
  <c r="I1194" i="13" s="1"/>
  <c r="I1195" i="13" s="1"/>
  <c r="I1196" i="13" s="1"/>
  <c r="I1197" i="13" s="1"/>
  <c r="I1198" i="13" s="1"/>
  <c r="I1199" i="13" s="1"/>
  <c r="I1200" i="13" s="1"/>
  <c r="I1201" i="13" s="1"/>
  <c r="I1202" i="13" s="1"/>
  <c r="I1203" i="13" s="1"/>
  <c r="I1204" i="13" s="1"/>
  <c r="I1205" i="13" s="1"/>
  <c r="I1206" i="13" s="1"/>
  <c r="I1207" i="13" s="1"/>
  <c r="I1208" i="13" s="1"/>
  <c r="I1209" i="13" s="1"/>
  <c r="I1210" i="13" s="1"/>
  <c r="I1211" i="13" s="1"/>
  <c r="I1212" i="13" s="1"/>
  <c r="I1213" i="13" s="1"/>
  <c r="H1183" i="13"/>
  <c r="H1184" i="13" s="1"/>
  <c r="H1185" i="13" s="1"/>
  <c r="H1186" i="13" s="1"/>
  <c r="H1187" i="13" s="1"/>
  <c r="H1188" i="13" s="1"/>
  <c r="H1189" i="13" s="1"/>
  <c r="H1190" i="13" s="1"/>
  <c r="H1191" i="13" s="1"/>
  <c r="H1192" i="13" s="1"/>
  <c r="H1193" i="13" s="1"/>
  <c r="H1194" i="13" s="1"/>
  <c r="H1195" i="13" s="1"/>
  <c r="H1196" i="13" s="1"/>
  <c r="H1197" i="13" s="1"/>
  <c r="H1198" i="13" s="1"/>
  <c r="H1199" i="13" s="1"/>
  <c r="H1200" i="13" s="1"/>
  <c r="H1201" i="13" s="1"/>
  <c r="H1202" i="13" s="1"/>
  <c r="H1203" i="13" s="1"/>
  <c r="H1204" i="13" s="1"/>
  <c r="H1205" i="13" s="1"/>
  <c r="H1206" i="13" s="1"/>
  <c r="H1207" i="13" s="1"/>
  <c r="H1208" i="13" s="1"/>
  <c r="H1209" i="13" s="1"/>
  <c r="H1210" i="13" s="1"/>
  <c r="G1183" i="13"/>
  <c r="T1182" i="13"/>
  <c r="R1182" i="13"/>
  <c r="P1182" i="13"/>
  <c r="N1182" i="13"/>
  <c r="L1182" i="13"/>
  <c r="J1182" i="13"/>
  <c r="G1182" i="13"/>
  <c r="T1181" i="13"/>
  <c r="R1181" i="13"/>
  <c r="P1181" i="13"/>
  <c r="N1181" i="13"/>
  <c r="L1181" i="13"/>
  <c r="J1181" i="13"/>
  <c r="G1181" i="13"/>
  <c r="C1181" i="13"/>
  <c r="T1180" i="13"/>
  <c r="R1180" i="13"/>
  <c r="P1180" i="13"/>
  <c r="N1180" i="13"/>
  <c r="L1180" i="13"/>
  <c r="J1180" i="13"/>
  <c r="G1180" i="13"/>
  <c r="T1179" i="13"/>
  <c r="R1179" i="13"/>
  <c r="P1179" i="13"/>
  <c r="N1179" i="13"/>
  <c r="L1179" i="13"/>
  <c r="J1179" i="13"/>
  <c r="G1179" i="13"/>
  <c r="T1178" i="13"/>
  <c r="R1178" i="13"/>
  <c r="P1178" i="13"/>
  <c r="N1178" i="13"/>
  <c r="L1178" i="13"/>
  <c r="J1178" i="13"/>
  <c r="G1178" i="13"/>
  <c r="T1177" i="13"/>
  <c r="R1177" i="13"/>
  <c r="P1177" i="13"/>
  <c r="N1177" i="13"/>
  <c r="L1177" i="13"/>
  <c r="J1177" i="13"/>
  <c r="G1177" i="13"/>
  <c r="C1177" i="13"/>
  <c r="T1176" i="13"/>
  <c r="R1176" i="13"/>
  <c r="P1176" i="13"/>
  <c r="N1176" i="13"/>
  <c r="L1176" i="13"/>
  <c r="J1176" i="13"/>
  <c r="G1176" i="13"/>
  <c r="T1175" i="13"/>
  <c r="R1175" i="13"/>
  <c r="P1175" i="13"/>
  <c r="N1175" i="13"/>
  <c r="L1175" i="13"/>
  <c r="J1175" i="13"/>
  <c r="G1175" i="13"/>
  <c r="T1174" i="13"/>
  <c r="R1174" i="13"/>
  <c r="P1174" i="13"/>
  <c r="N1174" i="13"/>
  <c r="L1174" i="13"/>
  <c r="J1174" i="13"/>
  <c r="G1174" i="13"/>
  <c r="T1173" i="13"/>
  <c r="R1173" i="13"/>
  <c r="P1173" i="13"/>
  <c r="N1173" i="13"/>
  <c r="L1173" i="13"/>
  <c r="J1173" i="13"/>
  <c r="G1173" i="13"/>
  <c r="T1172" i="13"/>
  <c r="R1172" i="13"/>
  <c r="P1172" i="13"/>
  <c r="N1172" i="13"/>
  <c r="L1172" i="13"/>
  <c r="J1172" i="13"/>
  <c r="G1172" i="13"/>
  <c r="C1172" i="13"/>
  <c r="T1171" i="13"/>
  <c r="R1171" i="13"/>
  <c r="P1171" i="13"/>
  <c r="N1171" i="13"/>
  <c r="L1171" i="13"/>
  <c r="J1171" i="13"/>
  <c r="G1171" i="13"/>
  <c r="T1170" i="13"/>
  <c r="R1170" i="13"/>
  <c r="P1170" i="13"/>
  <c r="N1170" i="13"/>
  <c r="L1170" i="13"/>
  <c r="J1170" i="13"/>
  <c r="G1170" i="13"/>
  <c r="T1169" i="13"/>
  <c r="R1169" i="13"/>
  <c r="P1169" i="13"/>
  <c r="N1169" i="13"/>
  <c r="L1169" i="13"/>
  <c r="J1169" i="13"/>
  <c r="G1169" i="13"/>
  <c r="T1168" i="13"/>
  <c r="R1168" i="13"/>
  <c r="P1168" i="13"/>
  <c r="N1168" i="13"/>
  <c r="L1168" i="13"/>
  <c r="J1168" i="13"/>
  <c r="G1168" i="13"/>
  <c r="C1168" i="13"/>
  <c r="T1167" i="13"/>
  <c r="R1167" i="13"/>
  <c r="P1167" i="13"/>
  <c r="N1167" i="13"/>
  <c r="L1167" i="13"/>
  <c r="J1167" i="13"/>
  <c r="G1167" i="13"/>
  <c r="T1166" i="13"/>
  <c r="R1166" i="13"/>
  <c r="P1166" i="13"/>
  <c r="N1166" i="13"/>
  <c r="L1166" i="13"/>
  <c r="J1166" i="13"/>
  <c r="G1166" i="13"/>
  <c r="T1165" i="13"/>
  <c r="R1165" i="13"/>
  <c r="P1165" i="13"/>
  <c r="N1165" i="13"/>
  <c r="L1165" i="13"/>
  <c r="J1165" i="13"/>
  <c r="G1165" i="13"/>
  <c r="T1164" i="13"/>
  <c r="R1164" i="13"/>
  <c r="P1164" i="13"/>
  <c r="N1164" i="13"/>
  <c r="L1164" i="13"/>
  <c r="J1164" i="13"/>
  <c r="G1164" i="13"/>
  <c r="T1163" i="13"/>
  <c r="R1163" i="13"/>
  <c r="P1163" i="13"/>
  <c r="N1163" i="13"/>
  <c r="L1163" i="13"/>
  <c r="J1163" i="13"/>
  <c r="G1163" i="13"/>
  <c r="T1162" i="13"/>
  <c r="R1162" i="13"/>
  <c r="P1162" i="13"/>
  <c r="N1162" i="13"/>
  <c r="L1162" i="13"/>
  <c r="J1162" i="13"/>
  <c r="G1162" i="13"/>
  <c r="A1162" i="13"/>
  <c r="T1161" i="13"/>
  <c r="R1161" i="13"/>
  <c r="P1161" i="13"/>
  <c r="N1161" i="13"/>
  <c r="L1161" i="13"/>
  <c r="J1161" i="13"/>
  <c r="G1161" i="13"/>
  <c r="T1160" i="13"/>
  <c r="R1160" i="13"/>
  <c r="P1160" i="13"/>
  <c r="N1160" i="13"/>
  <c r="L1160" i="13"/>
  <c r="J1160" i="13"/>
  <c r="G1160" i="13"/>
  <c r="T1159" i="13"/>
  <c r="R1159" i="13"/>
  <c r="P1159" i="13"/>
  <c r="N1159" i="13"/>
  <c r="L1159" i="13"/>
  <c r="J1159" i="13"/>
  <c r="G1159" i="13"/>
  <c r="T1158" i="13"/>
  <c r="R1158" i="13"/>
  <c r="P1158" i="13"/>
  <c r="N1158" i="13"/>
  <c r="L1158" i="13"/>
  <c r="J1158" i="13"/>
  <c r="G1158" i="13"/>
  <c r="T1157" i="13"/>
  <c r="R1157" i="13"/>
  <c r="P1157" i="13"/>
  <c r="N1157" i="13"/>
  <c r="L1157" i="13"/>
  <c r="J1157" i="13"/>
  <c r="G1157" i="13"/>
  <c r="T1156" i="13"/>
  <c r="R1156" i="13"/>
  <c r="P1156" i="13"/>
  <c r="N1156" i="13"/>
  <c r="L1156" i="13"/>
  <c r="J1156" i="13"/>
  <c r="G1156" i="13"/>
  <c r="T1155" i="13"/>
  <c r="R1155" i="13"/>
  <c r="P1155" i="13"/>
  <c r="N1155" i="13"/>
  <c r="L1155" i="13"/>
  <c r="J1155" i="13"/>
  <c r="G1155" i="13"/>
  <c r="T1154" i="13"/>
  <c r="R1154" i="13"/>
  <c r="P1154" i="13"/>
  <c r="N1154" i="13"/>
  <c r="L1154" i="13"/>
  <c r="J1154" i="13"/>
  <c r="G1154" i="13"/>
  <c r="T1153" i="13"/>
  <c r="R1153" i="13"/>
  <c r="P1153" i="13"/>
  <c r="N1153" i="13"/>
  <c r="L1153" i="13"/>
  <c r="J1153" i="13"/>
  <c r="G1153" i="13"/>
  <c r="T1152" i="13"/>
  <c r="R1152" i="13"/>
  <c r="P1152" i="13"/>
  <c r="N1152" i="13"/>
  <c r="L1152" i="13"/>
  <c r="J1152" i="13"/>
  <c r="I1152" i="13"/>
  <c r="I1153" i="13" s="1"/>
  <c r="I1154" i="13" s="1"/>
  <c r="I1155" i="13" s="1"/>
  <c r="I1156" i="13" s="1"/>
  <c r="I1157" i="13" s="1"/>
  <c r="I1158" i="13" s="1"/>
  <c r="I1159" i="13" s="1"/>
  <c r="I1160" i="13" s="1"/>
  <c r="I1161" i="13" s="1"/>
  <c r="I1162" i="13" s="1"/>
  <c r="I1163" i="13" s="1"/>
  <c r="I1164" i="13" s="1"/>
  <c r="I1165" i="13" s="1"/>
  <c r="I1166" i="13" s="1"/>
  <c r="I1167" i="13" s="1"/>
  <c r="I1168" i="13" s="1"/>
  <c r="I1169" i="13" s="1"/>
  <c r="I1170" i="13" s="1"/>
  <c r="I1171" i="13" s="1"/>
  <c r="I1172" i="13" s="1"/>
  <c r="I1173" i="13" s="1"/>
  <c r="I1174" i="13" s="1"/>
  <c r="I1175" i="13" s="1"/>
  <c r="I1176" i="13" s="1"/>
  <c r="I1177" i="13" s="1"/>
  <c r="I1178" i="13" s="1"/>
  <c r="I1179" i="13" s="1"/>
  <c r="I1180" i="13" s="1"/>
  <c r="I1181" i="13" s="1"/>
  <c r="I1182" i="13" s="1"/>
  <c r="H1152" i="13"/>
  <c r="H1153" i="13" s="1"/>
  <c r="H1154" i="13" s="1"/>
  <c r="H1155" i="13" s="1"/>
  <c r="H1156" i="13" s="1"/>
  <c r="H1157" i="13" s="1"/>
  <c r="H1158" i="13" s="1"/>
  <c r="H1159" i="13" s="1"/>
  <c r="H1160" i="13" s="1"/>
  <c r="H1161" i="13" s="1"/>
  <c r="H1162" i="13" s="1"/>
  <c r="H1163" i="13" s="1"/>
  <c r="H1164" i="13" s="1"/>
  <c r="H1165" i="13" s="1"/>
  <c r="H1166" i="13" s="1"/>
  <c r="H1167" i="13" s="1"/>
  <c r="H1168" i="13" s="1"/>
  <c r="H1169" i="13" s="1"/>
  <c r="H1170" i="13" s="1"/>
  <c r="H1171" i="13" s="1"/>
  <c r="H1172" i="13" s="1"/>
  <c r="H1173" i="13" s="1"/>
  <c r="H1174" i="13" s="1"/>
  <c r="H1175" i="13" s="1"/>
  <c r="H1176" i="13" s="1"/>
  <c r="H1177" i="13" s="1"/>
  <c r="H1178" i="13" s="1"/>
  <c r="H1179" i="13" s="1"/>
  <c r="G1152" i="13"/>
  <c r="T1151" i="13"/>
  <c r="R1151" i="13"/>
  <c r="P1151" i="13"/>
  <c r="N1151" i="13"/>
  <c r="L1151" i="13"/>
  <c r="J1151" i="13"/>
  <c r="G1151" i="13"/>
  <c r="T1150" i="13"/>
  <c r="R1150" i="13"/>
  <c r="P1150" i="13"/>
  <c r="N1150" i="13"/>
  <c r="L1150" i="13"/>
  <c r="J1150" i="13"/>
  <c r="G1150" i="13"/>
  <c r="C1150" i="13"/>
  <c r="T1149" i="13"/>
  <c r="R1149" i="13"/>
  <c r="P1149" i="13"/>
  <c r="N1149" i="13"/>
  <c r="L1149" i="13"/>
  <c r="J1149" i="13"/>
  <c r="G1149" i="13"/>
  <c r="T1148" i="13"/>
  <c r="R1148" i="13"/>
  <c r="P1148" i="13"/>
  <c r="N1148" i="13"/>
  <c r="L1148" i="13"/>
  <c r="J1148" i="13"/>
  <c r="G1148" i="13"/>
  <c r="T1147" i="13"/>
  <c r="R1147" i="13"/>
  <c r="P1147" i="13"/>
  <c r="N1147" i="13"/>
  <c r="L1147" i="13"/>
  <c r="J1147" i="13"/>
  <c r="G1147" i="13"/>
  <c r="T1146" i="13"/>
  <c r="R1146" i="13"/>
  <c r="P1146" i="13"/>
  <c r="N1146" i="13"/>
  <c r="L1146" i="13"/>
  <c r="J1146" i="13"/>
  <c r="G1146" i="13"/>
  <c r="C1146" i="13"/>
  <c r="T1145" i="13"/>
  <c r="R1145" i="13"/>
  <c r="P1145" i="13"/>
  <c r="N1145" i="13"/>
  <c r="L1145" i="13"/>
  <c r="J1145" i="13"/>
  <c r="G1145" i="13"/>
  <c r="T1144" i="13"/>
  <c r="R1144" i="13"/>
  <c r="P1144" i="13"/>
  <c r="N1144" i="13"/>
  <c r="L1144" i="13"/>
  <c r="J1144" i="13"/>
  <c r="G1144" i="13"/>
  <c r="T1143" i="13"/>
  <c r="R1143" i="13"/>
  <c r="P1143" i="13"/>
  <c r="N1143" i="13"/>
  <c r="L1143" i="13"/>
  <c r="J1143" i="13"/>
  <c r="G1143" i="13"/>
  <c r="T1142" i="13"/>
  <c r="R1142" i="13"/>
  <c r="P1142" i="13"/>
  <c r="N1142" i="13"/>
  <c r="L1142" i="13"/>
  <c r="J1142" i="13"/>
  <c r="G1142" i="13"/>
  <c r="T1141" i="13"/>
  <c r="R1141" i="13"/>
  <c r="P1141" i="13"/>
  <c r="N1141" i="13"/>
  <c r="L1141" i="13"/>
  <c r="J1141" i="13"/>
  <c r="G1141" i="13"/>
  <c r="C1141" i="13"/>
  <c r="T1140" i="13"/>
  <c r="R1140" i="13"/>
  <c r="P1140" i="13"/>
  <c r="N1140" i="13"/>
  <c r="L1140" i="13"/>
  <c r="J1140" i="13"/>
  <c r="G1140" i="13"/>
  <c r="T1139" i="13"/>
  <c r="R1139" i="13"/>
  <c r="P1139" i="13"/>
  <c r="N1139" i="13"/>
  <c r="L1139" i="13"/>
  <c r="J1139" i="13"/>
  <c r="G1139" i="13"/>
  <c r="T1138" i="13"/>
  <c r="R1138" i="13"/>
  <c r="P1138" i="13"/>
  <c r="N1138" i="13"/>
  <c r="L1138" i="13"/>
  <c r="J1138" i="13"/>
  <c r="G1138" i="13"/>
  <c r="T1137" i="13"/>
  <c r="R1137" i="13"/>
  <c r="P1137" i="13"/>
  <c r="N1137" i="13"/>
  <c r="L1137" i="13"/>
  <c r="J1137" i="13"/>
  <c r="G1137" i="13"/>
  <c r="C1137" i="13"/>
  <c r="T1136" i="13"/>
  <c r="R1136" i="13"/>
  <c r="P1136" i="13"/>
  <c r="N1136" i="13"/>
  <c r="L1136" i="13"/>
  <c r="J1136" i="13"/>
  <c r="G1136" i="13"/>
  <c r="T1135" i="13"/>
  <c r="R1135" i="13"/>
  <c r="P1135" i="13"/>
  <c r="N1135" i="13"/>
  <c r="L1135" i="13"/>
  <c r="J1135" i="13"/>
  <c r="G1135" i="13"/>
  <c r="T1134" i="13"/>
  <c r="R1134" i="13"/>
  <c r="P1134" i="13"/>
  <c r="N1134" i="13"/>
  <c r="L1134" i="13"/>
  <c r="J1134" i="13"/>
  <c r="G1134" i="13"/>
  <c r="T1133" i="13"/>
  <c r="R1133" i="13"/>
  <c r="P1133" i="13"/>
  <c r="N1133" i="13"/>
  <c r="L1133" i="13"/>
  <c r="J1133" i="13"/>
  <c r="G1133" i="13"/>
  <c r="T1132" i="13"/>
  <c r="R1132" i="13"/>
  <c r="P1132" i="13"/>
  <c r="N1132" i="13"/>
  <c r="L1132" i="13"/>
  <c r="J1132" i="13"/>
  <c r="G1132" i="13"/>
  <c r="T1131" i="13"/>
  <c r="R1131" i="13"/>
  <c r="P1131" i="13"/>
  <c r="N1131" i="13"/>
  <c r="L1131" i="13"/>
  <c r="J1131" i="13"/>
  <c r="G1131" i="13"/>
  <c r="A1131" i="13"/>
  <c r="T1130" i="13"/>
  <c r="R1130" i="13"/>
  <c r="P1130" i="13"/>
  <c r="N1130" i="13"/>
  <c r="L1130" i="13"/>
  <c r="J1130" i="13"/>
  <c r="G1130" i="13"/>
  <c r="T1129" i="13"/>
  <c r="R1129" i="13"/>
  <c r="P1129" i="13"/>
  <c r="N1129" i="13"/>
  <c r="L1129" i="13"/>
  <c r="J1129" i="13"/>
  <c r="G1129" i="13"/>
  <c r="T1128" i="13"/>
  <c r="R1128" i="13"/>
  <c r="P1128" i="13"/>
  <c r="N1128" i="13"/>
  <c r="L1128" i="13"/>
  <c r="J1128" i="13"/>
  <c r="G1128" i="13"/>
  <c r="T1127" i="13"/>
  <c r="R1127" i="13"/>
  <c r="P1127" i="13"/>
  <c r="N1127" i="13"/>
  <c r="L1127" i="13"/>
  <c r="J1127" i="13"/>
  <c r="G1127" i="13"/>
  <c r="T1126" i="13"/>
  <c r="R1126" i="13"/>
  <c r="P1126" i="13"/>
  <c r="N1126" i="13"/>
  <c r="L1126" i="13"/>
  <c r="J1126" i="13"/>
  <c r="G1126" i="13"/>
  <c r="T1125" i="13"/>
  <c r="R1125" i="13"/>
  <c r="P1125" i="13"/>
  <c r="N1125" i="13"/>
  <c r="L1125" i="13"/>
  <c r="J1125" i="13"/>
  <c r="G1125" i="13"/>
  <c r="T1124" i="13"/>
  <c r="R1124" i="13"/>
  <c r="P1124" i="13"/>
  <c r="N1124" i="13"/>
  <c r="L1124" i="13"/>
  <c r="J1124" i="13"/>
  <c r="G1124" i="13"/>
  <c r="T1123" i="13"/>
  <c r="R1123" i="13"/>
  <c r="P1123" i="13"/>
  <c r="N1123" i="13"/>
  <c r="L1123" i="13"/>
  <c r="J1123" i="13"/>
  <c r="G1123" i="13"/>
  <c r="T1122" i="13"/>
  <c r="R1122" i="13"/>
  <c r="P1122" i="13"/>
  <c r="N1122" i="13"/>
  <c r="L1122" i="13"/>
  <c r="J1122" i="13"/>
  <c r="G1122" i="13"/>
  <c r="T1121" i="13"/>
  <c r="R1121" i="13"/>
  <c r="P1121" i="13"/>
  <c r="N1121" i="13"/>
  <c r="L1121" i="13"/>
  <c r="J1121" i="13"/>
  <c r="I1121" i="13"/>
  <c r="I1122" i="13" s="1"/>
  <c r="I1123" i="13" s="1"/>
  <c r="I1124" i="13" s="1"/>
  <c r="I1125" i="13" s="1"/>
  <c r="I1126" i="13" s="1"/>
  <c r="I1127" i="13" s="1"/>
  <c r="I1128" i="13" s="1"/>
  <c r="I1129" i="13" s="1"/>
  <c r="I1130" i="13" s="1"/>
  <c r="I1131" i="13" s="1"/>
  <c r="I1132" i="13" s="1"/>
  <c r="I1133" i="13" s="1"/>
  <c r="I1134" i="13" s="1"/>
  <c r="I1135" i="13" s="1"/>
  <c r="I1136" i="13" s="1"/>
  <c r="I1137" i="13" s="1"/>
  <c r="I1138" i="13" s="1"/>
  <c r="I1139" i="13" s="1"/>
  <c r="I1140" i="13" s="1"/>
  <c r="I1141" i="13" s="1"/>
  <c r="I1142" i="13" s="1"/>
  <c r="I1143" i="13" s="1"/>
  <c r="I1144" i="13" s="1"/>
  <c r="I1145" i="13" s="1"/>
  <c r="I1146" i="13" s="1"/>
  <c r="I1147" i="13" s="1"/>
  <c r="I1148" i="13" s="1"/>
  <c r="I1149" i="13" s="1"/>
  <c r="I1150" i="13" s="1"/>
  <c r="I1151" i="13" s="1"/>
  <c r="H1121" i="13"/>
  <c r="H1122" i="13" s="1"/>
  <c r="H1123" i="13" s="1"/>
  <c r="H1124" i="13" s="1"/>
  <c r="H1125" i="13" s="1"/>
  <c r="H1126" i="13" s="1"/>
  <c r="H1127" i="13" s="1"/>
  <c r="H1128" i="13" s="1"/>
  <c r="H1129" i="13" s="1"/>
  <c r="H1130" i="13" s="1"/>
  <c r="H1131" i="13" s="1"/>
  <c r="H1132" i="13" s="1"/>
  <c r="H1133" i="13" s="1"/>
  <c r="H1134" i="13" s="1"/>
  <c r="H1135" i="13" s="1"/>
  <c r="H1136" i="13" s="1"/>
  <c r="H1137" i="13" s="1"/>
  <c r="H1138" i="13" s="1"/>
  <c r="H1139" i="13" s="1"/>
  <c r="H1140" i="13" s="1"/>
  <c r="H1141" i="13" s="1"/>
  <c r="H1142" i="13" s="1"/>
  <c r="H1143" i="13" s="1"/>
  <c r="H1144" i="13" s="1"/>
  <c r="H1145" i="13" s="1"/>
  <c r="H1146" i="13" s="1"/>
  <c r="H1147" i="13" s="1"/>
  <c r="H1148" i="13" s="1"/>
  <c r="G1121" i="13"/>
  <c r="BV44" i="4"/>
  <c r="BU44" i="4"/>
  <c r="BT44" i="4"/>
  <c r="BS44" i="4"/>
  <c r="BR44" i="4"/>
  <c r="BQ44" i="4"/>
  <c r="BP44" i="4"/>
  <c r="BO44" i="4"/>
  <c r="BN44" i="4"/>
  <c r="BM44" i="4"/>
  <c r="BL44" i="4"/>
  <c r="BK44" i="4"/>
  <c r="BV43" i="4"/>
  <c r="BU43" i="4"/>
  <c r="BT43" i="4"/>
  <c r="BS43" i="4"/>
  <c r="BR43" i="4"/>
  <c r="BQ43" i="4"/>
  <c r="BP43" i="4"/>
  <c r="BO43" i="4"/>
  <c r="BN43" i="4"/>
  <c r="BM43" i="4"/>
  <c r="BL43" i="4"/>
  <c r="BK43" i="4"/>
  <c r="BV42" i="4"/>
  <c r="BU42" i="4"/>
  <c r="BT42" i="4"/>
  <c r="BS42" i="4"/>
  <c r="BR42" i="4"/>
  <c r="BQ42" i="4"/>
  <c r="BP42" i="4"/>
  <c r="BO42" i="4"/>
  <c r="BN42" i="4"/>
  <c r="BM42" i="4"/>
  <c r="BL42" i="4"/>
  <c r="BK42" i="4"/>
  <c r="BV41" i="4"/>
  <c r="BU41" i="4"/>
  <c r="BT41" i="4"/>
  <c r="BS41" i="4"/>
  <c r="BR41" i="4"/>
  <c r="BQ41" i="4"/>
  <c r="BP41" i="4"/>
  <c r="BX41" i="4" s="1"/>
  <c r="BO41" i="4"/>
  <c r="BN41" i="4"/>
  <c r="BM41" i="4"/>
  <c r="BL41" i="4"/>
  <c r="BY41" i="4" s="1"/>
  <c r="BK41" i="4"/>
  <c r="BV40" i="4"/>
  <c r="BU40" i="4"/>
  <c r="BT40" i="4"/>
  <c r="BS40" i="4"/>
  <c r="BR40" i="4"/>
  <c r="BZ40" i="4" s="1"/>
  <c r="BQ40" i="4"/>
  <c r="BP40" i="4"/>
  <c r="BX40" i="4" s="1"/>
  <c r="BO40" i="4"/>
  <c r="BN40" i="4"/>
  <c r="BM40" i="4"/>
  <c r="BL40" i="4"/>
  <c r="BY40" i="4" s="1"/>
  <c r="BK40" i="4"/>
  <c r="BV39" i="4"/>
  <c r="BU39" i="4"/>
  <c r="BT39" i="4"/>
  <c r="BS39" i="4"/>
  <c r="CA39" i="4" s="1"/>
  <c r="BR39" i="4"/>
  <c r="BQ39" i="4"/>
  <c r="BP39" i="4"/>
  <c r="BX39" i="4" s="1"/>
  <c r="BO39" i="4"/>
  <c r="BN39" i="4"/>
  <c r="BM39" i="4"/>
  <c r="BL39" i="4"/>
  <c r="BY39" i="4" s="1"/>
  <c r="BK39" i="4"/>
  <c r="BV38" i="4"/>
  <c r="BU38" i="4"/>
  <c r="BT38" i="4"/>
  <c r="BS38" i="4"/>
  <c r="CA38" i="4" s="1"/>
  <c r="BR38" i="4"/>
  <c r="BQ38" i="4"/>
  <c r="BP38" i="4"/>
  <c r="BX38" i="4" s="1"/>
  <c r="BO38" i="4"/>
  <c r="BN38" i="4"/>
  <c r="BM38" i="4"/>
  <c r="BL38" i="4"/>
  <c r="BY38" i="4" s="1"/>
  <c r="BK38" i="4"/>
  <c r="BV37" i="4"/>
  <c r="BU37" i="4"/>
  <c r="BT37" i="4"/>
  <c r="BS37" i="4"/>
  <c r="CA37" i="4" s="1"/>
  <c r="BR37" i="4"/>
  <c r="BQ37" i="4"/>
  <c r="BP37" i="4"/>
  <c r="BX37" i="4" s="1"/>
  <c r="BO37" i="4"/>
  <c r="BN37" i="4"/>
  <c r="BM37" i="4"/>
  <c r="BL37" i="4"/>
  <c r="BY37" i="4" s="1"/>
  <c r="BK37" i="4"/>
  <c r="BV36" i="4"/>
  <c r="BU36" i="4"/>
  <c r="BT36" i="4"/>
  <c r="BS36" i="4"/>
  <c r="CA36" i="4" s="1"/>
  <c r="BR36" i="4"/>
  <c r="BQ36" i="4"/>
  <c r="BP36" i="4"/>
  <c r="BX36" i="4" s="1"/>
  <c r="BO36" i="4"/>
  <c r="BN36" i="4"/>
  <c r="BM36" i="4"/>
  <c r="BL36" i="4"/>
  <c r="BY36" i="4" s="1"/>
  <c r="BK36" i="4"/>
  <c r="BV35" i="4"/>
  <c r="BU35" i="4"/>
  <c r="BT35" i="4"/>
  <c r="BS35" i="4"/>
  <c r="CA35" i="4" s="1"/>
  <c r="BR35" i="4"/>
  <c r="BQ35" i="4"/>
  <c r="BP35" i="4"/>
  <c r="BX35" i="4" s="1"/>
  <c r="BO35" i="4"/>
  <c r="BN35" i="4"/>
  <c r="BM35" i="4"/>
  <c r="BL35" i="4"/>
  <c r="BY35" i="4" s="1"/>
  <c r="BK35" i="4"/>
  <c r="BV34" i="4"/>
  <c r="BU34" i="4"/>
  <c r="BT34" i="4"/>
  <c r="BS34" i="4"/>
  <c r="BR34" i="4"/>
  <c r="BQ34" i="4"/>
  <c r="BP34" i="4"/>
  <c r="BX34" i="4" s="1"/>
  <c r="BO34" i="4"/>
  <c r="BN34" i="4"/>
  <c r="BM34" i="4"/>
  <c r="BL34" i="4"/>
  <c r="BY34" i="4" s="1"/>
  <c r="BK34" i="4"/>
  <c r="BV33" i="4"/>
  <c r="BU33" i="4"/>
  <c r="BT33" i="4"/>
  <c r="BS33" i="4"/>
  <c r="CA33" i="4" s="1"/>
  <c r="BR33" i="4"/>
  <c r="BQ33" i="4"/>
  <c r="BP33" i="4"/>
  <c r="BX33" i="4" s="1"/>
  <c r="BO33" i="4"/>
  <c r="BN33" i="4"/>
  <c r="BM33" i="4"/>
  <c r="BL33" i="4"/>
  <c r="BY33" i="4" s="1"/>
  <c r="BK33" i="4"/>
  <c r="BV32" i="4"/>
  <c r="BU32" i="4"/>
  <c r="BT32" i="4"/>
  <c r="BS32" i="4"/>
  <c r="CA32" i="4" s="1"/>
  <c r="BR32" i="4"/>
  <c r="BQ32" i="4"/>
  <c r="BP32" i="4"/>
  <c r="BX32" i="4" s="1"/>
  <c r="BO32" i="4"/>
  <c r="BN32" i="4"/>
  <c r="BM32" i="4"/>
  <c r="BL32" i="4"/>
  <c r="BY32" i="4" s="1"/>
  <c r="BK32" i="4"/>
  <c r="BV31" i="4"/>
  <c r="BU31" i="4"/>
  <c r="BT31" i="4"/>
  <c r="BS31" i="4"/>
  <c r="CA31" i="4" s="1"/>
  <c r="BR31" i="4"/>
  <c r="BQ31" i="4"/>
  <c r="BP31" i="4"/>
  <c r="BX31" i="4" s="1"/>
  <c r="BO31" i="4"/>
  <c r="BN31" i="4"/>
  <c r="BM31" i="4"/>
  <c r="BL31" i="4"/>
  <c r="BY31" i="4" s="1"/>
  <c r="BK31" i="4"/>
  <c r="BV30" i="4"/>
  <c r="BU30" i="4"/>
  <c r="BT30" i="4"/>
  <c r="BS30" i="4"/>
  <c r="CA30" i="4" s="1"/>
  <c r="BR30" i="4"/>
  <c r="BQ30" i="4"/>
  <c r="BP30" i="4"/>
  <c r="BX30" i="4" s="1"/>
  <c r="BO30" i="4"/>
  <c r="BN30" i="4"/>
  <c r="BM30" i="4"/>
  <c r="BL30" i="4"/>
  <c r="BY30" i="4" s="1"/>
  <c r="BK30" i="4"/>
  <c r="BV29" i="4"/>
  <c r="BU29" i="4"/>
  <c r="BT29" i="4"/>
  <c r="BS29" i="4"/>
  <c r="CA29" i="4" s="1"/>
  <c r="BR29" i="4"/>
  <c r="BQ29" i="4"/>
  <c r="BP29" i="4"/>
  <c r="BX29" i="4" s="1"/>
  <c r="BO29" i="4"/>
  <c r="BN29" i="4"/>
  <c r="BM29" i="4"/>
  <c r="BL29" i="4"/>
  <c r="BY29" i="4" s="1"/>
  <c r="BK29" i="4"/>
  <c r="BV28" i="4"/>
  <c r="BU28" i="4"/>
  <c r="BT28" i="4"/>
  <c r="BS28" i="4"/>
  <c r="BR28" i="4"/>
  <c r="BQ28" i="4"/>
  <c r="BP28" i="4"/>
  <c r="BX28" i="4" s="1"/>
  <c r="BO28" i="4"/>
  <c r="BN28" i="4"/>
  <c r="BM28" i="4"/>
  <c r="BL28" i="4"/>
  <c r="BY28" i="4" s="1"/>
  <c r="BK28" i="4"/>
  <c r="BV27" i="4"/>
  <c r="BU27" i="4"/>
  <c r="BT27" i="4"/>
  <c r="BS27" i="4"/>
  <c r="CA27" i="4" s="1"/>
  <c r="BR27" i="4"/>
  <c r="BQ27" i="4"/>
  <c r="BP27" i="4"/>
  <c r="BX27" i="4" s="1"/>
  <c r="BO27" i="4"/>
  <c r="BN27" i="4"/>
  <c r="BM27" i="4"/>
  <c r="BL27" i="4"/>
  <c r="BY27" i="4" s="1"/>
  <c r="BK27" i="4"/>
  <c r="BV26" i="4"/>
  <c r="BU26" i="4"/>
  <c r="BT26" i="4"/>
  <c r="BS26" i="4"/>
  <c r="CA26" i="4" s="1"/>
  <c r="BR26" i="4"/>
  <c r="BQ26" i="4"/>
  <c r="BP26" i="4"/>
  <c r="BX26" i="4" s="1"/>
  <c r="BO26" i="4"/>
  <c r="BN26" i="4"/>
  <c r="BM26" i="4"/>
  <c r="BL26" i="4"/>
  <c r="BY26" i="4" s="1"/>
  <c r="BK26" i="4"/>
  <c r="BV25" i="4"/>
  <c r="BU25" i="4"/>
  <c r="BT25" i="4"/>
  <c r="BS25" i="4"/>
  <c r="CA25" i="4" s="1"/>
  <c r="BR25" i="4"/>
  <c r="BQ25" i="4"/>
  <c r="BP25" i="4"/>
  <c r="BX25" i="4" s="1"/>
  <c r="BO25" i="4"/>
  <c r="BN25" i="4"/>
  <c r="BM25" i="4"/>
  <c r="BL25" i="4"/>
  <c r="BY25" i="4" s="1"/>
  <c r="BK25" i="4"/>
  <c r="BV24" i="4"/>
  <c r="BU24" i="4"/>
  <c r="BT24" i="4"/>
  <c r="BS24" i="4"/>
  <c r="CA24" i="4" s="1"/>
  <c r="BR24" i="4"/>
  <c r="BQ24" i="4"/>
  <c r="BP24" i="4"/>
  <c r="BX24" i="4" s="1"/>
  <c r="BO24" i="4"/>
  <c r="BN24" i="4"/>
  <c r="BM24" i="4"/>
  <c r="BL24" i="4"/>
  <c r="BY24" i="4" s="1"/>
  <c r="BK24" i="4"/>
  <c r="BV23" i="4"/>
  <c r="BU23" i="4"/>
  <c r="BT23" i="4"/>
  <c r="BS23" i="4"/>
  <c r="CA23" i="4" s="1"/>
  <c r="BR23" i="4"/>
  <c r="BQ23" i="4"/>
  <c r="BP23" i="4"/>
  <c r="BX23" i="4" s="1"/>
  <c r="BO23" i="4"/>
  <c r="BN23" i="4"/>
  <c r="BM23" i="4"/>
  <c r="BL23" i="4"/>
  <c r="BY23" i="4" s="1"/>
  <c r="BK23" i="4"/>
  <c r="BV22" i="4"/>
  <c r="BU22" i="4"/>
  <c r="BT22" i="4"/>
  <c r="BS22" i="4"/>
  <c r="BR22" i="4"/>
  <c r="BQ22" i="4"/>
  <c r="BP22" i="4"/>
  <c r="BX22" i="4" s="1"/>
  <c r="BO22" i="4"/>
  <c r="BN22" i="4"/>
  <c r="BM22" i="4"/>
  <c r="BL22" i="4"/>
  <c r="BY22" i="4" s="1"/>
  <c r="BK22" i="4"/>
  <c r="BV21" i="4"/>
  <c r="BU21" i="4"/>
  <c r="BT21" i="4"/>
  <c r="BS21" i="4"/>
  <c r="CA21" i="4" s="1"/>
  <c r="BR21" i="4"/>
  <c r="BQ21" i="4"/>
  <c r="BP21" i="4"/>
  <c r="BX21" i="4" s="1"/>
  <c r="BO21" i="4"/>
  <c r="BN21" i="4"/>
  <c r="BM21" i="4"/>
  <c r="BL21" i="4"/>
  <c r="BY21" i="4" s="1"/>
  <c r="BK21" i="4"/>
  <c r="BV20" i="4"/>
  <c r="BU20" i="4"/>
  <c r="BT20" i="4"/>
  <c r="BS20" i="4"/>
  <c r="CA20" i="4" s="1"/>
  <c r="BR20" i="4"/>
  <c r="BQ20" i="4"/>
  <c r="BP20" i="4"/>
  <c r="BX20" i="4" s="1"/>
  <c r="BO20" i="4"/>
  <c r="BN20" i="4"/>
  <c r="BM20" i="4"/>
  <c r="BL20" i="4"/>
  <c r="BY20" i="4" s="1"/>
  <c r="BK20" i="4"/>
  <c r="BV19" i="4"/>
  <c r="BU19" i="4"/>
  <c r="BT19" i="4"/>
  <c r="BS19" i="4"/>
  <c r="CA19" i="4" s="1"/>
  <c r="BR19" i="4"/>
  <c r="BQ19" i="4"/>
  <c r="BP19" i="4"/>
  <c r="BX19" i="4" s="1"/>
  <c r="BO19" i="4"/>
  <c r="BN19" i="4"/>
  <c r="BM19" i="4"/>
  <c r="BL19" i="4"/>
  <c r="BY19" i="4" s="1"/>
  <c r="BK19" i="4"/>
  <c r="BV18" i="4"/>
  <c r="BU18" i="4"/>
  <c r="BT18" i="4"/>
  <c r="BS18" i="4"/>
  <c r="CA18" i="4" s="1"/>
  <c r="BR18" i="4"/>
  <c r="BQ18" i="4"/>
  <c r="BP18" i="4"/>
  <c r="BX18" i="4" s="1"/>
  <c r="BO18" i="4"/>
  <c r="BN18" i="4"/>
  <c r="BM18" i="4"/>
  <c r="BL18" i="4"/>
  <c r="BY18" i="4" s="1"/>
  <c r="BK18" i="4"/>
  <c r="BV17" i="4"/>
  <c r="BU17" i="4"/>
  <c r="BT17" i="4"/>
  <c r="BS17" i="4"/>
  <c r="CA17" i="4" s="1"/>
  <c r="BR17" i="4"/>
  <c r="BQ17" i="4"/>
  <c r="BP17" i="4"/>
  <c r="BX17" i="4" s="1"/>
  <c r="BO17" i="4"/>
  <c r="BN17" i="4"/>
  <c r="BM17" i="4"/>
  <c r="BL17" i="4"/>
  <c r="BY17" i="4" s="1"/>
  <c r="BK17" i="4"/>
  <c r="BV16" i="4"/>
  <c r="BU16" i="4"/>
  <c r="BT16" i="4"/>
  <c r="BS16" i="4"/>
  <c r="BR16" i="4"/>
  <c r="BQ16" i="4"/>
  <c r="BP16" i="4"/>
  <c r="BX16" i="4" s="1"/>
  <c r="BO16" i="4"/>
  <c r="BN16" i="4"/>
  <c r="BM16" i="4"/>
  <c r="BL16" i="4"/>
  <c r="BY16" i="4" s="1"/>
  <c r="BK16" i="4"/>
  <c r="BV15" i="4"/>
  <c r="BU15" i="4"/>
  <c r="BT15" i="4"/>
  <c r="BS15" i="4"/>
  <c r="CA15" i="4" s="1"/>
  <c r="BR15" i="4"/>
  <c r="BQ15" i="4"/>
  <c r="BP15" i="4"/>
  <c r="BX15" i="4" s="1"/>
  <c r="BO15" i="4"/>
  <c r="BN15" i="4"/>
  <c r="BM15" i="4"/>
  <c r="BL15" i="4"/>
  <c r="BY15" i="4" s="1"/>
  <c r="BK15" i="4"/>
  <c r="BV14" i="4"/>
  <c r="BU14" i="4"/>
  <c r="BT14" i="4"/>
  <c r="BS14" i="4"/>
  <c r="CA14" i="4" s="1"/>
  <c r="BR14" i="4"/>
  <c r="BQ14" i="4"/>
  <c r="BP14" i="4"/>
  <c r="BX14" i="4" s="1"/>
  <c r="BO14" i="4"/>
  <c r="BN14" i="4"/>
  <c r="BM14" i="4"/>
  <c r="BL14" i="4"/>
  <c r="BY14" i="4" s="1"/>
  <c r="BK14" i="4"/>
  <c r="BV13" i="4"/>
  <c r="BU13" i="4"/>
  <c r="BT13" i="4"/>
  <c r="BS13" i="4"/>
  <c r="CA13" i="4" s="1"/>
  <c r="BR13" i="4"/>
  <c r="BQ13" i="4"/>
  <c r="BP13" i="4"/>
  <c r="BX13" i="4" s="1"/>
  <c r="BO13" i="4"/>
  <c r="BN13" i="4"/>
  <c r="BM13" i="4"/>
  <c r="BL13" i="4"/>
  <c r="BY13" i="4" s="1"/>
  <c r="BK13" i="4"/>
  <c r="BV12" i="4"/>
  <c r="BU12" i="4"/>
  <c r="BT12" i="4"/>
  <c r="BS12" i="4"/>
  <c r="CA12" i="4" s="1"/>
  <c r="BR12" i="4"/>
  <c r="BQ12" i="4"/>
  <c r="BP12" i="4"/>
  <c r="BX12" i="4" s="1"/>
  <c r="BO12" i="4"/>
  <c r="BN12" i="4"/>
  <c r="BM12" i="4"/>
  <c r="BL12" i="4"/>
  <c r="BY12" i="4" s="1"/>
  <c r="BK12" i="4"/>
  <c r="BV11" i="4"/>
  <c r="BU11" i="4"/>
  <c r="BT11" i="4"/>
  <c r="BS11" i="4"/>
  <c r="CA11" i="4" s="1"/>
  <c r="BR11" i="4"/>
  <c r="BQ11" i="4"/>
  <c r="BP11" i="4"/>
  <c r="BX11" i="4" s="1"/>
  <c r="BO11" i="4"/>
  <c r="BN11" i="4"/>
  <c r="BM11" i="4"/>
  <c r="BL11" i="4"/>
  <c r="BY11" i="4" s="1"/>
  <c r="BK11" i="4"/>
  <c r="BV10" i="4"/>
  <c r="BU10" i="4"/>
  <c r="BT10" i="4"/>
  <c r="BS10" i="4"/>
  <c r="CA10" i="4" s="1"/>
  <c r="BR10" i="4"/>
  <c r="BQ10" i="4"/>
  <c r="BP10" i="4"/>
  <c r="BX10" i="4" s="1"/>
  <c r="BO10" i="4"/>
  <c r="BN10" i="4"/>
  <c r="BM10" i="4"/>
  <c r="BL10" i="4"/>
  <c r="BY10" i="4" s="1"/>
  <c r="BK10" i="4"/>
  <c r="BV9" i="4"/>
  <c r="BU9" i="4"/>
  <c r="BT9" i="4"/>
  <c r="BS9" i="4"/>
  <c r="CA9" i="4" s="1"/>
  <c r="BR9" i="4"/>
  <c r="BZ9" i="4" s="1"/>
  <c r="BQ9" i="4"/>
  <c r="BP9" i="4"/>
  <c r="BX9" i="4" s="1"/>
  <c r="BO9" i="4"/>
  <c r="BN9" i="4"/>
  <c r="BM9" i="4"/>
  <c r="BL9" i="4"/>
  <c r="BY9" i="4" s="1"/>
  <c r="BK9" i="4"/>
  <c r="BV8" i="4"/>
  <c r="BU8" i="4"/>
  <c r="BT8" i="4"/>
  <c r="BS8" i="4"/>
  <c r="CA8" i="4" s="1"/>
  <c r="BR8" i="4"/>
  <c r="BQ8" i="4"/>
  <c r="BP8" i="4"/>
  <c r="BX8" i="4" s="1"/>
  <c r="BO8" i="4"/>
  <c r="BN8" i="4"/>
  <c r="BM8" i="4"/>
  <c r="BL8" i="4"/>
  <c r="BY8" i="4" s="1"/>
  <c r="BK8" i="4"/>
  <c r="BV7" i="4"/>
  <c r="BU7" i="4"/>
  <c r="BT7" i="4"/>
  <c r="BS7" i="4"/>
  <c r="CA7" i="4" s="1"/>
  <c r="BR7" i="4"/>
  <c r="BQ7" i="4"/>
  <c r="BP7" i="4"/>
  <c r="BX7" i="4" s="1"/>
  <c r="BO7" i="4"/>
  <c r="BN7" i="4"/>
  <c r="BM7" i="4"/>
  <c r="BL7" i="4"/>
  <c r="BY7" i="4" s="1"/>
  <c r="BK7" i="4"/>
  <c r="BV6" i="4"/>
  <c r="BV45" i="4" s="1"/>
  <c r="BU6" i="4"/>
  <c r="BU45" i="4" s="1"/>
  <c r="BT6" i="4"/>
  <c r="BT45" i="4" s="1"/>
  <c r="BS6" i="4"/>
  <c r="CA6" i="4" s="1"/>
  <c r="BR6" i="4"/>
  <c r="BQ6" i="4"/>
  <c r="BQ45" i="4" s="1"/>
  <c r="BP6" i="4"/>
  <c r="BP45" i="4" s="1"/>
  <c r="BO6" i="4"/>
  <c r="BO45" i="4" s="1"/>
  <c r="BN6" i="4"/>
  <c r="BN45" i="4" s="1"/>
  <c r="BM6" i="4"/>
  <c r="BM45" i="4" s="1"/>
  <c r="BL6" i="4"/>
  <c r="BK6" i="4"/>
  <c r="BK45" i="4" s="1"/>
  <c r="BV5" i="4"/>
  <c r="BU5" i="4"/>
  <c r="BT5" i="4"/>
  <c r="BS5" i="4"/>
  <c r="BR5" i="4"/>
  <c r="BQ5" i="4"/>
  <c r="BP5" i="4"/>
  <c r="BO5" i="4"/>
  <c r="BN5" i="4"/>
  <c r="BM5" i="4"/>
  <c r="BL5" i="4"/>
  <c r="BK5" i="4"/>
  <c r="AW44" i="4"/>
  <c r="BG44" i="4" s="1"/>
  <c r="C43" i="8" s="1"/>
  <c r="AW43" i="4"/>
  <c r="BG43" i="4" s="1"/>
  <c r="C42" i="8" s="1"/>
  <c r="AW42" i="4"/>
  <c r="BG42" i="4" s="1"/>
  <c r="C41" i="8" s="1"/>
  <c r="BE44" i="4"/>
  <c r="BD44" i="4"/>
  <c r="BC44" i="4"/>
  <c r="BB44" i="4"/>
  <c r="BA44" i="4"/>
  <c r="AZ44" i="4"/>
  <c r="AY44" i="4"/>
  <c r="AX44" i="4"/>
  <c r="BE43" i="4"/>
  <c r="BD43" i="4"/>
  <c r="BC43" i="4"/>
  <c r="BB43" i="4"/>
  <c r="BA43" i="4"/>
  <c r="AZ43" i="4"/>
  <c r="AY43" i="4"/>
  <c r="AX43" i="4"/>
  <c r="BE42" i="4"/>
  <c r="BD42" i="4"/>
  <c r="BC42" i="4"/>
  <c r="BB42" i="4"/>
  <c r="BA42" i="4"/>
  <c r="AZ42" i="4"/>
  <c r="AY42" i="4"/>
  <c r="AX42" i="4"/>
  <c r="BE41" i="4"/>
  <c r="BD41" i="4"/>
  <c r="BC41" i="4"/>
  <c r="BB41" i="4"/>
  <c r="BA41" i="4"/>
  <c r="AZ41" i="4"/>
  <c r="AY41" i="4"/>
  <c r="AX41" i="4"/>
  <c r="BE40" i="4"/>
  <c r="BD40" i="4"/>
  <c r="BC40" i="4"/>
  <c r="BB40" i="4"/>
  <c r="BA40" i="4"/>
  <c r="AZ40" i="4"/>
  <c r="AY40" i="4"/>
  <c r="AX40" i="4"/>
  <c r="BE39" i="4"/>
  <c r="BD39" i="4"/>
  <c r="BC39" i="4"/>
  <c r="BB39" i="4"/>
  <c r="BA39" i="4"/>
  <c r="AZ39" i="4"/>
  <c r="AY39" i="4"/>
  <c r="AX39" i="4"/>
  <c r="BE38" i="4"/>
  <c r="BD38" i="4"/>
  <c r="BC38" i="4"/>
  <c r="BB38" i="4"/>
  <c r="BA38" i="4"/>
  <c r="AZ38" i="4"/>
  <c r="AY38" i="4"/>
  <c r="AX38" i="4"/>
  <c r="BE37" i="4"/>
  <c r="BD37" i="4"/>
  <c r="BC37" i="4"/>
  <c r="BB37" i="4"/>
  <c r="BA37" i="4"/>
  <c r="AZ37" i="4"/>
  <c r="AY37" i="4"/>
  <c r="AX37" i="4"/>
  <c r="BE36" i="4"/>
  <c r="BD36" i="4"/>
  <c r="BC36" i="4"/>
  <c r="BB36" i="4"/>
  <c r="BA36" i="4"/>
  <c r="AZ36" i="4"/>
  <c r="AY36" i="4"/>
  <c r="AX36" i="4"/>
  <c r="BE35" i="4"/>
  <c r="BD35" i="4"/>
  <c r="BC35" i="4"/>
  <c r="BB35" i="4"/>
  <c r="BA35" i="4"/>
  <c r="AZ35" i="4"/>
  <c r="AY35" i="4"/>
  <c r="AX35" i="4"/>
  <c r="BE34" i="4"/>
  <c r="BD34" i="4"/>
  <c r="BC34" i="4"/>
  <c r="BB34" i="4"/>
  <c r="BA34" i="4"/>
  <c r="AZ34" i="4"/>
  <c r="AY34" i="4"/>
  <c r="AX34" i="4"/>
  <c r="BE33" i="4"/>
  <c r="BD33" i="4"/>
  <c r="BC33" i="4"/>
  <c r="BB33" i="4"/>
  <c r="BA33" i="4"/>
  <c r="AZ33" i="4"/>
  <c r="AY33" i="4"/>
  <c r="AX33" i="4"/>
  <c r="BE32" i="4"/>
  <c r="BD32" i="4"/>
  <c r="BC32" i="4"/>
  <c r="BB32" i="4"/>
  <c r="BA32" i="4"/>
  <c r="AZ32" i="4"/>
  <c r="AY32" i="4"/>
  <c r="AX32" i="4"/>
  <c r="BE31" i="4"/>
  <c r="BD31" i="4"/>
  <c r="BC31" i="4"/>
  <c r="BB31" i="4"/>
  <c r="BA31" i="4"/>
  <c r="AZ31" i="4"/>
  <c r="AY31" i="4"/>
  <c r="AX31" i="4"/>
  <c r="BE30" i="4"/>
  <c r="BD30" i="4"/>
  <c r="BC30" i="4"/>
  <c r="BB30" i="4"/>
  <c r="BA30" i="4"/>
  <c r="AZ30" i="4"/>
  <c r="AY30" i="4"/>
  <c r="AX30" i="4"/>
  <c r="BE29" i="4"/>
  <c r="BD29" i="4"/>
  <c r="BC29" i="4"/>
  <c r="BB29" i="4"/>
  <c r="BA29" i="4"/>
  <c r="AZ29" i="4"/>
  <c r="AY29" i="4"/>
  <c r="AX29" i="4"/>
  <c r="BE28" i="4"/>
  <c r="BD28" i="4"/>
  <c r="BC28" i="4"/>
  <c r="BB28" i="4"/>
  <c r="BA28" i="4"/>
  <c r="AZ28" i="4"/>
  <c r="AY28" i="4"/>
  <c r="AX28" i="4"/>
  <c r="BE27" i="4"/>
  <c r="BD27" i="4"/>
  <c r="BC27" i="4"/>
  <c r="BB27" i="4"/>
  <c r="BA27" i="4"/>
  <c r="AZ27" i="4"/>
  <c r="AY27" i="4"/>
  <c r="AX27" i="4"/>
  <c r="BE26" i="4"/>
  <c r="BD26" i="4"/>
  <c r="BC26" i="4"/>
  <c r="BB26" i="4"/>
  <c r="BA26" i="4"/>
  <c r="AZ26" i="4"/>
  <c r="AY26" i="4"/>
  <c r="AX26" i="4"/>
  <c r="BE25" i="4"/>
  <c r="BD25" i="4"/>
  <c r="BC25" i="4"/>
  <c r="BB25" i="4"/>
  <c r="BA25" i="4"/>
  <c r="AZ25" i="4"/>
  <c r="AY25" i="4"/>
  <c r="AX25" i="4"/>
  <c r="BE24" i="4"/>
  <c r="BD24" i="4"/>
  <c r="BC24" i="4"/>
  <c r="BB24" i="4"/>
  <c r="BA24" i="4"/>
  <c r="AZ24" i="4"/>
  <c r="AY24" i="4"/>
  <c r="AX24" i="4"/>
  <c r="BE23" i="4"/>
  <c r="BD23" i="4"/>
  <c r="BC23" i="4"/>
  <c r="BB23" i="4"/>
  <c r="BA23" i="4"/>
  <c r="AZ23" i="4"/>
  <c r="AY23" i="4"/>
  <c r="AX23" i="4"/>
  <c r="BE22" i="4"/>
  <c r="BD22" i="4"/>
  <c r="BC22" i="4"/>
  <c r="BB22" i="4"/>
  <c r="BA22" i="4"/>
  <c r="AZ22" i="4"/>
  <c r="AY22" i="4"/>
  <c r="AX22" i="4"/>
  <c r="BE21" i="4"/>
  <c r="BD21" i="4"/>
  <c r="BC21" i="4"/>
  <c r="BB21" i="4"/>
  <c r="BA21" i="4"/>
  <c r="AZ21" i="4"/>
  <c r="AY21" i="4"/>
  <c r="AX21" i="4"/>
  <c r="BE20" i="4"/>
  <c r="BD20" i="4"/>
  <c r="BC20" i="4"/>
  <c r="BB20" i="4"/>
  <c r="BA20" i="4"/>
  <c r="AZ20" i="4"/>
  <c r="AY20" i="4"/>
  <c r="AX20" i="4"/>
  <c r="BE19" i="4"/>
  <c r="BD19" i="4"/>
  <c r="BC19" i="4"/>
  <c r="BB19" i="4"/>
  <c r="BA19" i="4"/>
  <c r="AZ19" i="4"/>
  <c r="AY19" i="4"/>
  <c r="AX19" i="4"/>
  <c r="BE18" i="4"/>
  <c r="BD18" i="4"/>
  <c r="BC18" i="4"/>
  <c r="BB18" i="4"/>
  <c r="BA18" i="4"/>
  <c r="AZ18" i="4"/>
  <c r="AY18" i="4"/>
  <c r="AX18" i="4"/>
  <c r="BE17" i="4"/>
  <c r="BD17" i="4"/>
  <c r="BC17" i="4"/>
  <c r="BB17" i="4"/>
  <c r="BA17" i="4"/>
  <c r="AZ17" i="4"/>
  <c r="AY17" i="4"/>
  <c r="AX17" i="4"/>
  <c r="BE16" i="4"/>
  <c r="BD16" i="4"/>
  <c r="BC16" i="4"/>
  <c r="BB16" i="4"/>
  <c r="BA16" i="4"/>
  <c r="AZ16" i="4"/>
  <c r="AY16" i="4"/>
  <c r="AX16" i="4"/>
  <c r="BE15" i="4"/>
  <c r="BD15" i="4"/>
  <c r="BC15" i="4"/>
  <c r="BB15" i="4"/>
  <c r="BA15" i="4"/>
  <c r="AZ15" i="4"/>
  <c r="AY15" i="4"/>
  <c r="AX15" i="4"/>
  <c r="BE14" i="4"/>
  <c r="BD14" i="4"/>
  <c r="BC14" i="4"/>
  <c r="BB14" i="4"/>
  <c r="BA14" i="4"/>
  <c r="AZ14" i="4"/>
  <c r="AY14" i="4"/>
  <c r="AX14" i="4"/>
  <c r="BE13" i="4"/>
  <c r="BD13" i="4"/>
  <c r="BC13" i="4"/>
  <c r="BB13" i="4"/>
  <c r="BA13" i="4"/>
  <c r="AZ13" i="4"/>
  <c r="AY13" i="4"/>
  <c r="AX13" i="4"/>
  <c r="BE12" i="4"/>
  <c r="BD12" i="4"/>
  <c r="BC12" i="4"/>
  <c r="BB12" i="4"/>
  <c r="BA12" i="4"/>
  <c r="AZ12" i="4"/>
  <c r="AY12" i="4"/>
  <c r="AX12" i="4"/>
  <c r="BE11" i="4"/>
  <c r="BD11" i="4"/>
  <c r="BC11" i="4"/>
  <c r="BB11" i="4"/>
  <c r="BA11" i="4"/>
  <c r="AZ11" i="4"/>
  <c r="AY11" i="4"/>
  <c r="AX11" i="4"/>
  <c r="BE10" i="4"/>
  <c r="BD10" i="4"/>
  <c r="BC10" i="4"/>
  <c r="BB10" i="4"/>
  <c r="BA10" i="4"/>
  <c r="AZ10" i="4"/>
  <c r="AY10" i="4"/>
  <c r="AX10" i="4"/>
  <c r="BE9" i="4"/>
  <c r="BD9" i="4"/>
  <c r="BC9" i="4"/>
  <c r="BB9" i="4"/>
  <c r="BA9" i="4"/>
  <c r="AZ9" i="4"/>
  <c r="AY9" i="4"/>
  <c r="AX9" i="4"/>
  <c r="BE8" i="4"/>
  <c r="BD8" i="4"/>
  <c r="BC8" i="4"/>
  <c r="BB8" i="4"/>
  <c r="BA8" i="4"/>
  <c r="AZ8" i="4"/>
  <c r="AY8" i="4"/>
  <c r="AX8" i="4"/>
  <c r="BE7" i="4"/>
  <c r="BD7" i="4"/>
  <c r="BC7" i="4"/>
  <c r="BB7" i="4"/>
  <c r="BA7" i="4"/>
  <c r="AZ7" i="4"/>
  <c r="AY7" i="4"/>
  <c r="AX7" i="4"/>
  <c r="BE6" i="4"/>
  <c r="BD6" i="4"/>
  <c r="BC6" i="4"/>
  <c r="BB6" i="4"/>
  <c r="BA6" i="4"/>
  <c r="AZ6" i="4"/>
  <c r="AY6" i="4"/>
  <c r="AX6" i="4"/>
  <c r="BE5" i="4"/>
  <c r="BD5" i="4"/>
  <c r="BC5" i="4"/>
  <c r="BB5" i="4"/>
  <c r="BA5" i="4"/>
  <c r="AZ5" i="4"/>
  <c r="AY5" i="4"/>
  <c r="AX5" i="4"/>
  <c r="AR43" i="4"/>
  <c r="AR42" i="4"/>
  <c r="AR40" i="4"/>
  <c r="AR37" i="4"/>
  <c r="AR36" i="4"/>
  <c r="AR34" i="4"/>
  <c r="AR31" i="4"/>
  <c r="AR30" i="4"/>
  <c r="AR28" i="4"/>
  <c r="AR25" i="4"/>
  <c r="AR24" i="4"/>
  <c r="AR22" i="4"/>
  <c r="AR19" i="4"/>
  <c r="AR18" i="4"/>
  <c r="AR16" i="4"/>
  <c r="AR13" i="4"/>
  <c r="AR12" i="4"/>
  <c r="AR10" i="4"/>
  <c r="AR7" i="4"/>
  <c r="AR6" i="4"/>
  <c r="V45" i="4"/>
  <c r="U45" i="4"/>
  <c r="T45" i="4"/>
  <c r="S45" i="4"/>
  <c r="R45" i="4"/>
  <c r="Q45" i="4"/>
  <c r="P45" i="4"/>
  <c r="O45" i="4"/>
  <c r="N45" i="4"/>
  <c r="M45" i="4"/>
  <c r="L45" i="4"/>
  <c r="K45" i="4"/>
  <c r="J45" i="4"/>
  <c r="I45" i="4"/>
  <c r="H45" i="4"/>
  <c r="G45" i="4"/>
  <c r="F45" i="4"/>
  <c r="E45" i="4"/>
  <c r="AI5" i="4"/>
  <c r="AH5" i="4"/>
  <c r="AG5" i="4"/>
  <c r="AF5" i="4"/>
  <c r="AE5" i="4"/>
  <c r="AD5" i="4"/>
  <c r="AC5" i="4"/>
  <c r="AB5" i="4"/>
  <c r="U1213" i="5"/>
  <c r="S1213" i="13" s="1"/>
  <c r="N1213" i="5"/>
  <c r="Q1213" i="5" s="1"/>
  <c r="W1212" i="5"/>
  <c r="U1212" i="5"/>
  <c r="S1212" i="13" s="1"/>
  <c r="N1212" i="5"/>
  <c r="Q1212" i="5" s="1"/>
  <c r="U1211" i="5"/>
  <c r="S1211" i="13" s="1"/>
  <c r="N1211" i="5"/>
  <c r="Q1211" i="5" s="1"/>
  <c r="W1210" i="5"/>
  <c r="U1210" i="5"/>
  <c r="S1210" i="13" s="1"/>
  <c r="N1210" i="5"/>
  <c r="Q1210" i="5" s="1"/>
  <c r="U1209" i="5"/>
  <c r="S1209" i="13" s="1"/>
  <c r="N1209" i="5"/>
  <c r="Q1209" i="5" s="1"/>
  <c r="W1208" i="5"/>
  <c r="U1208" i="5"/>
  <c r="S1208" i="13" s="1"/>
  <c r="N1208" i="5"/>
  <c r="Q1208" i="5" s="1"/>
  <c r="U1207" i="5"/>
  <c r="S1207" i="13" s="1"/>
  <c r="N1207" i="5"/>
  <c r="Q1207" i="5" s="1"/>
  <c r="W1206" i="5"/>
  <c r="U1206" i="5"/>
  <c r="S1206" i="13" s="1"/>
  <c r="N1206" i="5"/>
  <c r="Q1206" i="5" s="1"/>
  <c r="U1205" i="5"/>
  <c r="S1205" i="13" s="1"/>
  <c r="N1205" i="5"/>
  <c r="Q1205" i="5" s="1"/>
  <c r="U1204" i="5"/>
  <c r="S1204" i="13" s="1"/>
  <c r="N1204" i="5"/>
  <c r="Q1204" i="5" s="1"/>
  <c r="U1203" i="5"/>
  <c r="S1203" i="13" s="1"/>
  <c r="N1203" i="5"/>
  <c r="U1202" i="5"/>
  <c r="S1202" i="13" s="1"/>
  <c r="N1202" i="5"/>
  <c r="U1201" i="5"/>
  <c r="S1201" i="13" s="1"/>
  <c r="N1201" i="5"/>
  <c r="Q1201" i="5" s="1"/>
  <c r="U1200" i="5"/>
  <c r="S1200" i="13" s="1"/>
  <c r="N1200" i="5"/>
  <c r="U1199" i="5"/>
  <c r="S1199" i="13" s="1"/>
  <c r="N1199" i="5"/>
  <c r="Q1199" i="5" s="1"/>
  <c r="U1198" i="5"/>
  <c r="S1198" i="13" s="1"/>
  <c r="N1198" i="5"/>
  <c r="Q1198" i="5" s="1"/>
  <c r="U1197" i="5"/>
  <c r="S1197" i="13" s="1"/>
  <c r="N1197" i="5"/>
  <c r="Q1197" i="5" s="1"/>
  <c r="U1196" i="5"/>
  <c r="S1196" i="13" s="1"/>
  <c r="N1196" i="5"/>
  <c r="Q1196" i="5" s="1"/>
  <c r="U1195" i="5"/>
  <c r="S1195" i="13" s="1"/>
  <c r="N1195" i="5"/>
  <c r="Q1195" i="5" s="1"/>
  <c r="U1194" i="5"/>
  <c r="S1194" i="13" s="1"/>
  <c r="N1194" i="5"/>
  <c r="U1193" i="5"/>
  <c r="S1193" i="13" s="1"/>
  <c r="N1193" i="5"/>
  <c r="Q1193" i="5" s="1"/>
  <c r="U1192" i="5"/>
  <c r="S1192" i="13" s="1"/>
  <c r="N1192" i="5"/>
  <c r="Q1192" i="5" s="1"/>
  <c r="U1191" i="5"/>
  <c r="S1191" i="13" s="1"/>
  <c r="N1191" i="5"/>
  <c r="Q1191" i="5" s="1"/>
  <c r="U1190" i="5"/>
  <c r="S1190" i="13" s="1"/>
  <c r="N1190" i="5"/>
  <c r="Q1190" i="5" s="1"/>
  <c r="U1189" i="5"/>
  <c r="S1189" i="13" s="1"/>
  <c r="N1189" i="5"/>
  <c r="Q1189" i="5" s="1"/>
  <c r="U1188" i="5"/>
  <c r="S1188" i="13" s="1"/>
  <c r="N1188" i="5"/>
  <c r="Q1188" i="5" s="1"/>
  <c r="U1187" i="5"/>
  <c r="S1187" i="13" s="1"/>
  <c r="N1187" i="5"/>
  <c r="Q1187" i="5" s="1"/>
  <c r="U1186" i="5"/>
  <c r="S1186" i="13" s="1"/>
  <c r="N1186" i="5"/>
  <c r="Q1186" i="5" s="1"/>
  <c r="U1185" i="5"/>
  <c r="S1185" i="13" s="1"/>
  <c r="N1185" i="5"/>
  <c r="U1184" i="5"/>
  <c r="S1184" i="13" s="1"/>
  <c r="N1184" i="5"/>
  <c r="Q1184" i="5" s="1"/>
  <c r="U1183" i="5"/>
  <c r="S1183" i="13" s="1"/>
  <c r="N1183" i="5"/>
  <c r="Q1183" i="5" s="1"/>
  <c r="U1182" i="5"/>
  <c r="S1182" i="13" s="1"/>
  <c r="N1182" i="5"/>
  <c r="Q1182" i="5" s="1"/>
  <c r="W1181" i="5"/>
  <c r="U1181" i="5"/>
  <c r="S1181" i="13" s="1"/>
  <c r="N1181" i="5"/>
  <c r="Q1181" i="5" s="1"/>
  <c r="U1180" i="5"/>
  <c r="S1180" i="13" s="1"/>
  <c r="N1180" i="5"/>
  <c r="Q1180" i="5" s="1"/>
  <c r="W1179" i="5"/>
  <c r="U1179" i="5"/>
  <c r="S1179" i="13" s="1"/>
  <c r="N1179" i="5"/>
  <c r="Q1179" i="5" s="1"/>
  <c r="U1178" i="5"/>
  <c r="S1178" i="13" s="1"/>
  <c r="N1178" i="5"/>
  <c r="Q1178" i="5" s="1"/>
  <c r="W1177" i="5"/>
  <c r="U1177" i="5"/>
  <c r="S1177" i="13" s="1"/>
  <c r="N1177" i="5"/>
  <c r="Q1177" i="5" s="1"/>
  <c r="U1176" i="5"/>
  <c r="S1176" i="13" s="1"/>
  <c r="N1176" i="5"/>
  <c r="Q1176" i="5" s="1"/>
  <c r="W1175" i="5"/>
  <c r="U1175" i="5"/>
  <c r="S1175" i="13" s="1"/>
  <c r="N1175" i="5"/>
  <c r="Q1175" i="5" s="1"/>
  <c r="U1174" i="5"/>
  <c r="S1174" i="13" s="1"/>
  <c r="N1174" i="5"/>
  <c r="Q1174" i="5" s="1"/>
  <c r="U1173" i="5"/>
  <c r="S1173" i="13" s="1"/>
  <c r="N1173" i="5"/>
  <c r="Q1173" i="5" s="1"/>
  <c r="U1172" i="5"/>
  <c r="S1172" i="13" s="1"/>
  <c r="N1172" i="5"/>
  <c r="Q1172" i="5" s="1"/>
  <c r="U1171" i="5"/>
  <c r="S1171" i="13" s="1"/>
  <c r="N1171" i="5"/>
  <c r="Q1171" i="5" s="1"/>
  <c r="U1170" i="5"/>
  <c r="S1170" i="13" s="1"/>
  <c r="N1170" i="5"/>
  <c r="Q1170" i="5" s="1"/>
  <c r="U1169" i="5"/>
  <c r="S1169" i="13" s="1"/>
  <c r="N1169" i="5"/>
  <c r="U1168" i="5"/>
  <c r="S1168" i="13" s="1"/>
  <c r="N1168" i="5"/>
  <c r="Q1168" i="5" s="1"/>
  <c r="U1167" i="5"/>
  <c r="S1167" i="13" s="1"/>
  <c r="N1167" i="5"/>
  <c r="Q1167" i="5" s="1"/>
  <c r="U1166" i="5"/>
  <c r="S1166" i="13" s="1"/>
  <c r="N1166" i="5"/>
  <c r="Q1166" i="5" s="1"/>
  <c r="U1165" i="5"/>
  <c r="S1165" i="13" s="1"/>
  <c r="N1165" i="5"/>
  <c r="Q1165" i="5" s="1"/>
  <c r="U1164" i="5"/>
  <c r="S1164" i="13" s="1"/>
  <c r="N1164" i="5"/>
  <c r="Q1164" i="5" s="1"/>
  <c r="U1163" i="5"/>
  <c r="S1163" i="13" s="1"/>
  <c r="N1163" i="5"/>
  <c r="Q1163" i="5" s="1"/>
  <c r="U1162" i="5"/>
  <c r="S1162" i="13" s="1"/>
  <c r="N1162" i="5"/>
  <c r="Q1162" i="5" s="1"/>
  <c r="U1161" i="5"/>
  <c r="S1161" i="13" s="1"/>
  <c r="N1161" i="5"/>
  <c r="Q1161" i="5" s="1"/>
  <c r="U1160" i="5"/>
  <c r="S1160" i="13" s="1"/>
  <c r="N1160" i="5"/>
  <c r="U1159" i="5"/>
  <c r="S1159" i="13" s="1"/>
  <c r="N1159" i="5"/>
  <c r="Q1159" i="5" s="1"/>
  <c r="U1158" i="5"/>
  <c r="S1158" i="13" s="1"/>
  <c r="N1158" i="5"/>
  <c r="Q1158" i="5" s="1"/>
  <c r="U1157" i="5"/>
  <c r="S1157" i="13" s="1"/>
  <c r="N1157" i="5"/>
  <c r="Q1157" i="5" s="1"/>
  <c r="U1156" i="5"/>
  <c r="S1156" i="13" s="1"/>
  <c r="N1156" i="5"/>
  <c r="Q1156" i="5" s="1"/>
  <c r="U1155" i="5"/>
  <c r="S1155" i="13" s="1"/>
  <c r="N1155" i="5"/>
  <c r="Q1155" i="5" s="1"/>
  <c r="U1154" i="5"/>
  <c r="S1154" i="13" s="1"/>
  <c r="N1154" i="5"/>
  <c r="Q1154" i="5" s="1"/>
  <c r="U1153" i="5"/>
  <c r="S1153" i="13" s="1"/>
  <c r="N1153" i="5"/>
  <c r="Q1153" i="5" s="1"/>
  <c r="U1152" i="5"/>
  <c r="S1152" i="13" s="1"/>
  <c r="N1152" i="5"/>
  <c r="Q1152" i="5" s="1"/>
  <c r="U1151" i="5"/>
  <c r="S1151" i="13" s="1"/>
  <c r="N1151" i="5"/>
  <c r="Q1151" i="5" s="1"/>
  <c r="W1150" i="5"/>
  <c r="U1150" i="5"/>
  <c r="S1150" i="13" s="1"/>
  <c r="N1150" i="5"/>
  <c r="Q1150" i="5" s="1"/>
  <c r="U1149" i="5"/>
  <c r="S1149" i="13" s="1"/>
  <c r="N1149" i="5"/>
  <c r="Q1149" i="5" s="1"/>
  <c r="W1148" i="5"/>
  <c r="U1148" i="5"/>
  <c r="S1148" i="13" s="1"/>
  <c r="N1148" i="5"/>
  <c r="Q1148" i="5" s="1"/>
  <c r="U1147" i="5"/>
  <c r="S1147" i="13" s="1"/>
  <c r="N1147" i="5"/>
  <c r="Q1147" i="5" s="1"/>
  <c r="W1146" i="5"/>
  <c r="U1146" i="5"/>
  <c r="S1146" i="13" s="1"/>
  <c r="N1146" i="5"/>
  <c r="Q1146" i="5" s="1"/>
  <c r="U1145" i="5"/>
  <c r="S1145" i="13" s="1"/>
  <c r="N1145" i="5"/>
  <c r="Q1145" i="5" s="1"/>
  <c r="W1144" i="5"/>
  <c r="U1144" i="5"/>
  <c r="S1144" i="13" s="1"/>
  <c r="N1144" i="5"/>
  <c r="Q1144" i="5" s="1"/>
  <c r="U1143" i="5"/>
  <c r="S1143" i="13" s="1"/>
  <c r="N1143" i="5"/>
  <c r="Q1143" i="5" s="1"/>
  <c r="U1142" i="5"/>
  <c r="S1142" i="13" s="1"/>
  <c r="N1142" i="5"/>
  <c r="Q1142" i="5" s="1"/>
  <c r="U1141" i="5"/>
  <c r="S1141" i="13" s="1"/>
  <c r="N1141" i="5"/>
  <c r="U1140" i="5"/>
  <c r="S1140" i="13" s="1"/>
  <c r="N1140" i="5"/>
  <c r="U1139" i="5"/>
  <c r="S1139" i="13" s="1"/>
  <c r="N1139" i="5"/>
  <c r="U1138" i="5"/>
  <c r="S1138" i="13" s="1"/>
  <c r="N1138" i="5"/>
  <c r="U1137" i="5"/>
  <c r="S1137" i="13" s="1"/>
  <c r="N1137" i="5"/>
  <c r="Q1137" i="5" s="1"/>
  <c r="U1136" i="5"/>
  <c r="S1136" i="13" s="1"/>
  <c r="N1136" i="5"/>
  <c r="Q1136" i="5" s="1"/>
  <c r="U1135" i="5"/>
  <c r="S1135" i="13" s="1"/>
  <c r="N1135" i="5"/>
  <c r="Q1135" i="5" s="1"/>
  <c r="U1134" i="5"/>
  <c r="S1134" i="13" s="1"/>
  <c r="N1134" i="5"/>
  <c r="Q1134" i="5" s="1"/>
  <c r="U1133" i="5"/>
  <c r="S1133" i="13" s="1"/>
  <c r="N1133" i="5"/>
  <c r="Q1133" i="5" s="1"/>
  <c r="U1132" i="5"/>
  <c r="S1132" i="13" s="1"/>
  <c r="N1132" i="5"/>
  <c r="Q1132" i="5" s="1"/>
  <c r="U1131" i="5"/>
  <c r="S1131" i="13" s="1"/>
  <c r="N1131" i="5"/>
  <c r="Q1131" i="5" s="1"/>
  <c r="U1130" i="5"/>
  <c r="S1130" i="13" s="1"/>
  <c r="N1130" i="5"/>
  <c r="U1129" i="5"/>
  <c r="S1129" i="13" s="1"/>
  <c r="N1129" i="5"/>
  <c r="U1128" i="5"/>
  <c r="S1128" i="13" s="1"/>
  <c r="N1128" i="5"/>
  <c r="Q1128" i="5" s="1"/>
  <c r="U1127" i="5"/>
  <c r="S1127" i="13" s="1"/>
  <c r="N1127" i="5"/>
  <c r="Q1127" i="5" s="1"/>
  <c r="U1126" i="5"/>
  <c r="S1126" i="13" s="1"/>
  <c r="N1126" i="5"/>
  <c r="Q1126" i="5" s="1"/>
  <c r="U1125" i="5"/>
  <c r="S1125" i="13" s="1"/>
  <c r="N1125" i="5"/>
  <c r="Q1125" i="5" s="1"/>
  <c r="U1124" i="5"/>
  <c r="S1124" i="13" s="1"/>
  <c r="N1124" i="5"/>
  <c r="Q1124" i="5" s="1"/>
  <c r="U1123" i="5"/>
  <c r="S1123" i="13" s="1"/>
  <c r="N1123" i="5"/>
  <c r="Q1123" i="5" s="1"/>
  <c r="U1122" i="5"/>
  <c r="S1122" i="13" s="1"/>
  <c r="N1122" i="5"/>
  <c r="Q1122" i="5" s="1"/>
  <c r="U1121" i="5"/>
  <c r="S1121" i="13" s="1"/>
  <c r="N1121" i="5"/>
  <c r="Q1121" i="5" s="1"/>
  <c r="W39" i="4"/>
  <c r="W38" i="4"/>
  <c r="W36" i="4"/>
  <c r="W35" i="4"/>
  <c r="W34" i="4"/>
  <c r="W33" i="4"/>
  <c r="W32" i="4"/>
  <c r="W31" i="4"/>
  <c r="W30" i="4"/>
  <c r="W29" i="4"/>
  <c r="W28" i="4"/>
  <c r="W27" i="4"/>
  <c r="W26" i="4"/>
  <c r="W25" i="4"/>
  <c r="W24" i="4"/>
  <c r="W23" i="4"/>
  <c r="W22" i="4"/>
  <c r="W21" i="4"/>
  <c r="W20" i="4"/>
  <c r="W19" i="4"/>
  <c r="W18" i="4"/>
  <c r="W17" i="4"/>
  <c r="W16" i="4"/>
  <c r="W15" i="4"/>
  <c r="W14" i="4"/>
  <c r="W13" i="4"/>
  <c r="W12" i="4"/>
  <c r="W11" i="4"/>
  <c r="W10" i="4"/>
  <c r="W8" i="4"/>
  <c r="W7" i="4"/>
  <c r="W45" i="4" s="1"/>
  <c r="CA40" i="4"/>
  <c r="CA34" i="4"/>
  <c r="CA28" i="4"/>
  <c r="CA22" i="4"/>
  <c r="CA16" i="4"/>
  <c r="A42" i="13"/>
  <c r="A11" i="13"/>
  <c r="AD45" i="4" l="1"/>
  <c r="CA41" i="4"/>
  <c r="BA45" i="4"/>
  <c r="Y1206" i="13"/>
  <c r="BL45" i="4"/>
  <c r="BB45" i="4"/>
  <c r="BZ15" i="4"/>
  <c r="BZ21" i="4"/>
  <c r="BZ27" i="4"/>
  <c r="BZ33" i="4"/>
  <c r="BZ39" i="4"/>
  <c r="BZ41" i="4"/>
  <c r="AB45" i="4"/>
  <c r="AE45" i="4"/>
  <c r="BC45" i="4"/>
  <c r="AF45" i="4"/>
  <c r="AX45" i="4"/>
  <c r="BD45" i="4"/>
  <c r="AO45" i="4"/>
  <c r="AG45" i="4"/>
  <c r="AY45" i="4"/>
  <c r="BE45" i="4"/>
  <c r="BS45" i="4"/>
  <c r="AH45" i="4"/>
  <c r="AZ45" i="4"/>
  <c r="AC45" i="4"/>
  <c r="AI45" i="4"/>
  <c r="BZ6" i="4"/>
  <c r="BZ7" i="4"/>
  <c r="BZ8" i="4"/>
  <c r="BZ10" i="4"/>
  <c r="BZ11" i="4"/>
  <c r="BZ12" i="4"/>
  <c r="BZ13" i="4"/>
  <c r="BZ14" i="4"/>
  <c r="BZ16" i="4"/>
  <c r="BZ17" i="4"/>
  <c r="BZ18" i="4"/>
  <c r="BZ19" i="4"/>
  <c r="BZ20" i="4"/>
  <c r="BZ22" i="4"/>
  <c r="BZ23" i="4"/>
  <c r="BZ24" i="4"/>
  <c r="BZ25" i="4"/>
  <c r="BZ26" i="4"/>
  <c r="BZ28" i="4"/>
  <c r="BZ29" i="4"/>
  <c r="BZ30" i="4"/>
  <c r="BZ31" i="4"/>
  <c r="BZ32" i="4"/>
  <c r="BZ34" i="4"/>
  <c r="BZ35" i="4"/>
  <c r="BZ36" i="4"/>
  <c r="BZ37" i="4"/>
  <c r="BZ38" i="4"/>
  <c r="BY6" i="4"/>
  <c r="BY42" i="4"/>
  <c r="BY43" i="4"/>
  <c r="BY44" i="4"/>
  <c r="BR45" i="4"/>
  <c r="AN45" i="4"/>
  <c r="CA42" i="4"/>
  <c r="CA43" i="4"/>
  <c r="CA44" i="4"/>
  <c r="Y1186" i="13"/>
  <c r="Y1147" i="13"/>
  <c r="Y1178" i="13"/>
  <c r="Y1179" i="13"/>
  <c r="Y1155" i="13"/>
  <c r="Y1157" i="13"/>
  <c r="Y1158" i="13"/>
  <c r="Y1122" i="13"/>
  <c r="Y1123" i="13"/>
  <c r="Y1124" i="13"/>
  <c r="Y1125" i="13"/>
  <c r="Y1126" i="13"/>
  <c r="Y1135" i="13"/>
  <c r="Y1210" i="13"/>
  <c r="BX6" i="4"/>
  <c r="BZ42" i="4"/>
  <c r="BZ43" i="4"/>
  <c r="BZ44" i="4"/>
  <c r="BW42" i="4"/>
  <c r="BW43" i="4"/>
  <c r="Y1176" i="13"/>
  <c r="BX42" i="4"/>
  <c r="BX43" i="4"/>
  <c r="BX44" i="4"/>
  <c r="BW44" i="4"/>
  <c r="Y1148" i="13"/>
  <c r="Y1136" i="13"/>
  <c r="Y1166" i="13"/>
  <c r="Y1167" i="13"/>
  <c r="Y1127" i="13"/>
  <c r="Y1128" i="13"/>
  <c r="Y1129" i="13"/>
  <c r="Y1130" i="13"/>
  <c r="Y1154" i="13"/>
  <c r="Y1160" i="13"/>
  <c r="Y1207" i="13"/>
  <c r="Y1141" i="13"/>
  <c r="Y1142" i="13"/>
  <c r="Y1143" i="13"/>
  <c r="Y1144" i="13"/>
  <c r="Y1156" i="13"/>
  <c r="Y1172" i="13"/>
  <c r="Y1187" i="13"/>
  <c r="Y1188" i="13"/>
  <c r="Y1204" i="13"/>
  <c r="Y1209" i="13"/>
  <c r="C1136" i="13"/>
  <c r="C1138" i="13" s="1"/>
  <c r="Z41" i="8" s="1"/>
  <c r="C1145" i="13"/>
  <c r="C1147" i="13" s="1"/>
  <c r="AB41" i="8" s="1"/>
  <c r="Y1168" i="13"/>
  <c r="Y1170" i="13"/>
  <c r="Y1177" i="13"/>
  <c r="C1148" i="13"/>
  <c r="Y1138" i="13"/>
  <c r="Y1139" i="13"/>
  <c r="Y1185" i="13"/>
  <c r="Y1189" i="13"/>
  <c r="Y1190" i="13"/>
  <c r="Y1191" i="13"/>
  <c r="Y1145" i="13"/>
  <c r="C1179" i="13"/>
  <c r="Y1171" i="13"/>
  <c r="Y1173" i="13"/>
  <c r="Y1175" i="13"/>
  <c r="Y1197" i="13"/>
  <c r="Y1203" i="13"/>
  <c r="Y1121" i="13"/>
  <c r="Y1146" i="13"/>
  <c r="C1167" i="13"/>
  <c r="C1169" i="13" s="1"/>
  <c r="Z42" i="8" s="1"/>
  <c r="C1176" i="13"/>
  <c r="C1178" i="13" s="1"/>
  <c r="AB42" i="8" s="1"/>
  <c r="Y1159" i="13"/>
  <c r="Y1161" i="13"/>
  <c r="Y1200" i="13"/>
  <c r="Y1201" i="13"/>
  <c r="Y1193" i="13"/>
  <c r="Y1195" i="13"/>
  <c r="Y1196" i="13"/>
  <c r="Y1198" i="13"/>
  <c r="C1140" i="13"/>
  <c r="C1142" i="13" s="1"/>
  <c r="AA41" i="8" s="1"/>
  <c r="C1149" i="13"/>
  <c r="C1151" i="13" s="1"/>
  <c r="AC41" i="8" s="1"/>
  <c r="Y1134" i="13"/>
  <c r="Y1162" i="13"/>
  <c r="Y1164" i="13"/>
  <c r="Y1192" i="13"/>
  <c r="Y1131" i="13"/>
  <c r="Y1133" i="13"/>
  <c r="Y1137" i="13"/>
  <c r="Y1152" i="13"/>
  <c r="C1210" i="13"/>
  <c r="C1202" i="13"/>
  <c r="C1204" i="13" s="1"/>
  <c r="AA43" i="8" s="1"/>
  <c r="C1211" i="13"/>
  <c r="C1213" i="13" s="1"/>
  <c r="AC43" i="8" s="1"/>
  <c r="Y1140" i="13"/>
  <c r="C1171" i="13"/>
  <c r="C1173" i="13" s="1"/>
  <c r="AA42" i="8" s="1"/>
  <c r="C1180" i="13"/>
  <c r="C1182" i="13" s="1"/>
  <c r="AC42" i="8" s="1"/>
  <c r="Y1163" i="13"/>
  <c r="Y1165" i="13"/>
  <c r="Y1169" i="13"/>
  <c r="C1198" i="13"/>
  <c r="C1200" i="13" s="1"/>
  <c r="Z43" i="8" s="1"/>
  <c r="Y1132" i="13"/>
  <c r="Y1153" i="13"/>
  <c r="Y1174" i="13"/>
  <c r="Y1184" i="13"/>
  <c r="Y1194" i="13"/>
  <c r="Y1202" i="13"/>
  <c r="Y1205" i="13"/>
  <c r="Y1183" i="13"/>
  <c r="C1207" i="13"/>
  <c r="C1209" i="13" s="1"/>
  <c r="AB43" i="8" s="1"/>
  <c r="Y1199" i="13"/>
  <c r="Y1208" i="13"/>
  <c r="BW6" i="4"/>
  <c r="AR9" i="4"/>
  <c r="AR15" i="4"/>
  <c r="AR21" i="4"/>
  <c r="AR27" i="4"/>
  <c r="AR33" i="4"/>
  <c r="AR39" i="4"/>
  <c r="BW8" i="4"/>
  <c r="BW9" i="4"/>
  <c r="CB9" i="4" s="1"/>
  <c r="BW12" i="4"/>
  <c r="CB12" i="4" s="1"/>
  <c r="BW13" i="4"/>
  <c r="BW15" i="4"/>
  <c r="BW16" i="4"/>
  <c r="BW18" i="4"/>
  <c r="BW19" i="4"/>
  <c r="CB19" i="4" s="1"/>
  <c r="BW21" i="4"/>
  <c r="BW25" i="4"/>
  <c r="BW26" i="4"/>
  <c r="CB26" i="4" s="1"/>
  <c r="BW27" i="4"/>
  <c r="CB27" i="4" s="1"/>
  <c r="BW28" i="4"/>
  <c r="BW29" i="4"/>
  <c r="CB29" i="4" s="1"/>
  <c r="BW30" i="4"/>
  <c r="BW32" i="4"/>
  <c r="BW35" i="4"/>
  <c r="BW36" i="4"/>
  <c r="CB36" i="4" s="1"/>
  <c r="BW37" i="4"/>
  <c r="BW38" i="4"/>
  <c r="BW39" i="4"/>
  <c r="CB39" i="4" s="1"/>
  <c r="BW31" i="4"/>
  <c r="BW34" i="4"/>
  <c r="CB34" i="4" s="1"/>
  <c r="BW40" i="4"/>
  <c r="CB40" i="4" s="1"/>
  <c r="BW23" i="4"/>
  <c r="BW41" i="4"/>
  <c r="BW10" i="4"/>
  <c r="BW22" i="4"/>
  <c r="CB22" i="4" s="1"/>
  <c r="BW24" i="4"/>
  <c r="BW14" i="4"/>
  <c r="CB14" i="4" s="1"/>
  <c r="BW20" i="4"/>
  <c r="BW33" i="4"/>
  <c r="CB33" i="4" s="1"/>
  <c r="BW7" i="4"/>
  <c r="CB7" i="4" s="1"/>
  <c r="BW17" i="4"/>
  <c r="BW11" i="4"/>
  <c r="AR8" i="4"/>
  <c r="AR14" i="4"/>
  <c r="AR20" i="4"/>
  <c r="AR26" i="4"/>
  <c r="AR32" i="4"/>
  <c r="AR38" i="4"/>
  <c r="AR44" i="4"/>
  <c r="AR41" i="4"/>
  <c r="AR35" i="4"/>
  <c r="AR29" i="4"/>
  <c r="AR23" i="4"/>
  <c r="AR17" i="4"/>
  <c r="AR11" i="4"/>
  <c r="AJ6" i="4"/>
  <c r="BF32" i="4"/>
  <c r="AM61" i="14" s="1"/>
  <c r="BF6" i="4"/>
  <c r="AM9" i="14" s="1"/>
  <c r="BF7" i="4"/>
  <c r="AM11" i="14" s="1"/>
  <c r="BF8" i="4"/>
  <c r="AM13" i="14" s="1"/>
  <c r="BF9" i="4"/>
  <c r="AM15" i="14" s="1"/>
  <c r="BF10" i="4"/>
  <c r="AM17" i="14" s="1"/>
  <c r="BF11" i="4"/>
  <c r="AM19" i="14" s="1"/>
  <c r="BF12" i="4"/>
  <c r="AM21" i="14" s="1"/>
  <c r="BF13" i="4"/>
  <c r="AM23" i="14" s="1"/>
  <c r="BF14" i="4"/>
  <c r="AM25" i="14" s="1"/>
  <c r="BF15" i="4"/>
  <c r="AM27" i="14" s="1"/>
  <c r="BF16" i="4"/>
  <c r="AM29" i="14" s="1"/>
  <c r="BF17" i="4"/>
  <c r="AM31" i="14" s="1"/>
  <c r="BF18" i="4"/>
  <c r="AM33" i="14" s="1"/>
  <c r="BF19" i="4"/>
  <c r="AM35" i="14" s="1"/>
  <c r="BF20" i="4"/>
  <c r="AM37" i="14" s="1"/>
  <c r="BF21" i="4"/>
  <c r="AM39" i="14" s="1"/>
  <c r="BF22" i="4"/>
  <c r="AM41" i="14" s="1"/>
  <c r="BF23" i="4"/>
  <c r="AM43" i="14" s="1"/>
  <c r="BF24" i="4"/>
  <c r="AM45" i="14" s="1"/>
  <c r="BF25" i="4"/>
  <c r="AM47" i="14" s="1"/>
  <c r="BF26" i="4"/>
  <c r="AM49" i="14" s="1"/>
  <c r="BF27" i="4"/>
  <c r="AM51" i="14" s="1"/>
  <c r="BF28" i="4"/>
  <c r="AM53" i="14" s="1"/>
  <c r="BF29" i="4"/>
  <c r="AM55" i="14" s="1"/>
  <c r="BF30" i="4"/>
  <c r="AM57" i="14" s="1"/>
  <c r="BF31" i="4"/>
  <c r="AM59" i="14" s="1"/>
  <c r="BF33" i="4"/>
  <c r="AM63" i="14" s="1"/>
  <c r="BF34" i="4"/>
  <c r="AM65" i="14" s="1"/>
  <c r="BF35" i="4"/>
  <c r="AM67" i="14" s="1"/>
  <c r="BF36" i="4"/>
  <c r="AM69" i="14" s="1"/>
  <c r="BF37" i="4"/>
  <c r="AM71" i="14" s="1"/>
  <c r="BF38" i="4"/>
  <c r="AM73" i="14" s="1"/>
  <c r="BF39" i="4"/>
  <c r="AM75" i="14" s="1"/>
  <c r="BF40" i="4"/>
  <c r="AM77" i="14" s="1"/>
  <c r="BF41" i="4"/>
  <c r="AM79" i="14" s="1"/>
  <c r="BF42" i="4"/>
  <c r="AM81" i="14" s="1"/>
  <c r="BF43" i="4"/>
  <c r="AM83" i="14" s="1"/>
  <c r="BF44" i="4"/>
  <c r="AM85" i="14" s="1"/>
  <c r="AJ9" i="4"/>
  <c r="AJ15" i="4"/>
  <c r="AJ21" i="4"/>
  <c r="AJ27" i="4"/>
  <c r="AJ33" i="4"/>
  <c r="AJ39" i="4"/>
  <c r="AJ10" i="4"/>
  <c r="AJ16" i="4"/>
  <c r="AJ22" i="4"/>
  <c r="AJ28" i="4"/>
  <c r="AJ34" i="4"/>
  <c r="AJ40" i="4"/>
  <c r="AJ11" i="4"/>
  <c r="AJ17" i="4"/>
  <c r="AJ23" i="4"/>
  <c r="AJ29" i="4"/>
  <c r="AJ35" i="4"/>
  <c r="AJ41" i="4"/>
  <c r="AJ12" i="4"/>
  <c r="AJ18" i="4"/>
  <c r="AJ24" i="4"/>
  <c r="AJ30" i="4"/>
  <c r="AJ36" i="4"/>
  <c r="AJ42" i="4"/>
  <c r="AJ7" i="4"/>
  <c r="AJ13" i="4"/>
  <c r="AJ19" i="4"/>
  <c r="AJ25" i="4"/>
  <c r="AJ31" i="4"/>
  <c r="AJ37" i="4"/>
  <c r="AJ43" i="4"/>
  <c r="AJ8" i="4"/>
  <c r="AJ14" i="4"/>
  <c r="AJ20" i="4"/>
  <c r="AJ26" i="4"/>
  <c r="AJ32" i="4"/>
  <c r="AJ38" i="4"/>
  <c r="AJ44" i="4"/>
  <c r="W1121" i="5"/>
  <c r="K41" i="8" s="1"/>
  <c r="W1152" i="5"/>
  <c r="K42" i="8" s="1"/>
  <c r="W1183" i="5"/>
  <c r="K43" i="8" s="1"/>
  <c r="Q1185" i="5"/>
  <c r="Q1194" i="5"/>
  <c r="Q1202" i="5"/>
  <c r="Q1203" i="5"/>
  <c r="Q1200" i="5"/>
  <c r="Q1160" i="5"/>
  <c r="Q1169" i="5"/>
  <c r="Q1140" i="5"/>
  <c r="Q1141" i="5"/>
  <c r="Q1130" i="5"/>
  <c r="Q1139" i="5"/>
  <c r="Q1129" i="5"/>
  <c r="Q1138" i="5"/>
  <c r="V6" i="8"/>
  <c r="CB24" i="4" l="1"/>
  <c r="CB15" i="4"/>
  <c r="CB13" i="4"/>
  <c r="CB20" i="4"/>
  <c r="CB28" i="4"/>
  <c r="CB35" i="4"/>
  <c r="CB11" i="4"/>
  <c r="CB31" i="4"/>
  <c r="CB25" i="4"/>
  <c r="CB42" i="4"/>
  <c r="CB10" i="4"/>
  <c r="CB21" i="4"/>
  <c r="CB17" i="4"/>
  <c r="CA45" i="4"/>
  <c r="CB32" i="4"/>
  <c r="CB41" i="4"/>
  <c r="CB38" i="4"/>
  <c r="CB18" i="4"/>
  <c r="BF45" i="4"/>
  <c r="CB30" i="4"/>
  <c r="BZ45" i="4"/>
  <c r="AJ45" i="4"/>
  <c r="CB23" i="4"/>
  <c r="CB37" i="4"/>
  <c r="CB8" i="4"/>
  <c r="CB16" i="4"/>
  <c r="CB43" i="4"/>
  <c r="BW45" i="4"/>
  <c r="CB6" i="4"/>
  <c r="CB44" i="4"/>
  <c r="BX45" i="4"/>
  <c r="BY45" i="4"/>
  <c r="W1195" i="5"/>
  <c r="W1164" i="5"/>
  <c r="W1133" i="5"/>
  <c r="V7" i="8"/>
  <c r="CB45" i="4" l="1"/>
  <c r="V8" i="8"/>
  <c r="L5" i="13"/>
  <c r="V9" i="8" l="1"/>
  <c r="G5" i="13"/>
  <c r="G1120" i="13"/>
  <c r="J1120" i="13" s="1"/>
  <c r="J1119" i="13"/>
  <c r="G1119" i="13"/>
  <c r="C1119" i="13"/>
  <c r="J1118" i="13"/>
  <c r="G1118" i="13"/>
  <c r="G1117" i="13"/>
  <c r="J1117" i="13" s="1"/>
  <c r="G1116" i="13"/>
  <c r="J1116" i="13" s="1"/>
  <c r="J1115" i="13"/>
  <c r="G1115" i="13"/>
  <c r="C1115" i="13"/>
  <c r="J1114" i="13"/>
  <c r="G1114" i="13"/>
  <c r="G1113" i="13"/>
  <c r="J1113" i="13" s="1"/>
  <c r="G1112" i="13"/>
  <c r="J1112" i="13" s="1"/>
  <c r="J1111" i="13"/>
  <c r="G1111" i="13"/>
  <c r="J1110" i="13"/>
  <c r="G1110" i="13"/>
  <c r="C1110" i="13"/>
  <c r="G1109" i="13"/>
  <c r="J1109" i="13" s="1"/>
  <c r="G1108" i="13"/>
  <c r="J1108" i="13" s="1"/>
  <c r="J1107" i="13"/>
  <c r="G1107" i="13"/>
  <c r="J1106" i="13"/>
  <c r="G1106" i="13"/>
  <c r="G1105" i="13"/>
  <c r="J1105" i="13" s="1"/>
  <c r="G1104" i="13"/>
  <c r="J1104" i="13" s="1"/>
  <c r="J1103" i="13"/>
  <c r="G1103" i="13"/>
  <c r="J1102" i="13"/>
  <c r="G1102" i="13"/>
  <c r="J1101" i="13"/>
  <c r="G1101" i="13"/>
  <c r="G1100" i="13"/>
  <c r="J1100" i="13" s="1"/>
  <c r="G1099" i="13"/>
  <c r="J1099" i="13" s="1"/>
  <c r="G1098" i="13"/>
  <c r="J1098" i="13" s="1"/>
  <c r="G1097" i="13"/>
  <c r="J1097" i="13" s="1"/>
  <c r="G1096" i="13"/>
  <c r="J1096" i="13" s="1"/>
  <c r="J1095" i="13"/>
  <c r="G1095" i="13"/>
  <c r="J1094" i="13"/>
  <c r="G1094" i="13"/>
  <c r="G1093" i="13"/>
  <c r="J1093" i="13" s="1"/>
  <c r="G1092" i="13"/>
  <c r="J1092" i="13" s="1"/>
  <c r="G1091" i="13"/>
  <c r="J1091" i="13" s="1"/>
  <c r="L1090" i="13"/>
  <c r="G1090" i="13"/>
  <c r="J1090" i="13" s="1"/>
  <c r="J1089" i="13"/>
  <c r="G1089" i="13"/>
  <c r="G1088" i="13"/>
  <c r="J1088" i="13" s="1"/>
  <c r="C1088" i="13"/>
  <c r="G1087" i="13"/>
  <c r="J1087" i="13" s="1"/>
  <c r="G1086" i="13"/>
  <c r="J1086" i="13" s="1"/>
  <c r="J1085" i="13"/>
  <c r="G1085" i="13"/>
  <c r="G1084" i="13"/>
  <c r="J1084" i="13" s="1"/>
  <c r="C1084" i="13"/>
  <c r="J1083" i="13"/>
  <c r="G1083" i="13"/>
  <c r="J1082" i="13"/>
  <c r="G1082" i="13"/>
  <c r="J1081" i="13"/>
  <c r="G1081" i="13"/>
  <c r="G1080" i="13"/>
  <c r="J1080" i="13" s="1"/>
  <c r="G1079" i="13"/>
  <c r="J1079" i="13" s="1"/>
  <c r="C1079" i="13"/>
  <c r="G1078" i="13"/>
  <c r="J1078" i="13" s="1"/>
  <c r="G1077" i="13"/>
  <c r="J1077" i="13" s="1"/>
  <c r="G1076" i="13"/>
  <c r="J1076" i="13" s="1"/>
  <c r="G1075" i="13"/>
  <c r="J1075" i="13" s="1"/>
  <c r="C1075" i="13"/>
  <c r="G1074" i="13"/>
  <c r="J1074" i="13" s="1"/>
  <c r="G1073" i="13"/>
  <c r="J1073" i="13" s="1"/>
  <c r="G1072" i="13"/>
  <c r="J1072" i="13" s="1"/>
  <c r="J1071" i="13"/>
  <c r="G1071" i="13"/>
  <c r="G1070" i="13"/>
  <c r="J1070" i="13" s="1"/>
  <c r="G1069" i="13"/>
  <c r="J1069" i="13" s="1"/>
  <c r="G1068" i="13"/>
  <c r="J1068" i="13" s="1"/>
  <c r="G1067" i="13"/>
  <c r="J1067" i="13" s="1"/>
  <c r="G1066" i="13"/>
  <c r="J1066" i="13" s="1"/>
  <c r="J1065" i="13"/>
  <c r="G1065" i="13"/>
  <c r="J1064" i="13"/>
  <c r="G1064" i="13"/>
  <c r="G1063" i="13"/>
  <c r="J1063" i="13" s="1"/>
  <c r="J1062" i="13"/>
  <c r="G1062" i="13"/>
  <c r="G1061" i="13"/>
  <c r="J1061" i="13" s="1"/>
  <c r="G1060" i="13"/>
  <c r="J1060" i="13" s="1"/>
  <c r="J1059" i="13"/>
  <c r="L1059" i="13" s="1"/>
  <c r="G1059" i="13"/>
  <c r="J1058" i="13"/>
  <c r="G1058" i="13"/>
  <c r="G1057" i="13"/>
  <c r="J1057" i="13" s="1"/>
  <c r="C1057" i="13"/>
  <c r="G1056" i="13"/>
  <c r="J1056" i="13" s="1"/>
  <c r="J1055" i="13"/>
  <c r="G1055" i="13"/>
  <c r="G1054" i="13"/>
  <c r="J1054" i="13" s="1"/>
  <c r="J1053" i="13"/>
  <c r="G1053" i="13"/>
  <c r="C1053" i="13"/>
  <c r="G1052" i="13"/>
  <c r="J1052" i="13" s="1"/>
  <c r="J1051" i="13"/>
  <c r="G1051" i="13"/>
  <c r="J1050" i="13"/>
  <c r="G1050" i="13"/>
  <c r="J1049" i="13"/>
  <c r="G1049" i="13"/>
  <c r="G1048" i="13"/>
  <c r="J1048" i="13" s="1"/>
  <c r="C1048" i="13"/>
  <c r="J1047" i="13"/>
  <c r="G1047" i="13"/>
  <c r="G1046" i="13"/>
  <c r="J1046" i="13" s="1"/>
  <c r="G1045" i="13"/>
  <c r="J1045" i="13" s="1"/>
  <c r="G1044" i="13"/>
  <c r="J1044" i="13" s="1"/>
  <c r="C1044" i="13"/>
  <c r="J1043" i="13"/>
  <c r="G1043" i="13"/>
  <c r="G1042" i="13"/>
  <c r="J1042" i="13" s="1"/>
  <c r="G1041" i="13"/>
  <c r="J1041" i="13" s="1"/>
  <c r="G1040" i="13"/>
  <c r="J1040" i="13" s="1"/>
  <c r="G1039" i="13"/>
  <c r="J1039" i="13" s="1"/>
  <c r="J1038" i="13"/>
  <c r="G1038" i="13"/>
  <c r="J1037" i="13"/>
  <c r="G1037" i="13"/>
  <c r="J1036" i="13"/>
  <c r="G1036" i="13"/>
  <c r="G1035" i="13"/>
  <c r="J1035" i="13" s="1"/>
  <c r="G1034" i="13"/>
  <c r="J1034" i="13" s="1"/>
  <c r="G1033" i="13"/>
  <c r="J1033" i="13" s="1"/>
  <c r="J1032" i="13"/>
  <c r="G1032" i="13"/>
  <c r="J1031" i="13"/>
  <c r="G1031" i="13"/>
  <c r="J1030" i="13"/>
  <c r="G1030" i="13"/>
  <c r="T1029" i="13"/>
  <c r="R1029" i="13"/>
  <c r="G1029" i="13"/>
  <c r="J1029" i="13" s="1"/>
  <c r="L1029" i="13" s="1"/>
  <c r="N1028" i="13"/>
  <c r="G1028" i="13"/>
  <c r="J1028" i="13" s="1"/>
  <c r="G1027" i="13"/>
  <c r="J1027" i="13" s="1"/>
  <c r="G1026" i="13"/>
  <c r="J1026" i="13" s="1"/>
  <c r="C1026" i="13"/>
  <c r="J1025" i="13"/>
  <c r="G1025" i="13"/>
  <c r="G1024" i="13"/>
  <c r="J1024" i="13" s="1"/>
  <c r="G1023" i="13"/>
  <c r="J1023" i="13" s="1"/>
  <c r="G1022" i="13"/>
  <c r="J1022" i="13" s="1"/>
  <c r="C1022" i="13"/>
  <c r="J1021" i="13"/>
  <c r="G1021" i="13"/>
  <c r="G1020" i="13"/>
  <c r="J1020" i="13" s="1"/>
  <c r="G1019" i="13"/>
  <c r="J1019" i="13" s="1"/>
  <c r="G1018" i="13"/>
  <c r="J1018" i="13" s="1"/>
  <c r="J1017" i="13"/>
  <c r="G1017" i="13"/>
  <c r="C1017" i="13"/>
  <c r="G1016" i="13"/>
  <c r="J1016" i="13" s="1"/>
  <c r="G1015" i="13"/>
  <c r="J1015" i="13" s="1"/>
  <c r="J1014" i="13"/>
  <c r="G1014" i="13"/>
  <c r="J1013" i="13"/>
  <c r="G1013" i="13"/>
  <c r="C1013" i="13"/>
  <c r="G1012" i="13"/>
  <c r="J1012" i="13" s="1"/>
  <c r="G1011" i="13"/>
  <c r="J1011" i="13" s="1"/>
  <c r="J1010" i="13"/>
  <c r="G1010" i="13"/>
  <c r="J1009" i="13"/>
  <c r="G1009" i="13"/>
  <c r="J1008" i="13"/>
  <c r="G1008" i="13"/>
  <c r="J1007" i="13"/>
  <c r="G1007" i="13"/>
  <c r="G1006" i="13"/>
  <c r="J1006" i="13" s="1"/>
  <c r="G1005" i="13"/>
  <c r="J1005" i="13" s="1"/>
  <c r="G1004" i="13"/>
  <c r="J1004" i="13" s="1"/>
  <c r="G1003" i="13"/>
  <c r="J1003" i="13" s="1"/>
  <c r="J1002" i="13"/>
  <c r="G1002" i="13"/>
  <c r="J1001" i="13"/>
  <c r="G1001" i="13"/>
  <c r="J1000" i="13"/>
  <c r="G1000" i="13"/>
  <c r="G999" i="13"/>
  <c r="J999" i="13" s="1"/>
  <c r="T998" i="13"/>
  <c r="L998" i="13"/>
  <c r="G998" i="13"/>
  <c r="J998" i="13" s="1"/>
  <c r="P997" i="13"/>
  <c r="G997" i="13"/>
  <c r="J997" i="13" s="1"/>
  <c r="J996" i="13"/>
  <c r="G996" i="13"/>
  <c r="J995" i="13"/>
  <c r="G995" i="13"/>
  <c r="C995" i="13"/>
  <c r="J994" i="13"/>
  <c r="G994" i="13"/>
  <c r="G993" i="13"/>
  <c r="J993" i="13" s="1"/>
  <c r="J992" i="13"/>
  <c r="G992" i="13"/>
  <c r="J991" i="13"/>
  <c r="G991" i="13"/>
  <c r="C991" i="13"/>
  <c r="J990" i="13"/>
  <c r="G990" i="13"/>
  <c r="G989" i="13"/>
  <c r="J989" i="13" s="1"/>
  <c r="J988" i="13"/>
  <c r="G988" i="13"/>
  <c r="J987" i="13"/>
  <c r="G987" i="13"/>
  <c r="J986" i="13"/>
  <c r="G986" i="13"/>
  <c r="C986" i="13"/>
  <c r="G985" i="13"/>
  <c r="J985" i="13" s="1"/>
  <c r="J984" i="13"/>
  <c r="G984" i="13"/>
  <c r="J983" i="13"/>
  <c r="G983" i="13"/>
  <c r="G982" i="13"/>
  <c r="J982" i="13" s="1"/>
  <c r="C982" i="13"/>
  <c r="G981" i="13"/>
  <c r="J981" i="13" s="1"/>
  <c r="J980" i="13"/>
  <c r="G980" i="13"/>
  <c r="J979" i="13"/>
  <c r="G979" i="13"/>
  <c r="G978" i="13"/>
  <c r="J978" i="13" s="1"/>
  <c r="J977" i="13"/>
  <c r="G977" i="13"/>
  <c r="G976" i="13"/>
  <c r="J976" i="13" s="1"/>
  <c r="G975" i="13"/>
  <c r="J975" i="13" s="1"/>
  <c r="G974" i="13"/>
  <c r="J974" i="13" s="1"/>
  <c r="J973" i="13"/>
  <c r="G973" i="13"/>
  <c r="J972" i="13"/>
  <c r="G972" i="13"/>
  <c r="G971" i="13"/>
  <c r="J971" i="13" s="1"/>
  <c r="G970" i="13"/>
  <c r="J970" i="13" s="1"/>
  <c r="G969" i="13"/>
  <c r="J969" i="13" s="1"/>
  <c r="G968" i="13"/>
  <c r="J968" i="13" s="1"/>
  <c r="R967" i="13"/>
  <c r="J967" i="13"/>
  <c r="G967" i="13"/>
  <c r="R966" i="13"/>
  <c r="P966" i="13"/>
  <c r="G966" i="13"/>
  <c r="J966" i="13" s="1"/>
  <c r="L966" i="13" s="1"/>
  <c r="G965" i="13"/>
  <c r="J965" i="13" s="1"/>
  <c r="G964" i="13"/>
  <c r="J964" i="13" s="1"/>
  <c r="C964" i="13"/>
  <c r="G963" i="13"/>
  <c r="J963" i="13" s="1"/>
  <c r="J962" i="13"/>
  <c r="G962" i="13"/>
  <c r="G961" i="13"/>
  <c r="J961" i="13" s="1"/>
  <c r="G960" i="13"/>
  <c r="J960" i="13" s="1"/>
  <c r="C960" i="13"/>
  <c r="G959" i="13"/>
  <c r="J959" i="13" s="1"/>
  <c r="J958" i="13"/>
  <c r="G958" i="13"/>
  <c r="G957" i="13"/>
  <c r="J957" i="13" s="1"/>
  <c r="G956" i="13"/>
  <c r="J956" i="13" s="1"/>
  <c r="J955" i="13"/>
  <c r="G955" i="13"/>
  <c r="C955" i="13"/>
  <c r="J954" i="13"/>
  <c r="G954" i="13"/>
  <c r="G953" i="13"/>
  <c r="J953" i="13" s="1"/>
  <c r="G952" i="13"/>
  <c r="J952" i="13" s="1"/>
  <c r="G951" i="13"/>
  <c r="J951" i="13" s="1"/>
  <c r="C951" i="13"/>
  <c r="G950" i="13"/>
  <c r="J950" i="13" s="1"/>
  <c r="G949" i="13"/>
  <c r="J949" i="13" s="1"/>
  <c r="G948" i="13"/>
  <c r="J948" i="13" s="1"/>
  <c r="J947" i="13"/>
  <c r="G947" i="13"/>
  <c r="J946" i="13"/>
  <c r="G946" i="13"/>
  <c r="J945" i="13"/>
  <c r="G945" i="13"/>
  <c r="J944" i="13"/>
  <c r="G944" i="13"/>
  <c r="G943" i="13"/>
  <c r="J943" i="13" s="1"/>
  <c r="G942" i="13"/>
  <c r="J942" i="13" s="1"/>
  <c r="G941" i="13"/>
  <c r="J941" i="13" s="1"/>
  <c r="G940" i="13"/>
  <c r="J940" i="13" s="1"/>
  <c r="J939" i="13"/>
  <c r="G939" i="13"/>
  <c r="J938" i="13"/>
  <c r="G938" i="13"/>
  <c r="J937" i="13"/>
  <c r="G937" i="13"/>
  <c r="G936" i="13"/>
  <c r="J936" i="13" s="1"/>
  <c r="G935" i="13"/>
  <c r="J935" i="13" s="1"/>
  <c r="G934" i="13"/>
  <c r="J934" i="13" s="1"/>
  <c r="J933" i="13"/>
  <c r="G933" i="13"/>
  <c r="C933" i="13"/>
  <c r="J932" i="13"/>
  <c r="G932" i="13"/>
  <c r="J931" i="13"/>
  <c r="G931" i="13"/>
  <c r="G930" i="13"/>
  <c r="J930" i="13" s="1"/>
  <c r="J929" i="13"/>
  <c r="G929" i="13"/>
  <c r="C929" i="13"/>
  <c r="J928" i="13"/>
  <c r="G928" i="13"/>
  <c r="J927" i="13"/>
  <c r="G927" i="13"/>
  <c r="G926" i="13"/>
  <c r="J926" i="13" s="1"/>
  <c r="J925" i="13"/>
  <c r="G925" i="13"/>
  <c r="J924" i="13"/>
  <c r="G924" i="13"/>
  <c r="C924" i="13"/>
  <c r="J923" i="13"/>
  <c r="G923" i="13"/>
  <c r="G922" i="13"/>
  <c r="J922" i="13" s="1"/>
  <c r="G921" i="13"/>
  <c r="J921" i="13" s="1"/>
  <c r="J920" i="13"/>
  <c r="G920" i="13"/>
  <c r="C920" i="13"/>
  <c r="J919" i="13"/>
  <c r="G919" i="13"/>
  <c r="G918" i="13"/>
  <c r="J918" i="13" s="1"/>
  <c r="J917" i="13"/>
  <c r="G917" i="13"/>
  <c r="J916" i="13"/>
  <c r="G916" i="13"/>
  <c r="J915" i="13"/>
  <c r="G915" i="13"/>
  <c r="J914" i="13"/>
  <c r="G914" i="13"/>
  <c r="J913" i="13"/>
  <c r="G913" i="13"/>
  <c r="J912" i="13"/>
  <c r="G912" i="13"/>
  <c r="G911" i="13"/>
  <c r="J911" i="13" s="1"/>
  <c r="G910" i="13"/>
  <c r="J910" i="13" s="1"/>
  <c r="G909" i="13"/>
  <c r="J909" i="13" s="1"/>
  <c r="J908" i="13"/>
  <c r="G908" i="13"/>
  <c r="G907" i="13"/>
  <c r="J907" i="13" s="1"/>
  <c r="J906" i="13"/>
  <c r="G906" i="13"/>
  <c r="J905" i="13"/>
  <c r="G905" i="13"/>
  <c r="G904" i="13"/>
  <c r="J904" i="13" s="1"/>
  <c r="L904" i="13" s="1"/>
  <c r="J903" i="13"/>
  <c r="G903" i="13"/>
  <c r="G902" i="13"/>
  <c r="J902" i="13" s="1"/>
  <c r="C902" i="13"/>
  <c r="G901" i="13"/>
  <c r="J901" i="13" s="1"/>
  <c r="G900" i="13"/>
  <c r="J900" i="13" s="1"/>
  <c r="J899" i="13"/>
  <c r="G899" i="13"/>
  <c r="J898" i="13"/>
  <c r="G898" i="13"/>
  <c r="C898" i="13"/>
  <c r="J897" i="13"/>
  <c r="G897" i="13"/>
  <c r="G896" i="13"/>
  <c r="J896" i="13" s="1"/>
  <c r="J895" i="13"/>
  <c r="G895" i="13"/>
  <c r="G894" i="13"/>
  <c r="J894" i="13" s="1"/>
  <c r="J893" i="13"/>
  <c r="G893" i="13"/>
  <c r="C893" i="13"/>
  <c r="G892" i="13"/>
  <c r="J892" i="13" s="1"/>
  <c r="G891" i="13"/>
  <c r="J891" i="13" s="1"/>
  <c r="J890" i="13"/>
  <c r="G890" i="13"/>
  <c r="G889" i="13"/>
  <c r="J889" i="13" s="1"/>
  <c r="C889" i="13"/>
  <c r="G888" i="13"/>
  <c r="J888" i="13" s="1"/>
  <c r="J887" i="13"/>
  <c r="G887" i="13"/>
  <c r="G886" i="13"/>
  <c r="J886" i="13" s="1"/>
  <c r="J885" i="13"/>
  <c r="G885" i="13"/>
  <c r="J884" i="13"/>
  <c r="G884" i="13"/>
  <c r="J883" i="13"/>
  <c r="G883" i="13"/>
  <c r="G882" i="13"/>
  <c r="J882" i="13" s="1"/>
  <c r="J881" i="13"/>
  <c r="G881" i="13"/>
  <c r="G880" i="13"/>
  <c r="J880" i="13" s="1"/>
  <c r="G879" i="13"/>
  <c r="J879" i="13" s="1"/>
  <c r="J878" i="13"/>
  <c r="G878" i="13"/>
  <c r="J877" i="13"/>
  <c r="G877" i="13"/>
  <c r="J876" i="13"/>
  <c r="G876" i="13"/>
  <c r="G875" i="13"/>
  <c r="J875" i="13" s="1"/>
  <c r="G874" i="13"/>
  <c r="J874" i="13" s="1"/>
  <c r="J873" i="13"/>
  <c r="G873" i="13"/>
  <c r="J872" i="13"/>
  <c r="G872" i="13"/>
  <c r="J871" i="13"/>
  <c r="G871" i="13"/>
  <c r="C871" i="13"/>
  <c r="G870" i="13"/>
  <c r="J870" i="13" s="1"/>
  <c r="G869" i="13"/>
  <c r="J869" i="13" s="1"/>
  <c r="G868" i="13"/>
  <c r="J868" i="13" s="1"/>
  <c r="J867" i="13"/>
  <c r="G867" i="13"/>
  <c r="C867" i="13"/>
  <c r="G866" i="13"/>
  <c r="J866" i="13" s="1"/>
  <c r="G865" i="13"/>
  <c r="J865" i="13" s="1"/>
  <c r="G864" i="13"/>
  <c r="J864" i="13" s="1"/>
  <c r="J863" i="13"/>
  <c r="G863" i="13"/>
  <c r="G862" i="13"/>
  <c r="J862" i="13" s="1"/>
  <c r="C862" i="13"/>
  <c r="G861" i="13"/>
  <c r="J861" i="13" s="1"/>
  <c r="G860" i="13"/>
  <c r="J860" i="13" s="1"/>
  <c r="J859" i="13"/>
  <c r="G859" i="13"/>
  <c r="J858" i="13"/>
  <c r="G858" i="13"/>
  <c r="C858" i="13"/>
  <c r="G857" i="13"/>
  <c r="J857" i="13" s="1"/>
  <c r="G856" i="13"/>
  <c r="J856" i="13" s="1"/>
  <c r="G855" i="13"/>
  <c r="J855" i="13" s="1"/>
  <c r="G854" i="13"/>
  <c r="J854" i="13" s="1"/>
  <c r="G853" i="13"/>
  <c r="J853" i="13" s="1"/>
  <c r="G852" i="13"/>
  <c r="J852" i="13" s="1"/>
  <c r="G851" i="13"/>
  <c r="J851" i="13" s="1"/>
  <c r="G850" i="13"/>
  <c r="J850" i="13" s="1"/>
  <c r="G849" i="13"/>
  <c r="J849" i="13" s="1"/>
  <c r="J848" i="13"/>
  <c r="G848" i="13"/>
  <c r="J847" i="13"/>
  <c r="G847" i="13"/>
  <c r="G846" i="13"/>
  <c r="J846" i="13" s="1"/>
  <c r="G845" i="13"/>
  <c r="J845" i="13" s="1"/>
  <c r="G844" i="13"/>
  <c r="J844" i="13" s="1"/>
  <c r="G843" i="13"/>
  <c r="J843" i="13" s="1"/>
  <c r="J842" i="13"/>
  <c r="G842" i="13"/>
  <c r="G841" i="13"/>
  <c r="J841" i="13" s="1"/>
  <c r="G840" i="13"/>
  <c r="J840" i="13" s="1"/>
  <c r="C840" i="13"/>
  <c r="J839" i="13"/>
  <c r="G839" i="13"/>
  <c r="G838" i="13"/>
  <c r="J838" i="13" s="1"/>
  <c r="G837" i="13"/>
  <c r="J837" i="13" s="1"/>
  <c r="G836" i="13"/>
  <c r="J836" i="13" s="1"/>
  <c r="C836" i="13"/>
  <c r="J835" i="13"/>
  <c r="G835" i="13"/>
  <c r="G834" i="13"/>
  <c r="J834" i="13" s="1"/>
  <c r="G833" i="13"/>
  <c r="J833" i="13" s="1"/>
  <c r="G832" i="13"/>
  <c r="J832" i="13" s="1"/>
  <c r="J831" i="13"/>
  <c r="G831" i="13"/>
  <c r="C831" i="13"/>
  <c r="G830" i="13"/>
  <c r="J830" i="13" s="1"/>
  <c r="G829" i="13"/>
  <c r="J829" i="13" s="1"/>
  <c r="G828" i="13"/>
  <c r="J828" i="13" s="1"/>
  <c r="J827" i="13"/>
  <c r="G827" i="13"/>
  <c r="C827" i="13"/>
  <c r="G826" i="13"/>
  <c r="J826" i="13" s="1"/>
  <c r="G825" i="13"/>
  <c r="J825" i="13" s="1"/>
  <c r="G824" i="13"/>
  <c r="J824" i="13" s="1"/>
  <c r="J823" i="13"/>
  <c r="G823" i="13"/>
  <c r="J822" i="13"/>
  <c r="G822" i="13"/>
  <c r="J821" i="13"/>
  <c r="G821" i="13"/>
  <c r="G820" i="13"/>
  <c r="J820" i="13" s="1"/>
  <c r="G819" i="13"/>
  <c r="J819" i="13" s="1"/>
  <c r="G818" i="13"/>
  <c r="J818" i="13" s="1"/>
  <c r="G817" i="13"/>
  <c r="J817" i="13" s="1"/>
  <c r="J816" i="13"/>
  <c r="G816" i="13"/>
  <c r="J815" i="13"/>
  <c r="G815" i="13"/>
  <c r="J814" i="13"/>
  <c r="G814" i="13"/>
  <c r="G813" i="13"/>
  <c r="J813" i="13" s="1"/>
  <c r="G812" i="13"/>
  <c r="J812" i="13" s="1"/>
  <c r="J811" i="13"/>
  <c r="L811" i="13" s="1"/>
  <c r="G811" i="13"/>
  <c r="G810" i="13"/>
  <c r="J810" i="13" s="1"/>
  <c r="J809" i="13"/>
  <c r="G809" i="13"/>
  <c r="C809" i="13"/>
  <c r="J808" i="13"/>
  <c r="G808" i="13"/>
  <c r="J807" i="13"/>
  <c r="G807" i="13"/>
  <c r="G806" i="13"/>
  <c r="J806" i="13" s="1"/>
  <c r="J805" i="13"/>
  <c r="G805" i="13"/>
  <c r="C805" i="13"/>
  <c r="J804" i="13"/>
  <c r="G804" i="13"/>
  <c r="J803" i="13"/>
  <c r="G803" i="13"/>
  <c r="G802" i="13"/>
  <c r="J802" i="13" s="1"/>
  <c r="G801" i="13"/>
  <c r="J801" i="13" s="1"/>
  <c r="J800" i="13"/>
  <c r="G800" i="13"/>
  <c r="C800" i="13"/>
  <c r="J799" i="13"/>
  <c r="G799" i="13"/>
  <c r="G798" i="13"/>
  <c r="J798" i="13" s="1"/>
  <c r="J797" i="13"/>
  <c r="G797" i="13"/>
  <c r="J796" i="13"/>
  <c r="G796" i="13"/>
  <c r="C796" i="13"/>
  <c r="G795" i="13"/>
  <c r="J795" i="13" s="1"/>
  <c r="G794" i="13"/>
  <c r="J794" i="13" s="1"/>
  <c r="G793" i="13"/>
  <c r="J793" i="13" s="1"/>
  <c r="J792" i="13"/>
  <c r="G792" i="13"/>
  <c r="J791" i="13"/>
  <c r="G791" i="13"/>
  <c r="J790" i="13"/>
  <c r="G790" i="13"/>
  <c r="J789" i="13"/>
  <c r="G789" i="13"/>
  <c r="G788" i="13"/>
  <c r="J788" i="13" s="1"/>
  <c r="G787" i="13"/>
  <c r="J787" i="13" s="1"/>
  <c r="J786" i="13"/>
  <c r="G786" i="13"/>
  <c r="J785" i="13"/>
  <c r="G785" i="13"/>
  <c r="G784" i="13"/>
  <c r="J784" i="13" s="1"/>
  <c r="J783" i="13"/>
  <c r="G783" i="13"/>
  <c r="J782" i="13"/>
  <c r="G782" i="13"/>
  <c r="J781" i="13"/>
  <c r="G781" i="13"/>
  <c r="R780" i="13"/>
  <c r="J780" i="13"/>
  <c r="G780" i="13"/>
  <c r="G779" i="13"/>
  <c r="J779" i="13" s="1"/>
  <c r="G778" i="13"/>
  <c r="J778" i="13" s="1"/>
  <c r="C778" i="13"/>
  <c r="J777" i="13"/>
  <c r="G777" i="13"/>
  <c r="J776" i="13"/>
  <c r="G776" i="13"/>
  <c r="G775" i="13"/>
  <c r="J775" i="13" s="1"/>
  <c r="J774" i="13"/>
  <c r="G774" i="13"/>
  <c r="C774" i="13"/>
  <c r="G773" i="13"/>
  <c r="J773" i="13" s="1"/>
  <c r="J772" i="13"/>
  <c r="G772" i="13"/>
  <c r="J771" i="13"/>
  <c r="G771" i="13"/>
  <c r="G770" i="13"/>
  <c r="J770" i="13" s="1"/>
  <c r="J769" i="13"/>
  <c r="G769" i="13"/>
  <c r="C769" i="13"/>
  <c r="J768" i="13"/>
  <c r="G768" i="13"/>
  <c r="G767" i="13"/>
  <c r="J767" i="13" s="1"/>
  <c r="G766" i="13"/>
  <c r="J766" i="13" s="1"/>
  <c r="J765" i="13"/>
  <c r="G765" i="13"/>
  <c r="C765" i="13"/>
  <c r="J764" i="13"/>
  <c r="G764" i="13"/>
  <c r="G763" i="13"/>
  <c r="J763" i="13" s="1"/>
  <c r="G762" i="13"/>
  <c r="J762" i="13" s="1"/>
  <c r="G761" i="13"/>
  <c r="J761" i="13" s="1"/>
  <c r="J760" i="13"/>
  <c r="G760" i="13"/>
  <c r="J759" i="13"/>
  <c r="G759" i="13"/>
  <c r="J758" i="13"/>
  <c r="G758" i="13"/>
  <c r="G757" i="13"/>
  <c r="J757" i="13" s="1"/>
  <c r="G756" i="13"/>
  <c r="J756" i="13" s="1"/>
  <c r="J755" i="13"/>
  <c r="G755" i="13"/>
  <c r="G754" i="13"/>
  <c r="J754" i="13" s="1"/>
  <c r="G753" i="13"/>
  <c r="J753" i="13" s="1"/>
  <c r="J752" i="13"/>
  <c r="G752" i="13"/>
  <c r="R751" i="13"/>
  <c r="G751" i="13"/>
  <c r="J751" i="13" s="1"/>
  <c r="L751" i="13" s="1"/>
  <c r="L750" i="13"/>
  <c r="G750" i="13"/>
  <c r="J750" i="13" s="1"/>
  <c r="J749" i="13"/>
  <c r="G749" i="13"/>
  <c r="G748" i="13"/>
  <c r="J748" i="13" s="1"/>
  <c r="J747" i="13"/>
  <c r="G747" i="13"/>
  <c r="C747" i="13"/>
  <c r="J746" i="13"/>
  <c r="G746" i="13"/>
  <c r="J745" i="13"/>
  <c r="G745" i="13"/>
  <c r="G744" i="13"/>
  <c r="J744" i="13" s="1"/>
  <c r="J743" i="13"/>
  <c r="G743" i="13"/>
  <c r="C743" i="13"/>
  <c r="J742" i="13"/>
  <c r="G742" i="13"/>
  <c r="J741" i="13"/>
  <c r="G741" i="13"/>
  <c r="G740" i="13"/>
  <c r="J740" i="13" s="1"/>
  <c r="J739" i="13"/>
  <c r="G739" i="13"/>
  <c r="J738" i="13"/>
  <c r="G738" i="13"/>
  <c r="C738" i="13"/>
  <c r="J737" i="13"/>
  <c r="G737" i="13"/>
  <c r="G736" i="13"/>
  <c r="J736" i="13" s="1"/>
  <c r="J735" i="13"/>
  <c r="G735" i="13"/>
  <c r="J734" i="13"/>
  <c r="G734" i="13"/>
  <c r="C734" i="13"/>
  <c r="J733" i="13"/>
  <c r="G733" i="13"/>
  <c r="G732" i="13"/>
  <c r="J732" i="13" s="1"/>
  <c r="J731" i="13"/>
  <c r="G731" i="13"/>
  <c r="J730" i="13"/>
  <c r="G730" i="13"/>
  <c r="G729" i="13"/>
  <c r="J729" i="13" s="1"/>
  <c r="G728" i="13"/>
  <c r="J728" i="13" s="1"/>
  <c r="J727" i="13"/>
  <c r="G727" i="13"/>
  <c r="G726" i="13"/>
  <c r="J726" i="13" s="1"/>
  <c r="J725" i="13"/>
  <c r="G725" i="13"/>
  <c r="G724" i="13"/>
  <c r="J724" i="13" s="1"/>
  <c r="G723" i="13"/>
  <c r="J723" i="13" s="1"/>
  <c r="J722" i="13"/>
  <c r="G722" i="13"/>
  <c r="J721" i="13"/>
  <c r="G721" i="13"/>
  <c r="J720" i="13"/>
  <c r="G720" i="13"/>
  <c r="L719" i="13"/>
  <c r="J719" i="13"/>
  <c r="G719" i="13"/>
  <c r="L718" i="13"/>
  <c r="G718" i="13"/>
  <c r="J718" i="13" s="1"/>
  <c r="J717" i="13"/>
  <c r="G717" i="13"/>
  <c r="G716" i="13"/>
  <c r="J716" i="13" s="1"/>
  <c r="C716" i="13"/>
  <c r="G715" i="13"/>
  <c r="J715" i="13" s="1"/>
  <c r="G714" i="13"/>
  <c r="J714" i="13" s="1"/>
  <c r="G713" i="13"/>
  <c r="J713" i="13" s="1"/>
  <c r="G712" i="13"/>
  <c r="J712" i="13" s="1"/>
  <c r="C712" i="13"/>
  <c r="J711" i="13"/>
  <c r="G711" i="13"/>
  <c r="G710" i="13"/>
  <c r="J710" i="13" s="1"/>
  <c r="J709" i="13"/>
  <c r="G709" i="13"/>
  <c r="J708" i="13"/>
  <c r="G708" i="13"/>
  <c r="J707" i="13"/>
  <c r="G707" i="13"/>
  <c r="C707" i="13"/>
  <c r="G706" i="13"/>
  <c r="J706" i="13" s="1"/>
  <c r="G705" i="13"/>
  <c r="J705" i="13" s="1"/>
  <c r="G704" i="13"/>
  <c r="J704" i="13" s="1"/>
  <c r="G703" i="13"/>
  <c r="J703" i="13" s="1"/>
  <c r="C703" i="13"/>
  <c r="G702" i="13"/>
  <c r="J702" i="13" s="1"/>
  <c r="G701" i="13"/>
  <c r="J701" i="13" s="1"/>
  <c r="J700" i="13"/>
  <c r="G700" i="13"/>
  <c r="J699" i="13"/>
  <c r="G699" i="13"/>
  <c r="J698" i="13"/>
  <c r="G698" i="13"/>
  <c r="J697" i="13"/>
  <c r="G697" i="13"/>
  <c r="G696" i="13"/>
  <c r="J696" i="13" s="1"/>
  <c r="G695" i="13"/>
  <c r="J695" i="13" s="1"/>
  <c r="G694" i="13"/>
  <c r="J694" i="13" s="1"/>
  <c r="G693" i="13"/>
  <c r="J693" i="13" s="1"/>
  <c r="G692" i="13"/>
  <c r="J692" i="13" s="1"/>
  <c r="J691" i="13"/>
  <c r="G691" i="13"/>
  <c r="J690" i="13"/>
  <c r="G690" i="13"/>
  <c r="J689" i="13"/>
  <c r="G689" i="13"/>
  <c r="G688" i="13"/>
  <c r="J688" i="13" s="1"/>
  <c r="G687" i="13"/>
  <c r="J687" i="13" s="1"/>
  <c r="J686" i="13"/>
  <c r="G686" i="13"/>
  <c r="J685" i="13"/>
  <c r="G685" i="13"/>
  <c r="C685" i="13"/>
  <c r="J684" i="13"/>
  <c r="G684" i="13"/>
  <c r="J683" i="13"/>
  <c r="G683" i="13"/>
  <c r="J682" i="13"/>
  <c r="G682" i="13"/>
  <c r="J681" i="13"/>
  <c r="G681" i="13"/>
  <c r="C681" i="13"/>
  <c r="J680" i="13"/>
  <c r="G680" i="13"/>
  <c r="J679" i="13"/>
  <c r="G679" i="13"/>
  <c r="J678" i="13"/>
  <c r="G678" i="13"/>
  <c r="J677" i="13"/>
  <c r="G677" i="13"/>
  <c r="J676" i="13"/>
  <c r="G676" i="13"/>
  <c r="C676" i="13"/>
  <c r="J675" i="13"/>
  <c r="G675" i="13"/>
  <c r="J674" i="13"/>
  <c r="G674" i="13"/>
  <c r="J673" i="13"/>
  <c r="G673" i="13"/>
  <c r="J672" i="13"/>
  <c r="G672" i="13"/>
  <c r="C672" i="13"/>
  <c r="J671" i="13"/>
  <c r="G671" i="13"/>
  <c r="J670" i="13"/>
  <c r="G670" i="13"/>
  <c r="G669" i="13"/>
  <c r="J669" i="13" s="1"/>
  <c r="G668" i="13"/>
  <c r="J668" i="13" s="1"/>
  <c r="J667" i="13"/>
  <c r="G667" i="13"/>
  <c r="J666" i="13"/>
  <c r="G666" i="13"/>
  <c r="J665" i="13"/>
  <c r="G665" i="13"/>
  <c r="G664" i="13"/>
  <c r="J664" i="13" s="1"/>
  <c r="J663" i="13"/>
  <c r="G663" i="13"/>
  <c r="J662" i="13"/>
  <c r="G662" i="13"/>
  <c r="J661" i="13"/>
  <c r="G661" i="13"/>
  <c r="J660" i="13"/>
  <c r="G660" i="13"/>
  <c r="J659" i="13"/>
  <c r="G659" i="13"/>
  <c r="J658" i="13"/>
  <c r="G658" i="13"/>
  <c r="R657" i="13"/>
  <c r="J657" i="13"/>
  <c r="G657" i="13"/>
  <c r="R656" i="13"/>
  <c r="J656" i="13"/>
  <c r="G656" i="13"/>
  <c r="G655" i="13"/>
  <c r="J655" i="13" s="1"/>
  <c r="G654" i="13"/>
  <c r="J654" i="13" s="1"/>
  <c r="C654" i="13"/>
  <c r="J653" i="13"/>
  <c r="G653" i="13"/>
  <c r="J652" i="13"/>
  <c r="G652" i="13"/>
  <c r="G651" i="13"/>
  <c r="J651" i="13" s="1"/>
  <c r="G650" i="13"/>
  <c r="J650" i="13" s="1"/>
  <c r="C650" i="13"/>
  <c r="J649" i="13"/>
  <c r="G649" i="13"/>
  <c r="J648" i="13"/>
  <c r="G648" i="13"/>
  <c r="G647" i="13"/>
  <c r="J647" i="13" s="1"/>
  <c r="G646" i="13"/>
  <c r="J646" i="13" s="1"/>
  <c r="J645" i="13"/>
  <c r="G645" i="13"/>
  <c r="C645" i="13"/>
  <c r="J644" i="13"/>
  <c r="G644" i="13"/>
  <c r="G643" i="13"/>
  <c r="J643" i="13" s="1"/>
  <c r="J642" i="13"/>
  <c r="G642" i="13"/>
  <c r="J641" i="13"/>
  <c r="G641" i="13"/>
  <c r="C641" i="13"/>
  <c r="J640" i="13"/>
  <c r="G640" i="13"/>
  <c r="G639" i="13"/>
  <c r="J639" i="13" s="1"/>
  <c r="J638" i="13"/>
  <c r="G638" i="13"/>
  <c r="J637" i="13"/>
  <c r="G637" i="13"/>
  <c r="J636" i="13"/>
  <c r="G636" i="13"/>
  <c r="J635" i="13"/>
  <c r="G635" i="13"/>
  <c r="J634" i="13"/>
  <c r="G634" i="13"/>
  <c r="J633" i="13"/>
  <c r="G633" i="13"/>
  <c r="G632" i="13"/>
  <c r="J632" i="13" s="1"/>
  <c r="G631" i="13"/>
  <c r="J631" i="13" s="1"/>
  <c r="G630" i="13"/>
  <c r="J630" i="13" s="1"/>
  <c r="J629" i="13"/>
  <c r="G629" i="13"/>
  <c r="G628" i="13"/>
  <c r="J628" i="13" s="1"/>
  <c r="L627" i="13"/>
  <c r="J627" i="13"/>
  <c r="G627" i="13"/>
  <c r="G626" i="13"/>
  <c r="J626" i="13" s="1"/>
  <c r="L626" i="13" s="1"/>
  <c r="P625" i="13"/>
  <c r="G625" i="13"/>
  <c r="J625" i="13" s="1"/>
  <c r="L625" i="13" s="1"/>
  <c r="G624" i="13"/>
  <c r="J624" i="13" s="1"/>
  <c r="G623" i="13"/>
  <c r="J623" i="13" s="1"/>
  <c r="C623" i="13"/>
  <c r="G622" i="13"/>
  <c r="J622" i="13" s="1"/>
  <c r="G621" i="13"/>
  <c r="J621" i="13" s="1"/>
  <c r="J620" i="13"/>
  <c r="G620" i="13"/>
  <c r="J619" i="13"/>
  <c r="G619" i="13"/>
  <c r="C619" i="13"/>
  <c r="G618" i="13"/>
  <c r="J618" i="13" s="1"/>
  <c r="G617" i="13"/>
  <c r="J617" i="13" s="1"/>
  <c r="J616" i="13"/>
  <c r="G616" i="13"/>
  <c r="G615" i="13"/>
  <c r="J615" i="13" s="1"/>
  <c r="G614" i="13"/>
  <c r="J614" i="13" s="1"/>
  <c r="C614" i="13"/>
  <c r="G613" i="13"/>
  <c r="J613" i="13" s="1"/>
  <c r="G612" i="13"/>
  <c r="J612" i="13" s="1"/>
  <c r="J611" i="13"/>
  <c r="G611" i="13"/>
  <c r="J610" i="13"/>
  <c r="G610" i="13"/>
  <c r="C610" i="13"/>
  <c r="G609" i="13"/>
  <c r="J609" i="13" s="1"/>
  <c r="J608" i="13"/>
  <c r="G608" i="13"/>
  <c r="G607" i="13"/>
  <c r="J607" i="13" s="1"/>
  <c r="J606" i="13"/>
  <c r="G606" i="13"/>
  <c r="G605" i="13"/>
  <c r="J605" i="13" s="1"/>
  <c r="G604" i="13"/>
  <c r="J604" i="13" s="1"/>
  <c r="G603" i="13"/>
  <c r="J603" i="13" s="1"/>
  <c r="J602" i="13"/>
  <c r="G602" i="13"/>
  <c r="J601" i="13"/>
  <c r="G601" i="13"/>
  <c r="J600" i="13"/>
  <c r="G600" i="13"/>
  <c r="G599" i="13"/>
  <c r="J599" i="13" s="1"/>
  <c r="G598" i="13"/>
  <c r="J598" i="13" s="1"/>
  <c r="J597" i="13"/>
  <c r="G597" i="13"/>
  <c r="J596" i="13"/>
  <c r="G596" i="13"/>
  <c r="R595" i="13"/>
  <c r="N595" i="13"/>
  <c r="G595" i="13"/>
  <c r="J595" i="13" s="1"/>
  <c r="J594" i="13"/>
  <c r="G594" i="13"/>
  <c r="G593" i="13"/>
  <c r="J593" i="13" s="1"/>
  <c r="J592" i="13"/>
  <c r="G592" i="13"/>
  <c r="C592" i="13"/>
  <c r="J591" i="13"/>
  <c r="G591" i="13"/>
  <c r="J590" i="13"/>
  <c r="G590" i="13"/>
  <c r="J589" i="13"/>
  <c r="G589" i="13"/>
  <c r="J588" i="13"/>
  <c r="G588" i="13"/>
  <c r="C588" i="13"/>
  <c r="J587" i="13"/>
  <c r="G587" i="13"/>
  <c r="J586" i="13"/>
  <c r="G586" i="13"/>
  <c r="J585" i="13"/>
  <c r="G585" i="13"/>
  <c r="J584" i="13"/>
  <c r="G584" i="13"/>
  <c r="J583" i="13"/>
  <c r="G583" i="13"/>
  <c r="C583" i="13"/>
  <c r="J582" i="13"/>
  <c r="G582" i="13"/>
  <c r="J581" i="13"/>
  <c r="G581" i="13"/>
  <c r="J580" i="13"/>
  <c r="G580" i="13"/>
  <c r="J579" i="13"/>
  <c r="G579" i="13"/>
  <c r="C579" i="13"/>
  <c r="G578" i="13"/>
  <c r="J578" i="13" s="1"/>
  <c r="J577" i="13"/>
  <c r="G577" i="13"/>
  <c r="J576" i="13"/>
  <c r="G576" i="13"/>
  <c r="G575" i="13"/>
  <c r="J575" i="13" s="1"/>
  <c r="J574" i="13"/>
  <c r="G574" i="13"/>
  <c r="J573" i="13"/>
  <c r="G573" i="13"/>
  <c r="G572" i="13"/>
  <c r="J572" i="13" s="1"/>
  <c r="J571" i="13"/>
  <c r="G571" i="13"/>
  <c r="J570" i="13"/>
  <c r="G570" i="13"/>
  <c r="G569" i="13"/>
  <c r="J569" i="13" s="1"/>
  <c r="J568" i="13"/>
  <c r="G568" i="13"/>
  <c r="G567" i="13"/>
  <c r="J567" i="13" s="1"/>
  <c r="G566" i="13"/>
  <c r="J566" i="13" s="1"/>
  <c r="G565" i="13"/>
  <c r="J565" i="13" s="1"/>
  <c r="J564" i="13"/>
  <c r="L564" i="13" s="1"/>
  <c r="G564" i="13"/>
  <c r="L563" i="13"/>
  <c r="G563" i="13"/>
  <c r="J563" i="13" s="1"/>
  <c r="J562" i="13"/>
  <c r="G562" i="13"/>
  <c r="J561" i="13"/>
  <c r="G561" i="13"/>
  <c r="C561" i="13"/>
  <c r="J560" i="13"/>
  <c r="G560" i="13"/>
  <c r="G559" i="13"/>
  <c r="J559" i="13" s="1"/>
  <c r="J558" i="13"/>
  <c r="G558" i="13"/>
  <c r="G557" i="13"/>
  <c r="J557" i="13" s="1"/>
  <c r="C557" i="13"/>
  <c r="J556" i="13"/>
  <c r="G556" i="13"/>
  <c r="G555" i="13"/>
  <c r="J555" i="13" s="1"/>
  <c r="J554" i="13"/>
  <c r="G554" i="13"/>
  <c r="G553" i="13"/>
  <c r="J553" i="13" s="1"/>
  <c r="J552" i="13"/>
  <c r="G552" i="13"/>
  <c r="C552" i="13"/>
  <c r="G551" i="13"/>
  <c r="J551" i="13" s="1"/>
  <c r="J550" i="13"/>
  <c r="G550" i="13"/>
  <c r="G549" i="13"/>
  <c r="J549" i="13" s="1"/>
  <c r="J548" i="13"/>
  <c r="G548" i="13"/>
  <c r="C548" i="13"/>
  <c r="G547" i="13"/>
  <c r="J547" i="13" s="1"/>
  <c r="J546" i="13"/>
  <c r="G546" i="13"/>
  <c r="G545" i="13"/>
  <c r="J545" i="13" s="1"/>
  <c r="G544" i="13"/>
  <c r="J544" i="13" s="1"/>
  <c r="J543" i="13"/>
  <c r="G543" i="13"/>
  <c r="J542" i="13"/>
  <c r="G542" i="13"/>
  <c r="G541" i="13"/>
  <c r="J541" i="13" s="1"/>
  <c r="G540" i="13"/>
  <c r="J540" i="13" s="1"/>
  <c r="J539" i="13"/>
  <c r="G539" i="13"/>
  <c r="J538" i="13"/>
  <c r="G538" i="13"/>
  <c r="G537" i="13"/>
  <c r="J537" i="13" s="1"/>
  <c r="J536" i="13"/>
  <c r="G536" i="13"/>
  <c r="J535" i="13"/>
  <c r="G535" i="13"/>
  <c r="J534" i="13"/>
  <c r="G534" i="13"/>
  <c r="J533" i="13"/>
  <c r="G533" i="13"/>
  <c r="R532" i="13"/>
  <c r="P532" i="13"/>
  <c r="N532" i="13"/>
  <c r="G532" i="13"/>
  <c r="J532" i="13" s="1"/>
  <c r="L532" i="13" s="1"/>
  <c r="G531" i="13"/>
  <c r="J531" i="13" s="1"/>
  <c r="G530" i="13"/>
  <c r="J530" i="13" s="1"/>
  <c r="C530" i="13"/>
  <c r="G529" i="13"/>
  <c r="J529" i="13" s="1"/>
  <c r="J528" i="13"/>
  <c r="G528" i="13"/>
  <c r="G527" i="13"/>
  <c r="J527" i="13" s="1"/>
  <c r="J526" i="13"/>
  <c r="G526" i="13"/>
  <c r="C526" i="13"/>
  <c r="G525" i="13"/>
  <c r="J525" i="13" s="1"/>
  <c r="G524" i="13"/>
  <c r="J524" i="13" s="1"/>
  <c r="G523" i="13"/>
  <c r="J523" i="13" s="1"/>
  <c r="G522" i="13"/>
  <c r="J522" i="13" s="1"/>
  <c r="G521" i="13"/>
  <c r="J521" i="13" s="1"/>
  <c r="C521" i="13"/>
  <c r="G520" i="13"/>
  <c r="J520" i="13" s="1"/>
  <c r="G519" i="13"/>
  <c r="J519" i="13" s="1"/>
  <c r="J518" i="13"/>
  <c r="G518" i="13"/>
  <c r="G517" i="13"/>
  <c r="J517" i="13" s="1"/>
  <c r="C517" i="13"/>
  <c r="J516" i="13"/>
  <c r="G516" i="13"/>
  <c r="G515" i="13"/>
  <c r="J515" i="13" s="1"/>
  <c r="G514" i="13"/>
  <c r="J514" i="13" s="1"/>
  <c r="J513" i="13"/>
  <c r="G513" i="13"/>
  <c r="G512" i="13"/>
  <c r="J512" i="13" s="1"/>
  <c r="J511" i="13"/>
  <c r="G511" i="13"/>
  <c r="G510" i="13"/>
  <c r="J510" i="13" s="1"/>
  <c r="G509" i="13"/>
  <c r="J509" i="13" s="1"/>
  <c r="J508" i="13"/>
  <c r="G508" i="13"/>
  <c r="G507" i="13"/>
  <c r="J507" i="13" s="1"/>
  <c r="G506" i="13"/>
  <c r="J506" i="13" s="1"/>
  <c r="J505" i="13"/>
  <c r="G505" i="13"/>
  <c r="T504" i="13"/>
  <c r="P504" i="13"/>
  <c r="J504" i="13"/>
  <c r="L504" i="13" s="1"/>
  <c r="G504" i="13"/>
  <c r="G503" i="13"/>
  <c r="J503" i="13" s="1"/>
  <c r="N502" i="13"/>
  <c r="J502" i="13"/>
  <c r="G502" i="13"/>
  <c r="N501" i="13"/>
  <c r="J501" i="13"/>
  <c r="L501" i="13" s="1"/>
  <c r="G501" i="13"/>
  <c r="N500" i="13"/>
  <c r="G500" i="13"/>
  <c r="J500" i="13" s="1"/>
  <c r="J499" i="13"/>
  <c r="G499" i="13"/>
  <c r="C499" i="13"/>
  <c r="G498" i="13"/>
  <c r="J498" i="13" s="1"/>
  <c r="G497" i="13"/>
  <c r="J497" i="13" s="1"/>
  <c r="G496" i="13"/>
  <c r="J496" i="13" s="1"/>
  <c r="G495" i="13"/>
  <c r="J495" i="13" s="1"/>
  <c r="C495" i="13"/>
  <c r="G494" i="13"/>
  <c r="J494" i="13" s="1"/>
  <c r="J493" i="13"/>
  <c r="G493" i="13"/>
  <c r="G492" i="13"/>
  <c r="J492" i="13" s="1"/>
  <c r="J491" i="13"/>
  <c r="G491" i="13"/>
  <c r="J490" i="13"/>
  <c r="G490" i="13"/>
  <c r="C490" i="13"/>
  <c r="J489" i="13"/>
  <c r="G489" i="13"/>
  <c r="J488" i="13"/>
  <c r="G488" i="13"/>
  <c r="G487" i="13"/>
  <c r="J487" i="13" s="1"/>
  <c r="J486" i="13"/>
  <c r="G486" i="13"/>
  <c r="C486" i="13"/>
  <c r="J485" i="13"/>
  <c r="G485" i="13"/>
  <c r="J484" i="13"/>
  <c r="G484" i="13"/>
  <c r="G483" i="13"/>
  <c r="J483" i="13" s="1"/>
  <c r="G482" i="13"/>
  <c r="J482" i="13" s="1"/>
  <c r="J481" i="13"/>
  <c r="G481" i="13"/>
  <c r="J480" i="13"/>
  <c r="G480" i="13"/>
  <c r="J479" i="13"/>
  <c r="G479" i="13"/>
  <c r="G478" i="13"/>
  <c r="J478" i="13" s="1"/>
  <c r="J477" i="13"/>
  <c r="G477" i="13"/>
  <c r="J476" i="13"/>
  <c r="G476" i="13"/>
  <c r="J475" i="13"/>
  <c r="G475" i="13"/>
  <c r="J474" i="13"/>
  <c r="G474" i="13"/>
  <c r="J473" i="13"/>
  <c r="G473" i="13"/>
  <c r="J472" i="13"/>
  <c r="G472" i="13"/>
  <c r="G471" i="13"/>
  <c r="J471" i="13" s="1"/>
  <c r="G470" i="13"/>
  <c r="J470" i="13" s="1"/>
  <c r="G469" i="13"/>
  <c r="J469" i="13" s="1"/>
  <c r="G468" i="13"/>
  <c r="J468" i="13" s="1"/>
  <c r="C468" i="13"/>
  <c r="J467" i="13"/>
  <c r="G467" i="13"/>
  <c r="G466" i="13"/>
  <c r="J466" i="13" s="1"/>
  <c r="G465" i="13"/>
  <c r="J465" i="13" s="1"/>
  <c r="G464" i="13"/>
  <c r="J464" i="13" s="1"/>
  <c r="C464" i="13"/>
  <c r="J463" i="13"/>
  <c r="G463" i="13"/>
  <c r="G462" i="13"/>
  <c r="J462" i="13" s="1"/>
  <c r="G461" i="13"/>
  <c r="J461" i="13" s="1"/>
  <c r="G460" i="13"/>
  <c r="J460" i="13" s="1"/>
  <c r="J459" i="13"/>
  <c r="G459" i="13"/>
  <c r="C459" i="13"/>
  <c r="G458" i="13"/>
  <c r="J458" i="13" s="1"/>
  <c r="G457" i="13"/>
  <c r="J457" i="13" s="1"/>
  <c r="J456" i="13"/>
  <c r="G456" i="13"/>
  <c r="J455" i="13"/>
  <c r="G455" i="13"/>
  <c r="C455" i="13"/>
  <c r="G454" i="13"/>
  <c r="J454" i="13" s="1"/>
  <c r="G453" i="13"/>
  <c r="J453" i="13" s="1"/>
  <c r="G452" i="13"/>
  <c r="J452" i="13" s="1"/>
  <c r="J451" i="13"/>
  <c r="G451" i="13"/>
  <c r="J450" i="13"/>
  <c r="G450" i="13"/>
  <c r="J449" i="13"/>
  <c r="G449" i="13"/>
  <c r="G448" i="13"/>
  <c r="J448" i="13" s="1"/>
  <c r="G447" i="13"/>
  <c r="J447" i="13" s="1"/>
  <c r="G446" i="13"/>
  <c r="J446" i="13" s="1"/>
  <c r="G445" i="13"/>
  <c r="J445" i="13" s="1"/>
  <c r="J444" i="13"/>
  <c r="G444" i="13"/>
  <c r="J443" i="13"/>
  <c r="G443" i="13"/>
  <c r="J442" i="13"/>
  <c r="G442" i="13"/>
  <c r="G441" i="13"/>
  <c r="J441" i="13" s="1"/>
  <c r="G440" i="13"/>
  <c r="J440" i="13" s="1"/>
  <c r="L439" i="13"/>
  <c r="G439" i="13"/>
  <c r="J439" i="13" s="1"/>
  <c r="J438" i="13"/>
  <c r="G438" i="13"/>
  <c r="J437" i="13"/>
  <c r="G437" i="13"/>
  <c r="C437" i="13"/>
  <c r="J436" i="13"/>
  <c r="G436" i="13"/>
  <c r="G435" i="13"/>
  <c r="J435" i="13" s="1"/>
  <c r="J434" i="13"/>
  <c r="G434" i="13"/>
  <c r="J433" i="13"/>
  <c r="G433" i="13"/>
  <c r="C433" i="13"/>
  <c r="J432" i="13"/>
  <c r="G432" i="13"/>
  <c r="G431" i="13"/>
  <c r="J431" i="13" s="1"/>
  <c r="J430" i="13"/>
  <c r="G430" i="13"/>
  <c r="J429" i="13"/>
  <c r="G429" i="13"/>
  <c r="G428" i="13"/>
  <c r="J428" i="13" s="1"/>
  <c r="C428" i="13"/>
  <c r="G427" i="13"/>
  <c r="J427" i="13" s="1"/>
  <c r="J426" i="13"/>
  <c r="G426" i="13"/>
  <c r="J425" i="13"/>
  <c r="G425" i="13"/>
  <c r="J424" i="13"/>
  <c r="G424" i="13"/>
  <c r="C424" i="13"/>
  <c r="G423" i="13"/>
  <c r="J423" i="13" s="1"/>
  <c r="J422" i="13"/>
  <c r="G422" i="13"/>
  <c r="J421" i="13"/>
  <c r="G421" i="13"/>
  <c r="G420" i="13"/>
  <c r="J420" i="13" s="1"/>
  <c r="G419" i="13"/>
  <c r="J419" i="13" s="1"/>
  <c r="G418" i="13"/>
  <c r="J418" i="13" s="1"/>
  <c r="J417" i="13"/>
  <c r="G417" i="13"/>
  <c r="J416" i="13"/>
  <c r="G416" i="13"/>
  <c r="J415" i="13"/>
  <c r="G415" i="13"/>
  <c r="G414" i="13"/>
  <c r="J414" i="13" s="1"/>
  <c r="J413" i="13"/>
  <c r="G413" i="13"/>
  <c r="J412" i="13"/>
  <c r="G412" i="13"/>
  <c r="J411" i="13"/>
  <c r="G411" i="13"/>
  <c r="G410" i="13"/>
  <c r="J410" i="13" s="1"/>
  <c r="G409" i="13"/>
  <c r="J409" i="13" s="1"/>
  <c r="L408" i="13"/>
  <c r="G408" i="13"/>
  <c r="J408" i="13" s="1"/>
  <c r="J407" i="13"/>
  <c r="G407" i="13"/>
  <c r="J406" i="13"/>
  <c r="G406" i="13"/>
  <c r="C406" i="13"/>
  <c r="J405" i="13"/>
  <c r="G405" i="13"/>
  <c r="J404" i="13"/>
  <c r="G404" i="13"/>
  <c r="J403" i="13"/>
  <c r="G403" i="13"/>
  <c r="J402" i="13"/>
  <c r="G402" i="13"/>
  <c r="C402" i="13"/>
  <c r="J401" i="13"/>
  <c r="G401" i="13"/>
  <c r="J400" i="13"/>
  <c r="G400" i="13"/>
  <c r="J399" i="13"/>
  <c r="G399" i="13"/>
  <c r="J398" i="13"/>
  <c r="G398" i="13"/>
  <c r="G397" i="13"/>
  <c r="J397" i="13" s="1"/>
  <c r="C397" i="13"/>
  <c r="G396" i="13"/>
  <c r="J396" i="13" s="1"/>
  <c r="J395" i="13"/>
  <c r="G395" i="13"/>
  <c r="J394" i="13"/>
  <c r="G394" i="13"/>
  <c r="G393" i="13"/>
  <c r="J393" i="13" s="1"/>
  <c r="C393" i="13"/>
  <c r="G392" i="13"/>
  <c r="J392" i="13" s="1"/>
  <c r="J391" i="13"/>
  <c r="G391" i="13"/>
  <c r="J390" i="13"/>
  <c r="G390" i="13"/>
  <c r="G389" i="13"/>
  <c r="J389" i="13" s="1"/>
  <c r="G388" i="13"/>
  <c r="J388" i="13" s="1"/>
  <c r="G387" i="13"/>
  <c r="J387" i="13" s="1"/>
  <c r="G386" i="13"/>
  <c r="J386" i="13" s="1"/>
  <c r="J385" i="13"/>
  <c r="G385" i="13"/>
  <c r="J384" i="13"/>
  <c r="G384" i="13"/>
  <c r="J383" i="13"/>
  <c r="G383" i="13"/>
  <c r="G382" i="13"/>
  <c r="J382" i="13" s="1"/>
  <c r="G381" i="13"/>
  <c r="J381" i="13" s="1"/>
  <c r="G380" i="13"/>
  <c r="J380" i="13" s="1"/>
  <c r="G379" i="13"/>
  <c r="J379" i="13" s="1"/>
  <c r="R378" i="13"/>
  <c r="J378" i="13"/>
  <c r="G378" i="13"/>
  <c r="L377" i="13"/>
  <c r="J377" i="13"/>
  <c r="G377" i="13"/>
  <c r="J376" i="13"/>
  <c r="G376" i="13"/>
  <c r="J375" i="13"/>
  <c r="G375" i="13"/>
  <c r="C375" i="13"/>
  <c r="J374" i="13"/>
  <c r="G374" i="13"/>
  <c r="G373" i="13"/>
  <c r="J373" i="13" s="1"/>
  <c r="J372" i="13"/>
  <c r="G372" i="13"/>
  <c r="G371" i="13"/>
  <c r="J371" i="13" s="1"/>
  <c r="C371" i="13"/>
  <c r="J370" i="13"/>
  <c r="G370" i="13"/>
  <c r="G369" i="13"/>
  <c r="J369" i="13" s="1"/>
  <c r="J368" i="13"/>
  <c r="G368" i="13"/>
  <c r="G367" i="13"/>
  <c r="J367" i="13" s="1"/>
  <c r="J366" i="13"/>
  <c r="G366" i="13"/>
  <c r="C366" i="13"/>
  <c r="G365" i="13"/>
  <c r="J365" i="13" s="1"/>
  <c r="J364" i="13"/>
  <c r="G364" i="13"/>
  <c r="G363" i="13"/>
  <c r="J363" i="13" s="1"/>
  <c r="J362" i="13"/>
  <c r="G362" i="13"/>
  <c r="C362" i="13"/>
  <c r="G361" i="13"/>
  <c r="J361" i="13" s="1"/>
  <c r="J360" i="13"/>
  <c r="G360" i="13"/>
  <c r="J359" i="13"/>
  <c r="G359" i="13"/>
  <c r="G358" i="13"/>
  <c r="J358" i="13" s="1"/>
  <c r="J357" i="13"/>
  <c r="G357" i="13"/>
  <c r="J356" i="13"/>
  <c r="G356" i="13"/>
  <c r="G355" i="13"/>
  <c r="J355" i="13" s="1"/>
  <c r="G354" i="13"/>
  <c r="J354" i="13" s="1"/>
  <c r="J353" i="13"/>
  <c r="G353" i="13"/>
  <c r="G352" i="13"/>
  <c r="J352" i="13" s="1"/>
  <c r="G351" i="13"/>
  <c r="J351" i="13" s="1"/>
  <c r="J350" i="13"/>
  <c r="G350" i="13"/>
  <c r="G349" i="13"/>
  <c r="J349" i="13" s="1"/>
  <c r="J348" i="13"/>
  <c r="G348" i="13"/>
  <c r="J347" i="13"/>
  <c r="G347" i="13"/>
  <c r="G346" i="13"/>
  <c r="J346" i="13" s="1"/>
  <c r="L346" i="13" s="1"/>
  <c r="G345" i="13"/>
  <c r="J345" i="13" s="1"/>
  <c r="G344" i="13"/>
  <c r="J344" i="13" s="1"/>
  <c r="C344" i="13"/>
  <c r="G343" i="13"/>
  <c r="J343" i="13" s="1"/>
  <c r="J342" i="13"/>
  <c r="G342" i="13"/>
  <c r="G341" i="13"/>
  <c r="J341" i="13" s="1"/>
  <c r="J340" i="13"/>
  <c r="G340" i="13"/>
  <c r="C340" i="13"/>
  <c r="G339" i="13"/>
  <c r="J339" i="13" s="1"/>
  <c r="G338" i="13"/>
  <c r="J338" i="13" s="1"/>
  <c r="G337" i="13"/>
  <c r="J337" i="13" s="1"/>
  <c r="G336" i="13"/>
  <c r="J336" i="13" s="1"/>
  <c r="G335" i="13"/>
  <c r="J335" i="13" s="1"/>
  <c r="C335" i="13"/>
  <c r="J334" i="13"/>
  <c r="G334" i="13"/>
  <c r="G333" i="13"/>
  <c r="J333" i="13" s="1"/>
  <c r="J332" i="13"/>
  <c r="G332" i="13"/>
  <c r="G331" i="13"/>
  <c r="J331" i="13" s="1"/>
  <c r="C331" i="13"/>
  <c r="G330" i="13"/>
  <c r="J330" i="13" s="1"/>
  <c r="G329" i="13"/>
  <c r="J329" i="13" s="1"/>
  <c r="J328" i="13"/>
  <c r="G328" i="13"/>
  <c r="G327" i="13"/>
  <c r="J327" i="13" s="1"/>
  <c r="G326" i="13"/>
  <c r="J326" i="13" s="1"/>
  <c r="J325" i="13"/>
  <c r="G325" i="13"/>
  <c r="J324" i="13"/>
  <c r="G324" i="13"/>
  <c r="G323" i="13"/>
  <c r="J323" i="13" s="1"/>
  <c r="G322" i="13"/>
  <c r="J322" i="13" s="1"/>
  <c r="J321" i="13"/>
  <c r="G321" i="13"/>
  <c r="G320" i="13"/>
  <c r="J320" i="13" s="1"/>
  <c r="G319" i="13"/>
  <c r="J319" i="13" s="1"/>
  <c r="J318" i="13"/>
  <c r="G318" i="13"/>
  <c r="G317" i="13"/>
  <c r="J317" i="13" s="1"/>
  <c r="G316" i="13"/>
  <c r="J316" i="13" s="1"/>
  <c r="R315" i="13"/>
  <c r="N315" i="13"/>
  <c r="J315" i="13"/>
  <c r="L315" i="13"/>
  <c r="G315" i="13"/>
  <c r="J314" i="13"/>
  <c r="G314" i="13"/>
  <c r="J313" i="13"/>
  <c r="G313" i="13"/>
  <c r="C313" i="13"/>
  <c r="G312" i="13"/>
  <c r="J312" i="13" s="1"/>
  <c r="J311" i="13"/>
  <c r="G311" i="13"/>
  <c r="J310" i="13"/>
  <c r="G310" i="13"/>
  <c r="J309" i="13"/>
  <c r="G309" i="13"/>
  <c r="C309" i="13"/>
  <c r="J308" i="13"/>
  <c r="G308" i="13"/>
  <c r="J307" i="13"/>
  <c r="G307" i="13"/>
  <c r="G306" i="13"/>
  <c r="J306" i="13" s="1"/>
  <c r="J305" i="13"/>
  <c r="G305" i="13"/>
  <c r="G304" i="13"/>
  <c r="J304" i="13" s="1"/>
  <c r="C304" i="13"/>
  <c r="J303" i="13"/>
  <c r="G303" i="13"/>
  <c r="G302" i="13"/>
  <c r="J302" i="13" s="1"/>
  <c r="J301" i="13"/>
  <c r="G301" i="13"/>
  <c r="G300" i="13"/>
  <c r="J300" i="13" s="1"/>
  <c r="C300" i="13"/>
  <c r="J299" i="13"/>
  <c r="G299" i="13"/>
  <c r="G298" i="13"/>
  <c r="J298" i="13" s="1"/>
  <c r="J297" i="13"/>
  <c r="G297" i="13"/>
  <c r="G296" i="13"/>
  <c r="J296" i="13" s="1"/>
  <c r="G295" i="13"/>
  <c r="J295" i="13" s="1"/>
  <c r="J294" i="13"/>
  <c r="G294" i="13"/>
  <c r="G293" i="13"/>
  <c r="J293" i="13" s="1"/>
  <c r="J292" i="13"/>
  <c r="G292" i="13"/>
  <c r="G291" i="13"/>
  <c r="J291" i="13" s="1"/>
  <c r="J290" i="13"/>
  <c r="G290" i="13"/>
  <c r="G289" i="13"/>
  <c r="J289" i="13" s="1"/>
  <c r="G288" i="13"/>
  <c r="J288" i="13" s="1"/>
  <c r="J287" i="13"/>
  <c r="G287" i="13"/>
  <c r="J286" i="13"/>
  <c r="G286" i="13"/>
  <c r="G285" i="13"/>
  <c r="J285" i="13" s="1"/>
  <c r="J284" i="13"/>
  <c r="G284" i="13"/>
  <c r="J283" i="13"/>
  <c r="G283" i="13"/>
  <c r="G282" i="13"/>
  <c r="J282" i="13" s="1"/>
  <c r="C282" i="13"/>
  <c r="J281" i="13"/>
  <c r="G281" i="13"/>
  <c r="G280" i="13"/>
  <c r="J280" i="13" s="1"/>
  <c r="J279" i="13"/>
  <c r="G279" i="13"/>
  <c r="G278" i="13"/>
  <c r="J278" i="13" s="1"/>
  <c r="C278" i="13"/>
  <c r="J277" i="13"/>
  <c r="G277" i="13"/>
  <c r="G276" i="13"/>
  <c r="J276" i="13" s="1"/>
  <c r="J275" i="13"/>
  <c r="G275" i="13"/>
  <c r="G274" i="13"/>
  <c r="J274" i="13" s="1"/>
  <c r="J273" i="13"/>
  <c r="G273" i="13"/>
  <c r="C273" i="13"/>
  <c r="G272" i="13"/>
  <c r="J272" i="13" s="1"/>
  <c r="J271" i="13"/>
  <c r="G271" i="13"/>
  <c r="J270" i="13"/>
  <c r="G270" i="13"/>
  <c r="J269" i="13"/>
  <c r="G269" i="13"/>
  <c r="C269" i="13"/>
  <c r="G268" i="13"/>
  <c r="J268" i="13" s="1"/>
  <c r="J267" i="13"/>
  <c r="G267" i="13"/>
  <c r="G266" i="13"/>
  <c r="J266" i="13" s="1"/>
  <c r="G265" i="13"/>
  <c r="J265" i="13" s="1"/>
  <c r="J264" i="13"/>
  <c r="G264" i="13"/>
  <c r="G263" i="13"/>
  <c r="J263" i="13" s="1"/>
  <c r="G262" i="13"/>
  <c r="J262" i="13" s="1"/>
  <c r="G261" i="13"/>
  <c r="J261" i="13" s="1"/>
  <c r="J260" i="13"/>
  <c r="G260" i="13"/>
  <c r="J259" i="13"/>
  <c r="G259" i="13"/>
  <c r="G258" i="13"/>
  <c r="J258" i="13" s="1"/>
  <c r="J257" i="13"/>
  <c r="G257" i="13"/>
  <c r="J256" i="13"/>
  <c r="G256" i="13"/>
  <c r="G255" i="13"/>
  <c r="J255" i="13" s="1"/>
  <c r="J254" i="13"/>
  <c r="G254" i="13"/>
  <c r="R253" i="13"/>
  <c r="P253" i="13"/>
  <c r="G253" i="13"/>
  <c r="J253" i="13" s="1"/>
  <c r="L253" i="13" s="1"/>
  <c r="G252" i="13"/>
  <c r="J252" i="13" s="1"/>
  <c r="J251" i="13"/>
  <c r="G251" i="13"/>
  <c r="C251" i="13"/>
  <c r="G250" i="13"/>
  <c r="J250" i="13" s="1"/>
  <c r="G249" i="13"/>
  <c r="J249" i="13" s="1"/>
  <c r="G248" i="13"/>
  <c r="J248" i="13" s="1"/>
  <c r="J247" i="13"/>
  <c r="G247" i="13"/>
  <c r="C247" i="13"/>
  <c r="G246" i="13"/>
  <c r="J246" i="13" s="1"/>
  <c r="J245" i="13"/>
  <c r="G245" i="13"/>
  <c r="G244" i="13"/>
  <c r="J244" i="13" s="1"/>
  <c r="J243" i="13"/>
  <c r="G243" i="13"/>
  <c r="G242" i="13"/>
  <c r="J242" i="13" s="1"/>
  <c r="C242" i="13"/>
  <c r="G241" i="13"/>
  <c r="J241" i="13" s="1"/>
  <c r="G240" i="13"/>
  <c r="J240" i="13" s="1"/>
  <c r="G239" i="13"/>
  <c r="J239" i="13" s="1"/>
  <c r="G238" i="13"/>
  <c r="J238" i="13" s="1"/>
  <c r="C238" i="13"/>
  <c r="G237" i="13"/>
  <c r="J237" i="13" s="1"/>
  <c r="G236" i="13"/>
  <c r="J236" i="13" s="1"/>
  <c r="G235" i="13"/>
  <c r="J235" i="13" s="1"/>
  <c r="G234" i="13"/>
  <c r="J234" i="13" s="1"/>
  <c r="G233" i="13"/>
  <c r="J233" i="13" s="1"/>
  <c r="J232" i="13"/>
  <c r="G232" i="13"/>
  <c r="J231" i="13"/>
  <c r="G231" i="13"/>
  <c r="J230" i="13"/>
  <c r="G230" i="13"/>
  <c r="G229" i="13"/>
  <c r="J229" i="13" s="1"/>
  <c r="G228" i="13"/>
  <c r="J228" i="13" s="1"/>
  <c r="J227" i="13"/>
  <c r="G227" i="13"/>
  <c r="G226" i="13"/>
  <c r="J226" i="13" s="1"/>
  <c r="G225" i="13"/>
  <c r="J225" i="13" s="1"/>
  <c r="G224" i="13"/>
  <c r="J224" i="13" s="1"/>
  <c r="G223" i="13"/>
  <c r="J223" i="13" s="1"/>
  <c r="P222" i="13"/>
  <c r="G222" i="13"/>
  <c r="J222" i="13" s="1"/>
  <c r="G221" i="13"/>
  <c r="J221" i="13" s="1"/>
  <c r="G220" i="13"/>
  <c r="J220" i="13" s="1"/>
  <c r="C220" i="13"/>
  <c r="G219" i="13"/>
  <c r="J219" i="13" s="1"/>
  <c r="J218" i="13"/>
  <c r="G218" i="13"/>
  <c r="G217" i="13"/>
  <c r="J217" i="13" s="1"/>
  <c r="G216" i="13"/>
  <c r="J216" i="13" s="1"/>
  <c r="C216" i="13"/>
  <c r="J215" i="13"/>
  <c r="G215" i="13"/>
  <c r="J214" i="13"/>
  <c r="G214" i="13"/>
  <c r="G213" i="13"/>
  <c r="J213" i="13" s="1"/>
  <c r="G212" i="13"/>
  <c r="J212" i="13" s="1"/>
  <c r="G211" i="13"/>
  <c r="J211" i="13" s="1"/>
  <c r="C211" i="13"/>
  <c r="J210" i="13"/>
  <c r="G210" i="13"/>
  <c r="G209" i="13"/>
  <c r="J209" i="13" s="1"/>
  <c r="G208" i="13"/>
  <c r="J208" i="13" s="1"/>
  <c r="G207" i="13"/>
  <c r="J207" i="13" s="1"/>
  <c r="C207" i="13"/>
  <c r="J206" i="13"/>
  <c r="G206" i="13"/>
  <c r="J205" i="13"/>
  <c r="G205" i="13"/>
  <c r="G204" i="13"/>
  <c r="J204" i="13" s="1"/>
  <c r="J203" i="13"/>
  <c r="G203" i="13"/>
  <c r="G202" i="13"/>
  <c r="J202" i="13" s="1"/>
  <c r="J201" i="13"/>
  <c r="G201" i="13"/>
  <c r="J200" i="13"/>
  <c r="G200" i="13"/>
  <c r="G199" i="13"/>
  <c r="J199" i="13" s="1"/>
  <c r="G198" i="13"/>
  <c r="J198" i="13" s="1"/>
  <c r="G197" i="13"/>
  <c r="J197" i="13" s="1"/>
  <c r="G196" i="13"/>
  <c r="J196" i="13" s="1"/>
  <c r="G195" i="13"/>
  <c r="J195" i="13" s="1"/>
  <c r="G194" i="13"/>
  <c r="J194" i="13" s="1"/>
  <c r="J193" i="13"/>
  <c r="G193" i="13"/>
  <c r="G192" i="13"/>
  <c r="J192" i="13" s="1"/>
  <c r="T191" i="13"/>
  <c r="G191" i="13"/>
  <c r="J191" i="13" s="1"/>
  <c r="G190" i="13"/>
  <c r="J190" i="13" s="1"/>
  <c r="J189" i="13"/>
  <c r="G189" i="13"/>
  <c r="C189" i="13"/>
  <c r="J188" i="13"/>
  <c r="G188" i="13"/>
  <c r="G187" i="13"/>
  <c r="J187" i="13" s="1"/>
  <c r="G186" i="13"/>
  <c r="J186" i="13" s="1"/>
  <c r="J185" i="13"/>
  <c r="G185" i="13"/>
  <c r="C185" i="13"/>
  <c r="J184" i="13"/>
  <c r="G184" i="13"/>
  <c r="G183" i="13"/>
  <c r="J183" i="13" s="1"/>
  <c r="G182" i="13"/>
  <c r="J182" i="13" s="1"/>
  <c r="J181" i="13"/>
  <c r="G181" i="13"/>
  <c r="J180" i="13"/>
  <c r="G180" i="13"/>
  <c r="C180" i="13"/>
  <c r="G179" i="13"/>
  <c r="J179" i="13" s="1"/>
  <c r="G178" i="13"/>
  <c r="J178" i="13" s="1"/>
  <c r="J177" i="13"/>
  <c r="G177" i="13"/>
  <c r="J176" i="13"/>
  <c r="G176" i="13"/>
  <c r="C176" i="13"/>
  <c r="G175" i="13"/>
  <c r="J175" i="13" s="1"/>
  <c r="G174" i="13"/>
  <c r="J174" i="13" s="1"/>
  <c r="J173" i="13"/>
  <c r="G173" i="13"/>
  <c r="J172" i="13"/>
  <c r="G172" i="13"/>
  <c r="J171" i="13"/>
  <c r="G171" i="13"/>
  <c r="G170" i="13"/>
  <c r="J170" i="13" s="1"/>
  <c r="G169" i="13"/>
  <c r="J169" i="13" s="1"/>
  <c r="G168" i="13"/>
  <c r="J168" i="13" s="1"/>
  <c r="G167" i="13"/>
  <c r="J167" i="13" s="1"/>
  <c r="G166" i="13"/>
  <c r="J166" i="13" s="1"/>
  <c r="J165" i="13"/>
  <c r="G165" i="13"/>
  <c r="J164" i="13"/>
  <c r="G164" i="13"/>
  <c r="G163" i="13"/>
  <c r="J163" i="13" s="1"/>
  <c r="G162" i="13"/>
  <c r="J162" i="13" s="1"/>
  <c r="G161" i="13"/>
  <c r="J161" i="13" s="1"/>
  <c r="G160" i="13"/>
  <c r="J160" i="13" s="1"/>
  <c r="J159" i="13"/>
  <c r="G159" i="13"/>
  <c r="G158" i="13"/>
  <c r="J158" i="13" s="1"/>
  <c r="C158" i="13"/>
  <c r="J157" i="13"/>
  <c r="G157" i="13"/>
  <c r="G156" i="13"/>
  <c r="J156" i="13" s="1"/>
  <c r="J155" i="13"/>
  <c r="G155" i="13"/>
  <c r="G154" i="13"/>
  <c r="J154" i="13" s="1"/>
  <c r="C154" i="13"/>
  <c r="J153" i="13"/>
  <c r="G153" i="13"/>
  <c r="G152" i="13"/>
  <c r="J152" i="13" s="1"/>
  <c r="J151" i="13"/>
  <c r="G151" i="13"/>
  <c r="G150" i="13"/>
  <c r="J150" i="13" s="1"/>
  <c r="J149" i="13"/>
  <c r="G149" i="13"/>
  <c r="C149" i="13"/>
  <c r="G148" i="13"/>
  <c r="J148" i="13" s="1"/>
  <c r="J147" i="13"/>
  <c r="G147" i="13"/>
  <c r="G146" i="13"/>
  <c r="J146" i="13" s="1"/>
  <c r="J145" i="13"/>
  <c r="G145" i="13"/>
  <c r="C145" i="13"/>
  <c r="G144" i="13"/>
  <c r="J144" i="13" s="1"/>
  <c r="J143" i="13"/>
  <c r="G143" i="13"/>
  <c r="G142" i="13"/>
  <c r="J142" i="13" s="1"/>
  <c r="J141" i="13"/>
  <c r="G141" i="13"/>
  <c r="J140" i="13"/>
  <c r="G140" i="13"/>
  <c r="J139" i="13"/>
  <c r="G139" i="13"/>
  <c r="G138" i="13"/>
  <c r="J138" i="13" s="1"/>
  <c r="J137" i="13"/>
  <c r="G137" i="13"/>
  <c r="J136" i="13"/>
  <c r="G136" i="13"/>
  <c r="J135" i="13"/>
  <c r="G135" i="13"/>
  <c r="J134" i="13"/>
  <c r="G134" i="13"/>
  <c r="J133" i="13"/>
  <c r="G133" i="13"/>
  <c r="J132" i="13"/>
  <c r="G132" i="13"/>
  <c r="G131" i="13"/>
  <c r="J131" i="13" s="1"/>
  <c r="J130" i="13"/>
  <c r="G130" i="13"/>
  <c r="J129" i="13"/>
  <c r="L129" i="13" s="1"/>
  <c r="G129" i="13"/>
  <c r="N128" i="13"/>
  <c r="J128" i="13"/>
  <c r="G128" i="13"/>
  <c r="G127" i="13"/>
  <c r="J127" i="13" s="1"/>
  <c r="C127" i="13"/>
  <c r="J126" i="13"/>
  <c r="G126" i="13"/>
  <c r="G125" i="13"/>
  <c r="J125" i="13" s="1"/>
  <c r="J124" i="13"/>
  <c r="G124" i="13"/>
  <c r="G123" i="13"/>
  <c r="J123" i="13" s="1"/>
  <c r="C123" i="13"/>
  <c r="J122" i="13"/>
  <c r="G122" i="13"/>
  <c r="G121" i="13"/>
  <c r="J121" i="13" s="1"/>
  <c r="J120" i="13"/>
  <c r="G120" i="13"/>
  <c r="G119" i="13"/>
  <c r="J119" i="13" s="1"/>
  <c r="J118" i="13"/>
  <c r="G118" i="13"/>
  <c r="C118" i="13"/>
  <c r="G117" i="13"/>
  <c r="J117" i="13" s="1"/>
  <c r="J116" i="13"/>
  <c r="G116" i="13"/>
  <c r="G115" i="13"/>
  <c r="J115" i="13" s="1"/>
  <c r="J114" i="13"/>
  <c r="G114" i="13"/>
  <c r="C114" i="13"/>
  <c r="G113" i="13"/>
  <c r="J113" i="13" s="1"/>
  <c r="J112" i="13"/>
  <c r="G112" i="13"/>
  <c r="J111" i="13"/>
  <c r="G111" i="13"/>
  <c r="G110" i="13"/>
  <c r="J110" i="13" s="1"/>
  <c r="J109" i="13"/>
  <c r="G109" i="13"/>
  <c r="J108" i="13"/>
  <c r="G108" i="13"/>
  <c r="G107" i="13"/>
  <c r="J107" i="13" s="1"/>
  <c r="G106" i="13"/>
  <c r="J106" i="13" s="1"/>
  <c r="J105" i="13"/>
  <c r="G105" i="13"/>
  <c r="J104" i="13"/>
  <c r="G104" i="13"/>
  <c r="G103" i="13"/>
  <c r="J103" i="13" s="1"/>
  <c r="J102" i="13"/>
  <c r="G102" i="13"/>
  <c r="J101" i="13"/>
  <c r="G101" i="13"/>
  <c r="G100" i="13"/>
  <c r="J100" i="13" s="1"/>
  <c r="J99" i="13"/>
  <c r="G99" i="13"/>
  <c r="R98" i="13"/>
  <c r="J98" i="13"/>
  <c r="L98" i="13" s="1"/>
  <c r="G98" i="13"/>
  <c r="G97" i="13"/>
  <c r="J97" i="13" s="1"/>
  <c r="G96" i="13"/>
  <c r="J96" i="13" s="1"/>
  <c r="C96" i="13"/>
  <c r="J95" i="13"/>
  <c r="G95" i="13"/>
  <c r="G94" i="13"/>
  <c r="J94" i="13" s="1"/>
  <c r="G93" i="13"/>
  <c r="J93" i="13" s="1"/>
  <c r="G92" i="13"/>
  <c r="J92" i="13" s="1"/>
  <c r="C92" i="13"/>
  <c r="J91" i="13"/>
  <c r="G91" i="13"/>
  <c r="G90" i="13"/>
  <c r="J90" i="13" s="1"/>
  <c r="G89" i="13"/>
  <c r="J89" i="13" s="1"/>
  <c r="G88" i="13"/>
  <c r="J88" i="13" s="1"/>
  <c r="J87" i="13"/>
  <c r="G87" i="13"/>
  <c r="C87" i="13"/>
  <c r="G86" i="13"/>
  <c r="J86" i="13" s="1"/>
  <c r="G85" i="13"/>
  <c r="J85" i="13" s="1"/>
  <c r="G84" i="13"/>
  <c r="J84" i="13" s="1"/>
  <c r="J83" i="13"/>
  <c r="G83" i="13"/>
  <c r="C83" i="13"/>
  <c r="G82" i="13"/>
  <c r="J82" i="13" s="1"/>
  <c r="G81" i="13"/>
  <c r="J81" i="13" s="1"/>
  <c r="G80" i="13"/>
  <c r="J80" i="13" s="1"/>
  <c r="J79" i="13"/>
  <c r="G79" i="13"/>
  <c r="J78" i="13"/>
  <c r="G78" i="13"/>
  <c r="J77" i="13"/>
  <c r="G77" i="13"/>
  <c r="G76" i="13"/>
  <c r="J76" i="13" s="1"/>
  <c r="G75" i="13"/>
  <c r="J75" i="13" s="1"/>
  <c r="G74" i="13"/>
  <c r="J74" i="13" s="1"/>
  <c r="G73" i="13"/>
  <c r="J73" i="13" s="1"/>
  <c r="J72" i="13"/>
  <c r="G72" i="13"/>
  <c r="J71" i="13"/>
  <c r="G71" i="13"/>
  <c r="J70" i="13"/>
  <c r="G70" i="13"/>
  <c r="G69" i="13"/>
  <c r="J69" i="13" s="1"/>
  <c r="G68" i="13"/>
  <c r="J68" i="13" s="1"/>
  <c r="G67" i="13"/>
  <c r="J67" i="13" s="1"/>
  <c r="T66" i="13"/>
  <c r="R66" i="13"/>
  <c r="P66" i="13"/>
  <c r="N66" i="13"/>
  <c r="L66" i="13"/>
  <c r="J66" i="13"/>
  <c r="T65" i="13"/>
  <c r="R65" i="13"/>
  <c r="P65" i="13"/>
  <c r="N65" i="13"/>
  <c r="L65" i="13"/>
  <c r="J65" i="13"/>
  <c r="T64" i="13"/>
  <c r="L64" i="13"/>
  <c r="J64" i="13"/>
  <c r="R63" i="13"/>
  <c r="N63" i="13"/>
  <c r="J63" i="13"/>
  <c r="L63" i="13" s="1"/>
  <c r="R62" i="13"/>
  <c r="J62" i="13"/>
  <c r="L62" i="13" s="1"/>
  <c r="T61" i="13"/>
  <c r="P61" i="13"/>
  <c r="L61" i="13"/>
  <c r="J61" i="13"/>
  <c r="P60" i="13"/>
  <c r="J60" i="13"/>
  <c r="L60" i="13" s="1"/>
  <c r="R59" i="13"/>
  <c r="N59" i="13"/>
  <c r="J59" i="13"/>
  <c r="L59" i="13" s="1"/>
  <c r="N58" i="13"/>
  <c r="J58" i="13"/>
  <c r="L58" i="13" s="1"/>
  <c r="T57" i="13"/>
  <c r="P57" i="13"/>
  <c r="L57" i="13"/>
  <c r="J57" i="13"/>
  <c r="T56" i="13"/>
  <c r="L56" i="13"/>
  <c r="J56" i="13"/>
  <c r="R55" i="13"/>
  <c r="N55" i="13"/>
  <c r="J55" i="13"/>
  <c r="L55" i="13" s="1"/>
  <c r="R54" i="13"/>
  <c r="J54" i="13"/>
  <c r="L54" i="13" s="1"/>
  <c r="T53" i="13"/>
  <c r="P53" i="13"/>
  <c r="L53" i="13"/>
  <c r="J53" i="13"/>
  <c r="P52" i="13"/>
  <c r="N52" i="13"/>
  <c r="J52" i="13"/>
  <c r="L52" i="13" s="1"/>
  <c r="R51" i="13"/>
  <c r="N51" i="13"/>
  <c r="J51" i="13"/>
  <c r="L51" i="13" s="1"/>
  <c r="T50" i="13"/>
  <c r="N50" i="13"/>
  <c r="L50" i="13"/>
  <c r="J50" i="13"/>
  <c r="T49" i="13"/>
  <c r="P49" i="13"/>
  <c r="L49" i="13"/>
  <c r="J49" i="13"/>
  <c r="T48" i="13"/>
  <c r="R48" i="13"/>
  <c r="L48" i="13"/>
  <c r="J48" i="13"/>
  <c r="R47" i="13"/>
  <c r="N47" i="13"/>
  <c r="J47" i="13"/>
  <c r="L47" i="13" s="1"/>
  <c r="R46" i="13"/>
  <c r="P46" i="13"/>
  <c r="J46" i="13"/>
  <c r="L46" i="13" s="1"/>
  <c r="T45" i="13"/>
  <c r="P45" i="13"/>
  <c r="L45" i="13"/>
  <c r="J45" i="13"/>
  <c r="P44" i="13"/>
  <c r="N44" i="13"/>
  <c r="J44" i="13"/>
  <c r="L44" i="13" s="1"/>
  <c r="R43" i="13"/>
  <c r="N43" i="13"/>
  <c r="J43" i="13"/>
  <c r="L43" i="13" s="1"/>
  <c r="T42" i="13"/>
  <c r="N42" i="13"/>
  <c r="L42" i="13"/>
  <c r="J42" i="13"/>
  <c r="T41" i="13"/>
  <c r="P41" i="13"/>
  <c r="L41" i="13"/>
  <c r="J41" i="13"/>
  <c r="T40" i="13"/>
  <c r="R40" i="13"/>
  <c r="L40" i="13"/>
  <c r="J40" i="13"/>
  <c r="R39" i="13"/>
  <c r="N39" i="13"/>
  <c r="J39" i="13"/>
  <c r="L39" i="13" s="1"/>
  <c r="R38" i="13"/>
  <c r="P38" i="13"/>
  <c r="J38" i="13"/>
  <c r="L38" i="13" s="1"/>
  <c r="T37" i="13"/>
  <c r="P37" i="13"/>
  <c r="L37" i="13"/>
  <c r="J37" i="13"/>
  <c r="P36" i="13"/>
  <c r="N36" i="13"/>
  <c r="J36" i="13"/>
  <c r="L36" i="13" s="1"/>
  <c r="N35" i="13"/>
  <c r="R35" i="13"/>
  <c r="L35" i="13"/>
  <c r="T34" i="13"/>
  <c r="P34" i="13"/>
  <c r="L34" i="13"/>
  <c r="R33" i="13"/>
  <c r="N33" i="13"/>
  <c r="L33" i="13"/>
  <c r="L32" i="13"/>
  <c r="N32" i="13"/>
  <c r="P32" i="13"/>
  <c r="R32" i="13"/>
  <c r="C65" i="13"/>
  <c r="C61" i="13"/>
  <c r="C56" i="13"/>
  <c r="C52" i="13"/>
  <c r="J35" i="13"/>
  <c r="J34" i="13"/>
  <c r="J33" i="13"/>
  <c r="J32" i="13"/>
  <c r="J31" i="13"/>
  <c r="J30" i="13"/>
  <c r="J29" i="13"/>
  <c r="J28" i="13"/>
  <c r="J27" i="13"/>
  <c r="J26" i="13"/>
  <c r="J25" i="13"/>
  <c r="J24" i="13"/>
  <c r="J23" i="13"/>
  <c r="J22" i="13"/>
  <c r="J21" i="13"/>
  <c r="J20" i="13"/>
  <c r="J19" i="13"/>
  <c r="J18" i="13"/>
  <c r="J17" i="13"/>
  <c r="J16" i="13"/>
  <c r="J15" i="13"/>
  <c r="J14" i="13"/>
  <c r="J13" i="13"/>
  <c r="J12" i="13"/>
  <c r="J11" i="13"/>
  <c r="J10" i="13"/>
  <c r="J9" i="13"/>
  <c r="J8" i="13"/>
  <c r="J7" i="13"/>
  <c r="J6" i="13"/>
  <c r="J5" i="13"/>
  <c r="V10" i="8" l="1"/>
  <c r="R1031" i="13"/>
  <c r="N1030" i="13"/>
  <c r="L1028" i="13"/>
  <c r="T1028" i="13"/>
  <c r="P1028" i="13"/>
  <c r="P1031" i="13"/>
  <c r="P1030" i="13"/>
  <c r="N1090" i="13"/>
  <c r="L1030" i="13"/>
  <c r="L1091" i="13"/>
  <c r="T1091" i="13"/>
  <c r="P1029" i="13"/>
  <c r="P1059" i="13"/>
  <c r="T1090" i="13"/>
  <c r="N1091" i="13"/>
  <c r="P1090" i="13"/>
  <c r="N936" i="13"/>
  <c r="N999" i="13"/>
  <c r="P935" i="13"/>
  <c r="R997" i="13"/>
  <c r="T935" i="13"/>
  <c r="L935" i="13"/>
  <c r="L967" i="13"/>
  <c r="R935" i="13"/>
  <c r="P998" i="13"/>
  <c r="N998" i="13"/>
  <c r="T966" i="13"/>
  <c r="N967" i="13"/>
  <c r="P967" i="13"/>
  <c r="N966" i="13"/>
  <c r="L997" i="13"/>
  <c r="N997" i="13"/>
  <c r="R998" i="13"/>
  <c r="N843" i="13"/>
  <c r="T843" i="13"/>
  <c r="L843" i="13"/>
  <c r="P843" i="13"/>
  <c r="R843" i="13"/>
  <c r="P872" i="13"/>
  <c r="N872" i="13"/>
  <c r="T872" i="13"/>
  <c r="L872" i="13"/>
  <c r="R872" i="13"/>
  <c r="N873" i="13"/>
  <c r="T842" i="13"/>
  <c r="R873" i="13"/>
  <c r="R904" i="13"/>
  <c r="P842" i="13"/>
  <c r="L842" i="13"/>
  <c r="N842" i="13"/>
  <c r="R842" i="13"/>
  <c r="N906" i="13"/>
  <c r="L905" i="13"/>
  <c r="T906" i="13"/>
  <c r="L873" i="13"/>
  <c r="T873" i="13"/>
  <c r="T904" i="13"/>
  <c r="P904" i="13"/>
  <c r="N904" i="13"/>
  <c r="P906" i="13"/>
  <c r="L752" i="13"/>
  <c r="T749" i="13"/>
  <c r="N753" i="13"/>
  <c r="P749" i="13"/>
  <c r="N752" i="13"/>
  <c r="R753" i="13"/>
  <c r="T753" i="13"/>
  <c r="N749" i="13"/>
  <c r="P750" i="13"/>
  <c r="N780" i="13"/>
  <c r="P752" i="13"/>
  <c r="L780" i="13"/>
  <c r="T812" i="13"/>
  <c r="T780" i="13"/>
  <c r="L749" i="13"/>
  <c r="L812" i="13"/>
  <c r="R812" i="13"/>
  <c r="P812" i="13"/>
  <c r="N812" i="13"/>
  <c r="T813" i="13"/>
  <c r="P780" i="13"/>
  <c r="T811" i="13"/>
  <c r="L657" i="13"/>
  <c r="P657" i="13"/>
  <c r="R687" i="13"/>
  <c r="T656" i="13"/>
  <c r="N657" i="13"/>
  <c r="P656" i="13"/>
  <c r="L656" i="13"/>
  <c r="N656" i="13"/>
  <c r="N719" i="13"/>
  <c r="L687" i="13"/>
  <c r="N687" i="13"/>
  <c r="P687" i="13"/>
  <c r="P720" i="13"/>
  <c r="T687" i="13"/>
  <c r="R718" i="13"/>
  <c r="R565" i="13"/>
  <c r="T565" i="13"/>
  <c r="L565" i="13"/>
  <c r="T564" i="13"/>
  <c r="N563" i="13"/>
  <c r="N565" i="13"/>
  <c r="R626" i="13"/>
  <c r="N566" i="13"/>
  <c r="R625" i="13"/>
  <c r="T595" i="13"/>
  <c r="L595" i="13"/>
  <c r="P595" i="13"/>
  <c r="N564" i="13"/>
  <c r="N594" i="13"/>
  <c r="N628" i="13"/>
  <c r="R564" i="13"/>
  <c r="P564" i="13"/>
  <c r="R566" i="13"/>
  <c r="P594" i="13"/>
  <c r="T596" i="13"/>
  <c r="P628" i="13"/>
  <c r="T627" i="13"/>
  <c r="R629" i="13"/>
  <c r="N625" i="13"/>
  <c r="N627" i="13"/>
  <c r="P626" i="13"/>
  <c r="R628" i="13"/>
  <c r="N629" i="13"/>
  <c r="L594" i="13"/>
  <c r="T594" i="13"/>
  <c r="P627" i="13"/>
  <c r="P470" i="13"/>
  <c r="N470" i="13"/>
  <c r="R470" i="13"/>
  <c r="T501" i="13"/>
  <c r="L470" i="13"/>
  <c r="P471" i="13"/>
  <c r="T533" i="13"/>
  <c r="T471" i="13"/>
  <c r="L505" i="13"/>
  <c r="R506" i="13"/>
  <c r="R502" i="13"/>
  <c r="L533" i="13"/>
  <c r="R533" i="13"/>
  <c r="N533" i="13"/>
  <c r="N506" i="13"/>
  <c r="P533" i="13"/>
  <c r="R500" i="13"/>
  <c r="P500" i="13"/>
  <c r="T500" i="13"/>
  <c r="R505" i="13"/>
  <c r="R504" i="13"/>
  <c r="P501" i="13"/>
  <c r="P505" i="13"/>
  <c r="L502" i="13"/>
  <c r="T502" i="13"/>
  <c r="L503" i="13"/>
  <c r="N441" i="13"/>
  <c r="P379" i="13"/>
  <c r="R379" i="13"/>
  <c r="L379" i="13"/>
  <c r="T378" i="13"/>
  <c r="R377" i="13"/>
  <c r="L378" i="13"/>
  <c r="T379" i="13"/>
  <c r="R409" i="13"/>
  <c r="P439" i="13"/>
  <c r="P408" i="13"/>
  <c r="N378" i="13"/>
  <c r="R380" i="13"/>
  <c r="T377" i="13"/>
  <c r="P378" i="13"/>
  <c r="N379" i="13"/>
  <c r="T440" i="13"/>
  <c r="L440" i="13"/>
  <c r="P440" i="13"/>
  <c r="N440" i="13"/>
  <c r="T439" i="13"/>
  <c r="R440" i="13"/>
  <c r="L285" i="13"/>
  <c r="T285" i="13"/>
  <c r="P285" i="13"/>
  <c r="P316" i="13"/>
  <c r="T316" i="13"/>
  <c r="N284" i="13"/>
  <c r="T346" i="13"/>
  <c r="P284" i="13"/>
  <c r="L316" i="13"/>
  <c r="T284" i="13"/>
  <c r="L347" i="13"/>
  <c r="R284" i="13"/>
  <c r="L284" i="13"/>
  <c r="T315" i="13"/>
  <c r="P346" i="13"/>
  <c r="P192" i="13"/>
  <c r="P191" i="13"/>
  <c r="T192" i="13"/>
  <c r="L223" i="13"/>
  <c r="R223" i="13"/>
  <c r="R192" i="13"/>
  <c r="T253" i="13"/>
  <c r="L191" i="13"/>
  <c r="T223" i="13"/>
  <c r="N255" i="13"/>
  <c r="L222" i="13"/>
  <c r="T222" i="13"/>
  <c r="T224" i="13"/>
  <c r="L254" i="13"/>
  <c r="N254" i="13"/>
  <c r="P254" i="13"/>
  <c r="L160" i="13"/>
  <c r="T190" i="13"/>
  <c r="L190" i="13"/>
  <c r="R190" i="13"/>
  <c r="N190" i="13"/>
  <c r="P190" i="13"/>
  <c r="T160" i="13"/>
  <c r="P160" i="13"/>
  <c r="N160" i="13"/>
  <c r="R160" i="13"/>
  <c r="L130" i="13"/>
  <c r="N129" i="13"/>
  <c r="N130" i="13"/>
  <c r="R129" i="13"/>
  <c r="P130" i="13"/>
  <c r="T129" i="13"/>
  <c r="R130" i="13"/>
  <c r="P99" i="13"/>
  <c r="N100" i="13"/>
  <c r="P98" i="13"/>
  <c r="T99" i="13"/>
  <c r="L99" i="13"/>
  <c r="T128" i="13"/>
  <c r="L128" i="13"/>
  <c r="R128" i="13"/>
  <c r="P128" i="13"/>
  <c r="N99" i="13"/>
  <c r="N69" i="13"/>
  <c r="N68" i="13"/>
  <c r="R67" i="13"/>
  <c r="R69" i="13"/>
  <c r="P67" i="13"/>
  <c r="L68" i="13"/>
  <c r="T67" i="13"/>
  <c r="L67" i="13"/>
  <c r="T68" i="13"/>
  <c r="N37" i="13"/>
  <c r="C51" i="13"/>
  <c r="C53" i="13" s="1"/>
  <c r="Z6" i="8" s="1"/>
  <c r="V11" i="8" l="1"/>
  <c r="Y564" i="13"/>
  <c r="Y998" i="13"/>
  <c r="Y904" i="13"/>
  <c r="Y378" i="13"/>
  <c r="Y379" i="13"/>
  <c r="T1060" i="13"/>
  <c r="L1060" i="13"/>
  <c r="N1060" i="13"/>
  <c r="P1060" i="13"/>
  <c r="L1092" i="13"/>
  <c r="N1092" i="13"/>
  <c r="R1092" i="13"/>
  <c r="P1092" i="13"/>
  <c r="N1059" i="13"/>
  <c r="T1059" i="13"/>
  <c r="N1031" i="13"/>
  <c r="T1031" i="13"/>
  <c r="L1031" i="13"/>
  <c r="L968" i="13"/>
  <c r="N968" i="13"/>
  <c r="R968" i="13"/>
  <c r="Y966" i="13"/>
  <c r="T968" i="13"/>
  <c r="R999" i="13"/>
  <c r="T999" i="13"/>
  <c r="L999" i="13"/>
  <c r="T936" i="13"/>
  <c r="P968" i="13"/>
  <c r="L936" i="13"/>
  <c r="Y842" i="13"/>
  <c r="P905" i="13"/>
  <c r="N905" i="13"/>
  <c r="N874" i="13"/>
  <c r="P874" i="13"/>
  <c r="L874" i="13"/>
  <c r="T874" i="13"/>
  <c r="R874" i="13"/>
  <c r="Y843" i="13"/>
  <c r="T905" i="13"/>
  <c r="T844" i="13"/>
  <c r="L844" i="13"/>
  <c r="R844" i="13"/>
  <c r="N844" i="13"/>
  <c r="L906" i="13"/>
  <c r="R905" i="13"/>
  <c r="L813" i="13"/>
  <c r="P813" i="13"/>
  <c r="N813" i="13"/>
  <c r="P811" i="13"/>
  <c r="L781" i="13"/>
  <c r="R781" i="13"/>
  <c r="P781" i="13"/>
  <c r="N781" i="13"/>
  <c r="Y812" i="13"/>
  <c r="T781" i="13"/>
  <c r="R811" i="13"/>
  <c r="R813" i="13"/>
  <c r="Y780" i="13"/>
  <c r="L753" i="13"/>
  <c r="P753" i="13"/>
  <c r="Y656" i="13"/>
  <c r="T718" i="13"/>
  <c r="N718" i="13"/>
  <c r="T688" i="13"/>
  <c r="L688" i="13"/>
  <c r="R688" i="13"/>
  <c r="N688" i="13"/>
  <c r="N658" i="13"/>
  <c r="R719" i="13"/>
  <c r="Y687" i="13"/>
  <c r="T658" i="13"/>
  <c r="P718" i="13"/>
  <c r="P719" i="13"/>
  <c r="R659" i="13"/>
  <c r="P659" i="13"/>
  <c r="L659" i="13"/>
  <c r="T659" i="13"/>
  <c r="P688" i="13"/>
  <c r="N659" i="13"/>
  <c r="P658" i="13"/>
  <c r="R720" i="13"/>
  <c r="L720" i="13"/>
  <c r="T720" i="13"/>
  <c r="N720" i="13"/>
  <c r="Y595" i="13"/>
  <c r="N596" i="13"/>
  <c r="L596" i="13"/>
  <c r="R596" i="13"/>
  <c r="P566" i="13"/>
  <c r="L566" i="13"/>
  <c r="P629" i="13"/>
  <c r="T629" i="13"/>
  <c r="L629" i="13"/>
  <c r="P596" i="13"/>
  <c r="T563" i="13"/>
  <c r="P563" i="13"/>
  <c r="N626" i="13"/>
  <c r="R563" i="13"/>
  <c r="T566" i="13"/>
  <c r="P534" i="13"/>
  <c r="L534" i="13"/>
  <c r="R534" i="13"/>
  <c r="R503" i="13"/>
  <c r="Y533" i="13"/>
  <c r="N534" i="13"/>
  <c r="P503" i="13"/>
  <c r="T506" i="13"/>
  <c r="L506" i="13"/>
  <c r="P506" i="13"/>
  <c r="L471" i="13"/>
  <c r="R471" i="13"/>
  <c r="T503" i="13"/>
  <c r="R441" i="13"/>
  <c r="L441" i="13"/>
  <c r="T441" i="13"/>
  <c r="Y440" i="13"/>
  <c r="P441" i="13"/>
  <c r="L409" i="13"/>
  <c r="N409" i="13"/>
  <c r="N408" i="13"/>
  <c r="T409" i="13"/>
  <c r="T408" i="13"/>
  <c r="T380" i="13"/>
  <c r="L380" i="13"/>
  <c r="N380" i="13"/>
  <c r="P409" i="13"/>
  <c r="R347" i="13"/>
  <c r="P347" i="13"/>
  <c r="Y284" i="13"/>
  <c r="R348" i="13"/>
  <c r="N286" i="13"/>
  <c r="L286" i="13"/>
  <c r="R286" i="13"/>
  <c r="P286" i="13"/>
  <c r="N347" i="13"/>
  <c r="T286" i="13"/>
  <c r="L348" i="13"/>
  <c r="T348" i="13"/>
  <c r="P348" i="13"/>
  <c r="R346" i="13"/>
  <c r="N346" i="13"/>
  <c r="P317" i="13"/>
  <c r="N317" i="13"/>
  <c r="L317" i="13"/>
  <c r="T317" i="13"/>
  <c r="R317" i="13"/>
  <c r="L224" i="13"/>
  <c r="P224" i="13"/>
  <c r="N224" i="13"/>
  <c r="R224" i="13"/>
  <c r="L192" i="13"/>
  <c r="N192" i="13"/>
  <c r="T255" i="13"/>
  <c r="P255" i="13"/>
  <c r="L255" i="13"/>
  <c r="R161" i="13"/>
  <c r="P161" i="13"/>
  <c r="Y160" i="13"/>
  <c r="T161" i="13"/>
  <c r="L161" i="13"/>
  <c r="P131" i="13"/>
  <c r="L131" i="13"/>
  <c r="T131" i="13"/>
  <c r="R131" i="13"/>
  <c r="R100" i="13"/>
  <c r="T100" i="13"/>
  <c r="L100" i="13"/>
  <c r="P100" i="13"/>
  <c r="P68" i="13"/>
  <c r="L69" i="13"/>
  <c r="T69" i="13"/>
  <c r="P69" i="13"/>
  <c r="T31" i="13"/>
  <c r="T30" i="13"/>
  <c r="T29" i="13"/>
  <c r="T28" i="13"/>
  <c r="T27" i="13"/>
  <c r="T26" i="13"/>
  <c r="T25" i="13"/>
  <c r="T24" i="13"/>
  <c r="T23" i="13"/>
  <c r="T22" i="13"/>
  <c r="T21" i="13"/>
  <c r="T20" i="13"/>
  <c r="T19" i="13"/>
  <c r="T18" i="13"/>
  <c r="T17" i="13"/>
  <c r="T16" i="13"/>
  <c r="T15" i="13"/>
  <c r="T14" i="13"/>
  <c r="T13" i="13"/>
  <c r="T12" i="13"/>
  <c r="T11" i="13"/>
  <c r="T10" i="13"/>
  <c r="T9" i="13"/>
  <c r="T8" i="13"/>
  <c r="T7" i="13"/>
  <c r="T6" i="13"/>
  <c r="T5" i="13"/>
  <c r="R31" i="13"/>
  <c r="R30" i="13"/>
  <c r="R29" i="13"/>
  <c r="R28" i="13"/>
  <c r="R27" i="13"/>
  <c r="R26" i="13"/>
  <c r="R25" i="13"/>
  <c r="R24" i="13"/>
  <c r="R23" i="13"/>
  <c r="R22" i="13"/>
  <c r="R21" i="13"/>
  <c r="R20" i="13"/>
  <c r="R19" i="13"/>
  <c r="R18" i="13"/>
  <c r="R17" i="13"/>
  <c r="R16" i="13"/>
  <c r="R15" i="13"/>
  <c r="R14" i="13"/>
  <c r="R13" i="13"/>
  <c r="R12" i="13"/>
  <c r="R11" i="13"/>
  <c r="R10" i="13"/>
  <c r="R9" i="13"/>
  <c r="R8" i="13"/>
  <c r="R7" i="13"/>
  <c r="R6" i="13"/>
  <c r="P31" i="13"/>
  <c r="P30" i="13"/>
  <c r="P29" i="13"/>
  <c r="P28" i="13"/>
  <c r="P27" i="13"/>
  <c r="P26" i="13"/>
  <c r="P25" i="13"/>
  <c r="P24" i="13"/>
  <c r="P23" i="13"/>
  <c r="P22" i="13"/>
  <c r="P21" i="13"/>
  <c r="P20" i="13"/>
  <c r="P19" i="13"/>
  <c r="P18" i="13"/>
  <c r="P17" i="13"/>
  <c r="P16" i="13"/>
  <c r="P15" i="13"/>
  <c r="P14" i="13"/>
  <c r="P13" i="13"/>
  <c r="P12" i="13"/>
  <c r="P11" i="13"/>
  <c r="P10" i="13"/>
  <c r="P9" i="13"/>
  <c r="P8" i="13"/>
  <c r="P7" i="13"/>
  <c r="P6" i="13"/>
  <c r="R5" i="13"/>
  <c r="P5" i="13"/>
  <c r="N31" i="13"/>
  <c r="N30" i="13"/>
  <c r="N29" i="13"/>
  <c r="N28" i="13"/>
  <c r="N27" i="13"/>
  <c r="N26" i="13"/>
  <c r="N25" i="13"/>
  <c r="N24" i="13"/>
  <c r="N23" i="13"/>
  <c r="N22" i="13"/>
  <c r="N21" i="13"/>
  <c r="N20" i="13"/>
  <c r="N19" i="13"/>
  <c r="N18" i="13"/>
  <c r="N17" i="13"/>
  <c r="N16" i="13"/>
  <c r="N15" i="13"/>
  <c r="N14" i="13"/>
  <c r="N13" i="13"/>
  <c r="N12" i="13"/>
  <c r="N11" i="13"/>
  <c r="N10" i="13"/>
  <c r="N9" i="13"/>
  <c r="N8" i="13"/>
  <c r="N7" i="13"/>
  <c r="N6" i="13"/>
  <c r="N5" i="13"/>
  <c r="V12" i="8" l="1"/>
  <c r="Y566" i="13"/>
  <c r="Y563" i="13"/>
  <c r="Y688" i="13"/>
  <c r="Y100" i="13"/>
  <c r="Y905" i="13"/>
  <c r="N1032" i="13"/>
  <c r="L1032" i="13"/>
  <c r="R1032" i="13"/>
  <c r="P1032" i="13"/>
  <c r="T1032" i="13"/>
  <c r="N1093" i="13"/>
  <c r="T1093" i="13"/>
  <c r="L1093" i="13"/>
  <c r="R1093" i="13"/>
  <c r="P1093" i="13"/>
  <c r="Y1031" i="13"/>
  <c r="L1061" i="13"/>
  <c r="N1061" i="13"/>
  <c r="R1061" i="13"/>
  <c r="P1061" i="13"/>
  <c r="T1061" i="13"/>
  <c r="L1000" i="13"/>
  <c r="T1000" i="13"/>
  <c r="R1000" i="13"/>
  <c r="P1000" i="13"/>
  <c r="N1000" i="13"/>
  <c r="Y968" i="13"/>
  <c r="T937" i="13"/>
  <c r="L937" i="13"/>
  <c r="R937" i="13"/>
  <c r="P937" i="13"/>
  <c r="N937" i="13"/>
  <c r="N969" i="13"/>
  <c r="T969" i="13"/>
  <c r="L969" i="13"/>
  <c r="R969" i="13"/>
  <c r="P969" i="13"/>
  <c r="T845" i="13"/>
  <c r="L845" i="13"/>
  <c r="R845" i="13"/>
  <c r="P845" i="13"/>
  <c r="N845" i="13"/>
  <c r="L907" i="13"/>
  <c r="N907" i="13"/>
  <c r="P907" i="13"/>
  <c r="R907" i="13"/>
  <c r="T907" i="13"/>
  <c r="Y874" i="13"/>
  <c r="T875" i="13"/>
  <c r="L875" i="13"/>
  <c r="R875" i="13"/>
  <c r="P875" i="13"/>
  <c r="N875" i="13"/>
  <c r="Y753" i="13"/>
  <c r="R814" i="13"/>
  <c r="L814" i="13"/>
  <c r="T814" i="13"/>
  <c r="N814" i="13"/>
  <c r="P814" i="13"/>
  <c r="L754" i="13"/>
  <c r="P754" i="13"/>
  <c r="T754" i="13"/>
  <c r="N754" i="13"/>
  <c r="R754" i="13"/>
  <c r="Y813" i="13"/>
  <c r="T782" i="13"/>
  <c r="L782" i="13"/>
  <c r="P782" i="13"/>
  <c r="N782" i="13"/>
  <c r="R782" i="13"/>
  <c r="Y781" i="13"/>
  <c r="Y718" i="13"/>
  <c r="R660" i="13"/>
  <c r="T660" i="13"/>
  <c r="L660" i="13"/>
  <c r="P660" i="13"/>
  <c r="N660" i="13"/>
  <c r="Y720" i="13"/>
  <c r="Y659" i="13"/>
  <c r="R721" i="13"/>
  <c r="P721" i="13"/>
  <c r="L721" i="13"/>
  <c r="T721" i="13"/>
  <c r="N721" i="13"/>
  <c r="P689" i="13"/>
  <c r="L689" i="13"/>
  <c r="R689" i="13"/>
  <c r="N689" i="13"/>
  <c r="T689" i="13"/>
  <c r="Y596" i="13"/>
  <c r="Y629" i="13"/>
  <c r="N567" i="13"/>
  <c r="L567" i="13"/>
  <c r="R567" i="13"/>
  <c r="P567" i="13"/>
  <c r="T567" i="13"/>
  <c r="P630" i="13"/>
  <c r="L630" i="13"/>
  <c r="N630" i="13"/>
  <c r="T630" i="13"/>
  <c r="R630" i="13"/>
  <c r="L597" i="13"/>
  <c r="R597" i="13"/>
  <c r="N597" i="13"/>
  <c r="P597" i="13"/>
  <c r="T597" i="13"/>
  <c r="L472" i="13"/>
  <c r="T472" i="13"/>
  <c r="R472" i="13"/>
  <c r="P472" i="13"/>
  <c r="N472" i="13"/>
  <c r="N535" i="13"/>
  <c r="L535" i="13"/>
  <c r="R535" i="13"/>
  <c r="P535" i="13"/>
  <c r="T535" i="13"/>
  <c r="Y506" i="13"/>
  <c r="R507" i="13"/>
  <c r="N507" i="13"/>
  <c r="L507" i="13"/>
  <c r="T507" i="13"/>
  <c r="P507" i="13"/>
  <c r="Y441" i="13"/>
  <c r="L410" i="13"/>
  <c r="T410" i="13"/>
  <c r="R410" i="13"/>
  <c r="P410" i="13"/>
  <c r="N410" i="13"/>
  <c r="N442" i="13"/>
  <c r="L442" i="13"/>
  <c r="P442" i="13"/>
  <c r="T442" i="13"/>
  <c r="R442" i="13"/>
  <c r="Y409" i="13"/>
  <c r="L381" i="13"/>
  <c r="P381" i="13"/>
  <c r="R381" i="13"/>
  <c r="N381" i="13"/>
  <c r="T381" i="13"/>
  <c r="Y317" i="13"/>
  <c r="L287" i="13"/>
  <c r="R287" i="13"/>
  <c r="N287" i="13"/>
  <c r="T287" i="13"/>
  <c r="P287" i="13"/>
  <c r="L349" i="13"/>
  <c r="R349" i="13"/>
  <c r="N349" i="13"/>
  <c r="P349" i="13"/>
  <c r="T349" i="13"/>
  <c r="Y346" i="13"/>
  <c r="Y286" i="13"/>
  <c r="L318" i="13"/>
  <c r="R318" i="13"/>
  <c r="T318" i="13"/>
  <c r="P318" i="13"/>
  <c r="N318" i="13"/>
  <c r="R256" i="13"/>
  <c r="N256" i="13"/>
  <c r="L256" i="13"/>
  <c r="P256" i="13"/>
  <c r="T256" i="13"/>
  <c r="L193" i="13"/>
  <c r="T193" i="13"/>
  <c r="N193" i="13"/>
  <c r="P193" i="13"/>
  <c r="R193" i="13"/>
  <c r="T225" i="13"/>
  <c r="L225" i="13"/>
  <c r="P225" i="13"/>
  <c r="R225" i="13"/>
  <c r="N225" i="13"/>
  <c r="Y224" i="13"/>
  <c r="Y192" i="13"/>
  <c r="R162" i="13"/>
  <c r="L162" i="13"/>
  <c r="N162" i="13"/>
  <c r="P162" i="13"/>
  <c r="T162" i="13"/>
  <c r="L132" i="13"/>
  <c r="T132" i="13"/>
  <c r="N132" i="13"/>
  <c r="P132" i="13"/>
  <c r="R132" i="13"/>
  <c r="L101" i="13"/>
  <c r="N101" i="13"/>
  <c r="T101" i="13"/>
  <c r="P101" i="13"/>
  <c r="R101" i="13"/>
  <c r="Y69" i="13"/>
  <c r="P70" i="13"/>
  <c r="T70" i="13"/>
  <c r="L70" i="13"/>
  <c r="R70" i="13"/>
  <c r="N70" i="13"/>
  <c r="Y5" i="13"/>
  <c r="V13" i="8" l="1"/>
  <c r="Y721" i="13"/>
  <c r="Y969" i="13"/>
  <c r="Y381" i="13"/>
  <c r="Y814" i="13"/>
  <c r="T1033" i="13"/>
  <c r="L1033" i="13"/>
  <c r="P1033" i="13"/>
  <c r="R1033" i="13"/>
  <c r="N1033" i="13"/>
  <c r="Y1032" i="13"/>
  <c r="P1094" i="13"/>
  <c r="T1094" i="13"/>
  <c r="L1094" i="13"/>
  <c r="N1094" i="13"/>
  <c r="R1094" i="13"/>
  <c r="L1062" i="13"/>
  <c r="P1062" i="13"/>
  <c r="R1062" i="13"/>
  <c r="N1062" i="13"/>
  <c r="T1062" i="13"/>
  <c r="Y1093" i="13"/>
  <c r="Y1061" i="13"/>
  <c r="Y937" i="13"/>
  <c r="L970" i="13"/>
  <c r="N970" i="13"/>
  <c r="P970" i="13"/>
  <c r="R970" i="13"/>
  <c r="T970" i="13"/>
  <c r="P938" i="13"/>
  <c r="L938" i="13"/>
  <c r="R938" i="13"/>
  <c r="T938" i="13"/>
  <c r="N938" i="13"/>
  <c r="Y1000" i="13"/>
  <c r="P1001" i="13"/>
  <c r="R1001" i="13"/>
  <c r="L1001" i="13"/>
  <c r="T1001" i="13"/>
  <c r="N1001" i="13"/>
  <c r="R846" i="13"/>
  <c r="P846" i="13"/>
  <c r="L846" i="13"/>
  <c r="T846" i="13"/>
  <c r="N846" i="13"/>
  <c r="Y845" i="13"/>
  <c r="L876" i="13"/>
  <c r="T876" i="13"/>
  <c r="N876" i="13"/>
  <c r="R876" i="13"/>
  <c r="P876" i="13"/>
  <c r="L908" i="13"/>
  <c r="T908" i="13"/>
  <c r="P908" i="13"/>
  <c r="N908" i="13"/>
  <c r="R908" i="13"/>
  <c r="Y907" i="13"/>
  <c r="Y875" i="13"/>
  <c r="L783" i="13"/>
  <c r="N783" i="13"/>
  <c r="R783" i="13"/>
  <c r="T783" i="13"/>
  <c r="P783" i="13"/>
  <c r="N815" i="13"/>
  <c r="L815" i="13"/>
  <c r="R815" i="13"/>
  <c r="P815" i="13"/>
  <c r="T815" i="13"/>
  <c r="Y782" i="13"/>
  <c r="L755" i="13"/>
  <c r="R755" i="13"/>
  <c r="P755" i="13"/>
  <c r="T755" i="13"/>
  <c r="N755" i="13"/>
  <c r="Y754" i="13"/>
  <c r="Y660" i="13"/>
  <c r="R722" i="13"/>
  <c r="L722" i="13"/>
  <c r="N722" i="13"/>
  <c r="P722" i="13"/>
  <c r="T722" i="13"/>
  <c r="Y689" i="13"/>
  <c r="R661" i="13"/>
  <c r="P661" i="13"/>
  <c r="L661" i="13"/>
  <c r="T661" i="13"/>
  <c r="N661" i="13"/>
  <c r="P690" i="13"/>
  <c r="R690" i="13"/>
  <c r="L690" i="13"/>
  <c r="T690" i="13"/>
  <c r="N690" i="13"/>
  <c r="L568" i="13"/>
  <c r="R568" i="13"/>
  <c r="N568" i="13"/>
  <c r="P568" i="13"/>
  <c r="T568" i="13"/>
  <c r="T598" i="13"/>
  <c r="L598" i="13"/>
  <c r="P598" i="13"/>
  <c r="N598" i="13"/>
  <c r="R598" i="13"/>
  <c r="Y630" i="13"/>
  <c r="P631" i="13"/>
  <c r="N631" i="13"/>
  <c r="L631" i="13"/>
  <c r="T631" i="13"/>
  <c r="R631" i="13"/>
  <c r="Y567" i="13"/>
  <c r="Y597" i="13"/>
  <c r="Y535" i="13"/>
  <c r="Y472" i="13"/>
  <c r="Y507" i="13"/>
  <c r="R473" i="13"/>
  <c r="L473" i="13"/>
  <c r="N473" i="13"/>
  <c r="T473" i="13"/>
  <c r="P473" i="13"/>
  <c r="L536" i="13"/>
  <c r="N536" i="13"/>
  <c r="T536" i="13"/>
  <c r="R536" i="13"/>
  <c r="P536" i="13"/>
  <c r="L508" i="13"/>
  <c r="N508" i="13"/>
  <c r="R508" i="13"/>
  <c r="T508" i="13"/>
  <c r="P508" i="13"/>
  <c r="P443" i="13"/>
  <c r="T443" i="13"/>
  <c r="R443" i="13"/>
  <c r="L443" i="13"/>
  <c r="N443" i="13"/>
  <c r="Y442" i="13"/>
  <c r="Y410" i="13"/>
  <c r="P411" i="13"/>
  <c r="L411" i="13"/>
  <c r="N411" i="13"/>
  <c r="T411" i="13"/>
  <c r="R411" i="13"/>
  <c r="R382" i="13"/>
  <c r="N382" i="13"/>
  <c r="L382" i="13"/>
  <c r="T382" i="13"/>
  <c r="P382" i="13"/>
  <c r="T319" i="13"/>
  <c r="L319" i="13"/>
  <c r="P319" i="13"/>
  <c r="R319" i="13"/>
  <c r="N319" i="13"/>
  <c r="L350" i="13"/>
  <c r="N350" i="13"/>
  <c r="P350" i="13"/>
  <c r="T350" i="13"/>
  <c r="R350" i="13"/>
  <c r="Y287" i="13"/>
  <c r="Y318" i="13"/>
  <c r="Y349" i="13"/>
  <c r="P288" i="13"/>
  <c r="T288" i="13"/>
  <c r="L288" i="13"/>
  <c r="R288" i="13"/>
  <c r="N288" i="13"/>
  <c r="Y225" i="13"/>
  <c r="L194" i="13"/>
  <c r="P194" i="13"/>
  <c r="N194" i="13"/>
  <c r="T194" i="13"/>
  <c r="R194" i="13"/>
  <c r="L257" i="13"/>
  <c r="R257" i="13"/>
  <c r="T257" i="13"/>
  <c r="N257" i="13"/>
  <c r="P257" i="13"/>
  <c r="Y256" i="13"/>
  <c r="L226" i="13"/>
  <c r="P226" i="13"/>
  <c r="R226" i="13"/>
  <c r="N226" i="13"/>
  <c r="T226" i="13"/>
  <c r="Y193" i="13"/>
  <c r="L163" i="13"/>
  <c r="T163" i="13"/>
  <c r="R163" i="13"/>
  <c r="P163" i="13"/>
  <c r="N163" i="13"/>
  <c r="Y162" i="13"/>
  <c r="Y132" i="13"/>
  <c r="L133" i="13"/>
  <c r="N133" i="13"/>
  <c r="R133" i="13"/>
  <c r="P133" i="13"/>
  <c r="T133" i="13"/>
  <c r="Y101" i="13"/>
  <c r="P102" i="13"/>
  <c r="L102" i="13"/>
  <c r="R102" i="13"/>
  <c r="N102" i="13"/>
  <c r="T102" i="13"/>
  <c r="R71" i="13"/>
  <c r="L71" i="13"/>
  <c r="T71" i="13"/>
  <c r="P71" i="13"/>
  <c r="N71" i="13"/>
  <c r="Y70" i="13"/>
  <c r="V14" i="8" l="1"/>
  <c r="Y536" i="13"/>
  <c r="Y661" i="13"/>
  <c r="Y443" i="13"/>
  <c r="Y631" i="13"/>
  <c r="Y938" i="13"/>
  <c r="Y1062" i="13"/>
  <c r="R1034" i="13"/>
  <c r="L1034" i="13"/>
  <c r="T1034" i="13"/>
  <c r="P1034" i="13"/>
  <c r="N1034" i="13"/>
  <c r="Y1094" i="13"/>
  <c r="R1063" i="13"/>
  <c r="T1063" i="13"/>
  <c r="L1063" i="13"/>
  <c r="P1063" i="13"/>
  <c r="N1063" i="13"/>
  <c r="R1095" i="13"/>
  <c r="L1095" i="13"/>
  <c r="T1095" i="13"/>
  <c r="N1095" i="13"/>
  <c r="P1095" i="13"/>
  <c r="Y1033" i="13"/>
  <c r="R939" i="13"/>
  <c r="L939" i="13"/>
  <c r="T939" i="13"/>
  <c r="N939" i="13"/>
  <c r="P939" i="13"/>
  <c r="Y970" i="13"/>
  <c r="L1002" i="13"/>
  <c r="R1002" i="13"/>
  <c r="P1002" i="13"/>
  <c r="N1002" i="13"/>
  <c r="T1002" i="13"/>
  <c r="Y1001" i="13"/>
  <c r="N971" i="13"/>
  <c r="L971" i="13"/>
  <c r="T971" i="13"/>
  <c r="R971" i="13"/>
  <c r="P971" i="13"/>
  <c r="R877" i="13"/>
  <c r="P877" i="13"/>
  <c r="N877" i="13"/>
  <c r="L877" i="13"/>
  <c r="T877" i="13"/>
  <c r="Y908" i="13"/>
  <c r="Y876" i="13"/>
  <c r="R847" i="13"/>
  <c r="L847" i="13"/>
  <c r="T847" i="13"/>
  <c r="P847" i="13"/>
  <c r="N847" i="13"/>
  <c r="N909" i="13"/>
  <c r="P909" i="13"/>
  <c r="L909" i="13"/>
  <c r="R909" i="13"/>
  <c r="T909" i="13"/>
  <c r="Y846" i="13"/>
  <c r="Y815" i="13"/>
  <c r="Y783" i="13"/>
  <c r="T784" i="13"/>
  <c r="L784" i="13"/>
  <c r="R784" i="13"/>
  <c r="P784" i="13"/>
  <c r="N784" i="13"/>
  <c r="P816" i="13"/>
  <c r="L816" i="13"/>
  <c r="R816" i="13"/>
  <c r="N816" i="13"/>
  <c r="T816" i="13"/>
  <c r="L756" i="13"/>
  <c r="T756" i="13"/>
  <c r="R756" i="13"/>
  <c r="P756" i="13"/>
  <c r="N756" i="13"/>
  <c r="Y755" i="13"/>
  <c r="Y722" i="13"/>
  <c r="Y690" i="13"/>
  <c r="L723" i="13"/>
  <c r="R723" i="13"/>
  <c r="N723" i="13"/>
  <c r="T723" i="13"/>
  <c r="P723" i="13"/>
  <c r="P691" i="13"/>
  <c r="N691" i="13"/>
  <c r="L691" i="13"/>
  <c r="R691" i="13"/>
  <c r="T691" i="13"/>
  <c r="P662" i="13"/>
  <c r="N662" i="13"/>
  <c r="L662" i="13"/>
  <c r="R662" i="13"/>
  <c r="T662" i="13"/>
  <c r="P569" i="13"/>
  <c r="L569" i="13"/>
  <c r="T569" i="13"/>
  <c r="N569" i="13"/>
  <c r="R569" i="13"/>
  <c r="Y568" i="13"/>
  <c r="P632" i="13"/>
  <c r="T632" i="13"/>
  <c r="L632" i="13"/>
  <c r="N632" i="13"/>
  <c r="R632" i="13"/>
  <c r="Y598" i="13"/>
  <c r="P599" i="13"/>
  <c r="T599" i="13"/>
  <c r="L599" i="13"/>
  <c r="R599" i="13"/>
  <c r="N599" i="13"/>
  <c r="T537" i="13"/>
  <c r="L537" i="13"/>
  <c r="P537" i="13"/>
  <c r="R537" i="13"/>
  <c r="N537" i="13"/>
  <c r="Y508" i="13"/>
  <c r="R474" i="13"/>
  <c r="L474" i="13"/>
  <c r="P474" i="13"/>
  <c r="T474" i="13"/>
  <c r="N474" i="13"/>
  <c r="L509" i="13"/>
  <c r="T509" i="13"/>
  <c r="N509" i="13"/>
  <c r="P509" i="13"/>
  <c r="R509" i="13"/>
  <c r="Y473" i="13"/>
  <c r="L444" i="13"/>
  <c r="R444" i="13"/>
  <c r="T444" i="13"/>
  <c r="N444" i="13"/>
  <c r="P444" i="13"/>
  <c r="Y411" i="13"/>
  <c r="Y382" i="13"/>
  <c r="R412" i="13"/>
  <c r="L412" i="13"/>
  <c r="T412" i="13"/>
  <c r="P412" i="13"/>
  <c r="N412" i="13"/>
  <c r="P383" i="13"/>
  <c r="R383" i="13"/>
  <c r="L383" i="13"/>
  <c r="N383" i="13"/>
  <c r="T383" i="13"/>
  <c r="L320" i="13"/>
  <c r="T320" i="13"/>
  <c r="N320" i="13"/>
  <c r="P320" i="13"/>
  <c r="R320" i="13"/>
  <c r="L289" i="13"/>
  <c r="P289" i="13"/>
  <c r="N289" i="13"/>
  <c r="R289" i="13"/>
  <c r="T289" i="13"/>
  <c r="Y319" i="13"/>
  <c r="Y288" i="13"/>
  <c r="T351" i="13"/>
  <c r="L351" i="13"/>
  <c r="P351" i="13"/>
  <c r="N351" i="13"/>
  <c r="R351" i="13"/>
  <c r="Y350" i="13"/>
  <c r="L195" i="13"/>
  <c r="P195" i="13"/>
  <c r="T195" i="13"/>
  <c r="R195" i="13"/>
  <c r="N195" i="13"/>
  <c r="Y257" i="13"/>
  <c r="L227" i="13"/>
  <c r="R227" i="13"/>
  <c r="P227" i="13"/>
  <c r="N227" i="13"/>
  <c r="T227" i="13"/>
  <c r="P258" i="13"/>
  <c r="L258" i="13"/>
  <c r="T258" i="13"/>
  <c r="N258" i="13"/>
  <c r="R258" i="13"/>
  <c r="Y194" i="13"/>
  <c r="Y226" i="13"/>
  <c r="Y163" i="13"/>
  <c r="P164" i="13"/>
  <c r="L164" i="13"/>
  <c r="N164" i="13"/>
  <c r="T164" i="13"/>
  <c r="R164" i="13"/>
  <c r="Y133" i="13"/>
  <c r="L134" i="13"/>
  <c r="P134" i="13"/>
  <c r="R134" i="13"/>
  <c r="N134" i="13"/>
  <c r="T134" i="13"/>
  <c r="T103" i="13"/>
  <c r="L103" i="13"/>
  <c r="R103" i="13"/>
  <c r="P103" i="13"/>
  <c r="N103" i="13"/>
  <c r="Y102" i="13"/>
  <c r="Y71" i="13"/>
  <c r="L72" i="13"/>
  <c r="N72" i="13"/>
  <c r="R72" i="13"/>
  <c r="T72" i="13"/>
  <c r="P72" i="13"/>
  <c r="G19" i="13"/>
  <c r="V15" i="8" l="1"/>
  <c r="Y134" i="13"/>
  <c r="Y816" i="13"/>
  <c r="Y195" i="13"/>
  <c r="Y509" i="13"/>
  <c r="Y662" i="13"/>
  <c r="Y1063" i="13"/>
  <c r="T1064" i="13"/>
  <c r="L1064" i="13"/>
  <c r="N1064" i="13"/>
  <c r="P1064" i="13"/>
  <c r="R1064" i="13"/>
  <c r="L1096" i="13"/>
  <c r="P1096" i="13"/>
  <c r="T1096" i="13"/>
  <c r="N1096" i="13"/>
  <c r="R1096" i="13"/>
  <c r="Y1034" i="13"/>
  <c r="R1035" i="13"/>
  <c r="N1035" i="13"/>
  <c r="T1035" i="13"/>
  <c r="L1035" i="13"/>
  <c r="P1035" i="13"/>
  <c r="Y1095" i="13"/>
  <c r="R972" i="13"/>
  <c r="P972" i="13"/>
  <c r="L972" i="13"/>
  <c r="T972" i="13"/>
  <c r="N972" i="13"/>
  <c r="Y1002" i="13"/>
  <c r="L1003" i="13"/>
  <c r="P1003" i="13"/>
  <c r="T1003" i="13"/>
  <c r="R1003" i="13"/>
  <c r="N1003" i="13"/>
  <c r="Y939" i="13"/>
  <c r="N940" i="13"/>
  <c r="L940" i="13"/>
  <c r="P940" i="13"/>
  <c r="T940" i="13"/>
  <c r="R940" i="13"/>
  <c r="Y971" i="13"/>
  <c r="Y847" i="13"/>
  <c r="Y877" i="13"/>
  <c r="P848" i="13"/>
  <c r="L848" i="13"/>
  <c r="N848" i="13"/>
  <c r="T848" i="13"/>
  <c r="R848" i="13"/>
  <c r="R878" i="13"/>
  <c r="T878" i="13"/>
  <c r="L878" i="13"/>
  <c r="N878" i="13"/>
  <c r="P878" i="13"/>
  <c r="Y909" i="13"/>
  <c r="R910" i="13"/>
  <c r="L910" i="13"/>
  <c r="T910" i="13"/>
  <c r="P910" i="13"/>
  <c r="N910" i="13"/>
  <c r="P757" i="13"/>
  <c r="L757" i="13"/>
  <c r="T757" i="13"/>
  <c r="N757" i="13"/>
  <c r="R757" i="13"/>
  <c r="Y784" i="13"/>
  <c r="Y756" i="13"/>
  <c r="P785" i="13"/>
  <c r="L785" i="13"/>
  <c r="N785" i="13"/>
  <c r="R785" i="13"/>
  <c r="T785" i="13"/>
  <c r="N817" i="13"/>
  <c r="L817" i="13"/>
  <c r="T817" i="13"/>
  <c r="P817" i="13"/>
  <c r="R817" i="13"/>
  <c r="T724" i="13"/>
  <c r="L724" i="13"/>
  <c r="R724" i="13"/>
  <c r="N724" i="13"/>
  <c r="P724" i="13"/>
  <c r="L663" i="13"/>
  <c r="R663" i="13"/>
  <c r="P663" i="13"/>
  <c r="T663" i="13"/>
  <c r="N663" i="13"/>
  <c r="Y691" i="13"/>
  <c r="N692" i="13"/>
  <c r="L692" i="13"/>
  <c r="P692" i="13"/>
  <c r="R692" i="13"/>
  <c r="T692" i="13"/>
  <c r="Y723" i="13"/>
  <c r="R570" i="13"/>
  <c r="T570" i="13"/>
  <c r="N570" i="13"/>
  <c r="L570" i="13"/>
  <c r="P570" i="13"/>
  <c r="R633" i="13"/>
  <c r="T633" i="13"/>
  <c r="N633" i="13"/>
  <c r="L633" i="13"/>
  <c r="P633" i="13"/>
  <c r="Y569" i="13"/>
  <c r="L600" i="13"/>
  <c r="P600" i="13"/>
  <c r="N600" i="13"/>
  <c r="R600" i="13"/>
  <c r="T600" i="13"/>
  <c r="Y599" i="13"/>
  <c r="Y632" i="13"/>
  <c r="T510" i="13"/>
  <c r="L510" i="13"/>
  <c r="P510" i="13"/>
  <c r="R510" i="13"/>
  <c r="N510" i="13"/>
  <c r="Y474" i="13"/>
  <c r="Y537" i="13"/>
  <c r="N538" i="13"/>
  <c r="L538" i="13"/>
  <c r="P538" i="13"/>
  <c r="R538" i="13"/>
  <c r="T538" i="13"/>
  <c r="R475" i="13"/>
  <c r="P475" i="13"/>
  <c r="L475" i="13"/>
  <c r="N475" i="13"/>
  <c r="T475" i="13"/>
  <c r="L384" i="13"/>
  <c r="R384" i="13"/>
  <c r="T384" i="13"/>
  <c r="P384" i="13"/>
  <c r="N384" i="13"/>
  <c r="Y383" i="13"/>
  <c r="L413" i="13"/>
  <c r="N413" i="13"/>
  <c r="T413" i="13"/>
  <c r="R413" i="13"/>
  <c r="P413" i="13"/>
  <c r="Y444" i="13"/>
  <c r="L445" i="13"/>
  <c r="P445" i="13"/>
  <c r="R445" i="13"/>
  <c r="N445" i="13"/>
  <c r="T445" i="13"/>
  <c r="Y412" i="13"/>
  <c r="Y351" i="13"/>
  <c r="L290" i="13"/>
  <c r="R290" i="13"/>
  <c r="N290" i="13"/>
  <c r="T290" i="13"/>
  <c r="P290" i="13"/>
  <c r="L321" i="13"/>
  <c r="N321" i="13"/>
  <c r="P321" i="13"/>
  <c r="R321" i="13"/>
  <c r="T321" i="13"/>
  <c r="Y289" i="13"/>
  <c r="L352" i="13"/>
  <c r="N352" i="13"/>
  <c r="R352" i="13"/>
  <c r="P352" i="13"/>
  <c r="T352" i="13"/>
  <c r="Y320" i="13"/>
  <c r="Y227" i="13"/>
  <c r="N259" i="13"/>
  <c r="L259" i="13"/>
  <c r="R259" i="13"/>
  <c r="P259" i="13"/>
  <c r="T259" i="13"/>
  <c r="Y258" i="13"/>
  <c r="T228" i="13"/>
  <c r="L228" i="13"/>
  <c r="P228" i="13"/>
  <c r="R228" i="13"/>
  <c r="N228" i="13"/>
  <c r="N196" i="13"/>
  <c r="L196" i="13"/>
  <c r="P196" i="13"/>
  <c r="R196" i="13"/>
  <c r="T196" i="13"/>
  <c r="L165" i="13"/>
  <c r="R165" i="13"/>
  <c r="N165" i="13"/>
  <c r="P165" i="13"/>
  <c r="T165" i="13"/>
  <c r="Y164" i="13"/>
  <c r="L135" i="13"/>
  <c r="R135" i="13"/>
  <c r="T135" i="13"/>
  <c r="N135" i="13"/>
  <c r="P135" i="13"/>
  <c r="L104" i="13"/>
  <c r="R104" i="13"/>
  <c r="N104" i="13"/>
  <c r="P104" i="13"/>
  <c r="T104" i="13"/>
  <c r="Y103" i="13"/>
  <c r="T73" i="13"/>
  <c r="L73" i="13"/>
  <c r="P73" i="13"/>
  <c r="R73" i="13"/>
  <c r="N73" i="13"/>
  <c r="Y72" i="13"/>
  <c r="P1120" i="11"/>
  <c r="P1119" i="11"/>
  <c r="P1118" i="11"/>
  <c r="P1117" i="11"/>
  <c r="P1116" i="11"/>
  <c r="P1115" i="11"/>
  <c r="P1114" i="11"/>
  <c r="P1113" i="11"/>
  <c r="P1112" i="11"/>
  <c r="P1111" i="11"/>
  <c r="P1110" i="11"/>
  <c r="P1109" i="11"/>
  <c r="P1108" i="11"/>
  <c r="P1107" i="11"/>
  <c r="P1106" i="11"/>
  <c r="P1105" i="11"/>
  <c r="P1104" i="11"/>
  <c r="P1103" i="11"/>
  <c r="P1102" i="11"/>
  <c r="P1101" i="11"/>
  <c r="P1100" i="11"/>
  <c r="P1099" i="11"/>
  <c r="P1098" i="11"/>
  <c r="P1097" i="11"/>
  <c r="P1096" i="11"/>
  <c r="P1095" i="11"/>
  <c r="P1094" i="11"/>
  <c r="P1093" i="11"/>
  <c r="P1092" i="11"/>
  <c r="P1091" i="11"/>
  <c r="P1090" i="11"/>
  <c r="P1089" i="11"/>
  <c r="P1088" i="11"/>
  <c r="P1087" i="11"/>
  <c r="P1086" i="11"/>
  <c r="P1085" i="11"/>
  <c r="P1084" i="11"/>
  <c r="P1083" i="11"/>
  <c r="P1082" i="11"/>
  <c r="P1081" i="11"/>
  <c r="P1080" i="11"/>
  <c r="P1079" i="11"/>
  <c r="P1078" i="11"/>
  <c r="P1077" i="11"/>
  <c r="P1076" i="11"/>
  <c r="P1075" i="11"/>
  <c r="P1074" i="11"/>
  <c r="P1073" i="11"/>
  <c r="P1072" i="11"/>
  <c r="P1071" i="11"/>
  <c r="P1070" i="11"/>
  <c r="P1069" i="11"/>
  <c r="P1068" i="11"/>
  <c r="P1067" i="11"/>
  <c r="P1066" i="11"/>
  <c r="P1065" i="11"/>
  <c r="P1064" i="11"/>
  <c r="P1063" i="11"/>
  <c r="P1062" i="11"/>
  <c r="P1061" i="11"/>
  <c r="P1060" i="11"/>
  <c r="P1059" i="11"/>
  <c r="P1058" i="11"/>
  <c r="P1057" i="11"/>
  <c r="P1056" i="11"/>
  <c r="P1055" i="11"/>
  <c r="P1054" i="11"/>
  <c r="P1053" i="11"/>
  <c r="P1052" i="11"/>
  <c r="P1051" i="11"/>
  <c r="P1050" i="11"/>
  <c r="P1049" i="11"/>
  <c r="P1048" i="11"/>
  <c r="P1047" i="11"/>
  <c r="P1046" i="11"/>
  <c r="P1045" i="11"/>
  <c r="P1044" i="11"/>
  <c r="P1043" i="11"/>
  <c r="P1042" i="11"/>
  <c r="P1041" i="11"/>
  <c r="P1040" i="11"/>
  <c r="P1039" i="11"/>
  <c r="P1038" i="11"/>
  <c r="P1037" i="11"/>
  <c r="P1036" i="11"/>
  <c r="P1035" i="11"/>
  <c r="P1034" i="11"/>
  <c r="P1033" i="11"/>
  <c r="P1032" i="11"/>
  <c r="P1031" i="11"/>
  <c r="P1030" i="11"/>
  <c r="P1029" i="11"/>
  <c r="P1028" i="11"/>
  <c r="P1027" i="11"/>
  <c r="P1026" i="11"/>
  <c r="P1025" i="11"/>
  <c r="P1024" i="11"/>
  <c r="P1023" i="11"/>
  <c r="P1022" i="11"/>
  <c r="P1021" i="11"/>
  <c r="P1020" i="11"/>
  <c r="P1019" i="11"/>
  <c r="P1018" i="11"/>
  <c r="P1017" i="11"/>
  <c r="P1016" i="11"/>
  <c r="P1015" i="11"/>
  <c r="P1014" i="11"/>
  <c r="P1013" i="11"/>
  <c r="P1012" i="11"/>
  <c r="P1011" i="11"/>
  <c r="P1010" i="11"/>
  <c r="P1009" i="11"/>
  <c r="P1008" i="11"/>
  <c r="P1007" i="11"/>
  <c r="P1006" i="11"/>
  <c r="P1005" i="11"/>
  <c r="P1004" i="11"/>
  <c r="P1003" i="11"/>
  <c r="P1002" i="11"/>
  <c r="P1001" i="11"/>
  <c r="P1000" i="11"/>
  <c r="P999" i="11"/>
  <c r="P998" i="11"/>
  <c r="P997" i="11"/>
  <c r="P996" i="11"/>
  <c r="P995" i="11"/>
  <c r="P994" i="11"/>
  <c r="P993" i="11"/>
  <c r="P992" i="11"/>
  <c r="P991" i="11"/>
  <c r="P990" i="11"/>
  <c r="P989" i="11"/>
  <c r="P988" i="11"/>
  <c r="P987" i="11"/>
  <c r="P986" i="11"/>
  <c r="P985" i="11"/>
  <c r="P984" i="11"/>
  <c r="P983" i="11"/>
  <c r="P982" i="11"/>
  <c r="P981" i="11"/>
  <c r="P980" i="11"/>
  <c r="P979" i="11"/>
  <c r="P978" i="11"/>
  <c r="P977" i="11"/>
  <c r="P976" i="11"/>
  <c r="P975" i="11"/>
  <c r="P974" i="11"/>
  <c r="P973" i="11"/>
  <c r="P972" i="11"/>
  <c r="P971" i="11"/>
  <c r="P970" i="11"/>
  <c r="P969" i="11"/>
  <c r="P968" i="11"/>
  <c r="P967" i="11"/>
  <c r="P966" i="11"/>
  <c r="P965" i="11"/>
  <c r="P964" i="11"/>
  <c r="P963" i="11"/>
  <c r="P962" i="11"/>
  <c r="P961" i="11"/>
  <c r="P960" i="11"/>
  <c r="P959" i="11"/>
  <c r="P958" i="11"/>
  <c r="P957" i="11"/>
  <c r="P956" i="11"/>
  <c r="P955" i="11"/>
  <c r="P954" i="11"/>
  <c r="P953" i="11"/>
  <c r="P952" i="11"/>
  <c r="P951" i="11"/>
  <c r="P950" i="11"/>
  <c r="P949" i="11"/>
  <c r="P948" i="11"/>
  <c r="P947" i="11"/>
  <c r="P946" i="11"/>
  <c r="P945" i="11"/>
  <c r="P944" i="11"/>
  <c r="P943" i="11"/>
  <c r="P942" i="11"/>
  <c r="P941" i="11"/>
  <c r="P940" i="11"/>
  <c r="P939" i="11"/>
  <c r="P938" i="11"/>
  <c r="P937" i="11"/>
  <c r="P936" i="11"/>
  <c r="P935" i="11"/>
  <c r="P934" i="11"/>
  <c r="P933" i="11"/>
  <c r="P932" i="11"/>
  <c r="P931" i="11"/>
  <c r="P930" i="11"/>
  <c r="P929" i="11"/>
  <c r="P928" i="11"/>
  <c r="P927" i="11"/>
  <c r="P926" i="11"/>
  <c r="P925" i="11"/>
  <c r="P924" i="11"/>
  <c r="P923" i="11"/>
  <c r="P922" i="11"/>
  <c r="P921" i="11"/>
  <c r="P920" i="11"/>
  <c r="P919" i="11"/>
  <c r="P918" i="11"/>
  <c r="P917" i="11"/>
  <c r="P916" i="11"/>
  <c r="P915" i="11"/>
  <c r="P914" i="11"/>
  <c r="P913" i="11"/>
  <c r="P912" i="11"/>
  <c r="P911" i="11"/>
  <c r="P910" i="11"/>
  <c r="P909" i="11"/>
  <c r="P908" i="11"/>
  <c r="P907" i="11"/>
  <c r="P906" i="11"/>
  <c r="P905" i="11"/>
  <c r="P904" i="11"/>
  <c r="P903" i="11"/>
  <c r="P902" i="11"/>
  <c r="P901" i="11"/>
  <c r="P900" i="11"/>
  <c r="P899" i="11"/>
  <c r="P898" i="11"/>
  <c r="P897" i="11"/>
  <c r="P896" i="11"/>
  <c r="P895" i="11"/>
  <c r="P894" i="11"/>
  <c r="P893" i="11"/>
  <c r="P892" i="11"/>
  <c r="P891" i="11"/>
  <c r="P890" i="11"/>
  <c r="P889" i="11"/>
  <c r="P888" i="11"/>
  <c r="P887" i="11"/>
  <c r="P886" i="11"/>
  <c r="P885" i="11"/>
  <c r="P884" i="11"/>
  <c r="P883" i="11"/>
  <c r="P882" i="11"/>
  <c r="P881" i="11"/>
  <c r="P880" i="11"/>
  <c r="P879" i="11"/>
  <c r="P878" i="11"/>
  <c r="P877" i="11"/>
  <c r="P876" i="11"/>
  <c r="P875" i="11"/>
  <c r="P874" i="11"/>
  <c r="P873" i="11"/>
  <c r="P872" i="11"/>
  <c r="P871" i="11"/>
  <c r="P870" i="11"/>
  <c r="P869" i="11"/>
  <c r="P868" i="11"/>
  <c r="P867" i="11"/>
  <c r="P866" i="11"/>
  <c r="P865" i="11"/>
  <c r="P864" i="11"/>
  <c r="P863" i="11"/>
  <c r="P862" i="11"/>
  <c r="P861" i="11"/>
  <c r="P860" i="11"/>
  <c r="P859" i="11"/>
  <c r="P858" i="11"/>
  <c r="P857" i="11"/>
  <c r="P856" i="11"/>
  <c r="P855" i="11"/>
  <c r="P854" i="11"/>
  <c r="P853" i="11"/>
  <c r="P852" i="11"/>
  <c r="P851" i="11"/>
  <c r="P850" i="11"/>
  <c r="P849" i="11"/>
  <c r="P848" i="11"/>
  <c r="P847" i="11"/>
  <c r="P846" i="11"/>
  <c r="P845" i="11"/>
  <c r="P844" i="11"/>
  <c r="P843" i="11"/>
  <c r="P842" i="11"/>
  <c r="P841" i="11"/>
  <c r="P840" i="11"/>
  <c r="P839" i="11"/>
  <c r="P838" i="11"/>
  <c r="P837" i="11"/>
  <c r="P836" i="11"/>
  <c r="P835" i="11"/>
  <c r="P834" i="11"/>
  <c r="P833" i="11"/>
  <c r="P832" i="11"/>
  <c r="P831" i="11"/>
  <c r="P830" i="11"/>
  <c r="P829" i="11"/>
  <c r="P828" i="11"/>
  <c r="P827" i="11"/>
  <c r="P826" i="11"/>
  <c r="P825" i="11"/>
  <c r="P824" i="11"/>
  <c r="P823" i="11"/>
  <c r="P822" i="11"/>
  <c r="P821" i="11"/>
  <c r="P820" i="11"/>
  <c r="P819" i="11"/>
  <c r="P818" i="11"/>
  <c r="P817" i="11"/>
  <c r="P816" i="11"/>
  <c r="P815" i="11"/>
  <c r="P814" i="11"/>
  <c r="P813" i="11"/>
  <c r="P812" i="11"/>
  <c r="P811" i="11"/>
  <c r="P810" i="11"/>
  <c r="P809" i="11"/>
  <c r="P808" i="11"/>
  <c r="P807" i="11"/>
  <c r="P806" i="11"/>
  <c r="P805" i="11"/>
  <c r="P804" i="11"/>
  <c r="P803" i="11"/>
  <c r="P802" i="11"/>
  <c r="P801" i="11"/>
  <c r="P800" i="11"/>
  <c r="P799" i="11"/>
  <c r="P798" i="11"/>
  <c r="P797" i="11"/>
  <c r="P796" i="11"/>
  <c r="P795" i="11"/>
  <c r="P794" i="11"/>
  <c r="P793" i="11"/>
  <c r="P792" i="11"/>
  <c r="P791" i="11"/>
  <c r="P790" i="11"/>
  <c r="P789" i="11"/>
  <c r="P788" i="11"/>
  <c r="P787" i="11"/>
  <c r="P786" i="11"/>
  <c r="P785" i="11"/>
  <c r="P784" i="11"/>
  <c r="P783" i="11"/>
  <c r="P782" i="11"/>
  <c r="P781" i="11"/>
  <c r="P780" i="11"/>
  <c r="P779" i="11"/>
  <c r="P778" i="11"/>
  <c r="P777" i="11"/>
  <c r="P776" i="11"/>
  <c r="P775" i="11"/>
  <c r="P774" i="11"/>
  <c r="P773" i="11"/>
  <c r="P772" i="11"/>
  <c r="P771" i="11"/>
  <c r="P770" i="11"/>
  <c r="P769" i="11"/>
  <c r="P768" i="11"/>
  <c r="P767" i="11"/>
  <c r="P766" i="11"/>
  <c r="P765" i="11"/>
  <c r="P764" i="11"/>
  <c r="P763" i="11"/>
  <c r="P762" i="11"/>
  <c r="P761" i="11"/>
  <c r="P760" i="11"/>
  <c r="P759" i="11"/>
  <c r="P758" i="11"/>
  <c r="P757" i="11"/>
  <c r="P756" i="11"/>
  <c r="P755" i="11"/>
  <c r="P754" i="11"/>
  <c r="P753" i="11"/>
  <c r="P752" i="11"/>
  <c r="P751" i="11"/>
  <c r="P750" i="11"/>
  <c r="P749" i="11"/>
  <c r="P748" i="11"/>
  <c r="P747" i="11"/>
  <c r="P746" i="11"/>
  <c r="P745" i="11"/>
  <c r="P744" i="11"/>
  <c r="P743" i="11"/>
  <c r="P742" i="11"/>
  <c r="P741" i="11"/>
  <c r="P740" i="11"/>
  <c r="P739" i="11"/>
  <c r="P738" i="11"/>
  <c r="P737" i="11"/>
  <c r="P736" i="11"/>
  <c r="P735" i="11"/>
  <c r="P734" i="11"/>
  <c r="P733" i="11"/>
  <c r="P732" i="11"/>
  <c r="P731" i="11"/>
  <c r="P730" i="11"/>
  <c r="P729" i="11"/>
  <c r="P728" i="11"/>
  <c r="P727" i="11"/>
  <c r="P726" i="11"/>
  <c r="P725" i="11"/>
  <c r="P724" i="11"/>
  <c r="P723" i="11"/>
  <c r="P722" i="11"/>
  <c r="P721" i="11"/>
  <c r="P720" i="11"/>
  <c r="P719" i="11"/>
  <c r="P718" i="11"/>
  <c r="P717" i="11"/>
  <c r="P716" i="11"/>
  <c r="P715" i="11"/>
  <c r="P714" i="11"/>
  <c r="P713" i="11"/>
  <c r="P712" i="11"/>
  <c r="P711" i="11"/>
  <c r="P710" i="11"/>
  <c r="P709" i="11"/>
  <c r="P708" i="11"/>
  <c r="P707" i="11"/>
  <c r="P706" i="11"/>
  <c r="P705" i="11"/>
  <c r="P704" i="11"/>
  <c r="P703" i="11"/>
  <c r="P702" i="11"/>
  <c r="P701" i="11"/>
  <c r="P700" i="11"/>
  <c r="P699" i="11"/>
  <c r="P698" i="11"/>
  <c r="P697" i="11"/>
  <c r="P696" i="11"/>
  <c r="P695" i="11"/>
  <c r="P694" i="11"/>
  <c r="P693" i="11"/>
  <c r="P692" i="11"/>
  <c r="P691" i="11"/>
  <c r="P690" i="11"/>
  <c r="P689" i="11"/>
  <c r="P688" i="11"/>
  <c r="P687" i="11"/>
  <c r="P686" i="11"/>
  <c r="P685" i="11"/>
  <c r="P684" i="11"/>
  <c r="P683" i="11"/>
  <c r="P682" i="11"/>
  <c r="P681" i="11"/>
  <c r="P680" i="11"/>
  <c r="P679" i="11"/>
  <c r="P678" i="11"/>
  <c r="P677" i="11"/>
  <c r="P676" i="11"/>
  <c r="P675" i="11"/>
  <c r="P674" i="11"/>
  <c r="P673" i="11"/>
  <c r="P672" i="11"/>
  <c r="P671" i="11"/>
  <c r="P670" i="11"/>
  <c r="P669" i="11"/>
  <c r="P668" i="11"/>
  <c r="P667" i="11"/>
  <c r="P666" i="11"/>
  <c r="P665" i="11"/>
  <c r="P664" i="11"/>
  <c r="P663" i="11"/>
  <c r="P662" i="11"/>
  <c r="P661" i="11"/>
  <c r="P660" i="11"/>
  <c r="P659" i="11"/>
  <c r="P658" i="11"/>
  <c r="P657" i="11"/>
  <c r="P656" i="11"/>
  <c r="P655" i="11"/>
  <c r="P654" i="11"/>
  <c r="P653" i="11"/>
  <c r="P652" i="11"/>
  <c r="P651" i="11"/>
  <c r="P650" i="11"/>
  <c r="P649" i="11"/>
  <c r="P648" i="11"/>
  <c r="P647" i="11"/>
  <c r="P646" i="11"/>
  <c r="P645" i="11"/>
  <c r="P644" i="11"/>
  <c r="P643" i="11"/>
  <c r="P642" i="11"/>
  <c r="P641" i="11"/>
  <c r="P640" i="11"/>
  <c r="P639" i="11"/>
  <c r="P638" i="11"/>
  <c r="P637" i="11"/>
  <c r="P636" i="11"/>
  <c r="P635" i="11"/>
  <c r="P634" i="11"/>
  <c r="P633" i="11"/>
  <c r="P632" i="11"/>
  <c r="P631" i="11"/>
  <c r="P630" i="11"/>
  <c r="P629" i="11"/>
  <c r="P628" i="11"/>
  <c r="P627" i="11"/>
  <c r="P626" i="11"/>
  <c r="P625" i="11"/>
  <c r="P624" i="11"/>
  <c r="P623" i="11"/>
  <c r="P622" i="11"/>
  <c r="P621" i="11"/>
  <c r="P620" i="11"/>
  <c r="P619" i="11"/>
  <c r="P618" i="11"/>
  <c r="P617" i="11"/>
  <c r="P616" i="11"/>
  <c r="P615" i="11"/>
  <c r="P614" i="11"/>
  <c r="P613" i="11"/>
  <c r="P612" i="11"/>
  <c r="P611" i="11"/>
  <c r="P610" i="11"/>
  <c r="P609" i="11"/>
  <c r="P608" i="11"/>
  <c r="P607" i="11"/>
  <c r="P606" i="11"/>
  <c r="P605" i="11"/>
  <c r="P604" i="11"/>
  <c r="P603" i="11"/>
  <c r="P602" i="11"/>
  <c r="P601" i="11"/>
  <c r="P600" i="11"/>
  <c r="P599" i="11"/>
  <c r="P598" i="11"/>
  <c r="P597" i="11"/>
  <c r="P596" i="11"/>
  <c r="P595" i="11"/>
  <c r="P594" i="11"/>
  <c r="P593" i="11"/>
  <c r="P592" i="11"/>
  <c r="P591" i="11"/>
  <c r="P590" i="11"/>
  <c r="P589" i="11"/>
  <c r="P588" i="11"/>
  <c r="P587" i="11"/>
  <c r="P586" i="11"/>
  <c r="P585" i="11"/>
  <c r="P584" i="11"/>
  <c r="P583" i="11"/>
  <c r="P582" i="11"/>
  <c r="P581" i="11"/>
  <c r="P580" i="11"/>
  <c r="P579" i="11"/>
  <c r="P578" i="11"/>
  <c r="P577" i="11"/>
  <c r="P576" i="11"/>
  <c r="P575" i="11"/>
  <c r="P574" i="11"/>
  <c r="P573" i="11"/>
  <c r="P572" i="11"/>
  <c r="P571" i="11"/>
  <c r="P570" i="11"/>
  <c r="P569" i="11"/>
  <c r="P568" i="11"/>
  <c r="P567" i="11"/>
  <c r="P566" i="11"/>
  <c r="P565" i="11"/>
  <c r="P564" i="11"/>
  <c r="P563" i="11"/>
  <c r="P562" i="11"/>
  <c r="P561" i="11"/>
  <c r="P560" i="11"/>
  <c r="P559" i="11"/>
  <c r="P558" i="11"/>
  <c r="P557" i="11"/>
  <c r="P556" i="11"/>
  <c r="P555" i="11"/>
  <c r="P554" i="11"/>
  <c r="P553" i="11"/>
  <c r="P552" i="11"/>
  <c r="P551" i="11"/>
  <c r="P550" i="11"/>
  <c r="P549" i="11"/>
  <c r="P548" i="11"/>
  <c r="P547" i="11"/>
  <c r="P546" i="11"/>
  <c r="P545" i="11"/>
  <c r="P544" i="11"/>
  <c r="P543" i="11"/>
  <c r="P542" i="11"/>
  <c r="P541" i="11"/>
  <c r="P540" i="11"/>
  <c r="P539" i="11"/>
  <c r="P538" i="11"/>
  <c r="P537" i="11"/>
  <c r="P536" i="11"/>
  <c r="P535" i="11"/>
  <c r="P534" i="11"/>
  <c r="P533" i="11"/>
  <c r="P532" i="11"/>
  <c r="P531" i="11"/>
  <c r="P530" i="11"/>
  <c r="P529" i="11"/>
  <c r="P528" i="11"/>
  <c r="P527" i="11"/>
  <c r="P526" i="11"/>
  <c r="P525" i="11"/>
  <c r="P524" i="11"/>
  <c r="P523" i="11"/>
  <c r="P522" i="11"/>
  <c r="P521" i="11"/>
  <c r="P520" i="11"/>
  <c r="P519" i="11"/>
  <c r="P518" i="11"/>
  <c r="P517" i="11"/>
  <c r="P516" i="11"/>
  <c r="P515" i="11"/>
  <c r="P514" i="11"/>
  <c r="P513" i="11"/>
  <c r="P512" i="11"/>
  <c r="P511" i="11"/>
  <c r="P510" i="11"/>
  <c r="P509" i="11"/>
  <c r="P508" i="11"/>
  <c r="P507" i="11"/>
  <c r="P506" i="11"/>
  <c r="P505" i="11"/>
  <c r="P504" i="11"/>
  <c r="P503" i="11"/>
  <c r="P502" i="11"/>
  <c r="P501" i="11"/>
  <c r="P500" i="11"/>
  <c r="P499" i="11"/>
  <c r="P498" i="11"/>
  <c r="P497" i="11"/>
  <c r="P496" i="11"/>
  <c r="P495" i="11"/>
  <c r="P494" i="11"/>
  <c r="P493" i="11"/>
  <c r="P492" i="11"/>
  <c r="P491" i="11"/>
  <c r="P490" i="11"/>
  <c r="P489" i="11"/>
  <c r="P488" i="11"/>
  <c r="P487" i="11"/>
  <c r="P486" i="11"/>
  <c r="P485" i="11"/>
  <c r="P484" i="11"/>
  <c r="P483" i="11"/>
  <c r="P482" i="11"/>
  <c r="P481" i="11"/>
  <c r="P480" i="11"/>
  <c r="P479" i="11"/>
  <c r="P478" i="11"/>
  <c r="P477" i="11"/>
  <c r="P476" i="11"/>
  <c r="P475" i="11"/>
  <c r="P474" i="11"/>
  <c r="P473" i="11"/>
  <c r="P472" i="11"/>
  <c r="P471" i="11"/>
  <c r="P470" i="11"/>
  <c r="P469" i="11"/>
  <c r="P468" i="11"/>
  <c r="P467" i="11"/>
  <c r="P466" i="11"/>
  <c r="P465" i="11"/>
  <c r="P464" i="11"/>
  <c r="P463" i="11"/>
  <c r="P462" i="11"/>
  <c r="P461" i="11"/>
  <c r="P460" i="11"/>
  <c r="P459" i="11"/>
  <c r="P458" i="11"/>
  <c r="P457" i="11"/>
  <c r="P456" i="11"/>
  <c r="P455" i="11"/>
  <c r="P454" i="11"/>
  <c r="P453" i="11"/>
  <c r="P452" i="11"/>
  <c r="P451" i="11"/>
  <c r="P450" i="11"/>
  <c r="P449" i="11"/>
  <c r="P448" i="11"/>
  <c r="P447" i="11"/>
  <c r="P446" i="11"/>
  <c r="P445" i="11"/>
  <c r="P444" i="11"/>
  <c r="P443" i="11"/>
  <c r="P442" i="11"/>
  <c r="P441" i="11"/>
  <c r="P440" i="11"/>
  <c r="P439" i="11"/>
  <c r="P438" i="11"/>
  <c r="P437" i="11"/>
  <c r="P436" i="11"/>
  <c r="P435" i="11"/>
  <c r="P434" i="11"/>
  <c r="P433" i="11"/>
  <c r="P432" i="11"/>
  <c r="P431" i="11"/>
  <c r="P430" i="11"/>
  <c r="P429" i="11"/>
  <c r="P428" i="11"/>
  <c r="P427" i="11"/>
  <c r="P426" i="11"/>
  <c r="P425" i="11"/>
  <c r="P424" i="11"/>
  <c r="P423" i="11"/>
  <c r="P422" i="11"/>
  <c r="P421" i="11"/>
  <c r="P420" i="11"/>
  <c r="P419" i="11"/>
  <c r="P418" i="11"/>
  <c r="P417" i="11"/>
  <c r="P416" i="11"/>
  <c r="P415" i="11"/>
  <c r="P414" i="11"/>
  <c r="P413" i="11"/>
  <c r="P412" i="11"/>
  <c r="P411" i="11"/>
  <c r="P410" i="11"/>
  <c r="P409" i="11"/>
  <c r="P408" i="11"/>
  <c r="P407" i="11"/>
  <c r="P406" i="11"/>
  <c r="P405" i="11"/>
  <c r="P404" i="11"/>
  <c r="P403" i="11"/>
  <c r="P402" i="11"/>
  <c r="P401" i="11"/>
  <c r="P400" i="11"/>
  <c r="P399" i="11"/>
  <c r="P398" i="11"/>
  <c r="P397" i="11"/>
  <c r="P396" i="11"/>
  <c r="P395" i="11"/>
  <c r="P394" i="11"/>
  <c r="P393" i="11"/>
  <c r="P392" i="11"/>
  <c r="P391" i="11"/>
  <c r="P390" i="11"/>
  <c r="P389" i="11"/>
  <c r="P388" i="11"/>
  <c r="P387" i="11"/>
  <c r="P386" i="11"/>
  <c r="P385" i="11"/>
  <c r="P384" i="11"/>
  <c r="P383" i="11"/>
  <c r="P382" i="11"/>
  <c r="P381" i="11"/>
  <c r="P380" i="11"/>
  <c r="P379" i="11"/>
  <c r="P378" i="11"/>
  <c r="P377" i="11"/>
  <c r="P376" i="11"/>
  <c r="P375" i="11"/>
  <c r="P374" i="11"/>
  <c r="P373" i="11"/>
  <c r="P372" i="11"/>
  <c r="P371" i="11"/>
  <c r="P370" i="11"/>
  <c r="P369" i="11"/>
  <c r="P368" i="11"/>
  <c r="P367" i="11"/>
  <c r="P366" i="11"/>
  <c r="P365" i="11"/>
  <c r="P364" i="11"/>
  <c r="P363" i="11"/>
  <c r="P362" i="11"/>
  <c r="P361" i="11"/>
  <c r="P360" i="11"/>
  <c r="P359" i="11"/>
  <c r="P358" i="11"/>
  <c r="P357" i="11"/>
  <c r="P356" i="11"/>
  <c r="P355" i="11"/>
  <c r="P354" i="11"/>
  <c r="P353" i="11"/>
  <c r="P352" i="11"/>
  <c r="P351" i="11"/>
  <c r="P350" i="11"/>
  <c r="P349" i="11"/>
  <c r="P348" i="11"/>
  <c r="P347" i="11"/>
  <c r="P346" i="11"/>
  <c r="P345" i="11"/>
  <c r="P344" i="11"/>
  <c r="P343" i="11"/>
  <c r="P342" i="11"/>
  <c r="P341" i="11"/>
  <c r="P340" i="11"/>
  <c r="P339" i="11"/>
  <c r="P338" i="11"/>
  <c r="P337" i="11"/>
  <c r="P336" i="11"/>
  <c r="P335" i="11"/>
  <c r="P334" i="11"/>
  <c r="P333" i="11"/>
  <c r="P332" i="11"/>
  <c r="P331" i="11"/>
  <c r="P330" i="11"/>
  <c r="P329" i="11"/>
  <c r="P328" i="11"/>
  <c r="P327" i="11"/>
  <c r="P326" i="11"/>
  <c r="P325" i="11"/>
  <c r="P324" i="11"/>
  <c r="P323" i="11"/>
  <c r="P322" i="11"/>
  <c r="P321" i="11"/>
  <c r="P320" i="11"/>
  <c r="P319" i="11"/>
  <c r="P318" i="11"/>
  <c r="P317" i="11"/>
  <c r="P316" i="11"/>
  <c r="P315" i="11"/>
  <c r="P314" i="11"/>
  <c r="P313" i="11"/>
  <c r="P312" i="11"/>
  <c r="P311" i="11"/>
  <c r="P310" i="11"/>
  <c r="P309" i="11"/>
  <c r="P308" i="11"/>
  <c r="P307" i="11"/>
  <c r="P306" i="11"/>
  <c r="P305" i="11"/>
  <c r="P304" i="11"/>
  <c r="P303" i="11"/>
  <c r="P302" i="11"/>
  <c r="P301" i="11"/>
  <c r="P300" i="11"/>
  <c r="P299" i="11"/>
  <c r="P298" i="11"/>
  <c r="P297" i="11"/>
  <c r="P296" i="11"/>
  <c r="P295" i="11"/>
  <c r="P294" i="11"/>
  <c r="P293" i="11"/>
  <c r="P292" i="11"/>
  <c r="P291" i="11"/>
  <c r="P290" i="11"/>
  <c r="P289" i="11"/>
  <c r="P288" i="11"/>
  <c r="P287" i="11"/>
  <c r="P286" i="11"/>
  <c r="P285" i="11"/>
  <c r="P284" i="11"/>
  <c r="P283" i="11"/>
  <c r="P282" i="11"/>
  <c r="P281" i="11"/>
  <c r="P280" i="11"/>
  <c r="P279" i="11"/>
  <c r="P278" i="11"/>
  <c r="P277" i="11"/>
  <c r="P276" i="11"/>
  <c r="P275" i="11"/>
  <c r="P274" i="11"/>
  <c r="P273" i="11"/>
  <c r="P272" i="11"/>
  <c r="P271" i="11"/>
  <c r="P270" i="11"/>
  <c r="P269" i="11"/>
  <c r="P268" i="11"/>
  <c r="P267" i="11"/>
  <c r="P266" i="11"/>
  <c r="P265" i="11"/>
  <c r="P264" i="11"/>
  <c r="P263" i="11"/>
  <c r="P262" i="11"/>
  <c r="P261" i="11"/>
  <c r="P260" i="11"/>
  <c r="P259" i="11"/>
  <c r="P258" i="11"/>
  <c r="P257" i="11"/>
  <c r="P256" i="11"/>
  <c r="P255" i="11"/>
  <c r="P254" i="11"/>
  <c r="P253" i="11"/>
  <c r="P252" i="11"/>
  <c r="P251" i="11"/>
  <c r="P250" i="11"/>
  <c r="P249" i="11"/>
  <c r="P248" i="11"/>
  <c r="P247" i="11"/>
  <c r="P246" i="11"/>
  <c r="P245" i="11"/>
  <c r="P244" i="11"/>
  <c r="P243" i="11"/>
  <c r="P242" i="11"/>
  <c r="P241" i="11"/>
  <c r="P240" i="11"/>
  <c r="P239" i="11"/>
  <c r="P238" i="11"/>
  <c r="P237" i="11"/>
  <c r="P236" i="11"/>
  <c r="P235" i="11"/>
  <c r="P234" i="11"/>
  <c r="P233" i="11"/>
  <c r="P232" i="11"/>
  <c r="P231" i="11"/>
  <c r="P230" i="11"/>
  <c r="P229" i="11"/>
  <c r="P228" i="11"/>
  <c r="P227" i="11"/>
  <c r="P226" i="11"/>
  <c r="P225" i="11"/>
  <c r="P224" i="11"/>
  <c r="P223" i="11"/>
  <c r="P222" i="11"/>
  <c r="P221" i="11"/>
  <c r="P220" i="11"/>
  <c r="P219" i="11"/>
  <c r="P218" i="11"/>
  <c r="P217" i="11"/>
  <c r="P216" i="11"/>
  <c r="P215" i="11"/>
  <c r="P214" i="11"/>
  <c r="P213" i="11"/>
  <c r="P212" i="11"/>
  <c r="P211" i="11"/>
  <c r="P210" i="11"/>
  <c r="P209" i="11"/>
  <c r="P208" i="11"/>
  <c r="P207" i="11"/>
  <c r="P206" i="11"/>
  <c r="P205" i="11"/>
  <c r="P204" i="11"/>
  <c r="P203" i="11"/>
  <c r="P202" i="11"/>
  <c r="P201" i="11"/>
  <c r="P200" i="11"/>
  <c r="P199" i="11"/>
  <c r="P198" i="11"/>
  <c r="P197" i="11"/>
  <c r="P196" i="11"/>
  <c r="P195" i="11"/>
  <c r="P194" i="11"/>
  <c r="P193" i="11"/>
  <c r="P192" i="11"/>
  <c r="P191" i="11"/>
  <c r="P190" i="11"/>
  <c r="P189" i="11"/>
  <c r="P188" i="11"/>
  <c r="P187" i="11"/>
  <c r="P186" i="11"/>
  <c r="P185" i="11"/>
  <c r="P184" i="11"/>
  <c r="P183" i="11"/>
  <c r="P182" i="11"/>
  <c r="P181" i="11"/>
  <c r="P180" i="11"/>
  <c r="P179" i="11"/>
  <c r="P178" i="11"/>
  <c r="P177" i="11"/>
  <c r="P176" i="11"/>
  <c r="P175" i="11"/>
  <c r="P174" i="11"/>
  <c r="P173" i="11"/>
  <c r="P172" i="11"/>
  <c r="P171" i="11"/>
  <c r="P170" i="11"/>
  <c r="P169" i="11"/>
  <c r="P168" i="11"/>
  <c r="P167" i="11"/>
  <c r="P166" i="11"/>
  <c r="P165" i="11"/>
  <c r="P164" i="11"/>
  <c r="P163" i="11"/>
  <c r="P162" i="11"/>
  <c r="P161" i="11"/>
  <c r="P160" i="11"/>
  <c r="P159" i="11"/>
  <c r="P158" i="11"/>
  <c r="P157" i="11"/>
  <c r="P156" i="11"/>
  <c r="P155" i="11"/>
  <c r="P154" i="11"/>
  <c r="P153" i="11"/>
  <c r="P152" i="11"/>
  <c r="P151" i="11"/>
  <c r="P150" i="11"/>
  <c r="P149" i="11"/>
  <c r="P148" i="11"/>
  <c r="P147" i="11"/>
  <c r="P146" i="11"/>
  <c r="P145" i="11"/>
  <c r="P144" i="11"/>
  <c r="P143" i="11"/>
  <c r="P142" i="11"/>
  <c r="P141" i="11"/>
  <c r="P140" i="11"/>
  <c r="P139" i="11"/>
  <c r="P138" i="11"/>
  <c r="P137" i="11"/>
  <c r="P136" i="11"/>
  <c r="P135" i="11"/>
  <c r="P134" i="11"/>
  <c r="P133" i="11"/>
  <c r="P132" i="11"/>
  <c r="P131" i="11"/>
  <c r="P130" i="11"/>
  <c r="P129" i="11"/>
  <c r="P128" i="11"/>
  <c r="P127" i="11"/>
  <c r="P126" i="11"/>
  <c r="P125" i="11"/>
  <c r="P124" i="11"/>
  <c r="P123" i="11"/>
  <c r="P122" i="11"/>
  <c r="P121" i="11"/>
  <c r="P120" i="11"/>
  <c r="P119" i="11"/>
  <c r="P118" i="11"/>
  <c r="P117" i="11"/>
  <c r="P116" i="11"/>
  <c r="P115" i="11"/>
  <c r="P114" i="11"/>
  <c r="P113" i="11"/>
  <c r="P112" i="11"/>
  <c r="P111" i="11"/>
  <c r="P110" i="11"/>
  <c r="P109" i="11"/>
  <c r="P108" i="11"/>
  <c r="P107" i="11"/>
  <c r="P106" i="11"/>
  <c r="P105" i="11"/>
  <c r="P104" i="11"/>
  <c r="P103" i="11"/>
  <c r="P102" i="11"/>
  <c r="P101" i="11"/>
  <c r="P100" i="11"/>
  <c r="P99" i="11"/>
  <c r="P98" i="11"/>
  <c r="P97" i="11"/>
  <c r="P96" i="11"/>
  <c r="P95" i="11"/>
  <c r="P94" i="11"/>
  <c r="P93" i="11"/>
  <c r="P92" i="11"/>
  <c r="P91" i="11"/>
  <c r="P90" i="11"/>
  <c r="P89" i="11"/>
  <c r="P88" i="11"/>
  <c r="P87" i="11"/>
  <c r="P86" i="11"/>
  <c r="P85" i="11"/>
  <c r="P84" i="11"/>
  <c r="P83" i="11"/>
  <c r="P82" i="11"/>
  <c r="P81" i="11"/>
  <c r="P80" i="11"/>
  <c r="P79" i="11"/>
  <c r="P78" i="11"/>
  <c r="P77" i="11"/>
  <c r="P76" i="11"/>
  <c r="P75" i="11"/>
  <c r="P74" i="11"/>
  <c r="P73" i="11"/>
  <c r="P72" i="11"/>
  <c r="P71" i="11"/>
  <c r="P70" i="11"/>
  <c r="P69" i="11"/>
  <c r="P68" i="11"/>
  <c r="P67" i="11"/>
  <c r="P66" i="11"/>
  <c r="P65" i="11"/>
  <c r="P64" i="11"/>
  <c r="P63" i="11"/>
  <c r="P62" i="11"/>
  <c r="P61" i="11"/>
  <c r="P60" i="11"/>
  <c r="P59" i="11"/>
  <c r="P58" i="11"/>
  <c r="P57" i="11"/>
  <c r="P56" i="11"/>
  <c r="P55" i="11"/>
  <c r="P54" i="11"/>
  <c r="P53" i="11"/>
  <c r="P52" i="11"/>
  <c r="P51" i="11"/>
  <c r="P50" i="11"/>
  <c r="P49" i="11"/>
  <c r="P48" i="11"/>
  <c r="P47" i="11"/>
  <c r="P46" i="11"/>
  <c r="P45" i="11"/>
  <c r="P44" i="11"/>
  <c r="P43" i="11"/>
  <c r="P42" i="11"/>
  <c r="P41" i="11"/>
  <c r="P40" i="11"/>
  <c r="P39" i="11"/>
  <c r="P38" i="11"/>
  <c r="P37" i="11"/>
  <c r="P36" i="11"/>
  <c r="P35" i="11"/>
  <c r="P34" i="11"/>
  <c r="P33" i="11"/>
  <c r="P32" i="11"/>
  <c r="P31" i="11"/>
  <c r="P30" i="11"/>
  <c r="P29" i="11"/>
  <c r="P28" i="11"/>
  <c r="P27" i="11"/>
  <c r="P26" i="11"/>
  <c r="P25" i="11"/>
  <c r="P24" i="11"/>
  <c r="P23" i="11"/>
  <c r="P22" i="11"/>
  <c r="P21" i="11"/>
  <c r="P20" i="11"/>
  <c r="P19" i="11"/>
  <c r="P18" i="11"/>
  <c r="P17" i="11"/>
  <c r="P16" i="11"/>
  <c r="P15" i="11"/>
  <c r="P14" i="11"/>
  <c r="P13" i="11"/>
  <c r="P12" i="11"/>
  <c r="P11" i="11"/>
  <c r="P10" i="11"/>
  <c r="P9" i="11"/>
  <c r="P8" i="11"/>
  <c r="P7" i="11"/>
  <c r="P6" i="11"/>
  <c r="P5" i="11"/>
  <c r="N1120" i="11"/>
  <c r="N1119" i="11"/>
  <c r="N1118" i="11"/>
  <c r="N1117" i="11"/>
  <c r="N1116" i="11"/>
  <c r="N1115" i="11"/>
  <c r="N1114" i="11"/>
  <c r="N1113" i="11"/>
  <c r="N1112" i="11"/>
  <c r="N1111" i="11"/>
  <c r="N1110" i="11"/>
  <c r="N1109" i="11"/>
  <c r="N1108" i="11"/>
  <c r="N1107" i="11"/>
  <c r="N1106" i="11"/>
  <c r="N1105" i="11"/>
  <c r="N1104" i="11"/>
  <c r="N1103" i="11"/>
  <c r="N1102" i="11"/>
  <c r="N1101" i="11"/>
  <c r="N1100" i="11"/>
  <c r="N1099" i="11"/>
  <c r="N1098" i="11"/>
  <c r="N1097" i="11"/>
  <c r="N1096" i="11"/>
  <c r="N1095" i="11"/>
  <c r="N1094" i="11"/>
  <c r="N1093" i="11"/>
  <c r="N1092" i="11"/>
  <c r="N1091" i="11"/>
  <c r="N1090" i="11"/>
  <c r="N1089" i="11"/>
  <c r="N1088" i="11"/>
  <c r="N1087" i="11"/>
  <c r="N1086" i="11"/>
  <c r="N1085" i="11"/>
  <c r="N1084" i="11"/>
  <c r="N1083" i="11"/>
  <c r="N1082" i="11"/>
  <c r="N1081" i="11"/>
  <c r="N1080" i="11"/>
  <c r="N1079" i="11"/>
  <c r="N1078" i="11"/>
  <c r="N1077" i="11"/>
  <c r="N1076" i="11"/>
  <c r="N1075" i="11"/>
  <c r="N1074" i="11"/>
  <c r="N1073" i="11"/>
  <c r="N1072" i="11"/>
  <c r="N1071" i="11"/>
  <c r="N1070" i="11"/>
  <c r="N1069" i="11"/>
  <c r="N1068" i="11"/>
  <c r="N1067" i="11"/>
  <c r="N1066" i="11"/>
  <c r="N1065" i="11"/>
  <c r="N1064" i="11"/>
  <c r="N1063" i="11"/>
  <c r="N1062" i="11"/>
  <c r="N1061" i="11"/>
  <c r="N1060" i="11"/>
  <c r="N1059" i="11"/>
  <c r="N1058" i="11"/>
  <c r="N1057" i="11"/>
  <c r="N1056" i="11"/>
  <c r="N1055" i="11"/>
  <c r="N1054" i="11"/>
  <c r="N1053" i="11"/>
  <c r="N1052" i="11"/>
  <c r="N1051" i="11"/>
  <c r="N1050" i="11"/>
  <c r="N1049" i="11"/>
  <c r="N1048" i="11"/>
  <c r="N1047" i="11"/>
  <c r="N1046" i="11"/>
  <c r="N1045" i="11"/>
  <c r="N1044" i="11"/>
  <c r="N1043" i="11"/>
  <c r="N1042" i="11"/>
  <c r="N1041" i="11"/>
  <c r="N1040" i="11"/>
  <c r="N1039" i="11"/>
  <c r="N1038" i="11"/>
  <c r="N1037" i="11"/>
  <c r="N1036" i="11"/>
  <c r="N1035" i="11"/>
  <c r="N1034" i="11"/>
  <c r="N1033" i="11"/>
  <c r="N1032" i="11"/>
  <c r="N1031" i="11"/>
  <c r="N1030" i="11"/>
  <c r="N1029" i="11"/>
  <c r="N1028" i="11"/>
  <c r="N1027" i="11"/>
  <c r="N1026" i="11"/>
  <c r="N1025" i="11"/>
  <c r="N1024" i="11"/>
  <c r="N1023" i="11"/>
  <c r="N1022" i="11"/>
  <c r="N1021" i="11"/>
  <c r="N1020" i="11"/>
  <c r="N1019" i="11"/>
  <c r="N1018" i="11"/>
  <c r="N1017" i="11"/>
  <c r="N1016" i="11"/>
  <c r="N1015" i="11"/>
  <c r="N1014" i="11"/>
  <c r="N1013" i="11"/>
  <c r="N1012" i="11"/>
  <c r="N1011" i="11"/>
  <c r="N1010" i="11"/>
  <c r="N1009" i="11"/>
  <c r="N1008" i="11"/>
  <c r="N1007" i="11"/>
  <c r="N1006" i="11"/>
  <c r="N1005" i="11"/>
  <c r="N1004" i="11"/>
  <c r="N1003" i="11"/>
  <c r="N1002" i="11"/>
  <c r="N1001" i="11"/>
  <c r="N1000" i="11"/>
  <c r="N999" i="11"/>
  <c r="N998" i="11"/>
  <c r="N997" i="11"/>
  <c r="N996" i="11"/>
  <c r="N995" i="11"/>
  <c r="N994" i="11"/>
  <c r="N993" i="11"/>
  <c r="N992" i="11"/>
  <c r="N991" i="11"/>
  <c r="N990" i="11"/>
  <c r="N989" i="11"/>
  <c r="N988" i="11"/>
  <c r="N987" i="11"/>
  <c r="N986" i="11"/>
  <c r="N985" i="11"/>
  <c r="N984" i="11"/>
  <c r="N983" i="11"/>
  <c r="N982" i="11"/>
  <c r="N981" i="11"/>
  <c r="N980" i="11"/>
  <c r="N979" i="11"/>
  <c r="N978" i="11"/>
  <c r="N977" i="11"/>
  <c r="N976" i="11"/>
  <c r="N975" i="11"/>
  <c r="N974" i="11"/>
  <c r="N973" i="11"/>
  <c r="N972" i="11"/>
  <c r="N971" i="11"/>
  <c r="N970" i="11"/>
  <c r="N969" i="11"/>
  <c r="N968" i="11"/>
  <c r="N967" i="11"/>
  <c r="N966" i="11"/>
  <c r="N965" i="11"/>
  <c r="N964" i="11"/>
  <c r="N963" i="11"/>
  <c r="N962" i="11"/>
  <c r="N961" i="11"/>
  <c r="N960" i="11"/>
  <c r="N959" i="11"/>
  <c r="N958" i="11"/>
  <c r="N957" i="11"/>
  <c r="N956" i="11"/>
  <c r="N955" i="11"/>
  <c r="N954" i="11"/>
  <c r="N953" i="11"/>
  <c r="N952" i="11"/>
  <c r="N951" i="11"/>
  <c r="N950" i="11"/>
  <c r="N949" i="11"/>
  <c r="N948" i="11"/>
  <c r="N947" i="11"/>
  <c r="N946" i="11"/>
  <c r="N945" i="11"/>
  <c r="N944" i="11"/>
  <c r="N943" i="11"/>
  <c r="N942" i="11"/>
  <c r="N941" i="11"/>
  <c r="N940" i="11"/>
  <c r="N939" i="11"/>
  <c r="N938" i="11"/>
  <c r="N937" i="11"/>
  <c r="N936" i="11"/>
  <c r="N935" i="11"/>
  <c r="N934" i="11"/>
  <c r="N933" i="11"/>
  <c r="N932" i="11"/>
  <c r="N931" i="11"/>
  <c r="N930" i="11"/>
  <c r="N929" i="11"/>
  <c r="N928" i="11"/>
  <c r="N927" i="11"/>
  <c r="N926" i="11"/>
  <c r="N925" i="11"/>
  <c r="N924" i="11"/>
  <c r="N923" i="11"/>
  <c r="N922" i="11"/>
  <c r="N921" i="11"/>
  <c r="N920" i="11"/>
  <c r="N919" i="11"/>
  <c r="N918" i="11"/>
  <c r="N917" i="11"/>
  <c r="N916" i="11"/>
  <c r="N915" i="11"/>
  <c r="N914" i="11"/>
  <c r="N913" i="11"/>
  <c r="N912" i="11"/>
  <c r="N911" i="11"/>
  <c r="N910" i="11"/>
  <c r="N909" i="11"/>
  <c r="N908" i="11"/>
  <c r="N907" i="11"/>
  <c r="N906" i="11"/>
  <c r="N905" i="11"/>
  <c r="N904" i="11"/>
  <c r="N903" i="11"/>
  <c r="N902" i="11"/>
  <c r="N901" i="11"/>
  <c r="N900" i="11"/>
  <c r="N899" i="11"/>
  <c r="N898" i="11"/>
  <c r="N897" i="11"/>
  <c r="N896" i="11"/>
  <c r="N895" i="11"/>
  <c r="N894" i="11"/>
  <c r="N893" i="11"/>
  <c r="N892" i="11"/>
  <c r="N891" i="11"/>
  <c r="N890" i="11"/>
  <c r="N889" i="11"/>
  <c r="N888" i="11"/>
  <c r="N887" i="11"/>
  <c r="N886" i="11"/>
  <c r="N885" i="11"/>
  <c r="N884" i="11"/>
  <c r="N883" i="11"/>
  <c r="N882" i="11"/>
  <c r="N881" i="11"/>
  <c r="N880" i="11"/>
  <c r="N879" i="11"/>
  <c r="N878" i="11"/>
  <c r="N877" i="11"/>
  <c r="N876" i="11"/>
  <c r="N875" i="11"/>
  <c r="N874" i="11"/>
  <c r="N873" i="11"/>
  <c r="N872" i="11"/>
  <c r="N871" i="11"/>
  <c r="N870" i="11"/>
  <c r="N869" i="11"/>
  <c r="N868" i="11"/>
  <c r="N867" i="11"/>
  <c r="N866" i="11"/>
  <c r="N865" i="11"/>
  <c r="N864" i="11"/>
  <c r="N863" i="11"/>
  <c r="N862" i="11"/>
  <c r="N861" i="11"/>
  <c r="N860" i="11"/>
  <c r="N859" i="11"/>
  <c r="N858" i="11"/>
  <c r="N857" i="11"/>
  <c r="N856" i="11"/>
  <c r="N855" i="11"/>
  <c r="N854" i="11"/>
  <c r="N853" i="11"/>
  <c r="N852" i="11"/>
  <c r="N851" i="11"/>
  <c r="N850" i="11"/>
  <c r="N849" i="11"/>
  <c r="N848" i="11"/>
  <c r="N847" i="11"/>
  <c r="N846" i="11"/>
  <c r="N845" i="11"/>
  <c r="N844" i="11"/>
  <c r="N843" i="11"/>
  <c r="N842" i="11"/>
  <c r="N841" i="11"/>
  <c r="N840" i="11"/>
  <c r="N839" i="11"/>
  <c r="N838" i="11"/>
  <c r="N837" i="11"/>
  <c r="N836" i="11"/>
  <c r="N835" i="11"/>
  <c r="N834" i="11"/>
  <c r="N833" i="11"/>
  <c r="N832" i="11"/>
  <c r="N831" i="11"/>
  <c r="N830" i="11"/>
  <c r="N829" i="11"/>
  <c r="N828" i="11"/>
  <c r="N827" i="11"/>
  <c r="N826" i="11"/>
  <c r="N825" i="11"/>
  <c r="N824" i="11"/>
  <c r="N823" i="11"/>
  <c r="N822" i="11"/>
  <c r="N821" i="11"/>
  <c r="N820" i="11"/>
  <c r="N819" i="11"/>
  <c r="N818" i="11"/>
  <c r="N817" i="11"/>
  <c r="N816" i="11"/>
  <c r="N815" i="11"/>
  <c r="N814" i="11"/>
  <c r="N813" i="11"/>
  <c r="N812" i="11"/>
  <c r="N811" i="11"/>
  <c r="N810" i="11"/>
  <c r="N809" i="11"/>
  <c r="N808" i="11"/>
  <c r="N807" i="11"/>
  <c r="N806" i="11"/>
  <c r="N805" i="11"/>
  <c r="N804" i="11"/>
  <c r="N803" i="11"/>
  <c r="N802" i="11"/>
  <c r="N801" i="11"/>
  <c r="N800" i="11"/>
  <c r="N799" i="11"/>
  <c r="N798" i="11"/>
  <c r="N797" i="11"/>
  <c r="N796" i="11"/>
  <c r="N795" i="11"/>
  <c r="N794" i="11"/>
  <c r="N793" i="11"/>
  <c r="N792" i="11"/>
  <c r="N791" i="11"/>
  <c r="N790" i="11"/>
  <c r="N789" i="11"/>
  <c r="N788" i="11"/>
  <c r="N787" i="11"/>
  <c r="N786" i="11"/>
  <c r="N785" i="11"/>
  <c r="N784" i="11"/>
  <c r="N783" i="11"/>
  <c r="N782" i="11"/>
  <c r="N781" i="11"/>
  <c r="N780" i="11"/>
  <c r="N779" i="11"/>
  <c r="N778" i="11"/>
  <c r="N777" i="11"/>
  <c r="N776" i="11"/>
  <c r="N775" i="11"/>
  <c r="N774" i="11"/>
  <c r="N773" i="11"/>
  <c r="N772" i="11"/>
  <c r="N771" i="11"/>
  <c r="N770" i="11"/>
  <c r="N769" i="11"/>
  <c r="N768" i="11"/>
  <c r="N767" i="11"/>
  <c r="N766" i="11"/>
  <c r="N765" i="11"/>
  <c r="N764" i="11"/>
  <c r="N763" i="11"/>
  <c r="N762" i="11"/>
  <c r="N761" i="11"/>
  <c r="N760" i="11"/>
  <c r="N759" i="11"/>
  <c r="N758" i="11"/>
  <c r="N757" i="11"/>
  <c r="N756" i="11"/>
  <c r="N755" i="11"/>
  <c r="N754" i="11"/>
  <c r="N753" i="11"/>
  <c r="N752" i="11"/>
  <c r="N751" i="11"/>
  <c r="N750" i="11"/>
  <c r="N749" i="11"/>
  <c r="N748" i="11"/>
  <c r="N747" i="11"/>
  <c r="N746" i="11"/>
  <c r="N745" i="11"/>
  <c r="N744" i="11"/>
  <c r="N743" i="11"/>
  <c r="N742" i="11"/>
  <c r="N741" i="11"/>
  <c r="N740" i="11"/>
  <c r="N739" i="11"/>
  <c r="N738" i="11"/>
  <c r="N737" i="11"/>
  <c r="N736" i="11"/>
  <c r="N735" i="11"/>
  <c r="N734" i="11"/>
  <c r="N733" i="11"/>
  <c r="N732" i="11"/>
  <c r="N731" i="11"/>
  <c r="N730" i="11"/>
  <c r="N729" i="11"/>
  <c r="N728" i="11"/>
  <c r="N727" i="11"/>
  <c r="N726" i="11"/>
  <c r="N725" i="11"/>
  <c r="N724" i="11"/>
  <c r="N723" i="11"/>
  <c r="N722" i="11"/>
  <c r="N721" i="11"/>
  <c r="N720" i="11"/>
  <c r="N719" i="11"/>
  <c r="N718" i="11"/>
  <c r="N717" i="11"/>
  <c r="N716" i="11"/>
  <c r="N715" i="11"/>
  <c r="N714" i="11"/>
  <c r="N713" i="11"/>
  <c r="N712" i="11"/>
  <c r="N711" i="11"/>
  <c r="N710" i="11"/>
  <c r="N709" i="11"/>
  <c r="N708" i="11"/>
  <c r="N707" i="11"/>
  <c r="N706" i="11"/>
  <c r="N705" i="11"/>
  <c r="N704" i="11"/>
  <c r="N703" i="11"/>
  <c r="N702" i="11"/>
  <c r="N701" i="11"/>
  <c r="N700" i="11"/>
  <c r="N699" i="11"/>
  <c r="N698" i="11"/>
  <c r="N697" i="11"/>
  <c r="N696" i="11"/>
  <c r="N695" i="11"/>
  <c r="N694" i="11"/>
  <c r="N693" i="11"/>
  <c r="N692" i="11"/>
  <c r="N691" i="11"/>
  <c r="N690" i="11"/>
  <c r="N689" i="11"/>
  <c r="N688" i="11"/>
  <c r="N687" i="11"/>
  <c r="N686" i="11"/>
  <c r="N685" i="11"/>
  <c r="N684" i="11"/>
  <c r="N683" i="11"/>
  <c r="N682" i="11"/>
  <c r="N681" i="11"/>
  <c r="N680" i="11"/>
  <c r="N679" i="11"/>
  <c r="N678" i="11"/>
  <c r="N677" i="11"/>
  <c r="N676" i="11"/>
  <c r="N675" i="11"/>
  <c r="N674" i="11"/>
  <c r="N673" i="11"/>
  <c r="N672" i="11"/>
  <c r="N671" i="11"/>
  <c r="N670" i="11"/>
  <c r="N669" i="11"/>
  <c r="N668" i="11"/>
  <c r="N667" i="11"/>
  <c r="N666" i="11"/>
  <c r="N665" i="11"/>
  <c r="N664" i="11"/>
  <c r="N663" i="11"/>
  <c r="N662" i="11"/>
  <c r="N661" i="11"/>
  <c r="N660" i="11"/>
  <c r="N659" i="11"/>
  <c r="N658" i="11"/>
  <c r="N657" i="11"/>
  <c r="N656" i="11"/>
  <c r="N655" i="11"/>
  <c r="N654" i="11"/>
  <c r="N653" i="11"/>
  <c r="N652" i="11"/>
  <c r="N651" i="11"/>
  <c r="N650" i="11"/>
  <c r="N649" i="11"/>
  <c r="N648" i="11"/>
  <c r="N647" i="11"/>
  <c r="N646" i="11"/>
  <c r="N645" i="11"/>
  <c r="N644" i="11"/>
  <c r="N643" i="11"/>
  <c r="N642" i="11"/>
  <c r="N641" i="11"/>
  <c r="N640" i="11"/>
  <c r="N639" i="11"/>
  <c r="N638" i="11"/>
  <c r="N637" i="11"/>
  <c r="N636" i="11"/>
  <c r="N635" i="11"/>
  <c r="N634" i="11"/>
  <c r="N633" i="11"/>
  <c r="N632" i="11"/>
  <c r="N631" i="11"/>
  <c r="N630" i="11"/>
  <c r="N629" i="11"/>
  <c r="N628" i="11"/>
  <c r="N627" i="11"/>
  <c r="N626" i="11"/>
  <c r="N625" i="11"/>
  <c r="N624" i="11"/>
  <c r="N623" i="11"/>
  <c r="N622" i="11"/>
  <c r="N621" i="11"/>
  <c r="N620" i="11"/>
  <c r="N619" i="11"/>
  <c r="N618" i="11"/>
  <c r="N617" i="11"/>
  <c r="N616" i="11"/>
  <c r="N615" i="11"/>
  <c r="N614" i="11"/>
  <c r="N613" i="11"/>
  <c r="N612" i="11"/>
  <c r="N611" i="11"/>
  <c r="N610" i="11"/>
  <c r="N609" i="11"/>
  <c r="N608" i="11"/>
  <c r="N607" i="11"/>
  <c r="N606" i="11"/>
  <c r="N605" i="11"/>
  <c r="N604" i="11"/>
  <c r="N603" i="11"/>
  <c r="N602" i="11"/>
  <c r="N601" i="11"/>
  <c r="N600" i="11"/>
  <c r="N599" i="11"/>
  <c r="N598" i="11"/>
  <c r="N597" i="11"/>
  <c r="N596" i="11"/>
  <c r="N595" i="11"/>
  <c r="N594" i="11"/>
  <c r="N593" i="11"/>
  <c r="N592" i="11"/>
  <c r="N591" i="11"/>
  <c r="N590" i="11"/>
  <c r="N589" i="11"/>
  <c r="N588" i="11"/>
  <c r="N587" i="11"/>
  <c r="N586" i="11"/>
  <c r="N585" i="11"/>
  <c r="N584" i="11"/>
  <c r="N583" i="11"/>
  <c r="N582" i="11"/>
  <c r="N581" i="11"/>
  <c r="N580" i="11"/>
  <c r="N579" i="11"/>
  <c r="N578" i="11"/>
  <c r="N577" i="11"/>
  <c r="N576" i="11"/>
  <c r="N575" i="11"/>
  <c r="N574" i="11"/>
  <c r="N573" i="11"/>
  <c r="N572" i="11"/>
  <c r="N571" i="11"/>
  <c r="N570" i="11"/>
  <c r="N569" i="11"/>
  <c r="N568" i="11"/>
  <c r="N567" i="11"/>
  <c r="N566" i="11"/>
  <c r="N565" i="11"/>
  <c r="N564" i="11"/>
  <c r="N563" i="11"/>
  <c r="N562" i="11"/>
  <c r="N561" i="11"/>
  <c r="N560" i="11"/>
  <c r="N559" i="11"/>
  <c r="N558" i="11"/>
  <c r="N557" i="11"/>
  <c r="N556" i="11"/>
  <c r="N555" i="11"/>
  <c r="N554" i="11"/>
  <c r="N553" i="11"/>
  <c r="N552" i="11"/>
  <c r="N551" i="11"/>
  <c r="N550" i="11"/>
  <c r="N549" i="11"/>
  <c r="N548" i="11"/>
  <c r="N547" i="11"/>
  <c r="N546" i="11"/>
  <c r="N545" i="11"/>
  <c r="N544" i="11"/>
  <c r="N543" i="11"/>
  <c r="N542" i="11"/>
  <c r="N541" i="11"/>
  <c r="N540" i="11"/>
  <c r="N539" i="11"/>
  <c r="N538" i="11"/>
  <c r="N537" i="11"/>
  <c r="N536" i="11"/>
  <c r="N535" i="11"/>
  <c r="N534" i="11"/>
  <c r="N533" i="11"/>
  <c r="N532" i="11"/>
  <c r="N531" i="11"/>
  <c r="N530" i="11"/>
  <c r="N529" i="11"/>
  <c r="N528" i="11"/>
  <c r="N527" i="11"/>
  <c r="N526" i="11"/>
  <c r="N525" i="11"/>
  <c r="N524" i="11"/>
  <c r="N523" i="11"/>
  <c r="N522" i="11"/>
  <c r="N521" i="11"/>
  <c r="N520" i="11"/>
  <c r="N519" i="11"/>
  <c r="N518" i="11"/>
  <c r="N517" i="11"/>
  <c r="N516" i="11"/>
  <c r="N515" i="11"/>
  <c r="N514" i="11"/>
  <c r="N513" i="11"/>
  <c r="N512" i="11"/>
  <c r="N511" i="11"/>
  <c r="N510" i="11"/>
  <c r="N509" i="11"/>
  <c r="N508" i="11"/>
  <c r="N507" i="11"/>
  <c r="N506" i="11"/>
  <c r="N505" i="11"/>
  <c r="N504" i="11"/>
  <c r="N503" i="11"/>
  <c r="N502" i="11"/>
  <c r="N501" i="11"/>
  <c r="N500" i="11"/>
  <c r="N499" i="11"/>
  <c r="N498" i="11"/>
  <c r="N497" i="11"/>
  <c r="N496" i="11"/>
  <c r="N495" i="11"/>
  <c r="N494" i="11"/>
  <c r="N493" i="11"/>
  <c r="N492" i="11"/>
  <c r="N491" i="11"/>
  <c r="N490" i="11"/>
  <c r="N489" i="11"/>
  <c r="N488" i="11"/>
  <c r="N487" i="11"/>
  <c r="N486" i="11"/>
  <c r="N485" i="11"/>
  <c r="N484" i="11"/>
  <c r="N483" i="11"/>
  <c r="N482" i="11"/>
  <c r="N481" i="11"/>
  <c r="N480" i="11"/>
  <c r="N479" i="11"/>
  <c r="N478" i="11"/>
  <c r="N477" i="11"/>
  <c r="N476" i="11"/>
  <c r="N475" i="11"/>
  <c r="N474" i="11"/>
  <c r="N473" i="11"/>
  <c r="N472" i="11"/>
  <c r="N471" i="11"/>
  <c r="N470" i="11"/>
  <c r="N469" i="11"/>
  <c r="N468" i="11"/>
  <c r="N467" i="11"/>
  <c r="N466" i="11"/>
  <c r="N465" i="11"/>
  <c r="N464" i="11"/>
  <c r="N463" i="11"/>
  <c r="N462" i="11"/>
  <c r="N461" i="11"/>
  <c r="N460" i="11"/>
  <c r="N459" i="11"/>
  <c r="N458" i="11"/>
  <c r="N457" i="11"/>
  <c r="N456" i="11"/>
  <c r="N455" i="11"/>
  <c r="N454" i="11"/>
  <c r="N453" i="11"/>
  <c r="N452" i="11"/>
  <c r="N451" i="11"/>
  <c r="N450" i="11"/>
  <c r="N449" i="11"/>
  <c r="N448" i="11"/>
  <c r="N447" i="11"/>
  <c r="N446" i="11"/>
  <c r="N445" i="11"/>
  <c r="N444" i="11"/>
  <c r="N443" i="11"/>
  <c r="N442" i="11"/>
  <c r="N441" i="11"/>
  <c r="N440" i="11"/>
  <c r="N439" i="11"/>
  <c r="N438" i="11"/>
  <c r="N437" i="11"/>
  <c r="N436" i="11"/>
  <c r="N435" i="11"/>
  <c r="N434" i="11"/>
  <c r="N433" i="11"/>
  <c r="N432" i="11"/>
  <c r="N431" i="11"/>
  <c r="N430" i="11"/>
  <c r="N429" i="11"/>
  <c r="N428" i="11"/>
  <c r="N427" i="11"/>
  <c r="N426" i="11"/>
  <c r="N425" i="11"/>
  <c r="N424" i="11"/>
  <c r="N423" i="11"/>
  <c r="N422" i="11"/>
  <c r="N421" i="11"/>
  <c r="N420" i="11"/>
  <c r="N419" i="11"/>
  <c r="N418" i="11"/>
  <c r="N417" i="11"/>
  <c r="N416" i="11"/>
  <c r="N415" i="11"/>
  <c r="N414" i="11"/>
  <c r="N413" i="11"/>
  <c r="N412" i="11"/>
  <c r="N411" i="11"/>
  <c r="N410" i="11"/>
  <c r="N409" i="11"/>
  <c r="N408" i="11"/>
  <c r="N407" i="11"/>
  <c r="N406" i="11"/>
  <c r="N405" i="11"/>
  <c r="N404" i="11"/>
  <c r="N403" i="11"/>
  <c r="N402" i="11"/>
  <c r="N401" i="11"/>
  <c r="N400" i="11"/>
  <c r="N399" i="11"/>
  <c r="N398" i="11"/>
  <c r="N397" i="11"/>
  <c r="N396" i="11"/>
  <c r="N395" i="11"/>
  <c r="N394" i="11"/>
  <c r="N393" i="11"/>
  <c r="N392" i="11"/>
  <c r="N391" i="11"/>
  <c r="N390" i="11"/>
  <c r="N389" i="11"/>
  <c r="N388" i="11"/>
  <c r="N387" i="11"/>
  <c r="N386" i="11"/>
  <c r="N385" i="11"/>
  <c r="N384" i="11"/>
  <c r="N383" i="11"/>
  <c r="N382" i="11"/>
  <c r="N381" i="11"/>
  <c r="N380" i="11"/>
  <c r="N379" i="11"/>
  <c r="N378" i="11"/>
  <c r="N377" i="11"/>
  <c r="N376" i="11"/>
  <c r="N375" i="11"/>
  <c r="N374" i="11"/>
  <c r="N373" i="11"/>
  <c r="N372" i="11"/>
  <c r="N371" i="11"/>
  <c r="N370" i="11"/>
  <c r="N369" i="11"/>
  <c r="N368" i="11"/>
  <c r="N367" i="11"/>
  <c r="N366" i="11"/>
  <c r="N365" i="11"/>
  <c r="N364" i="11"/>
  <c r="N363" i="11"/>
  <c r="N362" i="11"/>
  <c r="N361" i="11"/>
  <c r="N360" i="11"/>
  <c r="N359" i="11"/>
  <c r="N358" i="11"/>
  <c r="N357" i="11"/>
  <c r="N356" i="11"/>
  <c r="N355" i="11"/>
  <c r="N354" i="11"/>
  <c r="N353" i="11"/>
  <c r="N352" i="11"/>
  <c r="N351" i="11"/>
  <c r="N350" i="11"/>
  <c r="N349" i="11"/>
  <c r="N348" i="11"/>
  <c r="N347" i="11"/>
  <c r="N346" i="11"/>
  <c r="N345" i="11"/>
  <c r="N344" i="11"/>
  <c r="N343" i="11"/>
  <c r="N342" i="11"/>
  <c r="N341" i="11"/>
  <c r="N340" i="11"/>
  <c r="N339" i="11"/>
  <c r="N338" i="11"/>
  <c r="N337" i="11"/>
  <c r="N336" i="11"/>
  <c r="N335" i="11"/>
  <c r="N334" i="11"/>
  <c r="N333" i="11"/>
  <c r="N332" i="11"/>
  <c r="N331" i="11"/>
  <c r="N330" i="11"/>
  <c r="N329" i="11"/>
  <c r="N328" i="11"/>
  <c r="N327" i="11"/>
  <c r="N326" i="11"/>
  <c r="N325" i="11"/>
  <c r="N324" i="11"/>
  <c r="N323" i="11"/>
  <c r="N322" i="11"/>
  <c r="N321" i="11"/>
  <c r="N320" i="11"/>
  <c r="N319" i="11"/>
  <c r="N318" i="11"/>
  <c r="N317" i="11"/>
  <c r="N316" i="11"/>
  <c r="N315" i="11"/>
  <c r="N314" i="11"/>
  <c r="N313" i="11"/>
  <c r="N312" i="11"/>
  <c r="N311" i="11"/>
  <c r="N310" i="11"/>
  <c r="N309" i="11"/>
  <c r="N308" i="11"/>
  <c r="N307" i="11"/>
  <c r="N306" i="11"/>
  <c r="N305" i="11"/>
  <c r="N304" i="11"/>
  <c r="N303" i="11"/>
  <c r="N302" i="11"/>
  <c r="N301" i="11"/>
  <c r="N300" i="11"/>
  <c r="N299" i="11"/>
  <c r="N298" i="11"/>
  <c r="N297" i="11"/>
  <c r="N296" i="11"/>
  <c r="N295" i="11"/>
  <c r="N294" i="11"/>
  <c r="N293" i="11"/>
  <c r="N292" i="11"/>
  <c r="N291" i="11"/>
  <c r="N290" i="11"/>
  <c r="N289" i="11"/>
  <c r="N288" i="11"/>
  <c r="N287" i="11"/>
  <c r="N286" i="11"/>
  <c r="N285" i="11"/>
  <c r="N284" i="11"/>
  <c r="N283" i="11"/>
  <c r="N282" i="11"/>
  <c r="N281" i="11"/>
  <c r="N280" i="11"/>
  <c r="N279" i="11"/>
  <c r="N278" i="11"/>
  <c r="N277" i="11"/>
  <c r="N276" i="11"/>
  <c r="N275" i="11"/>
  <c r="N274" i="11"/>
  <c r="N273" i="11"/>
  <c r="N272" i="11"/>
  <c r="N271" i="11"/>
  <c r="N270" i="11"/>
  <c r="N269" i="11"/>
  <c r="N268" i="11"/>
  <c r="N267" i="11"/>
  <c r="N266" i="11"/>
  <c r="N265" i="11"/>
  <c r="N264" i="11"/>
  <c r="N263" i="11"/>
  <c r="N262" i="11"/>
  <c r="N261" i="11"/>
  <c r="N260" i="11"/>
  <c r="N259" i="11"/>
  <c r="N258" i="11"/>
  <c r="N257" i="11"/>
  <c r="N256" i="11"/>
  <c r="N255" i="11"/>
  <c r="N254" i="11"/>
  <c r="N253" i="11"/>
  <c r="N252" i="11"/>
  <c r="N251" i="11"/>
  <c r="N250" i="11"/>
  <c r="N249" i="11"/>
  <c r="N248" i="11"/>
  <c r="N247" i="11"/>
  <c r="N246" i="11"/>
  <c r="N245" i="11"/>
  <c r="N244" i="11"/>
  <c r="N243" i="11"/>
  <c r="N242" i="11"/>
  <c r="N241" i="11"/>
  <c r="N240" i="11"/>
  <c r="N239" i="11"/>
  <c r="N238" i="11"/>
  <c r="N237" i="11"/>
  <c r="N236" i="11"/>
  <c r="N235" i="11"/>
  <c r="N234" i="11"/>
  <c r="N233" i="11"/>
  <c r="N232" i="11"/>
  <c r="N231" i="11"/>
  <c r="N230" i="11"/>
  <c r="N229" i="11"/>
  <c r="N228" i="11"/>
  <c r="N227" i="11"/>
  <c r="N226" i="11"/>
  <c r="N225" i="11"/>
  <c r="N224" i="11"/>
  <c r="N223" i="11"/>
  <c r="N222" i="11"/>
  <c r="N221" i="11"/>
  <c r="N220" i="11"/>
  <c r="N219" i="11"/>
  <c r="N218" i="11"/>
  <c r="N217" i="11"/>
  <c r="N216" i="11"/>
  <c r="N215" i="11"/>
  <c r="N214" i="11"/>
  <c r="N213" i="11"/>
  <c r="N212" i="11"/>
  <c r="N211" i="11"/>
  <c r="N210" i="11"/>
  <c r="N209" i="11"/>
  <c r="N208" i="11"/>
  <c r="N207" i="11"/>
  <c r="N206" i="11"/>
  <c r="N205" i="11"/>
  <c r="N204" i="11"/>
  <c r="N203" i="11"/>
  <c r="N202" i="11"/>
  <c r="N201" i="11"/>
  <c r="N200" i="11"/>
  <c r="N199" i="11"/>
  <c r="N198" i="11"/>
  <c r="N197" i="11"/>
  <c r="N196" i="11"/>
  <c r="N195" i="11"/>
  <c r="N194" i="11"/>
  <c r="N193" i="11"/>
  <c r="N192" i="11"/>
  <c r="N191" i="11"/>
  <c r="N190" i="11"/>
  <c r="N189" i="11"/>
  <c r="N188" i="11"/>
  <c r="N187" i="11"/>
  <c r="N186" i="11"/>
  <c r="N185" i="11"/>
  <c r="N184" i="11"/>
  <c r="N183" i="11"/>
  <c r="N182" i="11"/>
  <c r="N181" i="11"/>
  <c r="N180" i="11"/>
  <c r="N179" i="11"/>
  <c r="N178" i="11"/>
  <c r="N177" i="11"/>
  <c r="N176" i="11"/>
  <c r="N175" i="11"/>
  <c r="N174" i="11"/>
  <c r="N173" i="11"/>
  <c r="N172" i="11"/>
  <c r="N171" i="11"/>
  <c r="N170" i="11"/>
  <c r="N169" i="11"/>
  <c r="N168" i="11"/>
  <c r="N167" i="11"/>
  <c r="N166" i="11"/>
  <c r="N165" i="11"/>
  <c r="N164" i="11"/>
  <c r="N163" i="11"/>
  <c r="N162" i="11"/>
  <c r="N161" i="11"/>
  <c r="N160" i="11"/>
  <c r="N159" i="11"/>
  <c r="N158" i="11"/>
  <c r="N157" i="11"/>
  <c r="N156" i="11"/>
  <c r="N155" i="11"/>
  <c r="N154" i="11"/>
  <c r="N153" i="11"/>
  <c r="N152" i="11"/>
  <c r="N151" i="11"/>
  <c r="N150" i="11"/>
  <c r="N149" i="11"/>
  <c r="N148" i="11"/>
  <c r="N147" i="11"/>
  <c r="N146" i="11"/>
  <c r="N145" i="11"/>
  <c r="N144" i="11"/>
  <c r="N143" i="11"/>
  <c r="N142" i="11"/>
  <c r="N141" i="11"/>
  <c r="N140" i="11"/>
  <c r="N139" i="11"/>
  <c r="N138" i="11"/>
  <c r="N137" i="11"/>
  <c r="N136" i="11"/>
  <c r="N135" i="11"/>
  <c r="N134" i="11"/>
  <c r="N133" i="11"/>
  <c r="N132" i="11"/>
  <c r="N131" i="11"/>
  <c r="N130" i="11"/>
  <c r="N129" i="11"/>
  <c r="N128" i="11"/>
  <c r="N127" i="11"/>
  <c r="N126" i="11"/>
  <c r="N125" i="11"/>
  <c r="N124" i="11"/>
  <c r="N123" i="11"/>
  <c r="N122" i="11"/>
  <c r="N121" i="11"/>
  <c r="N120" i="11"/>
  <c r="N119" i="11"/>
  <c r="N118" i="11"/>
  <c r="N117" i="11"/>
  <c r="N116" i="11"/>
  <c r="N115" i="11"/>
  <c r="N114" i="11"/>
  <c r="N113" i="11"/>
  <c r="N112" i="11"/>
  <c r="N111" i="11"/>
  <c r="N110" i="11"/>
  <c r="N109" i="11"/>
  <c r="N108" i="11"/>
  <c r="N107" i="11"/>
  <c r="N106" i="11"/>
  <c r="N105" i="11"/>
  <c r="N104" i="11"/>
  <c r="N103" i="11"/>
  <c r="N102" i="11"/>
  <c r="N101" i="11"/>
  <c r="N100" i="11"/>
  <c r="N99" i="11"/>
  <c r="N98" i="11"/>
  <c r="N97" i="11"/>
  <c r="N96" i="11"/>
  <c r="N95" i="11"/>
  <c r="N94" i="11"/>
  <c r="N93" i="11"/>
  <c r="N92" i="11"/>
  <c r="N91" i="11"/>
  <c r="N90" i="11"/>
  <c r="N89" i="11"/>
  <c r="N88" i="11"/>
  <c r="N87" i="11"/>
  <c r="N86" i="11"/>
  <c r="N85" i="11"/>
  <c r="N84" i="11"/>
  <c r="N83" i="11"/>
  <c r="N82" i="11"/>
  <c r="N81" i="11"/>
  <c r="N80" i="11"/>
  <c r="N79" i="11"/>
  <c r="N78" i="11"/>
  <c r="N77" i="11"/>
  <c r="N76" i="11"/>
  <c r="N75" i="11"/>
  <c r="N74" i="11"/>
  <c r="N73" i="11"/>
  <c r="N72" i="11"/>
  <c r="N71" i="11"/>
  <c r="N70" i="11"/>
  <c r="N69" i="11"/>
  <c r="N68" i="11"/>
  <c r="N67" i="11"/>
  <c r="N66" i="11"/>
  <c r="N65" i="11"/>
  <c r="N64" i="11"/>
  <c r="N63" i="11"/>
  <c r="N62" i="11"/>
  <c r="N61" i="11"/>
  <c r="N60" i="11"/>
  <c r="N59" i="11"/>
  <c r="N58" i="11"/>
  <c r="N57" i="11"/>
  <c r="N56" i="11"/>
  <c r="N55" i="11"/>
  <c r="N54" i="11"/>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V1120" i="11"/>
  <c r="U1120" i="11"/>
  <c r="T1120" i="11"/>
  <c r="S1120" i="11"/>
  <c r="R1120" i="11"/>
  <c r="Q1120" i="11"/>
  <c r="V1119" i="11"/>
  <c r="U1119" i="11"/>
  <c r="T1119" i="11"/>
  <c r="S1119" i="11"/>
  <c r="R1119" i="11"/>
  <c r="Q1119" i="11"/>
  <c r="V1118" i="11"/>
  <c r="U1118" i="11"/>
  <c r="T1118" i="11"/>
  <c r="S1118" i="11"/>
  <c r="R1118" i="11"/>
  <c r="Q1118" i="11"/>
  <c r="V1117" i="11"/>
  <c r="U1117" i="11"/>
  <c r="T1117" i="11"/>
  <c r="S1117" i="11"/>
  <c r="R1117" i="11"/>
  <c r="Q1117" i="11"/>
  <c r="V1116" i="11"/>
  <c r="U1116" i="11"/>
  <c r="T1116" i="11"/>
  <c r="S1116" i="11"/>
  <c r="R1116" i="11"/>
  <c r="Q1116" i="11"/>
  <c r="V1115" i="11"/>
  <c r="U1115" i="11"/>
  <c r="T1115" i="11"/>
  <c r="S1115" i="11"/>
  <c r="R1115" i="11"/>
  <c r="Q1115" i="11"/>
  <c r="V1114" i="11"/>
  <c r="U1114" i="11"/>
  <c r="T1114" i="11"/>
  <c r="S1114" i="11"/>
  <c r="R1114" i="11"/>
  <c r="Q1114" i="11"/>
  <c r="V1113" i="11"/>
  <c r="U1113" i="11"/>
  <c r="T1113" i="11"/>
  <c r="S1113" i="11"/>
  <c r="R1113" i="11"/>
  <c r="Q1113" i="11"/>
  <c r="V1112" i="11"/>
  <c r="U1112" i="11"/>
  <c r="T1112" i="11"/>
  <c r="S1112" i="11"/>
  <c r="R1112" i="11"/>
  <c r="Q1112" i="11"/>
  <c r="V1111" i="11"/>
  <c r="U1111" i="11"/>
  <c r="T1111" i="11"/>
  <c r="S1111" i="11"/>
  <c r="R1111" i="11"/>
  <c r="Q1111" i="11"/>
  <c r="V1110" i="11"/>
  <c r="U1110" i="11"/>
  <c r="T1110" i="11"/>
  <c r="S1110" i="11"/>
  <c r="R1110" i="11"/>
  <c r="Q1110" i="11"/>
  <c r="V1109" i="11"/>
  <c r="U1109" i="11"/>
  <c r="T1109" i="11"/>
  <c r="S1109" i="11"/>
  <c r="R1109" i="11"/>
  <c r="Q1109" i="11"/>
  <c r="V1108" i="11"/>
  <c r="U1108" i="11"/>
  <c r="T1108" i="11"/>
  <c r="S1108" i="11"/>
  <c r="R1108" i="11"/>
  <c r="Q1108" i="11"/>
  <c r="V1107" i="11"/>
  <c r="U1107" i="11"/>
  <c r="T1107" i="11"/>
  <c r="S1107" i="11"/>
  <c r="R1107" i="11"/>
  <c r="Q1107" i="11"/>
  <c r="V1106" i="11"/>
  <c r="U1106" i="11"/>
  <c r="T1106" i="11"/>
  <c r="S1106" i="11"/>
  <c r="R1106" i="11"/>
  <c r="Q1106" i="11"/>
  <c r="V1105" i="11"/>
  <c r="U1105" i="11"/>
  <c r="T1105" i="11"/>
  <c r="S1105" i="11"/>
  <c r="R1105" i="11"/>
  <c r="Q1105" i="11"/>
  <c r="V1104" i="11"/>
  <c r="U1104" i="11"/>
  <c r="T1104" i="11"/>
  <c r="S1104" i="11"/>
  <c r="R1104" i="11"/>
  <c r="Q1104" i="11"/>
  <c r="V1103" i="11"/>
  <c r="U1103" i="11"/>
  <c r="T1103" i="11"/>
  <c r="S1103" i="11"/>
  <c r="R1103" i="11"/>
  <c r="Q1103" i="11"/>
  <c r="V1102" i="11"/>
  <c r="U1102" i="11"/>
  <c r="T1102" i="11"/>
  <c r="S1102" i="11"/>
  <c r="R1102" i="11"/>
  <c r="Q1102" i="11"/>
  <c r="V1101" i="11"/>
  <c r="U1101" i="11"/>
  <c r="T1101" i="11"/>
  <c r="S1101" i="11"/>
  <c r="R1101" i="11"/>
  <c r="Q1101" i="11"/>
  <c r="V1100" i="11"/>
  <c r="U1100" i="11"/>
  <c r="T1100" i="11"/>
  <c r="S1100" i="11"/>
  <c r="R1100" i="11"/>
  <c r="Q1100" i="11"/>
  <c r="V1099" i="11"/>
  <c r="U1099" i="11"/>
  <c r="T1099" i="11"/>
  <c r="S1099" i="11"/>
  <c r="R1099" i="11"/>
  <c r="Q1099" i="11"/>
  <c r="V1098" i="11"/>
  <c r="U1098" i="11"/>
  <c r="T1098" i="11"/>
  <c r="S1098" i="11"/>
  <c r="R1098" i="11"/>
  <c r="Q1098" i="11"/>
  <c r="V1097" i="11"/>
  <c r="U1097" i="11"/>
  <c r="T1097" i="11"/>
  <c r="S1097" i="11"/>
  <c r="R1097" i="11"/>
  <c r="Q1097" i="11"/>
  <c r="V1096" i="11"/>
  <c r="U1096" i="11"/>
  <c r="T1096" i="11"/>
  <c r="S1096" i="11"/>
  <c r="R1096" i="11"/>
  <c r="Q1096" i="11"/>
  <c r="V1095" i="11"/>
  <c r="U1095" i="11"/>
  <c r="T1095" i="11"/>
  <c r="S1095" i="11"/>
  <c r="R1095" i="11"/>
  <c r="Q1095" i="11"/>
  <c r="V1094" i="11"/>
  <c r="U1094" i="11"/>
  <c r="T1094" i="11"/>
  <c r="S1094" i="11"/>
  <c r="R1094" i="11"/>
  <c r="Q1094" i="11"/>
  <c r="V1093" i="11"/>
  <c r="U1093" i="11"/>
  <c r="T1093" i="11"/>
  <c r="S1093" i="11"/>
  <c r="R1093" i="11"/>
  <c r="Q1093" i="11"/>
  <c r="V1092" i="11"/>
  <c r="U1092" i="11"/>
  <c r="T1092" i="11"/>
  <c r="S1092" i="11"/>
  <c r="R1092" i="11"/>
  <c r="Q1092" i="11"/>
  <c r="V1091" i="11"/>
  <c r="U1091" i="11"/>
  <c r="T1091" i="11"/>
  <c r="S1091" i="11"/>
  <c r="R1091" i="11"/>
  <c r="Q1091" i="11"/>
  <c r="V1090" i="11"/>
  <c r="U1090" i="11"/>
  <c r="T1090" i="11"/>
  <c r="S1090" i="11"/>
  <c r="R1090" i="11"/>
  <c r="Q1090" i="11"/>
  <c r="V1089" i="11"/>
  <c r="U1089" i="11"/>
  <c r="T1089" i="11"/>
  <c r="S1089" i="11"/>
  <c r="R1089" i="11"/>
  <c r="Q1089" i="11"/>
  <c r="V1088" i="11"/>
  <c r="U1088" i="11"/>
  <c r="T1088" i="11"/>
  <c r="S1088" i="11"/>
  <c r="R1088" i="11"/>
  <c r="Q1088" i="11"/>
  <c r="V1087" i="11"/>
  <c r="U1087" i="11"/>
  <c r="T1087" i="11"/>
  <c r="S1087" i="11"/>
  <c r="R1087" i="11"/>
  <c r="Q1087" i="11"/>
  <c r="V1086" i="11"/>
  <c r="U1086" i="11"/>
  <c r="T1086" i="11"/>
  <c r="S1086" i="11"/>
  <c r="R1086" i="11"/>
  <c r="Q1086" i="11"/>
  <c r="V1085" i="11"/>
  <c r="U1085" i="11"/>
  <c r="T1085" i="11"/>
  <c r="S1085" i="11"/>
  <c r="R1085" i="11"/>
  <c r="Q1085" i="11"/>
  <c r="V1084" i="11"/>
  <c r="U1084" i="11"/>
  <c r="T1084" i="11"/>
  <c r="S1084" i="11"/>
  <c r="R1084" i="11"/>
  <c r="Q1084" i="11"/>
  <c r="V1083" i="11"/>
  <c r="U1083" i="11"/>
  <c r="T1083" i="11"/>
  <c r="S1083" i="11"/>
  <c r="R1083" i="11"/>
  <c r="Q1083" i="11"/>
  <c r="V1082" i="11"/>
  <c r="U1082" i="11"/>
  <c r="T1082" i="11"/>
  <c r="S1082" i="11"/>
  <c r="R1082" i="11"/>
  <c r="Q1082" i="11"/>
  <c r="V1081" i="11"/>
  <c r="U1081" i="11"/>
  <c r="T1081" i="11"/>
  <c r="S1081" i="11"/>
  <c r="R1081" i="11"/>
  <c r="Q1081" i="11"/>
  <c r="V1080" i="11"/>
  <c r="U1080" i="11"/>
  <c r="T1080" i="11"/>
  <c r="S1080" i="11"/>
  <c r="R1080" i="11"/>
  <c r="Q1080" i="11"/>
  <c r="V1079" i="11"/>
  <c r="U1079" i="11"/>
  <c r="T1079" i="11"/>
  <c r="S1079" i="11"/>
  <c r="R1079" i="11"/>
  <c r="Q1079" i="11"/>
  <c r="V1078" i="11"/>
  <c r="U1078" i="11"/>
  <c r="T1078" i="11"/>
  <c r="S1078" i="11"/>
  <c r="R1078" i="11"/>
  <c r="Q1078" i="11"/>
  <c r="V1077" i="11"/>
  <c r="U1077" i="11"/>
  <c r="T1077" i="11"/>
  <c r="S1077" i="11"/>
  <c r="R1077" i="11"/>
  <c r="Q1077" i="11"/>
  <c r="V1076" i="11"/>
  <c r="U1076" i="11"/>
  <c r="T1076" i="11"/>
  <c r="S1076" i="11"/>
  <c r="R1076" i="11"/>
  <c r="Q1076" i="11"/>
  <c r="V1075" i="11"/>
  <c r="U1075" i="11"/>
  <c r="T1075" i="11"/>
  <c r="S1075" i="11"/>
  <c r="R1075" i="11"/>
  <c r="Q1075" i="11"/>
  <c r="V1074" i="11"/>
  <c r="U1074" i="11"/>
  <c r="T1074" i="11"/>
  <c r="S1074" i="11"/>
  <c r="R1074" i="11"/>
  <c r="Q1074" i="11"/>
  <c r="V1073" i="11"/>
  <c r="U1073" i="11"/>
  <c r="T1073" i="11"/>
  <c r="S1073" i="11"/>
  <c r="R1073" i="11"/>
  <c r="Q1073" i="11"/>
  <c r="V1072" i="11"/>
  <c r="U1072" i="11"/>
  <c r="T1072" i="11"/>
  <c r="S1072" i="11"/>
  <c r="R1072" i="11"/>
  <c r="Q1072" i="11"/>
  <c r="V1071" i="11"/>
  <c r="U1071" i="11"/>
  <c r="T1071" i="11"/>
  <c r="S1071" i="11"/>
  <c r="R1071" i="11"/>
  <c r="Q1071" i="11"/>
  <c r="V1070" i="11"/>
  <c r="U1070" i="11"/>
  <c r="T1070" i="11"/>
  <c r="S1070" i="11"/>
  <c r="R1070" i="11"/>
  <c r="Q1070" i="11"/>
  <c r="V1069" i="11"/>
  <c r="U1069" i="11"/>
  <c r="T1069" i="11"/>
  <c r="S1069" i="11"/>
  <c r="R1069" i="11"/>
  <c r="Q1069" i="11"/>
  <c r="V1068" i="11"/>
  <c r="U1068" i="11"/>
  <c r="T1068" i="11"/>
  <c r="S1068" i="11"/>
  <c r="R1068" i="11"/>
  <c r="Q1068" i="11"/>
  <c r="V1067" i="11"/>
  <c r="U1067" i="11"/>
  <c r="T1067" i="11"/>
  <c r="S1067" i="11"/>
  <c r="R1067" i="11"/>
  <c r="Q1067" i="11"/>
  <c r="V1066" i="11"/>
  <c r="U1066" i="11"/>
  <c r="T1066" i="11"/>
  <c r="S1066" i="11"/>
  <c r="R1066" i="11"/>
  <c r="Q1066" i="11"/>
  <c r="V1065" i="11"/>
  <c r="U1065" i="11"/>
  <c r="T1065" i="11"/>
  <c r="S1065" i="11"/>
  <c r="R1065" i="11"/>
  <c r="Q1065" i="11"/>
  <c r="V1064" i="11"/>
  <c r="U1064" i="11"/>
  <c r="T1064" i="11"/>
  <c r="S1064" i="11"/>
  <c r="R1064" i="11"/>
  <c r="Q1064" i="11"/>
  <c r="V1063" i="11"/>
  <c r="U1063" i="11"/>
  <c r="T1063" i="11"/>
  <c r="S1063" i="11"/>
  <c r="R1063" i="11"/>
  <c r="Q1063" i="11"/>
  <c r="V1062" i="11"/>
  <c r="U1062" i="11"/>
  <c r="T1062" i="11"/>
  <c r="S1062" i="11"/>
  <c r="R1062" i="11"/>
  <c r="Q1062" i="11"/>
  <c r="V1061" i="11"/>
  <c r="U1061" i="11"/>
  <c r="T1061" i="11"/>
  <c r="S1061" i="11"/>
  <c r="R1061" i="11"/>
  <c r="Q1061" i="11"/>
  <c r="V1060" i="11"/>
  <c r="U1060" i="11"/>
  <c r="T1060" i="11"/>
  <c r="S1060" i="11"/>
  <c r="R1060" i="11"/>
  <c r="Q1060" i="11"/>
  <c r="V1059" i="11"/>
  <c r="U1059" i="11"/>
  <c r="T1059" i="11"/>
  <c r="S1059" i="11"/>
  <c r="R1059" i="11"/>
  <c r="Q1059" i="11"/>
  <c r="V1058" i="11"/>
  <c r="U1058" i="11"/>
  <c r="T1058" i="11"/>
  <c r="S1058" i="11"/>
  <c r="R1058" i="11"/>
  <c r="Q1058" i="11"/>
  <c r="V1057" i="11"/>
  <c r="U1057" i="11"/>
  <c r="T1057" i="11"/>
  <c r="S1057" i="11"/>
  <c r="R1057" i="11"/>
  <c r="Q1057" i="11"/>
  <c r="V1056" i="11"/>
  <c r="U1056" i="11"/>
  <c r="T1056" i="11"/>
  <c r="S1056" i="11"/>
  <c r="R1056" i="11"/>
  <c r="Q1056" i="11"/>
  <c r="V1055" i="11"/>
  <c r="U1055" i="11"/>
  <c r="T1055" i="11"/>
  <c r="S1055" i="11"/>
  <c r="R1055" i="11"/>
  <c r="Q1055" i="11"/>
  <c r="V1054" i="11"/>
  <c r="U1054" i="11"/>
  <c r="T1054" i="11"/>
  <c r="S1054" i="11"/>
  <c r="R1054" i="11"/>
  <c r="Q1054" i="11"/>
  <c r="V1053" i="11"/>
  <c r="U1053" i="11"/>
  <c r="T1053" i="11"/>
  <c r="S1053" i="11"/>
  <c r="R1053" i="11"/>
  <c r="Q1053" i="11"/>
  <c r="V1052" i="11"/>
  <c r="U1052" i="11"/>
  <c r="T1052" i="11"/>
  <c r="S1052" i="11"/>
  <c r="R1052" i="11"/>
  <c r="Q1052" i="11"/>
  <c r="V1051" i="11"/>
  <c r="U1051" i="11"/>
  <c r="T1051" i="11"/>
  <c r="S1051" i="11"/>
  <c r="R1051" i="11"/>
  <c r="Q1051" i="11"/>
  <c r="V1050" i="11"/>
  <c r="U1050" i="11"/>
  <c r="T1050" i="11"/>
  <c r="S1050" i="11"/>
  <c r="R1050" i="11"/>
  <c r="Q1050" i="11"/>
  <c r="V1049" i="11"/>
  <c r="U1049" i="11"/>
  <c r="T1049" i="11"/>
  <c r="S1049" i="11"/>
  <c r="R1049" i="11"/>
  <c r="Q1049" i="11"/>
  <c r="V1048" i="11"/>
  <c r="U1048" i="11"/>
  <c r="T1048" i="11"/>
  <c r="S1048" i="11"/>
  <c r="R1048" i="11"/>
  <c r="Q1048" i="11"/>
  <c r="V1047" i="11"/>
  <c r="U1047" i="11"/>
  <c r="T1047" i="11"/>
  <c r="S1047" i="11"/>
  <c r="R1047" i="11"/>
  <c r="Q1047" i="11"/>
  <c r="V1046" i="11"/>
  <c r="U1046" i="11"/>
  <c r="T1046" i="11"/>
  <c r="S1046" i="11"/>
  <c r="R1046" i="11"/>
  <c r="Q1046" i="11"/>
  <c r="V1045" i="11"/>
  <c r="U1045" i="11"/>
  <c r="T1045" i="11"/>
  <c r="S1045" i="11"/>
  <c r="R1045" i="11"/>
  <c r="Q1045" i="11"/>
  <c r="V1044" i="11"/>
  <c r="U1044" i="11"/>
  <c r="T1044" i="11"/>
  <c r="S1044" i="11"/>
  <c r="R1044" i="11"/>
  <c r="Q1044" i="11"/>
  <c r="V1043" i="11"/>
  <c r="U1043" i="11"/>
  <c r="T1043" i="11"/>
  <c r="S1043" i="11"/>
  <c r="R1043" i="11"/>
  <c r="Q1043" i="11"/>
  <c r="V1042" i="11"/>
  <c r="U1042" i="11"/>
  <c r="T1042" i="11"/>
  <c r="S1042" i="11"/>
  <c r="R1042" i="11"/>
  <c r="Q1042" i="11"/>
  <c r="V1041" i="11"/>
  <c r="U1041" i="11"/>
  <c r="T1041" i="11"/>
  <c r="S1041" i="11"/>
  <c r="R1041" i="11"/>
  <c r="Q1041" i="11"/>
  <c r="V1040" i="11"/>
  <c r="U1040" i="11"/>
  <c r="T1040" i="11"/>
  <c r="S1040" i="11"/>
  <c r="R1040" i="11"/>
  <c r="Q1040" i="11"/>
  <c r="V1039" i="11"/>
  <c r="U1039" i="11"/>
  <c r="T1039" i="11"/>
  <c r="S1039" i="11"/>
  <c r="R1039" i="11"/>
  <c r="Q1039" i="11"/>
  <c r="V1038" i="11"/>
  <c r="U1038" i="11"/>
  <c r="T1038" i="11"/>
  <c r="S1038" i="11"/>
  <c r="R1038" i="11"/>
  <c r="Q1038" i="11"/>
  <c r="V1037" i="11"/>
  <c r="U1037" i="11"/>
  <c r="T1037" i="11"/>
  <c r="S1037" i="11"/>
  <c r="R1037" i="11"/>
  <c r="Q1037" i="11"/>
  <c r="V1036" i="11"/>
  <c r="U1036" i="11"/>
  <c r="T1036" i="11"/>
  <c r="S1036" i="11"/>
  <c r="R1036" i="11"/>
  <c r="Q1036" i="11"/>
  <c r="V1035" i="11"/>
  <c r="U1035" i="11"/>
  <c r="T1035" i="11"/>
  <c r="S1035" i="11"/>
  <c r="R1035" i="11"/>
  <c r="Q1035" i="11"/>
  <c r="V1034" i="11"/>
  <c r="U1034" i="11"/>
  <c r="T1034" i="11"/>
  <c r="S1034" i="11"/>
  <c r="R1034" i="11"/>
  <c r="Q1034" i="11"/>
  <c r="V1033" i="11"/>
  <c r="U1033" i="11"/>
  <c r="T1033" i="11"/>
  <c r="S1033" i="11"/>
  <c r="R1033" i="11"/>
  <c r="Q1033" i="11"/>
  <c r="V1032" i="11"/>
  <c r="U1032" i="11"/>
  <c r="T1032" i="11"/>
  <c r="S1032" i="11"/>
  <c r="R1032" i="11"/>
  <c r="Q1032" i="11"/>
  <c r="V1031" i="11"/>
  <c r="U1031" i="11"/>
  <c r="T1031" i="11"/>
  <c r="S1031" i="11"/>
  <c r="R1031" i="11"/>
  <c r="Q1031" i="11"/>
  <c r="V1030" i="11"/>
  <c r="U1030" i="11"/>
  <c r="T1030" i="11"/>
  <c r="S1030" i="11"/>
  <c r="R1030" i="11"/>
  <c r="Q1030" i="11"/>
  <c r="V1029" i="11"/>
  <c r="U1029" i="11"/>
  <c r="T1029" i="11"/>
  <c r="S1029" i="11"/>
  <c r="R1029" i="11"/>
  <c r="Q1029" i="11"/>
  <c r="V1028" i="11"/>
  <c r="U1028" i="11"/>
  <c r="T1028" i="11"/>
  <c r="S1028" i="11"/>
  <c r="R1028" i="11"/>
  <c r="Q1028" i="11"/>
  <c r="V1027" i="11"/>
  <c r="U1027" i="11"/>
  <c r="T1027" i="11"/>
  <c r="S1027" i="11"/>
  <c r="R1027" i="11"/>
  <c r="Q1027" i="11"/>
  <c r="V1026" i="11"/>
  <c r="U1026" i="11"/>
  <c r="T1026" i="11"/>
  <c r="S1026" i="11"/>
  <c r="R1026" i="11"/>
  <c r="Q1026" i="11"/>
  <c r="V1025" i="11"/>
  <c r="U1025" i="11"/>
  <c r="T1025" i="11"/>
  <c r="S1025" i="11"/>
  <c r="R1025" i="11"/>
  <c r="Q1025" i="11"/>
  <c r="V1024" i="11"/>
  <c r="U1024" i="11"/>
  <c r="T1024" i="11"/>
  <c r="S1024" i="11"/>
  <c r="R1024" i="11"/>
  <c r="Q1024" i="11"/>
  <c r="V1023" i="11"/>
  <c r="U1023" i="11"/>
  <c r="T1023" i="11"/>
  <c r="S1023" i="11"/>
  <c r="R1023" i="11"/>
  <c r="Q1023" i="11"/>
  <c r="V1022" i="11"/>
  <c r="U1022" i="11"/>
  <c r="T1022" i="11"/>
  <c r="S1022" i="11"/>
  <c r="R1022" i="11"/>
  <c r="Q1022" i="11"/>
  <c r="V1021" i="11"/>
  <c r="U1021" i="11"/>
  <c r="T1021" i="11"/>
  <c r="S1021" i="11"/>
  <c r="R1021" i="11"/>
  <c r="Q1021" i="11"/>
  <c r="V1020" i="11"/>
  <c r="U1020" i="11"/>
  <c r="T1020" i="11"/>
  <c r="S1020" i="11"/>
  <c r="R1020" i="11"/>
  <c r="Q1020" i="11"/>
  <c r="V1019" i="11"/>
  <c r="U1019" i="11"/>
  <c r="T1019" i="11"/>
  <c r="S1019" i="11"/>
  <c r="R1019" i="11"/>
  <c r="Q1019" i="11"/>
  <c r="V1018" i="11"/>
  <c r="U1018" i="11"/>
  <c r="T1018" i="11"/>
  <c r="S1018" i="11"/>
  <c r="R1018" i="11"/>
  <c r="Q1018" i="11"/>
  <c r="V1017" i="11"/>
  <c r="U1017" i="11"/>
  <c r="T1017" i="11"/>
  <c r="S1017" i="11"/>
  <c r="R1017" i="11"/>
  <c r="Q1017" i="11"/>
  <c r="V1016" i="11"/>
  <c r="U1016" i="11"/>
  <c r="T1016" i="11"/>
  <c r="S1016" i="11"/>
  <c r="R1016" i="11"/>
  <c r="Q1016" i="11"/>
  <c r="V1015" i="11"/>
  <c r="U1015" i="11"/>
  <c r="T1015" i="11"/>
  <c r="S1015" i="11"/>
  <c r="R1015" i="11"/>
  <c r="Q1015" i="11"/>
  <c r="V1014" i="11"/>
  <c r="U1014" i="11"/>
  <c r="T1014" i="11"/>
  <c r="S1014" i="11"/>
  <c r="R1014" i="11"/>
  <c r="Q1014" i="11"/>
  <c r="V1013" i="11"/>
  <c r="U1013" i="11"/>
  <c r="T1013" i="11"/>
  <c r="S1013" i="11"/>
  <c r="R1013" i="11"/>
  <c r="Q1013" i="11"/>
  <c r="V1012" i="11"/>
  <c r="U1012" i="11"/>
  <c r="T1012" i="11"/>
  <c r="S1012" i="11"/>
  <c r="R1012" i="11"/>
  <c r="Q1012" i="11"/>
  <c r="V1011" i="11"/>
  <c r="U1011" i="11"/>
  <c r="T1011" i="11"/>
  <c r="S1011" i="11"/>
  <c r="R1011" i="11"/>
  <c r="Q1011" i="11"/>
  <c r="V1010" i="11"/>
  <c r="U1010" i="11"/>
  <c r="T1010" i="11"/>
  <c r="S1010" i="11"/>
  <c r="R1010" i="11"/>
  <c r="Q1010" i="11"/>
  <c r="V1009" i="11"/>
  <c r="U1009" i="11"/>
  <c r="T1009" i="11"/>
  <c r="S1009" i="11"/>
  <c r="R1009" i="11"/>
  <c r="Q1009" i="11"/>
  <c r="V1008" i="11"/>
  <c r="U1008" i="11"/>
  <c r="T1008" i="11"/>
  <c r="S1008" i="11"/>
  <c r="R1008" i="11"/>
  <c r="Q1008" i="11"/>
  <c r="V1007" i="11"/>
  <c r="U1007" i="11"/>
  <c r="T1007" i="11"/>
  <c r="S1007" i="11"/>
  <c r="R1007" i="11"/>
  <c r="Q1007" i="11"/>
  <c r="V1006" i="11"/>
  <c r="U1006" i="11"/>
  <c r="T1006" i="11"/>
  <c r="S1006" i="11"/>
  <c r="R1006" i="11"/>
  <c r="Q1006" i="11"/>
  <c r="V1005" i="11"/>
  <c r="U1005" i="11"/>
  <c r="T1005" i="11"/>
  <c r="S1005" i="11"/>
  <c r="R1005" i="11"/>
  <c r="Q1005" i="11"/>
  <c r="V1004" i="11"/>
  <c r="U1004" i="11"/>
  <c r="T1004" i="11"/>
  <c r="S1004" i="11"/>
  <c r="R1004" i="11"/>
  <c r="Q1004" i="11"/>
  <c r="V1003" i="11"/>
  <c r="U1003" i="11"/>
  <c r="T1003" i="11"/>
  <c r="S1003" i="11"/>
  <c r="R1003" i="11"/>
  <c r="Q1003" i="11"/>
  <c r="V1002" i="11"/>
  <c r="U1002" i="11"/>
  <c r="T1002" i="11"/>
  <c r="S1002" i="11"/>
  <c r="R1002" i="11"/>
  <c r="Q1002" i="11"/>
  <c r="V1001" i="11"/>
  <c r="U1001" i="11"/>
  <c r="T1001" i="11"/>
  <c r="S1001" i="11"/>
  <c r="R1001" i="11"/>
  <c r="Q1001" i="11"/>
  <c r="V1000" i="11"/>
  <c r="U1000" i="11"/>
  <c r="T1000" i="11"/>
  <c r="S1000" i="11"/>
  <c r="R1000" i="11"/>
  <c r="Q1000" i="11"/>
  <c r="V999" i="11"/>
  <c r="U999" i="11"/>
  <c r="T999" i="11"/>
  <c r="S999" i="11"/>
  <c r="R999" i="11"/>
  <c r="Q999" i="11"/>
  <c r="V998" i="11"/>
  <c r="U998" i="11"/>
  <c r="T998" i="11"/>
  <c r="S998" i="11"/>
  <c r="R998" i="11"/>
  <c r="Q998" i="11"/>
  <c r="V997" i="11"/>
  <c r="U997" i="11"/>
  <c r="T997" i="11"/>
  <c r="S997" i="11"/>
  <c r="R997" i="11"/>
  <c r="Q997" i="11"/>
  <c r="V996" i="11"/>
  <c r="U996" i="11"/>
  <c r="T996" i="11"/>
  <c r="S996" i="11"/>
  <c r="R996" i="11"/>
  <c r="Q996" i="11"/>
  <c r="V995" i="11"/>
  <c r="U995" i="11"/>
  <c r="T995" i="11"/>
  <c r="S995" i="11"/>
  <c r="R995" i="11"/>
  <c r="Q995" i="11"/>
  <c r="V994" i="11"/>
  <c r="U994" i="11"/>
  <c r="T994" i="11"/>
  <c r="S994" i="11"/>
  <c r="R994" i="11"/>
  <c r="Q994" i="11"/>
  <c r="V993" i="11"/>
  <c r="U993" i="11"/>
  <c r="T993" i="11"/>
  <c r="S993" i="11"/>
  <c r="R993" i="11"/>
  <c r="Q993" i="11"/>
  <c r="V992" i="11"/>
  <c r="U992" i="11"/>
  <c r="T992" i="11"/>
  <c r="S992" i="11"/>
  <c r="R992" i="11"/>
  <c r="Q992" i="11"/>
  <c r="V991" i="11"/>
  <c r="U991" i="11"/>
  <c r="T991" i="11"/>
  <c r="S991" i="11"/>
  <c r="R991" i="11"/>
  <c r="Q991" i="11"/>
  <c r="V990" i="11"/>
  <c r="U990" i="11"/>
  <c r="T990" i="11"/>
  <c r="S990" i="11"/>
  <c r="R990" i="11"/>
  <c r="Q990" i="11"/>
  <c r="V989" i="11"/>
  <c r="U989" i="11"/>
  <c r="T989" i="11"/>
  <c r="S989" i="11"/>
  <c r="R989" i="11"/>
  <c r="Q989" i="11"/>
  <c r="V988" i="11"/>
  <c r="U988" i="11"/>
  <c r="T988" i="11"/>
  <c r="S988" i="11"/>
  <c r="R988" i="11"/>
  <c r="Q988" i="11"/>
  <c r="V987" i="11"/>
  <c r="U987" i="11"/>
  <c r="T987" i="11"/>
  <c r="S987" i="11"/>
  <c r="R987" i="11"/>
  <c r="Q987" i="11"/>
  <c r="V986" i="11"/>
  <c r="U986" i="11"/>
  <c r="T986" i="11"/>
  <c r="S986" i="11"/>
  <c r="R986" i="11"/>
  <c r="Q986" i="11"/>
  <c r="V985" i="11"/>
  <c r="U985" i="11"/>
  <c r="T985" i="11"/>
  <c r="S985" i="11"/>
  <c r="R985" i="11"/>
  <c r="Q985" i="11"/>
  <c r="V984" i="11"/>
  <c r="U984" i="11"/>
  <c r="T984" i="11"/>
  <c r="S984" i="11"/>
  <c r="R984" i="11"/>
  <c r="Q984" i="11"/>
  <c r="V983" i="11"/>
  <c r="U983" i="11"/>
  <c r="T983" i="11"/>
  <c r="S983" i="11"/>
  <c r="R983" i="11"/>
  <c r="Q983" i="11"/>
  <c r="V982" i="11"/>
  <c r="U982" i="11"/>
  <c r="T982" i="11"/>
  <c r="S982" i="11"/>
  <c r="R982" i="11"/>
  <c r="Q982" i="11"/>
  <c r="V981" i="11"/>
  <c r="U981" i="11"/>
  <c r="T981" i="11"/>
  <c r="S981" i="11"/>
  <c r="R981" i="11"/>
  <c r="Q981" i="11"/>
  <c r="V980" i="11"/>
  <c r="U980" i="11"/>
  <c r="T980" i="11"/>
  <c r="S980" i="11"/>
  <c r="R980" i="11"/>
  <c r="Q980" i="11"/>
  <c r="V979" i="11"/>
  <c r="U979" i="11"/>
  <c r="T979" i="11"/>
  <c r="S979" i="11"/>
  <c r="R979" i="11"/>
  <c r="Q979" i="11"/>
  <c r="V978" i="11"/>
  <c r="U978" i="11"/>
  <c r="T978" i="11"/>
  <c r="S978" i="11"/>
  <c r="R978" i="11"/>
  <c r="Q978" i="11"/>
  <c r="V977" i="11"/>
  <c r="U977" i="11"/>
  <c r="T977" i="11"/>
  <c r="S977" i="11"/>
  <c r="R977" i="11"/>
  <c r="Q977" i="11"/>
  <c r="V976" i="11"/>
  <c r="U976" i="11"/>
  <c r="T976" i="11"/>
  <c r="S976" i="11"/>
  <c r="R976" i="11"/>
  <c r="Q976" i="11"/>
  <c r="V975" i="11"/>
  <c r="U975" i="11"/>
  <c r="T975" i="11"/>
  <c r="S975" i="11"/>
  <c r="R975" i="11"/>
  <c r="Q975" i="11"/>
  <c r="V974" i="11"/>
  <c r="U974" i="11"/>
  <c r="T974" i="11"/>
  <c r="S974" i="11"/>
  <c r="R974" i="11"/>
  <c r="Q974" i="11"/>
  <c r="V973" i="11"/>
  <c r="U973" i="11"/>
  <c r="T973" i="11"/>
  <c r="S973" i="11"/>
  <c r="R973" i="11"/>
  <c r="Q973" i="11"/>
  <c r="V972" i="11"/>
  <c r="U972" i="11"/>
  <c r="T972" i="11"/>
  <c r="S972" i="11"/>
  <c r="R972" i="11"/>
  <c r="Q972" i="11"/>
  <c r="V971" i="11"/>
  <c r="U971" i="11"/>
  <c r="T971" i="11"/>
  <c r="S971" i="11"/>
  <c r="R971" i="11"/>
  <c r="Q971" i="11"/>
  <c r="V970" i="11"/>
  <c r="U970" i="11"/>
  <c r="T970" i="11"/>
  <c r="S970" i="11"/>
  <c r="R970" i="11"/>
  <c r="Q970" i="11"/>
  <c r="V969" i="11"/>
  <c r="U969" i="11"/>
  <c r="T969" i="11"/>
  <c r="S969" i="11"/>
  <c r="R969" i="11"/>
  <c r="Q969" i="11"/>
  <c r="V968" i="11"/>
  <c r="U968" i="11"/>
  <c r="T968" i="11"/>
  <c r="S968" i="11"/>
  <c r="R968" i="11"/>
  <c r="Q968" i="11"/>
  <c r="V967" i="11"/>
  <c r="U967" i="11"/>
  <c r="T967" i="11"/>
  <c r="S967" i="11"/>
  <c r="R967" i="11"/>
  <c r="Q967" i="11"/>
  <c r="V966" i="11"/>
  <c r="U966" i="11"/>
  <c r="T966" i="11"/>
  <c r="S966" i="11"/>
  <c r="R966" i="11"/>
  <c r="Q966" i="11"/>
  <c r="V965" i="11"/>
  <c r="U965" i="11"/>
  <c r="T965" i="11"/>
  <c r="S965" i="11"/>
  <c r="R965" i="11"/>
  <c r="Q965" i="11"/>
  <c r="V964" i="11"/>
  <c r="U964" i="11"/>
  <c r="T964" i="11"/>
  <c r="S964" i="11"/>
  <c r="R964" i="11"/>
  <c r="Q964" i="11"/>
  <c r="V963" i="11"/>
  <c r="U963" i="11"/>
  <c r="T963" i="11"/>
  <c r="S963" i="11"/>
  <c r="R963" i="11"/>
  <c r="Q963" i="11"/>
  <c r="V962" i="11"/>
  <c r="U962" i="11"/>
  <c r="T962" i="11"/>
  <c r="S962" i="11"/>
  <c r="R962" i="11"/>
  <c r="Q962" i="11"/>
  <c r="V961" i="11"/>
  <c r="U961" i="11"/>
  <c r="T961" i="11"/>
  <c r="S961" i="11"/>
  <c r="R961" i="11"/>
  <c r="Q961" i="11"/>
  <c r="V960" i="11"/>
  <c r="U960" i="11"/>
  <c r="T960" i="11"/>
  <c r="S960" i="11"/>
  <c r="R960" i="11"/>
  <c r="Q960" i="11"/>
  <c r="V959" i="11"/>
  <c r="U959" i="11"/>
  <c r="T959" i="11"/>
  <c r="S959" i="11"/>
  <c r="R959" i="11"/>
  <c r="Q959" i="11"/>
  <c r="V958" i="11"/>
  <c r="U958" i="11"/>
  <c r="T958" i="11"/>
  <c r="S958" i="11"/>
  <c r="R958" i="11"/>
  <c r="Q958" i="11"/>
  <c r="V957" i="11"/>
  <c r="U957" i="11"/>
  <c r="T957" i="11"/>
  <c r="S957" i="11"/>
  <c r="R957" i="11"/>
  <c r="Q957" i="11"/>
  <c r="V956" i="11"/>
  <c r="U956" i="11"/>
  <c r="T956" i="11"/>
  <c r="S956" i="11"/>
  <c r="R956" i="11"/>
  <c r="Q956" i="11"/>
  <c r="V955" i="11"/>
  <c r="U955" i="11"/>
  <c r="T955" i="11"/>
  <c r="S955" i="11"/>
  <c r="R955" i="11"/>
  <c r="Q955" i="11"/>
  <c r="V954" i="11"/>
  <c r="U954" i="11"/>
  <c r="T954" i="11"/>
  <c r="S954" i="11"/>
  <c r="R954" i="11"/>
  <c r="Q954" i="11"/>
  <c r="V953" i="11"/>
  <c r="U953" i="11"/>
  <c r="T953" i="11"/>
  <c r="S953" i="11"/>
  <c r="R953" i="11"/>
  <c r="Q953" i="11"/>
  <c r="V952" i="11"/>
  <c r="U952" i="11"/>
  <c r="T952" i="11"/>
  <c r="S952" i="11"/>
  <c r="R952" i="11"/>
  <c r="Q952" i="11"/>
  <c r="V951" i="11"/>
  <c r="U951" i="11"/>
  <c r="T951" i="11"/>
  <c r="S951" i="11"/>
  <c r="R951" i="11"/>
  <c r="Q951" i="11"/>
  <c r="V950" i="11"/>
  <c r="U950" i="11"/>
  <c r="T950" i="11"/>
  <c r="S950" i="11"/>
  <c r="R950" i="11"/>
  <c r="Q950" i="11"/>
  <c r="V949" i="11"/>
  <c r="U949" i="11"/>
  <c r="T949" i="11"/>
  <c r="S949" i="11"/>
  <c r="R949" i="11"/>
  <c r="Q949" i="11"/>
  <c r="V948" i="11"/>
  <c r="U948" i="11"/>
  <c r="T948" i="11"/>
  <c r="S948" i="11"/>
  <c r="R948" i="11"/>
  <c r="Q948" i="11"/>
  <c r="V947" i="11"/>
  <c r="U947" i="11"/>
  <c r="T947" i="11"/>
  <c r="S947" i="11"/>
  <c r="R947" i="11"/>
  <c r="Q947" i="11"/>
  <c r="V946" i="11"/>
  <c r="U946" i="11"/>
  <c r="T946" i="11"/>
  <c r="S946" i="11"/>
  <c r="R946" i="11"/>
  <c r="Q946" i="11"/>
  <c r="V945" i="11"/>
  <c r="U945" i="11"/>
  <c r="T945" i="11"/>
  <c r="S945" i="11"/>
  <c r="R945" i="11"/>
  <c r="Q945" i="11"/>
  <c r="V944" i="11"/>
  <c r="U944" i="11"/>
  <c r="T944" i="11"/>
  <c r="S944" i="11"/>
  <c r="R944" i="11"/>
  <c r="Q944" i="11"/>
  <c r="V943" i="11"/>
  <c r="U943" i="11"/>
  <c r="T943" i="11"/>
  <c r="S943" i="11"/>
  <c r="R943" i="11"/>
  <c r="Q943" i="11"/>
  <c r="V942" i="11"/>
  <c r="U942" i="11"/>
  <c r="T942" i="11"/>
  <c r="S942" i="11"/>
  <c r="R942" i="11"/>
  <c r="Q942" i="11"/>
  <c r="V941" i="11"/>
  <c r="U941" i="11"/>
  <c r="T941" i="11"/>
  <c r="S941" i="11"/>
  <c r="R941" i="11"/>
  <c r="Q941" i="11"/>
  <c r="V940" i="11"/>
  <c r="U940" i="11"/>
  <c r="T940" i="11"/>
  <c r="S940" i="11"/>
  <c r="R940" i="11"/>
  <c r="Q940" i="11"/>
  <c r="V939" i="11"/>
  <c r="U939" i="11"/>
  <c r="T939" i="11"/>
  <c r="S939" i="11"/>
  <c r="R939" i="11"/>
  <c r="Q939" i="11"/>
  <c r="V938" i="11"/>
  <c r="U938" i="11"/>
  <c r="T938" i="11"/>
  <c r="S938" i="11"/>
  <c r="R938" i="11"/>
  <c r="Q938" i="11"/>
  <c r="V937" i="11"/>
  <c r="U937" i="11"/>
  <c r="T937" i="11"/>
  <c r="S937" i="11"/>
  <c r="R937" i="11"/>
  <c r="Q937" i="11"/>
  <c r="V936" i="11"/>
  <c r="U936" i="11"/>
  <c r="T936" i="11"/>
  <c r="S936" i="11"/>
  <c r="R936" i="11"/>
  <c r="Q936" i="11"/>
  <c r="V935" i="11"/>
  <c r="U935" i="11"/>
  <c r="T935" i="11"/>
  <c r="S935" i="11"/>
  <c r="R935" i="11"/>
  <c r="Q935" i="11"/>
  <c r="V934" i="11"/>
  <c r="U934" i="11"/>
  <c r="T934" i="11"/>
  <c r="S934" i="11"/>
  <c r="R934" i="11"/>
  <c r="Q934" i="11"/>
  <c r="V933" i="11"/>
  <c r="U933" i="11"/>
  <c r="T933" i="11"/>
  <c r="S933" i="11"/>
  <c r="R933" i="11"/>
  <c r="Q933" i="11"/>
  <c r="V932" i="11"/>
  <c r="U932" i="11"/>
  <c r="T932" i="11"/>
  <c r="S932" i="11"/>
  <c r="R932" i="11"/>
  <c r="Q932" i="11"/>
  <c r="V931" i="11"/>
  <c r="U931" i="11"/>
  <c r="T931" i="11"/>
  <c r="S931" i="11"/>
  <c r="R931" i="11"/>
  <c r="Q931" i="11"/>
  <c r="V930" i="11"/>
  <c r="U930" i="11"/>
  <c r="T930" i="11"/>
  <c r="S930" i="11"/>
  <c r="R930" i="11"/>
  <c r="Q930" i="11"/>
  <c r="V929" i="11"/>
  <c r="U929" i="11"/>
  <c r="T929" i="11"/>
  <c r="S929" i="11"/>
  <c r="R929" i="11"/>
  <c r="Q929" i="11"/>
  <c r="V928" i="11"/>
  <c r="U928" i="11"/>
  <c r="T928" i="11"/>
  <c r="S928" i="11"/>
  <c r="R928" i="11"/>
  <c r="Q928" i="11"/>
  <c r="V927" i="11"/>
  <c r="U927" i="11"/>
  <c r="T927" i="11"/>
  <c r="S927" i="11"/>
  <c r="R927" i="11"/>
  <c r="Q927" i="11"/>
  <c r="V926" i="11"/>
  <c r="U926" i="11"/>
  <c r="T926" i="11"/>
  <c r="S926" i="11"/>
  <c r="R926" i="11"/>
  <c r="Q926" i="11"/>
  <c r="V925" i="11"/>
  <c r="U925" i="11"/>
  <c r="T925" i="11"/>
  <c r="S925" i="11"/>
  <c r="R925" i="11"/>
  <c r="Q925" i="11"/>
  <c r="V924" i="11"/>
  <c r="U924" i="11"/>
  <c r="T924" i="11"/>
  <c r="S924" i="11"/>
  <c r="R924" i="11"/>
  <c r="Q924" i="11"/>
  <c r="V923" i="11"/>
  <c r="U923" i="11"/>
  <c r="T923" i="11"/>
  <c r="S923" i="11"/>
  <c r="R923" i="11"/>
  <c r="Q923" i="11"/>
  <c r="V922" i="11"/>
  <c r="U922" i="11"/>
  <c r="T922" i="11"/>
  <c r="S922" i="11"/>
  <c r="R922" i="11"/>
  <c r="Q922" i="11"/>
  <c r="V921" i="11"/>
  <c r="U921" i="11"/>
  <c r="T921" i="11"/>
  <c r="S921" i="11"/>
  <c r="R921" i="11"/>
  <c r="Q921" i="11"/>
  <c r="V920" i="11"/>
  <c r="U920" i="11"/>
  <c r="T920" i="11"/>
  <c r="S920" i="11"/>
  <c r="R920" i="11"/>
  <c r="Q920" i="11"/>
  <c r="V919" i="11"/>
  <c r="U919" i="11"/>
  <c r="T919" i="11"/>
  <c r="S919" i="11"/>
  <c r="R919" i="11"/>
  <c r="Q919" i="11"/>
  <c r="V918" i="11"/>
  <c r="U918" i="11"/>
  <c r="T918" i="11"/>
  <c r="S918" i="11"/>
  <c r="R918" i="11"/>
  <c r="Q918" i="11"/>
  <c r="V917" i="11"/>
  <c r="U917" i="11"/>
  <c r="T917" i="11"/>
  <c r="S917" i="11"/>
  <c r="R917" i="11"/>
  <c r="Q917" i="11"/>
  <c r="V916" i="11"/>
  <c r="U916" i="11"/>
  <c r="T916" i="11"/>
  <c r="S916" i="11"/>
  <c r="R916" i="11"/>
  <c r="Q916" i="11"/>
  <c r="V915" i="11"/>
  <c r="U915" i="11"/>
  <c r="T915" i="11"/>
  <c r="S915" i="11"/>
  <c r="R915" i="11"/>
  <c r="Q915" i="11"/>
  <c r="V914" i="11"/>
  <c r="U914" i="11"/>
  <c r="T914" i="11"/>
  <c r="S914" i="11"/>
  <c r="R914" i="11"/>
  <c r="Q914" i="11"/>
  <c r="V913" i="11"/>
  <c r="U913" i="11"/>
  <c r="T913" i="11"/>
  <c r="S913" i="11"/>
  <c r="R913" i="11"/>
  <c r="Q913" i="11"/>
  <c r="V912" i="11"/>
  <c r="U912" i="11"/>
  <c r="T912" i="11"/>
  <c r="S912" i="11"/>
  <c r="R912" i="11"/>
  <c r="Q912" i="11"/>
  <c r="V911" i="11"/>
  <c r="U911" i="11"/>
  <c r="T911" i="11"/>
  <c r="S911" i="11"/>
  <c r="R911" i="11"/>
  <c r="Q911" i="11"/>
  <c r="V910" i="11"/>
  <c r="U910" i="11"/>
  <c r="T910" i="11"/>
  <c r="S910" i="11"/>
  <c r="R910" i="11"/>
  <c r="Q910" i="11"/>
  <c r="V909" i="11"/>
  <c r="U909" i="11"/>
  <c r="T909" i="11"/>
  <c r="S909" i="11"/>
  <c r="R909" i="11"/>
  <c r="Q909" i="11"/>
  <c r="V908" i="11"/>
  <c r="U908" i="11"/>
  <c r="T908" i="11"/>
  <c r="S908" i="11"/>
  <c r="R908" i="11"/>
  <c r="Q908" i="11"/>
  <c r="V907" i="11"/>
  <c r="U907" i="11"/>
  <c r="T907" i="11"/>
  <c r="S907" i="11"/>
  <c r="R907" i="11"/>
  <c r="Q907" i="11"/>
  <c r="V906" i="11"/>
  <c r="U906" i="11"/>
  <c r="T906" i="11"/>
  <c r="S906" i="11"/>
  <c r="R906" i="11"/>
  <c r="Q906" i="11"/>
  <c r="V905" i="11"/>
  <c r="U905" i="11"/>
  <c r="T905" i="11"/>
  <c r="S905" i="11"/>
  <c r="R905" i="11"/>
  <c r="Q905" i="11"/>
  <c r="V904" i="11"/>
  <c r="U904" i="11"/>
  <c r="T904" i="11"/>
  <c r="S904" i="11"/>
  <c r="R904" i="11"/>
  <c r="Q904" i="11"/>
  <c r="V903" i="11"/>
  <c r="U903" i="11"/>
  <c r="T903" i="11"/>
  <c r="S903" i="11"/>
  <c r="R903" i="11"/>
  <c r="Q903" i="11"/>
  <c r="V902" i="11"/>
  <c r="U902" i="11"/>
  <c r="T902" i="11"/>
  <c r="S902" i="11"/>
  <c r="R902" i="11"/>
  <c r="Q902" i="11"/>
  <c r="V901" i="11"/>
  <c r="U901" i="11"/>
  <c r="T901" i="11"/>
  <c r="S901" i="11"/>
  <c r="R901" i="11"/>
  <c r="Q901" i="11"/>
  <c r="V900" i="11"/>
  <c r="U900" i="11"/>
  <c r="T900" i="11"/>
  <c r="S900" i="11"/>
  <c r="R900" i="11"/>
  <c r="Q900" i="11"/>
  <c r="V899" i="11"/>
  <c r="U899" i="11"/>
  <c r="T899" i="11"/>
  <c r="S899" i="11"/>
  <c r="R899" i="11"/>
  <c r="Q899" i="11"/>
  <c r="V898" i="11"/>
  <c r="U898" i="11"/>
  <c r="T898" i="11"/>
  <c r="S898" i="11"/>
  <c r="R898" i="11"/>
  <c r="Q898" i="11"/>
  <c r="V897" i="11"/>
  <c r="U897" i="11"/>
  <c r="T897" i="11"/>
  <c r="S897" i="11"/>
  <c r="R897" i="11"/>
  <c r="Q897" i="11"/>
  <c r="V896" i="11"/>
  <c r="U896" i="11"/>
  <c r="T896" i="11"/>
  <c r="S896" i="11"/>
  <c r="R896" i="11"/>
  <c r="Q896" i="11"/>
  <c r="V895" i="11"/>
  <c r="U895" i="11"/>
  <c r="T895" i="11"/>
  <c r="S895" i="11"/>
  <c r="R895" i="11"/>
  <c r="Q895" i="11"/>
  <c r="V894" i="11"/>
  <c r="U894" i="11"/>
  <c r="T894" i="11"/>
  <c r="S894" i="11"/>
  <c r="R894" i="11"/>
  <c r="Q894" i="11"/>
  <c r="V893" i="11"/>
  <c r="U893" i="11"/>
  <c r="T893" i="11"/>
  <c r="S893" i="11"/>
  <c r="R893" i="11"/>
  <c r="Q893" i="11"/>
  <c r="V892" i="11"/>
  <c r="U892" i="11"/>
  <c r="T892" i="11"/>
  <c r="S892" i="11"/>
  <c r="R892" i="11"/>
  <c r="Q892" i="11"/>
  <c r="V891" i="11"/>
  <c r="U891" i="11"/>
  <c r="T891" i="11"/>
  <c r="S891" i="11"/>
  <c r="R891" i="11"/>
  <c r="Q891" i="11"/>
  <c r="V890" i="11"/>
  <c r="U890" i="11"/>
  <c r="T890" i="11"/>
  <c r="S890" i="11"/>
  <c r="R890" i="11"/>
  <c r="Q890" i="11"/>
  <c r="V889" i="11"/>
  <c r="U889" i="11"/>
  <c r="T889" i="11"/>
  <c r="S889" i="11"/>
  <c r="R889" i="11"/>
  <c r="Q889" i="11"/>
  <c r="V888" i="11"/>
  <c r="U888" i="11"/>
  <c r="T888" i="11"/>
  <c r="S888" i="11"/>
  <c r="R888" i="11"/>
  <c r="Q888" i="11"/>
  <c r="V887" i="11"/>
  <c r="U887" i="11"/>
  <c r="T887" i="11"/>
  <c r="S887" i="11"/>
  <c r="R887" i="11"/>
  <c r="Q887" i="11"/>
  <c r="V886" i="11"/>
  <c r="U886" i="11"/>
  <c r="T886" i="11"/>
  <c r="S886" i="11"/>
  <c r="R886" i="11"/>
  <c r="Q886" i="11"/>
  <c r="V885" i="11"/>
  <c r="U885" i="11"/>
  <c r="T885" i="11"/>
  <c r="S885" i="11"/>
  <c r="R885" i="11"/>
  <c r="Q885" i="11"/>
  <c r="V884" i="11"/>
  <c r="U884" i="11"/>
  <c r="T884" i="11"/>
  <c r="S884" i="11"/>
  <c r="R884" i="11"/>
  <c r="Q884" i="11"/>
  <c r="V883" i="11"/>
  <c r="U883" i="11"/>
  <c r="T883" i="11"/>
  <c r="S883" i="11"/>
  <c r="R883" i="11"/>
  <c r="Q883" i="11"/>
  <c r="V882" i="11"/>
  <c r="U882" i="11"/>
  <c r="T882" i="11"/>
  <c r="S882" i="11"/>
  <c r="R882" i="11"/>
  <c r="Q882" i="11"/>
  <c r="V881" i="11"/>
  <c r="U881" i="11"/>
  <c r="T881" i="11"/>
  <c r="S881" i="11"/>
  <c r="R881" i="11"/>
  <c r="Q881" i="11"/>
  <c r="V880" i="11"/>
  <c r="U880" i="11"/>
  <c r="T880" i="11"/>
  <c r="S880" i="11"/>
  <c r="R880" i="11"/>
  <c r="Q880" i="11"/>
  <c r="V879" i="11"/>
  <c r="U879" i="11"/>
  <c r="T879" i="11"/>
  <c r="S879" i="11"/>
  <c r="R879" i="11"/>
  <c r="Q879" i="11"/>
  <c r="V878" i="11"/>
  <c r="U878" i="11"/>
  <c r="T878" i="11"/>
  <c r="S878" i="11"/>
  <c r="R878" i="11"/>
  <c r="Q878" i="11"/>
  <c r="V877" i="11"/>
  <c r="U877" i="11"/>
  <c r="T877" i="11"/>
  <c r="S877" i="11"/>
  <c r="R877" i="11"/>
  <c r="Q877" i="11"/>
  <c r="V876" i="11"/>
  <c r="U876" i="11"/>
  <c r="T876" i="11"/>
  <c r="S876" i="11"/>
  <c r="R876" i="11"/>
  <c r="Q876" i="11"/>
  <c r="V875" i="11"/>
  <c r="U875" i="11"/>
  <c r="T875" i="11"/>
  <c r="S875" i="11"/>
  <c r="R875" i="11"/>
  <c r="Q875" i="11"/>
  <c r="V874" i="11"/>
  <c r="U874" i="11"/>
  <c r="T874" i="11"/>
  <c r="S874" i="11"/>
  <c r="R874" i="11"/>
  <c r="Q874" i="11"/>
  <c r="V873" i="11"/>
  <c r="U873" i="11"/>
  <c r="T873" i="11"/>
  <c r="S873" i="11"/>
  <c r="R873" i="11"/>
  <c r="Q873" i="11"/>
  <c r="V872" i="11"/>
  <c r="U872" i="11"/>
  <c r="T872" i="11"/>
  <c r="S872" i="11"/>
  <c r="R872" i="11"/>
  <c r="Q872" i="11"/>
  <c r="V871" i="11"/>
  <c r="U871" i="11"/>
  <c r="T871" i="11"/>
  <c r="S871" i="11"/>
  <c r="R871" i="11"/>
  <c r="Q871" i="11"/>
  <c r="V870" i="11"/>
  <c r="U870" i="11"/>
  <c r="T870" i="11"/>
  <c r="S870" i="11"/>
  <c r="R870" i="11"/>
  <c r="Q870" i="11"/>
  <c r="V869" i="11"/>
  <c r="U869" i="11"/>
  <c r="T869" i="11"/>
  <c r="S869" i="11"/>
  <c r="R869" i="11"/>
  <c r="Q869" i="11"/>
  <c r="V868" i="11"/>
  <c r="U868" i="11"/>
  <c r="T868" i="11"/>
  <c r="S868" i="11"/>
  <c r="R868" i="11"/>
  <c r="Q868" i="11"/>
  <c r="V867" i="11"/>
  <c r="U867" i="11"/>
  <c r="T867" i="11"/>
  <c r="S867" i="11"/>
  <c r="R867" i="11"/>
  <c r="Q867" i="11"/>
  <c r="V866" i="11"/>
  <c r="U866" i="11"/>
  <c r="T866" i="11"/>
  <c r="S866" i="11"/>
  <c r="R866" i="11"/>
  <c r="Q866" i="11"/>
  <c r="V865" i="11"/>
  <c r="U865" i="11"/>
  <c r="T865" i="11"/>
  <c r="S865" i="11"/>
  <c r="R865" i="11"/>
  <c r="Q865" i="11"/>
  <c r="V864" i="11"/>
  <c r="U864" i="11"/>
  <c r="T864" i="11"/>
  <c r="S864" i="11"/>
  <c r="R864" i="11"/>
  <c r="Q864" i="11"/>
  <c r="V863" i="11"/>
  <c r="U863" i="11"/>
  <c r="T863" i="11"/>
  <c r="S863" i="11"/>
  <c r="R863" i="11"/>
  <c r="Q863" i="11"/>
  <c r="V862" i="11"/>
  <c r="U862" i="11"/>
  <c r="T862" i="11"/>
  <c r="S862" i="11"/>
  <c r="R862" i="11"/>
  <c r="Q862" i="11"/>
  <c r="V861" i="11"/>
  <c r="U861" i="11"/>
  <c r="T861" i="11"/>
  <c r="S861" i="11"/>
  <c r="R861" i="11"/>
  <c r="Q861" i="11"/>
  <c r="V860" i="11"/>
  <c r="U860" i="11"/>
  <c r="T860" i="11"/>
  <c r="S860" i="11"/>
  <c r="R860" i="11"/>
  <c r="Q860" i="11"/>
  <c r="V859" i="11"/>
  <c r="U859" i="11"/>
  <c r="T859" i="11"/>
  <c r="S859" i="11"/>
  <c r="R859" i="11"/>
  <c r="Q859" i="11"/>
  <c r="V858" i="11"/>
  <c r="U858" i="11"/>
  <c r="T858" i="11"/>
  <c r="S858" i="11"/>
  <c r="R858" i="11"/>
  <c r="Q858" i="11"/>
  <c r="V857" i="11"/>
  <c r="U857" i="11"/>
  <c r="T857" i="11"/>
  <c r="S857" i="11"/>
  <c r="R857" i="11"/>
  <c r="Q857" i="11"/>
  <c r="V856" i="11"/>
  <c r="U856" i="11"/>
  <c r="T856" i="11"/>
  <c r="S856" i="11"/>
  <c r="R856" i="11"/>
  <c r="Q856" i="11"/>
  <c r="V855" i="11"/>
  <c r="U855" i="11"/>
  <c r="T855" i="11"/>
  <c r="S855" i="11"/>
  <c r="R855" i="11"/>
  <c r="Q855" i="11"/>
  <c r="V854" i="11"/>
  <c r="U854" i="11"/>
  <c r="T854" i="11"/>
  <c r="S854" i="11"/>
  <c r="R854" i="11"/>
  <c r="Q854" i="11"/>
  <c r="V853" i="11"/>
  <c r="U853" i="11"/>
  <c r="T853" i="11"/>
  <c r="S853" i="11"/>
  <c r="R853" i="11"/>
  <c r="Q853" i="11"/>
  <c r="V852" i="11"/>
  <c r="U852" i="11"/>
  <c r="T852" i="11"/>
  <c r="S852" i="11"/>
  <c r="R852" i="11"/>
  <c r="Q852" i="11"/>
  <c r="V851" i="11"/>
  <c r="U851" i="11"/>
  <c r="T851" i="11"/>
  <c r="S851" i="11"/>
  <c r="R851" i="11"/>
  <c r="Q851" i="11"/>
  <c r="V850" i="11"/>
  <c r="U850" i="11"/>
  <c r="T850" i="11"/>
  <c r="S850" i="11"/>
  <c r="R850" i="11"/>
  <c r="Q850" i="11"/>
  <c r="V849" i="11"/>
  <c r="U849" i="11"/>
  <c r="T849" i="11"/>
  <c r="S849" i="11"/>
  <c r="R849" i="11"/>
  <c r="Q849" i="11"/>
  <c r="V848" i="11"/>
  <c r="U848" i="11"/>
  <c r="T848" i="11"/>
  <c r="S848" i="11"/>
  <c r="R848" i="11"/>
  <c r="Q848" i="11"/>
  <c r="V847" i="11"/>
  <c r="U847" i="11"/>
  <c r="T847" i="11"/>
  <c r="S847" i="11"/>
  <c r="R847" i="11"/>
  <c r="Q847" i="11"/>
  <c r="V846" i="11"/>
  <c r="U846" i="11"/>
  <c r="T846" i="11"/>
  <c r="S846" i="11"/>
  <c r="R846" i="11"/>
  <c r="Q846" i="11"/>
  <c r="V845" i="11"/>
  <c r="U845" i="11"/>
  <c r="T845" i="11"/>
  <c r="S845" i="11"/>
  <c r="R845" i="11"/>
  <c r="Q845" i="11"/>
  <c r="V844" i="11"/>
  <c r="U844" i="11"/>
  <c r="T844" i="11"/>
  <c r="S844" i="11"/>
  <c r="R844" i="11"/>
  <c r="Q844" i="11"/>
  <c r="V843" i="11"/>
  <c r="U843" i="11"/>
  <c r="T843" i="11"/>
  <c r="S843" i="11"/>
  <c r="R843" i="11"/>
  <c r="Q843" i="11"/>
  <c r="V842" i="11"/>
  <c r="U842" i="11"/>
  <c r="T842" i="11"/>
  <c r="S842" i="11"/>
  <c r="R842" i="11"/>
  <c r="Q842" i="11"/>
  <c r="V841" i="11"/>
  <c r="U841" i="11"/>
  <c r="T841" i="11"/>
  <c r="S841" i="11"/>
  <c r="R841" i="11"/>
  <c r="Q841" i="11"/>
  <c r="V840" i="11"/>
  <c r="U840" i="11"/>
  <c r="T840" i="11"/>
  <c r="S840" i="11"/>
  <c r="R840" i="11"/>
  <c r="Q840" i="11"/>
  <c r="V839" i="11"/>
  <c r="U839" i="11"/>
  <c r="T839" i="11"/>
  <c r="S839" i="11"/>
  <c r="R839" i="11"/>
  <c r="Q839" i="11"/>
  <c r="V838" i="11"/>
  <c r="U838" i="11"/>
  <c r="T838" i="11"/>
  <c r="S838" i="11"/>
  <c r="R838" i="11"/>
  <c r="Q838" i="11"/>
  <c r="V837" i="11"/>
  <c r="U837" i="11"/>
  <c r="T837" i="11"/>
  <c r="S837" i="11"/>
  <c r="R837" i="11"/>
  <c r="Q837" i="11"/>
  <c r="V836" i="11"/>
  <c r="U836" i="11"/>
  <c r="T836" i="11"/>
  <c r="S836" i="11"/>
  <c r="R836" i="11"/>
  <c r="Q836" i="11"/>
  <c r="V835" i="11"/>
  <c r="U835" i="11"/>
  <c r="T835" i="11"/>
  <c r="S835" i="11"/>
  <c r="R835" i="11"/>
  <c r="Q835" i="11"/>
  <c r="V834" i="11"/>
  <c r="U834" i="11"/>
  <c r="T834" i="11"/>
  <c r="S834" i="11"/>
  <c r="R834" i="11"/>
  <c r="Q834" i="11"/>
  <c r="V833" i="11"/>
  <c r="U833" i="11"/>
  <c r="T833" i="11"/>
  <c r="S833" i="11"/>
  <c r="R833" i="11"/>
  <c r="Q833" i="11"/>
  <c r="V832" i="11"/>
  <c r="U832" i="11"/>
  <c r="T832" i="11"/>
  <c r="S832" i="11"/>
  <c r="R832" i="11"/>
  <c r="Q832" i="11"/>
  <c r="V831" i="11"/>
  <c r="U831" i="11"/>
  <c r="T831" i="11"/>
  <c r="S831" i="11"/>
  <c r="R831" i="11"/>
  <c r="Q831" i="11"/>
  <c r="V830" i="11"/>
  <c r="U830" i="11"/>
  <c r="T830" i="11"/>
  <c r="S830" i="11"/>
  <c r="R830" i="11"/>
  <c r="Q830" i="11"/>
  <c r="V829" i="11"/>
  <c r="U829" i="11"/>
  <c r="T829" i="11"/>
  <c r="S829" i="11"/>
  <c r="R829" i="11"/>
  <c r="Q829" i="11"/>
  <c r="V828" i="11"/>
  <c r="U828" i="11"/>
  <c r="T828" i="11"/>
  <c r="S828" i="11"/>
  <c r="R828" i="11"/>
  <c r="Q828" i="11"/>
  <c r="V827" i="11"/>
  <c r="U827" i="11"/>
  <c r="T827" i="11"/>
  <c r="S827" i="11"/>
  <c r="R827" i="11"/>
  <c r="Q827" i="11"/>
  <c r="V826" i="11"/>
  <c r="U826" i="11"/>
  <c r="T826" i="11"/>
  <c r="S826" i="11"/>
  <c r="R826" i="11"/>
  <c r="Q826" i="11"/>
  <c r="V825" i="11"/>
  <c r="U825" i="11"/>
  <c r="T825" i="11"/>
  <c r="S825" i="11"/>
  <c r="R825" i="11"/>
  <c r="Q825" i="11"/>
  <c r="V824" i="11"/>
  <c r="U824" i="11"/>
  <c r="T824" i="11"/>
  <c r="S824" i="11"/>
  <c r="R824" i="11"/>
  <c r="Q824" i="11"/>
  <c r="V823" i="11"/>
  <c r="U823" i="11"/>
  <c r="T823" i="11"/>
  <c r="S823" i="11"/>
  <c r="R823" i="11"/>
  <c r="Q823" i="11"/>
  <c r="V822" i="11"/>
  <c r="U822" i="11"/>
  <c r="T822" i="11"/>
  <c r="S822" i="11"/>
  <c r="R822" i="11"/>
  <c r="Q822" i="11"/>
  <c r="V821" i="11"/>
  <c r="U821" i="11"/>
  <c r="T821" i="11"/>
  <c r="S821" i="11"/>
  <c r="R821" i="11"/>
  <c r="Q821" i="11"/>
  <c r="V820" i="11"/>
  <c r="U820" i="11"/>
  <c r="T820" i="11"/>
  <c r="S820" i="11"/>
  <c r="R820" i="11"/>
  <c r="Q820" i="11"/>
  <c r="V819" i="11"/>
  <c r="U819" i="11"/>
  <c r="T819" i="11"/>
  <c r="S819" i="11"/>
  <c r="R819" i="11"/>
  <c r="Q819" i="11"/>
  <c r="V818" i="11"/>
  <c r="U818" i="11"/>
  <c r="T818" i="11"/>
  <c r="S818" i="11"/>
  <c r="R818" i="11"/>
  <c r="Q818" i="11"/>
  <c r="V817" i="11"/>
  <c r="U817" i="11"/>
  <c r="T817" i="11"/>
  <c r="S817" i="11"/>
  <c r="R817" i="11"/>
  <c r="Q817" i="11"/>
  <c r="V816" i="11"/>
  <c r="U816" i="11"/>
  <c r="T816" i="11"/>
  <c r="S816" i="11"/>
  <c r="R816" i="11"/>
  <c r="Q816" i="11"/>
  <c r="V815" i="11"/>
  <c r="U815" i="11"/>
  <c r="T815" i="11"/>
  <c r="S815" i="11"/>
  <c r="R815" i="11"/>
  <c r="Q815" i="11"/>
  <c r="V814" i="11"/>
  <c r="U814" i="11"/>
  <c r="T814" i="11"/>
  <c r="S814" i="11"/>
  <c r="R814" i="11"/>
  <c r="Q814" i="11"/>
  <c r="V813" i="11"/>
  <c r="U813" i="11"/>
  <c r="T813" i="11"/>
  <c r="S813" i="11"/>
  <c r="R813" i="11"/>
  <c r="Q813" i="11"/>
  <c r="V812" i="11"/>
  <c r="U812" i="11"/>
  <c r="T812" i="11"/>
  <c r="S812" i="11"/>
  <c r="R812" i="11"/>
  <c r="Q812" i="11"/>
  <c r="V811" i="11"/>
  <c r="U811" i="11"/>
  <c r="T811" i="11"/>
  <c r="S811" i="11"/>
  <c r="R811" i="11"/>
  <c r="Q811" i="11"/>
  <c r="V810" i="11"/>
  <c r="U810" i="11"/>
  <c r="T810" i="11"/>
  <c r="S810" i="11"/>
  <c r="R810" i="11"/>
  <c r="Q810" i="11"/>
  <c r="V809" i="11"/>
  <c r="U809" i="11"/>
  <c r="T809" i="11"/>
  <c r="S809" i="11"/>
  <c r="R809" i="11"/>
  <c r="Q809" i="11"/>
  <c r="V808" i="11"/>
  <c r="U808" i="11"/>
  <c r="T808" i="11"/>
  <c r="S808" i="11"/>
  <c r="R808" i="11"/>
  <c r="Q808" i="11"/>
  <c r="V807" i="11"/>
  <c r="U807" i="11"/>
  <c r="T807" i="11"/>
  <c r="S807" i="11"/>
  <c r="R807" i="11"/>
  <c r="Q807" i="11"/>
  <c r="V806" i="11"/>
  <c r="U806" i="11"/>
  <c r="T806" i="11"/>
  <c r="S806" i="11"/>
  <c r="R806" i="11"/>
  <c r="Q806" i="11"/>
  <c r="V805" i="11"/>
  <c r="U805" i="11"/>
  <c r="T805" i="11"/>
  <c r="S805" i="11"/>
  <c r="R805" i="11"/>
  <c r="Q805" i="11"/>
  <c r="V804" i="11"/>
  <c r="U804" i="11"/>
  <c r="T804" i="11"/>
  <c r="S804" i="11"/>
  <c r="R804" i="11"/>
  <c r="Q804" i="11"/>
  <c r="V803" i="11"/>
  <c r="U803" i="11"/>
  <c r="T803" i="11"/>
  <c r="S803" i="11"/>
  <c r="R803" i="11"/>
  <c r="Q803" i="11"/>
  <c r="V802" i="11"/>
  <c r="U802" i="11"/>
  <c r="T802" i="11"/>
  <c r="S802" i="11"/>
  <c r="R802" i="11"/>
  <c r="Q802" i="11"/>
  <c r="V801" i="11"/>
  <c r="U801" i="11"/>
  <c r="T801" i="11"/>
  <c r="S801" i="11"/>
  <c r="R801" i="11"/>
  <c r="Q801" i="11"/>
  <c r="V800" i="11"/>
  <c r="U800" i="11"/>
  <c r="T800" i="11"/>
  <c r="S800" i="11"/>
  <c r="R800" i="11"/>
  <c r="Q800" i="11"/>
  <c r="V799" i="11"/>
  <c r="U799" i="11"/>
  <c r="T799" i="11"/>
  <c r="S799" i="11"/>
  <c r="R799" i="11"/>
  <c r="Q799" i="11"/>
  <c r="V798" i="11"/>
  <c r="U798" i="11"/>
  <c r="T798" i="11"/>
  <c r="S798" i="11"/>
  <c r="R798" i="11"/>
  <c r="Q798" i="11"/>
  <c r="V797" i="11"/>
  <c r="U797" i="11"/>
  <c r="T797" i="11"/>
  <c r="S797" i="11"/>
  <c r="R797" i="11"/>
  <c r="Q797" i="11"/>
  <c r="V796" i="11"/>
  <c r="U796" i="11"/>
  <c r="T796" i="11"/>
  <c r="S796" i="11"/>
  <c r="R796" i="11"/>
  <c r="Q796" i="11"/>
  <c r="V795" i="11"/>
  <c r="U795" i="11"/>
  <c r="T795" i="11"/>
  <c r="S795" i="11"/>
  <c r="R795" i="11"/>
  <c r="Q795" i="11"/>
  <c r="V794" i="11"/>
  <c r="U794" i="11"/>
  <c r="T794" i="11"/>
  <c r="S794" i="11"/>
  <c r="R794" i="11"/>
  <c r="Q794" i="11"/>
  <c r="V793" i="11"/>
  <c r="U793" i="11"/>
  <c r="T793" i="11"/>
  <c r="S793" i="11"/>
  <c r="R793" i="11"/>
  <c r="Q793" i="11"/>
  <c r="V792" i="11"/>
  <c r="U792" i="11"/>
  <c r="T792" i="11"/>
  <c r="S792" i="11"/>
  <c r="R792" i="11"/>
  <c r="Q792" i="11"/>
  <c r="V791" i="11"/>
  <c r="U791" i="11"/>
  <c r="T791" i="11"/>
  <c r="S791" i="11"/>
  <c r="R791" i="11"/>
  <c r="Q791" i="11"/>
  <c r="V790" i="11"/>
  <c r="U790" i="11"/>
  <c r="T790" i="11"/>
  <c r="S790" i="11"/>
  <c r="R790" i="11"/>
  <c r="Q790" i="11"/>
  <c r="V789" i="11"/>
  <c r="U789" i="11"/>
  <c r="T789" i="11"/>
  <c r="S789" i="11"/>
  <c r="R789" i="11"/>
  <c r="Q789" i="11"/>
  <c r="V788" i="11"/>
  <c r="U788" i="11"/>
  <c r="T788" i="11"/>
  <c r="S788" i="11"/>
  <c r="R788" i="11"/>
  <c r="Q788" i="11"/>
  <c r="V787" i="11"/>
  <c r="U787" i="11"/>
  <c r="T787" i="11"/>
  <c r="S787" i="11"/>
  <c r="R787" i="11"/>
  <c r="Q787" i="11"/>
  <c r="V786" i="11"/>
  <c r="U786" i="11"/>
  <c r="T786" i="11"/>
  <c r="S786" i="11"/>
  <c r="R786" i="11"/>
  <c r="Q786" i="11"/>
  <c r="V785" i="11"/>
  <c r="U785" i="11"/>
  <c r="T785" i="11"/>
  <c r="S785" i="11"/>
  <c r="R785" i="11"/>
  <c r="Q785" i="11"/>
  <c r="V784" i="11"/>
  <c r="U784" i="11"/>
  <c r="T784" i="11"/>
  <c r="S784" i="11"/>
  <c r="R784" i="11"/>
  <c r="Q784" i="11"/>
  <c r="V783" i="11"/>
  <c r="U783" i="11"/>
  <c r="T783" i="11"/>
  <c r="S783" i="11"/>
  <c r="R783" i="11"/>
  <c r="Q783" i="11"/>
  <c r="V782" i="11"/>
  <c r="U782" i="11"/>
  <c r="T782" i="11"/>
  <c r="S782" i="11"/>
  <c r="R782" i="11"/>
  <c r="Q782" i="11"/>
  <c r="V781" i="11"/>
  <c r="U781" i="11"/>
  <c r="T781" i="11"/>
  <c r="S781" i="11"/>
  <c r="R781" i="11"/>
  <c r="Q781" i="11"/>
  <c r="V780" i="11"/>
  <c r="U780" i="11"/>
  <c r="T780" i="11"/>
  <c r="S780" i="11"/>
  <c r="R780" i="11"/>
  <c r="Q780" i="11"/>
  <c r="V779" i="11"/>
  <c r="U779" i="11"/>
  <c r="T779" i="11"/>
  <c r="S779" i="11"/>
  <c r="R779" i="11"/>
  <c r="Q779" i="11"/>
  <c r="V778" i="11"/>
  <c r="U778" i="11"/>
  <c r="T778" i="11"/>
  <c r="S778" i="11"/>
  <c r="R778" i="11"/>
  <c r="Q778" i="11"/>
  <c r="V777" i="11"/>
  <c r="U777" i="11"/>
  <c r="T777" i="11"/>
  <c r="S777" i="11"/>
  <c r="R777" i="11"/>
  <c r="Q777" i="11"/>
  <c r="V776" i="11"/>
  <c r="U776" i="11"/>
  <c r="T776" i="11"/>
  <c r="S776" i="11"/>
  <c r="R776" i="11"/>
  <c r="Q776" i="11"/>
  <c r="V775" i="11"/>
  <c r="U775" i="11"/>
  <c r="T775" i="11"/>
  <c r="S775" i="11"/>
  <c r="R775" i="11"/>
  <c r="Q775" i="11"/>
  <c r="V774" i="11"/>
  <c r="U774" i="11"/>
  <c r="T774" i="11"/>
  <c r="S774" i="11"/>
  <c r="R774" i="11"/>
  <c r="Q774" i="11"/>
  <c r="V773" i="11"/>
  <c r="U773" i="11"/>
  <c r="T773" i="11"/>
  <c r="S773" i="11"/>
  <c r="R773" i="11"/>
  <c r="Q773" i="11"/>
  <c r="V772" i="11"/>
  <c r="U772" i="11"/>
  <c r="T772" i="11"/>
  <c r="S772" i="11"/>
  <c r="R772" i="11"/>
  <c r="Q772" i="11"/>
  <c r="V771" i="11"/>
  <c r="U771" i="11"/>
  <c r="T771" i="11"/>
  <c r="S771" i="11"/>
  <c r="R771" i="11"/>
  <c r="Q771" i="11"/>
  <c r="V770" i="11"/>
  <c r="U770" i="11"/>
  <c r="T770" i="11"/>
  <c r="S770" i="11"/>
  <c r="R770" i="11"/>
  <c r="Q770" i="11"/>
  <c r="V769" i="11"/>
  <c r="U769" i="11"/>
  <c r="T769" i="11"/>
  <c r="S769" i="11"/>
  <c r="R769" i="11"/>
  <c r="Q769" i="11"/>
  <c r="V768" i="11"/>
  <c r="U768" i="11"/>
  <c r="T768" i="11"/>
  <c r="S768" i="11"/>
  <c r="R768" i="11"/>
  <c r="Q768" i="11"/>
  <c r="V767" i="11"/>
  <c r="U767" i="11"/>
  <c r="T767" i="11"/>
  <c r="S767" i="11"/>
  <c r="R767" i="11"/>
  <c r="Q767" i="11"/>
  <c r="V766" i="11"/>
  <c r="U766" i="11"/>
  <c r="T766" i="11"/>
  <c r="S766" i="11"/>
  <c r="R766" i="11"/>
  <c r="Q766" i="11"/>
  <c r="V765" i="11"/>
  <c r="U765" i="11"/>
  <c r="T765" i="11"/>
  <c r="S765" i="11"/>
  <c r="R765" i="11"/>
  <c r="Q765" i="11"/>
  <c r="V764" i="11"/>
  <c r="U764" i="11"/>
  <c r="T764" i="11"/>
  <c r="S764" i="11"/>
  <c r="R764" i="11"/>
  <c r="Q764" i="11"/>
  <c r="V763" i="11"/>
  <c r="U763" i="11"/>
  <c r="T763" i="11"/>
  <c r="S763" i="11"/>
  <c r="R763" i="11"/>
  <c r="Q763" i="11"/>
  <c r="V762" i="11"/>
  <c r="U762" i="11"/>
  <c r="T762" i="11"/>
  <c r="S762" i="11"/>
  <c r="R762" i="11"/>
  <c r="Q762" i="11"/>
  <c r="V761" i="11"/>
  <c r="U761" i="11"/>
  <c r="T761" i="11"/>
  <c r="S761" i="11"/>
  <c r="R761" i="11"/>
  <c r="Q761" i="11"/>
  <c r="V760" i="11"/>
  <c r="U760" i="11"/>
  <c r="T760" i="11"/>
  <c r="S760" i="11"/>
  <c r="R760" i="11"/>
  <c r="Q760" i="11"/>
  <c r="V759" i="11"/>
  <c r="U759" i="11"/>
  <c r="T759" i="11"/>
  <c r="S759" i="11"/>
  <c r="R759" i="11"/>
  <c r="Q759" i="11"/>
  <c r="V758" i="11"/>
  <c r="U758" i="11"/>
  <c r="T758" i="11"/>
  <c r="S758" i="11"/>
  <c r="R758" i="11"/>
  <c r="Q758" i="11"/>
  <c r="V757" i="11"/>
  <c r="U757" i="11"/>
  <c r="T757" i="11"/>
  <c r="S757" i="11"/>
  <c r="R757" i="11"/>
  <c r="Q757" i="11"/>
  <c r="V756" i="11"/>
  <c r="U756" i="11"/>
  <c r="T756" i="11"/>
  <c r="S756" i="11"/>
  <c r="R756" i="11"/>
  <c r="Q756" i="11"/>
  <c r="V755" i="11"/>
  <c r="U755" i="11"/>
  <c r="T755" i="11"/>
  <c r="S755" i="11"/>
  <c r="R755" i="11"/>
  <c r="Q755" i="11"/>
  <c r="V754" i="11"/>
  <c r="U754" i="11"/>
  <c r="T754" i="11"/>
  <c r="S754" i="11"/>
  <c r="R754" i="11"/>
  <c r="Q754" i="11"/>
  <c r="V753" i="11"/>
  <c r="U753" i="11"/>
  <c r="T753" i="11"/>
  <c r="S753" i="11"/>
  <c r="R753" i="11"/>
  <c r="Q753" i="11"/>
  <c r="V752" i="11"/>
  <c r="U752" i="11"/>
  <c r="T752" i="11"/>
  <c r="S752" i="11"/>
  <c r="R752" i="11"/>
  <c r="Q752" i="11"/>
  <c r="V751" i="11"/>
  <c r="U751" i="11"/>
  <c r="T751" i="11"/>
  <c r="S751" i="11"/>
  <c r="R751" i="11"/>
  <c r="Q751" i="11"/>
  <c r="V750" i="11"/>
  <c r="U750" i="11"/>
  <c r="T750" i="11"/>
  <c r="S750" i="11"/>
  <c r="R750" i="11"/>
  <c r="Q750" i="11"/>
  <c r="V749" i="11"/>
  <c r="U749" i="11"/>
  <c r="T749" i="11"/>
  <c r="S749" i="11"/>
  <c r="R749" i="11"/>
  <c r="Q749" i="11"/>
  <c r="V748" i="11"/>
  <c r="U748" i="11"/>
  <c r="T748" i="11"/>
  <c r="S748" i="11"/>
  <c r="R748" i="11"/>
  <c r="Q748" i="11"/>
  <c r="V747" i="11"/>
  <c r="U747" i="11"/>
  <c r="T747" i="11"/>
  <c r="S747" i="11"/>
  <c r="R747" i="11"/>
  <c r="Q747" i="11"/>
  <c r="V746" i="11"/>
  <c r="U746" i="11"/>
  <c r="T746" i="11"/>
  <c r="S746" i="11"/>
  <c r="R746" i="11"/>
  <c r="Q746" i="11"/>
  <c r="V745" i="11"/>
  <c r="U745" i="11"/>
  <c r="T745" i="11"/>
  <c r="S745" i="11"/>
  <c r="R745" i="11"/>
  <c r="Q745" i="11"/>
  <c r="V744" i="11"/>
  <c r="U744" i="11"/>
  <c r="T744" i="11"/>
  <c r="S744" i="11"/>
  <c r="R744" i="11"/>
  <c r="Q744" i="11"/>
  <c r="V743" i="11"/>
  <c r="U743" i="11"/>
  <c r="T743" i="11"/>
  <c r="S743" i="11"/>
  <c r="R743" i="11"/>
  <c r="Q743" i="11"/>
  <c r="V742" i="11"/>
  <c r="U742" i="11"/>
  <c r="T742" i="11"/>
  <c r="S742" i="11"/>
  <c r="R742" i="11"/>
  <c r="Q742" i="11"/>
  <c r="V741" i="11"/>
  <c r="U741" i="11"/>
  <c r="T741" i="11"/>
  <c r="S741" i="11"/>
  <c r="R741" i="11"/>
  <c r="Q741" i="11"/>
  <c r="V740" i="11"/>
  <c r="U740" i="11"/>
  <c r="T740" i="11"/>
  <c r="S740" i="11"/>
  <c r="R740" i="11"/>
  <c r="Q740" i="11"/>
  <c r="V739" i="11"/>
  <c r="U739" i="11"/>
  <c r="T739" i="11"/>
  <c r="S739" i="11"/>
  <c r="R739" i="11"/>
  <c r="Q739" i="11"/>
  <c r="V738" i="11"/>
  <c r="U738" i="11"/>
  <c r="T738" i="11"/>
  <c r="S738" i="11"/>
  <c r="R738" i="11"/>
  <c r="Q738" i="11"/>
  <c r="V737" i="11"/>
  <c r="U737" i="11"/>
  <c r="T737" i="11"/>
  <c r="S737" i="11"/>
  <c r="R737" i="11"/>
  <c r="Q737" i="11"/>
  <c r="V736" i="11"/>
  <c r="U736" i="11"/>
  <c r="T736" i="11"/>
  <c r="S736" i="11"/>
  <c r="R736" i="11"/>
  <c r="Q736" i="11"/>
  <c r="V735" i="11"/>
  <c r="U735" i="11"/>
  <c r="T735" i="11"/>
  <c r="S735" i="11"/>
  <c r="R735" i="11"/>
  <c r="Q735" i="11"/>
  <c r="V734" i="11"/>
  <c r="U734" i="11"/>
  <c r="T734" i="11"/>
  <c r="S734" i="11"/>
  <c r="R734" i="11"/>
  <c r="Q734" i="11"/>
  <c r="V733" i="11"/>
  <c r="U733" i="11"/>
  <c r="T733" i="11"/>
  <c r="S733" i="11"/>
  <c r="R733" i="11"/>
  <c r="Q733" i="11"/>
  <c r="V732" i="11"/>
  <c r="U732" i="11"/>
  <c r="T732" i="11"/>
  <c r="S732" i="11"/>
  <c r="R732" i="11"/>
  <c r="Q732" i="11"/>
  <c r="V731" i="11"/>
  <c r="U731" i="11"/>
  <c r="T731" i="11"/>
  <c r="S731" i="11"/>
  <c r="R731" i="11"/>
  <c r="Q731" i="11"/>
  <c r="V730" i="11"/>
  <c r="U730" i="11"/>
  <c r="T730" i="11"/>
  <c r="S730" i="11"/>
  <c r="R730" i="11"/>
  <c r="Q730" i="11"/>
  <c r="V729" i="11"/>
  <c r="U729" i="11"/>
  <c r="T729" i="11"/>
  <c r="S729" i="11"/>
  <c r="R729" i="11"/>
  <c r="Q729" i="11"/>
  <c r="V728" i="11"/>
  <c r="U728" i="11"/>
  <c r="T728" i="11"/>
  <c r="S728" i="11"/>
  <c r="R728" i="11"/>
  <c r="Q728" i="11"/>
  <c r="V727" i="11"/>
  <c r="U727" i="11"/>
  <c r="T727" i="11"/>
  <c r="S727" i="11"/>
  <c r="R727" i="11"/>
  <c r="Q727" i="11"/>
  <c r="V726" i="11"/>
  <c r="U726" i="11"/>
  <c r="T726" i="11"/>
  <c r="S726" i="11"/>
  <c r="R726" i="11"/>
  <c r="Q726" i="11"/>
  <c r="V725" i="11"/>
  <c r="U725" i="11"/>
  <c r="T725" i="11"/>
  <c r="S725" i="11"/>
  <c r="R725" i="11"/>
  <c r="Q725" i="11"/>
  <c r="V724" i="11"/>
  <c r="U724" i="11"/>
  <c r="T724" i="11"/>
  <c r="S724" i="11"/>
  <c r="R724" i="11"/>
  <c r="Q724" i="11"/>
  <c r="V723" i="11"/>
  <c r="U723" i="11"/>
  <c r="T723" i="11"/>
  <c r="S723" i="11"/>
  <c r="R723" i="11"/>
  <c r="Q723" i="11"/>
  <c r="V722" i="11"/>
  <c r="U722" i="11"/>
  <c r="T722" i="11"/>
  <c r="S722" i="11"/>
  <c r="R722" i="11"/>
  <c r="Q722" i="11"/>
  <c r="V721" i="11"/>
  <c r="U721" i="11"/>
  <c r="T721" i="11"/>
  <c r="S721" i="11"/>
  <c r="R721" i="11"/>
  <c r="Q721" i="11"/>
  <c r="V720" i="11"/>
  <c r="U720" i="11"/>
  <c r="T720" i="11"/>
  <c r="S720" i="11"/>
  <c r="R720" i="11"/>
  <c r="Q720" i="11"/>
  <c r="V719" i="11"/>
  <c r="U719" i="11"/>
  <c r="T719" i="11"/>
  <c r="S719" i="11"/>
  <c r="R719" i="11"/>
  <c r="Q719" i="11"/>
  <c r="V718" i="11"/>
  <c r="U718" i="11"/>
  <c r="T718" i="11"/>
  <c r="S718" i="11"/>
  <c r="R718" i="11"/>
  <c r="Q718" i="11"/>
  <c r="V717" i="11"/>
  <c r="U717" i="11"/>
  <c r="T717" i="11"/>
  <c r="S717" i="11"/>
  <c r="R717" i="11"/>
  <c r="Q717" i="11"/>
  <c r="V716" i="11"/>
  <c r="U716" i="11"/>
  <c r="T716" i="11"/>
  <c r="S716" i="11"/>
  <c r="R716" i="11"/>
  <c r="Q716" i="11"/>
  <c r="V715" i="11"/>
  <c r="U715" i="11"/>
  <c r="T715" i="11"/>
  <c r="S715" i="11"/>
  <c r="R715" i="11"/>
  <c r="Q715" i="11"/>
  <c r="V714" i="11"/>
  <c r="U714" i="11"/>
  <c r="T714" i="11"/>
  <c r="S714" i="11"/>
  <c r="R714" i="11"/>
  <c r="Q714" i="11"/>
  <c r="V713" i="11"/>
  <c r="U713" i="11"/>
  <c r="T713" i="11"/>
  <c r="S713" i="11"/>
  <c r="R713" i="11"/>
  <c r="Q713" i="11"/>
  <c r="V712" i="11"/>
  <c r="U712" i="11"/>
  <c r="T712" i="11"/>
  <c r="S712" i="11"/>
  <c r="R712" i="11"/>
  <c r="Q712" i="11"/>
  <c r="V711" i="11"/>
  <c r="U711" i="11"/>
  <c r="T711" i="11"/>
  <c r="S711" i="11"/>
  <c r="R711" i="11"/>
  <c r="Q711" i="11"/>
  <c r="V710" i="11"/>
  <c r="U710" i="11"/>
  <c r="T710" i="11"/>
  <c r="S710" i="11"/>
  <c r="R710" i="11"/>
  <c r="Q710" i="11"/>
  <c r="V709" i="11"/>
  <c r="U709" i="11"/>
  <c r="T709" i="11"/>
  <c r="S709" i="11"/>
  <c r="R709" i="11"/>
  <c r="Q709" i="11"/>
  <c r="V708" i="11"/>
  <c r="U708" i="11"/>
  <c r="T708" i="11"/>
  <c r="S708" i="11"/>
  <c r="R708" i="11"/>
  <c r="Q708" i="11"/>
  <c r="V707" i="11"/>
  <c r="U707" i="11"/>
  <c r="T707" i="11"/>
  <c r="S707" i="11"/>
  <c r="R707" i="11"/>
  <c r="Q707" i="11"/>
  <c r="V706" i="11"/>
  <c r="U706" i="11"/>
  <c r="T706" i="11"/>
  <c r="S706" i="11"/>
  <c r="R706" i="11"/>
  <c r="Q706" i="11"/>
  <c r="V705" i="11"/>
  <c r="U705" i="11"/>
  <c r="T705" i="11"/>
  <c r="S705" i="11"/>
  <c r="R705" i="11"/>
  <c r="Q705" i="11"/>
  <c r="V704" i="11"/>
  <c r="U704" i="11"/>
  <c r="T704" i="11"/>
  <c r="S704" i="11"/>
  <c r="R704" i="11"/>
  <c r="Q704" i="11"/>
  <c r="V703" i="11"/>
  <c r="U703" i="11"/>
  <c r="T703" i="11"/>
  <c r="S703" i="11"/>
  <c r="R703" i="11"/>
  <c r="Q703" i="11"/>
  <c r="V702" i="11"/>
  <c r="U702" i="11"/>
  <c r="T702" i="11"/>
  <c r="S702" i="11"/>
  <c r="R702" i="11"/>
  <c r="Q702" i="11"/>
  <c r="V701" i="11"/>
  <c r="U701" i="11"/>
  <c r="T701" i="11"/>
  <c r="S701" i="11"/>
  <c r="R701" i="11"/>
  <c r="Q701" i="11"/>
  <c r="V700" i="11"/>
  <c r="U700" i="11"/>
  <c r="T700" i="11"/>
  <c r="S700" i="11"/>
  <c r="R700" i="11"/>
  <c r="Q700" i="11"/>
  <c r="V699" i="11"/>
  <c r="U699" i="11"/>
  <c r="T699" i="11"/>
  <c r="S699" i="11"/>
  <c r="R699" i="11"/>
  <c r="Q699" i="11"/>
  <c r="V698" i="11"/>
  <c r="U698" i="11"/>
  <c r="T698" i="11"/>
  <c r="S698" i="11"/>
  <c r="R698" i="11"/>
  <c r="Q698" i="11"/>
  <c r="V697" i="11"/>
  <c r="U697" i="11"/>
  <c r="T697" i="11"/>
  <c r="S697" i="11"/>
  <c r="R697" i="11"/>
  <c r="Q697" i="11"/>
  <c r="V696" i="11"/>
  <c r="U696" i="11"/>
  <c r="T696" i="11"/>
  <c r="S696" i="11"/>
  <c r="R696" i="11"/>
  <c r="Q696" i="11"/>
  <c r="V695" i="11"/>
  <c r="U695" i="11"/>
  <c r="T695" i="11"/>
  <c r="S695" i="11"/>
  <c r="R695" i="11"/>
  <c r="Q695" i="11"/>
  <c r="V694" i="11"/>
  <c r="U694" i="11"/>
  <c r="T694" i="11"/>
  <c r="S694" i="11"/>
  <c r="R694" i="11"/>
  <c r="Q694" i="11"/>
  <c r="V693" i="11"/>
  <c r="U693" i="11"/>
  <c r="T693" i="11"/>
  <c r="S693" i="11"/>
  <c r="R693" i="11"/>
  <c r="Q693" i="11"/>
  <c r="V692" i="11"/>
  <c r="U692" i="11"/>
  <c r="T692" i="11"/>
  <c r="S692" i="11"/>
  <c r="R692" i="11"/>
  <c r="Q692" i="11"/>
  <c r="V691" i="11"/>
  <c r="U691" i="11"/>
  <c r="T691" i="11"/>
  <c r="S691" i="11"/>
  <c r="R691" i="11"/>
  <c r="Q691" i="11"/>
  <c r="V690" i="11"/>
  <c r="U690" i="11"/>
  <c r="T690" i="11"/>
  <c r="S690" i="11"/>
  <c r="R690" i="11"/>
  <c r="Q690" i="11"/>
  <c r="V689" i="11"/>
  <c r="U689" i="11"/>
  <c r="T689" i="11"/>
  <c r="S689" i="11"/>
  <c r="R689" i="11"/>
  <c r="Q689" i="11"/>
  <c r="V688" i="11"/>
  <c r="U688" i="11"/>
  <c r="T688" i="11"/>
  <c r="S688" i="11"/>
  <c r="R688" i="11"/>
  <c r="Q688" i="11"/>
  <c r="V687" i="11"/>
  <c r="U687" i="11"/>
  <c r="T687" i="11"/>
  <c r="S687" i="11"/>
  <c r="R687" i="11"/>
  <c r="Q687" i="11"/>
  <c r="V686" i="11"/>
  <c r="U686" i="11"/>
  <c r="T686" i="11"/>
  <c r="S686" i="11"/>
  <c r="R686" i="11"/>
  <c r="Q686" i="11"/>
  <c r="V685" i="11"/>
  <c r="U685" i="11"/>
  <c r="T685" i="11"/>
  <c r="S685" i="11"/>
  <c r="R685" i="11"/>
  <c r="Q685" i="11"/>
  <c r="V684" i="11"/>
  <c r="U684" i="11"/>
  <c r="T684" i="11"/>
  <c r="S684" i="11"/>
  <c r="R684" i="11"/>
  <c r="Q684" i="11"/>
  <c r="V683" i="11"/>
  <c r="U683" i="11"/>
  <c r="T683" i="11"/>
  <c r="S683" i="11"/>
  <c r="R683" i="11"/>
  <c r="Q683" i="11"/>
  <c r="V682" i="11"/>
  <c r="U682" i="11"/>
  <c r="T682" i="11"/>
  <c r="S682" i="11"/>
  <c r="R682" i="11"/>
  <c r="Q682" i="11"/>
  <c r="V681" i="11"/>
  <c r="U681" i="11"/>
  <c r="T681" i="11"/>
  <c r="S681" i="11"/>
  <c r="R681" i="11"/>
  <c r="Q681" i="11"/>
  <c r="V680" i="11"/>
  <c r="U680" i="11"/>
  <c r="T680" i="11"/>
  <c r="S680" i="11"/>
  <c r="R680" i="11"/>
  <c r="Q680" i="11"/>
  <c r="V679" i="11"/>
  <c r="U679" i="11"/>
  <c r="T679" i="11"/>
  <c r="S679" i="11"/>
  <c r="R679" i="11"/>
  <c r="Q679" i="11"/>
  <c r="V678" i="11"/>
  <c r="U678" i="11"/>
  <c r="T678" i="11"/>
  <c r="S678" i="11"/>
  <c r="R678" i="11"/>
  <c r="Q678" i="11"/>
  <c r="V677" i="11"/>
  <c r="U677" i="11"/>
  <c r="T677" i="11"/>
  <c r="S677" i="11"/>
  <c r="R677" i="11"/>
  <c r="Q677" i="11"/>
  <c r="V676" i="11"/>
  <c r="U676" i="11"/>
  <c r="T676" i="11"/>
  <c r="S676" i="11"/>
  <c r="R676" i="11"/>
  <c r="Q676" i="11"/>
  <c r="V675" i="11"/>
  <c r="U675" i="11"/>
  <c r="T675" i="11"/>
  <c r="S675" i="11"/>
  <c r="R675" i="11"/>
  <c r="Q675" i="11"/>
  <c r="V674" i="11"/>
  <c r="U674" i="11"/>
  <c r="T674" i="11"/>
  <c r="S674" i="11"/>
  <c r="R674" i="11"/>
  <c r="Q674" i="11"/>
  <c r="V673" i="11"/>
  <c r="U673" i="11"/>
  <c r="T673" i="11"/>
  <c r="S673" i="11"/>
  <c r="R673" i="11"/>
  <c r="Q673" i="11"/>
  <c r="V672" i="11"/>
  <c r="U672" i="11"/>
  <c r="T672" i="11"/>
  <c r="S672" i="11"/>
  <c r="R672" i="11"/>
  <c r="Q672" i="11"/>
  <c r="V671" i="11"/>
  <c r="U671" i="11"/>
  <c r="T671" i="11"/>
  <c r="S671" i="11"/>
  <c r="R671" i="11"/>
  <c r="Q671" i="11"/>
  <c r="V670" i="11"/>
  <c r="U670" i="11"/>
  <c r="T670" i="11"/>
  <c r="S670" i="11"/>
  <c r="R670" i="11"/>
  <c r="Q670" i="11"/>
  <c r="V669" i="11"/>
  <c r="U669" i="11"/>
  <c r="T669" i="11"/>
  <c r="S669" i="11"/>
  <c r="R669" i="11"/>
  <c r="Q669" i="11"/>
  <c r="V668" i="11"/>
  <c r="U668" i="11"/>
  <c r="T668" i="11"/>
  <c r="S668" i="11"/>
  <c r="R668" i="11"/>
  <c r="Q668" i="11"/>
  <c r="V667" i="11"/>
  <c r="U667" i="11"/>
  <c r="T667" i="11"/>
  <c r="S667" i="11"/>
  <c r="R667" i="11"/>
  <c r="Q667" i="11"/>
  <c r="V666" i="11"/>
  <c r="U666" i="11"/>
  <c r="T666" i="11"/>
  <c r="S666" i="11"/>
  <c r="R666" i="11"/>
  <c r="Q666" i="11"/>
  <c r="V665" i="11"/>
  <c r="U665" i="11"/>
  <c r="T665" i="11"/>
  <c r="S665" i="11"/>
  <c r="R665" i="11"/>
  <c r="Q665" i="11"/>
  <c r="V664" i="11"/>
  <c r="U664" i="11"/>
  <c r="T664" i="11"/>
  <c r="S664" i="11"/>
  <c r="R664" i="11"/>
  <c r="Q664" i="11"/>
  <c r="V663" i="11"/>
  <c r="U663" i="11"/>
  <c r="T663" i="11"/>
  <c r="S663" i="11"/>
  <c r="R663" i="11"/>
  <c r="Q663" i="11"/>
  <c r="V662" i="11"/>
  <c r="U662" i="11"/>
  <c r="T662" i="11"/>
  <c r="S662" i="11"/>
  <c r="R662" i="11"/>
  <c r="Q662" i="11"/>
  <c r="V661" i="11"/>
  <c r="U661" i="11"/>
  <c r="T661" i="11"/>
  <c r="S661" i="11"/>
  <c r="R661" i="11"/>
  <c r="Q661" i="11"/>
  <c r="V660" i="11"/>
  <c r="U660" i="11"/>
  <c r="T660" i="11"/>
  <c r="S660" i="11"/>
  <c r="R660" i="11"/>
  <c r="Q660" i="11"/>
  <c r="V659" i="11"/>
  <c r="U659" i="11"/>
  <c r="T659" i="11"/>
  <c r="S659" i="11"/>
  <c r="R659" i="11"/>
  <c r="Q659" i="11"/>
  <c r="V658" i="11"/>
  <c r="U658" i="11"/>
  <c r="T658" i="11"/>
  <c r="S658" i="11"/>
  <c r="R658" i="11"/>
  <c r="Q658" i="11"/>
  <c r="V657" i="11"/>
  <c r="U657" i="11"/>
  <c r="T657" i="11"/>
  <c r="S657" i="11"/>
  <c r="R657" i="11"/>
  <c r="Q657" i="11"/>
  <c r="V656" i="11"/>
  <c r="U656" i="11"/>
  <c r="T656" i="11"/>
  <c r="S656" i="11"/>
  <c r="R656" i="11"/>
  <c r="Q656" i="11"/>
  <c r="V655" i="11"/>
  <c r="U655" i="11"/>
  <c r="T655" i="11"/>
  <c r="S655" i="11"/>
  <c r="R655" i="11"/>
  <c r="Q655" i="11"/>
  <c r="V654" i="11"/>
  <c r="U654" i="11"/>
  <c r="T654" i="11"/>
  <c r="S654" i="11"/>
  <c r="R654" i="11"/>
  <c r="Q654" i="11"/>
  <c r="V653" i="11"/>
  <c r="U653" i="11"/>
  <c r="T653" i="11"/>
  <c r="S653" i="11"/>
  <c r="R653" i="11"/>
  <c r="Q653" i="11"/>
  <c r="V652" i="11"/>
  <c r="U652" i="11"/>
  <c r="T652" i="11"/>
  <c r="S652" i="11"/>
  <c r="R652" i="11"/>
  <c r="Q652" i="11"/>
  <c r="V651" i="11"/>
  <c r="U651" i="11"/>
  <c r="T651" i="11"/>
  <c r="S651" i="11"/>
  <c r="R651" i="11"/>
  <c r="Q651" i="11"/>
  <c r="V650" i="11"/>
  <c r="U650" i="11"/>
  <c r="T650" i="11"/>
  <c r="S650" i="11"/>
  <c r="R650" i="11"/>
  <c r="Q650" i="11"/>
  <c r="V649" i="11"/>
  <c r="U649" i="11"/>
  <c r="T649" i="11"/>
  <c r="S649" i="11"/>
  <c r="R649" i="11"/>
  <c r="Q649" i="11"/>
  <c r="V648" i="11"/>
  <c r="U648" i="11"/>
  <c r="T648" i="11"/>
  <c r="S648" i="11"/>
  <c r="R648" i="11"/>
  <c r="Q648" i="11"/>
  <c r="V647" i="11"/>
  <c r="U647" i="11"/>
  <c r="T647" i="11"/>
  <c r="S647" i="11"/>
  <c r="R647" i="11"/>
  <c r="Q647" i="11"/>
  <c r="V646" i="11"/>
  <c r="U646" i="11"/>
  <c r="T646" i="11"/>
  <c r="S646" i="11"/>
  <c r="R646" i="11"/>
  <c r="Q646" i="11"/>
  <c r="V645" i="11"/>
  <c r="U645" i="11"/>
  <c r="T645" i="11"/>
  <c r="S645" i="11"/>
  <c r="R645" i="11"/>
  <c r="Q645" i="11"/>
  <c r="V644" i="11"/>
  <c r="U644" i="11"/>
  <c r="T644" i="11"/>
  <c r="S644" i="11"/>
  <c r="R644" i="11"/>
  <c r="Q644" i="11"/>
  <c r="V643" i="11"/>
  <c r="U643" i="11"/>
  <c r="T643" i="11"/>
  <c r="S643" i="11"/>
  <c r="R643" i="11"/>
  <c r="Q643" i="11"/>
  <c r="V642" i="11"/>
  <c r="U642" i="11"/>
  <c r="T642" i="11"/>
  <c r="S642" i="11"/>
  <c r="R642" i="11"/>
  <c r="Q642" i="11"/>
  <c r="V641" i="11"/>
  <c r="U641" i="11"/>
  <c r="T641" i="11"/>
  <c r="S641" i="11"/>
  <c r="R641" i="11"/>
  <c r="Q641" i="11"/>
  <c r="V640" i="11"/>
  <c r="U640" i="11"/>
  <c r="T640" i="11"/>
  <c r="S640" i="11"/>
  <c r="R640" i="11"/>
  <c r="Q640" i="11"/>
  <c r="V639" i="11"/>
  <c r="U639" i="11"/>
  <c r="T639" i="11"/>
  <c r="S639" i="11"/>
  <c r="R639" i="11"/>
  <c r="Q639" i="11"/>
  <c r="V638" i="11"/>
  <c r="U638" i="11"/>
  <c r="T638" i="11"/>
  <c r="S638" i="11"/>
  <c r="R638" i="11"/>
  <c r="Q638" i="11"/>
  <c r="V637" i="11"/>
  <c r="U637" i="11"/>
  <c r="T637" i="11"/>
  <c r="S637" i="11"/>
  <c r="R637" i="11"/>
  <c r="Q637" i="11"/>
  <c r="V636" i="11"/>
  <c r="U636" i="11"/>
  <c r="T636" i="11"/>
  <c r="S636" i="11"/>
  <c r="R636" i="11"/>
  <c r="Q636" i="11"/>
  <c r="V635" i="11"/>
  <c r="U635" i="11"/>
  <c r="T635" i="11"/>
  <c r="S635" i="11"/>
  <c r="R635" i="11"/>
  <c r="Q635" i="11"/>
  <c r="V634" i="11"/>
  <c r="U634" i="11"/>
  <c r="T634" i="11"/>
  <c r="S634" i="11"/>
  <c r="R634" i="11"/>
  <c r="Q634" i="11"/>
  <c r="V633" i="11"/>
  <c r="U633" i="11"/>
  <c r="T633" i="11"/>
  <c r="S633" i="11"/>
  <c r="R633" i="11"/>
  <c r="Q633" i="11"/>
  <c r="V632" i="11"/>
  <c r="U632" i="11"/>
  <c r="T632" i="11"/>
  <c r="S632" i="11"/>
  <c r="R632" i="11"/>
  <c r="Q632" i="11"/>
  <c r="V631" i="11"/>
  <c r="U631" i="11"/>
  <c r="T631" i="11"/>
  <c r="S631" i="11"/>
  <c r="R631" i="11"/>
  <c r="Q631" i="11"/>
  <c r="V630" i="11"/>
  <c r="U630" i="11"/>
  <c r="T630" i="11"/>
  <c r="S630" i="11"/>
  <c r="R630" i="11"/>
  <c r="Q630" i="11"/>
  <c r="V629" i="11"/>
  <c r="U629" i="11"/>
  <c r="T629" i="11"/>
  <c r="S629" i="11"/>
  <c r="R629" i="11"/>
  <c r="Q629" i="11"/>
  <c r="V628" i="11"/>
  <c r="U628" i="11"/>
  <c r="T628" i="11"/>
  <c r="S628" i="11"/>
  <c r="R628" i="11"/>
  <c r="Q628" i="11"/>
  <c r="V627" i="11"/>
  <c r="U627" i="11"/>
  <c r="T627" i="11"/>
  <c r="S627" i="11"/>
  <c r="R627" i="11"/>
  <c r="Q627" i="11"/>
  <c r="V626" i="11"/>
  <c r="U626" i="11"/>
  <c r="T626" i="11"/>
  <c r="S626" i="11"/>
  <c r="R626" i="11"/>
  <c r="Q626" i="11"/>
  <c r="V625" i="11"/>
  <c r="U625" i="11"/>
  <c r="T625" i="11"/>
  <c r="S625" i="11"/>
  <c r="R625" i="11"/>
  <c r="Q625" i="11"/>
  <c r="V624" i="11"/>
  <c r="U624" i="11"/>
  <c r="T624" i="11"/>
  <c r="S624" i="11"/>
  <c r="R624" i="11"/>
  <c r="Q624" i="11"/>
  <c r="V623" i="11"/>
  <c r="U623" i="11"/>
  <c r="T623" i="11"/>
  <c r="S623" i="11"/>
  <c r="R623" i="11"/>
  <c r="Q623" i="11"/>
  <c r="V622" i="11"/>
  <c r="U622" i="11"/>
  <c r="T622" i="11"/>
  <c r="S622" i="11"/>
  <c r="R622" i="11"/>
  <c r="Q622" i="11"/>
  <c r="V621" i="11"/>
  <c r="U621" i="11"/>
  <c r="T621" i="11"/>
  <c r="S621" i="11"/>
  <c r="R621" i="11"/>
  <c r="Q621" i="11"/>
  <c r="V620" i="11"/>
  <c r="U620" i="11"/>
  <c r="T620" i="11"/>
  <c r="S620" i="11"/>
  <c r="R620" i="11"/>
  <c r="Q620" i="11"/>
  <c r="V619" i="11"/>
  <c r="U619" i="11"/>
  <c r="T619" i="11"/>
  <c r="S619" i="11"/>
  <c r="R619" i="11"/>
  <c r="Q619" i="11"/>
  <c r="V618" i="11"/>
  <c r="U618" i="11"/>
  <c r="T618" i="11"/>
  <c r="S618" i="11"/>
  <c r="R618" i="11"/>
  <c r="Q618" i="11"/>
  <c r="V617" i="11"/>
  <c r="U617" i="11"/>
  <c r="T617" i="11"/>
  <c r="S617" i="11"/>
  <c r="R617" i="11"/>
  <c r="Q617" i="11"/>
  <c r="V616" i="11"/>
  <c r="U616" i="11"/>
  <c r="T616" i="11"/>
  <c r="S616" i="11"/>
  <c r="R616" i="11"/>
  <c r="Q616" i="11"/>
  <c r="V615" i="11"/>
  <c r="U615" i="11"/>
  <c r="T615" i="11"/>
  <c r="S615" i="11"/>
  <c r="R615" i="11"/>
  <c r="Q615" i="11"/>
  <c r="V614" i="11"/>
  <c r="U614" i="11"/>
  <c r="T614" i="11"/>
  <c r="S614" i="11"/>
  <c r="R614" i="11"/>
  <c r="Q614" i="11"/>
  <c r="V613" i="11"/>
  <c r="U613" i="11"/>
  <c r="T613" i="11"/>
  <c r="S613" i="11"/>
  <c r="R613" i="11"/>
  <c r="Q613" i="11"/>
  <c r="V612" i="11"/>
  <c r="U612" i="11"/>
  <c r="T612" i="11"/>
  <c r="S612" i="11"/>
  <c r="R612" i="11"/>
  <c r="Q612" i="11"/>
  <c r="V611" i="11"/>
  <c r="U611" i="11"/>
  <c r="T611" i="11"/>
  <c r="S611" i="11"/>
  <c r="R611" i="11"/>
  <c r="Q611" i="11"/>
  <c r="V610" i="11"/>
  <c r="U610" i="11"/>
  <c r="T610" i="11"/>
  <c r="S610" i="11"/>
  <c r="R610" i="11"/>
  <c r="Q610" i="11"/>
  <c r="V609" i="11"/>
  <c r="U609" i="11"/>
  <c r="T609" i="11"/>
  <c r="S609" i="11"/>
  <c r="R609" i="11"/>
  <c r="Q609" i="11"/>
  <c r="V608" i="11"/>
  <c r="U608" i="11"/>
  <c r="T608" i="11"/>
  <c r="S608" i="11"/>
  <c r="R608" i="11"/>
  <c r="Q608" i="11"/>
  <c r="V607" i="11"/>
  <c r="U607" i="11"/>
  <c r="T607" i="11"/>
  <c r="S607" i="11"/>
  <c r="R607" i="11"/>
  <c r="Q607" i="11"/>
  <c r="V606" i="11"/>
  <c r="U606" i="11"/>
  <c r="T606" i="11"/>
  <c r="S606" i="11"/>
  <c r="R606" i="11"/>
  <c r="Q606" i="11"/>
  <c r="V605" i="11"/>
  <c r="U605" i="11"/>
  <c r="T605" i="11"/>
  <c r="S605" i="11"/>
  <c r="R605" i="11"/>
  <c r="Q605" i="11"/>
  <c r="V604" i="11"/>
  <c r="U604" i="11"/>
  <c r="T604" i="11"/>
  <c r="S604" i="11"/>
  <c r="R604" i="11"/>
  <c r="Q604" i="11"/>
  <c r="V603" i="11"/>
  <c r="U603" i="11"/>
  <c r="T603" i="11"/>
  <c r="S603" i="11"/>
  <c r="R603" i="11"/>
  <c r="Q603" i="11"/>
  <c r="V602" i="11"/>
  <c r="U602" i="11"/>
  <c r="T602" i="11"/>
  <c r="S602" i="11"/>
  <c r="R602" i="11"/>
  <c r="Q602" i="11"/>
  <c r="V601" i="11"/>
  <c r="U601" i="11"/>
  <c r="T601" i="11"/>
  <c r="S601" i="11"/>
  <c r="R601" i="11"/>
  <c r="Q601" i="11"/>
  <c r="V600" i="11"/>
  <c r="U600" i="11"/>
  <c r="T600" i="11"/>
  <c r="S600" i="11"/>
  <c r="R600" i="11"/>
  <c r="Q600" i="11"/>
  <c r="V599" i="11"/>
  <c r="U599" i="11"/>
  <c r="T599" i="11"/>
  <c r="S599" i="11"/>
  <c r="R599" i="11"/>
  <c r="Q599" i="11"/>
  <c r="V598" i="11"/>
  <c r="U598" i="11"/>
  <c r="T598" i="11"/>
  <c r="S598" i="11"/>
  <c r="R598" i="11"/>
  <c r="Q598" i="11"/>
  <c r="V597" i="11"/>
  <c r="U597" i="11"/>
  <c r="T597" i="11"/>
  <c r="S597" i="11"/>
  <c r="R597" i="11"/>
  <c r="Q597" i="11"/>
  <c r="V596" i="11"/>
  <c r="U596" i="11"/>
  <c r="T596" i="11"/>
  <c r="S596" i="11"/>
  <c r="R596" i="11"/>
  <c r="Q596" i="11"/>
  <c r="V595" i="11"/>
  <c r="U595" i="11"/>
  <c r="T595" i="11"/>
  <c r="S595" i="11"/>
  <c r="R595" i="11"/>
  <c r="Q595" i="11"/>
  <c r="V594" i="11"/>
  <c r="U594" i="11"/>
  <c r="T594" i="11"/>
  <c r="S594" i="11"/>
  <c r="R594" i="11"/>
  <c r="Q594" i="11"/>
  <c r="V593" i="11"/>
  <c r="U593" i="11"/>
  <c r="T593" i="11"/>
  <c r="S593" i="11"/>
  <c r="R593" i="11"/>
  <c r="Q593" i="11"/>
  <c r="V592" i="11"/>
  <c r="U592" i="11"/>
  <c r="T592" i="11"/>
  <c r="S592" i="11"/>
  <c r="R592" i="11"/>
  <c r="Q592" i="11"/>
  <c r="V591" i="11"/>
  <c r="U591" i="11"/>
  <c r="T591" i="11"/>
  <c r="S591" i="11"/>
  <c r="R591" i="11"/>
  <c r="Q591" i="11"/>
  <c r="V590" i="11"/>
  <c r="U590" i="11"/>
  <c r="T590" i="11"/>
  <c r="S590" i="11"/>
  <c r="R590" i="11"/>
  <c r="Q590" i="11"/>
  <c r="V589" i="11"/>
  <c r="U589" i="11"/>
  <c r="T589" i="11"/>
  <c r="S589" i="11"/>
  <c r="R589" i="11"/>
  <c r="Q589" i="11"/>
  <c r="V588" i="11"/>
  <c r="U588" i="11"/>
  <c r="T588" i="11"/>
  <c r="S588" i="11"/>
  <c r="R588" i="11"/>
  <c r="Q588" i="11"/>
  <c r="V587" i="11"/>
  <c r="U587" i="11"/>
  <c r="T587" i="11"/>
  <c r="S587" i="11"/>
  <c r="R587" i="11"/>
  <c r="Q587" i="11"/>
  <c r="V586" i="11"/>
  <c r="U586" i="11"/>
  <c r="T586" i="11"/>
  <c r="S586" i="11"/>
  <c r="R586" i="11"/>
  <c r="Q586" i="11"/>
  <c r="V585" i="11"/>
  <c r="U585" i="11"/>
  <c r="T585" i="11"/>
  <c r="S585" i="11"/>
  <c r="R585" i="11"/>
  <c r="Q585" i="11"/>
  <c r="V584" i="11"/>
  <c r="U584" i="11"/>
  <c r="T584" i="11"/>
  <c r="S584" i="11"/>
  <c r="R584" i="11"/>
  <c r="Q584" i="11"/>
  <c r="V583" i="11"/>
  <c r="U583" i="11"/>
  <c r="T583" i="11"/>
  <c r="S583" i="11"/>
  <c r="R583" i="11"/>
  <c r="Q583" i="11"/>
  <c r="V582" i="11"/>
  <c r="U582" i="11"/>
  <c r="T582" i="11"/>
  <c r="S582" i="11"/>
  <c r="R582" i="11"/>
  <c r="Q582" i="11"/>
  <c r="V581" i="11"/>
  <c r="U581" i="11"/>
  <c r="T581" i="11"/>
  <c r="S581" i="11"/>
  <c r="R581" i="11"/>
  <c r="Q581" i="11"/>
  <c r="V580" i="11"/>
  <c r="U580" i="11"/>
  <c r="T580" i="11"/>
  <c r="S580" i="11"/>
  <c r="R580" i="11"/>
  <c r="Q580" i="11"/>
  <c r="V579" i="11"/>
  <c r="U579" i="11"/>
  <c r="T579" i="11"/>
  <c r="S579" i="11"/>
  <c r="R579" i="11"/>
  <c r="Q579" i="11"/>
  <c r="V578" i="11"/>
  <c r="U578" i="11"/>
  <c r="T578" i="11"/>
  <c r="S578" i="11"/>
  <c r="R578" i="11"/>
  <c r="Q578" i="11"/>
  <c r="V577" i="11"/>
  <c r="U577" i="11"/>
  <c r="T577" i="11"/>
  <c r="S577" i="11"/>
  <c r="R577" i="11"/>
  <c r="Q577" i="11"/>
  <c r="V576" i="11"/>
  <c r="U576" i="11"/>
  <c r="T576" i="11"/>
  <c r="S576" i="11"/>
  <c r="R576" i="11"/>
  <c r="Q576" i="11"/>
  <c r="V575" i="11"/>
  <c r="U575" i="11"/>
  <c r="T575" i="11"/>
  <c r="S575" i="11"/>
  <c r="R575" i="11"/>
  <c r="Q575" i="11"/>
  <c r="V574" i="11"/>
  <c r="U574" i="11"/>
  <c r="T574" i="11"/>
  <c r="S574" i="11"/>
  <c r="R574" i="11"/>
  <c r="Q574" i="11"/>
  <c r="V573" i="11"/>
  <c r="U573" i="11"/>
  <c r="T573" i="11"/>
  <c r="S573" i="11"/>
  <c r="R573" i="11"/>
  <c r="Q573" i="11"/>
  <c r="V572" i="11"/>
  <c r="U572" i="11"/>
  <c r="T572" i="11"/>
  <c r="S572" i="11"/>
  <c r="R572" i="11"/>
  <c r="Q572" i="11"/>
  <c r="V571" i="11"/>
  <c r="U571" i="11"/>
  <c r="T571" i="11"/>
  <c r="S571" i="11"/>
  <c r="R571" i="11"/>
  <c r="Q571" i="11"/>
  <c r="V570" i="11"/>
  <c r="U570" i="11"/>
  <c r="T570" i="11"/>
  <c r="S570" i="11"/>
  <c r="R570" i="11"/>
  <c r="Q570" i="11"/>
  <c r="V569" i="11"/>
  <c r="U569" i="11"/>
  <c r="T569" i="11"/>
  <c r="S569" i="11"/>
  <c r="R569" i="11"/>
  <c r="Q569" i="11"/>
  <c r="V568" i="11"/>
  <c r="U568" i="11"/>
  <c r="T568" i="11"/>
  <c r="S568" i="11"/>
  <c r="R568" i="11"/>
  <c r="Q568" i="11"/>
  <c r="V567" i="11"/>
  <c r="U567" i="11"/>
  <c r="T567" i="11"/>
  <c r="S567" i="11"/>
  <c r="R567" i="11"/>
  <c r="Q567" i="11"/>
  <c r="V566" i="11"/>
  <c r="U566" i="11"/>
  <c r="T566" i="11"/>
  <c r="S566" i="11"/>
  <c r="R566" i="11"/>
  <c r="Q566" i="11"/>
  <c r="V565" i="11"/>
  <c r="U565" i="11"/>
  <c r="T565" i="11"/>
  <c r="S565" i="11"/>
  <c r="R565" i="11"/>
  <c r="Q565" i="11"/>
  <c r="V564" i="11"/>
  <c r="U564" i="11"/>
  <c r="T564" i="11"/>
  <c r="S564" i="11"/>
  <c r="R564" i="11"/>
  <c r="Q564" i="11"/>
  <c r="V563" i="11"/>
  <c r="U563" i="11"/>
  <c r="T563" i="11"/>
  <c r="S563" i="11"/>
  <c r="R563" i="11"/>
  <c r="Q563" i="11"/>
  <c r="V562" i="11"/>
  <c r="U562" i="11"/>
  <c r="T562" i="11"/>
  <c r="S562" i="11"/>
  <c r="R562" i="11"/>
  <c r="Q562" i="11"/>
  <c r="V561" i="11"/>
  <c r="U561" i="11"/>
  <c r="T561" i="11"/>
  <c r="S561" i="11"/>
  <c r="R561" i="11"/>
  <c r="Q561" i="11"/>
  <c r="V560" i="11"/>
  <c r="U560" i="11"/>
  <c r="T560" i="11"/>
  <c r="S560" i="11"/>
  <c r="R560" i="11"/>
  <c r="Q560" i="11"/>
  <c r="V559" i="11"/>
  <c r="U559" i="11"/>
  <c r="T559" i="11"/>
  <c r="S559" i="11"/>
  <c r="R559" i="11"/>
  <c r="Q559" i="11"/>
  <c r="V558" i="11"/>
  <c r="U558" i="11"/>
  <c r="T558" i="11"/>
  <c r="S558" i="11"/>
  <c r="R558" i="11"/>
  <c r="Q558" i="11"/>
  <c r="V557" i="11"/>
  <c r="U557" i="11"/>
  <c r="T557" i="11"/>
  <c r="S557" i="11"/>
  <c r="R557" i="11"/>
  <c r="Q557" i="11"/>
  <c r="V556" i="11"/>
  <c r="U556" i="11"/>
  <c r="T556" i="11"/>
  <c r="S556" i="11"/>
  <c r="R556" i="11"/>
  <c r="Q556" i="11"/>
  <c r="V555" i="11"/>
  <c r="U555" i="11"/>
  <c r="T555" i="11"/>
  <c r="S555" i="11"/>
  <c r="R555" i="11"/>
  <c r="Q555" i="11"/>
  <c r="V554" i="11"/>
  <c r="U554" i="11"/>
  <c r="T554" i="11"/>
  <c r="S554" i="11"/>
  <c r="R554" i="11"/>
  <c r="Q554" i="11"/>
  <c r="V553" i="11"/>
  <c r="U553" i="11"/>
  <c r="T553" i="11"/>
  <c r="S553" i="11"/>
  <c r="R553" i="11"/>
  <c r="Q553" i="11"/>
  <c r="V552" i="11"/>
  <c r="U552" i="11"/>
  <c r="T552" i="11"/>
  <c r="S552" i="11"/>
  <c r="R552" i="11"/>
  <c r="Q552" i="11"/>
  <c r="V551" i="11"/>
  <c r="U551" i="11"/>
  <c r="T551" i="11"/>
  <c r="S551" i="11"/>
  <c r="R551" i="11"/>
  <c r="Q551" i="11"/>
  <c r="V550" i="11"/>
  <c r="U550" i="11"/>
  <c r="T550" i="11"/>
  <c r="S550" i="11"/>
  <c r="R550" i="11"/>
  <c r="Q550" i="11"/>
  <c r="V549" i="11"/>
  <c r="U549" i="11"/>
  <c r="T549" i="11"/>
  <c r="S549" i="11"/>
  <c r="R549" i="11"/>
  <c r="Q549" i="11"/>
  <c r="V548" i="11"/>
  <c r="U548" i="11"/>
  <c r="T548" i="11"/>
  <c r="S548" i="11"/>
  <c r="R548" i="11"/>
  <c r="Q548" i="11"/>
  <c r="V547" i="11"/>
  <c r="U547" i="11"/>
  <c r="T547" i="11"/>
  <c r="S547" i="11"/>
  <c r="R547" i="11"/>
  <c r="Q547" i="11"/>
  <c r="V546" i="11"/>
  <c r="U546" i="11"/>
  <c r="T546" i="11"/>
  <c r="S546" i="11"/>
  <c r="R546" i="11"/>
  <c r="Q546" i="11"/>
  <c r="V545" i="11"/>
  <c r="U545" i="11"/>
  <c r="T545" i="11"/>
  <c r="S545" i="11"/>
  <c r="R545" i="11"/>
  <c r="Q545" i="11"/>
  <c r="V544" i="11"/>
  <c r="U544" i="11"/>
  <c r="T544" i="11"/>
  <c r="S544" i="11"/>
  <c r="R544" i="11"/>
  <c r="Q544" i="11"/>
  <c r="V543" i="11"/>
  <c r="U543" i="11"/>
  <c r="T543" i="11"/>
  <c r="S543" i="11"/>
  <c r="R543" i="11"/>
  <c r="Q543" i="11"/>
  <c r="V542" i="11"/>
  <c r="U542" i="11"/>
  <c r="T542" i="11"/>
  <c r="S542" i="11"/>
  <c r="R542" i="11"/>
  <c r="Q542" i="11"/>
  <c r="V541" i="11"/>
  <c r="U541" i="11"/>
  <c r="T541" i="11"/>
  <c r="S541" i="11"/>
  <c r="R541" i="11"/>
  <c r="Q541" i="11"/>
  <c r="V540" i="11"/>
  <c r="U540" i="11"/>
  <c r="T540" i="11"/>
  <c r="S540" i="11"/>
  <c r="R540" i="11"/>
  <c r="Q540" i="11"/>
  <c r="V539" i="11"/>
  <c r="U539" i="11"/>
  <c r="T539" i="11"/>
  <c r="S539" i="11"/>
  <c r="R539" i="11"/>
  <c r="Q539" i="11"/>
  <c r="V538" i="11"/>
  <c r="U538" i="11"/>
  <c r="T538" i="11"/>
  <c r="S538" i="11"/>
  <c r="R538" i="11"/>
  <c r="Q538" i="11"/>
  <c r="V537" i="11"/>
  <c r="U537" i="11"/>
  <c r="T537" i="11"/>
  <c r="S537" i="11"/>
  <c r="R537" i="11"/>
  <c r="Q537" i="11"/>
  <c r="V536" i="11"/>
  <c r="U536" i="11"/>
  <c r="T536" i="11"/>
  <c r="S536" i="11"/>
  <c r="R536" i="11"/>
  <c r="Q536" i="11"/>
  <c r="V535" i="11"/>
  <c r="U535" i="11"/>
  <c r="T535" i="11"/>
  <c r="S535" i="11"/>
  <c r="R535" i="11"/>
  <c r="Q535" i="11"/>
  <c r="V534" i="11"/>
  <c r="U534" i="11"/>
  <c r="T534" i="11"/>
  <c r="S534" i="11"/>
  <c r="R534" i="11"/>
  <c r="Q534" i="11"/>
  <c r="V533" i="11"/>
  <c r="U533" i="11"/>
  <c r="T533" i="11"/>
  <c r="S533" i="11"/>
  <c r="R533" i="11"/>
  <c r="Q533" i="11"/>
  <c r="V532" i="11"/>
  <c r="U532" i="11"/>
  <c r="T532" i="11"/>
  <c r="S532" i="11"/>
  <c r="R532" i="11"/>
  <c r="Q532" i="11"/>
  <c r="V531" i="11"/>
  <c r="U531" i="11"/>
  <c r="T531" i="11"/>
  <c r="S531" i="11"/>
  <c r="R531" i="11"/>
  <c r="Q531" i="11"/>
  <c r="V530" i="11"/>
  <c r="U530" i="11"/>
  <c r="T530" i="11"/>
  <c r="S530" i="11"/>
  <c r="R530" i="11"/>
  <c r="Q530" i="11"/>
  <c r="V529" i="11"/>
  <c r="U529" i="11"/>
  <c r="T529" i="11"/>
  <c r="S529" i="11"/>
  <c r="R529" i="11"/>
  <c r="Q529" i="11"/>
  <c r="V528" i="11"/>
  <c r="U528" i="11"/>
  <c r="T528" i="11"/>
  <c r="S528" i="11"/>
  <c r="R528" i="11"/>
  <c r="Q528" i="11"/>
  <c r="V527" i="11"/>
  <c r="U527" i="11"/>
  <c r="T527" i="11"/>
  <c r="S527" i="11"/>
  <c r="R527" i="11"/>
  <c r="Q527" i="11"/>
  <c r="V526" i="11"/>
  <c r="U526" i="11"/>
  <c r="T526" i="11"/>
  <c r="S526" i="11"/>
  <c r="R526" i="11"/>
  <c r="Q526" i="11"/>
  <c r="V525" i="11"/>
  <c r="U525" i="11"/>
  <c r="T525" i="11"/>
  <c r="S525" i="11"/>
  <c r="R525" i="11"/>
  <c r="Q525" i="11"/>
  <c r="V524" i="11"/>
  <c r="U524" i="11"/>
  <c r="T524" i="11"/>
  <c r="S524" i="11"/>
  <c r="R524" i="11"/>
  <c r="Q524" i="11"/>
  <c r="V523" i="11"/>
  <c r="U523" i="11"/>
  <c r="T523" i="11"/>
  <c r="S523" i="11"/>
  <c r="R523" i="11"/>
  <c r="Q523" i="11"/>
  <c r="V522" i="11"/>
  <c r="U522" i="11"/>
  <c r="T522" i="11"/>
  <c r="S522" i="11"/>
  <c r="R522" i="11"/>
  <c r="Q522" i="11"/>
  <c r="V521" i="11"/>
  <c r="U521" i="11"/>
  <c r="T521" i="11"/>
  <c r="S521" i="11"/>
  <c r="R521" i="11"/>
  <c r="Q521" i="11"/>
  <c r="V520" i="11"/>
  <c r="U520" i="11"/>
  <c r="T520" i="11"/>
  <c r="S520" i="11"/>
  <c r="R520" i="11"/>
  <c r="Q520" i="11"/>
  <c r="V519" i="11"/>
  <c r="U519" i="11"/>
  <c r="T519" i="11"/>
  <c r="S519" i="11"/>
  <c r="R519" i="11"/>
  <c r="Q519" i="11"/>
  <c r="V518" i="11"/>
  <c r="U518" i="11"/>
  <c r="T518" i="11"/>
  <c r="S518" i="11"/>
  <c r="R518" i="11"/>
  <c r="Q518" i="11"/>
  <c r="V517" i="11"/>
  <c r="U517" i="11"/>
  <c r="T517" i="11"/>
  <c r="S517" i="11"/>
  <c r="R517" i="11"/>
  <c r="Q517" i="11"/>
  <c r="V516" i="11"/>
  <c r="U516" i="11"/>
  <c r="T516" i="11"/>
  <c r="S516" i="11"/>
  <c r="R516" i="11"/>
  <c r="Q516" i="11"/>
  <c r="V515" i="11"/>
  <c r="U515" i="11"/>
  <c r="T515" i="11"/>
  <c r="S515" i="11"/>
  <c r="R515" i="11"/>
  <c r="Q515" i="11"/>
  <c r="V514" i="11"/>
  <c r="U514" i="11"/>
  <c r="T514" i="11"/>
  <c r="S514" i="11"/>
  <c r="R514" i="11"/>
  <c r="Q514" i="11"/>
  <c r="V513" i="11"/>
  <c r="U513" i="11"/>
  <c r="T513" i="11"/>
  <c r="S513" i="11"/>
  <c r="R513" i="11"/>
  <c r="Q513" i="11"/>
  <c r="V512" i="11"/>
  <c r="U512" i="11"/>
  <c r="T512" i="11"/>
  <c r="S512" i="11"/>
  <c r="R512" i="11"/>
  <c r="Q512" i="11"/>
  <c r="V511" i="11"/>
  <c r="U511" i="11"/>
  <c r="T511" i="11"/>
  <c r="S511" i="11"/>
  <c r="R511" i="11"/>
  <c r="Q511" i="11"/>
  <c r="V510" i="11"/>
  <c r="U510" i="11"/>
  <c r="T510" i="11"/>
  <c r="S510" i="11"/>
  <c r="R510" i="11"/>
  <c r="Q510" i="11"/>
  <c r="V509" i="11"/>
  <c r="U509" i="11"/>
  <c r="T509" i="11"/>
  <c r="S509" i="11"/>
  <c r="R509" i="11"/>
  <c r="Q509" i="11"/>
  <c r="V508" i="11"/>
  <c r="U508" i="11"/>
  <c r="T508" i="11"/>
  <c r="S508" i="11"/>
  <c r="R508" i="11"/>
  <c r="Q508" i="11"/>
  <c r="V507" i="11"/>
  <c r="U507" i="11"/>
  <c r="T507" i="11"/>
  <c r="S507" i="11"/>
  <c r="R507" i="11"/>
  <c r="Q507" i="11"/>
  <c r="V506" i="11"/>
  <c r="U506" i="11"/>
  <c r="T506" i="11"/>
  <c r="S506" i="11"/>
  <c r="R506" i="11"/>
  <c r="Q506" i="11"/>
  <c r="V505" i="11"/>
  <c r="U505" i="11"/>
  <c r="T505" i="11"/>
  <c r="S505" i="11"/>
  <c r="R505" i="11"/>
  <c r="Q505" i="11"/>
  <c r="V504" i="11"/>
  <c r="U504" i="11"/>
  <c r="T504" i="11"/>
  <c r="S504" i="11"/>
  <c r="R504" i="11"/>
  <c r="Q504" i="11"/>
  <c r="V503" i="11"/>
  <c r="U503" i="11"/>
  <c r="T503" i="11"/>
  <c r="S503" i="11"/>
  <c r="R503" i="11"/>
  <c r="Q503" i="11"/>
  <c r="V502" i="11"/>
  <c r="U502" i="11"/>
  <c r="T502" i="11"/>
  <c r="S502" i="11"/>
  <c r="R502" i="11"/>
  <c r="Q502" i="11"/>
  <c r="V501" i="11"/>
  <c r="U501" i="11"/>
  <c r="T501" i="11"/>
  <c r="S501" i="11"/>
  <c r="R501" i="11"/>
  <c r="Q501" i="11"/>
  <c r="V500" i="11"/>
  <c r="U500" i="11"/>
  <c r="T500" i="11"/>
  <c r="S500" i="11"/>
  <c r="R500" i="11"/>
  <c r="Q500" i="11"/>
  <c r="V499" i="11"/>
  <c r="U499" i="11"/>
  <c r="T499" i="11"/>
  <c r="S499" i="11"/>
  <c r="R499" i="11"/>
  <c r="Q499" i="11"/>
  <c r="V498" i="11"/>
  <c r="U498" i="11"/>
  <c r="T498" i="11"/>
  <c r="S498" i="11"/>
  <c r="R498" i="11"/>
  <c r="Q498" i="11"/>
  <c r="V497" i="11"/>
  <c r="U497" i="11"/>
  <c r="T497" i="11"/>
  <c r="S497" i="11"/>
  <c r="R497" i="11"/>
  <c r="Q497" i="11"/>
  <c r="V496" i="11"/>
  <c r="U496" i="11"/>
  <c r="T496" i="11"/>
  <c r="S496" i="11"/>
  <c r="R496" i="11"/>
  <c r="Q496" i="11"/>
  <c r="V495" i="11"/>
  <c r="U495" i="11"/>
  <c r="T495" i="11"/>
  <c r="S495" i="11"/>
  <c r="R495" i="11"/>
  <c r="Q495" i="11"/>
  <c r="V494" i="11"/>
  <c r="U494" i="11"/>
  <c r="T494" i="11"/>
  <c r="S494" i="11"/>
  <c r="R494" i="11"/>
  <c r="Q494" i="11"/>
  <c r="V493" i="11"/>
  <c r="U493" i="11"/>
  <c r="T493" i="11"/>
  <c r="S493" i="11"/>
  <c r="R493" i="11"/>
  <c r="Q493" i="11"/>
  <c r="V492" i="11"/>
  <c r="U492" i="11"/>
  <c r="T492" i="11"/>
  <c r="S492" i="11"/>
  <c r="R492" i="11"/>
  <c r="Q492" i="11"/>
  <c r="V491" i="11"/>
  <c r="U491" i="11"/>
  <c r="T491" i="11"/>
  <c r="S491" i="11"/>
  <c r="R491" i="11"/>
  <c r="Q491" i="11"/>
  <c r="V490" i="11"/>
  <c r="U490" i="11"/>
  <c r="T490" i="11"/>
  <c r="S490" i="11"/>
  <c r="R490" i="11"/>
  <c r="Q490" i="11"/>
  <c r="V489" i="11"/>
  <c r="U489" i="11"/>
  <c r="T489" i="11"/>
  <c r="S489" i="11"/>
  <c r="R489" i="11"/>
  <c r="Q489" i="11"/>
  <c r="V488" i="11"/>
  <c r="U488" i="11"/>
  <c r="T488" i="11"/>
  <c r="S488" i="11"/>
  <c r="R488" i="11"/>
  <c r="Q488" i="11"/>
  <c r="V487" i="11"/>
  <c r="U487" i="11"/>
  <c r="T487" i="11"/>
  <c r="S487" i="11"/>
  <c r="R487" i="11"/>
  <c r="Q487" i="11"/>
  <c r="V486" i="11"/>
  <c r="U486" i="11"/>
  <c r="T486" i="11"/>
  <c r="S486" i="11"/>
  <c r="R486" i="11"/>
  <c r="Q486" i="11"/>
  <c r="V485" i="11"/>
  <c r="U485" i="11"/>
  <c r="T485" i="11"/>
  <c r="S485" i="11"/>
  <c r="R485" i="11"/>
  <c r="Q485" i="11"/>
  <c r="V484" i="11"/>
  <c r="U484" i="11"/>
  <c r="T484" i="11"/>
  <c r="S484" i="11"/>
  <c r="R484" i="11"/>
  <c r="Q484" i="11"/>
  <c r="V483" i="11"/>
  <c r="U483" i="11"/>
  <c r="T483" i="11"/>
  <c r="S483" i="11"/>
  <c r="R483" i="11"/>
  <c r="Q483" i="11"/>
  <c r="V482" i="11"/>
  <c r="U482" i="11"/>
  <c r="T482" i="11"/>
  <c r="S482" i="11"/>
  <c r="R482" i="11"/>
  <c r="Q482" i="11"/>
  <c r="V481" i="11"/>
  <c r="U481" i="11"/>
  <c r="T481" i="11"/>
  <c r="S481" i="11"/>
  <c r="R481" i="11"/>
  <c r="Q481" i="11"/>
  <c r="V480" i="11"/>
  <c r="U480" i="11"/>
  <c r="T480" i="11"/>
  <c r="S480" i="11"/>
  <c r="R480" i="11"/>
  <c r="Q480" i="11"/>
  <c r="V479" i="11"/>
  <c r="U479" i="11"/>
  <c r="T479" i="11"/>
  <c r="S479" i="11"/>
  <c r="R479" i="11"/>
  <c r="Q479" i="11"/>
  <c r="V478" i="11"/>
  <c r="U478" i="11"/>
  <c r="T478" i="11"/>
  <c r="S478" i="11"/>
  <c r="R478" i="11"/>
  <c r="Q478" i="11"/>
  <c r="V477" i="11"/>
  <c r="U477" i="11"/>
  <c r="T477" i="11"/>
  <c r="S477" i="11"/>
  <c r="R477" i="11"/>
  <c r="Q477" i="11"/>
  <c r="V476" i="11"/>
  <c r="U476" i="11"/>
  <c r="T476" i="11"/>
  <c r="S476" i="11"/>
  <c r="R476" i="11"/>
  <c r="Q476" i="11"/>
  <c r="V475" i="11"/>
  <c r="U475" i="11"/>
  <c r="T475" i="11"/>
  <c r="S475" i="11"/>
  <c r="R475" i="11"/>
  <c r="Q475" i="11"/>
  <c r="V474" i="11"/>
  <c r="U474" i="11"/>
  <c r="T474" i="11"/>
  <c r="S474" i="11"/>
  <c r="R474" i="11"/>
  <c r="Q474" i="11"/>
  <c r="V473" i="11"/>
  <c r="U473" i="11"/>
  <c r="T473" i="11"/>
  <c r="S473" i="11"/>
  <c r="R473" i="11"/>
  <c r="Q473" i="11"/>
  <c r="V472" i="11"/>
  <c r="U472" i="11"/>
  <c r="T472" i="11"/>
  <c r="S472" i="11"/>
  <c r="R472" i="11"/>
  <c r="Q472" i="11"/>
  <c r="V471" i="11"/>
  <c r="U471" i="11"/>
  <c r="T471" i="11"/>
  <c r="S471" i="11"/>
  <c r="R471" i="11"/>
  <c r="Q471" i="11"/>
  <c r="V470" i="11"/>
  <c r="U470" i="11"/>
  <c r="T470" i="11"/>
  <c r="S470" i="11"/>
  <c r="R470" i="11"/>
  <c r="Q470" i="11"/>
  <c r="V469" i="11"/>
  <c r="U469" i="11"/>
  <c r="T469" i="11"/>
  <c r="S469" i="11"/>
  <c r="R469" i="11"/>
  <c r="Q469" i="11"/>
  <c r="V468" i="11"/>
  <c r="U468" i="11"/>
  <c r="T468" i="11"/>
  <c r="S468" i="11"/>
  <c r="R468" i="11"/>
  <c r="Q468" i="11"/>
  <c r="V467" i="11"/>
  <c r="U467" i="11"/>
  <c r="T467" i="11"/>
  <c r="S467" i="11"/>
  <c r="R467" i="11"/>
  <c r="Q467" i="11"/>
  <c r="V466" i="11"/>
  <c r="U466" i="11"/>
  <c r="T466" i="11"/>
  <c r="S466" i="11"/>
  <c r="R466" i="11"/>
  <c r="Q466" i="11"/>
  <c r="V465" i="11"/>
  <c r="U465" i="11"/>
  <c r="T465" i="11"/>
  <c r="S465" i="11"/>
  <c r="R465" i="11"/>
  <c r="Q465" i="11"/>
  <c r="V464" i="11"/>
  <c r="U464" i="11"/>
  <c r="T464" i="11"/>
  <c r="S464" i="11"/>
  <c r="R464" i="11"/>
  <c r="Q464" i="11"/>
  <c r="V463" i="11"/>
  <c r="U463" i="11"/>
  <c r="T463" i="11"/>
  <c r="S463" i="11"/>
  <c r="R463" i="11"/>
  <c r="Q463" i="11"/>
  <c r="V462" i="11"/>
  <c r="U462" i="11"/>
  <c r="T462" i="11"/>
  <c r="S462" i="11"/>
  <c r="R462" i="11"/>
  <c r="Q462" i="11"/>
  <c r="V461" i="11"/>
  <c r="U461" i="11"/>
  <c r="T461" i="11"/>
  <c r="S461" i="11"/>
  <c r="R461" i="11"/>
  <c r="Q461" i="11"/>
  <c r="V460" i="11"/>
  <c r="U460" i="11"/>
  <c r="T460" i="11"/>
  <c r="S460" i="11"/>
  <c r="R460" i="11"/>
  <c r="Q460" i="11"/>
  <c r="V459" i="11"/>
  <c r="U459" i="11"/>
  <c r="T459" i="11"/>
  <c r="S459" i="11"/>
  <c r="R459" i="11"/>
  <c r="Q459" i="11"/>
  <c r="V458" i="11"/>
  <c r="U458" i="11"/>
  <c r="T458" i="11"/>
  <c r="S458" i="11"/>
  <c r="R458" i="11"/>
  <c r="Q458" i="11"/>
  <c r="V457" i="11"/>
  <c r="U457" i="11"/>
  <c r="T457" i="11"/>
  <c r="S457" i="11"/>
  <c r="R457" i="11"/>
  <c r="Q457" i="11"/>
  <c r="V456" i="11"/>
  <c r="U456" i="11"/>
  <c r="T456" i="11"/>
  <c r="S456" i="11"/>
  <c r="R456" i="11"/>
  <c r="Q456" i="11"/>
  <c r="V455" i="11"/>
  <c r="U455" i="11"/>
  <c r="T455" i="11"/>
  <c r="S455" i="11"/>
  <c r="R455" i="11"/>
  <c r="Q455" i="11"/>
  <c r="V454" i="11"/>
  <c r="U454" i="11"/>
  <c r="T454" i="11"/>
  <c r="S454" i="11"/>
  <c r="R454" i="11"/>
  <c r="Q454" i="11"/>
  <c r="V453" i="11"/>
  <c r="U453" i="11"/>
  <c r="T453" i="11"/>
  <c r="S453" i="11"/>
  <c r="R453" i="11"/>
  <c r="Q453" i="11"/>
  <c r="V452" i="11"/>
  <c r="U452" i="11"/>
  <c r="T452" i="11"/>
  <c r="S452" i="11"/>
  <c r="R452" i="11"/>
  <c r="Q452" i="11"/>
  <c r="V451" i="11"/>
  <c r="U451" i="11"/>
  <c r="T451" i="11"/>
  <c r="S451" i="11"/>
  <c r="R451" i="11"/>
  <c r="Q451" i="11"/>
  <c r="V450" i="11"/>
  <c r="U450" i="11"/>
  <c r="T450" i="11"/>
  <c r="S450" i="11"/>
  <c r="R450" i="11"/>
  <c r="Q450" i="11"/>
  <c r="V449" i="11"/>
  <c r="U449" i="11"/>
  <c r="T449" i="11"/>
  <c r="S449" i="11"/>
  <c r="R449" i="11"/>
  <c r="Q449" i="11"/>
  <c r="V448" i="11"/>
  <c r="U448" i="11"/>
  <c r="T448" i="11"/>
  <c r="S448" i="11"/>
  <c r="R448" i="11"/>
  <c r="Q448" i="11"/>
  <c r="V447" i="11"/>
  <c r="U447" i="11"/>
  <c r="T447" i="11"/>
  <c r="S447" i="11"/>
  <c r="R447" i="11"/>
  <c r="Q447" i="11"/>
  <c r="V446" i="11"/>
  <c r="U446" i="11"/>
  <c r="T446" i="11"/>
  <c r="S446" i="11"/>
  <c r="R446" i="11"/>
  <c r="Q446" i="11"/>
  <c r="V445" i="11"/>
  <c r="U445" i="11"/>
  <c r="T445" i="11"/>
  <c r="S445" i="11"/>
  <c r="R445" i="11"/>
  <c r="Q445" i="11"/>
  <c r="V444" i="11"/>
  <c r="U444" i="11"/>
  <c r="T444" i="11"/>
  <c r="S444" i="11"/>
  <c r="R444" i="11"/>
  <c r="Q444" i="11"/>
  <c r="V443" i="11"/>
  <c r="U443" i="11"/>
  <c r="T443" i="11"/>
  <c r="S443" i="11"/>
  <c r="R443" i="11"/>
  <c r="Q443" i="11"/>
  <c r="V442" i="11"/>
  <c r="U442" i="11"/>
  <c r="T442" i="11"/>
  <c r="S442" i="11"/>
  <c r="R442" i="11"/>
  <c r="Q442" i="11"/>
  <c r="V441" i="11"/>
  <c r="U441" i="11"/>
  <c r="T441" i="11"/>
  <c r="S441" i="11"/>
  <c r="R441" i="11"/>
  <c r="Q441" i="11"/>
  <c r="V440" i="11"/>
  <c r="U440" i="11"/>
  <c r="T440" i="11"/>
  <c r="S440" i="11"/>
  <c r="R440" i="11"/>
  <c r="Q440" i="11"/>
  <c r="V439" i="11"/>
  <c r="U439" i="11"/>
  <c r="T439" i="11"/>
  <c r="S439" i="11"/>
  <c r="R439" i="11"/>
  <c r="Q439" i="11"/>
  <c r="V438" i="11"/>
  <c r="U438" i="11"/>
  <c r="T438" i="11"/>
  <c r="S438" i="11"/>
  <c r="R438" i="11"/>
  <c r="Q438" i="11"/>
  <c r="V437" i="11"/>
  <c r="U437" i="11"/>
  <c r="T437" i="11"/>
  <c r="S437" i="11"/>
  <c r="R437" i="11"/>
  <c r="Q437" i="11"/>
  <c r="V436" i="11"/>
  <c r="U436" i="11"/>
  <c r="T436" i="11"/>
  <c r="S436" i="11"/>
  <c r="R436" i="11"/>
  <c r="Q436" i="11"/>
  <c r="V435" i="11"/>
  <c r="U435" i="11"/>
  <c r="T435" i="11"/>
  <c r="S435" i="11"/>
  <c r="R435" i="11"/>
  <c r="Q435" i="11"/>
  <c r="V434" i="11"/>
  <c r="U434" i="11"/>
  <c r="T434" i="11"/>
  <c r="S434" i="11"/>
  <c r="R434" i="11"/>
  <c r="Q434" i="11"/>
  <c r="V433" i="11"/>
  <c r="U433" i="11"/>
  <c r="T433" i="11"/>
  <c r="S433" i="11"/>
  <c r="R433" i="11"/>
  <c r="Q433" i="11"/>
  <c r="V432" i="11"/>
  <c r="U432" i="11"/>
  <c r="T432" i="11"/>
  <c r="S432" i="11"/>
  <c r="R432" i="11"/>
  <c r="Q432" i="11"/>
  <c r="V431" i="11"/>
  <c r="U431" i="11"/>
  <c r="T431" i="11"/>
  <c r="S431" i="11"/>
  <c r="R431" i="11"/>
  <c r="Q431" i="11"/>
  <c r="V430" i="11"/>
  <c r="U430" i="11"/>
  <c r="T430" i="11"/>
  <c r="S430" i="11"/>
  <c r="R430" i="11"/>
  <c r="Q430" i="11"/>
  <c r="V429" i="11"/>
  <c r="U429" i="11"/>
  <c r="T429" i="11"/>
  <c r="S429" i="11"/>
  <c r="R429" i="11"/>
  <c r="Q429" i="11"/>
  <c r="V428" i="11"/>
  <c r="U428" i="11"/>
  <c r="T428" i="11"/>
  <c r="S428" i="11"/>
  <c r="R428" i="11"/>
  <c r="Q428" i="11"/>
  <c r="V427" i="11"/>
  <c r="U427" i="11"/>
  <c r="T427" i="11"/>
  <c r="S427" i="11"/>
  <c r="R427" i="11"/>
  <c r="Q427" i="11"/>
  <c r="V426" i="11"/>
  <c r="U426" i="11"/>
  <c r="T426" i="11"/>
  <c r="S426" i="11"/>
  <c r="R426" i="11"/>
  <c r="Q426" i="11"/>
  <c r="V425" i="11"/>
  <c r="U425" i="11"/>
  <c r="T425" i="11"/>
  <c r="S425" i="11"/>
  <c r="R425" i="11"/>
  <c r="Q425" i="11"/>
  <c r="V424" i="11"/>
  <c r="U424" i="11"/>
  <c r="T424" i="11"/>
  <c r="S424" i="11"/>
  <c r="R424" i="11"/>
  <c r="Q424" i="11"/>
  <c r="V423" i="11"/>
  <c r="U423" i="11"/>
  <c r="T423" i="11"/>
  <c r="S423" i="11"/>
  <c r="R423" i="11"/>
  <c r="Q423" i="11"/>
  <c r="V422" i="11"/>
  <c r="U422" i="11"/>
  <c r="T422" i="11"/>
  <c r="S422" i="11"/>
  <c r="R422" i="11"/>
  <c r="Q422" i="11"/>
  <c r="V421" i="11"/>
  <c r="U421" i="11"/>
  <c r="T421" i="11"/>
  <c r="S421" i="11"/>
  <c r="R421" i="11"/>
  <c r="Q421" i="11"/>
  <c r="V420" i="11"/>
  <c r="U420" i="11"/>
  <c r="T420" i="11"/>
  <c r="S420" i="11"/>
  <c r="R420" i="11"/>
  <c r="Q420" i="11"/>
  <c r="V419" i="11"/>
  <c r="U419" i="11"/>
  <c r="T419" i="11"/>
  <c r="S419" i="11"/>
  <c r="R419" i="11"/>
  <c r="Q419" i="11"/>
  <c r="V418" i="11"/>
  <c r="U418" i="11"/>
  <c r="T418" i="11"/>
  <c r="S418" i="11"/>
  <c r="R418" i="11"/>
  <c r="Q418" i="11"/>
  <c r="V417" i="11"/>
  <c r="U417" i="11"/>
  <c r="T417" i="11"/>
  <c r="S417" i="11"/>
  <c r="R417" i="11"/>
  <c r="Q417" i="11"/>
  <c r="V416" i="11"/>
  <c r="U416" i="11"/>
  <c r="T416" i="11"/>
  <c r="S416" i="11"/>
  <c r="R416" i="11"/>
  <c r="Q416" i="11"/>
  <c r="V415" i="11"/>
  <c r="U415" i="11"/>
  <c r="T415" i="11"/>
  <c r="S415" i="11"/>
  <c r="R415" i="11"/>
  <c r="Q415" i="11"/>
  <c r="V414" i="11"/>
  <c r="U414" i="11"/>
  <c r="T414" i="11"/>
  <c r="S414" i="11"/>
  <c r="R414" i="11"/>
  <c r="Q414" i="11"/>
  <c r="V413" i="11"/>
  <c r="U413" i="11"/>
  <c r="T413" i="11"/>
  <c r="S413" i="11"/>
  <c r="R413" i="11"/>
  <c r="Q413" i="11"/>
  <c r="V412" i="11"/>
  <c r="U412" i="11"/>
  <c r="T412" i="11"/>
  <c r="S412" i="11"/>
  <c r="R412" i="11"/>
  <c r="Q412" i="11"/>
  <c r="V411" i="11"/>
  <c r="U411" i="11"/>
  <c r="T411" i="11"/>
  <c r="S411" i="11"/>
  <c r="R411" i="11"/>
  <c r="Q411" i="11"/>
  <c r="V410" i="11"/>
  <c r="U410" i="11"/>
  <c r="T410" i="11"/>
  <c r="S410" i="11"/>
  <c r="R410" i="11"/>
  <c r="Q410" i="11"/>
  <c r="V409" i="11"/>
  <c r="U409" i="11"/>
  <c r="T409" i="11"/>
  <c r="S409" i="11"/>
  <c r="R409" i="11"/>
  <c r="Q409" i="11"/>
  <c r="V408" i="11"/>
  <c r="U408" i="11"/>
  <c r="T408" i="11"/>
  <c r="S408" i="11"/>
  <c r="R408" i="11"/>
  <c r="Q408" i="11"/>
  <c r="V407" i="11"/>
  <c r="U407" i="11"/>
  <c r="T407" i="11"/>
  <c r="S407" i="11"/>
  <c r="R407" i="11"/>
  <c r="Q407" i="11"/>
  <c r="V406" i="11"/>
  <c r="U406" i="11"/>
  <c r="T406" i="11"/>
  <c r="S406" i="11"/>
  <c r="R406" i="11"/>
  <c r="Q406" i="11"/>
  <c r="V405" i="11"/>
  <c r="U405" i="11"/>
  <c r="T405" i="11"/>
  <c r="S405" i="11"/>
  <c r="R405" i="11"/>
  <c r="Q405" i="11"/>
  <c r="V404" i="11"/>
  <c r="U404" i="11"/>
  <c r="T404" i="11"/>
  <c r="S404" i="11"/>
  <c r="R404" i="11"/>
  <c r="Q404" i="11"/>
  <c r="V403" i="11"/>
  <c r="U403" i="11"/>
  <c r="T403" i="11"/>
  <c r="S403" i="11"/>
  <c r="R403" i="11"/>
  <c r="Q403" i="11"/>
  <c r="V402" i="11"/>
  <c r="U402" i="11"/>
  <c r="T402" i="11"/>
  <c r="S402" i="11"/>
  <c r="R402" i="11"/>
  <c r="Q402" i="11"/>
  <c r="V401" i="11"/>
  <c r="U401" i="11"/>
  <c r="T401" i="11"/>
  <c r="S401" i="11"/>
  <c r="R401" i="11"/>
  <c r="Q401" i="11"/>
  <c r="V400" i="11"/>
  <c r="U400" i="11"/>
  <c r="T400" i="11"/>
  <c r="S400" i="11"/>
  <c r="R400" i="11"/>
  <c r="Q400" i="11"/>
  <c r="V399" i="11"/>
  <c r="U399" i="11"/>
  <c r="T399" i="11"/>
  <c r="S399" i="11"/>
  <c r="R399" i="11"/>
  <c r="Q399" i="11"/>
  <c r="V398" i="11"/>
  <c r="U398" i="11"/>
  <c r="T398" i="11"/>
  <c r="S398" i="11"/>
  <c r="R398" i="11"/>
  <c r="Q398" i="11"/>
  <c r="V397" i="11"/>
  <c r="U397" i="11"/>
  <c r="T397" i="11"/>
  <c r="S397" i="11"/>
  <c r="R397" i="11"/>
  <c r="Q397" i="11"/>
  <c r="V396" i="11"/>
  <c r="U396" i="11"/>
  <c r="T396" i="11"/>
  <c r="S396" i="11"/>
  <c r="R396" i="11"/>
  <c r="Q396" i="11"/>
  <c r="V395" i="11"/>
  <c r="U395" i="11"/>
  <c r="T395" i="11"/>
  <c r="S395" i="11"/>
  <c r="R395" i="11"/>
  <c r="Q395" i="11"/>
  <c r="V394" i="11"/>
  <c r="U394" i="11"/>
  <c r="T394" i="11"/>
  <c r="S394" i="11"/>
  <c r="R394" i="11"/>
  <c r="Q394" i="11"/>
  <c r="V393" i="11"/>
  <c r="U393" i="11"/>
  <c r="T393" i="11"/>
  <c r="S393" i="11"/>
  <c r="R393" i="11"/>
  <c r="Q393" i="11"/>
  <c r="V392" i="11"/>
  <c r="U392" i="11"/>
  <c r="T392" i="11"/>
  <c r="S392" i="11"/>
  <c r="R392" i="11"/>
  <c r="Q392" i="11"/>
  <c r="V391" i="11"/>
  <c r="U391" i="11"/>
  <c r="T391" i="11"/>
  <c r="S391" i="11"/>
  <c r="R391" i="11"/>
  <c r="Q391" i="11"/>
  <c r="V390" i="11"/>
  <c r="U390" i="11"/>
  <c r="T390" i="11"/>
  <c r="S390" i="11"/>
  <c r="R390" i="11"/>
  <c r="Q390" i="11"/>
  <c r="V389" i="11"/>
  <c r="U389" i="11"/>
  <c r="T389" i="11"/>
  <c r="S389" i="11"/>
  <c r="R389" i="11"/>
  <c r="Q389" i="11"/>
  <c r="V388" i="11"/>
  <c r="U388" i="11"/>
  <c r="T388" i="11"/>
  <c r="S388" i="11"/>
  <c r="R388" i="11"/>
  <c r="Q388" i="11"/>
  <c r="V387" i="11"/>
  <c r="U387" i="11"/>
  <c r="T387" i="11"/>
  <c r="S387" i="11"/>
  <c r="R387" i="11"/>
  <c r="Q387" i="11"/>
  <c r="V386" i="11"/>
  <c r="U386" i="11"/>
  <c r="T386" i="11"/>
  <c r="S386" i="11"/>
  <c r="R386" i="11"/>
  <c r="Q386" i="11"/>
  <c r="V385" i="11"/>
  <c r="U385" i="11"/>
  <c r="T385" i="11"/>
  <c r="S385" i="11"/>
  <c r="R385" i="11"/>
  <c r="Q385" i="11"/>
  <c r="V384" i="11"/>
  <c r="U384" i="11"/>
  <c r="T384" i="11"/>
  <c r="S384" i="11"/>
  <c r="R384" i="11"/>
  <c r="Q384" i="11"/>
  <c r="V383" i="11"/>
  <c r="U383" i="11"/>
  <c r="T383" i="11"/>
  <c r="S383" i="11"/>
  <c r="R383" i="11"/>
  <c r="Q383" i="11"/>
  <c r="V382" i="11"/>
  <c r="U382" i="11"/>
  <c r="T382" i="11"/>
  <c r="S382" i="11"/>
  <c r="R382" i="11"/>
  <c r="Q382" i="11"/>
  <c r="V381" i="11"/>
  <c r="U381" i="11"/>
  <c r="T381" i="11"/>
  <c r="S381" i="11"/>
  <c r="R381" i="11"/>
  <c r="Q381" i="11"/>
  <c r="V380" i="11"/>
  <c r="U380" i="11"/>
  <c r="T380" i="11"/>
  <c r="S380" i="11"/>
  <c r="R380" i="11"/>
  <c r="Q380" i="11"/>
  <c r="V379" i="11"/>
  <c r="U379" i="11"/>
  <c r="T379" i="11"/>
  <c r="S379" i="11"/>
  <c r="R379" i="11"/>
  <c r="Q379" i="11"/>
  <c r="V378" i="11"/>
  <c r="U378" i="11"/>
  <c r="T378" i="11"/>
  <c r="S378" i="11"/>
  <c r="R378" i="11"/>
  <c r="Q378" i="11"/>
  <c r="V377" i="11"/>
  <c r="U377" i="11"/>
  <c r="T377" i="11"/>
  <c r="S377" i="11"/>
  <c r="R377" i="11"/>
  <c r="Q377" i="11"/>
  <c r="V376" i="11"/>
  <c r="U376" i="11"/>
  <c r="T376" i="11"/>
  <c r="S376" i="11"/>
  <c r="R376" i="11"/>
  <c r="Q376" i="11"/>
  <c r="V375" i="11"/>
  <c r="U375" i="11"/>
  <c r="T375" i="11"/>
  <c r="S375" i="11"/>
  <c r="R375" i="11"/>
  <c r="Q375" i="11"/>
  <c r="V374" i="11"/>
  <c r="U374" i="11"/>
  <c r="T374" i="11"/>
  <c r="S374" i="11"/>
  <c r="R374" i="11"/>
  <c r="Q374" i="11"/>
  <c r="V373" i="11"/>
  <c r="U373" i="11"/>
  <c r="T373" i="11"/>
  <c r="S373" i="11"/>
  <c r="R373" i="11"/>
  <c r="Q373" i="11"/>
  <c r="V372" i="11"/>
  <c r="U372" i="11"/>
  <c r="T372" i="11"/>
  <c r="S372" i="11"/>
  <c r="R372" i="11"/>
  <c r="Q372" i="11"/>
  <c r="V371" i="11"/>
  <c r="U371" i="11"/>
  <c r="T371" i="11"/>
  <c r="S371" i="11"/>
  <c r="R371" i="11"/>
  <c r="Q371" i="11"/>
  <c r="V370" i="11"/>
  <c r="U370" i="11"/>
  <c r="T370" i="11"/>
  <c r="S370" i="11"/>
  <c r="R370" i="11"/>
  <c r="Q370" i="11"/>
  <c r="V369" i="11"/>
  <c r="U369" i="11"/>
  <c r="T369" i="11"/>
  <c r="S369" i="11"/>
  <c r="R369" i="11"/>
  <c r="Q369" i="11"/>
  <c r="V368" i="11"/>
  <c r="U368" i="11"/>
  <c r="T368" i="11"/>
  <c r="S368" i="11"/>
  <c r="R368" i="11"/>
  <c r="Q368" i="11"/>
  <c r="V367" i="11"/>
  <c r="U367" i="11"/>
  <c r="T367" i="11"/>
  <c r="S367" i="11"/>
  <c r="R367" i="11"/>
  <c r="Q367" i="11"/>
  <c r="V366" i="11"/>
  <c r="U366" i="11"/>
  <c r="T366" i="11"/>
  <c r="S366" i="11"/>
  <c r="R366" i="11"/>
  <c r="Q366" i="11"/>
  <c r="V365" i="11"/>
  <c r="U365" i="11"/>
  <c r="T365" i="11"/>
  <c r="S365" i="11"/>
  <c r="R365" i="11"/>
  <c r="Q365" i="11"/>
  <c r="V364" i="11"/>
  <c r="U364" i="11"/>
  <c r="T364" i="11"/>
  <c r="S364" i="11"/>
  <c r="R364" i="11"/>
  <c r="Q364" i="11"/>
  <c r="V363" i="11"/>
  <c r="U363" i="11"/>
  <c r="T363" i="11"/>
  <c r="S363" i="11"/>
  <c r="R363" i="11"/>
  <c r="Q363" i="11"/>
  <c r="V362" i="11"/>
  <c r="U362" i="11"/>
  <c r="T362" i="11"/>
  <c r="S362" i="11"/>
  <c r="R362" i="11"/>
  <c r="Q362" i="11"/>
  <c r="V361" i="11"/>
  <c r="U361" i="11"/>
  <c r="T361" i="11"/>
  <c r="S361" i="11"/>
  <c r="R361" i="11"/>
  <c r="Q361" i="11"/>
  <c r="V360" i="11"/>
  <c r="U360" i="11"/>
  <c r="T360" i="11"/>
  <c r="S360" i="11"/>
  <c r="R360" i="11"/>
  <c r="Q360" i="11"/>
  <c r="V359" i="11"/>
  <c r="U359" i="11"/>
  <c r="T359" i="11"/>
  <c r="S359" i="11"/>
  <c r="R359" i="11"/>
  <c r="Q359" i="11"/>
  <c r="V358" i="11"/>
  <c r="U358" i="11"/>
  <c r="T358" i="11"/>
  <c r="S358" i="11"/>
  <c r="R358" i="11"/>
  <c r="Q358" i="11"/>
  <c r="V357" i="11"/>
  <c r="U357" i="11"/>
  <c r="T357" i="11"/>
  <c r="S357" i="11"/>
  <c r="R357" i="11"/>
  <c r="Q357" i="11"/>
  <c r="V356" i="11"/>
  <c r="U356" i="11"/>
  <c r="T356" i="11"/>
  <c r="S356" i="11"/>
  <c r="R356" i="11"/>
  <c r="Q356" i="11"/>
  <c r="V355" i="11"/>
  <c r="U355" i="11"/>
  <c r="T355" i="11"/>
  <c r="S355" i="11"/>
  <c r="R355" i="11"/>
  <c r="Q355" i="11"/>
  <c r="V354" i="11"/>
  <c r="U354" i="11"/>
  <c r="T354" i="11"/>
  <c r="S354" i="11"/>
  <c r="R354" i="11"/>
  <c r="Q354" i="11"/>
  <c r="V353" i="11"/>
  <c r="U353" i="11"/>
  <c r="T353" i="11"/>
  <c r="S353" i="11"/>
  <c r="R353" i="11"/>
  <c r="Q353" i="11"/>
  <c r="V352" i="11"/>
  <c r="U352" i="11"/>
  <c r="T352" i="11"/>
  <c r="S352" i="11"/>
  <c r="R352" i="11"/>
  <c r="Q352" i="11"/>
  <c r="V351" i="11"/>
  <c r="U351" i="11"/>
  <c r="T351" i="11"/>
  <c r="S351" i="11"/>
  <c r="R351" i="11"/>
  <c r="Q351" i="11"/>
  <c r="V350" i="11"/>
  <c r="U350" i="11"/>
  <c r="T350" i="11"/>
  <c r="S350" i="11"/>
  <c r="R350" i="11"/>
  <c r="Q350" i="11"/>
  <c r="V349" i="11"/>
  <c r="U349" i="11"/>
  <c r="T349" i="11"/>
  <c r="S349" i="11"/>
  <c r="R349" i="11"/>
  <c r="Q349" i="11"/>
  <c r="V348" i="11"/>
  <c r="U348" i="11"/>
  <c r="T348" i="11"/>
  <c r="S348" i="11"/>
  <c r="R348" i="11"/>
  <c r="Q348" i="11"/>
  <c r="V347" i="11"/>
  <c r="U347" i="11"/>
  <c r="T347" i="11"/>
  <c r="S347" i="11"/>
  <c r="R347" i="11"/>
  <c r="Q347" i="11"/>
  <c r="V346" i="11"/>
  <c r="U346" i="11"/>
  <c r="T346" i="11"/>
  <c r="S346" i="11"/>
  <c r="R346" i="11"/>
  <c r="Q346" i="11"/>
  <c r="V345" i="11"/>
  <c r="U345" i="11"/>
  <c r="T345" i="11"/>
  <c r="S345" i="11"/>
  <c r="R345" i="11"/>
  <c r="Q345" i="11"/>
  <c r="V344" i="11"/>
  <c r="U344" i="11"/>
  <c r="T344" i="11"/>
  <c r="S344" i="11"/>
  <c r="R344" i="11"/>
  <c r="Q344" i="11"/>
  <c r="V343" i="11"/>
  <c r="U343" i="11"/>
  <c r="T343" i="11"/>
  <c r="S343" i="11"/>
  <c r="R343" i="11"/>
  <c r="Q343" i="11"/>
  <c r="V342" i="11"/>
  <c r="U342" i="11"/>
  <c r="T342" i="11"/>
  <c r="S342" i="11"/>
  <c r="R342" i="11"/>
  <c r="Q342" i="11"/>
  <c r="V341" i="11"/>
  <c r="U341" i="11"/>
  <c r="T341" i="11"/>
  <c r="S341" i="11"/>
  <c r="R341" i="11"/>
  <c r="Q341" i="11"/>
  <c r="V340" i="11"/>
  <c r="U340" i="11"/>
  <c r="T340" i="11"/>
  <c r="S340" i="11"/>
  <c r="R340" i="11"/>
  <c r="Q340" i="11"/>
  <c r="V339" i="11"/>
  <c r="U339" i="11"/>
  <c r="T339" i="11"/>
  <c r="S339" i="11"/>
  <c r="R339" i="11"/>
  <c r="Q339" i="11"/>
  <c r="V338" i="11"/>
  <c r="U338" i="11"/>
  <c r="T338" i="11"/>
  <c r="S338" i="11"/>
  <c r="R338" i="11"/>
  <c r="Q338" i="11"/>
  <c r="V337" i="11"/>
  <c r="U337" i="11"/>
  <c r="T337" i="11"/>
  <c r="S337" i="11"/>
  <c r="R337" i="11"/>
  <c r="Q337" i="11"/>
  <c r="V336" i="11"/>
  <c r="U336" i="11"/>
  <c r="T336" i="11"/>
  <c r="S336" i="11"/>
  <c r="R336" i="11"/>
  <c r="Q336" i="11"/>
  <c r="V335" i="11"/>
  <c r="U335" i="11"/>
  <c r="T335" i="11"/>
  <c r="S335" i="11"/>
  <c r="R335" i="11"/>
  <c r="Q335" i="11"/>
  <c r="V334" i="11"/>
  <c r="U334" i="11"/>
  <c r="T334" i="11"/>
  <c r="S334" i="11"/>
  <c r="R334" i="11"/>
  <c r="Q334" i="11"/>
  <c r="V333" i="11"/>
  <c r="U333" i="11"/>
  <c r="T333" i="11"/>
  <c r="S333" i="11"/>
  <c r="R333" i="11"/>
  <c r="Q333" i="11"/>
  <c r="V332" i="11"/>
  <c r="U332" i="11"/>
  <c r="T332" i="11"/>
  <c r="S332" i="11"/>
  <c r="R332" i="11"/>
  <c r="Q332" i="11"/>
  <c r="V331" i="11"/>
  <c r="U331" i="11"/>
  <c r="T331" i="11"/>
  <c r="S331" i="11"/>
  <c r="R331" i="11"/>
  <c r="Q331" i="11"/>
  <c r="V330" i="11"/>
  <c r="U330" i="11"/>
  <c r="T330" i="11"/>
  <c r="S330" i="11"/>
  <c r="R330" i="11"/>
  <c r="Q330" i="11"/>
  <c r="V329" i="11"/>
  <c r="U329" i="11"/>
  <c r="T329" i="11"/>
  <c r="S329" i="11"/>
  <c r="R329" i="11"/>
  <c r="Q329" i="11"/>
  <c r="V328" i="11"/>
  <c r="U328" i="11"/>
  <c r="T328" i="11"/>
  <c r="S328" i="11"/>
  <c r="R328" i="11"/>
  <c r="Q328" i="11"/>
  <c r="V327" i="11"/>
  <c r="U327" i="11"/>
  <c r="T327" i="11"/>
  <c r="S327" i="11"/>
  <c r="R327" i="11"/>
  <c r="Q327" i="11"/>
  <c r="V326" i="11"/>
  <c r="U326" i="11"/>
  <c r="T326" i="11"/>
  <c r="S326" i="11"/>
  <c r="R326" i="11"/>
  <c r="Q326" i="11"/>
  <c r="V325" i="11"/>
  <c r="U325" i="11"/>
  <c r="T325" i="11"/>
  <c r="S325" i="11"/>
  <c r="R325" i="11"/>
  <c r="Q325" i="11"/>
  <c r="V324" i="11"/>
  <c r="U324" i="11"/>
  <c r="T324" i="11"/>
  <c r="S324" i="11"/>
  <c r="R324" i="11"/>
  <c r="Q324" i="11"/>
  <c r="V323" i="11"/>
  <c r="U323" i="11"/>
  <c r="T323" i="11"/>
  <c r="S323" i="11"/>
  <c r="R323" i="11"/>
  <c r="Q323" i="11"/>
  <c r="V322" i="11"/>
  <c r="U322" i="11"/>
  <c r="T322" i="11"/>
  <c r="S322" i="11"/>
  <c r="R322" i="11"/>
  <c r="Q322" i="11"/>
  <c r="V321" i="11"/>
  <c r="U321" i="11"/>
  <c r="T321" i="11"/>
  <c r="S321" i="11"/>
  <c r="R321" i="11"/>
  <c r="Q321" i="11"/>
  <c r="V320" i="11"/>
  <c r="U320" i="11"/>
  <c r="T320" i="11"/>
  <c r="S320" i="11"/>
  <c r="R320" i="11"/>
  <c r="Q320" i="11"/>
  <c r="V319" i="11"/>
  <c r="U319" i="11"/>
  <c r="T319" i="11"/>
  <c r="S319" i="11"/>
  <c r="R319" i="11"/>
  <c r="Q319" i="11"/>
  <c r="V318" i="11"/>
  <c r="U318" i="11"/>
  <c r="T318" i="11"/>
  <c r="S318" i="11"/>
  <c r="R318" i="11"/>
  <c r="Q318" i="11"/>
  <c r="V317" i="11"/>
  <c r="U317" i="11"/>
  <c r="T317" i="11"/>
  <c r="S317" i="11"/>
  <c r="R317" i="11"/>
  <c r="Q317" i="11"/>
  <c r="V316" i="11"/>
  <c r="U316" i="11"/>
  <c r="T316" i="11"/>
  <c r="S316" i="11"/>
  <c r="R316" i="11"/>
  <c r="Q316" i="11"/>
  <c r="V315" i="11"/>
  <c r="U315" i="11"/>
  <c r="T315" i="11"/>
  <c r="S315" i="11"/>
  <c r="R315" i="11"/>
  <c r="Q315" i="11"/>
  <c r="V314" i="11"/>
  <c r="U314" i="11"/>
  <c r="T314" i="11"/>
  <c r="S314" i="11"/>
  <c r="R314" i="11"/>
  <c r="Q314" i="11"/>
  <c r="V313" i="11"/>
  <c r="U313" i="11"/>
  <c r="T313" i="11"/>
  <c r="S313" i="11"/>
  <c r="R313" i="11"/>
  <c r="Q313" i="11"/>
  <c r="V312" i="11"/>
  <c r="U312" i="11"/>
  <c r="T312" i="11"/>
  <c r="S312" i="11"/>
  <c r="R312" i="11"/>
  <c r="Q312" i="11"/>
  <c r="V311" i="11"/>
  <c r="U311" i="11"/>
  <c r="T311" i="11"/>
  <c r="S311" i="11"/>
  <c r="R311" i="11"/>
  <c r="Q311" i="11"/>
  <c r="V310" i="11"/>
  <c r="U310" i="11"/>
  <c r="T310" i="11"/>
  <c r="S310" i="11"/>
  <c r="R310" i="11"/>
  <c r="Q310" i="11"/>
  <c r="V309" i="11"/>
  <c r="U309" i="11"/>
  <c r="T309" i="11"/>
  <c r="S309" i="11"/>
  <c r="R309" i="11"/>
  <c r="Q309" i="11"/>
  <c r="V308" i="11"/>
  <c r="U308" i="11"/>
  <c r="T308" i="11"/>
  <c r="S308" i="11"/>
  <c r="R308" i="11"/>
  <c r="Q308" i="11"/>
  <c r="V307" i="11"/>
  <c r="U307" i="11"/>
  <c r="T307" i="11"/>
  <c r="S307" i="11"/>
  <c r="R307" i="11"/>
  <c r="Q307" i="11"/>
  <c r="V306" i="11"/>
  <c r="U306" i="11"/>
  <c r="T306" i="11"/>
  <c r="S306" i="11"/>
  <c r="R306" i="11"/>
  <c r="Q306" i="11"/>
  <c r="V305" i="11"/>
  <c r="U305" i="11"/>
  <c r="T305" i="11"/>
  <c r="S305" i="11"/>
  <c r="R305" i="11"/>
  <c r="Q305" i="11"/>
  <c r="V304" i="11"/>
  <c r="U304" i="11"/>
  <c r="T304" i="11"/>
  <c r="S304" i="11"/>
  <c r="R304" i="11"/>
  <c r="Q304" i="11"/>
  <c r="V303" i="11"/>
  <c r="U303" i="11"/>
  <c r="T303" i="11"/>
  <c r="S303" i="11"/>
  <c r="R303" i="11"/>
  <c r="Q303" i="11"/>
  <c r="V302" i="11"/>
  <c r="U302" i="11"/>
  <c r="T302" i="11"/>
  <c r="S302" i="11"/>
  <c r="R302" i="11"/>
  <c r="Q302" i="11"/>
  <c r="V301" i="11"/>
  <c r="U301" i="11"/>
  <c r="T301" i="11"/>
  <c r="S301" i="11"/>
  <c r="R301" i="11"/>
  <c r="Q301" i="11"/>
  <c r="V300" i="11"/>
  <c r="U300" i="11"/>
  <c r="T300" i="11"/>
  <c r="S300" i="11"/>
  <c r="R300" i="11"/>
  <c r="Q300" i="11"/>
  <c r="V299" i="11"/>
  <c r="U299" i="11"/>
  <c r="T299" i="11"/>
  <c r="S299" i="11"/>
  <c r="R299" i="11"/>
  <c r="Q299" i="11"/>
  <c r="V298" i="11"/>
  <c r="U298" i="11"/>
  <c r="T298" i="11"/>
  <c r="S298" i="11"/>
  <c r="R298" i="11"/>
  <c r="Q298" i="11"/>
  <c r="V297" i="11"/>
  <c r="U297" i="11"/>
  <c r="T297" i="11"/>
  <c r="S297" i="11"/>
  <c r="R297" i="11"/>
  <c r="Q297" i="11"/>
  <c r="V296" i="11"/>
  <c r="U296" i="11"/>
  <c r="T296" i="11"/>
  <c r="S296" i="11"/>
  <c r="R296" i="11"/>
  <c r="Q296" i="11"/>
  <c r="V295" i="11"/>
  <c r="U295" i="11"/>
  <c r="T295" i="11"/>
  <c r="S295" i="11"/>
  <c r="R295" i="11"/>
  <c r="Q295" i="11"/>
  <c r="V294" i="11"/>
  <c r="U294" i="11"/>
  <c r="T294" i="11"/>
  <c r="S294" i="11"/>
  <c r="R294" i="11"/>
  <c r="Q294" i="11"/>
  <c r="V293" i="11"/>
  <c r="U293" i="11"/>
  <c r="T293" i="11"/>
  <c r="S293" i="11"/>
  <c r="R293" i="11"/>
  <c r="Q293" i="11"/>
  <c r="V292" i="11"/>
  <c r="U292" i="11"/>
  <c r="T292" i="11"/>
  <c r="S292" i="11"/>
  <c r="R292" i="11"/>
  <c r="Q292" i="11"/>
  <c r="V291" i="11"/>
  <c r="U291" i="11"/>
  <c r="T291" i="11"/>
  <c r="S291" i="11"/>
  <c r="R291" i="11"/>
  <c r="Q291" i="11"/>
  <c r="V290" i="11"/>
  <c r="U290" i="11"/>
  <c r="T290" i="11"/>
  <c r="S290" i="11"/>
  <c r="R290" i="11"/>
  <c r="Q290" i="11"/>
  <c r="V289" i="11"/>
  <c r="U289" i="11"/>
  <c r="T289" i="11"/>
  <c r="S289" i="11"/>
  <c r="R289" i="11"/>
  <c r="Q289" i="11"/>
  <c r="V288" i="11"/>
  <c r="U288" i="11"/>
  <c r="T288" i="11"/>
  <c r="S288" i="11"/>
  <c r="R288" i="11"/>
  <c r="Q288" i="11"/>
  <c r="V287" i="11"/>
  <c r="U287" i="11"/>
  <c r="T287" i="11"/>
  <c r="S287" i="11"/>
  <c r="R287" i="11"/>
  <c r="Q287" i="11"/>
  <c r="V286" i="11"/>
  <c r="U286" i="11"/>
  <c r="T286" i="11"/>
  <c r="S286" i="11"/>
  <c r="R286" i="11"/>
  <c r="Q286" i="11"/>
  <c r="V285" i="11"/>
  <c r="U285" i="11"/>
  <c r="T285" i="11"/>
  <c r="S285" i="11"/>
  <c r="R285" i="11"/>
  <c r="Q285" i="11"/>
  <c r="V284" i="11"/>
  <c r="U284" i="11"/>
  <c r="T284" i="11"/>
  <c r="S284" i="11"/>
  <c r="R284" i="11"/>
  <c r="Q284" i="11"/>
  <c r="V283" i="11"/>
  <c r="U283" i="11"/>
  <c r="T283" i="11"/>
  <c r="S283" i="11"/>
  <c r="R283" i="11"/>
  <c r="Q283" i="11"/>
  <c r="V282" i="11"/>
  <c r="U282" i="11"/>
  <c r="T282" i="11"/>
  <c r="S282" i="11"/>
  <c r="R282" i="11"/>
  <c r="Q282" i="11"/>
  <c r="V281" i="11"/>
  <c r="U281" i="11"/>
  <c r="T281" i="11"/>
  <c r="S281" i="11"/>
  <c r="R281" i="11"/>
  <c r="Q281" i="11"/>
  <c r="V280" i="11"/>
  <c r="U280" i="11"/>
  <c r="T280" i="11"/>
  <c r="S280" i="11"/>
  <c r="R280" i="11"/>
  <c r="Q280" i="11"/>
  <c r="V279" i="11"/>
  <c r="U279" i="11"/>
  <c r="T279" i="11"/>
  <c r="S279" i="11"/>
  <c r="R279" i="11"/>
  <c r="Q279" i="11"/>
  <c r="V278" i="11"/>
  <c r="U278" i="11"/>
  <c r="T278" i="11"/>
  <c r="S278" i="11"/>
  <c r="R278" i="11"/>
  <c r="Q278" i="11"/>
  <c r="V277" i="11"/>
  <c r="U277" i="11"/>
  <c r="T277" i="11"/>
  <c r="S277" i="11"/>
  <c r="R277" i="11"/>
  <c r="Q277" i="11"/>
  <c r="V276" i="11"/>
  <c r="U276" i="11"/>
  <c r="T276" i="11"/>
  <c r="S276" i="11"/>
  <c r="R276" i="11"/>
  <c r="Q276" i="11"/>
  <c r="V275" i="11"/>
  <c r="U275" i="11"/>
  <c r="T275" i="11"/>
  <c r="S275" i="11"/>
  <c r="R275" i="11"/>
  <c r="Q275" i="11"/>
  <c r="V274" i="11"/>
  <c r="U274" i="11"/>
  <c r="T274" i="11"/>
  <c r="S274" i="11"/>
  <c r="R274" i="11"/>
  <c r="Q274" i="11"/>
  <c r="V273" i="11"/>
  <c r="U273" i="11"/>
  <c r="T273" i="11"/>
  <c r="S273" i="11"/>
  <c r="R273" i="11"/>
  <c r="Q273" i="11"/>
  <c r="V272" i="11"/>
  <c r="U272" i="11"/>
  <c r="T272" i="11"/>
  <c r="S272" i="11"/>
  <c r="R272" i="11"/>
  <c r="Q272" i="11"/>
  <c r="V271" i="11"/>
  <c r="U271" i="11"/>
  <c r="T271" i="11"/>
  <c r="S271" i="11"/>
  <c r="R271" i="11"/>
  <c r="Q271" i="11"/>
  <c r="V270" i="11"/>
  <c r="U270" i="11"/>
  <c r="T270" i="11"/>
  <c r="S270" i="11"/>
  <c r="R270" i="11"/>
  <c r="Q270" i="11"/>
  <c r="V269" i="11"/>
  <c r="U269" i="11"/>
  <c r="T269" i="11"/>
  <c r="S269" i="11"/>
  <c r="R269" i="11"/>
  <c r="Q269" i="11"/>
  <c r="V268" i="11"/>
  <c r="U268" i="11"/>
  <c r="T268" i="11"/>
  <c r="S268" i="11"/>
  <c r="R268" i="11"/>
  <c r="Q268" i="11"/>
  <c r="V267" i="11"/>
  <c r="U267" i="11"/>
  <c r="T267" i="11"/>
  <c r="S267" i="11"/>
  <c r="R267" i="11"/>
  <c r="Q267" i="11"/>
  <c r="V266" i="11"/>
  <c r="U266" i="11"/>
  <c r="T266" i="11"/>
  <c r="S266" i="11"/>
  <c r="R266" i="11"/>
  <c r="Q266" i="11"/>
  <c r="V265" i="11"/>
  <c r="U265" i="11"/>
  <c r="T265" i="11"/>
  <c r="S265" i="11"/>
  <c r="R265" i="11"/>
  <c r="Q265" i="11"/>
  <c r="V264" i="11"/>
  <c r="U264" i="11"/>
  <c r="T264" i="11"/>
  <c r="S264" i="11"/>
  <c r="R264" i="11"/>
  <c r="Q264" i="11"/>
  <c r="V263" i="11"/>
  <c r="U263" i="11"/>
  <c r="T263" i="11"/>
  <c r="S263" i="11"/>
  <c r="R263" i="11"/>
  <c r="Q263" i="11"/>
  <c r="V262" i="11"/>
  <c r="U262" i="11"/>
  <c r="T262" i="11"/>
  <c r="S262" i="11"/>
  <c r="R262" i="11"/>
  <c r="Q262" i="11"/>
  <c r="V261" i="11"/>
  <c r="U261" i="11"/>
  <c r="T261" i="11"/>
  <c r="S261" i="11"/>
  <c r="R261" i="11"/>
  <c r="Q261" i="11"/>
  <c r="V260" i="11"/>
  <c r="U260" i="11"/>
  <c r="T260" i="11"/>
  <c r="S260" i="11"/>
  <c r="R260" i="11"/>
  <c r="Q260" i="11"/>
  <c r="V259" i="11"/>
  <c r="U259" i="11"/>
  <c r="T259" i="11"/>
  <c r="S259" i="11"/>
  <c r="R259" i="11"/>
  <c r="Q259" i="11"/>
  <c r="V258" i="11"/>
  <c r="U258" i="11"/>
  <c r="T258" i="11"/>
  <c r="S258" i="11"/>
  <c r="R258" i="11"/>
  <c r="Q258" i="11"/>
  <c r="V257" i="11"/>
  <c r="U257" i="11"/>
  <c r="T257" i="11"/>
  <c r="S257" i="11"/>
  <c r="R257" i="11"/>
  <c r="Q257" i="11"/>
  <c r="V256" i="11"/>
  <c r="U256" i="11"/>
  <c r="T256" i="11"/>
  <c r="S256" i="11"/>
  <c r="R256" i="11"/>
  <c r="Q256" i="11"/>
  <c r="V255" i="11"/>
  <c r="U255" i="11"/>
  <c r="T255" i="11"/>
  <c r="S255" i="11"/>
  <c r="R255" i="11"/>
  <c r="Q255" i="11"/>
  <c r="V254" i="11"/>
  <c r="U254" i="11"/>
  <c r="T254" i="11"/>
  <c r="S254" i="11"/>
  <c r="R254" i="11"/>
  <c r="Q254" i="11"/>
  <c r="V253" i="11"/>
  <c r="U253" i="11"/>
  <c r="T253" i="11"/>
  <c r="S253" i="11"/>
  <c r="R253" i="11"/>
  <c r="Q253" i="11"/>
  <c r="V252" i="11"/>
  <c r="U252" i="11"/>
  <c r="T252" i="11"/>
  <c r="S252" i="11"/>
  <c r="R252" i="11"/>
  <c r="Q252" i="11"/>
  <c r="V251" i="11"/>
  <c r="U251" i="11"/>
  <c r="T251" i="11"/>
  <c r="S251" i="11"/>
  <c r="R251" i="11"/>
  <c r="Q251" i="11"/>
  <c r="V250" i="11"/>
  <c r="U250" i="11"/>
  <c r="T250" i="11"/>
  <c r="S250" i="11"/>
  <c r="R250" i="11"/>
  <c r="Q250" i="11"/>
  <c r="V249" i="11"/>
  <c r="U249" i="11"/>
  <c r="T249" i="11"/>
  <c r="S249" i="11"/>
  <c r="R249" i="11"/>
  <c r="Q249" i="11"/>
  <c r="V248" i="11"/>
  <c r="U248" i="11"/>
  <c r="T248" i="11"/>
  <c r="S248" i="11"/>
  <c r="R248" i="11"/>
  <c r="Q248" i="11"/>
  <c r="V247" i="11"/>
  <c r="U247" i="11"/>
  <c r="T247" i="11"/>
  <c r="S247" i="11"/>
  <c r="R247" i="11"/>
  <c r="Q247" i="11"/>
  <c r="V246" i="11"/>
  <c r="U246" i="11"/>
  <c r="T246" i="11"/>
  <c r="S246" i="11"/>
  <c r="R246" i="11"/>
  <c r="Q246" i="11"/>
  <c r="V245" i="11"/>
  <c r="U245" i="11"/>
  <c r="T245" i="11"/>
  <c r="S245" i="11"/>
  <c r="R245" i="11"/>
  <c r="Q245" i="11"/>
  <c r="V244" i="11"/>
  <c r="U244" i="11"/>
  <c r="T244" i="11"/>
  <c r="S244" i="11"/>
  <c r="R244" i="11"/>
  <c r="Q244" i="11"/>
  <c r="V243" i="11"/>
  <c r="U243" i="11"/>
  <c r="T243" i="11"/>
  <c r="S243" i="11"/>
  <c r="R243" i="11"/>
  <c r="Q243" i="11"/>
  <c r="V242" i="11"/>
  <c r="U242" i="11"/>
  <c r="T242" i="11"/>
  <c r="S242" i="11"/>
  <c r="R242" i="11"/>
  <c r="Q242" i="11"/>
  <c r="V241" i="11"/>
  <c r="U241" i="11"/>
  <c r="T241" i="11"/>
  <c r="S241" i="11"/>
  <c r="R241" i="11"/>
  <c r="Q241" i="11"/>
  <c r="V240" i="11"/>
  <c r="U240" i="11"/>
  <c r="T240" i="11"/>
  <c r="S240" i="11"/>
  <c r="R240" i="11"/>
  <c r="Q240" i="11"/>
  <c r="V239" i="11"/>
  <c r="U239" i="11"/>
  <c r="T239" i="11"/>
  <c r="S239" i="11"/>
  <c r="R239" i="11"/>
  <c r="Q239" i="11"/>
  <c r="V238" i="11"/>
  <c r="U238" i="11"/>
  <c r="T238" i="11"/>
  <c r="S238" i="11"/>
  <c r="R238" i="11"/>
  <c r="Q238" i="11"/>
  <c r="V237" i="11"/>
  <c r="U237" i="11"/>
  <c r="T237" i="11"/>
  <c r="S237" i="11"/>
  <c r="R237" i="11"/>
  <c r="Q237" i="11"/>
  <c r="V236" i="11"/>
  <c r="U236" i="11"/>
  <c r="T236" i="11"/>
  <c r="S236" i="11"/>
  <c r="R236" i="11"/>
  <c r="Q236" i="11"/>
  <c r="V235" i="11"/>
  <c r="U235" i="11"/>
  <c r="T235" i="11"/>
  <c r="S235" i="11"/>
  <c r="R235" i="11"/>
  <c r="Q235" i="11"/>
  <c r="V234" i="11"/>
  <c r="U234" i="11"/>
  <c r="T234" i="11"/>
  <c r="S234" i="11"/>
  <c r="R234" i="11"/>
  <c r="Q234" i="11"/>
  <c r="V233" i="11"/>
  <c r="U233" i="11"/>
  <c r="T233" i="11"/>
  <c r="S233" i="11"/>
  <c r="R233" i="11"/>
  <c r="Q233" i="11"/>
  <c r="V232" i="11"/>
  <c r="U232" i="11"/>
  <c r="T232" i="11"/>
  <c r="S232" i="11"/>
  <c r="R232" i="11"/>
  <c r="Q232" i="11"/>
  <c r="V231" i="11"/>
  <c r="U231" i="11"/>
  <c r="T231" i="11"/>
  <c r="S231" i="11"/>
  <c r="R231" i="11"/>
  <c r="Q231" i="11"/>
  <c r="V230" i="11"/>
  <c r="U230" i="11"/>
  <c r="T230" i="11"/>
  <c r="S230" i="11"/>
  <c r="R230" i="11"/>
  <c r="Q230" i="11"/>
  <c r="V229" i="11"/>
  <c r="U229" i="11"/>
  <c r="T229" i="11"/>
  <c r="S229" i="11"/>
  <c r="R229" i="11"/>
  <c r="Q229" i="11"/>
  <c r="V228" i="11"/>
  <c r="U228" i="11"/>
  <c r="T228" i="11"/>
  <c r="S228" i="11"/>
  <c r="R228" i="11"/>
  <c r="Q228" i="11"/>
  <c r="V227" i="11"/>
  <c r="U227" i="11"/>
  <c r="T227" i="11"/>
  <c r="S227" i="11"/>
  <c r="R227" i="11"/>
  <c r="Q227" i="11"/>
  <c r="V226" i="11"/>
  <c r="U226" i="11"/>
  <c r="T226" i="11"/>
  <c r="S226" i="11"/>
  <c r="R226" i="11"/>
  <c r="Q226" i="11"/>
  <c r="V225" i="11"/>
  <c r="U225" i="11"/>
  <c r="T225" i="11"/>
  <c r="S225" i="11"/>
  <c r="R225" i="11"/>
  <c r="Q225" i="11"/>
  <c r="V224" i="11"/>
  <c r="U224" i="11"/>
  <c r="T224" i="11"/>
  <c r="S224" i="11"/>
  <c r="R224" i="11"/>
  <c r="Q224" i="11"/>
  <c r="V223" i="11"/>
  <c r="U223" i="11"/>
  <c r="T223" i="11"/>
  <c r="S223" i="11"/>
  <c r="R223" i="11"/>
  <c r="Q223" i="11"/>
  <c r="V222" i="11"/>
  <c r="U222" i="11"/>
  <c r="T222" i="11"/>
  <c r="S222" i="11"/>
  <c r="R222" i="11"/>
  <c r="Q222" i="11"/>
  <c r="V221" i="11"/>
  <c r="U221" i="11"/>
  <c r="T221" i="11"/>
  <c r="S221" i="11"/>
  <c r="R221" i="11"/>
  <c r="Q221" i="11"/>
  <c r="V220" i="11"/>
  <c r="U220" i="11"/>
  <c r="T220" i="11"/>
  <c r="S220" i="11"/>
  <c r="R220" i="11"/>
  <c r="Q220" i="11"/>
  <c r="V219" i="11"/>
  <c r="U219" i="11"/>
  <c r="T219" i="11"/>
  <c r="S219" i="11"/>
  <c r="R219" i="11"/>
  <c r="Q219" i="11"/>
  <c r="V218" i="11"/>
  <c r="U218" i="11"/>
  <c r="T218" i="11"/>
  <c r="S218" i="11"/>
  <c r="R218" i="11"/>
  <c r="Q218" i="11"/>
  <c r="V217" i="11"/>
  <c r="U217" i="11"/>
  <c r="T217" i="11"/>
  <c r="S217" i="11"/>
  <c r="R217" i="11"/>
  <c r="Q217" i="11"/>
  <c r="V216" i="11"/>
  <c r="U216" i="11"/>
  <c r="T216" i="11"/>
  <c r="S216" i="11"/>
  <c r="R216" i="11"/>
  <c r="Q216" i="11"/>
  <c r="V215" i="11"/>
  <c r="U215" i="11"/>
  <c r="T215" i="11"/>
  <c r="S215" i="11"/>
  <c r="R215" i="11"/>
  <c r="Q215" i="11"/>
  <c r="V214" i="11"/>
  <c r="U214" i="11"/>
  <c r="T214" i="11"/>
  <c r="S214" i="11"/>
  <c r="R214" i="11"/>
  <c r="Q214" i="11"/>
  <c r="V213" i="11"/>
  <c r="U213" i="11"/>
  <c r="T213" i="11"/>
  <c r="S213" i="11"/>
  <c r="R213" i="11"/>
  <c r="Q213" i="11"/>
  <c r="V212" i="11"/>
  <c r="U212" i="11"/>
  <c r="T212" i="11"/>
  <c r="S212" i="11"/>
  <c r="R212" i="11"/>
  <c r="Q212" i="11"/>
  <c r="V211" i="11"/>
  <c r="U211" i="11"/>
  <c r="T211" i="11"/>
  <c r="S211" i="11"/>
  <c r="R211" i="11"/>
  <c r="Q211" i="11"/>
  <c r="V210" i="11"/>
  <c r="U210" i="11"/>
  <c r="T210" i="11"/>
  <c r="S210" i="11"/>
  <c r="R210" i="11"/>
  <c r="Q210" i="11"/>
  <c r="V209" i="11"/>
  <c r="U209" i="11"/>
  <c r="T209" i="11"/>
  <c r="S209" i="11"/>
  <c r="R209" i="11"/>
  <c r="Q209" i="11"/>
  <c r="V208" i="11"/>
  <c r="U208" i="11"/>
  <c r="T208" i="11"/>
  <c r="S208" i="11"/>
  <c r="R208" i="11"/>
  <c r="Q208" i="11"/>
  <c r="V207" i="11"/>
  <c r="U207" i="11"/>
  <c r="T207" i="11"/>
  <c r="S207" i="11"/>
  <c r="R207" i="11"/>
  <c r="Q207" i="11"/>
  <c r="V206" i="11"/>
  <c r="U206" i="11"/>
  <c r="T206" i="11"/>
  <c r="S206" i="11"/>
  <c r="R206" i="11"/>
  <c r="Q206" i="11"/>
  <c r="V205" i="11"/>
  <c r="U205" i="11"/>
  <c r="T205" i="11"/>
  <c r="S205" i="11"/>
  <c r="R205" i="11"/>
  <c r="Q205" i="11"/>
  <c r="V204" i="11"/>
  <c r="U204" i="11"/>
  <c r="T204" i="11"/>
  <c r="S204" i="11"/>
  <c r="R204" i="11"/>
  <c r="Q204" i="11"/>
  <c r="V203" i="11"/>
  <c r="U203" i="11"/>
  <c r="T203" i="11"/>
  <c r="S203" i="11"/>
  <c r="R203" i="11"/>
  <c r="Q203" i="11"/>
  <c r="V202" i="11"/>
  <c r="U202" i="11"/>
  <c r="T202" i="11"/>
  <c r="S202" i="11"/>
  <c r="R202" i="11"/>
  <c r="Q202" i="11"/>
  <c r="V201" i="11"/>
  <c r="U201" i="11"/>
  <c r="T201" i="11"/>
  <c r="S201" i="11"/>
  <c r="R201" i="11"/>
  <c r="Q201" i="11"/>
  <c r="V200" i="11"/>
  <c r="U200" i="11"/>
  <c r="T200" i="11"/>
  <c r="S200" i="11"/>
  <c r="R200" i="11"/>
  <c r="Q200" i="11"/>
  <c r="V199" i="11"/>
  <c r="U199" i="11"/>
  <c r="T199" i="11"/>
  <c r="S199" i="11"/>
  <c r="R199" i="11"/>
  <c r="Q199" i="11"/>
  <c r="V198" i="11"/>
  <c r="U198" i="11"/>
  <c r="T198" i="11"/>
  <c r="S198" i="11"/>
  <c r="R198" i="11"/>
  <c r="Q198" i="11"/>
  <c r="V197" i="11"/>
  <c r="U197" i="11"/>
  <c r="T197" i="11"/>
  <c r="S197" i="11"/>
  <c r="R197" i="11"/>
  <c r="Q197" i="11"/>
  <c r="V196" i="11"/>
  <c r="U196" i="11"/>
  <c r="T196" i="11"/>
  <c r="S196" i="11"/>
  <c r="R196" i="11"/>
  <c r="Q196" i="11"/>
  <c r="V195" i="11"/>
  <c r="U195" i="11"/>
  <c r="T195" i="11"/>
  <c r="S195" i="11"/>
  <c r="R195" i="11"/>
  <c r="Q195" i="11"/>
  <c r="V194" i="11"/>
  <c r="U194" i="11"/>
  <c r="T194" i="11"/>
  <c r="S194" i="11"/>
  <c r="R194" i="11"/>
  <c r="Q194" i="11"/>
  <c r="V193" i="11"/>
  <c r="U193" i="11"/>
  <c r="T193" i="11"/>
  <c r="S193" i="11"/>
  <c r="R193" i="11"/>
  <c r="Q193" i="11"/>
  <c r="V192" i="11"/>
  <c r="U192" i="11"/>
  <c r="T192" i="11"/>
  <c r="S192" i="11"/>
  <c r="R192" i="11"/>
  <c r="Q192" i="11"/>
  <c r="V191" i="11"/>
  <c r="U191" i="11"/>
  <c r="T191" i="11"/>
  <c r="S191" i="11"/>
  <c r="R191" i="11"/>
  <c r="Q191" i="11"/>
  <c r="V190" i="11"/>
  <c r="U190" i="11"/>
  <c r="T190" i="11"/>
  <c r="S190" i="11"/>
  <c r="R190" i="11"/>
  <c r="Q190" i="11"/>
  <c r="V189" i="11"/>
  <c r="U189" i="11"/>
  <c r="T189" i="11"/>
  <c r="S189" i="11"/>
  <c r="R189" i="11"/>
  <c r="Q189" i="11"/>
  <c r="V188" i="11"/>
  <c r="U188" i="11"/>
  <c r="T188" i="11"/>
  <c r="S188" i="11"/>
  <c r="R188" i="11"/>
  <c r="Q188" i="11"/>
  <c r="V187" i="11"/>
  <c r="U187" i="11"/>
  <c r="T187" i="11"/>
  <c r="S187" i="11"/>
  <c r="R187" i="11"/>
  <c r="Q187" i="11"/>
  <c r="V186" i="11"/>
  <c r="U186" i="11"/>
  <c r="T186" i="11"/>
  <c r="S186" i="11"/>
  <c r="R186" i="11"/>
  <c r="Q186" i="11"/>
  <c r="V185" i="11"/>
  <c r="U185" i="11"/>
  <c r="T185" i="11"/>
  <c r="S185" i="11"/>
  <c r="R185" i="11"/>
  <c r="Q185" i="11"/>
  <c r="V184" i="11"/>
  <c r="U184" i="11"/>
  <c r="T184" i="11"/>
  <c r="S184" i="11"/>
  <c r="R184" i="11"/>
  <c r="Q184" i="11"/>
  <c r="V183" i="11"/>
  <c r="U183" i="11"/>
  <c r="T183" i="11"/>
  <c r="S183" i="11"/>
  <c r="R183" i="11"/>
  <c r="Q183" i="11"/>
  <c r="V182" i="11"/>
  <c r="U182" i="11"/>
  <c r="T182" i="11"/>
  <c r="S182" i="11"/>
  <c r="R182" i="11"/>
  <c r="Q182" i="11"/>
  <c r="V181" i="11"/>
  <c r="U181" i="11"/>
  <c r="T181" i="11"/>
  <c r="S181" i="11"/>
  <c r="R181" i="11"/>
  <c r="Q181" i="11"/>
  <c r="V180" i="11"/>
  <c r="U180" i="11"/>
  <c r="T180" i="11"/>
  <c r="S180" i="11"/>
  <c r="R180" i="11"/>
  <c r="Q180" i="11"/>
  <c r="V179" i="11"/>
  <c r="U179" i="11"/>
  <c r="T179" i="11"/>
  <c r="S179" i="11"/>
  <c r="R179" i="11"/>
  <c r="Q179" i="11"/>
  <c r="V178" i="11"/>
  <c r="U178" i="11"/>
  <c r="T178" i="11"/>
  <c r="S178" i="11"/>
  <c r="R178" i="11"/>
  <c r="Q178" i="11"/>
  <c r="V177" i="11"/>
  <c r="U177" i="11"/>
  <c r="T177" i="11"/>
  <c r="S177" i="11"/>
  <c r="R177" i="11"/>
  <c r="Q177" i="11"/>
  <c r="V176" i="11"/>
  <c r="U176" i="11"/>
  <c r="T176" i="11"/>
  <c r="S176" i="11"/>
  <c r="R176" i="11"/>
  <c r="Q176" i="11"/>
  <c r="V175" i="11"/>
  <c r="U175" i="11"/>
  <c r="T175" i="11"/>
  <c r="S175" i="11"/>
  <c r="R175" i="11"/>
  <c r="Q175" i="11"/>
  <c r="V174" i="11"/>
  <c r="U174" i="11"/>
  <c r="T174" i="11"/>
  <c r="S174" i="11"/>
  <c r="R174" i="11"/>
  <c r="Q174" i="11"/>
  <c r="V173" i="11"/>
  <c r="U173" i="11"/>
  <c r="T173" i="11"/>
  <c r="S173" i="11"/>
  <c r="R173" i="11"/>
  <c r="Q173" i="11"/>
  <c r="V172" i="11"/>
  <c r="U172" i="11"/>
  <c r="T172" i="11"/>
  <c r="S172" i="11"/>
  <c r="R172" i="11"/>
  <c r="Q172" i="11"/>
  <c r="V171" i="11"/>
  <c r="U171" i="11"/>
  <c r="T171" i="11"/>
  <c r="S171" i="11"/>
  <c r="R171" i="11"/>
  <c r="Q171" i="11"/>
  <c r="V170" i="11"/>
  <c r="U170" i="11"/>
  <c r="T170" i="11"/>
  <c r="S170" i="11"/>
  <c r="R170" i="11"/>
  <c r="Q170" i="11"/>
  <c r="V169" i="11"/>
  <c r="U169" i="11"/>
  <c r="T169" i="11"/>
  <c r="S169" i="11"/>
  <c r="R169" i="11"/>
  <c r="Q169" i="11"/>
  <c r="V168" i="11"/>
  <c r="U168" i="11"/>
  <c r="T168" i="11"/>
  <c r="S168" i="11"/>
  <c r="R168" i="11"/>
  <c r="Q168" i="11"/>
  <c r="V167" i="11"/>
  <c r="U167" i="11"/>
  <c r="T167" i="11"/>
  <c r="S167" i="11"/>
  <c r="R167" i="11"/>
  <c r="Q167" i="11"/>
  <c r="V166" i="11"/>
  <c r="U166" i="11"/>
  <c r="T166" i="11"/>
  <c r="S166" i="11"/>
  <c r="R166" i="11"/>
  <c r="Q166" i="11"/>
  <c r="V165" i="11"/>
  <c r="U165" i="11"/>
  <c r="T165" i="11"/>
  <c r="S165" i="11"/>
  <c r="R165" i="11"/>
  <c r="Q165" i="11"/>
  <c r="V164" i="11"/>
  <c r="U164" i="11"/>
  <c r="T164" i="11"/>
  <c r="S164" i="11"/>
  <c r="R164" i="11"/>
  <c r="Q164" i="11"/>
  <c r="V163" i="11"/>
  <c r="U163" i="11"/>
  <c r="T163" i="11"/>
  <c r="S163" i="11"/>
  <c r="R163" i="11"/>
  <c r="Q163" i="11"/>
  <c r="V162" i="11"/>
  <c r="U162" i="11"/>
  <c r="T162" i="11"/>
  <c r="S162" i="11"/>
  <c r="R162" i="11"/>
  <c r="Q162" i="11"/>
  <c r="V161" i="11"/>
  <c r="U161" i="11"/>
  <c r="T161" i="11"/>
  <c r="S161" i="11"/>
  <c r="R161" i="11"/>
  <c r="Q161" i="11"/>
  <c r="V160" i="11"/>
  <c r="U160" i="11"/>
  <c r="T160" i="11"/>
  <c r="S160" i="11"/>
  <c r="R160" i="11"/>
  <c r="Q160" i="11"/>
  <c r="V159" i="11"/>
  <c r="U159" i="11"/>
  <c r="T159" i="11"/>
  <c r="S159" i="11"/>
  <c r="R159" i="11"/>
  <c r="Q159" i="11"/>
  <c r="V158" i="11"/>
  <c r="U158" i="11"/>
  <c r="T158" i="11"/>
  <c r="S158" i="11"/>
  <c r="R158" i="11"/>
  <c r="Q158" i="11"/>
  <c r="V157" i="11"/>
  <c r="U157" i="11"/>
  <c r="T157" i="11"/>
  <c r="S157" i="11"/>
  <c r="R157" i="11"/>
  <c r="Q157" i="11"/>
  <c r="V156" i="11"/>
  <c r="U156" i="11"/>
  <c r="T156" i="11"/>
  <c r="S156" i="11"/>
  <c r="R156" i="11"/>
  <c r="Q156" i="11"/>
  <c r="V155" i="11"/>
  <c r="U155" i="11"/>
  <c r="T155" i="11"/>
  <c r="S155" i="11"/>
  <c r="R155" i="11"/>
  <c r="Q155" i="11"/>
  <c r="V154" i="11"/>
  <c r="U154" i="11"/>
  <c r="T154" i="11"/>
  <c r="S154" i="11"/>
  <c r="R154" i="11"/>
  <c r="Q154" i="11"/>
  <c r="V153" i="11"/>
  <c r="U153" i="11"/>
  <c r="T153" i="11"/>
  <c r="S153" i="11"/>
  <c r="R153" i="11"/>
  <c r="Q153" i="11"/>
  <c r="V152" i="11"/>
  <c r="U152" i="11"/>
  <c r="T152" i="11"/>
  <c r="S152" i="11"/>
  <c r="R152" i="11"/>
  <c r="Q152" i="11"/>
  <c r="V151" i="11"/>
  <c r="U151" i="11"/>
  <c r="T151" i="11"/>
  <c r="S151" i="11"/>
  <c r="R151" i="11"/>
  <c r="Q151" i="11"/>
  <c r="V150" i="11"/>
  <c r="U150" i="11"/>
  <c r="T150" i="11"/>
  <c r="S150" i="11"/>
  <c r="R150" i="11"/>
  <c r="Q150" i="11"/>
  <c r="V149" i="11"/>
  <c r="U149" i="11"/>
  <c r="T149" i="11"/>
  <c r="S149" i="11"/>
  <c r="R149" i="11"/>
  <c r="Q149" i="11"/>
  <c r="V148" i="11"/>
  <c r="U148" i="11"/>
  <c r="T148" i="11"/>
  <c r="S148" i="11"/>
  <c r="R148" i="11"/>
  <c r="Q148" i="11"/>
  <c r="V147" i="11"/>
  <c r="U147" i="11"/>
  <c r="T147" i="11"/>
  <c r="S147" i="11"/>
  <c r="R147" i="11"/>
  <c r="Q147" i="11"/>
  <c r="V146" i="11"/>
  <c r="U146" i="11"/>
  <c r="T146" i="11"/>
  <c r="S146" i="11"/>
  <c r="R146" i="11"/>
  <c r="Q146" i="11"/>
  <c r="V145" i="11"/>
  <c r="U145" i="11"/>
  <c r="T145" i="11"/>
  <c r="S145" i="11"/>
  <c r="R145" i="11"/>
  <c r="Q145" i="11"/>
  <c r="V144" i="11"/>
  <c r="U144" i="11"/>
  <c r="T144" i="11"/>
  <c r="S144" i="11"/>
  <c r="R144" i="11"/>
  <c r="Q144" i="11"/>
  <c r="V143" i="11"/>
  <c r="U143" i="11"/>
  <c r="T143" i="11"/>
  <c r="S143" i="11"/>
  <c r="R143" i="11"/>
  <c r="Q143" i="11"/>
  <c r="V142" i="11"/>
  <c r="U142" i="11"/>
  <c r="T142" i="11"/>
  <c r="S142" i="11"/>
  <c r="R142" i="11"/>
  <c r="Q142" i="11"/>
  <c r="V141" i="11"/>
  <c r="U141" i="11"/>
  <c r="T141" i="11"/>
  <c r="S141" i="11"/>
  <c r="R141" i="11"/>
  <c r="Q141" i="11"/>
  <c r="V140" i="11"/>
  <c r="U140" i="11"/>
  <c r="T140" i="11"/>
  <c r="S140" i="11"/>
  <c r="R140" i="11"/>
  <c r="Q140" i="11"/>
  <c r="V139" i="11"/>
  <c r="U139" i="11"/>
  <c r="T139" i="11"/>
  <c r="S139" i="11"/>
  <c r="R139" i="11"/>
  <c r="Q139" i="11"/>
  <c r="V138" i="11"/>
  <c r="U138" i="11"/>
  <c r="T138" i="11"/>
  <c r="S138" i="11"/>
  <c r="R138" i="11"/>
  <c r="Q138" i="11"/>
  <c r="V137" i="11"/>
  <c r="U137" i="11"/>
  <c r="T137" i="11"/>
  <c r="S137" i="11"/>
  <c r="R137" i="11"/>
  <c r="Q137" i="11"/>
  <c r="V136" i="11"/>
  <c r="U136" i="11"/>
  <c r="T136" i="11"/>
  <c r="S136" i="11"/>
  <c r="R136" i="11"/>
  <c r="Q136" i="11"/>
  <c r="V135" i="11"/>
  <c r="U135" i="11"/>
  <c r="T135" i="11"/>
  <c r="S135" i="11"/>
  <c r="R135" i="11"/>
  <c r="Q135" i="11"/>
  <c r="V134" i="11"/>
  <c r="U134" i="11"/>
  <c r="T134" i="11"/>
  <c r="S134" i="11"/>
  <c r="R134" i="11"/>
  <c r="Q134" i="11"/>
  <c r="V133" i="11"/>
  <c r="U133" i="11"/>
  <c r="T133" i="11"/>
  <c r="S133" i="11"/>
  <c r="R133" i="11"/>
  <c r="Q133" i="11"/>
  <c r="V132" i="11"/>
  <c r="U132" i="11"/>
  <c r="T132" i="11"/>
  <c r="S132" i="11"/>
  <c r="R132" i="11"/>
  <c r="Q132" i="11"/>
  <c r="V131" i="11"/>
  <c r="U131" i="11"/>
  <c r="T131" i="11"/>
  <c r="S131" i="11"/>
  <c r="R131" i="11"/>
  <c r="Q131" i="11"/>
  <c r="V130" i="11"/>
  <c r="U130" i="11"/>
  <c r="T130" i="11"/>
  <c r="S130" i="11"/>
  <c r="R130" i="11"/>
  <c r="Q130" i="11"/>
  <c r="V129" i="11"/>
  <c r="U129" i="11"/>
  <c r="T129" i="11"/>
  <c r="S129" i="11"/>
  <c r="R129" i="11"/>
  <c r="Q129" i="11"/>
  <c r="V128" i="11"/>
  <c r="U128" i="11"/>
  <c r="T128" i="11"/>
  <c r="S128" i="11"/>
  <c r="R128" i="11"/>
  <c r="Q128" i="11"/>
  <c r="V127" i="11"/>
  <c r="U127" i="11"/>
  <c r="T127" i="11"/>
  <c r="S127" i="11"/>
  <c r="R127" i="11"/>
  <c r="Q127" i="11"/>
  <c r="V126" i="11"/>
  <c r="U126" i="11"/>
  <c r="T126" i="11"/>
  <c r="S126" i="11"/>
  <c r="R126" i="11"/>
  <c r="Q126" i="11"/>
  <c r="V125" i="11"/>
  <c r="U125" i="11"/>
  <c r="T125" i="11"/>
  <c r="S125" i="11"/>
  <c r="R125" i="11"/>
  <c r="Q125" i="11"/>
  <c r="V124" i="11"/>
  <c r="U124" i="11"/>
  <c r="T124" i="11"/>
  <c r="S124" i="11"/>
  <c r="R124" i="11"/>
  <c r="Q124" i="11"/>
  <c r="V123" i="11"/>
  <c r="U123" i="11"/>
  <c r="T123" i="11"/>
  <c r="S123" i="11"/>
  <c r="R123" i="11"/>
  <c r="Q123" i="11"/>
  <c r="V122" i="11"/>
  <c r="U122" i="11"/>
  <c r="T122" i="11"/>
  <c r="S122" i="11"/>
  <c r="R122" i="11"/>
  <c r="Q122" i="11"/>
  <c r="V121" i="11"/>
  <c r="U121" i="11"/>
  <c r="T121" i="11"/>
  <c r="S121" i="11"/>
  <c r="R121" i="11"/>
  <c r="Q121" i="11"/>
  <c r="V120" i="11"/>
  <c r="U120" i="11"/>
  <c r="T120" i="11"/>
  <c r="S120" i="11"/>
  <c r="R120" i="11"/>
  <c r="Q120" i="11"/>
  <c r="V119" i="11"/>
  <c r="U119" i="11"/>
  <c r="T119" i="11"/>
  <c r="S119" i="11"/>
  <c r="R119" i="11"/>
  <c r="Q119" i="11"/>
  <c r="V118" i="11"/>
  <c r="U118" i="11"/>
  <c r="T118" i="11"/>
  <c r="S118" i="11"/>
  <c r="R118" i="11"/>
  <c r="Q118" i="11"/>
  <c r="V117" i="11"/>
  <c r="U117" i="11"/>
  <c r="T117" i="11"/>
  <c r="S117" i="11"/>
  <c r="R117" i="11"/>
  <c r="Q117" i="11"/>
  <c r="V116" i="11"/>
  <c r="U116" i="11"/>
  <c r="T116" i="11"/>
  <c r="S116" i="11"/>
  <c r="R116" i="11"/>
  <c r="Q116" i="11"/>
  <c r="V115" i="11"/>
  <c r="U115" i="11"/>
  <c r="T115" i="11"/>
  <c r="S115" i="11"/>
  <c r="R115" i="11"/>
  <c r="Q115" i="11"/>
  <c r="V114" i="11"/>
  <c r="U114" i="11"/>
  <c r="T114" i="11"/>
  <c r="S114" i="11"/>
  <c r="R114" i="11"/>
  <c r="Q114" i="11"/>
  <c r="V113" i="11"/>
  <c r="U113" i="11"/>
  <c r="T113" i="11"/>
  <c r="S113" i="11"/>
  <c r="R113" i="11"/>
  <c r="Q113" i="11"/>
  <c r="V112" i="11"/>
  <c r="U112" i="11"/>
  <c r="T112" i="11"/>
  <c r="S112" i="11"/>
  <c r="R112" i="11"/>
  <c r="Q112" i="11"/>
  <c r="V111" i="11"/>
  <c r="U111" i="11"/>
  <c r="T111" i="11"/>
  <c r="S111" i="11"/>
  <c r="R111" i="11"/>
  <c r="Q111" i="11"/>
  <c r="V110" i="11"/>
  <c r="U110" i="11"/>
  <c r="T110" i="11"/>
  <c r="S110" i="11"/>
  <c r="R110" i="11"/>
  <c r="Q110" i="11"/>
  <c r="V109" i="11"/>
  <c r="U109" i="11"/>
  <c r="T109" i="11"/>
  <c r="S109" i="11"/>
  <c r="R109" i="11"/>
  <c r="Q109" i="11"/>
  <c r="V108" i="11"/>
  <c r="U108" i="11"/>
  <c r="T108" i="11"/>
  <c r="S108" i="11"/>
  <c r="R108" i="11"/>
  <c r="Q108" i="11"/>
  <c r="V107" i="11"/>
  <c r="U107" i="11"/>
  <c r="T107" i="11"/>
  <c r="S107" i="11"/>
  <c r="R107" i="11"/>
  <c r="Q107" i="11"/>
  <c r="V106" i="11"/>
  <c r="U106" i="11"/>
  <c r="T106" i="11"/>
  <c r="S106" i="11"/>
  <c r="R106" i="11"/>
  <c r="Q106" i="11"/>
  <c r="V105" i="11"/>
  <c r="U105" i="11"/>
  <c r="T105" i="11"/>
  <c r="S105" i="11"/>
  <c r="R105" i="11"/>
  <c r="Q105" i="11"/>
  <c r="V104" i="11"/>
  <c r="U104" i="11"/>
  <c r="T104" i="11"/>
  <c r="S104" i="11"/>
  <c r="R104" i="11"/>
  <c r="Q104" i="11"/>
  <c r="V103" i="11"/>
  <c r="U103" i="11"/>
  <c r="T103" i="11"/>
  <c r="S103" i="11"/>
  <c r="R103" i="11"/>
  <c r="Q103" i="11"/>
  <c r="V102" i="11"/>
  <c r="U102" i="11"/>
  <c r="T102" i="11"/>
  <c r="S102" i="11"/>
  <c r="R102" i="11"/>
  <c r="Q102" i="11"/>
  <c r="V101" i="11"/>
  <c r="U101" i="11"/>
  <c r="T101" i="11"/>
  <c r="S101" i="11"/>
  <c r="R101" i="11"/>
  <c r="Q101" i="11"/>
  <c r="V100" i="11"/>
  <c r="U100" i="11"/>
  <c r="T100" i="11"/>
  <c r="S100" i="11"/>
  <c r="R100" i="11"/>
  <c r="Q100" i="11"/>
  <c r="V99" i="11"/>
  <c r="U99" i="11"/>
  <c r="T99" i="11"/>
  <c r="S99" i="11"/>
  <c r="R99" i="11"/>
  <c r="Q99" i="11"/>
  <c r="V98" i="11"/>
  <c r="U98" i="11"/>
  <c r="T98" i="11"/>
  <c r="S98" i="11"/>
  <c r="R98" i="11"/>
  <c r="Q98" i="11"/>
  <c r="V97" i="11"/>
  <c r="U97" i="11"/>
  <c r="T97" i="11"/>
  <c r="S97" i="11"/>
  <c r="R97" i="11"/>
  <c r="Q97" i="11"/>
  <c r="V96" i="11"/>
  <c r="U96" i="11"/>
  <c r="T96" i="11"/>
  <c r="S96" i="11"/>
  <c r="R96" i="11"/>
  <c r="Q96" i="11"/>
  <c r="V95" i="11"/>
  <c r="U95" i="11"/>
  <c r="T95" i="11"/>
  <c r="S95" i="11"/>
  <c r="R95" i="11"/>
  <c r="Q95" i="11"/>
  <c r="V94" i="11"/>
  <c r="U94" i="11"/>
  <c r="T94" i="11"/>
  <c r="S94" i="11"/>
  <c r="R94" i="11"/>
  <c r="Q94" i="11"/>
  <c r="V93" i="11"/>
  <c r="U93" i="11"/>
  <c r="T93" i="11"/>
  <c r="S93" i="11"/>
  <c r="R93" i="11"/>
  <c r="Q93" i="11"/>
  <c r="V92" i="11"/>
  <c r="U92" i="11"/>
  <c r="T92" i="11"/>
  <c r="S92" i="11"/>
  <c r="R92" i="11"/>
  <c r="Q92" i="11"/>
  <c r="V91" i="11"/>
  <c r="U91" i="11"/>
  <c r="T91" i="11"/>
  <c r="S91" i="11"/>
  <c r="R91" i="11"/>
  <c r="Q91" i="11"/>
  <c r="V90" i="11"/>
  <c r="U90" i="11"/>
  <c r="T90" i="11"/>
  <c r="S90" i="11"/>
  <c r="R90" i="11"/>
  <c r="Q90" i="11"/>
  <c r="V89" i="11"/>
  <c r="U89" i="11"/>
  <c r="T89" i="11"/>
  <c r="S89" i="11"/>
  <c r="R89" i="11"/>
  <c r="Q89" i="11"/>
  <c r="V88" i="11"/>
  <c r="U88" i="11"/>
  <c r="T88" i="11"/>
  <c r="S88" i="11"/>
  <c r="R88" i="11"/>
  <c r="Q88" i="11"/>
  <c r="V87" i="11"/>
  <c r="U87" i="11"/>
  <c r="T87" i="11"/>
  <c r="S87" i="11"/>
  <c r="R87" i="11"/>
  <c r="Q87" i="11"/>
  <c r="V86" i="11"/>
  <c r="U86" i="11"/>
  <c r="T86" i="11"/>
  <c r="S86" i="11"/>
  <c r="R86" i="11"/>
  <c r="Q86" i="11"/>
  <c r="V85" i="11"/>
  <c r="U85" i="11"/>
  <c r="T85" i="11"/>
  <c r="S85" i="11"/>
  <c r="R85" i="11"/>
  <c r="Q85" i="11"/>
  <c r="V84" i="11"/>
  <c r="U84" i="11"/>
  <c r="T84" i="11"/>
  <c r="S84" i="11"/>
  <c r="R84" i="11"/>
  <c r="Q84" i="11"/>
  <c r="V83" i="11"/>
  <c r="U83" i="11"/>
  <c r="T83" i="11"/>
  <c r="S83" i="11"/>
  <c r="R83" i="11"/>
  <c r="Q83" i="11"/>
  <c r="V82" i="11"/>
  <c r="U82" i="11"/>
  <c r="T82" i="11"/>
  <c r="S82" i="11"/>
  <c r="R82" i="11"/>
  <c r="Q82" i="11"/>
  <c r="V81" i="11"/>
  <c r="U81" i="11"/>
  <c r="T81" i="11"/>
  <c r="S81" i="11"/>
  <c r="R81" i="11"/>
  <c r="Q81" i="11"/>
  <c r="V80" i="11"/>
  <c r="U80" i="11"/>
  <c r="T80" i="11"/>
  <c r="S80" i="11"/>
  <c r="R80" i="11"/>
  <c r="Q80" i="11"/>
  <c r="V79" i="11"/>
  <c r="U79" i="11"/>
  <c r="T79" i="11"/>
  <c r="S79" i="11"/>
  <c r="R79" i="11"/>
  <c r="Q79" i="11"/>
  <c r="V78" i="11"/>
  <c r="U78" i="11"/>
  <c r="T78" i="11"/>
  <c r="S78" i="11"/>
  <c r="R78" i="11"/>
  <c r="Q78" i="11"/>
  <c r="V77" i="11"/>
  <c r="U77" i="11"/>
  <c r="T77" i="11"/>
  <c r="S77" i="11"/>
  <c r="R77" i="11"/>
  <c r="Q77" i="11"/>
  <c r="V76" i="11"/>
  <c r="U76" i="11"/>
  <c r="T76" i="11"/>
  <c r="S76" i="11"/>
  <c r="R76" i="11"/>
  <c r="Q76" i="11"/>
  <c r="V75" i="11"/>
  <c r="U75" i="11"/>
  <c r="T75" i="11"/>
  <c r="S75" i="11"/>
  <c r="R75" i="11"/>
  <c r="Q75" i="11"/>
  <c r="V74" i="11"/>
  <c r="U74" i="11"/>
  <c r="T74" i="11"/>
  <c r="S74" i="11"/>
  <c r="R74" i="11"/>
  <c r="Q74" i="11"/>
  <c r="V73" i="11"/>
  <c r="U73" i="11"/>
  <c r="T73" i="11"/>
  <c r="S73" i="11"/>
  <c r="R73" i="11"/>
  <c r="Q73" i="11"/>
  <c r="V72" i="11"/>
  <c r="U72" i="11"/>
  <c r="T72" i="11"/>
  <c r="S72" i="11"/>
  <c r="R72" i="11"/>
  <c r="Q72" i="11"/>
  <c r="V71" i="11"/>
  <c r="U71" i="11"/>
  <c r="T71" i="11"/>
  <c r="S71" i="11"/>
  <c r="R71" i="11"/>
  <c r="Q71" i="11"/>
  <c r="V70" i="11"/>
  <c r="U70" i="11"/>
  <c r="T70" i="11"/>
  <c r="S70" i="11"/>
  <c r="R70" i="11"/>
  <c r="Q70" i="11"/>
  <c r="V69" i="11"/>
  <c r="U69" i="11"/>
  <c r="T69" i="11"/>
  <c r="S69" i="11"/>
  <c r="R69" i="11"/>
  <c r="Q69" i="11"/>
  <c r="V68" i="11"/>
  <c r="U68" i="11"/>
  <c r="T68" i="11"/>
  <c r="S68" i="11"/>
  <c r="R68" i="11"/>
  <c r="Q68" i="11"/>
  <c r="V67" i="11"/>
  <c r="U67" i="11"/>
  <c r="T67" i="11"/>
  <c r="S67" i="11"/>
  <c r="R67" i="11"/>
  <c r="Q67" i="11"/>
  <c r="V66" i="11"/>
  <c r="U66" i="11"/>
  <c r="T66" i="11"/>
  <c r="S66" i="11"/>
  <c r="R66" i="11"/>
  <c r="Q66" i="11"/>
  <c r="V65" i="11"/>
  <c r="U65" i="11"/>
  <c r="T65" i="11"/>
  <c r="S65" i="11"/>
  <c r="R65" i="11"/>
  <c r="Q65" i="11"/>
  <c r="V64" i="11"/>
  <c r="U64" i="11"/>
  <c r="T64" i="11"/>
  <c r="S64" i="11"/>
  <c r="R64" i="11"/>
  <c r="Q64" i="11"/>
  <c r="V63" i="11"/>
  <c r="U63" i="11"/>
  <c r="T63" i="11"/>
  <c r="S63" i="11"/>
  <c r="R63" i="11"/>
  <c r="Q63" i="11"/>
  <c r="V62" i="11"/>
  <c r="U62" i="11"/>
  <c r="T62" i="11"/>
  <c r="S62" i="11"/>
  <c r="R62" i="11"/>
  <c r="Q62" i="11"/>
  <c r="V61" i="11"/>
  <c r="U61" i="11"/>
  <c r="T61" i="11"/>
  <c r="S61" i="11"/>
  <c r="R61" i="11"/>
  <c r="Q61" i="11"/>
  <c r="V60" i="11"/>
  <c r="U60" i="11"/>
  <c r="T60" i="11"/>
  <c r="S60" i="11"/>
  <c r="R60" i="11"/>
  <c r="Q60" i="11"/>
  <c r="V59" i="11"/>
  <c r="U59" i="11"/>
  <c r="T59" i="11"/>
  <c r="S59" i="11"/>
  <c r="R59" i="11"/>
  <c r="Q59" i="11"/>
  <c r="V58" i="11"/>
  <c r="U58" i="11"/>
  <c r="T58" i="11"/>
  <c r="S58" i="11"/>
  <c r="R58" i="11"/>
  <c r="Q58" i="11"/>
  <c r="V57" i="11"/>
  <c r="U57" i="11"/>
  <c r="T57" i="11"/>
  <c r="S57" i="11"/>
  <c r="R57" i="11"/>
  <c r="Q57" i="11"/>
  <c r="V56" i="11"/>
  <c r="U56" i="11"/>
  <c r="T56" i="11"/>
  <c r="S56" i="11"/>
  <c r="R56" i="11"/>
  <c r="Q56" i="11"/>
  <c r="V55" i="11"/>
  <c r="U55" i="11"/>
  <c r="T55" i="11"/>
  <c r="S55" i="11"/>
  <c r="R55" i="11"/>
  <c r="Q55" i="11"/>
  <c r="V54" i="11"/>
  <c r="U54" i="11"/>
  <c r="T54" i="11"/>
  <c r="S54" i="11"/>
  <c r="R54" i="11"/>
  <c r="Q54" i="11"/>
  <c r="V53" i="11"/>
  <c r="U53" i="11"/>
  <c r="T53" i="11"/>
  <c r="S53" i="11"/>
  <c r="R53" i="11"/>
  <c r="Q53" i="11"/>
  <c r="V52" i="11"/>
  <c r="U52" i="11"/>
  <c r="T52" i="11"/>
  <c r="S52" i="11"/>
  <c r="R52" i="11"/>
  <c r="Q52" i="11"/>
  <c r="V51" i="11"/>
  <c r="U51" i="11"/>
  <c r="T51" i="11"/>
  <c r="S51" i="11"/>
  <c r="R51" i="11"/>
  <c r="Q51" i="11"/>
  <c r="V50" i="11"/>
  <c r="U50" i="11"/>
  <c r="T50" i="11"/>
  <c r="S50" i="11"/>
  <c r="R50" i="11"/>
  <c r="Q50" i="11"/>
  <c r="V49" i="11"/>
  <c r="U49" i="11"/>
  <c r="T49" i="11"/>
  <c r="S49" i="11"/>
  <c r="R49" i="11"/>
  <c r="Q49" i="11"/>
  <c r="V48" i="11"/>
  <c r="U48" i="11"/>
  <c r="T48" i="11"/>
  <c r="S48" i="11"/>
  <c r="R48" i="11"/>
  <c r="Q48" i="11"/>
  <c r="V47" i="11"/>
  <c r="U47" i="11"/>
  <c r="T47" i="11"/>
  <c r="S47" i="11"/>
  <c r="R47" i="11"/>
  <c r="Q47" i="11"/>
  <c r="V46" i="11"/>
  <c r="U46" i="11"/>
  <c r="T46" i="11"/>
  <c r="S46" i="11"/>
  <c r="R46" i="11"/>
  <c r="Q46" i="11"/>
  <c r="V45" i="11"/>
  <c r="U45" i="11"/>
  <c r="T45" i="11"/>
  <c r="S45" i="11"/>
  <c r="R45" i="11"/>
  <c r="Q45" i="11"/>
  <c r="V44" i="11"/>
  <c r="U44" i="11"/>
  <c r="T44" i="11"/>
  <c r="S44" i="11"/>
  <c r="R44" i="11"/>
  <c r="Q44" i="11"/>
  <c r="V43" i="11"/>
  <c r="U43" i="11"/>
  <c r="T43" i="11"/>
  <c r="S43" i="11"/>
  <c r="R43" i="11"/>
  <c r="Q43" i="11"/>
  <c r="V42" i="11"/>
  <c r="U42" i="11"/>
  <c r="T42" i="11"/>
  <c r="S42" i="11"/>
  <c r="R42" i="11"/>
  <c r="Q42" i="11"/>
  <c r="V41" i="11"/>
  <c r="U41" i="11"/>
  <c r="T41" i="11"/>
  <c r="S41" i="11"/>
  <c r="R41" i="11"/>
  <c r="Q41" i="11"/>
  <c r="V40" i="11"/>
  <c r="U40" i="11"/>
  <c r="T40" i="11"/>
  <c r="S40" i="11"/>
  <c r="R40" i="11"/>
  <c r="Q40" i="11"/>
  <c r="V39" i="11"/>
  <c r="U39" i="11"/>
  <c r="T39" i="11"/>
  <c r="S39" i="11"/>
  <c r="R39" i="11"/>
  <c r="Q39" i="11"/>
  <c r="V38" i="11"/>
  <c r="U38" i="11"/>
  <c r="T38" i="11"/>
  <c r="S38" i="11"/>
  <c r="R38" i="11"/>
  <c r="Q38" i="11"/>
  <c r="V37" i="11"/>
  <c r="U37" i="11"/>
  <c r="T37" i="11"/>
  <c r="S37" i="11"/>
  <c r="R37" i="11"/>
  <c r="Q37" i="11"/>
  <c r="V36" i="11"/>
  <c r="U36" i="11"/>
  <c r="T36" i="11"/>
  <c r="S36" i="11"/>
  <c r="R36" i="11"/>
  <c r="Q36" i="11"/>
  <c r="V35" i="11"/>
  <c r="U35" i="11"/>
  <c r="T35" i="11"/>
  <c r="S35" i="11"/>
  <c r="R35" i="11"/>
  <c r="Q35" i="11"/>
  <c r="V34" i="11"/>
  <c r="U34" i="11"/>
  <c r="T34" i="11"/>
  <c r="S34" i="11"/>
  <c r="R34" i="11"/>
  <c r="Q34" i="11"/>
  <c r="V33" i="11"/>
  <c r="U33" i="11"/>
  <c r="T33" i="11"/>
  <c r="S33" i="11"/>
  <c r="R33" i="11"/>
  <c r="Q33" i="11"/>
  <c r="V32" i="11"/>
  <c r="U32" i="11"/>
  <c r="T32" i="11"/>
  <c r="S32" i="11"/>
  <c r="R32" i="11"/>
  <c r="Q32" i="11"/>
  <c r="V31" i="11"/>
  <c r="U31" i="11"/>
  <c r="T31" i="11"/>
  <c r="S31" i="11"/>
  <c r="R31" i="11"/>
  <c r="Q31" i="11"/>
  <c r="V30" i="11"/>
  <c r="U30" i="11"/>
  <c r="T30" i="11"/>
  <c r="S30" i="11"/>
  <c r="R30" i="11"/>
  <c r="Q30" i="11"/>
  <c r="V29" i="11"/>
  <c r="U29" i="11"/>
  <c r="T29" i="11"/>
  <c r="S29" i="11"/>
  <c r="R29" i="11"/>
  <c r="Q29" i="11"/>
  <c r="V28" i="11"/>
  <c r="U28" i="11"/>
  <c r="T28" i="11"/>
  <c r="S28" i="11"/>
  <c r="R28" i="11"/>
  <c r="Q28" i="11"/>
  <c r="V27" i="11"/>
  <c r="U27" i="11"/>
  <c r="T27" i="11"/>
  <c r="S27" i="11"/>
  <c r="R27" i="11"/>
  <c r="Q27" i="11"/>
  <c r="V26" i="11"/>
  <c r="U26" i="11"/>
  <c r="T26" i="11"/>
  <c r="S26" i="11"/>
  <c r="R26" i="11"/>
  <c r="Q26" i="11"/>
  <c r="V25" i="11"/>
  <c r="U25" i="11"/>
  <c r="T25" i="11"/>
  <c r="S25" i="11"/>
  <c r="R25" i="11"/>
  <c r="Q25" i="11"/>
  <c r="V24" i="11"/>
  <c r="U24" i="11"/>
  <c r="T24" i="11"/>
  <c r="S24" i="11"/>
  <c r="R24" i="11"/>
  <c r="Q24" i="11"/>
  <c r="V23" i="11"/>
  <c r="U23" i="11"/>
  <c r="T23" i="11"/>
  <c r="S23" i="11"/>
  <c r="R23" i="11"/>
  <c r="Q23" i="11"/>
  <c r="V22" i="11"/>
  <c r="U22" i="11"/>
  <c r="T22" i="11"/>
  <c r="S22" i="11"/>
  <c r="R22" i="11"/>
  <c r="Q22" i="11"/>
  <c r="V21" i="11"/>
  <c r="U21" i="11"/>
  <c r="T21" i="11"/>
  <c r="S21" i="11"/>
  <c r="R21" i="11"/>
  <c r="Q21" i="11"/>
  <c r="V20" i="11"/>
  <c r="U20" i="11"/>
  <c r="T20" i="11"/>
  <c r="S20" i="11"/>
  <c r="R20" i="11"/>
  <c r="Q20" i="11"/>
  <c r="V19" i="11"/>
  <c r="U19" i="11"/>
  <c r="T19" i="11"/>
  <c r="S19" i="11"/>
  <c r="R19" i="11"/>
  <c r="Q19" i="11"/>
  <c r="V18" i="11"/>
  <c r="U18" i="11"/>
  <c r="T18" i="11"/>
  <c r="S18" i="11"/>
  <c r="R18" i="11"/>
  <c r="Q18" i="11"/>
  <c r="V17" i="11"/>
  <c r="U17" i="11"/>
  <c r="T17" i="11"/>
  <c r="S17" i="11"/>
  <c r="R17" i="11"/>
  <c r="Q17" i="11"/>
  <c r="V16" i="11"/>
  <c r="U16" i="11"/>
  <c r="T16" i="11"/>
  <c r="S16" i="11"/>
  <c r="R16" i="11"/>
  <c r="Q16" i="11"/>
  <c r="V15" i="11"/>
  <c r="U15" i="11"/>
  <c r="T15" i="11"/>
  <c r="S15" i="11"/>
  <c r="R15" i="11"/>
  <c r="Q15" i="11"/>
  <c r="V14" i="11"/>
  <c r="U14" i="11"/>
  <c r="T14" i="11"/>
  <c r="S14" i="11"/>
  <c r="R14" i="11"/>
  <c r="Q14" i="11"/>
  <c r="V13" i="11"/>
  <c r="U13" i="11"/>
  <c r="T13" i="11"/>
  <c r="S13" i="11"/>
  <c r="R13" i="11"/>
  <c r="Q13" i="11"/>
  <c r="V12" i="11"/>
  <c r="U12" i="11"/>
  <c r="T12" i="11"/>
  <c r="S12" i="11"/>
  <c r="R12" i="11"/>
  <c r="Q12" i="11"/>
  <c r="V11" i="11"/>
  <c r="U11" i="11"/>
  <c r="T11" i="11"/>
  <c r="S11" i="11"/>
  <c r="R11" i="11"/>
  <c r="Q11" i="11"/>
  <c r="V10" i="11"/>
  <c r="U10" i="11"/>
  <c r="T10" i="11"/>
  <c r="S10" i="11"/>
  <c r="R10" i="11"/>
  <c r="Q10" i="11"/>
  <c r="V9" i="11"/>
  <c r="U9" i="11"/>
  <c r="T9" i="11"/>
  <c r="S9" i="11"/>
  <c r="R9" i="11"/>
  <c r="Q9" i="11"/>
  <c r="V8" i="11"/>
  <c r="U8" i="11"/>
  <c r="T8" i="11"/>
  <c r="S8" i="11"/>
  <c r="R8" i="11"/>
  <c r="Q8" i="11"/>
  <c r="V7" i="11"/>
  <c r="U7" i="11"/>
  <c r="T7" i="11"/>
  <c r="S7" i="11"/>
  <c r="R7" i="11"/>
  <c r="Q7" i="11"/>
  <c r="V6" i="11"/>
  <c r="U6" i="11"/>
  <c r="T6" i="11"/>
  <c r="S6" i="11"/>
  <c r="R6" i="11"/>
  <c r="Q6" i="11"/>
  <c r="V5" i="11"/>
  <c r="U5" i="11"/>
  <c r="T5" i="11"/>
  <c r="S5" i="11"/>
  <c r="R5" i="11"/>
  <c r="Q5" i="11"/>
  <c r="V16" i="8" l="1"/>
  <c r="Y817" i="13"/>
  <c r="Y352" i="13"/>
  <c r="Y445" i="13"/>
  <c r="Y538" i="13"/>
  <c r="Y785" i="13"/>
  <c r="Y633" i="13"/>
  <c r="Y321" i="13"/>
  <c r="T1065" i="13"/>
  <c r="L1065" i="13"/>
  <c r="N1065" i="13"/>
  <c r="P1065" i="13"/>
  <c r="R1065" i="13"/>
  <c r="Y1096" i="13"/>
  <c r="Y1064" i="13"/>
  <c r="T1097" i="13"/>
  <c r="L1097" i="13"/>
  <c r="R1097" i="13"/>
  <c r="P1097" i="13"/>
  <c r="N1097" i="13"/>
  <c r="P1036" i="13"/>
  <c r="T1036" i="13"/>
  <c r="L1036" i="13"/>
  <c r="N1036" i="13"/>
  <c r="R1036" i="13"/>
  <c r="Y1035" i="13"/>
  <c r="T941" i="13"/>
  <c r="L941" i="13"/>
  <c r="N941" i="13"/>
  <c r="R941" i="13"/>
  <c r="P941" i="13"/>
  <c r="Y940" i="13"/>
  <c r="T1004" i="13"/>
  <c r="L1004" i="13"/>
  <c r="N1004" i="13"/>
  <c r="R1004" i="13"/>
  <c r="P1004" i="13"/>
  <c r="T973" i="13"/>
  <c r="R973" i="13"/>
  <c r="L973" i="13"/>
  <c r="P973" i="13"/>
  <c r="N973" i="13"/>
  <c r="Y1003" i="13"/>
  <c r="Y972" i="13"/>
  <c r="Y878" i="13"/>
  <c r="N849" i="13"/>
  <c r="P849" i="13"/>
  <c r="L849" i="13"/>
  <c r="T849" i="13"/>
  <c r="R849" i="13"/>
  <c r="N911" i="13"/>
  <c r="L911" i="13"/>
  <c r="P911" i="13"/>
  <c r="T911" i="13"/>
  <c r="R911" i="13"/>
  <c r="L879" i="13"/>
  <c r="P879" i="13"/>
  <c r="R879" i="13"/>
  <c r="N879" i="13"/>
  <c r="T879" i="13"/>
  <c r="Y848" i="13"/>
  <c r="Y910" i="13"/>
  <c r="L818" i="13"/>
  <c r="N818" i="13"/>
  <c r="R818" i="13"/>
  <c r="P818" i="13"/>
  <c r="T818" i="13"/>
  <c r="R786" i="13"/>
  <c r="N786" i="13"/>
  <c r="L786" i="13"/>
  <c r="P786" i="13"/>
  <c r="T786" i="13"/>
  <c r="Y757" i="13"/>
  <c r="T758" i="13"/>
  <c r="R758" i="13"/>
  <c r="L758" i="13"/>
  <c r="P758" i="13"/>
  <c r="N758" i="13"/>
  <c r="L693" i="13"/>
  <c r="P693" i="13"/>
  <c r="N693" i="13"/>
  <c r="T693" i="13"/>
  <c r="R693" i="13"/>
  <c r="R664" i="13"/>
  <c r="L664" i="13"/>
  <c r="T664" i="13"/>
  <c r="N664" i="13"/>
  <c r="P664" i="13"/>
  <c r="L725" i="13"/>
  <c r="T725" i="13"/>
  <c r="N725" i="13"/>
  <c r="P725" i="13"/>
  <c r="R725" i="13"/>
  <c r="Y724" i="13"/>
  <c r="Y663" i="13"/>
  <c r="Y692" i="13"/>
  <c r="Y570" i="13"/>
  <c r="L601" i="13"/>
  <c r="N601" i="13"/>
  <c r="R601" i="13"/>
  <c r="T601" i="13"/>
  <c r="P601" i="13"/>
  <c r="L571" i="13"/>
  <c r="R571" i="13"/>
  <c r="P571" i="13"/>
  <c r="T571" i="13"/>
  <c r="N571" i="13"/>
  <c r="T634" i="13"/>
  <c r="R634" i="13"/>
  <c r="L634" i="13"/>
  <c r="P634" i="13"/>
  <c r="N634" i="13"/>
  <c r="Y600" i="13"/>
  <c r="N476" i="13"/>
  <c r="L476" i="13"/>
  <c r="R476" i="13"/>
  <c r="P476" i="13"/>
  <c r="T476" i="13"/>
  <c r="Y475" i="13"/>
  <c r="L511" i="13"/>
  <c r="R511" i="13"/>
  <c r="T511" i="13"/>
  <c r="P511" i="13"/>
  <c r="N511" i="13"/>
  <c r="Y510" i="13"/>
  <c r="L539" i="13"/>
  <c r="N539" i="13"/>
  <c r="P539" i="13"/>
  <c r="R539" i="13"/>
  <c r="T539" i="13"/>
  <c r="T446" i="13"/>
  <c r="L446" i="13"/>
  <c r="P446" i="13"/>
  <c r="N446" i="13"/>
  <c r="R446" i="13"/>
  <c r="Y384" i="13"/>
  <c r="L414" i="13"/>
  <c r="T414" i="13"/>
  <c r="R414" i="13"/>
  <c r="P414" i="13"/>
  <c r="N414" i="13"/>
  <c r="Y413" i="13"/>
  <c r="N385" i="13"/>
  <c r="L385" i="13"/>
  <c r="R385" i="13"/>
  <c r="P385" i="13"/>
  <c r="T385" i="13"/>
  <c r="P291" i="13"/>
  <c r="T291" i="13"/>
  <c r="L291" i="13"/>
  <c r="R291" i="13"/>
  <c r="N291" i="13"/>
  <c r="L353" i="13"/>
  <c r="N353" i="13"/>
  <c r="R353" i="13"/>
  <c r="T353" i="13"/>
  <c r="P353" i="13"/>
  <c r="P322" i="13"/>
  <c r="T322" i="13"/>
  <c r="L322" i="13"/>
  <c r="R322" i="13"/>
  <c r="N322" i="13"/>
  <c r="Y290" i="13"/>
  <c r="Y196" i="13"/>
  <c r="T197" i="13"/>
  <c r="L197" i="13"/>
  <c r="N197" i="13"/>
  <c r="P197" i="13"/>
  <c r="R197" i="13"/>
  <c r="L260" i="13"/>
  <c r="N260" i="13"/>
  <c r="R260" i="13"/>
  <c r="P260" i="13"/>
  <c r="T260" i="13"/>
  <c r="Y259" i="13"/>
  <c r="Y228" i="13"/>
  <c r="T229" i="13"/>
  <c r="L229" i="13"/>
  <c r="P229" i="13"/>
  <c r="R229" i="13"/>
  <c r="N229" i="13"/>
  <c r="L166" i="13"/>
  <c r="P166" i="13"/>
  <c r="R166" i="13"/>
  <c r="N166" i="13"/>
  <c r="T166" i="13"/>
  <c r="Y165" i="13"/>
  <c r="L136" i="13"/>
  <c r="R136" i="13"/>
  <c r="N136" i="13"/>
  <c r="P136" i="13"/>
  <c r="T136" i="13"/>
  <c r="Y135" i="13"/>
  <c r="T105" i="13"/>
  <c r="L105" i="13"/>
  <c r="R105" i="13"/>
  <c r="N105" i="13"/>
  <c r="P105" i="13"/>
  <c r="Y104" i="13"/>
  <c r="Y73" i="13"/>
  <c r="L74" i="13"/>
  <c r="T74" i="13"/>
  <c r="N74" i="13"/>
  <c r="P74" i="13"/>
  <c r="R74" i="13"/>
  <c r="V17" i="8" l="1"/>
  <c r="Y571" i="13"/>
  <c r="Y353" i="13"/>
  <c r="Y260" i="13"/>
  <c r="Y879" i="13"/>
  <c r="Y1097" i="13"/>
  <c r="P1037" i="13"/>
  <c r="R1037" i="13"/>
  <c r="L1037" i="13"/>
  <c r="T1037" i="13"/>
  <c r="N1037" i="13"/>
  <c r="L1098" i="13"/>
  <c r="N1098" i="13"/>
  <c r="P1098" i="13"/>
  <c r="R1098" i="13"/>
  <c r="T1098" i="13"/>
  <c r="L1066" i="13"/>
  <c r="N1066" i="13"/>
  <c r="P1066" i="13"/>
  <c r="T1066" i="13"/>
  <c r="R1066" i="13"/>
  <c r="Y1036" i="13"/>
  <c r="Y1065" i="13"/>
  <c r="Y1004" i="13"/>
  <c r="L1005" i="13"/>
  <c r="P1005" i="13"/>
  <c r="T1005" i="13"/>
  <c r="N1005" i="13"/>
  <c r="R1005" i="13"/>
  <c r="L942" i="13"/>
  <c r="P942" i="13"/>
  <c r="N942" i="13"/>
  <c r="T942" i="13"/>
  <c r="R942" i="13"/>
  <c r="Y973" i="13"/>
  <c r="L974" i="13"/>
  <c r="P974" i="13"/>
  <c r="N974" i="13"/>
  <c r="R974" i="13"/>
  <c r="T974" i="13"/>
  <c r="Y941" i="13"/>
  <c r="Y911" i="13"/>
  <c r="N850" i="13"/>
  <c r="L850" i="13"/>
  <c r="P850" i="13"/>
  <c r="R850" i="13"/>
  <c r="T850" i="13"/>
  <c r="Y849" i="13"/>
  <c r="N880" i="13"/>
  <c r="L880" i="13"/>
  <c r="R880" i="13"/>
  <c r="P880" i="13"/>
  <c r="T880" i="13"/>
  <c r="R912" i="13"/>
  <c r="L912" i="13"/>
  <c r="P912" i="13"/>
  <c r="T912" i="13"/>
  <c r="N912" i="13"/>
  <c r="L787" i="13"/>
  <c r="P787" i="13"/>
  <c r="N787" i="13"/>
  <c r="T787" i="13"/>
  <c r="R787" i="13"/>
  <c r="T819" i="13"/>
  <c r="L819" i="13"/>
  <c r="N819" i="13"/>
  <c r="P819" i="13"/>
  <c r="R819" i="13"/>
  <c r="Y758" i="13"/>
  <c r="Y786" i="13"/>
  <c r="L759" i="13"/>
  <c r="N759" i="13"/>
  <c r="T759" i="13"/>
  <c r="R759" i="13"/>
  <c r="P759" i="13"/>
  <c r="Y818" i="13"/>
  <c r="T726" i="13"/>
  <c r="L726" i="13"/>
  <c r="R726" i="13"/>
  <c r="N726" i="13"/>
  <c r="P726" i="13"/>
  <c r="T665" i="13"/>
  <c r="L665" i="13"/>
  <c r="N665" i="13"/>
  <c r="P665" i="13"/>
  <c r="R665" i="13"/>
  <c r="L694" i="13"/>
  <c r="P694" i="13"/>
  <c r="N694" i="13"/>
  <c r="R694" i="13"/>
  <c r="T694" i="13"/>
  <c r="Y725" i="13"/>
  <c r="Y664" i="13"/>
  <c r="Y693" i="13"/>
  <c r="L602" i="13"/>
  <c r="R602" i="13"/>
  <c r="N602" i="13"/>
  <c r="T602" i="13"/>
  <c r="P602" i="13"/>
  <c r="P635" i="13"/>
  <c r="L635" i="13"/>
  <c r="N635" i="13"/>
  <c r="T635" i="13"/>
  <c r="R635" i="13"/>
  <c r="Y601" i="13"/>
  <c r="Y634" i="13"/>
  <c r="P572" i="13"/>
  <c r="L572" i="13"/>
  <c r="R572" i="13"/>
  <c r="T572" i="13"/>
  <c r="N572" i="13"/>
  <c r="T540" i="13"/>
  <c r="L540" i="13"/>
  <c r="P540" i="13"/>
  <c r="N540" i="13"/>
  <c r="R540" i="13"/>
  <c r="Y476" i="13"/>
  <c r="L477" i="13"/>
  <c r="R477" i="13"/>
  <c r="T477" i="13"/>
  <c r="P477" i="13"/>
  <c r="N477" i="13"/>
  <c r="Y539" i="13"/>
  <c r="T512" i="13"/>
  <c r="L512" i="13"/>
  <c r="P512" i="13"/>
  <c r="N512" i="13"/>
  <c r="R512" i="13"/>
  <c r="Y511" i="13"/>
  <c r="Y385" i="13"/>
  <c r="Y414" i="13"/>
  <c r="L447" i="13"/>
  <c r="N447" i="13"/>
  <c r="P447" i="13"/>
  <c r="R447" i="13"/>
  <c r="T447" i="13"/>
  <c r="N415" i="13"/>
  <c r="L415" i="13"/>
  <c r="T415" i="13"/>
  <c r="R415" i="13"/>
  <c r="P415" i="13"/>
  <c r="L386" i="13"/>
  <c r="P386" i="13"/>
  <c r="R386" i="13"/>
  <c r="T386" i="13"/>
  <c r="N386" i="13"/>
  <c r="Y446" i="13"/>
  <c r="L323" i="13"/>
  <c r="P323" i="13"/>
  <c r="R323" i="13"/>
  <c r="T323" i="13"/>
  <c r="N323" i="13"/>
  <c r="L292" i="13"/>
  <c r="T292" i="13"/>
  <c r="N292" i="13"/>
  <c r="P292" i="13"/>
  <c r="R292" i="13"/>
  <c r="Y291" i="13"/>
  <c r="Y322" i="13"/>
  <c r="P354" i="13"/>
  <c r="T354" i="13"/>
  <c r="L354" i="13"/>
  <c r="R354" i="13"/>
  <c r="N354" i="13"/>
  <c r="Y229" i="13"/>
  <c r="N198" i="13"/>
  <c r="L198" i="13"/>
  <c r="P198" i="13"/>
  <c r="R198" i="13"/>
  <c r="T198" i="13"/>
  <c r="T230" i="13"/>
  <c r="L230" i="13"/>
  <c r="R230" i="13"/>
  <c r="P230" i="13"/>
  <c r="N230" i="13"/>
  <c r="Y197" i="13"/>
  <c r="T261" i="13"/>
  <c r="L261" i="13"/>
  <c r="P261" i="13"/>
  <c r="R261" i="13"/>
  <c r="N261" i="13"/>
  <c r="T167" i="13"/>
  <c r="L167" i="13"/>
  <c r="R167" i="13"/>
  <c r="N167" i="13"/>
  <c r="P167" i="13"/>
  <c r="Y166" i="13"/>
  <c r="L137" i="13"/>
  <c r="N137" i="13"/>
  <c r="P137" i="13"/>
  <c r="T137" i="13"/>
  <c r="R137" i="13"/>
  <c r="Y136" i="13"/>
  <c r="Y105" i="13"/>
  <c r="L106" i="13"/>
  <c r="P106" i="13"/>
  <c r="T106" i="13"/>
  <c r="N106" i="13"/>
  <c r="R106" i="13"/>
  <c r="Y74" i="13"/>
  <c r="L75" i="13"/>
  <c r="R75" i="13"/>
  <c r="N75" i="13"/>
  <c r="P75" i="13"/>
  <c r="T75" i="13"/>
  <c r="AL1120" i="11"/>
  <c r="AK1120" i="11"/>
  <c r="AJ1120" i="11"/>
  <c r="AI1120" i="11"/>
  <c r="AH1120" i="11"/>
  <c r="AG1120" i="11"/>
  <c r="AF1120" i="11"/>
  <c r="AE1120" i="11"/>
  <c r="AL1119" i="11"/>
  <c r="AK1119" i="11"/>
  <c r="AJ1119" i="11"/>
  <c r="AI1119" i="11"/>
  <c r="AH1119" i="11"/>
  <c r="AG1119" i="11"/>
  <c r="AF1119" i="11"/>
  <c r="AE1119" i="11"/>
  <c r="AL1118" i="11"/>
  <c r="AK1118" i="11"/>
  <c r="AJ1118" i="11"/>
  <c r="AI1118" i="11"/>
  <c r="AH1118" i="11"/>
  <c r="AG1118" i="11"/>
  <c r="AF1118" i="11"/>
  <c r="AE1118" i="11"/>
  <c r="AL1117" i="11"/>
  <c r="AK1117" i="11"/>
  <c r="AJ1117" i="11"/>
  <c r="AI1117" i="11"/>
  <c r="AH1117" i="11"/>
  <c r="AG1117" i="11"/>
  <c r="AF1117" i="11"/>
  <c r="AE1117" i="11"/>
  <c r="AL1116" i="11"/>
  <c r="AK1116" i="11"/>
  <c r="AJ1116" i="11"/>
  <c r="AI1116" i="11"/>
  <c r="AH1116" i="11"/>
  <c r="AG1116" i="11"/>
  <c r="AF1116" i="11"/>
  <c r="AE1116" i="11"/>
  <c r="AL1115" i="11"/>
  <c r="AK1115" i="11"/>
  <c r="AJ1115" i="11"/>
  <c r="AI1115" i="11"/>
  <c r="AH1115" i="11"/>
  <c r="AG1115" i="11"/>
  <c r="AF1115" i="11"/>
  <c r="AE1115" i="11"/>
  <c r="AL1114" i="11"/>
  <c r="AK1114" i="11"/>
  <c r="AJ1114" i="11"/>
  <c r="AI1114" i="11"/>
  <c r="AH1114" i="11"/>
  <c r="AG1114" i="11"/>
  <c r="AF1114" i="11"/>
  <c r="AE1114" i="11"/>
  <c r="AL1113" i="11"/>
  <c r="AK1113" i="11"/>
  <c r="AJ1113" i="11"/>
  <c r="AI1113" i="11"/>
  <c r="AH1113" i="11"/>
  <c r="AG1113" i="11"/>
  <c r="AF1113" i="11"/>
  <c r="AE1113" i="11"/>
  <c r="AL1112" i="11"/>
  <c r="AK1112" i="11"/>
  <c r="AJ1112" i="11"/>
  <c r="AI1112" i="11"/>
  <c r="AH1112" i="11"/>
  <c r="AG1112" i="11"/>
  <c r="AF1112" i="11"/>
  <c r="AE1112" i="11"/>
  <c r="AL1111" i="11"/>
  <c r="AK1111" i="11"/>
  <c r="AJ1111" i="11"/>
  <c r="AI1111" i="11"/>
  <c r="AH1111" i="11"/>
  <c r="AG1111" i="11"/>
  <c r="AF1111" i="11"/>
  <c r="AE1111" i="11"/>
  <c r="AL1110" i="11"/>
  <c r="AK1110" i="11"/>
  <c r="AJ1110" i="11"/>
  <c r="AI1110" i="11"/>
  <c r="AH1110" i="11"/>
  <c r="AG1110" i="11"/>
  <c r="AF1110" i="11"/>
  <c r="AE1110" i="11"/>
  <c r="AL1109" i="11"/>
  <c r="AK1109" i="11"/>
  <c r="AJ1109" i="11"/>
  <c r="AI1109" i="11"/>
  <c r="AH1109" i="11"/>
  <c r="AG1109" i="11"/>
  <c r="AF1109" i="11"/>
  <c r="AE1109" i="11"/>
  <c r="AL1108" i="11"/>
  <c r="AK1108" i="11"/>
  <c r="AJ1108" i="11"/>
  <c r="AI1108" i="11"/>
  <c r="AH1108" i="11"/>
  <c r="AG1108" i="11"/>
  <c r="AF1108" i="11"/>
  <c r="AE1108" i="11"/>
  <c r="AL1107" i="11"/>
  <c r="AK1107" i="11"/>
  <c r="AJ1107" i="11"/>
  <c r="AI1107" i="11"/>
  <c r="AH1107" i="11"/>
  <c r="AG1107" i="11"/>
  <c r="AF1107" i="11"/>
  <c r="AE1107" i="11"/>
  <c r="AL1106" i="11"/>
  <c r="AK1106" i="11"/>
  <c r="AJ1106" i="11"/>
  <c r="AI1106" i="11"/>
  <c r="AH1106" i="11"/>
  <c r="AG1106" i="11"/>
  <c r="AF1106" i="11"/>
  <c r="AE1106" i="11"/>
  <c r="AL1105" i="11"/>
  <c r="AK1105" i="11"/>
  <c r="AJ1105" i="11"/>
  <c r="AI1105" i="11"/>
  <c r="AH1105" i="11"/>
  <c r="AG1105" i="11"/>
  <c r="AF1105" i="11"/>
  <c r="AE1105" i="11"/>
  <c r="AL1104" i="11"/>
  <c r="AK1104" i="11"/>
  <c r="AJ1104" i="11"/>
  <c r="AI1104" i="11"/>
  <c r="AH1104" i="11"/>
  <c r="AG1104" i="11"/>
  <c r="AF1104" i="11"/>
  <c r="AE1104" i="11"/>
  <c r="AL1103" i="11"/>
  <c r="AK1103" i="11"/>
  <c r="AJ1103" i="11"/>
  <c r="AI1103" i="11"/>
  <c r="AH1103" i="11"/>
  <c r="AG1103" i="11"/>
  <c r="AF1103" i="11"/>
  <c r="AE1103" i="11"/>
  <c r="AL1102" i="11"/>
  <c r="AK1102" i="11"/>
  <c r="AJ1102" i="11"/>
  <c r="AI1102" i="11"/>
  <c r="AH1102" i="11"/>
  <c r="AG1102" i="11"/>
  <c r="AF1102" i="11"/>
  <c r="AE1102" i="11"/>
  <c r="AL1101" i="11"/>
  <c r="AK1101" i="11"/>
  <c r="AJ1101" i="11"/>
  <c r="AI1101" i="11"/>
  <c r="AH1101" i="11"/>
  <c r="AG1101" i="11"/>
  <c r="AF1101" i="11"/>
  <c r="AE1101" i="11"/>
  <c r="AL1100" i="11"/>
  <c r="AK1100" i="11"/>
  <c r="AJ1100" i="11"/>
  <c r="AI1100" i="11"/>
  <c r="AH1100" i="11"/>
  <c r="AG1100" i="11"/>
  <c r="AF1100" i="11"/>
  <c r="AE1100" i="11"/>
  <c r="AL1099" i="11"/>
  <c r="AK1099" i="11"/>
  <c r="AJ1099" i="11"/>
  <c r="AI1099" i="11"/>
  <c r="AH1099" i="11"/>
  <c r="AG1099" i="11"/>
  <c r="AF1099" i="11"/>
  <c r="AE1099" i="11"/>
  <c r="AL1098" i="11"/>
  <c r="AK1098" i="11"/>
  <c r="AJ1098" i="11"/>
  <c r="AI1098" i="11"/>
  <c r="AH1098" i="11"/>
  <c r="AG1098" i="11"/>
  <c r="AF1098" i="11"/>
  <c r="AE1098" i="11"/>
  <c r="AL1097" i="11"/>
  <c r="AK1097" i="11"/>
  <c r="AJ1097" i="11"/>
  <c r="AI1097" i="11"/>
  <c r="AH1097" i="11"/>
  <c r="AG1097" i="11"/>
  <c r="AF1097" i="11"/>
  <c r="AE1097" i="11"/>
  <c r="AL1096" i="11"/>
  <c r="AK1096" i="11"/>
  <c r="AJ1096" i="11"/>
  <c r="AI1096" i="11"/>
  <c r="AH1096" i="11"/>
  <c r="AG1096" i="11"/>
  <c r="AF1096" i="11"/>
  <c r="AE1096" i="11"/>
  <c r="AL1095" i="11"/>
  <c r="AK1095" i="11"/>
  <c r="AJ1095" i="11"/>
  <c r="AI1095" i="11"/>
  <c r="AH1095" i="11"/>
  <c r="AG1095" i="11"/>
  <c r="AF1095" i="11"/>
  <c r="AE1095" i="11"/>
  <c r="AL1094" i="11"/>
  <c r="AK1094" i="11"/>
  <c r="AJ1094" i="11"/>
  <c r="AI1094" i="11"/>
  <c r="AH1094" i="11"/>
  <c r="AG1094" i="11"/>
  <c r="AF1094" i="11"/>
  <c r="AE1094" i="11"/>
  <c r="AL1093" i="11"/>
  <c r="AK1093" i="11"/>
  <c r="AJ1093" i="11"/>
  <c r="AI1093" i="11"/>
  <c r="AH1093" i="11"/>
  <c r="AG1093" i="11"/>
  <c r="AF1093" i="11"/>
  <c r="AE1093" i="11"/>
  <c r="AL1092" i="11"/>
  <c r="AK1092" i="11"/>
  <c r="AJ1092" i="11"/>
  <c r="AI1092" i="11"/>
  <c r="AH1092" i="11"/>
  <c r="AG1092" i="11"/>
  <c r="AF1092" i="11"/>
  <c r="AE1092" i="11"/>
  <c r="AL1091" i="11"/>
  <c r="AK1091" i="11"/>
  <c r="AJ1091" i="11"/>
  <c r="AI1091" i="11"/>
  <c r="AH1091" i="11"/>
  <c r="AG1091" i="11"/>
  <c r="AF1091" i="11"/>
  <c r="AE1091" i="11"/>
  <c r="AL1090" i="11"/>
  <c r="AK1090" i="11"/>
  <c r="AJ1090" i="11"/>
  <c r="AI1090" i="11"/>
  <c r="AH1090" i="11"/>
  <c r="AG1090" i="11"/>
  <c r="AF1090" i="11"/>
  <c r="AE1090" i="11"/>
  <c r="AL1089" i="11"/>
  <c r="AK1089" i="11"/>
  <c r="AJ1089" i="11"/>
  <c r="AI1089" i="11"/>
  <c r="AH1089" i="11"/>
  <c r="AG1089" i="11"/>
  <c r="AF1089" i="11"/>
  <c r="AE1089" i="11"/>
  <c r="AL1088" i="11"/>
  <c r="AK1088" i="11"/>
  <c r="AJ1088" i="11"/>
  <c r="AI1088" i="11"/>
  <c r="AH1088" i="11"/>
  <c r="AG1088" i="11"/>
  <c r="AF1088" i="11"/>
  <c r="AE1088" i="11"/>
  <c r="AL1087" i="11"/>
  <c r="AK1087" i="11"/>
  <c r="AJ1087" i="11"/>
  <c r="AI1087" i="11"/>
  <c r="AH1087" i="11"/>
  <c r="AG1087" i="11"/>
  <c r="AF1087" i="11"/>
  <c r="AE1087" i="11"/>
  <c r="AL1086" i="11"/>
  <c r="AK1086" i="11"/>
  <c r="AJ1086" i="11"/>
  <c r="AI1086" i="11"/>
  <c r="AH1086" i="11"/>
  <c r="AG1086" i="11"/>
  <c r="AF1086" i="11"/>
  <c r="AE1086" i="11"/>
  <c r="AL1085" i="11"/>
  <c r="AK1085" i="11"/>
  <c r="AJ1085" i="11"/>
  <c r="AI1085" i="11"/>
  <c r="AH1085" i="11"/>
  <c r="AG1085" i="11"/>
  <c r="AF1085" i="11"/>
  <c r="AE1085" i="11"/>
  <c r="AL1084" i="11"/>
  <c r="AK1084" i="11"/>
  <c r="AJ1084" i="11"/>
  <c r="AI1084" i="11"/>
  <c r="AH1084" i="11"/>
  <c r="AG1084" i="11"/>
  <c r="AF1084" i="11"/>
  <c r="AE1084" i="11"/>
  <c r="AL1083" i="11"/>
  <c r="AK1083" i="11"/>
  <c r="AJ1083" i="11"/>
  <c r="AI1083" i="11"/>
  <c r="AH1083" i="11"/>
  <c r="AG1083" i="11"/>
  <c r="AF1083" i="11"/>
  <c r="AE1083" i="11"/>
  <c r="AL1082" i="11"/>
  <c r="AK1082" i="11"/>
  <c r="AJ1082" i="11"/>
  <c r="AI1082" i="11"/>
  <c r="AH1082" i="11"/>
  <c r="AG1082" i="11"/>
  <c r="AF1082" i="11"/>
  <c r="AE1082" i="11"/>
  <c r="AL1081" i="11"/>
  <c r="AK1081" i="11"/>
  <c r="AJ1081" i="11"/>
  <c r="AI1081" i="11"/>
  <c r="AH1081" i="11"/>
  <c r="AG1081" i="11"/>
  <c r="AF1081" i="11"/>
  <c r="AE1081" i="11"/>
  <c r="AL1080" i="11"/>
  <c r="AK1080" i="11"/>
  <c r="AJ1080" i="11"/>
  <c r="AI1080" i="11"/>
  <c r="AH1080" i="11"/>
  <c r="AG1080" i="11"/>
  <c r="AF1080" i="11"/>
  <c r="AE1080" i="11"/>
  <c r="AL1079" i="11"/>
  <c r="AK1079" i="11"/>
  <c r="AJ1079" i="11"/>
  <c r="AI1079" i="11"/>
  <c r="AH1079" i="11"/>
  <c r="AG1079" i="11"/>
  <c r="AF1079" i="11"/>
  <c r="AE1079" i="11"/>
  <c r="AL1078" i="11"/>
  <c r="AK1078" i="11"/>
  <c r="AJ1078" i="11"/>
  <c r="AI1078" i="11"/>
  <c r="AH1078" i="11"/>
  <c r="AG1078" i="11"/>
  <c r="AF1078" i="11"/>
  <c r="AE1078" i="11"/>
  <c r="AL1077" i="11"/>
  <c r="AK1077" i="11"/>
  <c r="AJ1077" i="11"/>
  <c r="AI1077" i="11"/>
  <c r="AH1077" i="11"/>
  <c r="AG1077" i="11"/>
  <c r="AF1077" i="11"/>
  <c r="AE1077" i="11"/>
  <c r="AL1076" i="11"/>
  <c r="AK1076" i="11"/>
  <c r="AJ1076" i="11"/>
  <c r="AI1076" i="11"/>
  <c r="AH1076" i="11"/>
  <c r="AG1076" i="11"/>
  <c r="AF1076" i="11"/>
  <c r="AE1076" i="11"/>
  <c r="AL1075" i="11"/>
  <c r="AK1075" i="11"/>
  <c r="AJ1075" i="11"/>
  <c r="AI1075" i="11"/>
  <c r="AH1075" i="11"/>
  <c r="AG1075" i="11"/>
  <c r="AF1075" i="11"/>
  <c r="AE1075" i="11"/>
  <c r="AL1074" i="11"/>
  <c r="AK1074" i="11"/>
  <c r="AJ1074" i="11"/>
  <c r="AI1074" i="11"/>
  <c r="AH1074" i="11"/>
  <c r="AG1074" i="11"/>
  <c r="AF1074" i="11"/>
  <c r="AE1074" i="11"/>
  <c r="AL1073" i="11"/>
  <c r="AK1073" i="11"/>
  <c r="AJ1073" i="11"/>
  <c r="AI1073" i="11"/>
  <c r="AH1073" i="11"/>
  <c r="AG1073" i="11"/>
  <c r="AF1073" i="11"/>
  <c r="AE1073" i="11"/>
  <c r="AL1072" i="11"/>
  <c r="AK1072" i="11"/>
  <c r="AJ1072" i="11"/>
  <c r="AI1072" i="11"/>
  <c r="AH1072" i="11"/>
  <c r="AG1072" i="11"/>
  <c r="AF1072" i="11"/>
  <c r="AE1072" i="11"/>
  <c r="AL1071" i="11"/>
  <c r="AK1071" i="11"/>
  <c r="AJ1071" i="11"/>
  <c r="AI1071" i="11"/>
  <c r="AH1071" i="11"/>
  <c r="AG1071" i="11"/>
  <c r="AF1071" i="11"/>
  <c r="AE1071" i="11"/>
  <c r="AL1070" i="11"/>
  <c r="AK1070" i="11"/>
  <c r="AJ1070" i="11"/>
  <c r="AI1070" i="11"/>
  <c r="AH1070" i="11"/>
  <c r="AG1070" i="11"/>
  <c r="AF1070" i="11"/>
  <c r="AE1070" i="11"/>
  <c r="AL1069" i="11"/>
  <c r="AK1069" i="11"/>
  <c r="AJ1069" i="11"/>
  <c r="AI1069" i="11"/>
  <c r="AH1069" i="11"/>
  <c r="AG1069" i="11"/>
  <c r="AF1069" i="11"/>
  <c r="AE1069" i="11"/>
  <c r="AL1068" i="11"/>
  <c r="AK1068" i="11"/>
  <c r="AJ1068" i="11"/>
  <c r="AI1068" i="11"/>
  <c r="AH1068" i="11"/>
  <c r="AG1068" i="11"/>
  <c r="AF1068" i="11"/>
  <c r="AE1068" i="11"/>
  <c r="AL1067" i="11"/>
  <c r="AK1067" i="11"/>
  <c r="AJ1067" i="11"/>
  <c r="AI1067" i="11"/>
  <c r="AH1067" i="11"/>
  <c r="AG1067" i="11"/>
  <c r="AF1067" i="11"/>
  <c r="AE1067" i="11"/>
  <c r="AL1066" i="11"/>
  <c r="AK1066" i="11"/>
  <c r="AJ1066" i="11"/>
  <c r="AI1066" i="11"/>
  <c r="AH1066" i="11"/>
  <c r="AG1066" i="11"/>
  <c r="AF1066" i="11"/>
  <c r="AE1066" i="11"/>
  <c r="AL1065" i="11"/>
  <c r="AK1065" i="11"/>
  <c r="AJ1065" i="11"/>
  <c r="AI1065" i="11"/>
  <c r="AH1065" i="11"/>
  <c r="AG1065" i="11"/>
  <c r="AF1065" i="11"/>
  <c r="AE1065" i="11"/>
  <c r="AL1064" i="11"/>
  <c r="AK1064" i="11"/>
  <c r="AJ1064" i="11"/>
  <c r="AI1064" i="11"/>
  <c r="AH1064" i="11"/>
  <c r="AG1064" i="11"/>
  <c r="AF1064" i="11"/>
  <c r="AE1064" i="11"/>
  <c r="AL1063" i="11"/>
  <c r="AK1063" i="11"/>
  <c r="AJ1063" i="11"/>
  <c r="AI1063" i="11"/>
  <c r="AH1063" i="11"/>
  <c r="AG1063" i="11"/>
  <c r="AF1063" i="11"/>
  <c r="AE1063" i="11"/>
  <c r="AL1062" i="11"/>
  <c r="AK1062" i="11"/>
  <c r="AJ1062" i="11"/>
  <c r="AI1062" i="11"/>
  <c r="AH1062" i="11"/>
  <c r="AG1062" i="11"/>
  <c r="AF1062" i="11"/>
  <c r="AE1062" i="11"/>
  <c r="AL1061" i="11"/>
  <c r="AK1061" i="11"/>
  <c r="AJ1061" i="11"/>
  <c r="AI1061" i="11"/>
  <c r="AH1061" i="11"/>
  <c r="AG1061" i="11"/>
  <c r="AF1061" i="11"/>
  <c r="AE1061" i="11"/>
  <c r="AL1060" i="11"/>
  <c r="AK1060" i="11"/>
  <c r="AJ1060" i="11"/>
  <c r="AI1060" i="11"/>
  <c r="AH1060" i="11"/>
  <c r="AG1060" i="11"/>
  <c r="AF1060" i="11"/>
  <c r="AE1060" i="11"/>
  <c r="AL1059" i="11"/>
  <c r="AK1059" i="11"/>
  <c r="AJ1059" i="11"/>
  <c r="AI1059" i="11"/>
  <c r="AH1059" i="11"/>
  <c r="AG1059" i="11"/>
  <c r="AF1059" i="11"/>
  <c r="AE1059" i="11"/>
  <c r="AL1058" i="11"/>
  <c r="AK1058" i="11"/>
  <c r="AJ1058" i="11"/>
  <c r="AI1058" i="11"/>
  <c r="AH1058" i="11"/>
  <c r="AG1058" i="11"/>
  <c r="AF1058" i="11"/>
  <c r="AE1058" i="11"/>
  <c r="AL1057" i="11"/>
  <c r="AK1057" i="11"/>
  <c r="AJ1057" i="11"/>
  <c r="AI1057" i="11"/>
  <c r="AH1057" i="11"/>
  <c r="AG1057" i="11"/>
  <c r="AF1057" i="11"/>
  <c r="AE1057" i="11"/>
  <c r="AL1056" i="11"/>
  <c r="AK1056" i="11"/>
  <c r="AJ1056" i="11"/>
  <c r="AI1056" i="11"/>
  <c r="AH1056" i="11"/>
  <c r="AG1056" i="11"/>
  <c r="AF1056" i="11"/>
  <c r="AE1056" i="11"/>
  <c r="AL1055" i="11"/>
  <c r="AK1055" i="11"/>
  <c r="AJ1055" i="11"/>
  <c r="AI1055" i="11"/>
  <c r="AH1055" i="11"/>
  <c r="AG1055" i="11"/>
  <c r="AF1055" i="11"/>
  <c r="AE1055" i="11"/>
  <c r="AL1054" i="11"/>
  <c r="AK1054" i="11"/>
  <c r="AJ1054" i="11"/>
  <c r="AI1054" i="11"/>
  <c r="AH1054" i="11"/>
  <c r="AG1054" i="11"/>
  <c r="AF1054" i="11"/>
  <c r="AE1054" i="11"/>
  <c r="AL1053" i="11"/>
  <c r="AK1053" i="11"/>
  <c r="AJ1053" i="11"/>
  <c r="AI1053" i="11"/>
  <c r="AH1053" i="11"/>
  <c r="AG1053" i="11"/>
  <c r="AF1053" i="11"/>
  <c r="AE1053" i="11"/>
  <c r="AL1052" i="11"/>
  <c r="AK1052" i="11"/>
  <c r="AJ1052" i="11"/>
  <c r="AI1052" i="11"/>
  <c r="AH1052" i="11"/>
  <c r="AG1052" i="11"/>
  <c r="AF1052" i="11"/>
  <c r="AE1052" i="11"/>
  <c r="AL1051" i="11"/>
  <c r="AK1051" i="11"/>
  <c r="AJ1051" i="11"/>
  <c r="AI1051" i="11"/>
  <c r="AH1051" i="11"/>
  <c r="AG1051" i="11"/>
  <c r="AF1051" i="11"/>
  <c r="AE1051" i="11"/>
  <c r="AL1050" i="11"/>
  <c r="AK1050" i="11"/>
  <c r="AJ1050" i="11"/>
  <c r="AI1050" i="11"/>
  <c r="AH1050" i="11"/>
  <c r="AG1050" i="11"/>
  <c r="AF1050" i="11"/>
  <c r="AE1050" i="11"/>
  <c r="AL1049" i="11"/>
  <c r="AK1049" i="11"/>
  <c r="AJ1049" i="11"/>
  <c r="AI1049" i="11"/>
  <c r="AH1049" i="11"/>
  <c r="AG1049" i="11"/>
  <c r="AF1049" i="11"/>
  <c r="AE1049" i="11"/>
  <c r="AL1048" i="11"/>
  <c r="AK1048" i="11"/>
  <c r="AJ1048" i="11"/>
  <c r="AI1048" i="11"/>
  <c r="AH1048" i="11"/>
  <c r="AG1048" i="11"/>
  <c r="AF1048" i="11"/>
  <c r="AE1048" i="11"/>
  <c r="AL1047" i="11"/>
  <c r="AK1047" i="11"/>
  <c r="AJ1047" i="11"/>
  <c r="AI1047" i="11"/>
  <c r="AH1047" i="11"/>
  <c r="AG1047" i="11"/>
  <c r="AF1047" i="11"/>
  <c r="AE1047" i="11"/>
  <c r="AL1046" i="11"/>
  <c r="AK1046" i="11"/>
  <c r="AJ1046" i="11"/>
  <c r="AI1046" i="11"/>
  <c r="AH1046" i="11"/>
  <c r="AG1046" i="11"/>
  <c r="AF1046" i="11"/>
  <c r="AE1046" i="11"/>
  <c r="AL1045" i="11"/>
  <c r="AK1045" i="11"/>
  <c r="AJ1045" i="11"/>
  <c r="AI1045" i="11"/>
  <c r="AH1045" i="11"/>
  <c r="AG1045" i="11"/>
  <c r="AF1045" i="11"/>
  <c r="AE1045" i="11"/>
  <c r="AL1044" i="11"/>
  <c r="AK1044" i="11"/>
  <c r="AJ1044" i="11"/>
  <c r="AI1044" i="11"/>
  <c r="AH1044" i="11"/>
  <c r="AG1044" i="11"/>
  <c r="AF1044" i="11"/>
  <c r="AE1044" i="11"/>
  <c r="AL1043" i="11"/>
  <c r="AK1043" i="11"/>
  <c r="AJ1043" i="11"/>
  <c r="AI1043" i="11"/>
  <c r="AH1043" i="11"/>
  <c r="AG1043" i="11"/>
  <c r="AF1043" i="11"/>
  <c r="AE1043" i="11"/>
  <c r="AL1042" i="11"/>
  <c r="AK1042" i="11"/>
  <c r="AJ1042" i="11"/>
  <c r="AI1042" i="11"/>
  <c r="AH1042" i="11"/>
  <c r="AG1042" i="11"/>
  <c r="AF1042" i="11"/>
  <c r="AE1042" i="11"/>
  <c r="AL1041" i="11"/>
  <c r="AK1041" i="11"/>
  <c r="AJ1041" i="11"/>
  <c r="AI1041" i="11"/>
  <c r="AH1041" i="11"/>
  <c r="AG1041" i="11"/>
  <c r="AF1041" i="11"/>
  <c r="AE1041" i="11"/>
  <c r="AL1040" i="11"/>
  <c r="AK1040" i="11"/>
  <c r="AJ1040" i="11"/>
  <c r="AI1040" i="11"/>
  <c r="AH1040" i="11"/>
  <c r="AG1040" i="11"/>
  <c r="AF1040" i="11"/>
  <c r="AE1040" i="11"/>
  <c r="AL1039" i="11"/>
  <c r="AK1039" i="11"/>
  <c r="AJ1039" i="11"/>
  <c r="AI1039" i="11"/>
  <c r="AH1039" i="11"/>
  <c r="AG1039" i="11"/>
  <c r="AF1039" i="11"/>
  <c r="AE1039" i="11"/>
  <c r="AL1038" i="11"/>
  <c r="AK1038" i="11"/>
  <c r="AJ1038" i="11"/>
  <c r="AI1038" i="11"/>
  <c r="AH1038" i="11"/>
  <c r="AG1038" i="11"/>
  <c r="AF1038" i="11"/>
  <c r="AE1038" i="11"/>
  <c r="AL1037" i="11"/>
  <c r="AK1037" i="11"/>
  <c r="AJ1037" i="11"/>
  <c r="AI1037" i="11"/>
  <c r="AH1037" i="11"/>
  <c r="AG1037" i="11"/>
  <c r="AF1037" i="11"/>
  <c r="AE1037" i="11"/>
  <c r="AL1036" i="11"/>
  <c r="AK1036" i="11"/>
  <c r="AJ1036" i="11"/>
  <c r="AI1036" i="11"/>
  <c r="AH1036" i="11"/>
  <c r="AG1036" i="11"/>
  <c r="AF1036" i="11"/>
  <c r="AE1036" i="11"/>
  <c r="AL1035" i="11"/>
  <c r="AK1035" i="11"/>
  <c r="AJ1035" i="11"/>
  <c r="AI1035" i="11"/>
  <c r="AH1035" i="11"/>
  <c r="AG1035" i="11"/>
  <c r="AF1035" i="11"/>
  <c r="AE1035" i="11"/>
  <c r="AL1034" i="11"/>
  <c r="AK1034" i="11"/>
  <c r="AJ1034" i="11"/>
  <c r="AI1034" i="11"/>
  <c r="AH1034" i="11"/>
  <c r="AG1034" i="11"/>
  <c r="AF1034" i="11"/>
  <c r="AE1034" i="11"/>
  <c r="AL1033" i="11"/>
  <c r="AK1033" i="11"/>
  <c r="AJ1033" i="11"/>
  <c r="AI1033" i="11"/>
  <c r="AH1033" i="11"/>
  <c r="AG1033" i="11"/>
  <c r="AF1033" i="11"/>
  <c r="AE1033" i="11"/>
  <c r="AL1032" i="11"/>
  <c r="AK1032" i="11"/>
  <c r="AJ1032" i="11"/>
  <c r="AI1032" i="11"/>
  <c r="AH1032" i="11"/>
  <c r="AG1032" i="11"/>
  <c r="AF1032" i="11"/>
  <c r="AE1032" i="11"/>
  <c r="AL1031" i="11"/>
  <c r="AK1031" i="11"/>
  <c r="AJ1031" i="11"/>
  <c r="AI1031" i="11"/>
  <c r="AH1031" i="11"/>
  <c r="AG1031" i="11"/>
  <c r="AF1031" i="11"/>
  <c r="AE1031" i="11"/>
  <c r="AL1030" i="11"/>
  <c r="AK1030" i="11"/>
  <c r="AJ1030" i="11"/>
  <c r="AI1030" i="11"/>
  <c r="AH1030" i="11"/>
  <c r="AG1030" i="11"/>
  <c r="AF1030" i="11"/>
  <c r="AE1030" i="11"/>
  <c r="AL1029" i="11"/>
  <c r="AK1029" i="11"/>
  <c r="AJ1029" i="11"/>
  <c r="AI1029" i="11"/>
  <c r="AH1029" i="11"/>
  <c r="AG1029" i="11"/>
  <c r="AF1029" i="11"/>
  <c r="AE1029" i="11"/>
  <c r="AL1028" i="11"/>
  <c r="AK1028" i="11"/>
  <c r="AJ1028" i="11"/>
  <c r="AI1028" i="11"/>
  <c r="AH1028" i="11"/>
  <c r="AG1028" i="11"/>
  <c r="AF1028" i="11"/>
  <c r="AE1028" i="11"/>
  <c r="AL1027" i="11"/>
  <c r="AK1027" i="11"/>
  <c r="AJ1027" i="11"/>
  <c r="AI1027" i="11"/>
  <c r="AH1027" i="11"/>
  <c r="AG1027" i="11"/>
  <c r="AF1027" i="11"/>
  <c r="AE1027" i="11"/>
  <c r="AL1026" i="11"/>
  <c r="AK1026" i="11"/>
  <c r="AJ1026" i="11"/>
  <c r="AI1026" i="11"/>
  <c r="AH1026" i="11"/>
  <c r="AG1026" i="11"/>
  <c r="AF1026" i="11"/>
  <c r="AE1026" i="11"/>
  <c r="AL1025" i="11"/>
  <c r="AK1025" i="11"/>
  <c r="AJ1025" i="11"/>
  <c r="AI1025" i="11"/>
  <c r="AH1025" i="11"/>
  <c r="AG1025" i="11"/>
  <c r="AF1025" i="11"/>
  <c r="AE1025" i="11"/>
  <c r="AL1024" i="11"/>
  <c r="AK1024" i="11"/>
  <c r="AJ1024" i="11"/>
  <c r="AI1024" i="11"/>
  <c r="AH1024" i="11"/>
  <c r="AG1024" i="11"/>
  <c r="AF1024" i="11"/>
  <c r="AE1024" i="11"/>
  <c r="AL1023" i="11"/>
  <c r="AK1023" i="11"/>
  <c r="AJ1023" i="11"/>
  <c r="AI1023" i="11"/>
  <c r="AH1023" i="11"/>
  <c r="AG1023" i="11"/>
  <c r="AF1023" i="11"/>
  <c r="AE1023" i="11"/>
  <c r="AL1022" i="11"/>
  <c r="AK1022" i="11"/>
  <c r="AJ1022" i="11"/>
  <c r="AI1022" i="11"/>
  <c r="AH1022" i="11"/>
  <c r="AG1022" i="11"/>
  <c r="AF1022" i="11"/>
  <c r="AE1022" i="11"/>
  <c r="AL1021" i="11"/>
  <c r="AK1021" i="11"/>
  <c r="AJ1021" i="11"/>
  <c r="AI1021" i="11"/>
  <c r="AH1021" i="11"/>
  <c r="AG1021" i="11"/>
  <c r="AF1021" i="11"/>
  <c r="AE1021" i="11"/>
  <c r="AL1020" i="11"/>
  <c r="AK1020" i="11"/>
  <c r="AJ1020" i="11"/>
  <c r="AI1020" i="11"/>
  <c r="AH1020" i="11"/>
  <c r="AG1020" i="11"/>
  <c r="AF1020" i="11"/>
  <c r="AE1020" i="11"/>
  <c r="AL1019" i="11"/>
  <c r="AK1019" i="11"/>
  <c r="AJ1019" i="11"/>
  <c r="AI1019" i="11"/>
  <c r="AH1019" i="11"/>
  <c r="AG1019" i="11"/>
  <c r="AF1019" i="11"/>
  <c r="AE1019" i="11"/>
  <c r="AL1018" i="11"/>
  <c r="AK1018" i="11"/>
  <c r="AJ1018" i="11"/>
  <c r="AI1018" i="11"/>
  <c r="AH1018" i="11"/>
  <c r="AG1018" i="11"/>
  <c r="AF1018" i="11"/>
  <c r="AE1018" i="11"/>
  <c r="AL1017" i="11"/>
  <c r="AK1017" i="11"/>
  <c r="AJ1017" i="11"/>
  <c r="AI1017" i="11"/>
  <c r="AH1017" i="11"/>
  <c r="AG1017" i="11"/>
  <c r="AF1017" i="11"/>
  <c r="AE1017" i="11"/>
  <c r="AL1016" i="11"/>
  <c r="AK1016" i="11"/>
  <c r="AJ1016" i="11"/>
  <c r="AI1016" i="11"/>
  <c r="AH1016" i="11"/>
  <c r="AG1016" i="11"/>
  <c r="AF1016" i="11"/>
  <c r="AE1016" i="11"/>
  <c r="AL1015" i="11"/>
  <c r="AK1015" i="11"/>
  <c r="AJ1015" i="11"/>
  <c r="AI1015" i="11"/>
  <c r="AH1015" i="11"/>
  <c r="AG1015" i="11"/>
  <c r="AF1015" i="11"/>
  <c r="AE1015" i="11"/>
  <c r="AL1014" i="11"/>
  <c r="AK1014" i="11"/>
  <c r="AJ1014" i="11"/>
  <c r="AI1014" i="11"/>
  <c r="AH1014" i="11"/>
  <c r="AG1014" i="11"/>
  <c r="AF1014" i="11"/>
  <c r="AE1014" i="11"/>
  <c r="AL1013" i="11"/>
  <c r="AK1013" i="11"/>
  <c r="AJ1013" i="11"/>
  <c r="AI1013" i="11"/>
  <c r="AH1013" i="11"/>
  <c r="AG1013" i="11"/>
  <c r="AF1013" i="11"/>
  <c r="AE1013" i="11"/>
  <c r="AL1012" i="11"/>
  <c r="AK1012" i="11"/>
  <c r="AJ1012" i="11"/>
  <c r="AI1012" i="11"/>
  <c r="AH1012" i="11"/>
  <c r="AG1012" i="11"/>
  <c r="AF1012" i="11"/>
  <c r="AE1012" i="11"/>
  <c r="AL1011" i="11"/>
  <c r="AK1011" i="11"/>
  <c r="AJ1011" i="11"/>
  <c r="AI1011" i="11"/>
  <c r="AH1011" i="11"/>
  <c r="AG1011" i="11"/>
  <c r="AF1011" i="11"/>
  <c r="AE1011" i="11"/>
  <c r="AL1010" i="11"/>
  <c r="AK1010" i="11"/>
  <c r="AJ1010" i="11"/>
  <c r="AI1010" i="11"/>
  <c r="AH1010" i="11"/>
  <c r="AG1010" i="11"/>
  <c r="AF1010" i="11"/>
  <c r="AE1010" i="11"/>
  <c r="AL1009" i="11"/>
  <c r="AK1009" i="11"/>
  <c r="AJ1009" i="11"/>
  <c r="AI1009" i="11"/>
  <c r="AH1009" i="11"/>
  <c r="AG1009" i="11"/>
  <c r="AF1009" i="11"/>
  <c r="AE1009" i="11"/>
  <c r="AL1008" i="11"/>
  <c r="AK1008" i="11"/>
  <c r="AJ1008" i="11"/>
  <c r="AI1008" i="11"/>
  <c r="AH1008" i="11"/>
  <c r="AG1008" i="11"/>
  <c r="AF1008" i="11"/>
  <c r="AE1008" i="11"/>
  <c r="AL1007" i="11"/>
  <c r="AK1007" i="11"/>
  <c r="AJ1007" i="11"/>
  <c r="AI1007" i="11"/>
  <c r="AH1007" i="11"/>
  <c r="AG1007" i="11"/>
  <c r="AF1007" i="11"/>
  <c r="AE1007" i="11"/>
  <c r="AL1006" i="11"/>
  <c r="AK1006" i="11"/>
  <c r="AJ1006" i="11"/>
  <c r="AI1006" i="11"/>
  <c r="AH1006" i="11"/>
  <c r="AG1006" i="11"/>
  <c r="AF1006" i="11"/>
  <c r="AE1006" i="11"/>
  <c r="AL1005" i="11"/>
  <c r="AK1005" i="11"/>
  <c r="AJ1005" i="11"/>
  <c r="AI1005" i="11"/>
  <c r="AH1005" i="11"/>
  <c r="AG1005" i="11"/>
  <c r="AF1005" i="11"/>
  <c r="AE1005" i="11"/>
  <c r="AL1004" i="11"/>
  <c r="AK1004" i="11"/>
  <c r="AJ1004" i="11"/>
  <c r="AI1004" i="11"/>
  <c r="AH1004" i="11"/>
  <c r="AG1004" i="11"/>
  <c r="AF1004" i="11"/>
  <c r="AE1004" i="11"/>
  <c r="AL1003" i="11"/>
  <c r="AK1003" i="11"/>
  <c r="AJ1003" i="11"/>
  <c r="AI1003" i="11"/>
  <c r="AH1003" i="11"/>
  <c r="AG1003" i="11"/>
  <c r="AF1003" i="11"/>
  <c r="AE1003" i="11"/>
  <c r="AL1002" i="11"/>
  <c r="AK1002" i="11"/>
  <c r="AJ1002" i="11"/>
  <c r="AI1002" i="11"/>
  <c r="AH1002" i="11"/>
  <c r="AG1002" i="11"/>
  <c r="AF1002" i="11"/>
  <c r="AE1002" i="11"/>
  <c r="AL1001" i="11"/>
  <c r="AK1001" i="11"/>
  <c r="AJ1001" i="11"/>
  <c r="AI1001" i="11"/>
  <c r="AH1001" i="11"/>
  <c r="AG1001" i="11"/>
  <c r="AF1001" i="11"/>
  <c r="AE1001" i="11"/>
  <c r="AL1000" i="11"/>
  <c r="AK1000" i="11"/>
  <c r="AJ1000" i="11"/>
  <c r="AI1000" i="11"/>
  <c r="AH1000" i="11"/>
  <c r="AG1000" i="11"/>
  <c r="AF1000" i="11"/>
  <c r="AE1000" i="11"/>
  <c r="AL999" i="11"/>
  <c r="AK999" i="11"/>
  <c r="AJ999" i="11"/>
  <c r="AI999" i="11"/>
  <c r="AH999" i="11"/>
  <c r="AG999" i="11"/>
  <c r="AF999" i="11"/>
  <c r="AE999" i="11"/>
  <c r="AL998" i="11"/>
  <c r="AK998" i="11"/>
  <c r="AJ998" i="11"/>
  <c r="AI998" i="11"/>
  <c r="AH998" i="11"/>
  <c r="AG998" i="11"/>
  <c r="AF998" i="11"/>
  <c r="AE998" i="11"/>
  <c r="AL997" i="11"/>
  <c r="AK997" i="11"/>
  <c r="AJ997" i="11"/>
  <c r="AI997" i="11"/>
  <c r="AH997" i="11"/>
  <c r="AG997" i="11"/>
  <c r="AF997" i="11"/>
  <c r="AE997" i="11"/>
  <c r="AL996" i="11"/>
  <c r="AK996" i="11"/>
  <c r="AJ996" i="11"/>
  <c r="AI996" i="11"/>
  <c r="AH996" i="11"/>
  <c r="AG996" i="11"/>
  <c r="AF996" i="11"/>
  <c r="AE996" i="11"/>
  <c r="AL995" i="11"/>
  <c r="AK995" i="11"/>
  <c r="AJ995" i="11"/>
  <c r="AI995" i="11"/>
  <c r="AH995" i="11"/>
  <c r="AG995" i="11"/>
  <c r="AF995" i="11"/>
  <c r="AE995" i="11"/>
  <c r="AL994" i="11"/>
  <c r="AK994" i="11"/>
  <c r="AJ994" i="11"/>
  <c r="AI994" i="11"/>
  <c r="AH994" i="11"/>
  <c r="AG994" i="11"/>
  <c r="AF994" i="11"/>
  <c r="AE994" i="11"/>
  <c r="AL993" i="11"/>
  <c r="AK993" i="11"/>
  <c r="AJ993" i="11"/>
  <c r="AI993" i="11"/>
  <c r="AH993" i="11"/>
  <c r="AG993" i="11"/>
  <c r="AF993" i="11"/>
  <c r="AE993" i="11"/>
  <c r="AL992" i="11"/>
  <c r="AK992" i="11"/>
  <c r="AJ992" i="11"/>
  <c r="AI992" i="11"/>
  <c r="AH992" i="11"/>
  <c r="AG992" i="11"/>
  <c r="AF992" i="11"/>
  <c r="AE992" i="11"/>
  <c r="AL991" i="11"/>
  <c r="AK991" i="11"/>
  <c r="AJ991" i="11"/>
  <c r="AI991" i="11"/>
  <c r="AH991" i="11"/>
  <c r="AG991" i="11"/>
  <c r="AF991" i="11"/>
  <c r="AE991" i="11"/>
  <c r="AL990" i="11"/>
  <c r="AK990" i="11"/>
  <c r="AJ990" i="11"/>
  <c r="AI990" i="11"/>
  <c r="AH990" i="11"/>
  <c r="AG990" i="11"/>
  <c r="AF990" i="11"/>
  <c r="AE990" i="11"/>
  <c r="AL989" i="11"/>
  <c r="AK989" i="11"/>
  <c r="AJ989" i="11"/>
  <c r="AI989" i="11"/>
  <c r="AH989" i="11"/>
  <c r="AG989" i="11"/>
  <c r="AF989" i="11"/>
  <c r="AE989" i="11"/>
  <c r="AL988" i="11"/>
  <c r="AK988" i="11"/>
  <c r="AJ988" i="11"/>
  <c r="AI988" i="11"/>
  <c r="AH988" i="11"/>
  <c r="AG988" i="11"/>
  <c r="AF988" i="11"/>
  <c r="AE988" i="11"/>
  <c r="AL987" i="11"/>
  <c r="AK987" i="11"/>
  <c r="AJ987" i="11"/>
  <c r="AI987" i="11"/>
  <c r="AH987" i="11"/>
  <c r="AG987" i="11"/>
  <c r="AF987" i="11"/>
  <c r="AE987" i="11"/>
  <c r="AL986" i="11"/>
  <c r="AK986" i="11"/>
  <c r="AJ986" i="11"/>
  <c r="AI986" i="11"/>
  <c r="AH986" i="11"/>
  <c r="AG986" i="11"/>
  <c r="AF986" i="11"/>
  <c r="AE986" i="11"/>
  <c r="AL985" i="11"/>
  <c r="AK985" i="11"/>
  <c r="AJ985" i="11"/>
  <c r="AI985" i="11"/>
  <c r="AH985" i="11"/>
  <c r="AG985" i="11"/>
  <c r="AF985" i="11"/>
  <c r="AE985" i="11"/>
  <c r="AL984" i="11"/>
  <c r="AK984" i="11"/>
  <c r="AJ984" i="11"/>
  <c r="AI984" i="11"/>
  <c r="AH984" i="11"/>
  <c r="AG984" i="11"/>
  <c r="AF984" i="11"/>
  <c r="AE984" i="11"/>
  <c r="AL983" i="11"/>
  <c r="AK983" i="11"/>
  <c r="AJ983" i="11"/>
  <c r="AI983" i="11"/>
  <c r="AH983" i="11"/>
  <c r="AG983" i="11"/>
  <c r="AF983" i="11"/>
  <c r="AE983" i="11"/>
  <c r="AL982" i="11"/>
  <c r="AK982" i="11"/>
  <c r="AJ982" i="11"/>
  <c r="AI982" i="11"/>
  <c r="AH982" i="11"/>
  <c r="AG982" i="11"/>
  <c r="AF982" i="11"/>
  <c r="AE982" i="11"/>
  <c r="AL981" i="11"/>
  <c r="AK981" i="11"/>
  <c r="AJ981" i="11"/>
  <c r="AI981" i="11"/>
  <c r="AH981" i="11"/>
  <c r="AG981" i="11"/>
  <c r="AF981" i="11"/>
  <c r="AE981" i="11"/>
  <c r="AL980" i="11"/>
  <c r="AK980" i="11"/>
  <c r="AJ980" i="11"/>
  <c r="AI980" i="11"/>
  <c r="AH980" i="11"/>
  <c r="AG980" i="11"/>
  <c r="AF980" i="11"/>
  <c r="AE980" i="11"/>
  <c r="AL979" i="11"/>
  <c r="AK979" i="11"/>
  <c r="AJ979" i="11"/>
  <c r="AI979" i="11"/>
  <c r="AH979" i="11"/>
  <c r="AG979" i="11"/>
  <c r="AF979" i="11"/>
  <c r="AE979" i="11"/>
  <c r="AL978" i="11"/>
  <c r="AK978" i="11"/>
  <c r="AJ978" i="11"/>
  <c r="AI978" i="11"/>
  <c r="AH978" i="11"/>
  <c r="AG978" i="11"/>
  <c r="AF978" i="11"/>
  <c r="AE978" i="11"/>
  <c r="AL977" i="11"/>
  <c r="AK977" i="11"/>
  <c r="AJ977" i="11"/>
  <c r="AI977" i="11"/>
  <c r="AH977" i="11"/>
  <c r="AG977" i="11"/>
  <c r="AF977" i="11"/>
  <c r="AE977" i="11"/>
  <c r="AL976" i="11"/>
  <c r="AK976" i="11"/>
  <c r="AJ976" i="11"/>
  <c r="AI976" i="11"/>
  <c r="AH976" i="11"/>
  <c r="AG976" i="11"/>
  <c r="AF976" i="11"/>
  <c r="AE976" i="11"/>
  <c r="AL975" i="11"/>
  <c r="AK975" i="11"/>
  <c r="AJ975" i="11"/>
  <c r="AI975" i="11"/>
  <c r="AH975" i="11"/>
  <c r="AG975" i="11"/>
  <c r="AF975" i="11"/>
  <c r="AE975" i="11"/>
  <c r="AL974" i="11"/>
  <c r="AK974" i="11"/>
  <c r="AJ974" i="11"/>
  <c r="AI974" i="11"/>
  <c r="AH974" i="11"/>
  <c r="AG974" i="11"/>
  <c r="AF974" i="11"/>
  <c r="AE974" i="11"/>
  <c r="AL973" i="11"/>
  <c r="AK973" i="11"/>
  <c r="AJ973" i="11"/>
  <c r="AI973" i="11"/>
  <c r="AH973" i="11"/>
  <c r="AG973" i="11"/>
  <c r="AF973" i="11"/>
  <c r="AE973" i="11"/>
  <c r="AL972" i="11"/>
  <c r="AK972" i="11"/>
  <c r="AJ972" i="11"/>
  <c r="AI972" i="11"/>
  <c r="AH972" i="11"/>
  <c r="AG972" i="11"/>
  <c r="AF972" i="11"/>
  <c r="AE972" i="11"/>
  <c r="AL971" i="11"/>
  <c r="AK971" i="11"/>
  <c r="AJ971" i="11"/>
  <c r="AI971" i="11"/>
  <c r="AH971" i="11"/>
  <c r="AG971" i="11"/>
  <c r="AF971" i="11"/>
  <c r="AE971" i="11"/>
  <c r="AL970" i="11"/>
  <c r="AK970" i="11"/>
  <c r="AJ970" i="11"/>
  <c r="AI970" i="11"/>
  <c r="AH970" i="11"/>
  <c r="AG970" i="11"/>
  <c r="AF970" i="11"/>
  <c r="AE970" i="11"/>
  <c r="AL969" i="11"/>
  <c r="AK969" i="11"/>
  <c r="AJ969" i="11"/>
  <c r="AI969" i="11"/>
  <c r="AH969" i="11"/>
  <c r="AG969" i="11"/>
  <c r="AF969" i="11"/>
  <c r="AE969" i="11"/>
  <c r="AL968" i="11"/>
  <c r="AK968" i="11"/>
  <c r="AJ968" i="11"/>
  <c r="AI968" i="11"/>
  <c r="AH968" i="11"/>
  <c r="AG968" i="11"/>
  <c r="AF968" i="11"/>
  <c r="AE968" i="11"/>
  <c r="AL967" i="11"/>
  <c r="AK967" i="11"/>
  <c r="AJ967" i="11"/>
  <c r="AI967" i="11"/>
  <c r="AH967" i="11"/>
  <c r="AG967" i="11"/>
  <c r="AF967" i="11"/>
  <c r="AE967" i="11"/>
  <c r="AL966" i="11"/>
  <c r="AK966" i="11"/>
  <c r="AJ966" i="11"/>
  <c r="AI966" i="11"/>
  <c r="AH966" i="11"/>
  <c r="AG966" i="11"/>
  <c r="AF966" i="11"/>
  <c r="AE966" i="11"/>
  <c r="AL965" i="11"/>
  <c r="AK965" i="11"/>
  <c r="AJ965" i="11"/>
  <c r="AI965" i="11"/>
  <c r="AH965" i="11"/>
  <c r="AG965" i="11"/>
  <c r="AF965" i="11"/>
  <c r="AE965" i="11"/>
  <c r="AL964" i="11"/>
  <c r="AK964" i="11"/>
  <c r="AJ964" i="11"/>
  <c r="AI964" i="11"/>
  <c r="AH964" i="11"/>
  <c r="AG964" i="11"/>
  <c r="AF964" i="11"/>
  <c r="AE964" i="11"/>
  <c r="AL963" i="11"/>
  <c r="AK963" i="11"/>
  <c r="AJ963" i="11"/>
  <c r="AI963" i="11"/>
  <c r="AH963" i="11"/>
  <c r="AG963" i="11"/>
  <c r="AF963" i="11"/>
  <c r="AE963" i="11"/>
  <c r="AL962" i="11"/>
  <c r="AK962" i="11"/>
  <c r="AJ962" i="11"/>
  <c r="AI962" i="11"/>
  <c r="AH962" i="11"/>
  <c r="AG962" i="11"/>
  <c r="AF962" i="11"/>
  <c r="AE962" i="11"/>
  <c r="AL961" i="11"/>
  <c r="AK961" i="11"/>
  <c r="AJ961" i="11"/>
  <c r="AI961" i="11"/>
  <c r="AH961" i="11"/>
  <c r="AG961" i="11"/>
  <c r="AF961" i="11"/>
  <c r="AE961" i="11"/>
  <c r="AL960" i="11"/>
  <c r="AK960" i="11"/>
  <c r="AJ960" i="11"/>
  <c r="AI960" i="11"/>
  <c r="AH960" i="11"/>
  <c r="AG960" i="11"/>
  <c r="AF960" i="11"/>
  <c r="AE960" i="11"/>
  <c r="AL959" i="11"/>
  <c r="AK959" i="11"/>
  <c r="AJ959" i="11"/>
  <c r="AI959" i="11"/>
  <c r="AH959" i="11"/>
  <c r="AG959" i="11"/>
  <c r="AF959" i="11"/>
  <c r="AE959" i="11"/>
  <c r="AL958" i="11"/>
  <c r="AK958" i="11"/>
  <c r="AJ958" i="11"/>
  <c r="AI958" i="11"/>
  <c r="AH958" i="11"/>
  <c r="AG958" i="11"/>
  <c r="AF958" i="11"/>
  <c r="AE958" i="11"/>
  <c r="AL957" i="11"/>
  <c r="AK957" i="11"/>
  <c r="AJ957" i="11"/>
  <c r="AI957" i="11"/>
  <c r="AH957" i="11"/>
  <c r="AG957" i="11"/>
  <c r="AF957" i="11"/>
  <c r="AE957" i="11"/>
  <c r="AL956" i="11"/>
  <c r="AK956" i="11"/>
  <c r="AJ956" i="11"/>
  <c r="AI956" i="11"/>
  <c r="AH956" i="11"/>
  <c r="AG956" i="11"/>
  <c r="AF956" i="11"/>
  <c r="AE956" i="11"/>
  <c r="AL955" i="11"/>
  <c r="AK955" i="11"/>
  <c r="AJ955" i="11"/>
  <c r="AI955" i="11"/>
  <c r="AH955" i="11"/>
  <c r="AG955" i="11"/>
  <c r="AF955" i="11"/>
  <c r="AE955" i="11"/>
  <c r="AL954" i="11"/>
  <c r="AK954" i="11"/>
  <c r="AJ954" i="11"/>
  <c r="AI954" i="11"/>
  <c r="AH954" i="11"/>
  <c r="AG954" i="11"/>
  <c r="AF954" i="11"/>
  <c r="AE954" i="11"/>
  <c r="AL953" i="11"/>
  <c r="AK953" i="11"/>
  <c r="AJ953" i="11"/>
  <c r="AI953" i="11"/>
  <c r="AH953" i="11"/>
  <c r="AG953" i="11"/>
  <c r="AF953" i="11"/>
  <c r="AE953" i="11"/>
  <c r="AL952" i="11"/>
  <c r="AK952" i="11"/>
  <c r="AJ952" i="11"/>
  <c r="AI952" i="11"/>
  <c r="AH952" i="11"/>
  <c r="AG952" i="11"/>
  <c r="AF952" i="11"/>
  <c r="AE952" i="11"/>
  <c r="AL951" i="11"/>
  <c r="AK951" i="11"/>
  <c r="AJ951" i="11"/>
  <c r="AI951" i="11"/>
  <c r="AH951" i="11"/>
  <c r="AG951" i="11"/>
  <c r="AF951" i="11"/>
  <c r="AE951" i="11"/>
  <c r="AL950" i="11"/>
  <c r="AK950" i="11"/>
  <c r="AJ950" i="11"/>
  <c r="AI950" i="11"/>
  <c r="AH950" i="11"/>
  <c r="AG950" i="11"/>
  <c r="AF950" i="11"/>
  <c r="AE950" i="11"/>
  <c r="AL949" i="11"/>
  <c r="AK949" i="11"/>
  <c r="AJ949" i="11"/>
  <c r="AI949" i="11"/>
  <c r="AH949" i="11"/>
  <c r="AG949" i="11"/>
  <c r="AF949" i="11"/>
  <c r="AE949" i="11"/>
  <c r="AL948" i="11"/>
  <c r="AK948" i="11"/>
  <c r="AJ948" i="11"/>
  <c r="AI948" i="11"/>
  <c r="AH948" i="11"/>
  <c r="AG948" i="11"/>
  <c r="AF948" i="11"/>
  <c r="AE948" i="11"/>
  <c r="AL947" i="11"/>
  <c r="AK947" i="11"/>
  <c r="AJ947" i="11"/>
  <c r="AI947" i="11"/>
  <c r="AH947" i="11"/>
  <c r="AG947" i="11"/>
  <c r="AF947" i="11"/>
  <c r="AE947" i="11"/>
  <c r="AL946" i="11"/>
  <c r="AK946" i="11"/>
  <c r="AJ946" i="11"/>
  <c r="AI946" i="11"/>
  <c r="AH946" i="11"/>
  <c r="AG946" i="11"/>
  <c r="AF946" i="11"/>
  <c r="AE946" i="11"/>
  <c r="AL945" i="11"/>
  <c r="AK945" i="11"/>
  <c r="AJ945" i="11"/>
  <c r="AI945" i="11"/>
  <c r="AH945" i="11"/>
  <c r="AG945" i="11"/>
  <c r="AF945" i="11"/>
  <c r="AE945" i="11"/>
  <c r="AL944" i="11"/>
  <c r="AK944" i="11"/>
  <c r="AJ944" i="11"/>
  <c r="AI944" i="11"/>
  <c r="AH944" i="11"/>
  <c r="AG944" i="11"/>
  <c r="AF944" i="11"/>
  <c r="AE944" i="11"/>
  <c r="AL943" i="11"/>
  <c r="AK943" i="11"/>
  <c r="AJ943" i="11"/>
  <c r="AI943" i="11"/>
  <c r="AH943" i="11"/>
  <c r="AG943" i="11"/>
  <c r="AF943" i="11"/>
  <c r="AE943" i="11"/>
  <c r="AL942" i="11"/>
  <c r="AK942" i="11"/>
  <c r="AJ942" i="11"/>
  <c r="AI942" i="11"/>
  <c r="AH942" i="11"/>
  <c r="AG942" i="11"/>
  <c r="AF942" i="11"/>
  <c r="AE942" i="11"/>
  <c r="AL941" i="11"/>
  <c r="AK941" i="11"/>
  <c r="AJ941" i="11"/>
  <c r="AI941" i="11"/>
  <c r="AH941" i="11"/>
  <c r="AG941" i="11"/>
  <c r="AF941" i="11"/>
  <c r="AE941" i="11"/>
  <c r="AL940" i="11"/>
  <c r="AK940" i="11"/>
  <c r="AJ940" i="11"/>
  <c r="AI940" i="11"/>
  <c r="AH940" i="11"/>
  <c r="AG940" i="11"/>
  <c r="AF940" i="11"/>
  <c r="AE940" i="11"/>
  <c r="AL939" i="11"/>
  <c r="AK939" i="11"/>
  <c r="AJ939" i="11"/>
  <c r="AI939" i="11"/>
  <c r="AH939" i="11"/>
  <c r="AG939" i="11"/>
  <c r="AF939" i="11"/>
  <c r="AE939" i="11"/>
  <c r="AL938" i="11"/>
  <c r="AK938" i="11"/>
  <c r="AJ938" i="11"/>
  <c r="AI938" i="11"/>
  <c r="AH938" i="11"/>
  <c r="AG938" i="11"/>
  <c r="AF938" i="11"/>
  <c r="AE938" i="11"/>
  <c r="AL937" i="11"/>
  <c r="AK937" i="11"/>
  <c r="AJ937" i="11"/>
  <c r="AI937" i="11"/>
  <c r="AH937" i="11"/>
  <c r="AG937" i="11"/>
  <c r="AF937" i="11"/>
  <c r="AE937" i="11"/>
  <c r="AL936" i="11"/>
  <c r="AK936" i="11"/>
  <c r="AJ936" i="11"/>
  <c r="AI936" i="11"/>
  <c r="AH936" i="11"/>
  <c r="AG936" i="11"/>
  <c r="AF936" i="11"/>
  <c r="AE936" i="11"/>
  <c r="AL935" i="11"/>
  <c r="AK935" i="11"/>
  <c r="AJ935" i="11"/>
  <c r="AI935" i="11"/>
  <c r="AH935" i="11"/>
  <c r="AG935" i="11"/>
  <c r="AF935" i="11"/>
  <c r="AE935" i="11"/>
  <c r="AL934" i="11"/>
  <c r="AK934" i="11"/>
  <c r="AJ934" i="11"/>
  <c r="AI934" i="11"/>
  <c r="AH934" i="11"/>
  <c r="AG934" i="11"/>
  <c r="AF934" i="11"/>
  <c r="AE934" i="11"/>
  <c r="AL933" i="11"/>
  <c r="AK933" i="11"/>
  <c r="AJ933" i="11"/>
  <c r="AI933" i="11"/>
  <c r="AH933" i="11"/>
  <c r="AG933" i="11"/>
  <c r="AF933" i="11"/>
  <c r="AE933" i="11"/>
  <c r="AL932" i="11"/>
  <c r="AK932" i="11"/>
  <c r="AJ932" i="11"/>
  <c r="AI932" i="11"/>
  <c r="AH932" i="11"/>
  <c r="AG932" i="11"/>
  <c r="AF932" i="11"/>
  <c r="AE932" i="11"/>
  <c r="AL931" i="11"/>
  <c r="AK931" i="11"/>
  <c r="AJ931" i="11"/>
  <c r="AI931" i="11"/>
  <c r="AH931" i="11"/>
  <c r="AG931" i="11"/>
  <c r="AF931" i="11"/>
  <c r="AE931" i="11"/>
  <c r="AL930" i="11"/>
  <c r="AK930" i="11"/>
  <c r="AJ930" i="11"/>
  <c r="AI930" i="11"/>
  <c r="AH930" i="11"/>
  <c r="AG930" i="11"/>
  <c r="AF930" i="11"/>
  <c r="AE930" i="11"/>
  <c r="AL929" i="11"/>
  <c r="AK929" i="11"/>
  <c r="AJ929" i="11"/>
  <c r="AI929" i="11"/>
  <c r="AH929" i="11"/>
  <c r="AG929" i="11"/>
  <c r="AF929" i="11"/>
  <c r="AE929" i="11"/>
  <c r="AL928" i="11"/>
  <c r="AK928" i="11"/>
  <c r="AJ928" i="11"/>
  <c r="AI928" i="11"/>
  <c r="AH928" i="11"/>
  <c r="AG928" i="11"/>
  <c r="AF928" i="11"/>
  <c r="AE928" i="11"/>
  <c r="AL927" i="11"/>
  <c r="AK927" i="11"/>
  <c r="AJ927" i="11"/>
  <c r="AI927" i="11"/>
  <c r="AH927" i="11"/>
  <c r="AG927" i="11"/>
  <c r="AF927" i="11"/>
  <c r="AE927" i="11"/>
  <c r="AL926" i="11"/>
  <c r="AK926" i="11"/>
  <c r="AJ926" i="11"/>
  <c r="AI926" i="11"/>
  <c r="AH926" i="11"/>
  <c r="AG926" i="11"/>
  <c r="AF926" i="11"/>
  <c r="AE926" i="11"/>
  <c r="AL925" i="11"/>
  <c r="AK925" i="11"/>
  <c r="AJ925" i="11"/>
  <c r="AI925" i="11"/>
  <c r="AH925" i="11"/>
  <c r="AG925" i="11"/>
  <c r="AF925" i="11"/>
  <c r="AE925" i="11"/>
  <c r="AL924" i="11"/>
  <c r="AK924" i="11"/>
  <c r="AJ924" i="11"/>
  <c r="AI924" i="11"/>
  <c r="AH924" i="11"/>
  <c r="AG924" i="11"/>
  <c r="AF924" i="11"/>
  <c r="AE924" i="11"/>
  <c r="AL923" i="11"/>
  <c r="AK923" i="11"/>
  <c r="AJ923" i="11"/>
  <c r="AI923" i="11"/>
  <c r="AH923" i="11"/>
  <c r="AG923" i="11"/>
  <c r="AF923" i="11"/>
  <c r="AE923" i="11"/>
  <c r="AL922" i="11"/>
  <c r="AK922" i="11"/>
  <c r="AJ922" i="11"/>
  <c r="AI922" i="11"/>
  <c r="AH922" i="11"/>
  <c r="AG922" i="11"/>
  <c r="AF922" i="11"/>
  <c r="AE922" i="11"/>
  <c r="AL921" i="11"/>
  <c r="AK921" i="11"/>
  <c r="AJ921" i="11"/>
  <c r="AI921" i="11"/>
  <c r="AH921" i="11"/>
  <c r="AG921" i="11"/>
  <c r="AF921" i="11"/>
  <c r="AE921" i="11"/>
  <c r="AL920" i="11"/>
  <c r="AK920" i="11"/>
  <c r="AJ920" i="11"/>
  <c r="AI920" i="11"/>
  <c r="AH920" i="11"/>
  <c r="AG920" i="11"/>
  <c r="AF920" i="11"/>
  <c r="AE920" i="11"/>
  <c r="AL919" i="11"/>
  <c r="AK919" i="11"/>
  <c r="AJ919" i="11"/>
  <c r="AI919" i="11"/>
  <c r="AH919" i="11"/>
  <c r="AG919" i="11"/>
  <c r="AF919" i="11"/>
  <c r="AE919" i="11"/>
  <c r="AL918" i="11"/>
  <c r="AK918" i="11"/>
  <c r="AJ918" i="11"/>
  <c r="AI918" i="11"/>
  <c r="AH918" i="11"/>
  <c r="AG918" i="11"/>
  <c r="AF918" i="11"/>
  <c r="AE918" i="11"/>
  <c r="AL917" i="11"/>
  <c r="AK917" i="11"/>
  <c r="AJ917" i="11"/>
  <c r="AI917" i="11"/>
  <c r="AH917" i="11"/>
  <c r="AG917" i="11"/>
  <c r="AF917" i="11"/>
  <c r="AE917" i="11"/>
  <c r="AL916" i="11"/>
  <c r="AK916" i="11"/>
  <c r="AJ916" i="11"/>
  <c r="AI916" i="11"/>
  <c r="AH916" i="11"/>
  <c r="AG916" i="11"/>
  <c r="AF916" i="11"/>
  <c r="AE916" i="11"/>
  <c r="AL915" i="11"/>
  <c r="AK915" i="11"/>
  <c r="AJ915" i="11"/>
  <c r="AI915" i="11"/>
  <c r="AH915" i="11"/>
  <c r="AG915" i="11"/>
  <c r="AF915" i="11"/>
  <c r="AE915" i="11"/>
  <c r="AL914" i="11"/>
  <c r="AK914" i="11"/>
  <c r="AJ914" i="11"/>
  <c r="AI914" i="11"/>
  <c r="AH914" i="11"/>
  <c r="AG914" i="11"/>
  <c r="AF914" i="11"/>
  <c r="AE914" i="11"/>
  <c r="AL913" i="11"/>
  <c r="AK913" i="11"/>
  <c r="AJ913" i="11"/>
  <c r="AI913" i="11"/>
  <c r="AH913" i="11"/>
  <c r="AG913" i="11"/>
  <c r="AF913" i="11"/>
  <c r="AE913" i="11"/>
  <c r="AL912" i="11"/>
  <c r="AK912" i="11"/>
  <c r="AJ912" i="11"/>
  <c r="AI912" i="11"/>
  <c r="AH912" i="11"/>
  <c r="AG912" i="11"/>
  <c r="AF912" i="11"/>
  <c r="AE912" i="11"/>
  <c r="AL911" i="11"/>
  <c r="AK911" i="11"/>
  <c r="AJ911" i="11"/>
  <c r="AI911" i="11"/>
  <c r="AH911" i="11"/>
  <c r="AG911" i="11"/>
  <c r="AF911" i="11"/>
  <c r="AE911" i="11"/>
  <c r="AL910" i="11"/>
  <c r="AK910" i="11"/>
  <c r="AJ910" i="11"/>
  <c r="AI910" i="11"/>
  <c r="AH910" i="11"/>
  <c r="AG910" i="11"/>
  <c r="AF910" i="11"/>
  <c r="AE910" i="11"/>
  <c r="AL909" i="11"/>
  <c r="AK909" i="11"/>
  <c r="AJ909" i="11"/>
  <c r="AI909" i="11"/>
  <c r="AH909" i="11"/>
  <c r="AG909" i="11"/>
  <c r="AF909" i="11"/>
  <c r="AE909" i="11"/>
  <c r="AL908" i="11"/>
  <c r="AK908" i="11"/>
  <c r="AJ908" i="11"/>
  <c r="AI908" i="11"/>
  <c r="AH908" i="11"/>
  <c r="AG908" i="11"/>
  <c r="AF908" i="11"/>
  <c r="AE908" i="11"/>
  <c r="AL907" i="11"/>
  <c r="AK907" i="11"/>
  <c r="AJ907" i="11"/>
  <c r="AI907" i="11"/>
  <c r="AH907" i="11"/>
  <c r="AG907" i="11"/>
  <c r="AF907" i="11"/>
  <c r="AE907" i="11"/>
  <c r="AL906" i="11"/>
  <c r="AK906" i="11"/>
  <c r="AJ906" i="11"/>
  <c r="AI906" i="11"/>
  <c r="AH906" i="11"/>
  <c r="AG906" i="11"/>
  <c r="AF906" i="11"/>
  <c r="AE906" i="11"/>
  <c r="AL905" i="11"/>
  <c r="AK905" i="11"/>
  <c r="AJ905" i="11"/>
  <c r="AI905" i="11"/>
  <c r="AH905" i="11"/>
  <c r="AG905" i="11"/>
  <c r="AF905" i="11"/>
  <c r="AE905" i="11"/>
  <c r="AL904" i="11"/>
  <c r="AK904" i="11"/>
  <c r="AJ904" i="11"/>
  <c r="AI904" i="11"/>
  <c r="AH904" i="11"/>
  <c r="AG904" i="11"/>
  <c r="AF904" i="11"/>
  <c r="AE904" i="11"/>
  <c r="AL903" i="11"/>
  <c r="AK903" i="11"/>
  <c r="AJ903" i="11"/>
  <c r="AI903" i="11"/>
  <c r="AH903" i="11"/>
  <c r="AG903" i="11"/>
  <c r="AF903" i="11"/>
  <c r="AE903" i="11"/>
  <c r="AL902" i="11"/>
  <c r="AK902" i="11"/>
  <c r="AJ902" i="11"/>
  <c r="AI902" i="11"/>
  <c r="AH902" i="11"/>
  <c r="AG902" i="11"/>
  <c r="AF902" i="11"/>
  <c r="AE902" i="11"/>
  <c r="AL901" i="11"/>
  <c r="AK901" i="11"/>
  <c r="AJ901" i="11"/>
  <c r="AI901" i="11"/>
  <c r="AH901" i="11"/>
  <c r="AG901" i="11"/>
  <c r="AF901" i="11"/>
  <c r="AE901" i="11"/>
  <c r="AL900" i="11"/>
  <c r="AK900" i="11"/>
  <c r="AJ900" i="11"/>
  <c r="AI900" i="11"/>
  <c r="AH900" i="11"/>
  <c r="AG900" i="11"/>
  <c r="AF900" i="11"/>
  <c r="AE900" i="11"/>
  <c r="AL899" i="11"/>
  <c r="AK899" i="11"/>
  <c r="AJ899" i="11"/>
  <c r="AI899" i="11"/>
  <c r="AH899" i="11"/>
  <c r="AG899" i="11"/>
  <c r="AF899" i="11"/>
  <c r="AE899" i="11"/>
  <c r="AL898" i="11"/>
  <c r="AK898" i="11"/>
  <c r="AJ898" i="11"/>
  <c r="AI898" i="11"/>
  <c r="AH898" i="11"/>
  <c r="AG898" i="11"/>
  <c r="AF898" i="11"/>
  <c r="AE898" i="11"/>
  <c r="AL897" i="11"/>
  <c r="AK897" i="11"/>
  <c r="AJ897" i="11"/>
  <c r="AI897" i="11"/>
  <c r="AH897" i="11"/>
  <c r="AG897" i="11"/>
  <c r="AF897" i="11"/>
  <c r="AE897" i="11"/>
  <c r="AL896" i="11"/>
  <c r="AK896" i="11"/>
  <c r="AJ896" i="11"/>
  <c r="AI896" i="11"/>
  <c r="AH896" i="11"/>
  <c r="AG896" i="11"/>
  <c r="AF896" i="11"/>
  <c r="AE896" i="11"/>
  <c r="AL895" i="11"/>
  <c r="AK895" i="11"/>
  <c r="AJ895" i="11"/>
  <c r="AI895" i="11"/>
  <c r="AH895" i="11"/>
  <c r="AG895" i="11"/>
  <c r="AF895" i="11"/>
  <c r="AE895" i="11"/>
  <c r="AL894" i="11"/>
  <c r="AK894" i="11"/>
  <c r="AJ894" i="11"/>
  <c r="AI894" i="11"/>
  <c r="AH894" i="11"/>
  <c r="AG894" i="11"/>
  <c r="AF894" i="11"/>
  <c r="AE894" i="11"/>
  <c r="AL893" i="11"/>
  <c r="AK893" i="11"/>
  <c r="AJ893" i="11"/>
  <c r="AI893" i="11"/>
  <c r="AH893" i="11"/>
  <c r="AG893" i="11"/>
  <c r="AF893" i="11"/>
  <c r="AE893" i="11"/>
  <c r="AL892" i="11"/>
  <c r="AK892" i="11"/>
  <c r="AJ892" i="11"/>
  <c r="AI892" i="11"/>
  <c r="AH892" i="11"/>
  <c r="AG892" i="11"/>
  <c r="AF892" i="11"/>
  <c r="AE892" i="11"/>
  <c r="AL891" i="11"/>
  <c r="AK891" i="11"/>
  <c r="AJ891" i="11"/>
  <c r="AI891" i="11"/>
  <c r="AH891" i="11"/>
  <c r="AG891" i="11"/>
  <c r="AF891" i="11"/>
  <c r="AE891" i="11"/>
  <c r="AL890" i="11"/>
  <c r="AK890" i="11"/>
  <c r="AJ890" i="11"/>
  <c r="AI890" i="11"/>
  <c r="AH890" i="11"/>
  <c r="AG890" i="11"/>
  <c r="AF890" i="11"/>
  <c r="AE890" i="11"/>
  <c r="AL889" i="11"/>
  <c r="AK889" i="11"/>
  <c r="AJ889" i="11"/>
  <c r="AI889" i="11"/>
  <c r="AH889" i="11"/>
  <c r="AG889" i="11"/>
  <c r="AF889" i="11"/>
  <c r="AE889" i="11"/>
  <c r="AL888" i="11"/>
  <c r="AK888" i="11"/>
  <c r="AJ888" i="11"/>
  <c r="AI888" i="11"/>
  <c r="AH888" i="11"/>
  <c r="AG888" i="11"/>
  <c r="AF888" i="11"/>
  <c r="AE888" i="11"/>
  <c r="AL887" i="11"/>
  <c r="AK887" i="11"/>
  <c r="AJ887" i="11"/>
  <c r="AI887" i="11"/>
  <c r="AH887" i="11"/>
  <c r="AG887" i="11"/>
  <c r="AF887" i="11"/>
  <c r="AE887" i="11"/>
  <c r="AL886" i="11"/>
  <c r="AK886" i="11"/>
  <c r="AJ886" i="11"/>
  <c r="AI886" i="11"/>
  <c r="AH886" i="11"/>
  <c r="AG886" i="11"/>
  <c r="AF886" i="11"/>
  <c r="AE886" i="11"/>
  <c r="AL885" i="11"/>
  <c r="AK885" i="11"/>
  <c r="AJ885" i="11"/>
  <c r="AI885" i="11"/>
  <c r="AH885" i="11"/>
  <c r="AG885" i="11"/>
  <c r="AF885" i="11"/>
  <c r="AE885" i="11"/>
  <c r="AL884" i="11"/>
  <c r="AK884" i="11"/>
  <c r="AJ884" i="11"/>
  <c r="AI884" i="11"/>
  <c r="AH884" i="11"/>
  <c r="AG884" i="11"/>
  <c r="AF884" i="11"/>
  <c r="AE884" i="11"/>
  <c r="AL883" i="11"/>
  <c r="AK883" i="11"/>
  <c r="AJ883" i="11"/>
  <c r="AI883" i="11"/>
  <c r="AH883" i="11"/>
  <c r="AG883" i="11"/>
  <c r="AF883" i="11"/>
  <c r="AE883" i="11"/>
  <c r="AL882" i="11"/>
  <c r="AK882" i="11"/>
  <c r="AJ882" i="11"/>
  <c r="AI882" i="11"/>
  <c r="AH882" i="11"/>
  <c r="AG882" i="11"/>
  <c r="AF882" i="11"/>
  <c r="AE882" i="11"/>
  <c r="AL881" i="11"/>
  <c r="AK881" i="11"/>
  <c r="AJ881" i="11"/>
  <c r="AI881" i="11"/>
  <c r="AH881" i="11"/>
  <c r="AG881" i="11"/>
  <c r="AF881" i="11"/>
  <c r="AE881" i="11"/>
  <c r="AL880" i="11"/>
  <c r="AK880" i="11"/>
  <c r="AJ880" i="11"/>
  <c r="AI880" i="11"/>
  <c r="AH880" i="11"/>
  <c r="AG880" i="11"/>
  <c r="AF880" i="11"/>
  <c r="AE880" i="11"/>
  <c r="AL879" i="11"/>
  <c r="AK879" i="11"/>
  <c r="AJ879" i="11"/>
  <c r="AI879" i="11"/>
  <c r="AH879" i="11"/>
  <c r="AG879" i="11"/>
  <c r="AF879" i="11"/>
  <c r="AE879" i="11"/>
  <c r="AL878" i="11"/>
  <c r="AK878" i="11"/>
  <c r="AJ878" i="11"/>
  <c r="AI878" i="11"/>
  <c r="AH878" i="11"/>
  <c r="AG878" i="11"/>
  <c r="AF878" i="11"/>
  <c r="AE878" i="11"/>
  <c r="AL877" i="11"/>
  <c r="AK877" i="11"/>
  <c r="AJ877" i="11"/>
  <c r="AI877" i="11"/>
  <c r="AH877" i="11"/>
  <c r="AG877" i="11"/>
  <c r="AF877" i="11"/>
  <c r="AE877" i="11"/>
  <c r="AL876" i="11"/>
  <c r="AK876" i="11"/>
  <c r="AJ876" i="11"/>
  <c r="AI876" i="11"/>
  <c r="AH876" i="11"/>
  <c r="AG876" i="11"/>
  <c r="AF876" i="11"/>
  <c r="AE876" i="11"/>
  <c r="AL875" i="11"/>
  <c r="AK875" i="11"/>
  <c r="AJ875" i="11"/>
  <c r="AI875" i="11"/>
  <c r="AH875" i="11"/>
  <c r="AG875" i="11"/>
  <c r="AF875" i="11"/>
  <c r="AE875" i="11"/>
  <c r="AL874" i="11"/>
  <c r="AK874" i="11"/>
  <c r="AJ874" i="11"/>
  <c r="AI874" i="11"/>
  <c r="AH874" i="11"/>
  <c r="AG874" i="11"/>
  <c r="AF874" i="11"/>
  <c r="AE874" i="11"/>
  <c r="AL873" i="11"/>
  <c r="AK873" i="11"/>
  <c r="AJ873" i="11"/>
  <c r="AI873" i="11"/>
  <c r="AH873" i="11"/>
  <c r="AG873" i="11"/>
  <c r="AF873" i="11"/>
  <c r="AE873" i="11"/>
  <c r="AL872" i="11"/>
  <c r="AK872" i="11"/>
  <c r="AJ872" i="11"/>
  <c r="AI872" i="11"/>
  <c r="AH872" i="11"/>
  <c r="AG872" i="11"/>
  <c r="AF872" i="11"/>
  <c r="AE872" i="11"/>
  <c r="AL871" i="11"/>
  <c r="AK871" i="11"/>
  <c r="AJ871" i="11"/>
  <c r="AI871" i="11"/>
  <c r="AH871" i="11"/>
  <c r="AG871" i="11"/>
  <c r="AF871" i="11"/>
  <c r="AE871" i="11"/>
  <c r="AL870" i="11"/>
  <c r="AK870" i="11"/>
  <c r="AJ870" i="11"/>
  <c r="AI870" i="11"/>
  <c r="AH870" i="11"/>
  <c r="AG870" i="11"/>
  <c r="AF870" i="11"/>
  <c r="AE870" i="11"/>
  <c r="AL869" i="11"/>
  <c r="AK869" i="11"/>
  <c r="AJ869" i="11"/>
  <c r="AI869" i="11"/>
  <c r="AH869" i="11"/>
  <c r="AG869" i="11"/>
  <c r="AF869" i="11"/>
  <c r="AE869" i="11"/>
  <c r="AL868" i="11"/>
  <c r="AK868" i="11"/>
  <c r="AJ868" i="11"/>
  <c r="AI868" i="11"/>
  <c r="AH868" i="11"/>
  <c r="AG868" i="11"/>
  <c r="AF868" i="11"/>
  <c r="AE868" i="11"/>
  <c r="AL867" i="11"/>
  <c r="AK867" i="11"/>
  <c r="AJ867" i="11"/>
  <c r="AI867" i="11"/>
  <c r="AH867" i="11"/>
  <c r="AG867" i="11"/>
  <c r="AF867" i="11"/>
  <c r="AE867" i="11"/>
  <c r="AL866" i="11"/>
  <c r="AK866" i="11"/>
  <c r="AJ866" i="11"/>
  <c r="AI866" i="11"/>
  <c r="AH866" i="11"/>
  <c r="AG866" i="11"/>
  <c r="AF866" i="11"/>
  <c r="AE866" i="11"/>
  <c r="AL865" i="11"/>
  <c r="AK865" i="11"/>
  <c r="AJ865" i="11"/>
  <c r="AI865" i="11"/>
  <c r="AH865" i="11"/>
  <c r="AG865" i="11"/>
  <c r="AF865" i="11"/>
  <c r="AE865" i="11"/>
  <c r="AL864" i="11"/>
  <c r="AK864" i="11"/>
  <c r="AJ864" i="11"/>
  <c r="AI864" i="11"/>
  <c r="AH864" i="11"/>
  <c r="AG864" i="11"/>
  <c r="AF864" i="11"/>
  <c r="AE864" i="11"/>
  <c r="AL863" i="11"/>
  <c r="AK863" i="11"/>
  <c r="AJ863" i="11"/>
  <c r="AI863" i="11"/>
  <c r="AH863" i="11"/>
  <c r="AG863" i="11"/>
  <c r="AF863" i="11"/>
  <c r="AE863" i="11"/>
  <c r="AL862" i="11"/>
  <c r="AK862" i="11"/>
  <c r="AJ862" i="11"/>
  <c r="AI862" i="11"/>
  <c r="AH862" i="11"/>
  <c r="AG862" i="11"/>
  <c r="AF862" i="11"/>
  <c r="AE862" i="11"/>
  <c r="AL861" i="11"/>
  <c r="AK861" i="11"/>
  <c r="AJ861" i="11"/>
  <c r="AI861" i="11"/>
  <c r="AH861" i="11"/>
  <c r="AG861" i="11"/>
  <c r="AF861" i="11"/>
  <c r="AE861" i="11"/>
  <c r="AL860" i="11"/>
  <c r="AK860" i="11"/>
  <c r="AJ860" i="11"/>
  <c r="AI860" i="11"/>
  <c r="AH860" i="11"/>
  <c r="AG860" i="11"/>
  <c r="AF860" i="11"/>
  <c r="AE860" i="11"/>
  <c r="AL859" i="11"/>
  <c r="AK859" i="11"/>
  <c r="AJ859" i="11"/>
  <c r="AI859" i="11"/>
  <c r="AH859" i="11"/>
  <c r="AG859" i="11"/>
  <c r="AF859" i="11"/>
  <c r="AE859" i="11"/>
  <c r="AL858" i="11"/>
  <c r="AK858" i="11"/>
  <c r="AJ858" i="11"/>
  <c r="AI858" i="11"/>
  <c r="AH858" i="11"/>
  <c r="AG858" i="11"/>
  <c r="AF858" i="11"/>
  <c r="AE858" i="11"/>
  <c r="AL857" i="11"/>
  <c r="AK857" i="11"/>
  <c r="AJ857" i="11"/>
  <c r="AI857" i="11"/>
  <c r="AH857" i="11"/>
  <c r="AG857" i="11"/>
  <c r="AF857" i="11"/>
  <c r="AE857" i="11"/>
  <c r="AL856" i="11"/>
  <c r="AK856" i="11"/>
  <c r="AJ856" i="11"/>
  <c r="AI856" i="11"/>
  <c r="AH856" i="11"/>
  <c r="AG856" i="11"/>
  <c r="AF856" i="11"/>
  <c r="AE856" i="11"/>
  <c r="AL855" i="11"/>
  <c r="AK855" i="11"/>
  <c r="AJ855" i="11"/>
  <c r="AI855" i="11"/>
  <c r="AH855" i="11"/>
  <c r="AG855" i="11"/>
  <c r="AF855" i="11"/>
  <c r="AE855" i="11"/>
  <c r="AL854" i="11"/>
  <c r="AK854" i="11"/>
  <c r="AJ854" i="11"/>
  <c r="AI854" i="11"/>
  <c r="AH854" i="11"/>
  <c r="AG854" i="11"/>
  <c r="AF854" i="11"/>
  <c r="AE854" i="11"/>
  <c r="AL853" i="11"/>
  <c r="AK853" i="11"/>
  <c r="AJ853" i="11"/>
  <c r="AI853" i="11"/>
  <c r="AH853" i="11"/>
  <c r="AG853" i="11"/>
  <c r="AF853" i="11"/>
  <c r="AE853" i="11"/>
  <c r="AL852" i="11"/>
  <c r="AK852" i="11"/>
  <c r="AJ852" i="11"/>
  <c r="AI852" i="11"/>
  <c r="AH852" i="11"/>
  <c r="AG852" i="11"/>
  <c r="AF852" i="11"/>
  <c r="AE852" i="11"/>
  <c r="AL851" i="11"/>
  <c r="AK851" i="11"/>
  <c r="AJ851" i="11"/>
  <c r="AI851" i="11"/>
  <c r="AH851" i="11"/>
  <c r="AG851" i="11"/>
  <c r="AF851" i="11"/>
  <c r="AE851" i="11"/>
  <c r="AL850" i="11"/>
  <c r="AK850" i="11"/>
  <c r="AJ850" i="11"/>
  <c r="AI850" i="11"/>
  <c r="AH850" i="11"/>
  <c r="AG850" i="11"/>
  <c r="AF850" i="11"/>
  <c r="AE850" i="11"/>
  <c r="AL849" i="11"/>
  <c r="AK849" i="11"/>
  <c r="AJ849" i="11"/>
  <c r="AI849" i="11"/>
  <c r="AH849" i="11"/>
  <c r="AG849" i="11"/>
  <c r="AF849" i="11"/>
  <c r="AE849" i="11"/>
  <c r="AL848" i="11"/>
  <c r="AK848" i="11"/>
  <c r="AJ848" i="11"/>
  <c r="AI848" i="11"/>
  <c r="AH848" i="11"/>
  <c r="AG848" i="11"/>
  <c r="AF848" i="11"/>
  <c r="AE848" i="11"/>
  <c r="AL847" i="11"/>
  <c r="AK847" i="11"/>
  <c r="AJ847" i="11"/>
  <c r="AI847" i="11"/>
  <c r="AH847" i="11"/>
  <c r="AG847" i="11"/>
  <c r="AF847" i="11"/>
  <c r="AE847" i="11"/>
  <c r="AL846" i="11"/>
  <c r="AK846" i="11"/>
  <c r="AJ846" i="11"/>
  <c r="AI846" i="11"/>
  <c r="AH846" i="11"/>
  <c r="AG846" i="11"/>
  <c r="AF846" i="11"/>
  <c r="AE846" i="11"/>
  <c r="AL845" i="11"/>
  <c r="AK845" i="11"/>
  <c r="AJ845" i="11"/>
  <c r="AI845" i="11"/>
  <c r="AH845" i="11"/>
  <c r="AG845" i="11"/>
  <c r="AF845" i="11"/>
  <c r="AE845" i="11"/>
  <c r="AL844" i="11"/>
  <c r="AK844" i="11"/>
  <c r="AJ844" i="11"/>
  <c r="AI844" i="11"/>
  <c r="AH844" i="11"/>
  <c r="AG844" i="11"/>
  <c r="AF844" i="11"/>
  <c r="AE844" i="11"/>
  <c r="AL843" i="11"/>
  <c r="AK843" i="11"/>
  <c r="AJ843" i="11"/>
  <c r="AI843" i="11"/>
  <c r="AH843" i="11"/>
  <c r="AG843" i="11"/>
  <c r="AF843" i="11"/>
  <c r="AE843" i="11"/>
  <c r="AL842" i="11"/>
  <c r="AK842" i="11"/>
  <c r="AJ842" i="11"/>
  <c r="AI842" i="11"/>
  <c r="AH842" i="11"/>
  <c r="AG842" i="11"/>
  <c r="AF842" i="11"/>
  <c r="AE842" i="11"/>
  <c r="AL841" i="11"/>
  <c r="AK841" i="11"/>
  <c r="AJ841" i="11"/>
  <c r="AI841" i="11"/>
  <c r="AH841" i="11"/>
  <c r="AG841" i="11"/>
  <c r="AF841" i="11"/>
  <c r="AE841" i="11"/>
  <c r="AL840" i="11"/>
  <c r="AK840" i="11"/>
  <c r="AJ840" i="11"/>
  <c r="AI840" i="11"/>
  <c r="AH840" i="11"/>
  <c r="AG840" i="11"/>
  <c r="AF840" i="11"/>
  <c r="AE840" i="11"/>
  <c r="AL839" i="11"/>
  <c r="AK839" i="11"/>
  <c r="AJ839" i="11"/>
  <c r="AI839" i="11"/>
  <c r="AH839" i="11"/>
  <c r="AG839" i="11"/>
  <c r="AF839" i="11"/>
  <c r="AE839" i="11"/>
  <c r="AL838" i="11"/>
  <c r="AK838" i="11"/>
  <c r="AJ838" i="11"/>
  <c r="AI838" i="11"/>
  <c r="AH838" i="11"/>
  <c r="AG838" i="11"/>
  <c r="AF838" i="11"/>
  <c r="AE838" i="11"/>
  <c r="AL837" i="11"/>
  <c r="AK837" i="11"/>
  <c r="AJ837" i="11"/>
  <c r="AI837" i="11"/>
  <c r="AH837" i="11"/>
  <c r="AG837" i="11"/>
  <c r="AF837" i="11"/>
  <c r="AE837" i="11"/>
  <c r="AL836" i="11"/>
  <c r="AK836" i="11"/>
  <c r="AJ836" i="11"/>
  <c r="AI836" i="11"/>
  <c r="AH836" i="11"/>
  <c r="AG836" i="11"/>
  <c r="AF836" i="11"/>
  <c r="AE836" i="11"/>
  <c r="AL835" i="11"/>
  <c r="AK835" i="11"/>
  <c r="AJ835" i="11"/>
  <c r="AI835" i="11"/>
  <c r="AH835" i="11"/>
  <c r="AG835" i="11"/>
  <c r="AF835" i="11"/>
  <c r="AE835" i="11"/>
  <c r="AL834" i="11"/>
  <c r="AK834" i="11"/>
  <c r="AJ834" i="11"/>
  <c r="AI834" i="11"/>
  <c r="AH834" i="11"/>
  <c r="AG834" i="11"/>
  <c r="AF834" i="11"/>
  <c r="AE834" i="11"/>
  <c r="AL833" i="11"/>
  <c r="AK833" i="11"/>
  <c r="AJ833" i="11"/>
  <c r="AI833" i="11"/>
  <c r="AH833" i="11"/>
  <c r="AG833" i="11"/>
  <c r="AF833" i="11"/>
  <c r="AE833" i="11"/>
  <c r="AL832" i="11"/>
  <c r="AK832" i="11"/>
  <c r="AJ832" i="11"/>
  <c r="AI832" i="11"/>
  <c r="AH832" i="11"/>
  <c r="AG832" i="11"/>
  <c r="AF832" i="11"/>
  <c r="AE832" i="11"/>
  <c r="AL831" i="11"/>
  <c r="AK831" i="11"/>
  <c r="AJ831" i="11"/>
  <c r="AI831" i="11"/>
  <c r="AH831" i="11"/>
  <c r="AG831" i="11"/>
  <c r="AF831" i="11"/>
  <c r="AE831" i="11"/>
  <c r="AL830" i="11"/>
  <c r="AK830" i="11"/>
  <c r="AJ830" i="11"/>
  <c r="AI830" i="11"/>
  <c r="AH830" i="11"/>
  <c r="AG830" i="11"/>
  <c r="AF830" i="11"/>
  <c r="AE830" i="11"/>
  <c r="AL829" i="11"/>
  <c r="AK829" i="11"/>
  <c r="AJ829" i="11"/>
  <c r="AI829" i="11"/>
  <c r="AH829" i="11"/>
  <c r="AG829" i="11"/>
  <c r="AF829" i="11"/>
  <c r="AE829" i="11"/>
  <c r="AL828" i="11"/>
  <c r="AK828" i="11"/>
  <c r="AJ828" i="11"/>
  <c r="AI828" i="11"/>
  <c r="AH828" i="11"/>
  <c r="AG828" i="11"/>
  <c r="AF828" i="11"/>
  <c r="AE828" i="11"/>
  <c r="AL827" i="11"/>
  <c r="AK827" i="11"/>
  <c r="AJ827" i="11"/>
  <c r="AI827" i="11"/>
  <c r="AH827" i="11"/>
  <c r="AG827" i="11"/>
  <c r="AF827" i="11"/>
  <c r="AE827" i="11"/>
  <c r="AL826" i="11"/>
  <c r="AK826" i="11"/>
  <c r="AJ826" i="11"/>
  <c r="AI826" i="11"/>
  <c r="AH826" i="11"/>
  <c r="AG826" i="11"/>
  <c r="AF826" i="11"/>
  <c r="AE826" i="11"/>
  <c r="AL825" i="11"/>
  <c r="AK825" i="11"/>
  <c r="AJ825" i="11"/>
  <c r="AI825" i="11"/>
  <c r="AH825" i="11"/>
  <c r="AG825" i="11"/>
  <c r="AF825" i="11"/>
  <c r="AE825" i="11"/>
  <c r="AL824" i="11"/>
  <c r="AK824" i="11"/>
  <c r="AJ824" i="11"/>
  <c r="AI824" i="11"/>
  <c r="AH824" i="11"/>
  <c r="AG824" i="11"/>
  <c r="AF824" i="11"/>
  <c r="AE824" i="11"/>
  <c r="AL823" i="11"/>
  <c r="AK823" i="11"/>
  <c r="AJ823" i="11"/>
  <c r="AI823" i="11"/>
  <c r="AH823" i="11"/>
  <c r="AG823" i="11"/>
  <c r="AF823" i="11"/>
  <c r="AE823" i="11"/>
  <c r="AL822" i="11"/>
  <c r="AK822" i="11"/>
  <c r="AJ822" i="11"/>
  <c r="AI822" i="11"/>
  <c r="AH822" i="11"/>
  <c r="AG822" i="11"/>
  <c r="AF822" i="11"/>
  <c r="AE822" i="11"/>
  <c r="AL821" i="11"/>
  <c r="AK821" i="11"/>
  <c r="AJ821" i="11"/>
  <c r="AI821" i="11"/>
  <c r="AH821" i="11"/>
  <c r="AG821" i="11"/>
  <c r="AF821" i="11"/>
  <c r="AE821" i="11"/>
  <c r="AL820" i="11"/>
  <c r="AK820" i="11"/>
  <c r="AJ820" i="11"/>
  <c r="AI820" i="11"/>
  <c r="AH820" i="11"/>
  <c r="AG820" i="11"/>
  <c r="AF820" i="11"/>
  <c r="AE820" i="11"/>
  <c r="AL819" i="11"/>
  <c r="AK819" i="11"/>
  <c r="AJ819" i="11"/>
  <c r="AI819" i="11"/>
  <c r="AH819" i="11"/>
  <c r="AG819" i="11"/>
  <c r="AF819" i="11"/>
  <c r="AE819" i="11"/>
  <c r="AL818" i="11"/>
  <c r="AK818" i="11"/>
  <c r="AJ818" i="11"/>
  <c r="AI818" i="11"/>
  <c r="AH818" i="11"/>
  <c r="AG818" i="11"/>
  <c r="AF818" i="11"/>
  <c r="AE818" i="11"/>
  <c r="AL817" i="11"/>
  <c r="AK817" i="11"/>
  <c r="AJ817" i="11"/>
  <c r="AI817" i="11"/>
  <c r="AH817" i="11"/>
  <c r="AG817" i="11"/>
  <c r="AF817" i="11"/>
  <c r="AE817" i="11"/>
  <c r="AL816" i="11"/>
  <c r="AK816" i="11"/>
  <c r="AJ816" i="11"/>
  <c r="AI816" i="11"/>
  <c r="AH816" i="11"/>
  <c r="AG816" i="11"/>
  <c r="AF816" i="11"/>
  <c r="AE816" i="11"/>
  <c r="AL815" i="11"/>
  <c r="AK815" i="11"/>
  <c r="AJ815" i="11"/>
  <c r="AI815" i="11"/>
  <c r="AH815" i="11"/>
  <c r="AG815" i="11"/>
  <c r="AF815" i="11"/>
  <c r="AE815" i="11"/>
  <c r="AL814" i="11"/>
  <c r="AK814" i="11"/>
  <c r="AJ814" i="11"/>
  <c r="AI814" i="11"/>
  <c r="AH814" i="11"/>
  <c r="AG814" i="11"/>
  <c r="AF814" i="11"/>
  <c r="AE814" i="11"/>
  <c r="AL813" i="11"/>
  <c r="AK813" i="11"/>
  <c r="AJ813" i="11"/>
  <c r="AI813" i="11"/>
  <c r="AH813" i="11"/>
  <c r="AG813" i="11"/>
  <c r="AF813" i="11"/>
  <c r="AE813" i="11"/>
  <c r="AL812" i="11"/>
  <c r="AK812" i="11"/>
  <c r="AJ812" i="11"/>
  <c r="AI812" i="11"/>
  <c r="AH812" i="11"/>
  <c r="AG812" i="11"/>
  <c r="AF812" i="11"/>
  <c r="AE812" i="11"/>
  <c r="AL811" i="11"/>
  <c r="AK811" i="11"/>
  <c r="AJ811" i="11"/>
  <c r="AI811" i="11"/>
  <c r="AH811" i="11"/>
  <c r="AG811" i="11"/>
  <c r="AF811" i="11"/>
  <c r="AE811" i="11"/>
  <c r="AL810" i="11"/>
  <c r="AK810" i="11"/>
  <c r="AJ810" i="11"/>
  <c r="AI810" i="11"/>
  <c r="AH810" i="11"/>
  <c r="AG810" i="11"/>
  <c r="AF810" i="11"/>
  <c r="AE810" i="11"/>
  <c r="AL809" i="11"/>
  <c r="AK809" i="11"/>
  <c r="AJ809" i="11"/>
  <c r="AI809" i="11"/>
  <c r="AH809" i="11"/>
  <c r="AG809" i="11"/>
  <c r="AF809" i="11"/>
  <c r="AE809" i="11"/>
  <c r="AL808" i="11"/>
  <c r="AK808" i="11"/>
  <c r="AJ808" i="11"/>
  <c r="AI808" i="11"/>
  <c r="AH808" i="11"/>
  <c r="AG808" i="11"/>
  <c r="AF808" i="11"/>
  <c r="AE808" i="11"/>
  <c r="AL807" i="11"/>
  <c r="AK807" i="11"/>
  <c r="AJ807" i="11"/>
  <c r="AI807" i="11"/>
  <c r="AH807" i="11"/>
  <c r="AG807" i="11"/>
  <c r="AF807" i="11"/>
  <c r="AE807" i="11"/>
  <c r="AL806" i="11"/>
  <c r="AK806" i="11"/>
  <c r="AJ806" i="11"/>
  <c r="AI806" i="11"/>
  <c r="AH806" i="11"/>
  <c r="AG806" i="11"/>
  <c r="AF806" i="11"/>
  <c r="AE806" i="11"/>
  <c r="AL805" i="11"/>
  <c r="AK805" i="11"/>
  <c r="AJ805" i="11"/>
  <c r="AI805" i="11"/>
  <c r="AH805" i="11"/>
  <c r="AG805" i="11"/>
  <c r="AF805" i="11"/>
  <c r="AE805" i="11"/>
  <c r="AL804" i="11"/>
  <c r="AK804" i="11"/>
  <c r="AJ804" i="11"/>
  <c r="AI804" i="11"/>
  <c r="AH804" i="11"/>
  <c r="AG804" i="11"/>
  <c r="AF804" i="11"/>
  <c r="AE804" i="11"/>
  <c r="AL803" i="11"/>
  <c r="AK803" i="11"/>
  <c r="AJ803" i="11"/>
  <c r="AI803" i="11"/>
  <c r="AH803" i="11"/>
  <c r="AG803" i="11"/>
  <c r="AF803" i="11"/>
  <c r="AE803" i="11"/>
  <c r="AL802" i="11"/>
  <c r="AK802" i="11"/>
  <c r="AJ802" i="11"/>
  <c r="AI802" i="11"/>
  <c r="AH802" i="11"/>
  <c r="AG802" i="11"/>
  <c r="AF802" i="11"/>
  <c r="AE802" i="11"/>
  <c r="AL801" i="11"/>
  <c r="AK801" i="11"/>
  <c r="AJ801" i="11"/>
  <c r="AI801" i="11"/>
  <c r="AH801" i="11"/>
  <c r="AG801" i="11"/>
  <c r="AF801" i="11"/>
  <c r="AE801" i="11"/>
  <c r="AL800" i="11"/>
  <c r="AK800" i="11"/>
  <c r="AJ800" i="11"/>
  <c r="AI800" i="11"/>
  <c r="AH800" i="11"/>
  <c r="AG800" i="11"/>
  <c r="AF800" i="11"/>
  <c r="AE800" i="11"/>
  <c r="AL799" i="11"/>
  <c r="AK799" i="11"/>
  <c r="AJ799" i="11"/>
  <c r="AI799" i="11"/>
  <c r="AH799" i="11"/>
  <c r="AG799" i="11"/>
  <c r="AF799" i="11"/>
  <c r="AE799" i="11"/>
  <c r="AL798" i="11"/>
  <c r="AK798" i="11"/>
  <c r="AJ798" i="11"/>
  <c r="AI798" i="11"/>
  <c r="AH798" i="11"/>
  <c r="AG798" i="11"/>
  <c r="AF798" i="11"/>
  <c r="AE798" i="11"/>
  <c r="AL797" i="11"/>
  <c r="AK797" i="11"/>
  <c r="AJ797" i="11"/>
  <c r="AI797" i="11"/>
  <c r="AH797" i="11"/>
  <c r="AG797" i="11"/>
  <c r="AF797" i="11"/>
  <c r="AE797" i="11"/>
  <c r="AL796" i="11"/>
  <c r="AK796" i="11"/>
  <c r="AJ796" i="11"/>
  <c r="AI796" i="11"/>
  <c r="AH796" i="11"/>
  <c r="AG796" i="11"/>
  <c r="AF796" i="11"/>
  <c r="AE796" i="11"/>
  <c r="AL795" i="11"/>
  <c r="AK795" i="11"/>
  <c r="AJ795" i="11"/>
  <c r="AI795" i="11"/>
  <c r="AH795" i="11"/>
  <c r="AG795" i="11"/>
  <c r="AF795" i="11"/>
  <c r="AE795" i="11"/>
  <c r="AL794" i="11"/>
  <c r="AK794" i="11"/>
  <c r="AJ794" i="11"/>
  <c r="AI794" i="11"/>
  <c r="AH794" i="11"/>
  <c r="AG794" i="11"/>
  <c r="AF794" i="11"/>
  <c r="AE794" i="11"/>
  <c r="AL793" i="11"/>
  <c r="AK793" i="11"/>
  <c r="AJ793" i="11"/>
  <c r="AI793" i="11"/>
  <c r="AH793" i="11"/>
  <c r="AG793" i="11"/>
  <c r="AF793" i="11"/>
  <c r="AE793" i="11"/>
  <c r="AL792" i="11"/>
  <c r="AK792" i="11"/>
  <c r="AJ792" i="11"/>
  <c r="AI792" i="11"/>
  <c r="AH792" i="11"/>
  <c r="AG792" i="11"/>
  <c r="AF792" i="11"/>
  <c r="AE792" i="11"/>
  <c r="AL791" i="11"/>
  <c r="AK791" i="11"/>
  <c r="AJ791" i="11"/>
  <c r="AI791" i="11"/>
  <c r="AH791" i="11"/>
  <c r="AG791" i="11"/>
  <c r="AF791" i="11"/>
  <c r="AE791" i="11"/>
  <c r="AL790" i="11"/>
  <c r="AK790" i="11"/>
  <c r="AJ790" i="11"/>
  <c r="AI790" i="11"/>
  <c r="AH790" i="11"/>
  <c r="AG790" i="11"/>
  <c r="AF790" i="11"/>
  <c r="AE790" i="11"/>
  <c r="AL789" i="11"/>
  <c r="AK789" i="11"/>
  <c r="AJ789" i="11"/>
  <c r="AI789" i="11"/>
  <c r="AH789" i="11"/>
  <c r="AG789" i="11"/>
  <c r="AF789" i="11"/>
  <c r="AE789" i="11"/>
  <c r="AL788" i="11"/>
  <c r="AK788" i="11"/>
  <c r="AJ788" i="11"/>
  <c r="AI788" i="11"/>
  <c r="AH788" i="11"/>
  <c r="AG788" i="11"/>
  <c r="AF788" i="11"/>
  <c r="AE788" i="11"/>
  <c r="AL787" i="11"/>
  <c r="AK787" i="11"/>
  <c r="AJ787" i="11"/>
  <c r="AI787" i="11"/>
  <c r="AH787" i="11"/>
  <c r="AG787" i="11"/>
  <c r="AF787" i="11"/>
  <c r="AE787" i="11"/>
  <c r="AL786" i="11"/>
  <c r="AK786" i="11"/>
  <c r="AJ786" i="11"/>
  <c r="AI786" i="11"/>
  <c r="AH786" i="11"/>
  <c r="AG786" i="11"/>
  <c r="AF786" i="11"/>
  <c r="AE786" i="11"/>
  <c r="AL785" i="11"/>
  <c r="AK785" i="11"/>
  <c r="AJ785" i="11"/>
  <c r="AI785" i="11"/>
  <c r="AH785" i="11"/>
  <c r="AG785" i="11"/>
  <c r="AF785" i="11"/>
  <c r="AE785" i="11"/>
  <c r="AL784" i="11"/>
  <c r="AK784" i="11"/>
  <c r="AJ784" i="11"/>
  <c r="AI784" i="11"/>
  <c r="AH784" i="11"/>
  <c r="AG784" i="11"/>
  <c r="AF784" i="11"/>
  <c r="AE784" i="11"/>
  <c r="AL783" i="11"/>
  <c r="AK783" i="11"/>
  <c r="AJ783" i="11"/>
  <c r="AI783" i="11"/>
  <c r="AH783" i="11"/>
  <c r="AG783" i="11"/>
  <c r="AF783" i="11"/>
  <c r="AE783" i="11"/>
  <c r="AL782" i="11"/>
  <c r="AK782" i="11"/>
  <c r="AJ782" i="11"/>
  <c r="AI782" i="11"/>
  <c r="AH782" i="11"/>
  <c r="AG782" i="11"/>
  <c r="AF782" i="11"/>
  <c r="AE782" i="11"/>
  <c r="AL781" i="11"/>
  <c r="AK781" i="11"/>
  <c r="AJ781" i="11"/>
  <c r="AI781" i="11"/>
  <c r="AH781" i="11"/>
  <c r="AG781" i="11"/>
  <c r="AF781" i="11"/>
  <c r="AE781" i="11"/>
  <c r="AL780" i="11"/>
  <c r="AK780" i="11"/>
  <c r="AJ780" i="11"/>
  <c r="AI780" i="11"/>
  <c r="AH780" i="11"/>
  <c r="AG780" i="11"/>
  <c r="AF780" i="11"/>
  <c r="AE780" i="11"/>
  <c r="AL779" i="11"/>
  <c r="AK779" i="11"/>
  <c r="AJ779" i="11"/>
  <c r="AI779" i="11"/>
  <c r="AH779" i="11"/>
  <c r="AG779" i="11"/>
  <c r="AF779" i="11"/>
  <c r="AE779" i="11"/>
  <c r="AL778" i="11"/>
  <c r="AK778" i="11"/>
  <c r="AJ778" i="11"/>
  <c r="AI778" i="11"/>
  <c r="AH778" i="11"/>
  <c r="AG778" i="11"/>
  <c r="AF778" i="11"/>
  <c r="AE778" i="11"/>
  <c r="AL777" i="11"/>
  <c r="AK777" i="11"/>
  <c r="AJ777" i="11"/>
  <c r="AI777" i="11"/>
  <c r="AH777" i="11"/>
  <c r="AG777" i="11"/>
  <c r="AF777" i="11"/>
  <c r="AE777" i="11"/>
  <c r="AL776" i="11"/>
  <c r="AK776" i="11"/>
  <c r="AJ776" i="11"/>
  <c r="AI776" i="11"/>
  <c r="AH776" i="11"/>
  <c r="AG776" i="11"/>
  <c r="AF776" i="11"/>
  <c r="AE776" i="11"/>
  <c r="AL775" i="11"/>
  <c r="AK775" i="11"/>
  <c r="AJ775" i="11"/>
  <c r="AI775" i="11"/>
  <c r="AH775" i="11"/>
  <c r="AG775" i="11"/>
  <c r="AF775" i="11"/>
  <c r="AE775" i="11"/>
  <c r="AL774" i="11"/>
  <c r="AK774" i="11"/>
  <c r="AJ774" i="11"/>
  <c r="AI774" i="11"/>
  <c r="AH774" i="11"/>
  <c r="AG774" i="11"/>
  <c r="AF774" i="11"/>
  <c r="AE774" i="11"/>
  <c r="AL773" i="11"/>
  <c r="AK773" i="11"/>
  <c r="AJ773" i="11"/>
  <c r="AI773" i="11"/>
  <c r="AH773" i="11"/>
  <c r="AG773" i="11"/>
  <c r="AF773" i="11"/>
  <c r="AE773" i="11"/>
  <c r="AL772" i="11"/>
  <c r="AK772" i="11"/>
  <c r="AJ772" i="11"/>
  <c r="AI772" i="11"/>
  <c r="AH772" i="11"/>
  <c r="AG772" i="11"/>
  <c r="AF772" i="11"/>
  <c r="AE772" i="11"/>
  <c r="AL771" i="11"/>
  <c r="AK771" i="11"/>
  <c r="AJ771" i="11"/>
  <c r="AI771" i="11"/>
  <c r="AH771" i="11"/>
  <c r="AG771" i="11"/>
  <c r="AF771" i="11"/>
  <c r="AE771" i="11"/>
  <c r="AL770" i="11"/>
  <c r="AK770" i="11"/>
  <c r="AJ770" i="11"/>
  <c r="AI770" i="11"/>
  <c r="AH770" i="11"/>
  <c r="AG770" i="11"/>
  <c r="AF770" i="11"/>
  <c r="AE770" i="11"/>
  <c r="AL769" i="11"/>
  <c r="AK769" i="11"/>
  <c r="AJ769" i="11"/>
  <c r="AI769" i="11"/>
  <c r="AH769" i="11"/>
  <c r="AG769" i="11"/>
  <c r="AF769" i="11"/>
  <c r="AE769" i="11"/>
  <c r="AL768" i="11"/>
  <c r="AK768" i="11"/>
  <c r="AJ768" i="11"/>
  <c r="AI768" i="11"/>
  <c r="AH768" i="11"/>
  <c r="AG768" i="11"/>
  <c r="AF768" i="11"/>
  <c r="AE768" i="11"/>
  <c r="AL767" i="11"/>
  <c r="AK767" i="11"/>
  <c r="AJ767" i="11"/>
  <c r="AI767" i="11"/>
  <c r="AH767" i="11"/>
  <c r="AG767" i="11"/>
  <c r="AF767" i="11"/>
  <c r="AE767" i="11"/>
  <c r="AL766" i="11"/>
  <c r="AK766" i="11"/>
  <c r="AJ766" i="11"/>
  <c r="AI766" i="11"/>
  <c r="AH766" i="11"/>
  <c r="AG766" i="11"/>
  <c r="AF766" i="11"/>
  <c r="AE766" i="11"/>
  <c r="AL765" i="11"/>
  <c r="AK765" i="11"/>
  <c r="AJ765" i="11"/>
  <c r="AI765" i="11"/>
  <c r="AH765" i="11"/>
  <c r="AG765" i="11"/>
  <c r="AF765" i="11"/>
  <c r="AE765" i="11"/>
  <c r="AL764" i="11"/>
  <c r="AK764" i="11"/>
  <c r="AJ764" i="11"/>
  <c r="AI764" i="11"/>
  <c r="AH764" i="11"/>
  <c r="AG764" i="11"/>
  <c r="AF764" i="11"/>
  <c r="AE764" i="11"/>
  <c r="AL763" i="11"/>
  <c r="AK763" i="11"/>
  <c r="AJ763" i="11"/>
  <c r="AI763" i="11"/>
  <c r="AH763" i="11"/>
  <c r="AG763" i="11"/>
  <c r="AF763" i="11"/>
  <c r="AE763" i="11"/>
  <c r="AL762" i="11"/>
  <c r="AK762" i="11"/>
  <c r="AJ762" i="11"/>
  <c r="AI762" i="11"/>
  <c r="AH762" i="11"/>
  <c r="AG762" i="11"/>
  <c r="AF762" i="11"/>
  <c r="AE762" i="11"/>
  <c r="AL761" i="11"/>
  <c r="AK761" i="11"/>
  <c r="AJ761" i="11"/>
  <c r="AI761" i="11"/>
  <c r="AH761" i="11"/>
  <c r="AG761" i="11"/>
  <c r="AF761" i="11"/>
  <c r="AE761" i="11"/>
  <c r="AL760" i="11"/>
  <c r="AK760" i="11"/>
  <c r="AJ760" i="11"/>
  <c r="AI760" i="11"/>
  <c r="AH760" i="11"/>
  <c r="AG760" i="11"/>
  <c r="AF760" i="11"/>
  <c r="AE760" i="11"/>
  <c r="AL759" i="11"/>
  <c r="AK759" i="11"/>
  <c r="AJ759" i="11"/>
  <c r="AI759" i="11"/>
  <c r="AH759" i="11"/>
  <c r="AG759" i="11"/>
  <c r="AF759" i="11"/>
  <c r="AE759" i="11"/>
  <c r="AL758" i="11"/>
  <c r="AK758" i="11"/>
  <c r="AJ758" i="11"/>
  <c r="AI758" i="11"/>
  <c r="AH758" i="11"/>
  <c r="AG758" i="11"/>
  <c r="AF758" i="11"/>
  <c r="AE758" i="11"/>
  <c r="AL757" i="11"/>
  <c r="AK757" i="11"/>
  <c r="AJ757" i="11"/>
  <c r="AI757" i="11"/>
  <c r="AH757" i="11"/>
  <c r="AG757" i="11"/>
  <c r="AF757" i="11"/>
  <c r="AE757" i="11"/>
  <c r="AL756" i="11"/>
  <c r="AK756" i="11"/>
  <c r="AJ756" i="11"/>
  <c r="AI756" i="11"/>
  <c r="AH756" i="11"/>
  <c r="AG756" i="11"/>
  <c r="AF756" i="11"/>
  <c r="AE756" i="11"/>
  <c r="AL755" i="11"/>
  <c r="AK755" i="11"/>
  <c r="AJ755" i="11"/>
  <c r="AI755" i="11"/>
  <c r="AH755" i="11"/>
  <c r="AG755" i="11"/>
  <c r="AF755" i="11"/>
  <c r="AE755" i="11"/>
  <c r="AL754" i="11"/>
  <c r="AK754" i="11"/>
  <c r="AJ754" i="11"/>
  <c r="AI754" i="11"/>
  <c r="AH754" i="11"/>
  <c r="AG754" i="11"/>
  <c r="AF754" i="11"/>
  <c r="AE754" i="11"/>
  <c r="AL753" i="11"/>
  <c r="AK753" i="11"/>
  <c r="AJ753" i="11"/>
  <c r="AI753" i="11"/>
  <c r="AH753" i="11"/>
  <c r="AG753" i="11"/>
  <c r="AF753" i="11"/>
  <c r="AE753" i="11"/>
  <c r="AL752" i="11"/>
  <c r="AK752" i="11"/>
  <c r="AJ752" i="11"/>
  <c r="AI752" i="11"/>
  <c r="AH752" i="11"/>
  <c r="AG752" i="11"/>
  <c r="AF752" i="11"/>
  <c r="AE752" i="11"/>
  <c r="AL751" i="11"/>
  <c r="AK751" i="11"/>
  <c r="AJ751" i="11"/>
  <c r="AI751" i="11"/>
  <c r="AH751" i="11"/>
  <c r="AG751" i="11"/>
  <c r="AF751" i="11"/>
  <c r="AE751" i="11"/>
  <c r="AL750" i="11"/>
  <c r="AK750" i="11"/>
  <c r="AJ750" i="11"/>
  <c r="AI750" i="11"/>
  <c r="AH750" i="11"/>
  <c r="AG750" i="11"/>
  <c r="AF750" i="11"/>
  <c r="AE750" i="11"/>
  <c r="AL749" i="11"/>
  <c r="AK749" i="11"/>
  <c r="AJ749" i="11"/>
  <c r="AI749" i="11"/>
  <c r="AH749" i="11"/>
  <c r="AG749" i="11"/>
  <c r="AF749" i="11"/>
  <c r="AE749" i="11"/>
  <c r="AL748" i="11"/>
  <c r="AK748" i="11"/>
  <c r="AJ748" i="11"/>
  <c r="AI748" i="11"/>
  <c r="AH748" i="11"/>
  <c r="AG748" i="11"/>
  <c r="AF748" i="11"/>
  <c r="AE748" i="11"/>
  <c r="AL747" i="11"/>
  <c r="AK747" i="11"/>
  <c r="AJ747" i="11"/>
  <c r="AI747" i="11"/>
  <c r="AH747" i="11"/>
  <c r="AG747" i="11"/>
  <c r="AF747" i="11"/>
  <c r="AE747" i="11"/>
  <c r="AL746" i="11"/>
  <c r="AK746" i="11"/>
  <c r="AJ746" i="11"/>
  <c r="AI746" i="11"/>
  <c r="AH746" i="11"/>
  <c r="AG746" i="11"/>
  <c r="AF746" i="11"/>
  <c r="AE746" i="11"/>
  <c r="AL745" i="11"/>
  <c r="AK745" i="11"/>
  <c r="AJ745" i="11"/>
  <c r="AI745" i="11"/>
  <c r="AH745" i="11"/>
  <c r="AG745" i="11"/>
  <c r="AF745" i="11"/>
  <c r="AE745" i="11"/>
  <c r="AL744" i="11"/>
  <c r="AK744" i="11"/>
  <c r="AJ744" i="11"/>
  <c r="AI744" i="11"/>
  <c r="AH744" i="11"/>
  <c r="AG744" i="11"/>
  <c r="AF744" i="11"/>
  <c r="AE744" i="11"/>
  <c r="AL743" i="11"/>
  <c r="AK743" i="11"/>
  <c r="AJ743" i="11"/>
  <c r="AI743" i="11"/>
  <c r="AH743" i="11"/>
  <c r="AG743" i="11"/>
  <c r="AF743" i="11"/>
  <c r="AE743" i="11"/>
  <c r="AL742" i="11"/>
  <c r="AK742" i="11"/>
  <c r="AJ742" i="11"/>
  <c r="AI742" i="11"/>
  <c r="AH742" i="11"/>
  <c r="AG742" i="11"/>
  <c r="AF742" i="11"/>
  <c r="AE742" i="11"/>
  <c r="AL741" i="11"/>
  <c r="AK741" i="11"/>
  <c r="AJ741" i="11"/>
  <c r="AI741" i="11"/>
  <c r="AH741" i="11"/>
  <c r="AG741" i="11"/>
  <c r="AF741" i="11"/>
  <c r="AE741" i="11"/>
  <c r="AL740" i="11"/>
  <c r="AK740" i="11"/>
  <c r="AJ740" i="11"/>
  <c r="AI740" i="11"/>
  <c r="AH740" i="11"/>
  <c r="AG740" i="11"/>
  <c r="AF740" i="11"/>
  <c r="AE740" i="11"/>
  <c r="AL739" i="11"/>
  <c r="AK739" i="11"/>
  <c r="AJ739" i="11"/>
  <c r="AI739" i="11"/>
  <c r="AH739" i="11"/>
  <c r="AG739" i="11"/>
  <c r="AF739" i="11"/>
  <c r="AE739" i="11"/>
  <c r="AL738" i="11"/>
  <c r="AK738" i="11"/>
  <c r="AJ738" i="11"/>
  <c r="AI738" i="11"/>
  <c r="AH738" i="11"/>
  <c r="AG738" i="11"/>
  <c r="AF738" i="11"/>
  <c r="AE738" i="11"/>
  <c r="AL737" i="11"/>
  <c r="AK737" i="11"/>
  <c r="AJ737" i="11"/>
  <c r="AI737" i="11"/>
  <c r="AH737" i="11"/>
  <c r="AG737" i="11"/>
  <c r="AF737" i="11"/>
  <c r="AE737" i="11"/>
  <c r="AL736" i="11"/>
  <c r="AK736" i="11"/>
  <c r="AJ736" i="11"/>
  <c r="AI736" i="11"/>
  <c r="AH736" i="11"/>
  <c r="AG736" i="11"/>
  <c r="AF736" i="11"/>
  <c r="AE736" i="11"/>
  <c r="AL735" i="11"/>
  <c r="AK735" i="11"/>
  <c r="AJ735" i="11"/>
  <c r="AI735" i="11"/>
  <c r="AH735" i="11"/>
  <c r="AG735" i="11"/>
  <c r="AF735" i="11"/>
  <c r="AE735" i="11"/>
  <c r="AL734" i="11"/>
  <c r="AK734" i="11"/>
  <c r="AJ734" i="11"/>
  <c r="AI734" i="11"/>
  <c r="AH734" i="11"/>
  <c r="AG734" i="11"/>
  <c r="AF734" i="11"/>
  <c r="AE734" i="11"/>
  <c r="AL733" i="11"/>
  <c r="AK733" i="11"/>
  <c r="AJ733" i="11"/>
  <c r="AI733" i="11"/>
  <c r="AH733" i="11"/>
  <c r="AG733" i="11"/>
  <c r="AF733" i="11"/>
  <c r="AE733" i="11"/>
  <c r="AL732" i="11"/>
  <c r="AK732" i="11"/>
  <c r="AJ732" i="11"/>
  <c r="AI732" i="11"/>
  <c r="AH732" i="11"/>
  <c r="AG732" i="11"/>
  <c r="AF732" i="11"/>
  <c r="AE732" i="11"/>
  <c r="AL731" i="11"/>
  <c r="AK731" i="11"/>
  <c r="AJ731" i="11"/>
  <c r="AI731" i="11"/>
  <c r="AH731" i="11"/>
  <c r="AG731" i="11"/>
  <c r="AF731" i="11"/>
  <c r="AE731" i="11"/>
  <c r="AL730" i="11"/>
  <c r="AK730" i="11"/>
  <c r="AJ730" i="11"/>
  <c r="AI730" i="11"/>
  <c r="AH730" i="11"/>
  <c r="AG730" i="11"/>
  <c r="AF730" i="11"/>
  <c r="AE730" i="11"/>
  <c r="AL729" i="11"/>
  <c r="AK729" i="11"/>
  <c r="AJ729" i="11"/>
  <c r="AI729" i="11"/>
  <c r="AH729" i="11"/>
  <c r="AG729" i="11"/>
  <c r="AF729" i="11"/>
  <c r="AE729" i="11"/>
  <c r="AL728" i="11"/>
  <c r="AK728" i="11"/>
  <c r="AJ728" i="11"/>
  <c r="AI728" i="11"/>
  <c r="AH728" i="11"/>
  <c r="AG728" i="11"/>
  <c r="AF728" i="11"/>
  <c r="AE728" i="11"/>
  <c r="AL727" i="11"/>
  <c r="AK727" i="11"/>
  <c r="AJ727" i="11"/>
  <c r="AI727" i="11"/>
  <c r="AH727" i="11"/>
  <c r="AG727" i="11"/>
  <c r="AF727" i="11"/>
  <c r="AE727" i="11"/>
  <c r="AL726" i="11"/>
  <c r="AK726" i="11"/>
  <c r="AJ726" i="11"/>
  <c r="AI726" i="11"/>
  <c r="AH726" i="11"/>
  <c r="AG726" i="11"/>
  <c r="AF726" i="11"/>
  <c r="AE726" i="11"/>
  <c r="AL725" i="11"/>
  <c r="AK725" i="11"/>
  <c r="AJ725" i="11"/>
  <c r="AI725" i="11"/>
  <c r="AH725" i="11"/>
  <c r="AG725" i="11"/>
  <c r="AF725" i="11"/>
  <c r="AE725" i="11"/>
  <c r="AL724" i="11"/>
  <c r="AK724" i="11"/>
  <c r="AJ724" i="11"/>
  <c r="AI724" i="11"/>
  <c r="AH724" i="11"/>
  <c r="AG724" i="11"/>
  <c r="AF724" i="11"/>
  <c r="AE724" i="11"/>
  <c r="AL723" i="11"/>
  <c r="AK723" i="11"/>
  <c r="AJ723" i="11"/>
  <c r="AI723" i="11"/>
  <c r="AH723" i="11"/>
  <c r="AG723" i="11"/>
  <c r="AF723" i="11"/>
  <c r="AE723" i="11"/>
  <c r="AL722" i="11"/>
  <c r="AK722" i="11"/>
  <c r="AJ722" i="11"/>
  <c r="AI722" i="11"/>
  <c r="AH722" i="11"/>
  <c r="AG722" i="11"/>
  <c r="AF722" i="11"/>
  <c r="AE722" i="11"/>
  <c r="AL721" i="11"/>
  <c r="AK721" i="11"/>
  <c r="AJ721" i="11"/>
  <c r="AI721" i="11"/>
  <c r="AH721" i="11"/>
  <c r="AG721" i="11"/>
  <c r="AF721" i="11"/>
  <c r="AE721" i="11"/>
  <c r="AL720" i="11"/>
  <c r="AK720" i="11"/>
  <c r="AJ720" i="11"/>
  <c r="AI720" i="11"/>
  <c r="AH720" i="11"/>
  <c r="AG720" i="11"/>
  <c r="AF720" i="11"/>
  <c r="AE720" i="11"/>
  <c r="AL719" i="11"/>
  <c r="AK719" i="11"/>
  <c r="AJ719" i="11"/>
  <c r="AI719" i="11"/>
  <c r="AH719" i="11"/>
  <c r="AG719" i="11"/>
  <c r="AF719" i="11"/>
  <c r="AE719" i="11"/>
  <c r="AL718" i="11"/>
  <c r="AK718" i="11"/>
  <c r="AJ718" i="11"/>
  <c r="AI718" i="11"/>
  <c r="AH718" i="11"/>
  <c r="AG718" i="11"/>
  <c r="AF718" i="11"/>
  <c r="AE718" i="11"/>
  <c r="AL717" i="11"/>
  <c r="AK717" i="11"/>
  <c r="AJ717" i="11"/>
  <c r="AI717" i="11"/>
  <c r="AH717" i="11"/>
  <c r="AG717" i="11"/>
  <c r="AF717" i="11"/>
  <c r="AE717" i="11"/>
  <c r="AL716" i="11"/>
  <c r="AK716" i="11"/>
  <c r="AJ716" i="11"/>
  <c r="AI716" i="11"/>
  <c r="AH716" i="11"/>
  <c r="AG716" i="11"/>
  <c r="AF716" i="11"/>
  <c r="AE716" i="11"/>
  <c r="AL715" i="11"/>
  <c r="AK715" i="11"/>
  <c r="AJ715" i="11"/>
  <c r="AI715" i="11"/>
  <c r="AH715" i="11"/>
  <c r="AG715" i="11"/>
  <c r="AF715" i="11"/>
  <c r="AE715" i="11"/>
  <c r="AL714" i="11"/>
  <c r="AK714" i="11"/>
  <c r="AJ714" i="11"/>
  <c r="AI714" i="11"/>
  <c r="AH714" i="11"/>
  <c r="AG714" i="11"/>
  <c r="AF714" i="11"/>
  <c r="AE714" i="11"/>
  <c r="AL713" i="11"/>
  <c r="AK713" i="11"/>
  <c r="AJ713" i="11"/>
  <c r="AI713" i="11"/>
  <c r="AH713" i="11"/>
  <c r="AG713" i="11"/>
  <c r="AF713" i="11"/>
  <c r="AE713" i="11"/>
  <c r="AL712" i="11"/>
  <c r="AK712" i="11"/>
  <c r="AJ712" i="11"/>
  <c r="AI712" i="11"/>
  <c r="AH712" i="11"/>
  <c r="AG712" i="11"/>
  <c r="AF712" i="11"/>
  <c r="AE712" i="11"/>
  <c r="AL711" i="11"/>
  <c r="AK711" i="11"/>
  <c r="AJ711" i="11"/>
  <c r="AI711" i="11"/>
  <c r="AH711" i="11"/>
  <c r="AG711" i="11"/>
  <c r="AF711" i="11"/>
  <c r="AE711" i="11"/>
  <c r="AL710" i="11"/>
  <c r="AK710" i="11"/>
  <c r="AJ710" i="11"/>
  <c r="AI710" i="11"/>
  <c r="AH710" i="11"/>
  <c r="AG710" i="11"/>
  <c r="AF710" i="11"/>
  <c r="AE710" i="11"/>
  <c r="AL709" i="11"/>
  <c r="AK709" i="11"/>
  <c r="AJ709" i="11"/>
  <c r="AI709" i="11"/>
  <c r="AH709" i="11"/>
  <c r="AG709" i="11"/>
  <c r="AF709" i="11"/>
  <c r="AE709" i="11"/>
  <c r="AL708" i="11"/>
  <c r="AK708" i="11"/>
  <c r="AJ708" i="11"/>
  <c r="AI708" i="11"/>
  <c r="AH708" i="11"/>
  <c r="AG708" i="11"/>
  <c r="AF708" i="11"/>
  <c r="AE708" i="11"/>
  <c r="AL707" i="11"/>
  <c r="AK707" i="11"/>
  <c r="AJ707" i="11"/>
  <c r="AI707" i="11"/>
  <c r="AH707" i="11"/>
  <c r="AG707" i="11"/>
  <c r="AF707" i="11"/>
  <c r="AE707" i="11"/>
  <c r="AL706" i="11"/>
  <c r="AK706" i="11"/>
  <c r="AJ706" i="11"/>
  <c r="AI706" i="11"/>
  <c r="AH706" i="11"/>
  <c r="AG706" i="11"/>
  <c r="AF706" i="11"/>
  <c r="AE706" i="11"/>
  <c r="AL705" i="11"/>
  <c r="AK705" i="11"/>
  <c r="AJ705" i="11"/>
  <c r="AI705" i="11"/>
  <c r="AH705" i="11"/>
  <c r="AG705" i="11"/>
  <c r="AF705" i="11"/>
  <c r="AE705" i="11"/>
  <c r="AL704" i="11"/>
  <c r="AK704" i="11"/>
  <c r="AJ704" i="11"/>
  <c r="AI704" i="11"/>
  <c r="AH704" i="11"/>
  <c r="AG704" i="11"/>
  <c r="AF704" i="11"/>
  <c r="AE704" i="11"/>
  <c r="AL703" i="11"/>
  <c r="AK703" i="11"/>
  <c r="AJ703" i="11"/>
  <c r="AI703" i="11"/>
  <c r="AH703" i="11"/>
  <c r="AG703" i="11"/>
  <c r="AF703" i="11"/>
  <c r="AE703" i="11"/>
  <c r="AL702" i="11"/>
  <c r="AK702" i="11"/>
  <c r="AJ702" i="11"/>
  <c r="AI702" i="11"/>
  <c r="AH702" i="11"/>
  <c r="AG702" i="11"/>
  <c r="AF702" i="11"/>
  <c r="AE702" i="11"/>
  <c r="AL701" i="11"/>
  <c r="AK701" i="11"/>
  <c r="AJ701" i="11"/>
  <c r="AI701" i="11"/>
  <c r="AH701" i="11"/>
  <c r="AG701" i="11"/>
  <c r="AF701" i="11"/>
  <c r="AE701" i="11"/>
  <c r="AL700" i="11"/>
  <c r="AK700" i="11"/>
  <c r="AJ700" i="11"/>
  <c r="AI700" i="11"/>
  <c r="AH700" i="11"/>
  <c r="AG700" i="11"/>
  <c r="AF700" i="11"/>
  <c r="AE700" i="11"/>
  <c r="AL699" i="11"/>
  <c r="AK699" i="11"/>
  <c r="AJ699" i="11"/>
  <c r="AI699" i="11"/>
  <c r="AH699" i="11"/>
  <c r="AG699" i="11"/>
  <c r="AF699" i="11"/>
  <c r="AE699" i="11"/>
  <c r="AL698" i="11"/>
  <c r="AK698" i="11"/>
  <c r="AJ698" i="11"/>
  <c r="AI698" i="11"/>
  <c r="AH698" i="11"/>
  <c r="AG698" i="11"/>
  <c r="AF698" i="11"/>
  <c r="AE698" i="11"/>
  <c r="AL697" i="11"/>
  <c r="AK697" i="11"/>
  <c r="AJ697" i="11"/>
  <c r="AI697" i="11"/>
  <c r="AH697" i="11"/>
  <c r="AG697" i="11"/>
  <c r="AF697" i="11"/>
  <c r="AE697" i="11"/>
  <c r="AL696" i="11"/>
  <c r="AK696" i="11"/>
  <c r="AJ696" i="11"/>
  <c r="AI696" i="11"/>
  <c r="AH696" i="11"/>
  <c r="AG696" i="11"/>
  <c r="AF696" i="11"/>
  <c r="AE696" i="11"/>
  <c r="AL695" i="11"/>
  <c r="AK695" i="11"/>
  <c r="AJ695" i="11"/>
  <c r="AI695" i="11"/>
  <c r="AH695" i="11"/>
  <c r="AG695" i="11"/>
  <c r="AF695" i="11"/>
  <c r="AE695" i="11"/>
  <c r="AL694" i="11"/>
  <c r="AK694" i="11"/>
  <c r="AJ694" i="11"/>
  <c r="AI694" i="11"/>
  <c r="AH694" i="11"/>
  <c r="AG694" i="11"/>
  <c r="AF694" i="11"/>
  <c r="AE694" i="11"/>
  <c r="AL693" i="11"/>
  <c r="AK693" i="11"/>
  <c r="AJ693" i="11"/>
  <c r="AI693" i="11"/>
  <c r="AH693" i="11"/>
  <c r="AG693" i="11"/>
  <c r="AF693" i="11"/>
  <c r="AE693" i="11"/>
  <c r="AL692" i="11"/>
  <c r="AK692" i="11"/>
  <c r="AJ692" i="11"/>
  <c r="AI692" i="11"/>
  <c r="AH692" i="11"/>
  <c r="AG692" i="11"/>
  <c r="AF692" i="11"/>
  <c r="AE692" i="11"/>
  <c r="AL691" i="11"/>
  <c r="AK691" i="11"/>
  <c r="AJ691" i="11"/>
  <c r="AI691" i="11"/>
  <c r="AH691" i="11"/>
  <c r="AG691" i="11"/>
  <c r="AF691" i="11"/>
  <c r="AE691" i="11"/>
  <c r="AL690" i="11"/>
  <c r="AK690" i="11"/>
  <c r="AJ690" i="11"/>
  <c r="AI690" i="11"/>
  <c r="AH690" i="11"/>
  <c r="AG690" i="11"/>
  <c r="AF690" i="11"/>
  <c r="AE690" i="11"/>
  <c r="AL689" i="11"/>
  <c r="AK689" i="11"/>
  <c r="AJ689" i="11"/>
  <c r="AI689" i="11"/>
  <c r="AH689" i="11"/>
  <c r="AG689" i="11"/>
  <c r="AF689" i="11"/>
  <c r="AE689" i="11"/>
  <c r="AL688" i="11"/>
  <c r="AK688" i="11"/>
  <c r="AJ688" i="11"/>
  <c r="AI688" i="11"/>
  <c r="AH688" i="11"/>
  <c r="AG688" i="11"/>
  <c r="AF688" i="11"/>
  <c r="AE688" i="11"/>
  <c r="AL687" i="11"/>
  <c r="AK687" i="11"/>
  <c r="AJ687" i="11"/>
  <c r="AI687" i="11"/>
  <c r="AH687" i="11"/>
  <c r="AG687" i="11"/>
  <c r="AF687" i="11"/>
  <c r="AE687" i="11"/>
  <c r="AL686" i="11"/>
  <c r="AK686" i="11"/>
  <c r="AJ686" i="11"/>
  <c r="AI686" i="11"/>
  <c r="AH686" i="11"/>
  <c r="AG686" i="11"/>
  <c r="AF686" i="11"/>
  <c r="AE686" i="11"/>
  <c r="AL685" i="11"/>
  <c r="AK685" i="11"/>
  <c r="AJ685" i="11"/>
  <c r="AI685" i="11"/>
  <c r="AH685" i="11"/>
  <c r="AG685" i="11"/>
  <c r="AF685" i="11"/>
  <c r="AE685" i="11"/>
  <c r="AL684" i="11"/>
  <c r="AK684" i="11"/>
  <c r="AJ684" i="11"/>
  <c r="AI684" i="11"/>
  <c r="AH684" i="11"/>
  <c r="AG684" i="11"/>
  <c r="AF684" i="11"/>
  <c r="AE684" i="11"/>
  <c r="AL683" i="11"/>
  <c r="AK683" i="11"/>
  <c r="AJ683" i="11"/>
  <c r="AI683" i="11"/>
  <c r="AH683" i="11"/>
  <c r="AG683" i="11"/>
  <c r="AF683" i="11"/>
  <c r="AE683" i="11"/>
  <c r="AL682" i="11"/>
  <c r="AK682" i="11"/>
  <c r="AJ682" i="11"/>
  <c r="AI682" i="11"/>
  <c r="AH682" i="11"/>
  <c r="AG682" i="11"/>
  <c r="AF682" i="11"/>
  <c r="AE682" i="11"/>
  <c r="AL681" i="11"/>
  <c r="AK681" i="11"/>
  <c r="AJ681" i="11"/>
  <c r="AI681" i="11"/>
  <c r="AH681" i="11"/>
  <c r="AG681" i="11"/>
  <c r="AF681" i="11"/>
  <c r="AE681" i="11"/>
  <c r="AL680" i="11"/>
  <c r="AK680" i="11"/>
  <c r="AJ680" i="11"/>
  <c r="AI680" i="11"/>
  <c r="AH680" i="11"/>
  <c r="AG680" i="11"/>
  <c r="AF680" i="11"/>
  <c r="AE680" i="11"/>
  <c r="AL679" i="11"/>
  <c r="AK679" i="11"/>
  <c r="AJ679" i="11"/>
  <c r="AI679" i="11"/>
  <c r="AH679" i="11"/>
  <c r="AG679" i="11"/>
  <c r="AF679" i="11"/>
  <c r="AE679" i="11"/>
  <c r="AL678" i="11"/>
  <c r="AK678" i="11"/>
  <c r="AJ678" i="11"/>
  <c r="AI678" i="11"/>
  <c r="AH678" i="11"/>
  <c r="AG678" i="11"/>
  <c r="AF678" i="11"/>
  <c r="AE678" i="11"/>
  <c r="AL677" i="11"/>
  <c r="AK677" i="11"/>
  <c r="AJ677" i="11"/>
  <c r="AI677" i="11"/>
  <c r="AH677" i="11"/>
  <c r="AG677" i="11"/>
  <c r="AF677" i="11"/>
  <c r="AE677" i="11"/>
  <c r="AL676" i="11"/>
  <c r="AK676" i="11"/>
  <c r="AJ676" i="11"/>
  <c r="AI676" i="11"/>
  <c r="AH676" i="11"/>
  <c r="AG676" i="11"/>
  <c r="AF676" i="11"/>
  <c r="AE676" i="11"/>
  <c r="AL675" i="11"/>
  <c r="AK675" i="11"/>
  <c r="AJ675" i="11"/>
  <c r="AI675" i="11"/>
  <c r="AH675" i="11"/>
  <c r="AG675" i="11"/>
  <c r="AF675" i="11"/>
  <c r="AE675" i="11"/>
  <c r="AL674" i="11"/>
  <c r="AK674" i="11"/>
  <c r="AJ674" i="11"/>
  <c r="AI674" i="11"/>
  <c r="AH674" i="11"/>
  <c r="AG674" i="11"/>
  <c r="AF674" i="11"/>
  <c r="AE674" i="11"/>
  <c r="AL673" i="11"/>
  <c r="AK673" i="11"/>
  <c r="AJ673" i="11"/>
  <c r="AI673" i="11"/>
  <c r="AH673" i="11"/>
  <c r="AG673" i="11"/>
  <c r="AF673" i="11"/>
  <c r="AE673" i="11"/>
  <c r="AL672" i="11"/>
  <c r="AK672" i="11"/>
  <c r="AJ672" i="11"/>
  <c r="AI672" i="11"/>
  <c r="AH672" i="11"/>
  <c r="AG672" i="11"/>
  <c r="AF672" i="11"/>
  <c r="AE672" i="11"/>
  <c r="AL671" i="11"/>
  <c r="AK671" i="11"/>
  <c r="AJ671" i="11"/>
  <c r="AI671" i="11"/>
  <c r="AH671" i="11"/>
  <c r="AG671" i="11"/>
  <c r="AF671" i="11"/>
  <c r="AE671" i="11"/>
  <c r="AL670" i="11"/>
  <c r="AK670" i="11"/>
  <c r="AJ670" i="11"/>
  <c r="AI670" i="11"/>
  <c r="AH670" i="11"/>
  <c r="AG670" i="11"/>
  <c r="AF670" i="11"/>
  <c r="AE670" i="11"/>
  <c r="AL669" i="11"/>
  <c r="AK669" i="11"/>
  <c r="AJ669" i="11"/>
  <c r="AI669" i="11"/>
  <c r="AH669" i="11"/>
  <c r="AG669" i="11"/>
  <c r="AF669" i="11"/>
  <c r="AE669" i="11"/>
  <c r="AL668" i="11"/>
  <c r="AK668" i="11"/>
  <c r="AJ668" i="11"/>
  <c r="AI668" i="11"/>
  <c r="AH668" i="11"/>
  <c r="AG668" i="11"/>
  <c r="AF668" i="11"/>
  <c r="AE668" i="11"/>
  <c r="AL667" i="11"/>
  <c r="AK667" i="11"/>
  <c r="AJ667" i="11"/>
  <c r="AI667" i="11"/>
  <c r="AH667" i="11"/>
  <c r="AG667" i="11"/>
  <c r="AF667" i="11"/>
  <c r="AE667" i="11"/>
  <c r="AL666" i="11"/>
  <c r="AK666" i="11"/>
  <c r="AJ666" i="11"/>
  <c r="AI666" i="11"/>
  <c r="AH666" i="11"/>
  <c r="AG666" i="11"/>
  <c r="AF666" i="11"/>
  <c r="AE666" i="11"/>
  <c r="AL665" i="11"/>
  <c r="AK665" i="11"/>
  <c r="AJ665" i="11"/>
  <c r="AI665" i="11"/>
  <c r="AH665" i="11"/>
  <c r="AG665" i="11"/>
  <c r="AF665" i="11"/>
  <c r="AE665" i="11"/>
  <c r="AL664" i="11"/>
  <c r="AK664" i="11"/>
  <c r="AJ664" i="11"/>
  <c r="AI664" i="11"/>
  <c r="AH664" i="11"/>
  <c r="AG664" i="11"/>
  <c r="AF664" i="11"/>
  <c r="AE664" i="11"/>
  <c r="AL663" i="11"/>
  <c r="AK663" i="11"/>
  <c r="AJ663" i="11"/>
  <c r="AI663" i="11"/>
  <c r="AH663" i="11"/>
  <c r="AG663" i="11"/>
  <c r="AF663" i="11"/>
  <c r="AE663" i="11"/>
  <c r="AL662" i="11"/>
  <c r="AK662" i="11"/>
  <c r="AJ662" i="11"/>
  <c r="AI662" i="11"/>
  <c r="AH662" i="11"/>
  <c r="AG662" i="11"/>
  <c r="AF662" i="11"/>
  <c r="AE662" i="11"/>
  <c r="AL661" i="11"/>
  <c r="AK661" i="11"/>
  <c r="AJ661" i="11"/>
  <c r="AI661" i="11"/>
  <c r="AH661" i="11"/>
  <c r="AG661" i="11"/>
  <c r="AF661" i="11"/>
  <c r="AE661" i="11"/>
  <c r="AL660" i="11"/>
  <c r="AK660" i="11"/>
  <c r="AJ660" i="11"/>
  <c r="AI660" i="11"/>
  <c r="AH660" i="11"/>
  <c r="AG660" i="11"/>
  <c r="AF660" i="11"/>
  <c r="AE660" i="11"/>
  <c r="AL659" i="11"/>
  <c r="AK659" i="11"/>
  <c r="AJ659" i="11"/>
  <c r="AI659" i="11"/>
  <c r="AH659" i="11"/>
  <c r="AG659" i="11"/>
  <c r="AF659" i="11"/>
  <c r="AE659" i="11"/>
  <c r="AL658" i="11"/>
  <c r="AK658" i="11"/>
  <c r="AJ658" i="11"/>
  <c r="AI658" i="11"/>
  <c r="AH658" i="11"/>
  <c r="AG658" i="11"/>
  <c r="AF658" i="11"/>
  <c r="AE658" i="11"/>
  <c r="AL657" i="11"/>
  <c r="AK657" i="11"/>
  <c r="AJ657" i="11"/>
  <c r="AI657" i="11"/>
  <c r="AH657" i="11"/>
  <c r="AG657" i="11"/>
  <c r="AF657" i="11"/>
  <c r="AE657" i="11"/>
  <c r="AL656" i="11"/>
  <c r="AK656" i="11"/>
  <c r="AJ656" i="11"/>
  <c r="AI656" i="11"/>
  <c r="AH656" i="11"/>
  <c r="AG656" i="11"/>
  <c r="AF656" i="11"/>
  <c r="AE656" i="11"/>
  <c r="AL655" i="11"/>
  <c r="AK655" i="11"/>
  <c r="AJ655" i="11"/>
  <c r="AI655" i="11"/>
  <c r="AH655" i="11"/>
  <c r="AG655" i="11"/>
  <c r="AF655" i="11"/>
  <c r="AE655" i="11"/>
  <c r="AL654" i="11"/>
  <c r="AK654" i="11"/>
  <c r="AJ654" i="11"/>
  <c r="AI654" i="11"/>
  <c r="AH654" i="11"/>
  <c r="AG654" i="11"/>
  <c r="AF654" i="11"/>
  <c r="AE654" i="11"/>
  <c r="AL653" i="11"/>
  <c r="AK653" i="11"/>
  <c r="AJ653" i="11"/>
  <c r="AI653" i="11"/>
  <c r="AH653" i="11"/>
  <c r="AG653" i="11"/>
  <c r="AF653" i="11"/>
  <c r="AE653" i="11"/>
  <c r="AL652" i="11"/>
  <c r="AK652" i="11"/>
  <c r="AJ652" i="11"/>
  <c r="AI652" i="11"/>
  <c r="AH652" i="11"/>
  <c r="AG652" i="11"/>
  <c r="AF652" i="11"/>
  <c r="AE652" i="11"/>
  <c r="AL651" i="11"/>
  <c r="AK651" i="11"/>
  <c r="AJ651" i="11"/>
  <c r="AI651" i="11"/>
  <c r="AH651" i="11"/>
  <c r="AG651" i="11"/>
  <c r="AF651" i="11"/>
  <c r="AE651" i="11"/>
  <c r="AL650" i="11"/>
  <c r="AK650" i="11"/>
  <c r="AJ650" i="11"/>
  <c r="AI650" i="11"/>
  <c r="AH650" i="11"/>
  <c r="AG650" i="11"/>
  <c r="AF650" i="11"/>
  <c r="AE650" i="11"/>
  <c r="AL649" i="11"/>
  <c r="AK649" i="11"/>
  <c r="AJ649" i="11"/>
  <c r="AI649" i="11"/>
  <c r="AH649" i="11"/>
  <c r="AG649" i="11"/>
  <c r="AF649" i="11"/>
  <c r="AE649" i="11"/>
  <c r="AL648" i="11"/>
  <c r="AK648" i="11"/>
  <c r="AJ648" i="11"/>
  <c r="AI648" i="11"/>
  <c r="AH648" i="11"/>
  <c r="AG648" i="11"/>
  <c r="AF648" i="11"/>
  <c r="AE648" i="11"/>
  <c r="AL647" i="11"/>
  <c r="AK647" i="11"/>
  <c r="AJ647" i="11"/>
  <c r="AI647" i="11"/>
  <c r="AH647" i="11"/>
  <c r="AG647" i="11"/>
  <c r="AF647" i="11"/>
  <c r="AE647" i="11"/>
  <c r="AL646" i="11"/>
  <c r="AK646" i="11"/>
  <c r="AJ646" i="11"/>
  <c r="AI646" i="11"/>
  <c r="AH646" i="11"/>
  <c r="AG646" i="11"/>
  <c r="AF646" i="11"/>
  <c r="AE646" i="11"/>
  <c r="AL645" i="11"/>
  <c r="AK645" i="11"/>
  <c r="AJ645" i="11"/>
  <c r="AI645" i="11"/>
  <c r="AH645" i="11"/>
  <c r="AG645" i="11"/>
  <c r="AF645" i="11"/>
  <c r="AE645" i="11"/>
  <c r="AL644" i="11"/>
  <c r="AK644" i="11"/>
  <c r="AJ644" i="11"/>
  <c r="AI644" i="11"/>
  <c r="AH644" i="11"/>
  <c r="AG644" i="11"/>
  <c r="AF644" i="11"/>
  <c r="AE644" i="11"/>
  <c r="AL643" i="11"/>
  <c r="AK643" i="11"/>
  <c r="AJ643" i="11"/>
  <c r="AI643" i="11"/>
  <c r="AH643" i="11"/>
  <c r="AG643" i="11"/>
  <c r="AF643" i="11"/>
  <c r="AE643" i="11"/>
  <c r="AL642" i="11"/>
  <c r="AK642" i="11"/>
  <c r="AJ642" i="11"/>
  <c r="AI642" i="11"/>
  <c r="AH642" i="11"/>
  <c r="AG642" i="11"/>
  <c r="AF642" i="11"/>
  <c r="AE642" i="11"/>
  <c r="AL641" i="11"/>
  <c r="AK641" i="11"/>
  <c r="AJ641" i="11"/>
  <c r="AI641" i="11"/>
  <c r="AH641" i="11"/>
  <c r="AG641" i="11"/>
  <c r="AF641" i="11"/>
  <c r="AE641" i="11"/>
  <c r="AL640" i="11"/>
  <c r="AK640" i="11"/>
  <c r="AJ640" i="11"/>
  <c r="AI640" i="11"/>
  <c r="AH640" i="11"/>
  <c r="AG640" i="11"/>
  <c r="AF640" i="11"/>
  <c r="AE640" i="11"/>
  <c r="AL639" i="11"/>
  <c r="AK639" i="11"/>
  <c r="AJ639" i="11"/>
  <c r="AI639" i="11"/>
  <c r="AH639" i="11"/>
  <c r="AG639" i="11"/>
  <c r="AF639" i="11"/>
  <c r="AE639" i="11"/>
  <c r="AL638" i="11"/>
  <c r="AK638" i="11"/>
  <c r="AJ638" i="11"/>
  <c r="AI638" i="11"/>
  <c r="AH638" i="11"/>
  <c r="AG638" i="11"/>
  <c r="AF638" i="11"/>
  <c r="AE638" i="11"/>
  <c r="AL637" i="11"/>
  <c r="AK637" i="11"/>
  <c r="AJ637" i="11"/>
  <c r="AI637" i="11"/>
  <c r="AH637" i="11"/>
  <c r="AG637" i="11"/>
  <c r="AF637" i="11"/>
  <c r="AE637" i="11"/>
  <c r="AL636" i="11"/>
  <c r="AK636" i="11"/>
  <c r="AJ636" i="11"/>
  <c r="AI636" i="11"/>
  <c r="AH636" i="11"/>
  <c r="AG636" i="11"/>
  <c r="AF636" i="11"/>
  <c r="AE636" i="11"/>
  <c r="AL635" i="11"/>
  <c r="AK635" i="11"/>
  <c r="AJ635" i="11"/>
  <c r="AI635" i="11"/>
  <c r="AH635" i="11"/>
  <c r="AG635" i="11"/>
  <c r="AF635" i="11"/>
  <c r="AE635" i="11"/>
  <c r="AL634" i="11"/>
  <c r="AK634" i="11"/>
  <c r="AJ634" i="11"/>
  <c r="AI634" i="11"/>
  <c r="AH634" i="11"/>
  <c r="AG634" i="11"/>
  <c r="AF634" i="11"/>
  <c r="AE634" i="11"/>
  <c r="AL633" i="11"/>
  <c r="AK633" i="11"/>
  <c r="AJ633" i="11"/>
  <c r="AI633" i="11"/>
  <c r="AH633" i="11"/>
  <c r="AG633" i="11"/>
  <c r="AF633" i="11"/>
  <c r="AE633" i="11"/>
  <c r="AL632" i="11"/>
  <c r="AK632" i="11"/>
  <c r="AJ632" i="11"/>
  <c r="AI632" i="11"/>
  <c r="AH632" i="11"/>
  <c r="AG632" i="11"/>
  <c r="AF632" i="11"/>
  <c r="AE632" i="11"/>
  <c r="AL631" i="11"/>
  <c r="AK631" i="11"/>
  <c r="AJ631" i="11"/>
  <c r="AI631" i="11"/>
  <c r="AH631" i="11"/>
  <c r="AG631" i="11"/>
  <c r="AF631" i="11"/>
  <c r="AE631" i="11"/>
  <c r="AL630" i="11"/>
  <c r="AK630" i="11"/>
  <c r="AJ630" i="11"/>
  <c r="AI630" i="11"/>
  <c r="AH630" i="11"/>
  <c r="AG630" i="11"/>
  <c r="AF630" i="11"/>
  <c r="AE630" i="11"/>
  <c r="AL629" i="11"/>
  <c r="AK629" i="11"/>
  <c r="AJ629" i="11"/>
  <c r="AI629" i="11"/>
  <c r="AH629" i="11"/>
  <c r="AG629" i="11"/>
  <c r="AF629" i="11"/>
  <c r="AE629" i="11"/>
  <c r="AL628" i="11"/>
  <c r="AK628" i="11"/>
  <c r="AJ628" i="11"/>
  <c r="AI628" i="11"/>
  <c r="AH628" i="11"/>
  <c r="AG628" i="11"/>
  <c r="AF628" i="11"/>
  <c r="AE628" i="11"/>
  <c r="AL627" i="11"/>
  <c r="AK627" i="11"/>
  <c r="AJ627" i="11"/>
  <c r="AI627" i="11"/>
  <c r="AH627" i="11"/>
  <c r="AG627" i="11"/>
  <c r="AF627" i="11"/>
  <c r="AE627" i="11"/>
  <c r="AL626" i="11"/>
  <c r="AK626" i="11"/>
  <c r="AJ626" i="11"/>
  <c r="AI626" i="11"/>
  <c r="AH626" i="11"/>
  <c r="AG626" i="11"/>
  <c r="AF626" i="11"/>
  <c r="AE626" i="11"/>
  <c r="AL625" i="11"/>
  <c r="AK625" i="11"/>
  <c r="AJ625" i="11"/>
  <c r="AI625" i="11"/>
  <c r="AH625" i="11"/>
  <c r="AG625" i="11"/>
  <c r="AF625" i="11"/>
  <c r="AE625" i="11"/>
  <c r="AL624" i="11"/>
  <c r="AK624" i="11"/>
  <c r="AJ624" i="11"/>
  <c r="AI624" i="11"/>
  <c r="AH624" i="11"/>
  <c r="AG624" i="11"/>
  <c r="AF624" i="11"/>
  <c r="AE624" i="11"/>
  <c r="AL623" i="11"/>
  <c r="AK623" i="11"/>
  <c r="AJ623" i="11"/>
  <c r="AI623" i="11"/>
  <c r="AH623" i="11"/>
  <c r="AG623" i="11"/>
  <c r="AF623" i="11"/>
  <c r="AE623" i="11"/>
  <c r="AL622" i="11"/>
  <c r="AK622" i="11"/>
  <c r="AJ622" i="11"/>
  <c r="AI622" i="11"/>
  <c r="AH622" i="11"/>
  <c r="AG622" i="11"/>
  <c r="AF622" i="11"/>
  <c r="AE622" i="11"/>
  <c r="AL621" i="11"/>
  <c r="AK621" i="11"/>
  <c r="AJ621" i="11"/>
  <c r="AI621" i="11"/>
  <c r="AH621" i="11"/>
  <c r="AG621" i="11"/>
  <c r="AF621" i="11"/>
  <c r="AE621" i="11"/>
  <c r="AL620" i="11"/>
  <c r="AK620" i="11"/>
  <c r="AJ620" i="11"/>
  <c r="AI620" i="11"/>
  <c r="AH620" i="11"/>
  <c r="AG620" i="11"/>
  <c r="AF620" i="11"/>
  <c r="AE620" i="11"/>
  <c r="AL619" i="11"/>
  <c r="AK619" i="11"/>
  <c r="AJ619" i="11"/>
  <c r="AI619" i="11"/>
  <c r="AH619" i="11"/>
  <c r="AG619" i="11"/>
  <c r="AF619" i="11"/>
  <c r="AE619" i="11"/>
  <c r="AL618" i="11"/>
  <c r="AK618" i="11"/>
  <c r="AJ618" i="11"/>
  <c r="AI618" i="11"/>
  <c r="AH618" i="11"/>
  <c r="AG618" i="11"/>
  <c r="AF618" i="11"/>
  <c r="AE618" i="11"/>
  <c r="AL617" i="11"/>
  <c r="AK617" i="11"/>
  <c r="AJ617" i="11"/>
  <c r="AI617" i="11"/>
  <c r="AH617" i="11"/>
  <c r="AG617" i="11"/>
  <c r="AF617" i="11"/>
  <c r="AE617" i="11"/>
  <c r="AL616" i="11"/>
  <c r="AK616" i="11"/>
  <c r="AJ616" i="11"/>
  <c r="AI616" i="11"/>
  <c r="AH616" i="11"/>
  <c r="AG616" i="11"/>
  <c r="AF616" i="11"/>
  <c r="AE616" i="11"/>
  <c r="AL615" i="11"/>
  <c r="AK615" i="11"/>
  <c r="AJ615" i="11"/>
  <c r="AI615" i="11"/>
  <c r="AH615" i="11"/>
  <c r="AG615" i="11"/>
  <c r="AF615" i="11"/>
  <c r="AE615" i="11"/>
  <c r="AL614" i="11"/>
  <c r="AK614" i="11"/>
  <c r="AJ614" i="11"/>
  <c r="AI614" i="11"/>
  <c r="AH614" i="11"/>
  <c r="AG614" i="11"/>
  <c r="AF614" i="11"/>
  <c r="AE614" i="11"/>
  <c r="AL613" i="11"/>
  <c r="AK613" i="11"/>
  <c r="AJ613" i="11"/>
  <c r="AI613" i="11"/>
  <c r="AH613" i="11"/>
  <c r="AG613" i="11"/>
  <c r="AF613" i="11"/>
  <c r="AE613" i="11"/>
  <c r="AL612" i="11"/>
  <c r="AK612" i="11"/>
  <c r="AJ612" i="11"/>
  <c r="AI612" i="11"/>
  <c r="AH612" i="11"/>
  <c r="AG612" i="11"/>
  <c r="AF612" i="11"/>
  <c r="AE612" i="11"/>
  <c r="AL611" i="11"/>
  <c r="AK611" i="11"/>
  <c r="AJ611" i="11"/>
  <c r="AI611" i="11"/>
  <c r="AH611" i="11"/>
  <c r="AG611" i="11"/>
  <c r="AF611" i="11"/>
  <c r="AE611" i="11"/>
  <c r="AL610" i="11"/>
  <c r="AK610" i="11"/>
  <c r="AJ610" i="11"/>
  <c r="AI610" i="11"/>
  <c r="AH610" i="11"/>
  <c r="AG610" i="11"/>
  <c r="AF610" i="11"/>
  <c r="AE610" i="11"/>
  <c r="AL609" i="11"/>
  <c r="AK609" i="11"/>
  <c r="AJ609" i="11"/>
  <c r="AI609" i="11"/>
  <c r="AH609" i="11"/>
  <c r="AG609" i="11"/>
  <c r="AF609" i="11"/>
  <c r="AE609" i="11"/>
  <c r="AL608" i="11"/>
  <c r="AK608" i="11"/>
  <c r="AJ608" i="11"/>
  <c r="AI608" i="11"/>
  <c r="AH608" i="11"/>
  <c r="AG608" i="11"/>
  <c r="AF608" i="11"/>
  <c r="AE608" i="11"/>
  <c r="AL607" i="11"/>
  <c r="AK607" i="11"/>
  <c r="AJ607" i="11"/>
  <c r="AI607" i="11"/>
  <c r="AH607" i="11"/>
  <c r="AG607" i="11"/>
  <c r="AF607" i="11"/>
  <c r="AE607" i="11"/>
  <c r="AL606" i="11"/>
  <c r="AK606" i="11"/>
  <c r="AJ606" i="11"/>
  <c r="AI606" i="11"/>
  <c r="AH606" i="11"/>
  <c r="AG606" i="11"/>
  <c r="AF606" i="11"/>
  <c r="AE606" i="11"/>
  <c r="AL605" i="11"/>
  <c r="AK605" i="11"/>
  <c r="AJ605" i="11"/>
  <c r="AI605" i="11"/>
  <c r="AH605" i="11"/>
  <c r="AG605" i="11"/>
  <c r="AF605" i="11"/>
  <c r="AE605" i="11"/>
  <c r="AL604" i="11"/>
  <c r="AK604" i="11"/>
  <c r="AJ604" i="11"/>
  <c r="AI604" i="11"/>
  <c r="AH604" i="11"/>
  <c r="AG604" i="11"/>
  <c r="AF604" i="11"/>
  <c r="AE604" i="11"/>
  <c r="AL603" i="11"/>
  <c r="AK603" i="11"/>
  <c r="AJ603" i="11"/>
  <c r="AI603" i="11"/>
  <c r="AH603" i="11"/>
  <c r="AG603" i="11"/>
  <c r="AF603" i="11"/>
  <c r="AE603" i="11"/>
  <c r="AL602" i="11"/>
  <c r="AK602" i="11"/>
  <c r="AJ602" i="11"/>
  <c r="AI602" i="11"/>
  <c r="AH602" i="11"/>
  <c r="AG602" i="11"/>
  <c r="AF602" i="11"/>
  <c r="AE602" i="11"/>
  <c r="AL601" i="11"/>
  <c r="AK601" i="11"/>
  <c r="AJ601" i="11"/>
  <c r="AI601" i="11"/>
  <c r="AH601" i="11"/>
  <c r="AG601" i="11"/>
  <c r="AF601" i="11"/>
  <c r="AE601" i="11"/>
  <c r="AL600" i="11"/>
  <c r="AK600" i="11"/>
  <c r="AJ600" i="11"/>
  <c r="AI600" i="11"/>
  <c r="AH600" i="11"/>
  <c r="AG600" i="11"/>
  <c r="AF600" i="11"/>
  <c r="AE600" i="11"/>
  <c r="AL599" i="11"/>
  <c r="AK599" i="11"/>
  <c r="AJ599" i="11"/>
  <c r="AI599" i="11"/>
  <c r="AH599" i="11"/>
  <c r="AG599" i="11"/>
  <c r="AF599" i="11"/>
  <c r="AE599" i="11"/>
  <c r="AL598" i="11"/>
  <c r="AK598" i="11"/>
  <c r="AJ598" i="11"/>
  <c r="AI598" i="11"/>
  <c r="AH598" i="11"/>
  <c r="AG598" i="11"/>
  <c r="AF598" i="11"/>
  <c r="AE598" i="11"/>
  <c r="AL597" i="11"/>
  <c r="AK597" i="11"/>
  <c r="AJ597" i="11"/>
  <c r="AI597" i="11"/>
  <c r="AH597" i="11"/>
  <c r="AG597" i="11"/>
  <c r="AF597" i="11"/>
  <c r="AE597" i="11"/>
  <c r="AL596" i="11"/>
  <c r="AK596" i="11"/>
  <c r="AJ596" i="11"/>
  <c r="AI596" i="11"/>
  <c r="AH596" i="11"/>
  <c r="AG596" i="11"/>
  <c r="AF596" i="11"/>
  <c r="AE596" i="11"/>
  <c r="AL595" i="11"/>
  <c r="AK595" i="11"/>
  <c r="AJ595" i="11"/>
  <c r="AI595" i="11"/>
  <c r="AH595" i="11"/>
  <c r="AG595" i="11"/>
  <c r="AF595" i="11"/>
  <c r="AE595" i="11"/>
  <c r="AL594" i="11"/>
  <c r="AK594" i="11"/>
  <c r="AJ594" i="11"/>
  <c r="AI594" i="11"/>
  <c r="AH594" i="11"/>
  <c r="AG594" i="11"/>
  <c r="AF594" i="11"/>
  <c r="AE594" i="11"/>
  <c r="AL593" i="11"/>
  <c r="AK593" i="11"/>
  <c r="AJ593" i="11"/>
  <c r="AI593" i="11"/>
  <c r="AH593" i="11"/>
  <c r="AG593" i="11"/>
  <c r="AF593" i="11"/>
  <c r="AE593" i="11"/>
  <c r="AL592" i="11"/>
  <c r="AK592" i="11"/>
  <c r="AJ592" i="11"/>
  <c r="AI592" i="11"/>
  <c r="AH592" i="11"/>
  <c r="AG592" i="11"/>
  <c r="AF592" i="11"/>
  <c r="AE592" i="11"/>
  <c r="AL591" i="11"/>
  <c r="AK591" i="11"/>
  <c r="AJ591" i="11"/>
  <c r="AI591" i="11"/>
  <c r="AH591" i="11"/>
  <c r="AG591" i="11"/>
  <c r="AF591" i="11"/>
  <c r="AE591" i="11"/>
  <c r="AL590" i="11"/>
  <c r="AK590" i="11"/>
  <c r="AJ590" i="11"/>
  <c r="AI590" i="11"/>
  <c r="AH590" i="11"/>
  <c r="AG590" i="11"/>
  <c r="AF590" i="11"/>
  <c r="AE590" i="11"/>
  <c r="AL589" i="11"/>
  <c r="AK589" i="11"/>
  <c r="AJ589" i="11"/>
  <c r="AI589" i="11"/>
  <c r="AH589" i="11"/>
  <c r="AG589" i="11"/>
  <c r="AF589" i="11"/>
  <c r="AE589" i="11"/>
  <c r="AL588" i="11"/>
  <c r="AK588" i="11"/>
  <c r="AJ588" i="11"/>
  <c r="AI588" i="11"/>
  <c r="AH588" i="11"/>
  <c r="AG588" i="11"/>
  <c r="AF588" i="11"/>
  <c r="AE588" i="11"/>
  <c r="AL587" i="11"/>
  <c r="AK587" i="11"/>
  <c r="AJ587" i="11"/>
  <c r="AI587" i="11"/>
  <c r="AH587" i="11"/>
  <c r="AG587" i="11"/>
  <c r="AF587" i="11"/>
  <c r="AE587" i="11"/>
  <c r="AL586" i="11"/>
  <c r="AK586" i="11"/>
  <c r="AJ586" i="11"/>
  <c r="AI586" i="11"/>
  <c r="AH586" i="11"/>
  <c r="AG586" i="11"/>
  <c r="AF586" i="11"/>
  <c r="AE586" i="11"/>
  <c r="AL585" i="11"/>
  <c r="AK585" i="11"/>
  <c r="AJ585" i="11"/>
  <c r="AI585" i="11"/>
  <c r="AH585" i="11"/>
  <c r="AG585" i="11"/>
  <c r="AF585" i="11"/>
  <c r="AE585" i="11"/>
  <c r="AL584" i="11"/>
  <c r="AK584" i="11"/>
  <c r="AJ584" i="11"/>
  <c r="AI584" i="11"/>
  <c r="AH584" i="11"/>
  <c r="AG584" i="11"/>
  <c r="AF584" i="11"/>
  <c r="AE584" i="11"/>
  <c r="AL583" i="11"/>
  <c r="AK583" i="11"/>
  <c r="AJ583" i="11"/>
  <c r="AI583" i="11"/>
  <c r="AH583" i="11"/>
  <c r="AG583" i="11"/>
  <c r="AF583" i="11"/>
  <c r="AE583" i="11"/>
  <c r="AL582" i="11"/>
  <c r="AK582" i="11"/>
  <c r="AJ582" i="11"/>
  <c r="AI582" i="11"/>
  <c r="AH582" i="11"/>
  <c r="AG582" i="11"/>
  <c r="AF582" i="11"/>
  <c r="AE582" i="11"/>
  <c r="AL581" i="11"/>
  <c r="AK581" i="11"/>
  <c r="AJ581" i="11"/>
  <c r="AI581" i="11"/>
  <c r="AH581" i="11"/>
  <c r="AG581" i="11"/>
  <c r="AF581" i="11"/>
  <c r="AE581" i="11"/>
  <c r="AL580" i="11"/>
  <c r="AK580" i="11"/>
  <c r="AJ580" i="11"/>
  <c r="AI580" i="11"/>
  <c r="AH580" i="11"/>
  <c r="AG580" i="11"/>
  <c r="AF580" i="11"/>
  <c r="AE580" i="11"/>
  <c r="AL579" i="11"/>
  <c r="AK579" i="11"/>
  <c r="AJ579" i="11"/>
  <c r="AI579" i="11"/>
  <c r="AH579" i="11"/>
  <c r="AG579" i="11"/>
  <c r="AF579" i="11"/>
  <c r="AE579" i="11"/>
  <c r="AL578" i="11"/>
  <c r="AK578" i="11"/>
  <c r="AJ578" i="11"/>
  <c r="AI578" i="11"/>
  <c r="AH578" i="11"/>
  <c r="AG578" i="11"/>
  <c r="AF578" i="11"/>
  <c r="AE578" i="11"/>
  <c r="AL577" i="11"/>
  <c r="AK577" i="11"/>
  <c r="AJ577" i="11"/>
  <c r="AI577" i="11"/>
  <c r="AH577" i="11"/>
  <c r="AG577" i="11"/>
  <c r="AF577" i="11"/>
  <c r="AE577" i="11"/>
  <c r="AL576" i="11"/>
  <c r="AK576" i="11"/>
  <c r="AJ576" i="11"/>
  <c r="AI576" i="11"/>
  <c r="AH576" i="11"/>
  <c r="AG576" i="11"/>
  <c r="AF576" i="11"/>
  <c r="AE576" i="11"/>
  <c r="AL575" i="11"/>
  <c r="AK575" i="11"/>
  <c r="AJ575" i="11"/>
  <c r="AI575" i="11"/>
  <c r="AH575" i="11"/>
  <c r="AG575" i="11"/>
  <c r="AF575" i="11"/>
  <c r="AE575" i="11"/>
  <c r="AL574" i="11"/>
  <c r="AK574" i="11"/>
  <c r="AJ574" i="11"/>
  <c r="AI574" i="11"/>
  <c r="AH574" i="11"/>
  <c r="AG574" i="11"/>
  <c r="AF574" i="11"/>
  <c r="AE574" i="11"/>
  <c r="AL573" i="11"/>
  <c r="AK573" i="11"/>
  <c r="AJ573" i="11"/>
  <c r="AI573" i="11"/>
  <c r="AH573" i="11"/>
  <c r="AG573" i="11"/>
  <c r="AF573" i="11"/>
  <c r="AE573" i="11"/>
  <c r="AL572" i="11"/>
  <c r="AK572" i="11"/>
  <c r="AJ572" i="11"/>
  <c r="AI572" i="11"/>
  <c r="AH572" i="11"/>
  <c r="AG572" i="11"/>
  <c r="AF572" i="11"/>
  <c r="AE572" i="11"/>
  <c r="AL571" i="11"/>
  <c r="AK571" i="11"/>
  <c r="AJ571" i="11"/>
  <c r="AI571" i="11"/>
  <c r="AH571" i="11"/>
  <c r="AG571" i="11"/>
  <c r="AF571" i="11"/>
  <c r="AE571" i="11"/>
  <c r="AL570" i="11"/>
  <c r="AK570" i="11"/>
  <c r="AJ570" i="11"/>
  <c r="AI570" i="11"/>
  <c r="AH570" i="11"/>
  <c r="AG570" i="11"/>
  <c r="AF570" i="11"/>
  <c r="AE570" i="11"/>
  <c r="AL569" i="11"/>
  <c r="AK569" i="11"/>
  <c r="AJ569" i="11"/>
  <c r="AI569" i="11"/>
  <c r="AH569" i="11"/>
  <c r="AG569" i="11"/>
  <c r="AF569" i="11"/>
  <c r="AE569" i="11"/>
  <c r="AL568" i="11"/>
  <c r="AK568" i="11"/>
  <c r="AJ568" i="11"/>
  <c r="AI568" i="11"/>
  <c r="AH568" i="11"/>
  <c r="AG568" i="11"/>
  <c r="AF568" i="11"/>
  <c r="AE568" i="11"/>
  <c r="AL567" i="11"/>
  <c r="AK567" i="11"/>
  <c r="AJ567" i="11"/>
  <c r="AI567" i="11"/>
  <c r="AH567" i="11"/>
  <c r="AG567" i="11"/>
  <c r="AF567" i="11"/>
  <c r="AE567" i="11"/>
  <c r="AL566" i="11"/>
  <c r="AK566" i="11"/>
  <c r="AJ566" i="11"/>
  <c r="AI566" i="11"/>
  <c r="AH566" i="11"/>
  <c r="AG566" i="11"/>
  <c r="AF566" i="11"/>
  <c r="AE566" i="11"/>
  <c r="AL565" i="11"/>
  <c r="AK565" i="11"/>
  <c r="AJ565" i="11"/>
  <c r="AI565" i="11"/>
  <c r="AH565" i="11"/>
  <c r="AG565" i="11"/>
  <c r="AF565" i="11"/>
  <c r="AE565" i="11"/>
  <c r="AL564" i="11"/>
  <c r="AK564" i="11"/>
  <c r="AJ564" i="11"/>
  <c r="AI564" i="11"/>
  <c r="AH564" i="11"/>
  <c r="AG564" i="11"/>
  <c r="AF564" i="11"/>
  <c r="AE564" i="11"/>
  <c r="AL563" i="11"/>
  <c r="AK563" i="11"/>
  <c r="AJ563" i="11"/>
  <c r="AI563" i="11"/>
  <c r="AH563" i="11"/>
  <c r="AG563" i="11"/>
  <c r="AF563" i="11"/>
  <c r="AE563" i="11"/>
  <c r="AL562" i="11"/>
  <c r="AK562" i="11"/>
  <c r="AJ562" i="11"/>
  <c r="AI562" i="11"/>
  <c r="AH562" i="11"/>
  <c r="AG562" i="11"/>
  <c r="AF562" i="11"/>
  <c r="AE562" i="11"/>
  <c r="AL561" i="11"/>
  <c r="AK561" i="11"/>
  <c r="AJ561" i="11"/>
  <c r="AI561" i="11"/>
  <c r="AH561" i="11"/>
  <c r="AG561" i="11"/>
  <c r="AF561" i="11"/>
  <c r="AE561" i="11"/>
  <c r="AL560" i="11"/>
  <c r="AK560" i="11"/>
  <c r="AJ560" i="11"/>
  <c r="AI560" i="11"/>
  <c r="AH560" i="11"/>
  <c r="AG560" i="11"/>
  <c r="AF560" i="11"/>
  <c r="AE560" i="11"/>
  <c r="AL559" i="11"/>
  <c r="AK559" i="11"/>
  <c r="AJ559" i="11"/>
  <c r="AI559" i="11"/>
  <c r="AH559" i="11"/>
  <c r="AG559" i="11"/>
  <c r="AF559" i="11"/>
  <c r="AE559" i="11"/>
  <c r="AL558" i="11"/>
  <c r="AK558" i="11"/>
  <c r="AJ558" i="11"/>
  <c r="AI558" i="11"/>
  <c r="AH558" i="11"/>
  <c r="AG558" i="11"/>
  <c r="AF558" i="11"/>
  <c r="AE558" i="11"/>
  <c r="AL557" i="11"/>
  <c r="AK557" i="11"/>
  <c r="AJ557" i="11"/>
  <c r="AI557" i="11"/>
  <c r="AH557" i="11"/>
  <c r="AG557" i="11"/>
  <c r="AF557" i="11"/>
  <c r="AE557" i="11"/>
  <c r="AL556" i="11"/>
  <c r="AK556" i="11"/>
  <c r="AJ556" i="11"/>
  <c r="AI556" i="11"/>
  <c r="AH556" i="11"/>
  <c r="AG556" i="11"/>
  <c r="AF556" i="11"/>
  <c r="AE556" i="11"/>
  <c r="AL555" i="11"/>
  <c r="AK555" i="11"/>
  <c r="AJ555" i="11"/>
  <c r="AI555" i="11"/>
  <c r="AH555" i="11"/>
  <c r="AG555" i="11"/>
  <c r="AF555" i="11"/>
  <c r="AE555" i="11"/>
  <c r="AL554" i="11"/>
  <c r="AK554" i="11"/>
  <c r="AJ554" i="11"/>
  <c r="AI554" i="11"/>
  <c r="AH554" i="11"/>
  <c r="AG554" i="11"/>
  <c r="AF554" i="11"/>
  <c r="AE554" i="11"/>
  <c r="AL553" i="11"/>
  <c r="AK553" i="11"/>
  <c r="AJ553" i="11"/>
  <c r="AI553" i="11"/>
  <c r="AH553" i="11"/>
  <c r="AG553" i="11"/>
  <c r="AF553" i="11"/>
  <c r="AE553" i="11"/>
  <c r="AL552" i="11"/>
  <c r="AK552" i="11"/>
  <c r="AJ552" i="11"/>
  <c r="AI552" i="11"/>
  <c r="AH552" i="11"/>
  <c r="AG552" i="11"/>
  <c r="AF552" i="11"/>
  <c r="AE552" i="11"/>
  <c r="AL551" i="11"/>
  <c r="AK551" i="11"/>
  <c r="AJ551" i="11"/>
  <c r="AI551" i="11"/>
  <c r="AH551" i="11"/>
  <c r="AG551" i="11"/>
  <c r="AF551" i="11"/>
  <c r="AE551" i="11"/>
  <c r="AL550" i="11"/>
  <c r="AK550" i="11"/>
  <c r="AJ550" i="11"/>
  <c r="AI550" i="11"/>
  <c r="AH550" i="11"/>
  <c r="AG550" i="11"/>
  <c r="AF550" i="11"/>
  <c r="AE550" i="11"/>
  <c r="AL549" i="11"/>
  <c r="AK549" i="11"/>
  <c r="AJ549" i="11"/>
  <c r="AI549" i="11"/>
  <c r="AH549" i="11"/>
  <c r="AG549" i="11"/>
  <c r="AF549" i="11"/>
  <c r="AE549" i="11"/>
  <c r="AL548" i="11"/>
  <c r="AK548" i="11"/>
  <c r="AJ548" i="11"/>
  <c r="AI548" i="11"/>
  <c r="AH548" i="11"/>
  <c r="AG548" i="11"/>
  <c r="AF548" i="11"/>
  <c r="AE548" i="11"/>
  <c r="AL547" i="11"/>
  <c r="AK547" i="11"/>
  <c r="AJ547" i="11"/>
  <c r="AI547" i="11"/>
  <c r="AH547" i="11"/>
  <c r="AG547" i="11"/>
  <c r="AF547" i="11"/>
  <c r="AE547" i="11"/>
  <c r="AL546" i="11"/>
  <c r="AK546" i="11"/>
  <c r="AJ546" i="11"/>
  <c r="AI546" i="11"/>
  <c r="AH546" i="11"/>
  <c r="AG546" i="11"/>
  <c r="AF546" i="11"/>
  <c r="AE546" i="11"/>
  <c r="AL545" i="11"/>
  <c r="AK545" i="11"/>
  <c r="AJ545" i="11"/>
  <c r="AI545" i="11"/>
  <c r="AH545" i="11"/>
  <c r="AG545" i="11"/>
  <c r="AF545" i="11"/>
  <c r="AE545" i="11"/>
  <c r="AL544" i="11"/>
  <c r="AK544" i="11"/>
  <c r="AJ544" i="11"/>
  <c r="AI544" i="11"/>
  <c r="AH544" i="11"/>
  <c r="AG544" i="11"/>
  <c r="AF544" i="11"/>
  <c r="AE544" i="11"/>
  <c r="AL543" i="11"/>
  <c r="AK543" i="11"/>
  <c r="AJ543" i="11"/>
  <c r="AI543" i="11"/>
  <c r="AH543" i="11"/>
  <c r="AG543" i="11"/>
  <c r="AF543" i="11"/>
  <c r="AE543" i="11"/>
  <c r="AL542" i="11"/>
  <c r="AK542" i="11"/>
  <c r="AJ542" i="11"/>
  <c r="AI542" i="11"/>
  <c r="AH542" i="11"/>
  <c r="AG542" i="11"/>
  <c r="AF542" i="11"/>
  <c r="AE542" i="11"/>
  <c r="AL541" i="11"/>
  <c r="AK541" i="11"/>
  <c r="AJ541" i="11"/>
  <c r="AI541" i="11"/>
  <c r="AH541" i="11"/>
  <c r="AG541" i="11"/>
  <c r="AF541" i="11"/>
  <c r="AE541" i="11"/>
  <c r="AL540" i="11"/>
  <c r="AK540" i="11"/>
  <c r="AJ540" i="11"/>
  <c r="AI540" i="11"/>
  <c r="AH540" i="11"/>
  <c r="AG540" i="11"/>
  <c r="AF540" i="11"/>
  <c r="AE540" i="11"/>
  <c r="AL539" i="11"/>
  <c r="AK539" i="11"/>
  <c r="AJ539" i="11"/>
  <c r="AI539" i="11"/>
  <c r="AH539" i="11"/>
  <c r="AG539" i="11"/>
  <c r="AF539" i="11"/>
  <c r="AE539" i="11"/>
  <c r="AL538" i="11"/>
  <c r="AK538" i="11"/>
  <c r="AJ538" i="11"/>
  <c r="AI538" i="11"/>
  <c r="AH538" i="11"/>
  <c r="AG538" i="11"/>
  <c r="AF538" i="11"/>
  <c r="AE538" i="11"/>
  <c r="AL537" i="11"/>
  <c r="AK537" i="11"/>
  <c r="AJ537" i="11"/>
  <c r="AI537" i="11"/>
  <c r="AH537" i="11"/>
  <c r="AG537" i="11"/>
  <c r="AF537" i="11"/>
  <c r="AE537" i="11"/>
  <c r="AL536" i="11"/>
  <c r="AK536" i="11"/>
  <c r="AJ536" i="11"/>
  <c r="AI536" i="11"/>
  <c r="AH536" i="11"/>
  <c r="AG536" i="11"/>
  <c r="AF536" i="11"/>
  <c r="AE536" i="11"/>
  <c r="AL535" i="11"/>
  <c r="AK535" i="11"/>
  <c r="AJ535" i="11"/>
  <c r="AI535" i="11"/>
  <c r="AH535" i="11"/>
  <c r="AG535" i="11"/>
  <c r="AF535" i="11"/>
  <c r="AE535" i="11"/>
  <c r="AL534" i="11"/>
  <c r="AK534" i="11"/>
  <c r="AJ534" i="11"/>
  <c r="AI534" i="11"/>
  <c r="AH534" i="11"/>
  <c r="AG534" i="11"/>
  <c r="AF534" i="11"/>
  <c r="AE534" i="11"/>
  <c r="AL533" i="11"/>
  <c r="AK533" i="11"/>
  <c r="AJ533" i="11"/>
  <c r="AI533" i="11"/>
  <c r="AH533" i="11"/>
  <c r="AG533" i="11"/>
  <c r="AF533" i="11"/>
  <c r="AE533" i="11"/>
  <c r="AL532" i="11"/>
  <c r="AK532" i="11"/>
  <c r="AJ532" i="11"/>
  <c r="AI532" i="11"/>
  <c r="AH532" i="11"/>
  <c r="AG532" i="11"/>
  <c r="AF532" i="11"/>
  <c r="AE532" i="11"/>
  <c r="AL531" i="11"/>
  <c r="AK531" i="11"/>
  <c r="AJ531" i="11"/>
  <c r="AI531" i="11"/>
  <c r="AH531" i="11"/>
  <c r="AG531" i="11"/>
  <c r="AF531" i="11"/>
  <c r="AE531" i="11"/>
  <c r="AL530" i="11"/>
  <c r="AK530" i="11"/>
  <c r="AJ530" i="11"/>
  <c r="AI530" i="11"/>
  <c r="AH530" i="11"/>
  <c r="AG530" i="11"/>
  <c r="AF530" i="11"/>
  <c r="AE530" i="11"/>
  <c r="AL529" i="11"/>
  <c r="AK529" i="11"/>
  <c r="AJ529" i="11"/>
  <c r="AI529" i="11"/>
  <c r="AH529" i="11"/>
  <c r="AG529" i="11"/>
  <c r="AF529" i="11"/>
  <c r="AE529" i="11"/>
  <c r="AL528" i="11"/>
  <c r="AK528" i="11"/>
  <c r="AJ528" i="11"/>
  <c r="AI528" i="11"/>
  <c r="AH528" i="11"/>
  <c r="AG528" i="11"/>
  <c r="AF528" i="11"/>
  <c r="AE528" i="11"/>
  <c r="AL527" i="11"/>
  <c r="AK527" i="11"/>
  <c r="AJ527" i="11"/>
  <c r="AI527" i="11"/>
  <c r="AH527" i="11"/>
  <c r="AG527" i="11"/>
  <c r="AF527" i="11"/>
  <c r="AE527" i="11"/>
  <c r="AL526" i="11"/>
  <c r="AK526" i="11"/>
  <c r="AJ526" i="11"/>
  <c r="AI526" i="11"/>
  <c r="AH526" i="11"/>
  <c r="AG526" i="11"/>
  <c r="AF526" i="11"/>
  <c r="AE526" i="11"/>
  <c r="AL525" i="11"/>
  <c r="AK525" i="11"/>
  <c r="AJ525" i="11"/>
  <c r="AI525" i="11"/>
  <c r="AH525" i="11"/>
  <c r="AG525" i="11"/>
  <c r="AF525" i="11"/>
  <c r="AE525" i="11"/>
  <c r="AL524" i="11"/>
  <c r="AK524" i="11"/>
  <c r="AJ524" i="11"/>
  <c r="AI524" i="11"/>
  <c r="AH524" i="11"/>
  <c r="AG524" i="11"/>
  <c r="AF524" i="11"/>
  <c r="AE524" i="11"/>
  <c r="AL523" i="11"/>
  <c r="AK523" i="11"/>
  <c r="AJ523" i="11"/>
  <c r="AI523" i="11"/>
  <c r="AH523" i="11"/>
  <c r="AG523" i="11"/>
  <c r="AF523" i="11"/>
  <c r="AE523" i="11"/>
  <c r="AL522" i="11"/>
  <c r="AK522" i="11"/>
  <c r="AJ522" i="11"/>
  <c r="AI522" i="11"/>
  <c r="AH522" i="11"/>
  <c r="AG522" i="11"/>
  <c r="AF522" i="11"/>
  <c r="AE522" i="11"/>
  <c r="AL521" i="11"/>
  <c r="AK521" i="11"/>
  <c r="AJ521" i="11"/>
  <c r="AI521" i="11"/>
  <c r="AH521" i="11"/>
  <c r="AG521" i="11"/>
  <c r="AF521" i="11"/>
  <c r="AE521" i="11"/>
  <c r="AL520" i="11"/>
  <c r="AK520" i="11"/>
  <c r="AJ520" i="11"/>
  <c r="AI520" i="11"/>
  <c r="AH520" i="11"/>
  <c r="AG520" i="11"/>
  <c r="AF520" i="11"/>
  <c r="AE520" i="11"/>
  <c r="AL519" i="11"/>
  <c r="AK519" i="11"/>
  <c r="AJ519" i="11"/>
  <c r="AI519" i="11"/>
  <c r="AH519" i="11"/>
  <c r="AG519" i="11"/>
  <c r="AF519" i="11"/>
  <c r="AE519" i="11"/>
  <c r="AL518" i="11"/>
  <c r="AK518" i="11"/>
  <c r="AJ518" i="11"/>
  <c r="AI518" i="11"/>
  <c r="AH518" i="11"/>
  <c r="AG518" i="11"/>
  <c r="AF518" i="11"/>
  <c r="AE518" i="11"/>
  <c r="AL517" i="11"/>
  <c r="AK517" i="11"/>
  <c r="AJ517" i="11"/>
  <c r="AI517" i="11"/>
  <c r="AH517" i="11"/>
  <c r="AG517" i="11"/>
  <c r="AF517" i="11"/>
  <c r="AE517" i="11"/>
  <c r="AL516" i="11"/>
  <c r="AK516" i="11"/>
  <c r="AJ516" i="11"/>
  <c r="AI516" i="11"/>
  <c r="AH516" i="11"/>
  <c r="AG516" i="11"/>
  <c r="AF516" i="11"/>
  <c r="AE516" i="11"/>
  <c r="AL515" i="11"/>
  <c r="AK515" i="11"/>
  <c r="AJ515" i="11"/>
  <c r="AI515" i="11"/>
  <c r="AH515" i="11"/>
  <c r="AG515" i="11"/>
  <c r="AF515" i="11"/>
  <c r="AE515" i="11"/>
  <c r="AL514" i="11"/>
  <c r="AK514" i="11"/>
  <c r="AJ514" i="11"/>
  <c r="AI514" i="11"/>
  <c r="AH514" i="11"/>
  <c r="AG514" i="11"/>
  <c r="AF514" i="11"/>
  <c r="AE514" i="11"/>
  <c r="AL513" i="11"/>
  <c r="AK513" i="11"/>
  <c r="AJ513" i="11"/>
  <c r="AI513" i="11"/>
  <c r="AH513" i="11"/>
  <c r="AG513" i="11"/>
  <c r="AF513" i="11"/>
  <c r="AE513" i="11"/>
  <c r="AL512" i="11"/>
  <c r="AK512" i="11"/>
  <c r="AJ512" i="11"/>
  <c r="AI512" i="11"/>
  <c r="AH512" i="11"/>
  <c r="AG512" i="11"/>
  <c r="AF512" i="11"/>
  <c r="AE512" i="11"/>
  <c r="AL511" i="11"/>
  <c r="AK511" i="11"/>
  <c r="AJ511" i="11"/>
  <c r="AI511" i="11"/>
  <c r="AH511" i="11"/>
  <c r="AG511" i="11"/>
  <c r="AF511" i="11"/>
  <c r="AE511" i="11"/>
  <c r="AL510" i="11"/>
  <c r="AK510" i="11"/>
  <c r="AJ510" i="11"/>
  <c r="AI510" i="11"/>
  <c r="AH510" i="11"/>
  <c r="AG510" i="11"/>
  <c r="AF510" i="11"/>
  <c r="AE510" i="11"/>
  <c r="AL509" i="11"/>
  <c r="AK509" i="11"/>
  <c r="AJ509" i="11"/>
  <c r="AI509" i="11"/>
  <c r="AH509" i="11"/>
  <c r="AG509" i="11"/>
  <c r="AF509" i="11"/>
  <c r="AE509" i="11"/>
  <c r="AL508" i="11"/>
  <c r="AK508" i="11"/>
  <c r="AJ508" i="11"/>
  <c r="AI508" i="11"/>
  <c r="AH508" i="11"/>
  <c r="AG508" i="11"/>
  <c r="AF508" i="11"/>
  <c r="AE508" i="11"/>
  <c r="AL507" i="11"/>
  <c r="AK507" i="11"/>
  <c r="AJ507" i="11"/>
  <c r="AI507" i="11"/>
  <c r="AH507" i="11"/>
  <c r="AG507" i="11"/>
  <c r="AF507" i="11"/>
  <c r="AE507" i="11"/>
  <c r="AL506" i="11"/>
  <c r="AK506" i="11"/>
  <c r="AJ506" i="11"/>
  <c r="AI506" i="11"/>
  <c r="AH506" i="11"/>
  <c r="AG506" i="11"/>
  <c r="AF506" i="11"/>
  <c r="AE506" i="11"/>
  <c r="AL505" i="11"/>
  <c r="AK505" i="11"/>
  <c r="AJ505" i="11"/>
  <c r="AI505" i="11"/>
  <c r="AH505" i="11"/>
  <c r="AG505" i="11"/>
  <c r="AF505" i="11"/>
  <c r="AE505" i="11"/>
  <c r="AL504" i="11"/>
  <c r="AK504" i="11"/>
  <c r="AJ504" i="11"/>
  <c r="AI504" i="11"/>
  <c r="AH504" i="11"/>
  <c r="AG504" i="11"/>
  <c r="AF504" i="11"/>
  <c r="AE504" i="11"/>
  <c r="AL503" i="11"/>
  <c r="AK503" i="11"/>
  <c r="AJ503" i="11"/>
  <c r="AI503" i="11"/>
  <c r="AH503" i="11"/>
  <c r="AG503" i="11"/>
  <c r="AF503" i="11"/>
  <c r="AE503" i="11"/>
  <c r="AL502" i="11"/>
  <c r="AK502" i="11"/>
  <c r="AJ502" i="11"/>
  <c r="AI502" i="11"/>
  <c r="AH502" i="11"/>
  <c r="AG502" i="11"/>
  <c r="AF502" i="11"/>
  <c r="AE502" i="11"/>
  <c r="AL501" i="11"/>
  <c r="AK501" i="11"/>
  <c r="AJ501" i="11"/>
  <c r="AI501" i="11"/>
  <c r="AH501" i="11"/>
  <c r="AG501" i="11"/>
  <c r="AF501" i="11"/>
  <c r="AE501" i="11"/>
  <c r="AL500" i="11"/>
  <c r="AK500" i="11"/>
  <c r="AJ500" i="11"/>
  <c r="AI500" i="11"/>
  <c r="AH500" i="11"/>
  <c r="AG500" i="11"/>
  <c r="AF500" i="11"/>
  <c r="AE500" i="11"/>
  <c r="AL499" i="11"/>
  <c r="AK499" i="11"/>
  <c r="AJ499" i="11"/>
  <c r="AI499" i="11"/>
  <c r="AH499" i="11"/>
  <c r="AG499" i="11"/>
  <c r="AF499" i="11"/>
  <c r="AE499" i="11"/>
  <c r="AL498" i="11"/>
  <c r="AK498" i="11"/>
  <c r="AJ498" i="11"/>
  <c r="AI498" i="11"/>
  <c r="AH498" i="11"/>
  <c r="AG498" i="11"/>
  <c r="AF498" i="11"/>
  <c r="AE498" i="11"/>
  <c r="AL497" i="11"/>
  <c r="AK497" i="11"/>
  <c r="AJ497" i="11"/>
  <c r="AI497" i="11"/>
  <c r="AH497" i="11"/>
  <c r="AG497" i="11"/>
  <c r="AF497" i="11"/>
  <c r="AE497" i="11"/>
  <c r="AL496" i="11"/>
  <c r="AK496" i="11"/>
  <c r="AJ496" i="11"/>
  <c r="AI496" i="11"/>
  <c r="AH496" i="11"/>
  <c r="AG496" i="11"/>
  <c r="AF496" i="11"/>
  <c r="AE496" i="11"/>
  <c r="AL495" i="11"/>
  <c r="AK495" i="11"/>
  <c r="AJ495" i="11"/>
  <c r="AI495" i="11"/>
  <c r="AH495" i="11"/>
  <c r="AG495" i="11"/>
  <c r="AF495" i="11"/>
  <c r="AE495" i="11"/>
  <c r="AL494" i="11"/>
  <c r="AK494" i="11"/>
  <c r="AJ494" i="11"/>
  <c r="AI494" i="11"/>
  <c r="AH494" i="11"/>
  <c r="AG494" i="11"/>
  <c r="AF494" i="11"/>
  <c r="AE494" i="11"/>
  <c r="AL493" i="11"/>
  <c r="AK493" i="11"/>
  <c r="AJ493" i="11"/>
  <c r="AI493" i="11"/>
  <c r="AH493" i="11"/>
  <c r="AG493" i="11"/>
  <c r="AF493" i="11"/>
  <c r="AE493" i="11"/>
  <c r="AL492" i="11"/>
  <c r="AK492" i="11"/>
  <c r="AJ492" i="11"/>
  <c r="AI492" i="11"/>
  <c r="AH492" i="11"/>
  <c r="AG492" i="11"/>
  <c r="AF492" i="11"/>
  <c r="AE492" i="11"/>
  <c r="AL491" i="11"/>
  <c r="AK491" i="11"/>
  <c r="AJ491" i="11"/>
  <c r="AI491" i="11"/>
  <c r="AH491" i="11"/>
  <c r="AG491" i="11"/>
  <c r="AF491" i="11"/>
  <c r="AE491" i="11"/>
  <c r="AL490" i="11"/>
  <c r="AK490" i="11"/>
  <c r="AJ490" i="11"/>
  <c r="AI490" i="11"/>
  <c r="AH490" i="11"/>
  <c r="AG490" i="11"/>
  <c r="AF490" i="11"/>
  <c r="AE490" i="11"/>
  <c r="AL489" i="11"/>
  <c r="AK489" i="11"/>
  <c r="AJ489" i="11"/>
  <c r="AI489" i="11"/>
  <c r="AH489" i="11"/>
  <c r="AG489" i="11"/>
  <c r="AF489" i="11"/>
  <c r="AE489" i="11"/>
  <c r="AL488" i="11"/>
  <c r="AK488" i="11"/>
  <c r="AJ488" i="11"/>
  <c r="AI488" i="11"/>
  <c r="AH488" i="11"/>
  <c r="AG488" i="11"/>
  <c r="AF488" i="11"/>
  <c r="AE488" i="11"/>
  <c r="AL487" i="11"/>
  <c r="AK487" i="11"/>
  <c r="AJ487" i="11"/>
  <c r="AI487" i="11"/>
  <c r="AH487" i="11"/>
  <c r="AG487" i="11"/>
  <c r="AF487" i="11"/>
  <c r="AE487" i="11"/>
  <c r="AL486" i="11"/>
  <c r="AK486" i="11"/>
  <c r="AJ486" i="11"/>
  <c r="AI486" i="11"/>
  <c r="AH486" i="11"/>
  <c r="AG486" i="11"/>
  <c r="AF486" i="11"/>
  <c r="AE486" i="11"/>
  <c r="AL485" i="11"/>
  <c r="AK485" i="11"/>
  <c r="AJ485" i="11"/>
  <c r="AI485" i="11"/>
  <c r="AH485" i="11"/>
  <c r="AG485" i="11"/>
  <c r="AF485" i="11"/>
  <c r="AE485" i="11"/>
  <c r="AL484" i="11"/>
  <c r="AK484" i="11"/>
  <c r="AJ484" i="11"/>
  <c r="AI484" i="11"/>
  <c r="AH484" i="11"/>
  <c r="AG484" i="11"/>
  <c r="AF484" i="11"/>
  <c r="AE484" i="11"/>
  <c r="AL483" i="11"/>
  <c r="AK483" i="11"/>
  <c r="AJ483" i="11"/>
  <c r="AI483" i="11"/>
  <c r="AH483" i="11"/>
  <c r="AG483" i="11"/>
  <c r="AF483" i="11"/>
  <c r="AE483" i="11"/>
  <c r="AL482" i="11"/>
  <c r="AK482" i="11"/>
  <c r="AJ482" i="11"/>
  <c r="AI482" i="11"/>
  <c r="AH482" i="11"/>
  <c r="AG482" i="11"/>
  <c r="AF482" i="11"/>
  <c r="AE482" i="11"/>
  <c r="AL481" i="11"/>
  <c r="AK481" i="11"/>
  <c r="AJ481" i="11"/>
  <c r="AI481" i="11"/>
  <c r="AH481" i="11"/>
  <c r="AG481" i="11"/>
  <c r="AF481" i="11"/>
  <c r="AE481" i="11"/>
  <c r="AL480" i="11"/>
  <c r="AK480" i="11"/>
  <c r="AJ480" i="11"/>
  <c r="AI480" i="11"/>
  <c r="AH480" i="11"/>
  <c r="AG480" i="11"/>
  <c r="AF480" i="11"/>
  <c r="AE480" i="11"/>
  <c r="AL479" i="11"/>
  <c r="AK479" i="11"/>
  <c r="AJ479" i="11"/>
  <c r="AI479" i="11"/>
  <c r="AH479" i="11"/>
  <c r="AG479" i="11"/>
  <c r="AF479" i="11"/>
  <c r="AE479" i="11"/>
  <c r="AL478" i="11"/>
  <c r="AK478" i="11"/>
  <c r="AJ478" i="11"/>
  <c r="AI478" i="11"/>
  <c r="AH478" i="11"/>
  <c r="AG478" i="11"/>
  <c r="AF478" i="11"/>
  <c r="AE478" i="11"/>
  <c r="AL477" i="11"/>
  <c r="AK477" i="11"/>
  <c r="AJ477" i="11"/>
  <c r="AI477" i="11"/>
  <c r="AH477" i="11"/>
  <c r="AG477" i="11"/>
  <c r="AF477" i="11"/>
  <c r="AE477" i="11"/>
  <c r="AL476" i="11"/>
  <c r="AK476" i="11"/>
  <c r="AJ476" i="11"/>
  <c r="AI476" i="11"/>
  <c r="AH476" i="11"/>
  <c r="AG476" i="11"/>
  <c r="AF476" i="11"/>
  <c r="AE476" i="11"/>
  <c r="AL475" i="11"/>
  <c r="AK475" i="11"/>
  <c r="AJ475" i="11"/>
  <c r="AI475" i="11"/>
  <c r="AH475" i="11"/>
  <c r="AG475" i="11"/>
  <c r="AF475" i="11"/>
  <c r="AE475" i="11"/>
  <c r="AL474" i="11"/>
  <c r="AK474" i="11"/>
  <c r="AJ474" i="11"/>
  <c r="AI474" i="11"/>
  <c r="AH474" i="11"/>
  <c r="AG474" i="11"/>
  <c r="AF474" i="11"/>
  <c r="AE474" i="11"/>
  <c r="AL473" i="11"/>
  <c r="AK473" i="11"/>
  <c r="AJ473" i="11"/>
  <c r="AI473" i="11"/>
  <c r="AH473" i="11"/>
  <c r="AG473" i="11"/>
  <c r="AF473" i="11"/>
  <c r="AE473" i="11"/>
  <c r="AL472" i="11"/>
  <c r="AK472" i="11"/>
  <c r="AJ472" i="11"/>
  <c r="AI472" i="11"/>
  <c r="AH472" i="11"/>
  <c r="AG472" i="11"/>
  <c r="AF472" i="11"/>
  <c r="AE472" i="11"/>
  <c r="AL471" i="11"/>
  <c r="AK471" i="11"/>
  <c r="AJ471" i="11"/>
  <c r="AI471" i="11"/>
  <c r="AH471" i="11"/>
  <c r="AG471" i="11"/>
  <c r="AF471" i="11"/>
  <c r="AE471" i="11"/>
  <c r="AL470" i="11"/>
  <c r="AK470" i="11"/>
  <c r="AJ470" i="11"/>
  <c r="AI470" i="11"/>
  <c r="AH470" i="11"/>
  <c r="AG470" i="11"/>
  <c r="AF470" i="11"/>
  <c r="AE470" i="11"/>
  <c r="AL469" i="11"/>
  <c r="AK469" i="11"/>
  <c r="AJ469" i="11"/>
  <c r="AI469" i="11"/>
  <c r="AH469" i="11"/>
  <c r="AG469" i="11"/>
  <c r="AF469" i="11"/>
  <c r="AE469" i="11"/>
  <c r="AL468" i="11"/>
  <c r="AK468" i="11"/>
  <c r="AJ468" i="11"/>
  <c r="AI468" i="11"/>
  <c r="AH468" i="11"/>
  <c r="AG468" i="11"/>
  <c r="AF468" i="11"/>
  <c r="AE468" i="11"/>
  <c r="AL467" i="11"/>
  <c r="AK467" i="11"/>
  <c r="AJ467" i="11"/>
  <c r="AI467" i="11"/>
  <c r="AH467" i="11"/>
  <c r="AG467" i="11"/>
  <c r="AF467" i="11"/>
  <c r="AE467" i="11"/>
  <c r="AL466" i="11"/>
  <c r="AK466" i="11"/>
  <c r="AJ466" i="11"/>
  <c r="AI466" i="11"/>
  <c r="AH466" i="11"/>
  <c r="AG466" i="11"/>
  <c r="AF466" i="11"/>
  <c r="AE466" i="11"/>
  <c r="AL465" i="11"/>
  <c r="AK465" i="11"/>
  <c r="AJ465" i="11"/>
  <c r="AI465" i="11"/>
  <c r="AH465" i="11"/>
  <c r="AG465" i="11"/>
  <c r="AF465" i="11"/>
  <c r="AE465" i="11"/>
  <c r="AL464" i="11"/>
  <c r="AK464" i="11"/>
  <c r="AJ464" i="11"/>
  <c r="AI464" i="11"/>
  <c r="AH464" i="11"/>
  <c r="AG464" i="11"/>
  <c r="AF464" i="11"/>
  <c r="AE464" i="11"/>
  <c r="AL463" i="11"/>
  <c r="AK463" i="11"/>
  <c r="AJ463" i="11"/>
  <c r="AI463" i="11"/>
  <c r="AH463" i="11"/>
  <c r="AG463" i="11"/>
  <c r="AF463" i="11"/>
  <c r="AE463" i="11"/>
  <c r="AL462" i="11"/>
  <c r="AK462" i="11"/>
  <c r="AJ462" i="11"/>
  <c r="AI462" i="11"/>
  <c r="AH462" i="11"/>
  <c r="AG462" i="11"/>
  <c r="AF462" i="11"/>
  <c r="AE462" i="11"/>
  <c r="AL461" i="11"/>
  <c r="AK461" i="11"/>
  <c r="AJ461" i="11"/>
  <c r="AI461" i="11"/>
  <c r="AH461" i="11"/>
  <c r="AG461" i="11"/>
  <c r="AF461" i="11"/>
  <c r="AE461" i="11"/>
  <c r="AL460" i="11"/>
  <c r="AK460" i="11"/>
  <c r="AJ460" i="11"/>
  <c r="AI460" i="11"/>
  <c r="AH460" i="11"/>
  <c r="AG460" i="11"/>
  <c r="AF460" i="11"/>
  <c r="AE460" i="11"/>
  <c r="AL459" i="11"/>
  <c r="AK459" i="11"/>
  <c r="AJ459" i="11"/>
  <c r="AI459" i="11"/>
  <c r="AH459" i="11"/>
  <c r="AG459" i="11"/>
  <c r="AF459" i="11"/>
  <c r="AE459" i="11"/>
  <c r="AL458" i="11"/>
  <c r="AK458" i="11"/>
  <c r="AJ458" i="11"/>
  <c r="AI458" i="11"/>
  <c r="AH458" i="11"/>
  <c r="AG458" i="11"/>
  <c r="AF458" i="11"/>
  <c r="AE458" i="11"/>
  <c r="AL457" i="11"/>
  <c r="AK457" i="11"/>
  <c r="AJ457" i="11"/>
  <c r="AI457" i="11"/>
  <c r="AH457" i="11"/>
  <c r="AG457" i="11"/>
  <c r="AF457" i="11"/>
  <c r="AE457" i="11"/>
  <c r="AL456" i="11"/>
  <c r="AK456" i="11"/>
  <c r="AJ456" i="11"/>
  <c r="AI456" i="11"/>
  <c r="AH456" i="11"/>
  <c r="AG456" i="11"/>
  <c r="AF456" i="11"/>
  <c r="AE456" i="11"/>
  <c r="AL455" i="11"/>
  <c r="AK455" i="11"/>
  <c r="AJ455" i="11"/>
  <c r="AI455" i="11"/>
  <c r="AH455" i="11"/>
  <c r="AG455" i="11"/>
  <c r="AF455" i="11"/>
  <c r="AE455" i="11"/>
  <c r="AL454" i="11"/>
  <c r="AK454" i="11"/>
  <c r="AJ454" i="11"/>
  <c r="AI454" i="11"/>
  <c r="AH454" i="11"/>
  <c r="AG454" i="11"/>
  <c r="AF454" i="11"/>
  <c r="AE454" i="11"/>
  <c r="AL453" i="11"/>
  <c r="AK453" i="11"/>
  <c r="AJ453" i="11"/>
  <c r="AI453" i="11"/>
  <c r="AH453" i="11"/>
  <c r="AG453" i="11"/>
  <c r="AF453" i="11"/>
  <c r="AE453" i="11"/>
  <c r="AL452" i="11"/>
  <c r="AK452" i="11"/>
  <c r="AJ452" i="11"/>
  <c r="AI452" i="11"/>
  <c r="AH452" i="11"/>
  <c r="AG452" i="11"/>
  <c r="AF452" i="11"/>
  <c r="AE452" i="11"/>
  <c r="AL451" i="11"/>
  <c r="AK451" i="11"/>
  <c r="AJ451" i="11"/>
  <c r="AI451" i="11"/>
  <c r="AH451" i="11"/>
  <c r="AG451" i="11"/>
  <c r="AF451" i="11"/>
  <c r="AE451" i="11"/>
  <c r="AL450" i="11"/>
  <c r="AK450" i="11"/>
  <c r="AJ450" i="11"/>
  <c r="AI450" i="11"/>
  <c r="AH450" i="11"/>
  <c r="AG450" i="11"/>
  <c r="AF450" i="11"/>
  <c r="AE450" i="11"/>
  <c r="AL449" i="11"/>
  <c r="AK449" i="11"/>
  <c r="AJ449" i="11"/>
  <c r="AI449" i="11"/>
  <c r="AH449" i="11"/>
  <c r="AG449" i="11"/>
  <c r="AF449" i="11"/>
  <c r="AE449" i="11"/>
  <c r="AL448" i="11"/>
  <c r="AK448" i="11"/>
  <c r="AJ448" i="11"/>
  <c r="AI448" i="11"/>
  <c r="AH448" i="11"/>
  <c r="AG448" i="11"/>
  <c r="AF448" i="11"/>
  <c r="AE448" i="11"/>
  <c r="AL447" i="11"/>
  <c r="AK447" i="11"/>
  <c r="AJ447" i="11"/>
  <c r="AI447" i="11"/>
  <c r="AH447" i="11"/>
  <c r="AG447" i="11"/>
  <c r="AF447" i="11"/>
  <c r="AE447" i="11"/>
  <c r="AL446" i="11"/>
  <c r="AK446" i="11"/>
  <c r="AJ446" i="11"/>
  <c r="AI446" i="11"/>
  <c r="AH446" i="11"/>
  <c r="AG446" i="11"/>
  <c r="AF446" i="11"/>
  <c r="AE446" i="11"/>
  <c r="AL445" i="11"/>
  <c r="AK445" i="11"/>
  <c r="AJ445" i="11"/>
  <c r="AI445" i="11"/>
  <c r="AH445" i="11"/>
  <c r="AG445" i="11"/>
  <c r="AF445" i="11"/>
  <c r="AE445" i="11"/>
  <c r="AL444" i="11"/>
  <c r="AK444" i="11"/>
  <c r="AJ444" i="11"/>
  <c r="AI444" i="11"/>
  <c r="AH444" i="11"/>
  <c r="AG444" i="11"/>
  <c r="AF444" i="11"/>
  <c r="AE444" i="11"/>
  <c r="AL443" i="11"/>
  <c r="AK443" i="11"/>
  <c r="AJ443" i="11"/>
  <c r="AI443" i="11"/>
  <c r="AH443" i="11"/>
  <c r="AG443" i="11"/>
  <c r="AF443" i="11"/>
  <c r="AE443" i="11"/>
  <c r="AL442" i="11"/>
  <c r="AK442" i="11"/>
  <c r="AJ442" i="11"/>
  <c r="AI442" i="11"/>
  <c r="AH442" i="11"/>
  <c r="AG442" i="11"/>
  <c r="AF442" i="11"/>
  <c r="AE442" i="11"/>
  <c r="AL441" i="11"/>
  <c r="AK441" i="11"/>
  <c r="AJ441" i="11"/>
  <c r="AI441" i="11"/>
  <c r="AH441" i="11"/>
  <c r="AG441" i="11"/>
  <c r="AF441" i="11"/>
  <c r="AE441" i="11"/>
  <c r="AL440" i="11"/>
  <c r="AK440" i="11"/>
  <c r="AJ440" i="11"/>
  <c r="AI440" i="11"/>
  <c r="AH440" i="11"/>
  <c r="AG440" i="11"/>
  <c r="AF440" i="11"/>
  <c r="AE440" i="11"/>
  <c r="AL439" i="11"/>
  <c r="AK439" i="11"/>
  <c r="AJ439" i="11"/>
  <c r="AI439" i="11"/>
  <c r="AH439" i="11"/>
  <c r="AG439" i="11"/>
  <c r="AF439" i="11"/>
  <c r="AE439" i="11"/>
  <c r="AL438" i="11"/>
  <c r="AK438" i="11"/>
  <c r="AJ438" i="11"/>
  <c r="AI438" i="11"/>
  <c r="AH438" i="11"/>
  <c r="AG438" i="11"/>
  <c r="AF438" i="11"/>
  <c r="AE438" i="11"/>
  <c r="AL437" i="11"/>
  <c r="AK437" i="11"/>
  <c r="AJ437" i="11"/>
  <c r="AI437" i="11"/>
  <c r="AH437" i="11"/>
  <c r="AG437" i="11"/>
  <c r="AF437" i="11"/>
  <c r="AE437" i="11"/>
  <c r="AL436" i="11"/>
  <c r="AK436" i="11"/>
  <c r="AJ436" i="11"/>
  <c r="AI436" i="11"/>
  <c r="AH436" i="11"/>
  <c r="AG436" i="11"/>
  <c r="AF436" i="11"/>
  <c r="AE436" i="11"/>
  <c r="AL435" i="11"/>
  <c r="AK435" i="11"/>
  <c r="AJ435" i="11"/>
  <c r="AI435" i="11"/>
  <c r="AH435" i="11"/>
  <c r="AG435" i="11"/>
  <c r="AF435" i="11"/>
  <c r="AE435" i="11"/>
  <c r="AL434" i="11"/>
  <c r="AK434" i="11"/>
  <c r="AJ434" i="11"/>
  <c r="AI434" i="11"/>
  <c r="AH434" i="11"/>
  <c r="AG434" i="11"/>
  <c r="AF434" i="11"/>
  <c r="AE434" i="11"/>
  <c r="AL433" i="11"/>
  <c r="AK433" i="11"/>
  <c r="AJ433" i="11"/>
  <c r="AI433" i="11"/>
  <c r="AH433" i="11"/>
  <c r="AG433" i="11"/>
  <c r="AF433" i="11"/>
  <c r="AE433" i="11"/>
  <c r="AL432" i="11"/>
  <c r="AK432" i="11"/>
  <c r="AJ432" i="11"/>
  <c r="AI432" i="11"/>
  <c r="AH432" i="11"/>
  <c r="AG432" i="11"/>
  <c r="AF432" i="11"/>
  <c r="AE432" i="11"/>
  <c r="AL431" i="11"/>
  <c r="AK431" i="11"/>
  <c r="AJ431" i="11"/>
  <c r="AI431" i="11"/>
  <c r="AH431" i="11"/>
  <c r="AG431" i="11"/>
  <c r="AF431" i="11"/>
  <c r="AE431" i="11"/>
  <c r="AL430" i="11"/>
  <c r="AK430" i="11"/>
  <c r="AJ430" i="11"/>
  <c r="AI430" i="11"/>
  <c r="AH430" i="11"/>
  <c r="AG430" i="11"/>
  <c r="AF430" i="11"/>
  <c r="AE430" i="11"/>
  <c r="AL429" i="11"/>
  <c r="AK429" i="11"/>
  <c r="AJ429" i="11"/>
  <c r="AI429" i="11"/>
  <c r="AH429" i="11"/>
  <c r="AG429" i="11"/>
  <c r="AF429" i="11"/>
  <c r="AE429" i="11"/>
  <c r="AL428" i="11"/>
  <c r="AK428" i="11"/>
  <c r="AJ428" i="11"/>
  <c r="AI428" i="11"/>
  <c r="AH428" i="11"/>
  <c r="AG428" i="11"/>
  <c r="AF428" i="11"/>
  <c r="AE428" i="11"/>
  <c r="AL427" i="11"/>
  <c r="AK427" i="11"/>
  <c r="AJ427" i="11"/>
  <c r="AI427" i="11"/>
  <c r="AH427" i="11"/>
  <c r="AG427" i="11"/>
  <c r="AF427" i="11"/>
  <c r="AE427" i="11"/>
  <c r="AL426" i="11"/>
  <c r="AK426" i="11"/>
  <c r="AJ426" i="11"/>
  <c r="AI426" i="11"/>
  <c r="AH426" i="11"/>
  <c r="AG426" i="11"/>
  <c r="AF426" i="11"/>
  <c r="AE426" i="11"/>
  <c r="AL425" i="11"/>
  <c r="AK425" i="11"/>
  <c r="AJ425" i="11"/>
  <c r="AI425" i="11"/>
  <c r="AH425" i="11"/>
  <c r="AG425" i="11"/>
  <c r="AF425" i="11"/>
  <c r="AE425" i="11"/>
  <c r="AL424" i="11"/>
  <c r="AK424" i="11"/>
  <c r="AJ424" i="11"/>
  <c r="AI424" i="11"/>
  <c r="AH424" i="11"/>
  <c r="AG424" i="11"/>
  <c r="AF424" i="11"/>
  <c r="AE424" i="11"/>
  <c r="AL423" i="11"/>
  <c r="AK423" i="11"/>
  <c r="AJ423" i="11"/>
  <c r="AI423" i="11"/>
  <c r="AH423" i="11"/>
  <c r="AG423" i="11"/>
  <c r="AF423" i="11"/>
  <c r="AE423" i="11"/>
  <c r="AL422" i="11"/>
  <c r="AK422" i="11"/>
  <c r="AJ422" i="11"/>
  <c r="AI422" i="11"/>
  <c r="AH422" i="11"/>
  <c r="AG422" i="11"/>
  <c r="AF422" i="11"/>
  <c r="AE422" i="11"/>
  <c r="AL421" i="11"/>
  <c r="AK421" i="11"/>
  <c r="AJ421" i="11"/>
  <c r="AI421" i="11"/>
  <c r="AH421" i="11"/>
  <c r="AG421" i="11"/>
  <c r="AF421" i="11"/>
  <c r="AE421" i="11"/>
  <c r="AL420" i="11"/>
  <c r="AK420" i="11"/>
  <c r="AJ420" i="11"/>
  <c r="AI420" i="11"/>
  <c r="AH420" i="11"/>
  <c r="AG420" i="11"/>
  <c r="AF420" i="11"/>
  <c r="AE420" i="11"/>
  <c r="AL419" i="11"/>
  <c r="AK419" i="11"/>
  <c r="AJ419" i="11"/>
  <c r="AI419" i="11"/>
  <c r="AH419" i="11"/>
  <c r="AG419" i="11"/>
  <c r="AF419" i="11"/>
  <c r="AE419" i="11"/>
  <c r="AL418" i="11"/>
  <c r="AK418" i="11"/>
  <c r="AJ418" i="11"/>
  <c r="AI418" i="11"/>
  <c r="AH418" i="11"/>
  <c r="AG418" i="11"/>
  <c r="AF418" i="11"/>
  <c r="AE418" i="11"/>
  <c r="AL417" i="11"/>
  <c r="AK417" i="11"/>
  <c r="AJ417" i="11"/>
  <c r="AI417" i="11"/>
  <c r="AH417" i="11"/>
  <c r="AG417" i="11"/>
  <c r="AF417" i="11"/>
  <c r="AE417" i="11"/>
  <c r="AL416" i="11"/>
  <c r="AK416" i="11"/>
  <c r="AJ416" i="11"/>
  <c r="AI416" i="11"/>
  <c r="AH416" i="11"/>
  <c r="AG416" i="11"/>
  <c r="AF416" i="11"/>
  <c r="AE416" i="11"/>
  <c r="AL415" i="11"/>
  <c r="AK415" i="11"/>
  <c r="AJ415" i="11"/>
  <c r="AI415" i="11"/>
  <c r="AH415" i="11"/>
  <c r="AG415" i="11"/>
  <c r="AF415" i="11"/>
  <c r="AE415" i="11"/>
  <c r="AL414" i="11"/>
  <c r="AK414" i="11"/>
  <c r="AJ414" i="11"/>
  <c r="AI414" i="11"/>
  <c r="AH414" i="11"/>
  <c r="AG414" i="11"/>
  <c r="AF414" i="11"/>
  <c r="AE414" i="11"/>
  <c r="AL413" i="11"/>
  <c r="AK413" i="11"/>
  <c r="AJ413" i="11"/>
  <c r="AI413" i="11"/>
  <c r="AH413" i="11"/>
  <c r="AG413" i="11"/>
  <c r="AF413" i="11"/>
  <c r="AE413" i="11"/>
  <c r="AL412" i="11"/>
  <c r="AK412" i="11"/>
  <c r="AJ412" i="11"/>
  <c r="AI412" i="11"/>
  <c r="AH412" i="11"/>
  <c r="AG412" i="11"/>
  <c r="AF412" i="11"/>
  <c r="AE412" i="11"/>
  <c r="AL411" i="11"/>
  <c r="AK411" i="11"/>
  <c r="AJ411" i="11"/>
  <c r="AI411" i="11"/>
  <c r="AH411" i="11"/>
  <c r="AG411" i="11"/>
  <c r="AF411" i="11"/>
  <c r="AE411" i="11"/>
  <c r="AL410" i="11"/>
  <c r="AK410" i="11"/>
  <c r="AJ410" i="11"/>
  <c r="AI410" i="11"/>
  <c r="AH410" i="11"/>
  <c r="AG410" i="11"/>
  <c r="AF410" i="11"/>
  <c r="AE410" i="11"/>
  <c r="AL409" i="11"/>
  <c r="AK409" i="11"/>
  <c r="AJ409" i="11"/>
  <c r="AI409" i="11"/>
  <c r="AH409" i="11"/>
  <c r="AG409" i="11"/>
  <c r="AF409" i="11"/>
  <c r="AE409" i="11"/>
  <c r="AL408" i="11"/>
  <c r="AK408" i="11"/>
  <c r="AJ408" i="11"/>
  <c r="AI408" i="11"/>
  <c r="AH408" i="11"/>
  <c r="AG408" i="11"/>
  <c r="AF408" i="11"/>
  <c r="AE408" i="11"/>
  <c r="AL407" i="11"/>
  <c r="AK407" i="11"/>
  <c r="AJ407" i="11"/>
  <c r="AI407" i="11"/>
  <c r="AH407" i="11"/>
  <c r="AG407" i="11"/>
  <c r="AF407" i="11"/>
  <c r="AE407" i="11"/>
  <c r="AL406" i="11"/>
  <c r="AK406" i="11"/>
  <c r="AJ406" i="11"/>
  <c r="AI406" i="11"/>
  <c r="AH406" i="11"/>
  <c r="AG406" i="11"/>
  <c r="AF406" i="11"/>
  <c r="AE406" i="11"/>
  <c r="AL405" i="11"/>
  <c r="AK405" i="11"/>
  <c r="AJ405" i="11"/>
  <c r="AI405" i="11"/>
  <c r="AH405" i="11"/>
  <c r="AG405" i="11"/>
  <c r="AF405" i="11"/>
  <c r="AE405" i="11"/>
  <c r="AL404" i="11"/>
  <c r="AK404" i="11"/>
  <c r="AJ404" i="11"/>
  <c r="AI404" i="11"/>
  <c r="AH404" i="11"/>
  <c r="AG404" i="11"/>
  <c r="AF404" i="11"/>
  <c r="AE404" i="11"/>
  <c r="AL403" i="11"/>
  <c r="AK403" i="11"/>
  <c r="AJ403" i="11"/>
  <c r="AI403" i="11"/>
  <c r="AH403" i="11"/>
  <c r="AG403" i="11"/>
  <c r="AF403" i="11"/>
  <c r="AE403" i="11"/>
  <c r="AL402" i="11"/>
  <c r="AK402" i="11"/>
  <c r="AJ402" i="11"/>
  <c r="AI402" i="11"/>
  <c r="AH402" i="11"/>
  <c r="AG402" i="11"/>
  <c r="AF402" i="11"/>
  <c r="AE402" i="11"/>
  <c r="AL401" i="11"/>
  <c r="AK401" i="11"/>
  <c r="AJ401" i="11"/>
  <c r="AI401" i="11"/>
  <c r="AH401" i="11"/>
  <c r="AG401" i="11"/>
  <c r="AF401" i="11"/>
  <c r="AE401" i="11"/>
  <c r="AL400" i="11"/>
  <c r="AK400" i="11"/>
  <c r="AJ400" i="11"/>
  <c r="AI400" i="11"/>
  <c r="AH400" i="11"/>
  <c r="AG400" i="11"/>
  <c r="AF400" i="11"/>
  <c r="AE400" i="11"/>
  <c r="AL399" i="11"/>
  <c r="AK399" i="11"/>
  <c r="AJ399" i="11"/>
  <c r="AI399" i="11"/>
  <c r="AH399" i="11"/>
  <c r="AG399" i="11"/>
  <c r="AF399" i="11"/>
  <c r="AE399" i="11"/>
  <c r="AL398" i="11"/>
  <c r="AK398" i="11"/>
  <c r="AJ398" i="11"/>
  <c r="AI398" i="11"/>
  <c r="AH398" i="11"/>
  <c r="AG398" i="11"/>
  <c r="AF398" i="11"/>
  <c r="AE398" i="11"/>
  <c r="AL397" i="11"/>
  <c r="AK397" i="11"/>
  <c r="AJ397" i="11"/>
  <c r="AI397" i="11"/>
  <c r="AH397" i="11"/>
  <c r="AG397" i="11"/>
  <c r="AF397" i="11"/>
  <c r="AE397" i="11"/>
  <c r="AL396" i="11"/>
  <c r="AK396" i="11"/>
  <c r="AJ396" i="11"/>
  <c r="AI396" i="11"/>
  <c r="AH396" i="11"/>
  <c r="AG396" i="11"/>
  <c r="AF396" i="11"/>
  <c r="AE396" i="11"/>
  <c r="AL395" i="11"/>
  <c r="AK395" i="11"/>
  <c r="AJ395" i="11"/>
  <c r="AI395" i="11"/>
  <c r="AH395" i="11"/>
  <c r="AG395" i="11"/>
  <c r="AF395" i="11"/>
  <c r="AE395" i="11"/>
  <c r="AL394" i="11"/>
  <c r="AK394" i="11"/>
  <c r="AJ394" i="11"/>
  <c r="AI394" i="11"/>
  <c r="AH394" i="11"/>
  <c r="AG394" i="11"/>
  <c r="AF394" i="11"/>
  <c r="AE394" i="11"/>
  <c r="AL393" i="11"/>
  <c r="AK393" i="11"/>
  <c r="AJ393" i="11"/>
  <c r="AI393" i="11"/>
  <c r="AH393" i="11"/>
  <c r="AG393" i="11"/>
  <c r="AF393" i="11"/>
  <c r="AE393" i="11"/>
  <c r="AL392" i="11"/>
  <c r="AK392" i="11"/>
  <c r="AJ392" i="11"/>
  <c r="AI392" i="11"/>
  <c r="AH392" i="11"/>
  <c r="AG392" i="11"/>
  <c r="AF392" i="11"/>
  <c r="AE392" i="11"/>
  <c r="AL391" i="11"/>
  <c r="AK391" i="11"/>
  <c r="AJ391" i="11"/>
  <c r="AI391" i="11"/>
  <c r="AH391" i="11"/>
  <c r="AG391" i="11"/>
  <c r="AF391" i="11"/>
  <c r="AE391" i="11"/>
  <c r="AL390" i="11"/>
  <c r="AK390" i="11"/>
  <c r="AJ390" i="11"/>
  <c r="AI390" i="11"/>
  <c r="AH390" i="11"/>
  <c r="AG390" i="11"/>
  <c r="AF390" i="11"/>
  <c r="AE390" i="11"/>
  <c r="AL389" i="11"/>
  <c r="AK389" i="11"/>
  <c r="AJ389" i="11"/>
  <c r="AI389" i="11"/>
  <c r="AH389" i="11"/>
  <c r="AG389" i="11"/>
  <c r="AF389" i="11"/>
  <c r="AE389" i="11"/>
  <c r="AL388" i="11"/>
  <c r="AK388" i="11"/>
  <c r="AJ388" i="11"/>
  <c r="AI388" i="11"/>
  <c r="AH388" i="11"/>
  <c r="AG388" i="11"/>
  <c r="AF388" i="11"/>
  <c r="AE388" i="11"/>
  <c r="AL387" i="11"/>
  <c r="AK387" i="11"/>
  <c r="AJ387" i="11"/>
  <c r="AI387" i="11"/>
  <c r="AH387" i="11"/>
  <c r="AG387" i="11"/>
  <c r="AF387" i="11"/>
  <c r="AE387" i="11"/>
  <c r="AL386" i="11"/>
  <c r="AK386" i="11"/>
  <c r="AJ386" i="11"/>
  <c r="AI386" i="11"/>
  <c r="AH386" i="11"/>
  <c r="AG386" i="11"/>
  <c r="AF386" i="11"/>
  <c r="AE386" i="11"/>
  <c r="AL385" i="11"/>
  <c r="AK385" i="11"/>
  <c r="AJ385" i="11"/>
  <c r="AI385" i="11"/>
  <c r="AH385" i="11"/>
  <c r="AG385" i="11"/>
  <c r="AF385" i="11"/>
  <c r="AE385" i="11"/>
  <c r="AL384" i="11"/>
  <c r="AK384" i="11"/>
  <c r="AJ384" i="11"/>
  <c r="AI384" i="11"/>
  <c r="AH384" i="11"/>
  <c r="AG384" i="11"/>
  <c r="AF384" i="11"/>
  <c r="AE384" i="11"/>
  <c r="AL383" i="11"/>
  <c r="AK383" i="11"/>
  <c r="AJ383" i="11"/>
  <c r="AI383" i="11"/>
  <c r="AH383" i="11"/>
  <c r="AG383" i="11"/>
  <c r="AF383" i="11"/>
  <c r="AE383" i="11"/>
  <c r="AL382" i="11"/>
  <c r="AK382" i="11"/>
  <c r="AJ382" i="11"/>
  <c r="AI382" i="11"/>
  <c r="AH382" i="11"/>
  <c r="AG382" i="11"/>
  <c r="AF382" i="11"/>
  <c r="AE382" i="11"/>
  <c r="AL381" i="11"/>
  <c r="AK381" i="11"/>
  <c r="AJ381" i="11"/>
  <c r="AI381" i="11"/>
  <c r="AH381" i="11"/>
  <c r="AG381" i="11"/>
  <c r="AF381" i="11"/>
  <c r="AE381" i="11"/>
  <c r="AL380" i="11"/>
  <c r="AK380" i="11"/>
  <c r="AJ380" i="11"/>
  <c r="AI380" i="11"/>
  <c r="AH380" i="11"/>
  <c r="AG380" i="11"/>
  <c r="AF380" i="11"/>
  <c r="AE380" i="11"/>
  <c r="AL379" i="11"/>
  <c r="AK379" i="11"/>
  <c r="AJ379" i="11"/>
  <c r="AI379" i="11"/>
  <c r="AH379" i="11"/>
  <c r="AG379" i="11"/>
  <c r="AF379" i="11"/>
  <c r="AE379" i="11"/>
  <c r="AL378" i="11"/>
  <c r="AK378" i="11"/>
  <c r="AJ378" i="11"/>
  <c r="AI378" i="11"/>
  <c r="AH378" i="11"/>
  <c r="AG378" i="11"/>
  <c r="AF378" i="11"/>
  <c r="AE378" i="11"/>
  <c r="AL377" i="11"/>
  <c r="AK377" i="11"/>
  <c r="AJ377" i="11"/>
  <c r="AI377" i="11"/>
  <c r="AH377" i="11"/>
  <c r="AG377" i="11"/>
  <c r="AF377" i="11"/>
  <c r="AE377" i="11"/>
  <c r="AL376" i="11"/>
  <c r="AK376" i="11"/>
  <c r="AJ376" i="11"/>
  <c r="AI376" i="11"/>
  <c r="AH376" i="11"/>
  <c r="AG376" i="11"/>
  <c r="AF376" i="11"/>
  <c r="AE376" i="11"/>
  <c r="AL375" i="11"/>
  <c r="AK375" i="11"/>
  <c r="AJ375" i="11"/>
  <c r="AI375" i="11"/>
  <c r="AH375" i="11"/>
  <c r="AG375" i="11"/>
  <c r="AF375" i="11"/>
  <c r="AE375" i="11"/>
  <c r="AL374" i="11"/>
  <c r="AK374" i="11"/>
  <c r="AJ374" i="11"/>
  <c r="AI374" i="11"/>
  <c r="AH374" i="11"/>
  <c r="AG374" i="11"/>
  <c r="AF374" i="11"/>
  <c r="AE374" i="11"/>
  <c r="AL373" i="11"/>
  <c r="AK373" i="11"/>
  <c r="AJ373" i="11"/>
  <c r="AI373" i="11"/>
  <c r="AH373" i="11"/>
  <c r="AG373" i="11"/>
  <c r="AF373" i="11"/>
  <c r="AE373" i="11"/>
  <c r="AL372" i="11"/>
  <c r="AK372" i="11"/>
  <c r="AJ372" i="11"/>
  <c r="AI372" i="11"/>
  <c r="AH372" i="11"/>
  <c r="AG372" i="11"/>
  <c r="AF372" i="11"/>
  <c r="AE372" i="11"/>
  <c r="AL371" i="11"/>
  <c r="AK371" i="11"/>
  <c r="AJ371" i="11"/>
  <c r="AI371" i="11"/>
  <c r="AH371" i="11"/>
  <c r="AG371" i="11"/>
  <c r="AF371" i="11"/>
  <c r="AE371" i="11"/>
  <c r="AL370" i="11"/>
  <c r="AK370" i="11"/>
  <c r="AJ370" i="11"/>
  <c r="AI370" i="11"/>
  <c r="AH370" i="11"/>
  <c r="AG370" i="11"/>
  <c r="AF370" i="11"/>
  <c r="AE370" i="11"/>
  <c r="AL369" i="11"/>
  <c r="AK369" i="11"/>
  <c r="AJ369" i="11"/>
  <c r="AI369" i="11"/>
  <c r="AH369" i="11"/>
  <c r="AG369" i="11"/>
  <c r="AF369" i="11"/>
  <c r="AE369" i="11"/>
  <c r="AL368" i="11"/>
  <c r="AK368" i="11"/>
  <c r="AJ368" i="11"/>
  <c r="AI368" i="11"/>
  <c r="AH368" i="11"/>
  <c r="AG368" i="11"/>
  <c r="AF368" i="11"/>
  <c r="AE368" i="11"/>
  <c r="AL367" i="11"/>
  <c r="AK367" i="11"/>
  <c r="AJ367" i="11"/>
  <c r="AI367" i="11"/>
  <c r="AH367" i="11"/>
  <c r="AG367" i="11"/>
  <c r="AF367" i="11"/>
  <c r="AE367" i="11"/>
  <c r="AL366" i="11"/>
  <c r="AK366" i="11"/>
  <c r="AJ366" i="11"/>
  <c r="AI366" i="11"/>
  <c r="AH366" i="11"/>
  <c r="AG366" i="11"/>
  <c r="AF366" i="11"/>
  <c r="AE366" i="11"/>
  <c r="AL365" i="11"/>
  <c r="AK365" i="11"/>
  <c r="AJ365" i="11"/>
  <c r="AI365" i="11"/>
  <c r="AH365" i="11"/>
  <c r="AG365" i="11"/>
  <c r="AF365" i="11"/>
  <c r="AE365" i="11"/>
  <c r="AL364" i="11"/>
  <c r="AK364" i="11"/>
  <c r="AJ364" i="11"/>
  <c r="AI364" i="11"/>
  <c r="AH364" i="11"/>
  <c r="AG364" i="11"/>
  <c r="AF364" i="11"/>
  <c r="AE364" i="11"/>
  <c r="AL363" i="11"/>
  <c r="AK363" i="11"/>
  <c r="AJ363" i="11"/>
  <c r="AI363" i="11"/>
  <c r="AH363" i="11"/>
  <c r="AG363" i="11"/>
  <c r="AF363" i="11"/>
  <c r="AE363" i="11"/>
  <c r="AL362" i="11"/>
  <c r="AK362" i="11"/>
  <c r="AJ362" i="11"/>
  <c r="AI362" i="11"/>
  <c r="AH362" i="11"/>
  <c r="AG362" i="11"/>
  <c r="AF362" i="11"/>
  <c r="AE362" i="11"/>
  <c r="AL361" i="11"/>
  <c r="AK361" i="11"/>
  <c r="AJ361" i="11"/>
  <c r="AI361" i="11"/>
  <c r="AH361" i="11"/>
  <c r="AG361" i="11"/>
  <c r="AF361" i="11"/>
  <c r="AE361" i="11"/>
  <c r="AL360" i="11"/>
  <c r="AK360" i="11"/>
  <c r="AJ360" i="11"/>
  <c r="AI360" i="11"/>
  <c r="AH360" i="11"/>
  <c r="AG360" i="11"/>
  <c r="AF360" i="11"/>
  <c r="AE360" i="11"/>
  <c r="AL359" i="11"/>
  <c r="AK359" i="11"/>
  <c r="AJ359" i="11"/>
  <c r="AI359" i="11"/>
  <c r="AH359" i="11"/>
  <c r="AG359" i="11"/>
  <c r="AF359" i="11"/>
  <c r="AE359" i="11"/>
  <c r="AL358" i="11"/>
  <c r="AK358" i="11"/>
  <c r="AJ358" i="11"/>
  <c r="AI358" i="11"/>
  <c r="AH358" i="11"/>
  <c r="AG358" i="11"/>
  <c r="AF358" i="11"/>
  <c r="AE358" i="11"/>
  <c r="AL357" i="11"/>
  <c r="AK357" i="11"/>
  <c r="AJ357" i="11"/>
  <c r="AI357" i="11"/>
  <c r="AH357" i="11"/>
  <c r="AG357" i="11"/>
  <c r="AF357" i="11"/>
  <c r="AE357" i="11"/>
  <c r="AL356" i="11"/>
  <c r="AK356" i="11"/>
  <c r="AJ356" i="11"/>
  <c r="AI356" i="11"/>
  <c r="AH356" i="11"/>
  <c r="AG356" i="11"/>
  <c r="AF356" i="11"/>
  <c r="AE356" i="11"/>
  <c r="AL355" i="11"/>
  <c r="AK355" i="11"/>
  <c r="AJ355" i="11"/>
  <c r="AI355" i="11"/>
  <c r="AH355" i="11"/>
  <c r="AG355" i="11"/>
  <c r="AF355" i="11"/>
  <c r="AE355" i="11"/>
  <c r="AL354" i="11"/>
  <c r="AK354" i="11"/>
  <c r="AJ354" i="11"/>
  <c r="AI354" i="11"/>
  <c r="AH354" i="11"/>
  <c r="AG354" i="11"/>
  <c r="AF354" i="11"/>
  <c r="AE354" i="11"/>
  <c r="AL353" i="11"/>
  <c r="AK353" i="11"/>
  <c r="AJ353" i="11"/>
  <c r="AI353" i="11"/>
  <c r="AH353" i="11"/>
  <c r="AG353" i="11"/>
  <c r="AF353" i="11"/>
  <c r="AE353" i="11"/>
  <c r="AL352" i="11"/>
  <c r="AK352" i="11"/>
  <c r="AJ352" i="11"/>
  <c r="AI352" i="11"/>
  <c r="AH352" i="11"/>
  <c r="AG352" i="11"/>
  <c r="AF352" i="11"/>
  <c r="AE352" i="11"/>
  <c r="AL351" i="11"/>
  <c r="AK351" i="11"/>
  <c r="AJ351" i="11"/>
  <c r="AI351" i="11"/>
  <c r="AH351" i="11"/>
  <c r="AG351" i="11"/>
  <c r="AF351" i="11"/>
  <c r="AE351" i="11"/>
  <c r="AL350" i="11"/>
  <c r="AK350" i="11"/>
  <c r="AJ350" i="11"/>
  <c r="AI350" i="11"/>
  <c r="AH350" i="11"/>
  <c r="AG350" i="11"/>
  <c r="AF350" i="11"/>
  <c r="AE350" i="11"/>
  <c r="AL349" i="11"/>
  <c r="AK349" i="11"/>
  <c r="AJ349" i="11"/>
  <c r="AI349" i="11"/>
  <c r="AH349" i="11"/>
  <c r="AG349" i="11"/>
  <c r="AF349" i="11"/>
  <c r="AE349" i="11"/>
  <c r="AL348" i="11"/>
  <c r="AK348" i="11"/>
  <c r="AJ348" i="11"/>
  <c r="AI348" i="11"/>
  <c r="AH348" i="11"/>
  <c r="AG348" i="11"/>
  <c r="AF348" i="11"/>
  <c r="AE348" i="11"/>
  <c r="AL347" i="11"/>
  <c r="AK347" i="11"/>
  <c r="AJ347" i="11"/>
  <c r="AI347" i="11"/>
  <c r="AH347" i="11"/>
  <c r="AG347" i="11"/>
  <c r="AF347" i="11"/>
  <c r="AE347" i="11"/>
  <c r="AL346" i="11"/>
  <c r="AK346" i="11"/>
  <c r="AJ346" i="11"/>
  <c r="AI346" i="11"/>
  <c r="AH346" i="11"/>
  <c r="AG346" i="11"/>
  <c r="AF346" i="11"/>
  <c r="AE346" i="11"/>
  <c r="AL345" i="11"/>
  <c r="AK345" i="11"/>
  <c r="AJ345" i="11"/>
  <c r="AI345" i="11"/>
  <c r="AH345" i="11"/>
  <c r="AG345" i="11"/>
  <c r="AF345" i="11"/>
  <c r="AE345" i="11"/>
  <c r="AL344" i="11"/>
  <c r="AK344" i="11"/>
  <c r="AJ344" i="11"/>
  <c r="AI344" i="11"/>
  <c r="AH344" i="11"/>
  <c r="AG344" i="11"/>
  <c r="AF344" i="11"/>
  <c r="AE344" i="11"/>
  <c r="AL343" i="11"/>
  <c r="AK343" i="11"/>
  <c r="AJ343" i="11"/>
  <c r="AI343" i="11"/>
  <c r="AH343" i="11"/>
  <c r="AG343" i="11"/>
  <c r="AF343" i="11"/>
  <c r="AE343" i="11"/>
  <c r="AL342" i="11"/>
  <c r="AK342" i="11"/>
  <c r="AJ342" i="11"/>
  <c r="AI342" i="11"/>
  <c r="AH342" i="11"/>
  <c r="AG342" i="11"/>
  <c r="AF342" i="11"/>
  <c r="AE342" i="11"/>
  <c r="AL341" i="11"/>
  <c r="AK341" i="11"/>
  <c r="AJ341" i="11"/>
  <c r="AI341" i="11"/>
  <c r="AH341" i="11"/>
  <c r="AG341" i="11"/>
  <c r="AF341" i="11"/>
  <c r="AE341" i="11"/>
  <c r="AL340" i="11"/>
  <c r="AK340" i="11"/>
  <c r="AJ340" i="11"/>
  <c r="AI340" i="11"/>
  <c r="AH340" i="11"/>
  <c r="AG340" i="11"/>
  <c r="AF340" i="11"/>
  <c r="AE340" i="11"/>
  <c r="AL339" i="11"/>
  <c r="AK339" i="11"/>
  <c r="AJ339" i="11"/>
  <c r="AI339" i="11"/>
  <c r="AH339" i="11"/>
  <c r="AG339" i="11"/>
  <c r="AF339" i="11"/>
  <c r="AE339" i="11"/>
  <c r="AL338" i="11"/>
  <c r="AK338" i="11"/>
  <c r="AJ338" i="11"/>
  <c r="AI338" i="11"/>
  <c r="AH338" i="11"/>
  <c r="AG338" i="11"/>
  <c r="AF338" i="11"/>
  <c r="AE338" i="11"/>
  <c r="AL337" i="11"/>
  <c r="AK337" i="11"/>
  <c r="AJ337" i="11"/>
  <c r="AI337" i="11"/>
  <c r="AH337" i="11"/>
  <c r="AG337" i="11"/>
  <c r="AF337" i="11"/>
  <c r="AE337" i="11"/>
  <c r="AL336" i="11"/>
  <c r="AK336" i="11"/>
  <c r="AJ336" i="11"/>
  <c r="AI336" i="11"/>
  <c r="AH336" i="11"/>
  <c r="AG336" i="11"/>
  <c r="AF336" i="11"/>
  <c r="AE336" i="11"/>
  <c r="AL335" i="11"/>
  <c r="AK335" i="11"/>
  <c r="AJ335" i="11"/>
  <c r="AI335" i="11"/>
  <c r="AH335" i="11"/>
  <c r="AG335" i="11"/>
  <c r="AF335" i="11"/>
  <c r="AE335" i="11"/>
  <c r="AL334" i="11"/>
  <c r="AK334" i="11"/>
  <c r="AJ334" i="11"/>
  <c r="AI334" i="11"/>
  <c r="AH334" i="11"/>
  <c r="AG334" i="11"/>
  <c r="AF334" i="11"/>
  <c r="AE334" i="11"/>
  <c r="AL333" i="11"/>
  <c r="AK333" i="11"/>
  <c r="AJ333" i="11"/>
  <c r="AI333" i="11"/>
  <c r="AH333" i="11"/>
  <c r="AG333" i="11"/>
  <c r="AF333" i="11"/>
  <c r="AE333" i="11"/>
  <c r="AL332" i="11"/>
  <c r="AK332" i="11"/>
  <c r="AJ332" i="11"/>
  <c r="AI332" i="11"/>
  <c r="AH332" i="11"/>
  <c r="AG332" i="11"/>
  <c r="AF332" i="11"/>
  <c r="AE332" i="11"/>
  <c r="AL331" i="11"/>
  <c r="AK331" i="11"/>
  <c r="AJ331" i="11"/>
  <c r="AI331" i="11"/>
  <c r="AH331" i="11"/>
  <c r="AG331" i="11"/>
  <c r="AF331" i="11"/>
  <c r="AE331" i="11"/>
  <c r="AL330" i="11"/>
  <c r="AK330" i="11"/>
  <c r="AJ330" i="11"/>
  <c r="AI330" i="11"/>
  <c r="AH330" i="11"/>
  <c r="AG330" i="11"/>
  <c r="AF330" i="11"/>
  <c r="AE330" i="11"/>
  <c r="AL329" i="11"/>
  <c r="AK329" i="11"/>
  <c r="AJ329" i="11"/>
  <c r="AI329" i="11"/>
  <c r="AH329" i="11"/>
  <c r="AG329" i="11"/>
  <c r="AF329" i="11"/>
  <c r="AE329" i="11"/>
  <c r="AL328" i="11"/>
  <c r="AK328" i="11"/>
  <c r="AJ328" i="11"/>
  <c r="AI328" i="11"/>
  <c r="AH328" i="11"/>
  <c r="AG328" i="11"/>
  <c r="AF328" i="11"/>
  <c r="AE328" i="11"/>
  <c r="AL327" i="11"/>
  <c r="AK327" i="11"/>
  <c r="AJ327" i="11"/>
  <c r="AI327" i="11"/>
  <c r="AH327" i="11"/>
  <c r="AG327" i="11"/>
  <c r="AF327" i="11"/>
  <c r="AE327" i="11"/>
  <c r="AL326" i="11"/>
  <c r="AK326" i="11"/>
  <c r="AJ326" i="11"/>
  <c r="AI326" i="11"/>
  <c r="AH326" i="11"/>
  <c r="AG326" i="11"/>
  <c r="AF326" i="11"/>
  <c r="AE326" i="11"/>
  <c r="AL325" i="11"/>
  <c r="AK325" i="11"/>
  <c r="AJ325" i="11"/>
  <c r="AI325" i="11"/>
  <c r="AH325" i="11"/>
  <c r="AG325" i="11"/>
  <c r="AF325" i="11"/>
  <c r="AE325" i="11"/>
  <c r="AL324" i="11"/>
  <c r="AK324" i="11"/>
  <c r="AJ324" i="11"/>
  <c r="AI324" i="11"/>
  <c r="AH324" i="11"/>
  <c r="AG324" i="11"/>
  <c r="AF324" i="11"/>
  <c r="AE324" i="11"/>
  <c r="AL323" i="11"/>
  <c r="AK323" i="11"/>
  <c r="AJ323" i="11"/>
  <c r="AI323" i="11"/>
  <c r="AH323" i="11"/>
  <c r="AG323" i="11"/>
  <c r="AF323" i="11"/>
  <c r="AE323" i="11"/>
  <c r="AL322" i="11"/>
  <c r="AK322" i="11"/>
  <c r="AJ322" i="11"/>
  <c r="AI322" i="11"/>
  <c r="AH322" i="11"/>
  <c r="AG322" i="11"/>
  <c r="AF322" i="11"/>
  <c r="AE322" i="11"/>
  <c r="AL321" i="11"/>
  <c r="AK321" i="11"/>
  <c r="AJ321" i="11"/>
  <c r="AI321" i="11"/>
  <c r="AH321" i="11"/>
  <c r="AG321" i="11"/>
  <c r="AF321" i="11"/>
  <c r="AE321" i="11"/>
  <c r="AL320" i="11"/>
  <c r="AK320" i="11"/>
  <c r="AJ320" i="11"/>
  <c r="AI320" i="11"/>
  <c r="AH320" i="11"/>
  <c r="AG320" i="11"/>
  <c r="AF320" i="11"/>
  <c r="AE320" i="11"/>
  <c r="AL319" i="11"/>
  <c r="AK319" i="11"/>
  <c r="AJ319" i="11"/>
  <c r="AI319" i="11"/>
  <c r="AH319" i="11"/>
  <c r="AG319" i="11"/>
  <c r="AF319" i="11"/>
  <c r="AE319" i="11"/>
  <c r="AL318" i="11"/>
  <c r="AK318" i="11"/>
  <c r="AJ318" i="11"/>
  <c r="AI318" i="11"/>
  <c r="AH318" i="11"/>
  <c r="AG318" i="11"/>
  <c r="AF318" i="11"/>
  <c r="AE318" i="11"/>
  <c r="AL317" i="11"/>
  <c r="AK317" i="11"/>
  <c r="AJ317" i="11"/>
  <c r="AI317" i="11"/>
  <c r="AH317" i="11"/>
  <c r="AG317" i="11"/>
  <c r="AF317" i="11"/>
  <c r="AE317" i="11"/>
  <c r="AL316" i="11"/>
  <c r="AK316" i="11"/>
  <c r="AJ316" i="11"/>
  <c r="AI316" i="11"/>
  <c r="AH316" i="11"/>
  <c r="AG316" i="11"/>
  <c r="AF316" i="11"/>
  <c r="AE316" i="11"/>
  <c r="AL315" i="11"/>
  <c r="AK315" i="11"/>
  <c r="AJ315" i="11"/>
  <c r="AI315" i="11"/>
  <c r="AH315" i="11"/>
  <c r="AG315" i="11"/>
  <c r="AF315" i="11"/>
  <c r="AE315" i="11"/>
  <c r="AL314" i="11"/>
  <c r="AK314" i="11"/>
  <c r="AJ314" i="11"/>
  <c r="AI314" i="11"/>
  <c r="AH314" i="11"/>
  <c r="AG314" i="11"/>
  <c r="AF314" i="11"/>
  <c r="AE314" i="11"/>
  <c r="AL313" i="11"/>
  <c r="AK313" i="11"/>
  <c r="AJ313" i="11"/>
  <c r="AI313" i="11"/>
  <c r="AH313" i="11"/>
  <c r="AG313" i="11"/>
  <c r="AF313" i="11"/>
  <c r="AE313" i="11"/>
  <c r="AL312" i="11"/>
  <c r="AK312" i="11"/>
  <c r="AJ312" i="11"/>
  <c r="AI312" i="11"/>
  <c r="AH312" i="11"/>
  <c r="AG312" i="11"/>
  <c r="AF312" i="11"/>
  <c r="AE312" i="11"/>
  <c r="AL311" i="11"/>
  <c r="AK311" i="11"/>
  <c r="AJ311" i="11"/>
  <c r="AI311" i="11"/>
  <c r="AH311" i="11"/>
  <c r="AG311" i="11"/>
  <c r="AF311" i="11"/>
  <c r="AE311" i="11"/>
  <c r="AL310" i="11"/>
  <c r="AK310" i="11"/>
  <c r="AJ310" i="11"/>
  <c r="AI310" i="11"/>
  <c r="AH310" i="11"/>
  <c r="AG310" i="11"/>
  <c r="AF310" i="11"/>
  <c r="AE310" i="11"/>
  <c r="AL309" i="11"/>
  <c r="AK309" i="11"/>
  <c r="AJ309" i="11"/>
  <c r="AI309" i="11"/>
  <c r="AH309" i="11"/>
  <c r="AG309" i="11"/>
  <c r="AF309" i="11"/>
  <c r="AE309" i="11"/>
  <c r="AL308" i="11"/>
  <c r="AK308" i="11"/>
  <c r="AJ308" i="11"/>
  <c r="AI308" i="11"/>
  <c r="AH308" i="11"/>
  <c r="AG308" i="11"/>
  <c r="AF308" i="11"/>
  <c r="AE308" i="11"/>
  <c r="AL307" i="11"/>
  <c r="AK307" i="11"/>
  <c r="AJ307" i="11"/>
  <c r="AI307" i="11"/>
  <c r="AH307" i="11"/>
  <c r="AG307" i="11"/>
  <c r="AF307" i="11"/>
  <c r="AE307" i="11"/>
  <c r="AL306" i="11"/>
  <c r="AK306" i="11"/>
  <c r="AJ306" i="11"/>
  <c r="AI306" i="11"/>
  <c r="AH306" i="11"/>
  <c r="AG306" i="11"/>
  <c r="AF306" i="11"/>
  <c r="AE306" i="11"/>
  <c r="AL305" i="11"/>
  <c r="AK305" i="11"/>
  <c r="AJ305" i="11"/>
  <c r="AI305" i="11"/>
  <c r="AH305" i="11"/>
  <c r="AG305" i="11"/>
  <c r="AF305" i="11"/>
  <c r="AE305" i="11"/>
  <c r="AL304" i="11"/>
  <c r="AK304" i="11"/>
  <c r="AJ304" i="11"/>
  <c r="AI304" i="11"/>
  <c r="AH304" i="11"/>
  <c r="AG304" i="11"/>
  <c r="AF304" i="11"/>
  <c r="AE304" i="11"/>
  <c r="AL303" i="11"/>
  <c r="AK303" i="11"/>
  <c r="AJ303" i="11"/>
  <c r="AI303" i="11"/>
  <c r="AH303" i="11"/>
  <c r="AG303" i="11"/>
  <c r="AF303" i="11"/>
  <c r="AE303" i="11"/>
  <c r="AL302" i="11"/>
  <c r="AK302" i="11"/>
  <c r="AJ302" i="11"/>
  <c r="AI302" i="11"/>
  <c r="AH302" i="11"/>
  <c r="AG302" i="11"/>
  <c r="AF302" i="11"/>
  <c r="AE302" i="11"/>
  <c r="AL301" i="11"/>
  <c r="AK301" i="11"/>
  <c r="AJ301" i="11"/>
  <c r="AI301" i="11"/>
  <c r="AH301" i="11"/>
  <c r="AG301" i="11"/>
  <c r="AF301" i="11"/>
  <c r="AE301" i="11"/>
  <c r="AL300" i="11"/>
  <c r="AK300" i="11"/>
  <c r="AJ300" i="11"/>
  <c r="AI300" i="11"/>
  <c r="AH300" i="11"/>
  <c r="AG300" i="11"/>
  <c r="AF300" i="11"/>
  <c r="AE300" i="11"/>
  <c r="AL299" i="11"/>
  <c r="AK299" i="11"/>
  <c r="AJ299" i="11"/>
  <c r="AI299" i="11"/>
  <c r="AH299" i="11"/>
  <c r="AG299" i="11"/>
  <c r="AF299" i="11"/>
  <c r="AE299" i="11"/>
  <c r="AL298" i="11"/>
  <c r="AK298" i="11"/>
  <c r="AJ298" i="11"/>
  <c r="AI298" i="11"/>
  <c r="AH298" i="11"/>
  <c r="AG298" i="11"/>
  <c r="AF298" i="11"/>
  <c r="AE298" i="11"/>
  <c r="AL297" i="11"/>
  <c r="AK297" i="11"/>
  <c r="AJ297" i="11"/>
  <c r="AI297" i="11"/>
  <c r="AH297" i="11"/>
  <c r="AG297" i="11"/>
  <c r="AF297" i="11"/>
  <c r="AE297" i="11"/>
  <c r="AL296" i="11"/>
  <c r="AK296" i="11"/>
  <c r="AJ296" i="11"/>
  <c r="AI296" i="11"/>
  <c r="AH296" i="11"/>
  <c r="AG296" i="11"/>
  <c r="AF296" i="11"/>
  <c r="AE296" i="11"/>
  <c r="AL295" i="11"/>
  <c r="AK295" i="11"/>
  <c r="AJ295" i="11"/>
  <c r="AI295" i="11"/>
  <c r="AH295" i="11"/>
  <c r="AG295" i="11"/>
  <c r="AF295" i="11"/>
  <c r="AE295" i="11"/>
  <c r="AL294" i="11"/>
  <c r="AK294" i="11"/>
  <c r="AJ294" i="11"/>
  <c r="AI294" i="11"/>
  <c r="AH294" i="11"/>
  <c r="AG294" i="11"/>
  <c r="AF294" i="11"/>
  <c r="AE294" i="11"/>
  <c r="AL293" i="11"/>
  <c r="AK293" i="11"/>
  <c r="AJ293" i="11"/>
  <c r="AI293" i="11"/>
  <c r="AH293" i="11"/>
  <c r="AG293" i="11"/>
  <c r="AF293" i="11"/>
  <c r="AE293" i="11"/>
  <c r="AL292" i="11"/>
  <c r="AK292" i="11"/>
  <c r="AJ292" i="11"/>
  <c r="AI292" i="11"/>
  <c r="AH292" i="11"/>
  <c r="AG292" i="11"/>
  <c r="AF292" i="11"/>
  <c r="AE292" i="11"/>
  <c r="AL291" i="11"/>
  <c r="AK291" i="11"/>
  <c r="AJ291" i="11"/>
  <c r="AI291" i="11"/>
  <c r="AH291" i="11"/>
  <c r="AG291" i="11"/>
  <c r="AF291" i="11"/>
  <c r="AE291" i="11"/>
  <c r="AL290" i="11"/>
  <c r="AK290" i="11"/>
  <c r="AJ290" i="11"/>
  <c r="AI290" i="11"/>
  <c r="AH290" i="11"/>
  <c r="AG290" i="11"/>
  <c r="AF290" i="11"/>
  <c r="AE290" i="11"/>
  <c r="AL289" i="11"/>
  <c r="AK289" i="11"/>
  <c r="AJ289" i="11"/>
  <c r="AI289" i="11"/>
  <c r="AH289" i="11"/>
  <c r="AG289" i="11"/>
  <c r="AF289" i="11"/>
  <c r="AE289" i="11"/>
  <c r="AL288" i="11"/>
  <c r="AK288" i="11"/>
  <c r="AJ288" i="11"/>
  <c r="AI288" i="11"/>
  <c r="AH288" i="11"/>
  <c r="AG288" i="11"/>
  <c r="AF288" i="11"/>
  <c r="AE288" i="11"/>
  <c r="AL287" i="11"/>
  <c r="AK287" i="11"/>
  <c r="AJ287" i="11"/>
  <c r="AI287" i="11"/>
  <c r="AH287" i="11"/>
  <c r="AG287" i="11"/>
  <c r="AF287" i="11"/>
  <c r="AE287" i="11"/>
  <c r="AL286" i="11"/>
  <c r="AK286" i="11"/>
  <c r="AJ286" i="11"/>
  <c r="AI286" i="11"/>
  <c r="AH286" i="11"/>
  <c r="AG286" i="11"/>
  <c r="AF286" i="11"/>
  <c r="AE286" i="11"/>
  <c r="AL285" i="11"/>
  <c r="AK285" i="11"/>
  <c r="AJ285" i="11"/>
  <c r="AI285" i="11"/>
  <c r="AH285" i="11"/>
  <c r="AG285" i="11"/>
  <c r="AF285" i="11"/>
  <c r="AE285" i="11"/>
  <c r="AL284" i="11"/>
  <c r="AK284" i="11"/>
  <c r="AJ284" i="11"/>
  <c r="AI284" i="11"/>
  <c r="AH284" i="11"/>
  <c r="AG284" i="11"/>
  <c r="AF284" i="11"/>
  <c r="AE284" i="11"/>
  <c r="AL283" i="11"/>
  <c r="AK283" i="11"/>
  <c r="AJ283" i="11"/>
  <c r="AI283" i="11"/>
  <c r="AH283" i="11"/>
  <c r="AG283" i="11"/>
  <c r="AF283" i="11"/>
  <c r="AE283" i="11"/>
  <c r="AL282" i="11"/>
  <c r="AK282" i="11"/>
  <c r="AJ282" i="11"/>
  <c r="AI282" i="11"/>
  <c r="AH282" i="11"/>
  <c r="AG282" i="11"/>
  <c r="AF282" i="11"/>
  <c r="AE282" i="11"/>
  <c r="AL281" i="11"/>
  <c r="AK281" i="11"/>
  <c r="AJ281" i="11"/>
  <c r="AI281" i="11"/>
  <c r="AH281" i="11"/>
  <c r="AG281" i="11"/>
  <c r="AF281" i="11"/>
  <c r="AE281" i="11"/>
  <c r="AL280" i="11"/>
  <c r="AK280" i="11"/>
  <c r="AJ280" i="11"/>
  <c r="AI280" i="11"/>
  <c r="AH280" i="11"/>
  <c r="AG280" i="11"/>
  <c r="AF280" i="11"/>
  <c r="AE280" i="11"/>
  <c r="AL279" i="11"/>
  <c r="AK279" i="11"/>
  <c r="AJ279" i="11"/>
  <c r="AI279" i="11"/>
  <c r="AH279" i="11"/>
  <c r="AG279" i="11"/>
  <c r="AF279" i="11"/>
  <c r="AE279" i="11"/>
  <c r="AL278" i="11"/>
  <c r="AK278" i="11"/>
  <c r="AJ278" i="11"/>
  <c r="AI278" i="11"/>
  <c r="AH278" i="11"/>
  <c r="AG278" i="11"/>
  <c r="AF278" i="11"/>
  <c r="AE278" i="11"/>
  <c r="AL277" i="11"/>
  <c r="AK277" i="11"/>
  <c r="AJ277" i="11"/>
  <c r="AI277" i="11"/>
  <c r="AH277" i="11"/>
  <c r="AG277" i="11"/>
  <c r="AF277" i="11"/>
  <c r="AE277" i="11"/>
  <c r="AL276" i="11"/>
  <c r="AK276" i="11"/>
  <c r="AJ276" i="11"/>
  <c r="AI276" i="11"/>
  <c r="AH276" i="11"/>
  <c r="AG276" i="11"/>
  <c r="AF276" i="11"/>
  <c r="AE276" i="11"/>
  <c r="AL275" i="11"/>
  <c r="AK275" i="11"/>
  <c r="AJ275" i="11"/>
  <c r="AI275" i="11"/>
  <c r="AH275" i="11"/>
  <c r="AG275" i="11"/>
  <c r="AF275" i="11"/>
  <c r="AE275" i="11"/>
  <c r="AL274" i="11"/>
  <c r="AK274" i="11"/>
  <c r="AJ274" i="11"/>
  <c r="AI274" i="11"/>
  <c r="AH274" i="11"/>
  <c r="AG274" i="11"/>
  <c r="AF274" i="11"/>
  <c r="AE274" i="11"/>
  <c r="AL273" i="11"/>
  <c r="AK273" i="11"/>
  <c r="AJ273" i="11"/>
  <c r="AI273" i="11"/>
  <c r="AH273" i="11"/>
  <c r="AG273" i="11"/>
  <c r="AF273" i="11"/>
  <c r="AE273" i="11"/>
  <c r="AL272" i="11"/>
  <c r="AK272" i="11"/>
  <c r="AJ272" i="11"/>
  <c r="AI272" i="11"/>
  <c r="AH272" i="11"/>
  <c r="AG272" i="11"/>
  <c r="AF272" i="11"/>
  <c r="AE272" i="11"/>
  <c r="AL271" i="11"/>
  <c r="AK271" i="11"/>
  <c r="AJ271" i="11"/>
  <c r="AI271" i="11"/>
  <c r="AH271" i="11"/>
  <c r="AG271" i="11"/>
  <c r="AF271" i="11"/>
  <c r="AE271" i="11"/>
  <c r="AL270" i="11"/>
  <c r="AK270" i="11"/>
  <c r="AJ270" i="11"/>
  <c r="AI270" i="11"/>
  <c r="AH270" i="11"/>
  <c r="AG270" i="11"/>
  <c r="AF270" i="11"/>
  <c r="AE270" i="11"/>
  <c r="AL269" i="11"/>
  <c r="AK269" i="11"/>
  <c r="AJ269" i="11"/>
  <c r="AI269" i="11"/>
  <c r="AH269" i="11"/>
  <c r="AG269" i="11"/>
  <c r="AF269" i="11"/>
  <c r="AE269" i="11"/>
  <c r="AL268" i="11"/>
  <c r="AK268" i="11"/>
  <c r="AJ268" i="11"/>
  <c r="AI268" i="11"/>
  <c r="AH268" i="11"/>
  <c r="AG268" i="11"/>
  <c r="AF268" i="11"/>
  <c r="AE268" i="11"/>
  <c r="AL267" i="11"/>
  <c r="AK267" i="11"/>
  <c r="AJ267" i="11"/>
  <c r="AI267" i="11"/>
  <c r="AH267" i="11"/>
  <c r="AG267" i="11"/>
  <c r="AF267" i="11"/>
  <c r="AE267" i="11"/>
  <c r="AL266" i="11"/>
  <c r="AK266" i="11"/>
  <c r="AJ266" i="11"/>
  <c r="AI266" i="11"/>
  <c r="AH266" i="11"/>
  <c r="AG266" i="11"/>
  <c r="AF266" i="11"/>
  <c r="AE266" i="11"/>
  <c r="AL265" i="11"/>
  <c r="AK265" i="11"/>
  <c r="AJ265" i="11"/>
  <c r="AI265" i="11"/>
  <c r="AH265" i="11"/>
  <c r="AG265" i="11"/>
  <c r="AF265" i="11"/>
  <c r="AE265" i="11"/>
  <c r="AL264" i="11"/>
  <c r="AK264" i="11"/>
  <c r="AJ264" i="11"/>
  <c r="AI264" i="11"/>
  <c r="AH264" i="11"/>
  <c r="AG264" i="11"/>
  <c r="AF264" i="11"/>
  <c r="AE264" i="11"/>
  <c r="AL263" i="11"/>
  <c r="AK263" i="11"/>
  <c r="AJ263" i="11"/>
  <c r="AI263" i="11"/>
  <c r="AH263" i="11"/>
  <c r="AG263" i="11"/>
  <c r="AF263" i="11"/>
  <c r="AE263" i="11"/>
  <c r="AL262" i="11"/>
  <c r="AK262" i="11"/>
  <c r="AJ262" i="11"/>
  <c r="AI262" i="11"/>
  <c r="AH262" i="11"/>
  <c r="AG262" i="11"/>
  <c r="AF262" i="11"/>
  <c r="AE262" i="11"/>
  <c r="AL261" i="11"/>
  <c r="AK261" i="11"/>
  <c r="AJ261" i="11"/>
  <c r="AI261" i="11"/>
  <c r="AH261" i="11"/>
  <c r="AG261" i="11"/>
  <c r="AF261" i="11"/>
  <c r="AE261" i="11"/>
  <c r="AL260" i="11"/>
  <c r="AK260" i="11"/>
  <c r="AJ260" i="11"/>
  <c r="AI260" i="11"/>
  <c r="AH260" i="11"/>
  <c r="AG260" i="11"/>
  <c r="AF260" i="11"/>
  <c r="AE260" i="11"/>
  <c r="AL259" i="11"/>
  <c r="AK259" i="11"/>
  <c r="AJ259" i="11"/>
  <c r="AI259" i="11"/>
  <c r="AH259" i="11"/>
  <c r="AG259" i="11"/>
  <c r="AF259" i="11"/>
  <c r="AE259" i="11"/>
  <c r="AL258" i="11"/>
  <c r="AK258" i="11"/>
  <c r="AJ258" i="11"/>
  <c r="AI258" i="11"/>
  <c r="AH258" i="11"/>
  <c r="AG258" i="11"/>
  <c r="AF258" i="11"/>
  <c r="AE258" i="11"/>
  <c r="AL257" i="11"/>
  <c r="AK257" i="11"/>
  <c r="AJ257" i="11"/>
  <c r="AI257" i="11"/>
  <c r="AH257" i="11"/>
  <c r="AG257" i="11"/>
  <c r="AF257" i="11"/>
  <c r="AE257" i="11"/>
  <c r="AL256" i="11"/>
  <c r="AK256" i="11"/>
  <c r="AJ256" i="11"/>
  <c r="AI256" i="11"/>
  <c r="AH256" i="11"/>
  <c r="AG256" i="11"/>
  <c r="AF256" i="11"/>
  <c r="AE256" i="11"/>
  <c r="AL255" i="11"/>
  <c r="AK255" i="11"/>
  <c r="AJ255" i="11"/>
  <c r="AI255" i="11"/>
  <c r="AH255" i="11"/>
  <c r="AG255" i="11"/>
  <c r="AF255" i="11"/>
  <c r="AE255" i="11"/>
  <c r="AL254" i="11"/>
  <c r="AK254" i="11"/>
  <c r="AJ254" i="11"/>
  <c r="AI254" i="11"/>
  <c r="AH254" i="11"/>
  <c r="AG254" i="11"/>
  <c r="AF254" i="11"/>
  <c r="AE254" i="11"/>
  <c r="AL253" i="11"/>
  <c r="AK253" i="11"/>
  <c r="AJ253" i="11"/>
  <c r="AI253" i="11"/>
  <c r="AH253" i="11"/>
  <c r="AG253" i="11"/>
  <c r="AF253" i="11"/>
  <c r="AE253" i="11"/>
  <c r="AL252" i="11"/>
  <c r="AK252" i="11"/>
  <c r="AJ252" i="11"/>
  <c r="AI252" i="11"/>
  <c r="AH252" i="11"/>
  <c r="AG252" i="11"/>
  <c r="AF252" i="11"/>
  <c r="AE252" i="11"/>
  <c r="AL251" i="11"/>
  <c r="AK251" i="11"/>
  <c r="AJ251" i="11"/>
  <c r="AI251" i="11"/>
  <c r="AH251" i="11"/>
  <c r="AG251" i="11"/>
  <c r="AF251" i="11"/>
  <c r="AE251" i="11"/>
  <c r="AL250" i="11"/>
  <c r="AK250" i="11"/>
  <c r="AJ250" i="11"/>
  <c r="AI250" i="11"/>
  <c r="AH250" i="11"/>
  <c r="AG250" i="11"/>
  <c r="AF250" i="11"/>
  <c r="AE250" i="11"/>
  <c r="AL249" i="11"/>
  <c r="AK249" i="11"/>
  <c r="AJ249" i="11"/>
  <c r="AI249" i="11"/>
  <c r="AH249" i="11"/>
  <c r="AG249" i="11"/>
  <c r="AF249" i="11"/>
  <c r="AE249" i="11"/>
  <c r="AL248" i="11"/>
  <c r="AK248" i="11"/>
  <c r="AJ248" i="11"/>
  <c r="AI248" i="11"/>
  <c r="AH248" i="11"/>
  <c r="AG248" i="11"/>
  <c r="AF248" i="11"/>
  <c r="AE248" i="11"/>
  <c r="AL247" i="11"/>
  <c r="AK247" i="11"/>
  <c r="AJ247" i="11"/>
  <c r="AI247" i="11"/>
  <c r="AH247" i="11"/>
  <c r="AG247" i="11"/>
  <c r="AF247" i="11"/>
  <c r="AE247" i="11"/>
  <c r="AL246" i="11"/>
  <c r="AK246" i="11"/>
  <c r="AJ246" i="11"/>
  <c r="AI246" i="11"/>
  <c r="AH246" i="11"/>
  <c r="AG246" i="11"/>
  <c r="AF246" i="11"/>
  <c r="AE246" i="11"/>
  <c r="AL245" i="11"/>
  <c r="AK245" i="11"/>
  <c r="AJ245" i="11"/>
  <c r="AI245" i="11"/>
  <c r="AH245" i="11"/>
  <c r="AG245" i="11"/>
  <c r="AF245" i="11"/>
  <c r="AE245" i="11"/>
  <c r="AL244" i="11"/>
  <c r="AK244" i="11"/>
  <c r="AJ244" i="11"/>
  <c r="AI244" i="11"/>
  <c r="AH244" i="11"/>
  <c r="AG244" i="11"/>
  <c r="AF244" i="11"/>
  <c r="AE244" i="11"/>
  <c r="AL243" i="11"/>
  <c r="AK243" i="11"/>
  <c r="AJ243" i="11"/>
  <c r="AI243" i="11"/>
  <c r="AH243" i="11"/>
  <c r="AG243" i="11"/>
  <c r="AF243" i="11"/>
  <c r="AE243" i="11"/>
  <c r="AL242" i="11"/>
  <c r="AK242" i="11"/>
  <c r="AJ242" i="11"/>
  <c r="AI242" i="11"/>
  <c r="AH242" i="11"/>
  <c r="AG242" i="11"/>
  <c r="AF242" i="11"/>
  <c r="AE242" i="11"/>
  <c r="AL241" i="11"/>
  <c r="AK241" i="11"/>
  <c r="AJ241" i="11"/>
  <c r="AI241" i="11"/>
  <c r="AH241" i="11"/>
  <c r="AG241" i="11"/>
  <c r="AF241" i="11"/>
  <c r="AE241" i="11"/>
  <c r="AL240" i="11"/>
  <c r="AK240" i="11"/>
  <c r="AJ240" i="11"/>
  <c r="AI240" i="11"/>
  <c r="AH240" i="11"/>
  <c r="AG240" i="11"/>
  <c r="AF240" i="11"/>
  <c r="AE240" i="11"/>
  <c r="AL239" i="11"/>
  <c r="AK239" i="11"/>
  <c r="AJ239" i="11"/>
  <c r="AI239" i="11"/>
  <c r="AH239" i="11"/>
  <c r="AG239" i="11"/>
  <c r="AF239" i="11"/>
  <c r="AE239" i="11"/>
  <c r="AL238" i="11"/>
  <c r="AK238" i="11"/>
  <c r="AJ238" i="11"/>
  <c r="AI238" i="11"/>
  <c r="AH238" i="11"/>
  <c r="AG238" i="11"/>
  <c r="AF238" i="11"/>
  <c r="AE238" i="11"/>
  <c r="AL237" i="11"/>
  <c r="AK237" i="11"/>
  <c r="AJ237" i="11"/>
  <c r="AI237" i="11"/>
  <c r="AH237" i="11"/>
  <c r="AG237" i="11"/>
  <c r="AF237" i="11"/>
  <c r="AE237" i="11"/>
  <c r="AL236" i="11"/>
  <c r="AK236" i="11"/>
  <c r="AJ236" i="11"/>
  <c r="AI236" i="11"/>
  <c r="AH236" i="11"/>
  <c r="AG236" i="11"/>
  <c r="AF236" i="11"/>
  <c r="AE236" i="11"/>
  <c r="AL235" i="11"/>
  <c r="AK235" i="11"/>
  <c r="AJ235" i="11"/>
  <c r="AI235" i="11"/>
  <c r="AH235" i="11"/>
  <c r="AG235" i="11"/>
  <c r="AF235" i="11"/>
  <c r="AE235" i="11"/>
  <c r="AL234" i="11"/>
  <c r="AK234" i="11"/>
  <c r="AJ234" i="11"/>
  <c r="AI234" i="11"/>
  <c r="AH234" i="11"/>
  <c r="AG234" i="11"/>
  <c r="AF234" i="11"/>
  <c r="AE234" i="11"/>
  <c r="AL233" i="11"/>
  <c r="AK233" i="11"/>
  <c r="AJ233" i="11"/>
  <c r="AI233" i="11"/>
  <c r="AH233" i="11"/>
  <c r="AG233" i="11"/>
  <c r="AF233" i="11"/>
  <c r="AE233" i="11"/>
  <c r="AL232" i="11"/>
  <c r="AK232" i="11"/>
  <c r="AJ232" i="11"/>
  <c r="AI232" i="11"/>
  <c r="AH232" i="11"/>
  <c r="AG232" i="11"/>
  <c r="AF232" i="11"/>
  <c r="AE232" i="11"/>
  <c r="AL231" i="11"/>
  <c r="AK231" i="11"/>
  <c r="AJ231" i="11"/>
  <c r="AI231" i="11"/>
  <c r="AH231" i="11"/>
  <c r="AG231" i="11"/>
  <c r="AF231" i="11"/>
  <c r="AE231" i="11"/>
  <c r="AL230" i="11"/>
  <c r="AK230" i="11"/>
  <c r="AJ230" i="11"/>
  <c r="AI230" i="11"/>
  <c r="AH230" i="11"/>
  <c r="AG230" i="11"/>
  <c r="AF230" i="11"/>
  <c r="AE230" i="11"/>
  <c r="AL229" i="11"/>
  <c r="AK229" i="11"/>
  <c r="AJ229" i="11"/>
  <c r="AI229" i="11"/>
  <c r="AH229" i="11"/>
  <c r="AG229" i="11"/>
  <c r="AF229" i="11"/>
  <c r="AE229" i="11"/>
  <c r="AL228" i="11"/>
  <c r="AK228" i="11"/>
  <c r="AJ228" i="11"/>
  <c r="AI228" i="11"/>
  <c r="AH228" i="11"/>
  <c r="AG228" i="11"/>
  <c r="AF228" i="11"/>
  <c r="AE228" i="11"/>
  <c r="AL227" i="11"/>
  <c r="AK227" i="11"/>
  <c r="AJ227" i="11"/>
  <c r="AI227" i="11"/>
  <c r="AH227" i="11"/>
  <c r="AG227" i="11"/>
  <c r="AF227" i="11"/>
  <c r="AE227" i="11"/>
  <c r="AL226" i="11"/>
  <c r="AK226" i="11"/>
  <c r="AJ226" i="11"/>
  <c r="AI226" i="11"/>
  <c r="AH226" i="11"/>
  <c r="AG226" i="11"/>
  <c r="AF226" i="11"/>
  <c r="AE226" i="11"/>
  <c r="AL225" i="11"/>
  <c r="AK225" i="11"/>
  <c r="AJ225" i="11"/>
  <c r="AI225" i="11"/>
  <c r="AH225" i="11"/>
  <c r="AG225" i="11"/>
  <c r="AF225" i="11"/>
  <c r="AE225" i="11"/>
  <c r="AL224" i="11"/>
  <c r="AK224" i="11"/>
  <c r="AJ224" i="11"/>
  <c r="AI224" i="11"/>
  <c r="AH224" i="11"/>
  <c r="AG224" i="11"/>
  <c r="AF224" i="11"/>
  <c r="AE224" i="11"/>
  <c r="AL223" i="11"/>
  <c r="AK223" i="11"/>
  <c r="AJ223" i="11"/>
  <c r="AI223" i="11"/>
  <c r="AH223" i="11"/>
  <c r="AG223" i="11"/>
  <c r="AF223" i="11"/>
  <c r="AE223" i="11"/>
  <c r="AL222" i="11"/>
  <c r="AK222" i="11"/>
  <c r="AJ222" i="11"/>
  <c r="AI222" i="11"/>
  <c r="AH222" i="11"/>
  <c r="AG222" i="11"/>
  <c r="AF222" i="11"/>
  <c r="AE222" i="11"/>
  <c r="AL221" i="11"/>
  <c r="AK221" i="11"/>
  <c r="AJ221" i="11"/>
  <c r="AI221" i="11"/>
  <c r="AH221" i="11"/>
  <c r="AG221" i="11"/>
  <c r="AF221" i="11"/>
  <c r="AE221" i="11"/>
  <c r="AL220" i="11"/>
  <c r="AK220" i="11"/>
  <c r="AJ220" i="11"/>
  <c r="AI220" i="11"/>
  <c r="AH220" i="11"/>
  <c r="AG220" i="11"/>
  <c r="AF220" i="11"/>
  <c r="AE220" i="11"/>
  <c r="AL219" i="11"/>
  <c r="AK219" i="11"/>
  <c r="AJ219" i="11"/>
  <c r="AI219" i="11"/>
  <c r="AH219" i="11"/>
  <c r="AG219" i="11"/>
  <c r="AF219" i="11"/>
  <c r="AE219" i="11"/>
  <c r="AL218" i="11"/>
  <c r="AK218" i="11"/>
  <c r="AJ218" i="11"/>
  <c r="AI218" i="11"/>
  <c r="AH218" i="11"/>
  <c r="AG218" i="11"/>
  <c r="AF218" i="11"/>
  <c r="AE218" i="11"/>
  <c r="AL217" i="11"/>
  <c r="AK217" i="11"/>
  <c r="AJ217" i="11"/>
  <c r="AI217" i="11"/>
  <c r="AH217" i="11"/>
  <c r="AG217" i="11"/>
  <c r="AF217" i="11"/>
  <c r="AE217" i="11"/>
  <c r="AL216" i="11"/>
  <c r="AK216" i="11"/>
  <c r="AJ216" i="11"/>
  <c r="AI216" i="11"/>
  <c r="AH216" i="11"/>
  <c r="AG216" i="11"/>
  <c r="AF216" i="11"/>
  <c r="AE216" i="11"/>
  <c r="AL215" i="11"/>
  <c r="AK215" i="11"/>
  <c r="AJ215" i="11"/>
  <c r="AI215" i="11"/>
  <c r="AH215" i="11"/>
  <c r="AG215" i="11"/>
  <c r="AF215" i="11"/>
  <c r="AE215" i="11"/>
  <c r="AL214" i="11"/>
  <c r="AK214" i="11"/>
  <c r="AJ214" i="11"/>
  <c r="AI214" i="11"/>
  <c r="AH214" i="11"/>
  <c r="AG214" i="11"/>
  <c r="AF214" i="11"/>
  <c r="AE214" i="11"/>
  <c r="AL213" i="11"/>
  <c r="AK213" i="11"/>
  <c r="AJ213" i="11"/>
  <c r="AI213" i="11"/>
  <c r="AH213" i="11"/>
  <c r="AG213" i="11"/>
  <c r="AF213" i="11"/>
  <c r="AE213" i="11"/>
  <c r="AL212" i="11"/>
  <c r="AK212" i="11"/>
  <c r="AJ212" i="11"/>
  <c r="AI212" i="11"/>
  <c r="AH212" i="11"/>
  <c r="AG212" i="11"/>
  <c r="AF212" i="11"/>
  <c r="AE212" i="11"/>
  <c r="AL211" i="11"/>
  <c r="AK211" i="11"/>
  <c r="AJ211" i="11"/>
  <c r="AI211" i="11"/>
  <c r="AH211" i="11"/>
  <c r="AG211" i="11"/>
  <c r="AF211" i="11"/>
  <c r="AE211" i="11"/>
  <c r="AL210" i="11"/>
  <c r="AK210" i="11"/>
  <c r="AJ210" i="11"/>
  <c r="AI210" i="11"/>
  <c r="AH210" i="11"/>
  <c r="AG210" i="11"/>
  <c r="AF210" i="11"/>
  <c r="AE210" i="11"/>
  <c r="AL209" i="11"/>
  <c r="AK209" i="11"/>
  <c r="AJ209" i="11"/>
  <c r="AI209" i="11"/>
  <c r="AH209" i="11"/>
  <c r="AG209" i="11"/>
  <c r="AF209" i="11"/>
  <c r="AE209" i="11"/>
  <c r="AL208" i="11"/>
  <c r="AK208" i="11"/>
  <c r="AJ208" i="11"/>
  <c r="AI208" i="11"/>
  <c r="AH208" i="11"/>
  <c r="AG208" i="11"/>
  <c r="AF208" i="11"/>
  <c r="AE208" i="11"/>
  <c r="AL207" i="11"/>
  <c r="AK207" i="11"/>
  <c r="AJ207" i="11"/>
  <c r="AI207" i="11"/>
  <c r="AH207" i="11"/>
  <c r="AG207" i="11"/>
  <c r="AF207" i="11"/>
  <c r="AE207" i="11"/>
  <c r="AL206" i="11"/>
  <c r="AK206" i="11"/>
  <c r="AJ206" i="11"/>
  <c r="AI206" i="11"/>
  <c r="AH206" i="11"/>
  <c r="AG206" i="11"/>
  <c r="AF206" i="11"/>
  <c r="AE206" i="11"/>
  <c r="AL205" i="11"/>
  <c r="AK205" i="11"/>
  <c r="AJ205" i="11"/>
  <c r="AI205" i="11"/>
  <c r="AH205" i="11"/>
  <c r="AG205" i="11"/>
  <c r="AF205" i="11"/>
  <c r="AE205" i="11"/>
  <c r="AL204" i="11"/>
  <c r="AK204" i="11"/>
  <c r="AJ204" i="11"/>
  <c r="AI204" i="11"/>
  <c r="AH204" i="11"/>
  <c r="AG204" i="11"/>
  <c r="AF204" i="11"/>
  <c r="AE204" i="11"/>
  <c r="AL203" i="11"/>
  <c r="AK203" i="11"/>
  <c r="AJ203" i="11"/>
  <c r="AI203" i="11"/>
  <c r="AH203" i="11"/>
  <c r="AG203" i="11"/>
  <c r="AF203" i="11"/>
  <c r="AE203" i="11"/>
  <c r="AL202" i="11"/>
  <c r="AK202" i="11"/>
  <c r="AJ202" i="11"/>
  <c r="AI202" i="11"/>
  <c r="AH202" i="11"/>
  <c r="AG202" i="11"/>
  <c r="AF202" i="11"/>
  <c r="AE202" i="11"/>
  <c r="AL201" i="11"/>
  <c r="AK201" i="11"/>
  <c r="AJ201" i="11"/>
  <c r="AI201" i="11"/>
  <c r="AH201" i="11"/>
  <c r="AG201" i="11"/>
  <c r="AF201" i="11"/>
  <c r="AE201" i="11"/>
  <c r="AL200" i="11"/>
  <c r="AK200" i="11"/>
  <c r="AJ200" i="11"/>
  <c r="AI200" i="11"/>
  <c r="AH200" i="11"/>
  <c r="AG200" i="11"/>
  <c r="AF200" i="11"/>
  <c r="AE200" i="11"/>
  <c r="AL199" i="11"/>
  <c r="AK199" i="11"/>
  <c r="AJ199" i="11"/>
  <c r="AI199" i="11"/>
  <c r="AH199" i="11"/>
  <c r="AG199" i="11"/>
  <c r="AF199" i="11"/>
  <c r="AE199" i="11"/>
  <c r="AL198" i="11"/>
  <c r="AK198" i="11"/>
  <c r="AJ198" i="11"/>
  <c r="AI198" i="11"/>
  <c r="AH198" i="11"/>
  <c r="AG198" i="11"/>
  <c r="AF198" i="11"/>
  <c r="AE198" i="11"/>
  <c r="AL197" i="11"/>
  <c r="AK197" i="11"/>
  <c r="AJ197" i="11"/>
  <c r="AI197" i="11"/>
  <c r="AH197" i="11"/>
  <c r="AG197" i="11"/>
  <c r="AF197" i="11"/>
  <c r="AE197" i="11"/>
  <c r="AL196" i="11"/>
  <c r="AK196" i="11"/>
  <c r="AJ196" i="11"/>
  <c r="AI196" i="11"/>
  <c r="AH196" i="11"/>
  <c r="AG196" i="11"/>
  <c r="AF196" i="11"/>
  <c r="AE196" i="11"/>
  <c r="AL195" i="11"/>
  <c r="AK195" i="11"/>
  <c r="AJ195" i="11"/>
  <c r="AI195" i="11"/>
  <c r="AH195" i="11"/>
  <c r="AG195" i="11"/>
  <c r="AF195" i="11"/>
  <c r="AE195" i="11"/>
  <c r="AL194" i="11"/>
  <c r="AK194" i="11"/>
  <c r="AJ194" i="11"/>
  <c r="AI194" i="11"/>
  <c r="AH194" i="11"/>
  <c r="AG194" i="11"/>
  <c r="AF194" i="11"/>
  <c r="AE194" i="11"/>
  <c r="AL193" i="11"/>
  <c r="AK193" i="11"/>
  <c r="AJ193" i="11"/>
  <c r="AI193" i="11"/>
  <c r="AH193" i="11"/>
  <c r="AG193" i="11"/>
  <c r="AF193" i="11"/>
  <c r="AE193" i="11"/>
  <c r="AL192" i="11"/>
  <c r="AK192" i="11"/>
  <c r="AJ192" i="11"/>
  <c r="AI192" i="11"/>
  <c r="AH192" i="11"/>
  <c r="AG192" i="11"/>
  <c r="AF192" i="11"/>
  <c r="AE192" i="11"/>
  <c r="AL191" i="11"/>
  <c r="AK191" i="11"/>
  <c r="AJ191" i="11"/>
  <c r="AI191" i="11"/>
  <c r="AH191" i="11"/>
  <c r="AG191" i="11"/>
  <c r="AF191" i="11"/>
  <c r="AE191" i="11"/>
  <c r="AL190" i="11"/>
  <c r="AK190" i="11"/>
  <c r="AJ190" i="11"/>
  <c r="AI190" i="11"/>
  <c r="AH190" i="11"/>
  <c r="AG190" i="11"/>
  <c r="AF190" i="11"/>
  <c r="AE190" i="11"/>
  <c r="AL189" i="11"/>
  <c r="AK189" i="11"/>
  <c r="AJ189" i="11"/>
  <c r="AI189" i="11"/>
  <c r="AH189" i="11"/>
  <c r="AG189" i="11"/>
  <c r="AF189" i="11"/>
  <c r="AE189" i="11"/>
  <c r="AL188" i="11"/>
  <c r="AK188" i="11"/>
  <c r="AJ188" i="11"/>
  <c r="AI188" i="11"/>
  <c r="AH188" i="11"/>
  <c r="AG188" i="11"/>
  <c r="AF188" i="11"/>
  <c r="AE188" i="11"/>
  <c r="AL187" i="11"/>
  <c r="AK187" i="11"/>
  <c r="AJ187" i="11"/>
  <c r="AI187" i="11"/>
  <c r="AH187" i="11"/>
  <c r="AG187" i="11"/>
  <c r="AF187" i="11"/>
  <c r="AE187" i="11"/>
  <c r="AL186" i="11"/>
  <c r="AK186" i="11"/>
  <c r="AJ186" i="11"/>
  <c r="AI186" i="11"/>
  <c r="AH186" i="11"/>
  <c r="AG186" i="11"/>
  <c r="AF186" i="11"/>
  <c r="AE186" i="11"/>
  <c r="AL185" i="11"/>
  <c r="AK185" i="11"/>
  <c r="AJ185" i="11"/>
  <c r="AI185" i="11"/>
  <c r="AH185" i="11"/>
  <c r="AG185" i="11"/>
  <c r="AF185" i="11"/>
  <c r="AE185" i="11"/>
  <c r="AL184" i="11"/>
  <c r="AK184" i="11"/>
  <c r="AJ184" i="11"/>
  <c r="AI184" i="11"/>
  <c r="AH184" i="11"/>
  <c r="AG184" i="11"/>
  <c r="AF184" i="11"/>
  <c r="AE184" i="11"/>
  <c r="AL183" i="11"/>
  <c r="AK183" i="11"/>
  <c r="AJ183" i="11"/>
  <c r="AI183" i="11"/>
  <c r="AH183" i="11"/>
  <c r="AG183" i="11"/>
  <c r="AF183" i="11"/>
  <c r="AE183" i="11"/>
  <c r="AL182" i="11"/>
  <c r="AK182" i="11"/>
  <c r="AJ182" i="11"/>
  <c r="AI182" i="11"/>
  <c r="AH182" i="11"/>
  <c r="AG182" i="11"/>
  <c r="AF182" i="11"/>
  <c r="AE182" i="11"/>
  <c r="AL181" i="11"/>
  <c r="AK181" i="11"/>
  <c r="AJ181" i="11"/>
  <c r="AI181" i="11"/>
  <c r="AH181" i="11"/>
  <c r="AG181" i="11"/>
  <c r="AF181" i="11"/>
  <c r="AE181" i="11"/>
  <c r="AL180" i="11"/>
  <c r="AK180" i="11"/>
  <c r="AJ180" i="11"/>
  <c r="AI180" i="11"/>
  <c r="AH180" i="11"/>
  <c r="AG180" i="11"/>
  <c r="AF180" i="11"/>
  <c r="AE180" i="11"/>
  <c r="AL179" i="11"/>
  <c r="AK179" i="11"/>
  <c r="AJ179" i="11"/>
  <c r="AI179" i="11"/>
  <c r="AH179" i="11"/>
  <c r="AG179" i="11"/>
  <c r="AF179" i="11"/>
  <c r="AE179" i="11"/>
  <c r="AL178" i="11"/>
  <c r="AK178" i="11"/>
  <c r="AJ178" i="11"/>
  <c r="AI178" i="11"/>
  <c r="AH178" i="11"/>
  <c r="AG178" i="11"/>
  <c r="AF178" i="11"/>
  <c r="AE178" i="11"/>
  <c r="AL177" i="11"/>
  <c r="AK177" i="11"/>
  <c r="AJ177" i="11"/>
  <c r="AI177" i="11"/>
  <c r="AH177" i="11"/>
  <c r="AG177" i="11"/>
  <c r="AF177" i="11"/>
  <c r="AE177" i="11"/>
  <c r="AL176" i="11"/>
  <c r="AK176" i="11"/>
  <c r="AJ176" i="11"/>
  <c r="AI176" i="11"/>
  <c r="AH176" i="11"/>
  <c r="AG176" i="11"/>
  <c r="AF176" i="11"/>
  <c r="AE176" i="11"/>
  <c r="AL175" i="11"/>
  <c r="AK175" i="11"/>
  <c r="AJ175" i="11"/>
  <c r="AI175" i="11"/>
  <c r="AH175" i="11"/>
  <c r="AG175" i="11"/>
  <c r="AF175" i="11"/>
  <c r="AE175" i="11"/>
  <c r="AL174" i="11"/>
  <c r="AK174" i="11"/>
  <c r="AJ174" i="11"/>
  <c r="AI174" i="11"/>
  <c r="AH174" i="11"/>
  <c r="AG174" i="11"/>
  <c r="AF174" i="11"/>
  <c r="AE174" i="11"/>
  <c r="AL173" i="11"/>
  <c r="AK173" i="11"/>
  <c r="AJ173" i="11"/>
  <c r="AI173" i="11"/>
  <c r="AH173" i="11"/>
  <c r="AG173" i="11"/>
  <c r="AF173" i="11"/>
  <c r="AE173" i="11"/>
  <c r="AL172" i="11"/>
  <c r="AK172" i="11"/>
  <c r="AJ172" i="11"/>
  <c r="AI172" i="11"/>
  <c r="AH172" i="11"/>
  <c r="AG172" i="11"/>
  <c r="AF172" i="11"/>
  <c r="AE172" i="11"/>
  <c r="AL171" i="11"/>
  <c r="AK171" i="11"/>
  <c r="AJ171" i="11"/>
  <c r="AI171" i="11"/>
  <c r="AH171" i="11"/>
  <c r="AG171" i="11"/>
  <c r="AF171" i="11"/>
  <c r="AE171" i="11"/>
  <c r="AL170" i="11"/>
  <c r="AK170" i="11"/>
  <c r="AJ170" i="11"/>
  <c r="AI170" i="11"/>
  <c r="AH170" i="11"/>
  <c r="AG170" i="11"/>
  <c r="AF170" i="11"/>
  <c r="AE170" i="11"/>
  <c r="AL169" i="11"/>
  <c r="AK169" i="11"/>
  <c r="AJ169" i="11"/>
  <c r="AI169" i="11"/>
  <c r="AH169" i="11"/>
  <c r="AG169" i="11"/>
  <c r="AF169" i="11"/>
  <c r="AE169" i="11"/>
  <c r="AL168" i="11"/>
  <c r="AK168" i="11"/>
  <c r="AJ168" i="11"/>
  <c r="AI168" i="11"/>
  <c r="AH168" i="11"/>
  <c r="AG168" i="11"/>
  <c r="AF168" i="11"/>
  <c r="AE168" i="11"/>
  <c r="AL167" i="11"/>
  <c r="AK167" i="11"/>
  <c r="AJ167" i="11"/>
  <c r="AI167" i="11"/>
  <c r="AH167" i="11"/>
  <c r="AG167" i="11"/>
  <c r="AF167" i="11"/>
  <c r="AE167" i="11"/>
  <c r="AL166" i="11"/>
  <c r="AK166" i="11"/>
  <c r="AJ166" i="11"/>
  <c r="AI166" i="11"/>
  <c r="AH166" i="11"/>
  <c r="AG166" i="11"/>
  <c r="AF166" i="11"/>
  <c r="AE166" i="11"/>
  <c r="AL165" i="11"/>
  <c r="AK165" i="11"/>
  <c r="AJ165" i="11"/>
  <c r="AI165" i="11"/>
  <c r="AH165" i="11"/>
  <c r="AG165" i="11"/>
  <c r="AF165" i="11"/>
  <c r="AE165" i="11"/>
  <c r="AL164" i="11"/>
  <c r="AK164" i="11"/>
  <c r="AJ164" i="11"/>
  <c r="AI164" i="11"/>
  <c r="AH164" i="11"/>
  <c r="AG164" i="11"/>
  <c r="AF164" i="11"/>
  <c r="AE164" i="11"/>
  <c r="AL163" i="11"/>
  <c r="AK163" i="11"/>
  <c r="AJ163" i="11"/>
  <c r="AI163" i="11"/>
  <c r="AH163" i="11"/>
  <c r="AG163" i="11"/>
  <c r="AF163" i="11"/>
  <c r="AE163" i="11"/>
  <c r="AL162" i="11"/>
  <c r="AK162" i="11"/>
  <c r="AJ162" i="11"/>
  <c r="AI162" i="11"/>
  <c r="AH162" i="11"/>
  <c r="AG162" i="11"/>
  <c r="AF162" i="11"/>
  <c r="AE162" i="11"/>
  <c r="AL161" i="11"/>
  <c r="AK161" i="11"/>
  <c r="AJ161" i="11"/>
  <c r="AI161" i="11"/>
  <c r="AH161" i="11"/>
  <c r="AG161" i="11"/>
  <c r="AF161" i="11"/>
  <c r="AE161" i="11"/>
  <c r="AL160" i="11"/>
  <c r="AK160" i="11"/>
  <c r="AJ160" i="11"/>
  <c r="AI160" i="11"/>
  <c r="AH160" i="11"/>
  <c r="AG160" i="11"/>
  <c r="AF160" i="11"/>
  <c r="AE160" i="11"/>
  <c r="AL159" i="11"/>
  <c r="AK159" i="11"/>
  <c r="AJ159" i="11"/>
  <c r="AI159" i="11"/>
  <c r="AH159" i="11"/>
  <c r="AG159" i="11"/>
  <c r="AF159" i="11"/>
  <c r="AE159" i="11"/>
  <c r="AL158" i="11"/>
  <c r="AK158" i="11"/>
  <c r="AJ158" i="11"/>
  <c r="AI158" i="11"/>
  <c r="AH158" i="11"/>
  <c r="AG158" i="11"/>
  <c r="AF158" i="11"/>
  <c r="AE158" i="11"/>
  <c r="AL157" i="11"/>
  <c r="AK157" i="11"/>
  <c r="AJ157" i="11"/>
  <c r="AI157" i="11"/>
  <c r="AH157" i="11"/>
  <c r="AG157" i="11"/>
  <c r="AF157" i="11"/>
  <c r="AE157" i="11"/>
  <c r="AL156" i="11"/>
  <c r="AK156" i="11"/>
  <c r="AJ156" i="11"/>
  <c r="AI156" i="11"/>
  <c r="AH156" i="11"/>
  <c r="AG156" i="11"/>
  <c r="AF156" i="11"/>
  <c r="AE156" i="11"/>
  <c r="AL155" i="11"/>
  <c r="AK155" i="11"/>
  <c r="AJ155" i="11"/>
  <c r="AI155" i="11"/>
  <c r="AH155" i="11"/>
  <c r="AG155" i="11"/>
  <c r="AF155" i="11"/>
  <c r="AE155" i="11"/>
  <c r="AL154" i="11"/>
  <c r="AK154" i="11"/>
  <c r="AJ154" i="11"/>
  <c r="AI154" i="11"/>
  <c r="AH154" i="11"/>
  <c r="AG154" i="11"/>
  <c r="AF154" i="11"/>
  <c r="AE154" i="11"/>
  <c r="AL153" i="11"/>
  <c r="AK153" i="11"/>
  <c r="AJ153" i="11"/>
  <c r="AI153" i="11"/>
  <c r="AH153" i="11"/>
  <c r="AG153" i="11"/>
  <c r="AF153" i="11"/>
  <c r="AE153" i="11"/>
  <c r="AL152" i="11"/>
  <c r="AK152" i="11"/>
  <c r="AJ152" i="11"/>
  <c r="AI152" i="11"/>
  <c r="AH152" i="11"/>
  <c r="AG152" i="11"/>
  <c r="AF152" i="11"/>
  <c r="AE152" i="11"/>
  <c r="AL151" i="11"/>
  <c r="AK151" i="11"/>
  <c r="AJ151" i="11"/>
  <c r="AI151" i="11"/>
  <c r="AH151" i="11"/>
  <c r="AG151" i="11"/>
  <c r="AF151" i="11"/>
  <c r="AE151" i="11"/>
  <c r="AL150" i="11"/>
  <c r="AK150" i="11"/>
  <c r="AJ150" i="11"/>
  <c r="AI150" i="11"/>
  <c r="AH150" i="11"/>
  <c r="AG150" i="11"/>
  <c r="AF150" i="11"/>
  <c r="AE150" i="11"/>
  <c r="AL149" i="11"/>
  <c r="AK149" i="11"/>
  <c r="AJ149" i="11"/>
  <c r="AI149" i="11"/>
  <c r="AH149" i="11"/>
  <c r="AG149" i="11"/>
  <c r="AF149" i="11"/>
  <c r="AE149" i="11"/>
  <c r="AL148" i="11"/>
  <c r="AK148" i="11"/>
  <c r="AJ148" i="11"/>
  <c r="AI148" i="11"/>
  <c r="AH148" i="11"/>
  <c r="AG148" i="11"/>
  <c r="AF148" i="11"/>
  <c r="AE148" i="11"/>
  <c r="AL147" i="11"/>
  <c r="AK147" i="11"/>
  <c r="AJ147" i="11"/>
  <c r="AI147" i="11"/>
  <c r="AH147" i="11"/>
  <c r="AG147" i="11"/>
  <c r="AF147" i="11"/>
  <c r="AE147" i="11"/>
  <c r="AL146" i="11"/>
  <c r="AK146" i="11"/>
  <c r="AJ146" i="11"/>
  <c r="AI146" i="11"/>
  <c r="AH146" i="11"/>
  <c r="AG146" i="11"/>
  <c r="AF146" i="11"/>
  <c r="AE146" i="11"/>
  <c r="AL145" i="11"/>
  <c r="AK145" i="11"/>
  <c r="AJ145" i="11"/>
  <c r="AI145" i="11"/>
  <c r="AH145" i="11"/>
  <c r="AG145" i="11"/>
  <c r="AF145" i="11"/>
  <c r="AE145" i="11"/>
  <c r="AL144" i="11"/>
  <c r="AK144" i="11"/>
  <c r="AJ144" i="11"/>
  <c r="AI144" i="11"/>
  <c r="AH144" i="11"/>
  <c r="AG144" i="11"/>
  <c r="AF144" i="11"/>
  <c r="AE144" i="11"/>
  <c r="AL143" i="11"/>
  <c r="AK143" i="11"/>
  <c r="AJ143" i="11"/>
  <c r="AI143" i="11"/>
  <c r="AH143" i="11"/>
  <c r="AG143" i="11"/>
  <c r="AF143" i="11"/>
  <c r="AE143" i="11"/>
  <c r="AL142" i="11"/>
  <c r="AK142" i="11"/>
  <c r="AJ142" i="11"/>
  <c r="AI142" i="11"/>
  <c r="AH142" i="11"/>
  <c r="AG142" i="11"/>
  <c r="AF142" i="11"/>
  <c r="AE142" i="11"/>
  <c r="AL141" i="11"/>
  <c r="AK141" i="11"/>
  <c r="AJ141" i="11"/>
  <c r="AI141" i="11"/>
  <c r="AH141" i="11"/>
  <c r="AG141" i="11"/>
  <c r="AF141" i="11"/>
  <c r="AE141" i="11"/>
  <c r="AL140" i="11"/>
  <c r="AK140" i="11"/>
  <c r="AJ140" i="11"/>
  <c r="AI140" i="11"/>
  <c r="AH140" i="11"/>
  <c r="AG140" i="11"/>
  <c r="AF140" i="11"/>
  <c r="AE140" i="11"/>
  <c r="AL139" i="11"/>
  <c r="AK139" i="11"/>
  <c r="AJ139" i="11"/>
  <c r="AI139" i="11"/>
  <c r="AH139" i="11"/>
  <c r="AG139" i="11"/>
  <c r="AF139" i="11"/>
  <c r="AE139" i="11"/>
  <c r="AL138" i="11"/>
  <c r="AK138" i="11"/>
  <c r="AJ138" i="11"/>
  <c r="AI138" i="11"/>
  <c r="AH138" i="11"/>
  <c r="AG138" i="11"/>
  <c r="AF138" i="11"/>
  <c r="AE138" i="11"/>
  <c r="AL137" i="11"/>
  <c r="AK137" i="11"/>
  <c r="AJ137" i="11"/>
  <c r="AI137" i="11"/>
  <c r="AH137" i="11"/>
  <c r="AG137" i="11"/>
  <c r="AF137" i="11"/>
  <c r="AE137" i="11"/>
  <c r="AL136" i="11"/>
  <c r="AK136" i="11"/>
  <c r="AJ136" i="11"/>
  <c r="AI136" i="11"/>
  <c r="AH136" i="11"/>
  <c r="AG136" i="11"/>
  <c r="AF136" i="11"/>
  <c r="AE136" i="11"/>
  <c r="AL135" i="11"/>
  <c r="AK135" i="11"/>
  <c r="AJ135" i="11"/>
  <c r="AI135" i="11"/>
  <c r="AH135" i="11"/>
  <c r="AG135" i="11"/>
  <c r="AF135" i="11"/>
  <c r="AE135" i="11"/>
  <c r="AL134" i="11"/>
  <c r="AK134" i="11"/>
  <c r="AJ134" i="11"/>
  <c r="AI134" i="11"/>
  <c r="AH134" i="11"/>
  <c r="AG134" i="11"/>
  <c r="AF134" i="11"/>
  <c r="AE134" i="11"/>
  <c r="AL133" i="11"/>
  <c r="AK133" i="11"/>
  <c r="AJ133" i="11"/>
  <c r="AI133" i="11"/>
  <c r="AH133" i="11"/>
  <c r="AG133" i="11"/>
  <c r="AF133" i="11"/>
  <c r="AE133" i="11"/>
  <c r="AL132" i="11"/>
  <c r="AK132" i="11"/>
  <c r="AJ132" i="11"/>
  <c r="AI132" i="11"/>
  <c r="AH132" i="11"/>
  <c r="AG132" i="11"/>
  <c r="AF132" i="11"/>
  <c r="AE132" i="11"/>
  <c r="AL131" i="11"/>
  <c r="AK131" i="11"/>
  <c r="AJ131" i="11"/>
  <c r="AI131" i="11"/>
  <c r="AH131" i="11"/>
  <c r="AG131" i="11"/>
  <c r="AF131" i="11"/>
  <c r="AE131" i="11"/>
  <c r="AL130" i="11"/>
  <c r="AK130" i="11"/>
  <c r="AJ130" i="11"/>
  <c r="AI130" i="11"/>
  <c r="AH130" i="11"/>
  <c r="AG130" i="11"/>
  <c r="AF130" i="11"/>
  <c r="AE130" i="11"/>
  <c r="AL129" i="11"/>
  <c r="AK129" i="11"/>
  <c r="AJ129" i="11"/>
  <c r="AI129" i="11"/>
  <c r="AH129" i="11"/>
  <c r="AG129" i="11"/>
  <c r="AF129" i="11"/>
  <c r="AE129" i="11"/>
  <c r="AL128" i="11"/>
  <c r="AK128" i="11"/>
  <c r="AJ128" i="11"/>
  <c r="AI128" i="11"/>
  <c r="AH128" i="11"/>
  <c r="AG128" i="11"/>
  <c r="AF128" i="11"/>
  <c r="AE128" i="11"/>
  <c r="AL127" i="11"/>
  <c r="AK127" i="11"/>
  <c r="AJ127" i="11"/>
  <c r="AI127" i="11"/>
  <c r="AH127" i="11"/>
  <c r="AG127" i="11"/>
  <c r="AF127" i="11"/>
  <c r="AE127" i="11"/>
  <c r="AL126" i="11"/>
  <c r="AK126" i="11"/>
  <c r="AJ126" i="11"/>
  <c r="AI126" i="11"/>
  <c r="AH126" i="11"/>
  <c r="AG126" i="11"/>
  <c r="AF126" i="11"/>
  <c r="AE126" i="11"/>
  <c r="AL125" i="11"/>
  <c r="AK125" i="11"/>
  <c r="AJ125" i="11"/>
  <c r="AI125" i="11"/>
  <c r="AH125" i="11"/>
  <c r="AG125" i="11"/>
  <c r="AF125" i="11"/>
  <c r="AE125" i="11"/>
  <c r="AL124" i="11"/>
  <c r="AK124" i="11"/>
  <c r="AJ124" i="11"/>
  <c r="AI124" i="11"/>
  <c r="AH124" i="11"/>
  <c r="AG124" i="11"/>
  <c r="AF124" i="11"/>
  <c r="AE124" i="11"/>
  <c r="AL123" i="11"/>
  <c r="AK123" i="11"/>
  <c r="AJ123" i="11"/>
  <c r="AI123" i="11"/>
  <c r="AH123" i="11"/>
  <c r="AG123" i="11"/>
  <c r="AF123" i="11"/>
  <c r="AE123" i="11"/>
  <c r="AL122" i="11"/>
  <c r="AK122" i="11"/>
  <c r="AJ122" i="11"/>
  <c r="AI122" i="11"/>
  <c r="AH122" i="11"/>
  <c r="AG122" i="11"/>
  <c r="AF122" i="11"/>
  <c r="AE122" i="11"/>
  <c r="AL121" i="11"/>
  <c r="AK121" i="11"/>
  <c r="AJ121" i="11"/>
  <c r="AI121" i="11"/>
  <c r="AH121" i="11"/>
  <c r="AG121" i="11"/>
  <c r="AF121" i="11"/>
  <c r="AE121" i="11"/>
  <c r="AL120" i="11"/>
  <c r="AK120" i="11"/>
  <c r="AJ120" i="11"/>
  <c r="AI120" i="11"/>
  <c r="AH120" i="11"/>
  <c r="AG120" i="11"/>
  <c r="AF120" i="11"/>
  <c r="AE120" i="11"/>
  <c r="AL119" i="11"/>
  <c r="AK119" i="11"/>
  <c r="AJ119" i="11"/>
  <c r="AI119" i="11"/>
  <c r="AH119" i="11"/>
  <c r="AG119" i="11"/>
  <c r="AF119" i="11"/>
  <c r="AE119" i="11"/>
  <c r="AL118" i="11"/>
  <c r="AK118" i="11"/>
  <c r="AJ118" i="11"/>
  <c r="AI118" i="11"/>
  <c r="AH118" i="11"/>
  <c r="AG118" i="11"/>
  <c r="AF118" i="11"/>
  <c r="AE118" i="11"/>
  <c r="AL117" i="11"/>
  <c r="AK117" i="11"/>
  <c r="AJ117" i="11"/>
  <c r="AI117" i="11"/>
  <c r="AH117" i="11"/>
  <c r="AG117" i="11"/>
  <c r="AF117" i="11"/>
  <c r="AE117" i="11"/>
  <c r="AL116" i="11"/>
  <c r="AK116" i="11"/>
  <c r="AJ116" i="11"/>
  <c r="AI116" i="11"/>
  <c r="AH116" i="11"/>
  <c r="AG116" i="11"/>
  <c r="AF116" i="11"/>
  <c r="AE116" i="11"/>
  <c r="AL115" i="11"/>
  <c r="AK115" i="11"/>
  <c r="AJ115" i="11"/>
  <c r="AI115" i="11"/>
  <c r="AH115" i="11"/>
  <c r="AG115" i="11"/>
  <c r="AF115" i="11"/>
  <c r="AE115" i="11"/>
  <c r="AL114" i="11"/>
  <c r="AK114" i="11"/>
  <c r="AJ114" i="11"/>
  <c r="AI114" i="11"/>
  <c r="AH114" i="11"/>
  <c r="AG114" i="11"/>
  <c r="AF114" i="11"/>
  <c r="AE114" i="11"/>
  <c r="AL113" i="11"/>
  <c r="AK113" i="11"/>
  <c r="AJ113" i="11"/>
  <c r="AI113" i="11"/>
  <c r="AH113" i="11"/>
  <c r="AG113" i="11"/>
  <c r="AF113" i="11"/>
  <c r="AE113" i="11"/>
  <c r="AL112" i="11"/>
  <c r="AK112" i="11"/>
  <c r="AJ112" i="11"/>
  <c r="AI112" i="11"/>
  <c r="AH112" i="11"/>
  <c r="AG112" i="11"/>
  <c r="AF112" i="11"/>
  <c r="AE112" i="11"/>
  <c r="AL111" i="11"/>
  <c r="AK111" i="11"/>
  <c r="AJ111" i="11"/>
  <c r="AI111" i="11"/>
  <c r="AH111" i="11"/>
  <c r="AG111" i="11"/>
  <c r="AF111" i="11"/>
  <c r="AE111" i="11"/>
  <c r="AL110" i="11"/>
  <c r="AK110" i="11"/>
  <c r="AJ110" i="11"/>
  <c r="AI110" i="11"/>
  <c r="AH110" i="11"/>
  <c r="AG110" i="11"/>
  <c r="AF110" i="11"/>
  <c r="AE110" i="11"/>
  <c r="AL109" i="11"/>
  <c r="AK109" i="11"/>
  <c r="AJ109" i="11"/>
  <c r="AI109" i="11"/>
  <c r="AH109" i="11"/>
  <c r="AG109" i="11"/>
  <c r="AF109" i="11"/>
  <c r="AE109" i="11"/>
  <c r="AL108" i="11"/>
  <c r="AK108" i="11"/>
  <c r="AJ108" i="11"/>
  <c r="AI108" i="11"/>
  <c r="AH108" i="11"/>
  <c r="AG108" i="11"/>
  <c r="AF108" i="11"/>
  <c r="AE108" i="11"/>
  <c r="AL107" i="11"/>
  <c r="AK107" i="11"/>
  <c r="AJ107" i="11"/>
  <c r="AI107" i="11"/>
  <c r="AH107" i="11"/>
  <c r="AG107" i="11"/>
  <c r="AF107" i="11"/>
  <c r="AE107" i="11"/>
  <c r="AL106" i="11"/>
  <c r="AK106" i="11"/>
  <c r="AJ106" i="11"/>
  <c r="AI106" i="11"/>
  <c r="AH106" i="11"/>
  <c r="AG106" i="11"/>
  <c r="AF106" i="11"/>
  <c r="AE106" i="11"/>
  <c r="AL105" i="11"/>
  <c r="AK105" i="11"/>
  <c r="AJ105" i="11"/>
  <c r="AI105" i="11"/>
  <c r="AH105" i="11"/>
  <c r="AG105" i="11"/>
  <c r="AF105" i="11"/>
  <c r="AE105" i="11"/>
  <c r="AL104" i="11"/>
  <c r="AK104" i="11"/>
  <c r="AJ104" i="11"/>
  <c r="AI104" i="11"/>
  <c r="AH104" i="11"/>
  <c r="AG104" i="11"/>
  <c r="AF104" i="11"/>
  <c r="AE104" i="11"/>
  <c r="AL103" i="11"/>
  <c r="AK103" i="11"/>
  <c r="AJ103" i="11"/>
  <c r="AI103" i="11"/>
  <c r="AH103" i="11"/>
  <c r="AG103" i="11"/>
  <c r="AF103" i="11"/>
  <c r="AE103" i="11"/>
  <c r="AL102" i="11"/>
  <c r="AK102" i="11"/>
  <c r="AJ102" i="11"/>
  <c r="AI102" i="11"/>
  <c r="AH102" i="11"/>
  <c r="AG102" i="11"/>
  <c r="AF102" i="11"/>
  <c r="AE102" i="11"/>
  <c r="AL101" i="11"/>
  <c r="AK101" i="11"/>
  <c r="AJ101" i="11"/>
  <c r="AI101" i="11"/>
  <c r="AH101" i="11"/>
  <c r="AG101" i="11"/>
  <c r="AF101" i="11"/>
  <c r="AE101" i="11"/>
  <c r="AL100" i="11"/>
  <c r="AK100" i="11"/>
  <c r="AJ100" i="11"/>
  <c r="AI100" i="11"/>
  <c r="AH100" i="11"/>
  <c r="AG100" i="11"/>
  <c r="AF100" i="11"/>
  <c r="AE100" i="11"/>
  <c r="AL99" i="11"/>
  <c r="AK99" i="11"/>
  <c r="AJ99" i="11"/>
  <c r="AI99" i="11"/>
  <c r="AH99" i="11"/>
  <c r="AG99" i="11"/>
  <c r="AF99" i="11"/>
  <c r="AE99" i="11"/>
  <c r="AL98" i="11"/>
  <c r="AK98" i="11"/>
  <c r="AJ98" i="11"/>
  <c r="AI98" i="11"/>
  <c r="AH98" i="11"/>
  <c r="AG98" i="11"/>
  <c r="AF98" i="11"/>
  <c r="AE98" i="11"/>
  <c r="AL97" i="11"/>
  <c r="AK97" i="11"/>
  <c r="AJ97" i="11"/>
  <c r="AI97" i="11"/>
  <c r="AH97" i="11"/>
  <c r="AG97" i="11"/>
  <c r="AF97" i="11"/>
  <c r="AE97" i="11"/>
  <c r="AL96" i="11"/>
  <c r="AK96" i="11"/>
  <c r="AJ96" i="11"/>
  <c r="AI96" i="11"/>
  <c r="AH96" i="11"/>
  <c r="AG96" i="11"/>
  <c r="AF96" i="11"/>
  <c r="AE96" i="11"/>
  <c r="AL95" i="11"/>
  <c r="AK95" i="11"/>
  <c r="AJ95" i="11"/>
  <c r="AI95" i="11"/>
  <c r="AH95" i="11"/>
  <c r="AG95" i="11"/>
  <c r="AF95" i="11"/>
  <c r="AE95" i="11"/>
  <c r="AL94" i="11"/>
  <c r="AK94" i="11"/>
  <c r="AJ94" i="11"/>
  <c r="AI94" i="11"/>
  <c r="AH94" i="11"/>
  <c r="AG94" i="11"/>
  <c r="AF94" i="11"/>
  <c r="AE94" i="11"/>
  <c r="AL93" i="11"/>
  <c r="AK93" i="11"/>
  <c r="AJ93" i="11"/>
  <c r="AI93" i="11"/>
  <c r="AH93" i="11"/>
  <c r="AG93" i="11"/>
  <c r="AF93" i="11"/>
  <c r="AE93" i="11"/>
  <c r="AL92" i="11"/>
  <c r="AK92" i="11"/>
  <c r="AJ92" i="11"/>
  <c r="AI92" i="11"/>
  <c r="AH92" i="11"/>
  <c r="AG92" i="11"/>
  <c r="AF92" i="11"/>
  <c r="AE92" i="11"/>
  <c r="AL91" i="11"/>
  <c r="AK91" i="11"/>
  <c r="AJ91" i="11"/>
  <c r="AI91" i="11"/>
  <c r="AH91" i="11"/>
  <c r="AG91" i="11"/>
  <c r="AF91" i="11"/>
  <c r="AE91" i="11"/>
  <c r="AL90" i="11"/>
  <c r="AK90" i="11"/>
  <c r="AJ90" i="11"/>
  <c r="AI90" i="11"/>
  <c r="AH90" i="11"/>
  <c r="AG90" i="11"/>
  <c r="AF90" i="11"/>
  <c r="AE90" i="11"/>
  <c r="AL89" i="11"/>
  <c r="AK89" i="11"/>
  <c r="AJ89" i="11"/>
  <c r="AI89" i="11"/>
  <c r="AH89" i="11"/>
  <c r="AG89" i="11"/>
  <c r="AF89" i="11"/>
  <c r="AE89" i="11"/>
  <c r="AL88" i="11"/>
  <c r="AK88" i="11"/>
  <c r="AJ88" i="11"/>
  <c r="AI88" i="11"/>
  <c r="AH88" i="11"/>
  <c r="AG88" i="11"/>
  <c r="AF88" i="11"/>
  <c r="AE88" i="11"/>
  <c r="AL87" i="11"/>
  <c r="AK87" i="11"/>
  <c r="AJ87" i="11"/>
  <c r="AI87" i="11"/>
  <c r="AH87" i="11"/>
  <c r="AG87" i="11"/>
  <c r="AF87" i="11"/>
  <c r="AE87" i="11"/>
  <c r="AL86" i="11"/>
  <c r="AK86" i="11"/>
  <c r="AJ86" i="11"/>
  <c r="AI86" i="11"/>
  <c r="AH86" i="11"/>
  <c r="AG86" i="11"/>
  <c r="AF86" i="11"/>
  <c r="AE86" i="11"/>
  <c r="AL85" i="11"/>
  <c r="AK85" i="11"/>
  <c r="AJ85" i="11"/>
  <c r="AI85" i="11"/>
  <c r="AH85" i="11"/>
  <c r="AG85" i="11"/>
  <c r="AF85" i="11"/>
  <c r="AE85" i="11"/>
  <c r="AL84" i="11"/>
  <c r="AK84" i="11"/>
  <c r="AJ84" i="11"/>
  <c r="AI84" i="11"/>
  <c r="AH84" i="11"/>
  <c r="AG84" i="11"/>
  <c r="AF84" i="11"/>
  <c r="AE84" i="11"/>
  <c r="AL83" i="11"/>
  <c r="AK83" i="11"/>
  <c r="AJ83" i="11"/>
  <c r="AI83" i="11"/>
  <c r="AH83" i="11"/>
  <c r="AG83" i="11"/>
  <c r="AF83" i="11"/>
  <c r="AE83" i="11"/>
  <c r="AL82" i="11"/>
  <c r="AK82" i="11"/>
  <c r="AJ82" i="11"/>
  <c r="AI82" i="11"/>
  <c r="AH82" i="11"/>
  <c r="AG82" i="11"/>
  <c r="AF82" i="11"/>
  <c r="AE82" i="11"/>
  <c r="AL81" i="11"/>
  <c r="AK81" i="11"/>
  <c r="AJ81" i="11"/>
  <c r="AI81" i="11"/>
  <c r="AH81" i="11"/>
  <c r="AG81" i="11"/>
  <c r="AF81" i="11"/>
  <c r="AE81" i="11"/>
  <c r="AL80" i="11"/>
  <c r="AK80" i="11"/>
  <c r="AJ80" i="11"/>
  <c r="AI80" i="11"/>
  <c r="AH80" i="11"/>
  <c r="AG80" i="11"/>
  <c r="AF80" i="11"/>
  <c r="AE80" i="11"/>
  <c r="AL79" i="11"/>
  <c r="AK79" i="11"/>
  <c r="AJ79" i="11"/>
  <c r="AI79" i="11"/>
  <c r="AH79" i="11"/>
  <c r="AG79" i="11"/>
  <c r="AF79" i="11"/>
  <c r="AE79" i="11"/>
  <c r="AL78" i="11"/>
  <c r="AK78" i="11"/>
  <c r="AJ78" i="11"/>
  <c r="AI78" i="11"/>
  <c r="AH78" i="11"/>
  <c r="AG78" i="11"/>
  <c r="AF78" i="11"/>
  <c r="AE78" i="11"/>
  <c r="AL77" i="11"/>
  <c r="AK77" i="11"/>
  <c r="AJ77" i="11"/>
  <c r="AI77" i="11"/>
  <c r="AH77" i="11"/>
  <c r="AG77" i="11"/>
  <c r="AF77" i="11"/>
  <c r="AE77" i="11"/>
  <c r="AL76" i="11"/>
  <c r="AK76" i="11"/>
  <c r="AJ76" i="11"/>
  <c r="AI76" i="11"/>
  <c r="AH76" i="11"/>
  <c r="AG76" i="11"/>
  <c r="AF76" i="11"/>
  <c r="AE76" i="11"/>
  <c r="AL75" i="11"/>
  <c r="AK75" i="11"/>
  <c r="AJ75" i="11"/>
  <c r="AI75" i="11"/>
  <c r="AH75" i="11"/>
  <c r="AG75" i="11"/>
  <c r="AF75" i="11"/>
  <c r="AE75" i="11"/>
  <c r="AL74" i="11"/>
  <c r="AK74" i="11"/>
  <c r="AJ74" i="11"/>
  <c r="AI74" i="11"/>
  <c r="AH74" i="11"/>
  <c r="AG74" i="11"/>
  <c r="AF74" i="11"/>
  <c r="AE74" i="11"/>
  <c r="AL73" i="11"/>
  <c r="AK73" i="11"/>
  <c r="AJ73" i="11"/>
  <c r="AI73" i="11"/>
  <c r="AH73" i="11"/>
  <c r="AG73" i="11"/>
  <c r="AF73" i="11"/>
  <c r="AE73" i="11"/>
  <c r="AL72" i="11"/>
  <c r="AK72" i="11"/>
  <c r="AJ72" i="11"/>
  <c r="AI72" i="11"/>
  <c r="AH72" i="11"/>
  <c r="AG72" i="11"/>
  <c r="AF72" i="11"/>
  <c r="AE72" i="11"/>
  <c r="AL71" i="11"/>
  <c r="AK71" i="11"/>
  <c r="AJ71" i="11"/>
  <c r="AI71" i="11"/>
  <c r="AH71" i="11"/>
  <c r="AG71" i="11"/>
  <c r="AF71" i="11"/>
  <c r="AE71" i="11"/>
  <c r="AL70" i="11"/>
  <c r="AK70" i="11"/>
  <c r="AJ70" i="11"/>
  <c r="AI70" i="11"/>
  <c r="AH70" i="11"/>
  <c r="AG70" i="11"/>
  <c r="AF70" i="11"/>
  <c r="AE70" i="11"/>
  <c r="AL69" i="11"/>
  <c r="AK69" i="11"/>
  <c r="AJ69" i="11"/>
  <c r="AI69" i="11"/>
  <c r="AH69" i="11"/>
  <c r="AG69" i="11"/>
  <c r="AF69" i="11"/>
  <c r="AE69" i="11"/>
  <c r="AL68" i="11"/>
  <c r="AK68" i="11"/>
  <c r="AJ68" i="11"/>
  <c r="AI68" i="11"/>
  <c r="AH68" i="11"/>
  <c r="AG68" i="11"/>
  <c r="AF68" i="11"/>
  <c r="AE68" i="11"/>
  <c r="AL67" i="11"/>
  <c r="AK67" i="11"/>
  <c r="AJ67" i="11"/>
  <c r="AI67" i="11"/>
  <c r="AH67" i="11"/>
  <c r="AG67" i="11"/>
  <c r="AF67" i="11"/>
  <c r="AE67" i="11"/>
  <c r="AL66" i="11"/>
  <c r="AK66" i="11"/>
  <c r="AJ66" i="11"/>
  <c r="AI66" i="11"/>
  <c r="AH66" i="11"/>
  <c r="AG66" i="11"/>
  <c r="AF66" i="11"/>
  <c r="AE66" i="11"/>
  <c r="AL65" i="11"/>
  <c r="AK65" i="11"/>
  <c r="AJ65" i="11"/>
  <c r="AI65" i="11"/>
  <c r="AH65" i="11"/>
  <c r="AG65" i="11"/>
  <c r="AF65" i="11"/>
  <c r="AE65" i="11"/>
  <c r="AL64" i="11"/>
  <c r="AK64" i="11"/>
  <c r="AJ64" i="11"/>
  <c r="AI64" i="11"/>
  <c r="AH64" i="11"/>
  <c r="AG64" i="11"/>
  <c r="AF64" i="11"/>
  <c r="AE64" i="11"/>
  <c r="AL63" i="11"/>
  <c r="AK63" i="11"/>
  <c r="AJ63" i="11"/>
  <c r="AI63" i="11"/>
  <c r="AH63" i="11"/>
  <c r="AG63" i="11"/>
  <c r="AF63" i="11"/>
  <c r="AE63" i="11"/>
  <c r="AL62" i="11"/>
  <c r="AK62" i="11"/>
  <c r="AJ62" i="11"/>
  <c r="AI62" i="11"/>
  <c r="AH62" i="11"/>
  <c r="AG62" i="11"/>
  <c r="AF62" i="11"/>
  <c r="AE62" i="11"/>
  <c r="AL61" i="11"/>
  <c r="AK61" i="11"/>
  <c r="AJ61" i="11"/>
  <c r="AI61" i="11"/>
  <c r="AH61" i="11"/>
  <c r="AG61" i="11"/>
  <c r="AF61" i="11"/>
  <c r="AE61" i="11"/>
  <c r="AL60" i="11"/>
  <c r="AK60" i="11"/>
  <c r="AJ60" i="11"/>
  <c r="AI60" i="11"/>
  <c r="AH60" i="11"/>
  <c r="AG60" i="11"/>
  <c r="AF60" i="11"/>
  <c r="AE60" i="11"/>
  <c r="AL59" i="11"/>
  <c r="AK59" i="11"/>
  <c r="AJ59" i="11"/>
  <c r="AI59" i="11"/>
  <c r="AH59" i="11"/>
  <c r="AG59" i="11"/>
  <c r="AF59" i="11"/>
  <c r="AE59" i="11"/>
  <c r="AL58" i="11"/>
  <c r="AK58" i="11"/>
  <c r="AJ58" i="11"/>
  <c r="AI58" i="11"/>
  <c r="AH58" i="11"/>
  <c r="AG58" i="11"/>
  <c r="AF58" i="11"/>
  <c r="AE58" i="11"/>
  <c r="AL57" i="11"/>
  <c r="AK57" i="11"/>
  <c r="AJ57" i="11"/>
  <c r="AI57" i="11"/>
  <c r="AH57" i="11"/>
  <c r="AG57" i="11"/>
  <c r="AF57" i="11"/>
  <c r="AE57" i="11"/>
  <c r="AL56" i="11"/>
  <c r="AK56" i="11"/>
  <c r="AJ56" i="11"/>
  <c r="AI56" i="11"/>
  <c r="AH56" i="11"/>
  <c r="AG56" i="11"/>
  <c r="AF56" i="11"/>
  <c r="AE56" i="11"/>
  <c r="AL55" i="11"/>
  <c r="AK55" i="11"/>
  <c r="AJ55" i="11"/>
  <c r="AI55" i="11"/>
  <c r="AH55" i="11"/>
  <c r="AG55" i="11"/>
  <c r="AF55" i="11"/>
  <c r="AE55" i="11"/>
  <c r="AL54" i="11"/>
  <c r="AK54" i="11"/>
  <c r="AJ54" i="11"/>
  <c r="AI54" i="11"/>
  <c r="AH54" i="11"/>
  <c r="AG54" i="11"/>
  <c r="AF54" i="11"/>
  <c r="AE54" i="11"/>
  <c r="AL53" i="11"/>
  <c r="AK53" i="11"/>
  <c r="AJ53" i="11"/>
  <c r="AI53" i="11"/>
  <c r="AH53" i="11"/>
  <c r="AG53" i="11"/>
  <c r="AF53" i="11"/>
  <c r="AE53" i="11"/>
  <c r="AL52" i="11"/>
  <c r="AK52" i="11"/>
  <c r="AJ52" i="11"/>
  <c r="AI52" i="11"/>
  <c r="AH52" i="11"/>
  <c r="AG52" i="11"/>
  <c r="AF52" i="11"/>
  <c r="AE52" i="11"/>
  <c r="AL51" i="11"/>
  <c r="AK51" i="11"/>
  <c r="AJ51" i="11"/>
  <c r="AI51" i="11"/>
  <c r="AH51" i="11"/>
  <c r="AG51" i="11"/>
  <c r="AF51" i="11"/>
  <c r="AE51" i="11"/>
  <c r="AL50" i="11"/>
  <c r="AK50" i="11"/>
  <c r="AJ50" i="11"/>
  <c r="AI50" i="11"/>
  <c r="AH50" i="11"/>
  <c r="AG50" i="11"/>
  <c r="AF50" i="11"/>
  <c r="AE50" i="11"/>
  <c r="AL49" i="11"/>
  <c r="AK49" i="11"/>
  <c r="AJ49" i="11"/>
  <c r="AI49" i="11"/>
  <c r="AH49" i="11"/>
  <c r="AG49" i="11"/>
  <c r="AF49" i="11"/>
  <c r="AE49" i="11"/>
  <c r="AL48" i="11"/>
  <c r="AK48" i="11"/>
  <c r="AJ48" i="11"/>
  <c r="AI48" i="11"/>
  <c r="AH48" i="11"/>
  <c r="AG48" i="11"/>
  <c r="AF48" i="11"/>
  <c r="AE48" i="11"/>
  <c r="AL47" i="11"/>
  <c r="AK47" i="11"/>
  <c r="AJ47" i="11"/>
  <c r="AI47" i="11"/>
  <c r="AH47" i="11"/>
  <c r="AG47" i="11"/>
  <c r="AF47" i="11"/>
  <c r="AE47" i="11"/>
  <c r="AL46" i="11"/>
  <c r="AK46" i="11"/>
  <c r="AJ46" i="11"/>
  <c r="AI46" i="11"/>
  <c r="AH46" i="11"/>
  <c r="AG46" i="11"/>
  <c r="AF46" i="11"/>
  <c r="AE46" i="11"/>
  <c r="AL45" i="11"/>
  <c r="AK45" i="11"/>
  <c r="AJ45" i="11"/>
  <c r="AI45" i="11"/>
  <c r="AH45" i="11"/>
  <c r="AG45" i="11"/>
  <c r="AF45" i="11"/>
  <c r="AE45" i="11"/>
  <c r="AL44" i="11"/>
  <c r="AK44" i="11"/>
  <c r="AJ44" i="11"/>
  <c r="AI44" i="11"/>
  <c r="AH44" i="11"/>
  <c r="AG44" i="11"/>
  <c r="AF44" i="11"/>
  <c r="AE44" i="11"/>
  <c r="AL43" i="11"/>
  <c r="AK43" i="11"/>
  <c r="AJ43" i="11"/>
  <c r="AI43" i="11"/>
  <c r="AH43" i="11"/>
  <c r="AG43" i="11"/>
  <c r="AF43" i="11"/>
  <c r="AE43" i="11"/>
  <c r="AL42" i="11"/>
  <c r="AK42" i="11"/>
  <c r="AJ42" i="11"/>
  <c r="AI42" i="11"/>
  <c r="AH42" i="11"/>
  <c r="AG42" i="11"/>
  <c r="AF42" i="11"/>
  <c r="AE42" i="11"/>
  <c r="AL41" i="11"/>
  <c r="AK41" i="11"/>
  <c r="AJ41" i="11"/>
  <c r="AI41" i="11"/>
  <c r="AH41" i="11"/>
  <c r="AG41" i="11"/>
  <c r="AF41" i="11"/>
  <c r="AE41" i="11"/>
  <c r="AL40" i="11"/>
  <c r="AK40" i="11"/>
  <c r="AJ40" i="11"/>
  <c r="AI40" i="11"/>
  <c r="AH40" i="11"/>
  <c r="AG40" i="11"/>
  <c r="AF40" i="11"/>
  <c r="AE40" i="11"/>
  <c r="AL39" i="11"/>
  <c r="AK39" i="11"/>
  <c r="AJ39" i="11"/>
  <c r="AI39" i="11"/>
  <c r="AH39" i="11"/>
  <c r="AG39" i="11"/>
  <c r="AF39" i="11"/>
  <c r="AE39" i="11"/>
  <c r="AL38" i="11"/>
  <c r="AK38" i="11"/>
  <c r="AJ38" i="11"/>
  <c r="AI38" i="11"/>
  <c r="AH38" i="11"/>
  <c r="AG38" i="11"/>
  <c r="AF38" i="11"/>
  <c r="AE38" i="11"/>
  <c r="AL37" i="11"/>
  <c r="AK37" i="11"/>
  <c r="AJ37" i="11"/>
  <c r="AI37" i="11"/>
  <c r="AH37" i="11"/>
  <c r="AG37" i="11"/>
  <c r="AF37" i="11"/>
  <c r="AE37" i="11"/>
  <c r="AL36" i="11"/>
  <c r="AK36" i="11"/>
  <c r="AJ36" i="11"/>
  <c r="AI36" i="11"/>
  <c r="AH36" i="11"/>
  <c r="AG36" i="11"/>
  <c r="AF36" i="11"/>
  <c r="AE36" i="11"/>
  <c r="AL35" i="11"/>
  <c r="AK35" i="11"/>
  <c r="AJ35" i="11"/>
  <c r="AI35" i="11"/>
  <c r="AH35" i="11"/>
  <c r="AG35" i="11"/>
  <c r="AF35" i="11"/>
  <c r="AE35" i="11"/>
  <c r="AL34" i="11"/>
  <c r="AK34" i="11"/>
  <c r="AJ34" i="11"/>
  <c r="AI34" i="11"/>
  <c r="AH34" i="11"/>
  <c r="AG34" i="11"/>
  <c r="AF34" i="11"/>
  <c r="AE34" i="11"/>
  <c r="AL33" i="11"/>
  <c r="AK33" i="11"/>
  <c r="AJ33" i="11"/>
  <c r="AI33" i="11"/>
  <c r="AH33" i="11"/>
  <c r="AG33" i="11"/>
  <c r="AF33" i="11"/>
  <c r="AE33" i="11"/>
  <c r="AL32" i="11"/>
  <c r="AK32" i="11"/>
  <c r="AJ32" i="11"/>
  <c r="AI32" i="11"/>
  <c r="AH32" i="11"/>
  <c r="AG32" i="11"/>
  <c r="AF32" i="11"/>
  <c r="AE32" i="11"/>
  <c r="AL31" i="11"/>
  <c r="AK31" i="11"/>
  <c r="AJ31" i="11"/>
  <c r="AI31" i="11"/>
  <c r="AH31" i="11"/>
  <c r="AG31" i="11"/>
  <c r="AF31" i="11"/>
  <c r="AE31" i="11"/>
  <c r="AL30" i="11"/>
  <c r="AK30" i="11"/>
  <c r="AJ30" i="11"/>
  <c r="AI30" i="11"/>
  <c r="AH30" i="11"/>
  <c r="AG30" i="11"/>
  <c r="AF30" i="11"/>
  <c r="AE30" i="11"/>
  <c r="AL29" i="11"/>
  <c r="AK29" i="11"/>
  <c r="AJ29" i="11"/>
  <c r="AI29" i="11"/>
  <c r="AH29" i="11"/>
  <c r="AG29" i="11"/>
  <c r="AF29" i="11"/>
  <c r="AE29" i="11"/>
  <c r="AL28" i="11"/>
  <c r="AK28" i="11"/>
  <c r="AJ28" i="11"/>
  <c r="AI28" i="11"/>
  <c r="AH28" i="11"/>
  <c r="AG28" i="11"/>
  <c r="AF28" i="11"/>
  <c r="AE28" i="11"/>
  <c r="AL27" i="11"/>
  <c r="AK27" i="11"/>
  <c r="AJ27" i="11"/>
  <c r="AI27" i="11"/>
  <c r="AH27" i="11"/>
  <c r="AG27" i="11"/>
  <c r="AF27" i="11"/>
  <c r="AE27" i="11"/>
  <c r="AL26" i="11"/>
  <c r="AK26" i="11"/>
  <c r="AJ26" i="11"/>
  <c r="AI26" i="11"/>
  <c r="AH26" i="11"/>
  <c r="AG26" i="11"/>
  <c r="AF26" i="11"/>
  <c r="AE26" i="11"/>
  <c r="AL25" i="11"/>
  <c r="AK25" i="11"/>
  <c r="AJ25" i="11"/>
  <c r="AI25" i="11"/>
  <c r="AH25" i="11"/>
  <c r="AG25" i="11"/>
  <c r="AF25" i="11"/>
  <c r="AE25" i="11"/>
  <c r="AL24" i="11"/>
  <c r="AK24" i="11"/>
  <c r="AJ24" i="11"/>
  <c r="AI24" i="11"/>
  <c r="AH24" i="11"/>
  <c r="AG24" i="11"/>
  <c r="AF24" i="11"/>
  <c r="AE24" i="11"/>
  <c r="AL23" i="11"/>
  <c r="AK23" i="11"/>
  <c r="AJ23" i="11"/>
  <c r="AI23" i="11"/>
  <c r="AH23" i="11"/>
  <c r="AG23" i="11"/>
  <c r="AF23" i="11"/>
  <c r="AE23" i="11"/>
  <c r="AL22" i="11"/>
  <c r="AK22" i="11"/>
  <c r="AJ22" i="11"/>
  <c r="AI22" i="11"/>
  <c r="AH22" i="11"/>
  <c r="AG22" i="11"/>
  <c r="AF22" i="11"/>
  <c r="AE22" i="11"/>
  <c r="AL21" i="11"/>
  <c r="AK21" i="11"/>
  <c r="AJ21" i="11"/>
  <c r="AI21" i="11"/>
  <c r="AH21" i="11"/>
  <c r="AG21" i="11"/>
  <c r="AF21" i="11"/>
  <c r="AE21" i="11"/>
  <c r="AL20" i="11"/>
  <c r="AK20" i="11"/>
  <c r="AJ20" i="11"/>
  <c r="AI20" i="11"/>
  <c r="AH20" i="11"/>
  <c r="AG20" i="11"/>
  <c r="AF20" i="11"/>
  <c r="AE20" i="11"/>
  <c r="AL19" i="11"/>
  <c r="AK19" i="11"/>
  <c r="AJ19" i="11"/>
  <c r="AI19" i="11"/>
  <c r="AH19" i="11"/>
  <c r="AG19" i="11"/>
  <c r="AF19" i="11"/>
  <c r="AE19" i="11"/>
  <c r="AL18" i="11"/>
  <c r="AK18" i="11"/>
  <c r="AJ18" i="11"/>
  <c r="AI18" i="11"/>
  <c r="AH18" i="11"/>
  <c r="AG18" i="11"/>
  <c r="AF18" i="11"/>
  <c r="AE18" i="11"/>
  <c r="AL17" i="11"/>
  <c r="AK17" i="11"/>
  <c r="AJ17" i="11"/>
  <c r="AI17" i="11"/>
  <c r="AH17" i="11"/>
  <c r="AG17" i="11"/>
  <c r="AF17" i="11"/>
  <c r="AE17" i="11"/>
  <c r="AL16" i="11"/>
  <c r="AK16" i="11"/>
  <c r="AJ16" i="11"/>
  <c r="AI16" i="11"/>
  <c r="AH16" i="11"/>
  <c r="AG16" i="11"/>
  <c r="AF16" i="11"/>
  <c r="AE16" i="11"/>
  <c r="AL15" i="11"/>
  <c r="AK15" i="11"/>
  <c r="AJ15" i="11"/>
  <c r="AI15" i="11"/>
  <c r="AH15" i="11"/>
  <c r="AG15" i="11"/>
  <c r="AF15" i="11"/>
  <c r="AE15" i="11"/>
  <c r="AL14" i="11"/>
  <c r="AK14" i="11"/>
  <c r="AJ14" i="11"/>
  <c r="AI14" i="11"/>
  <c r="AH14" i="11"/>
  <c r="AG14" i="11"/>
  <c r="AF14" i="11"/>
  <c r="AE14" i="11"/>
  <c r="AL13" i="11"/>
  <c r="AK13" i="11"/>
  <c r="AJ13" i="11"/>
  <c r="AI13" i="11"/>
  <c r="AH13" i="11"/>
  <c r="AG13" i="11"/>
  <c r="AF13" i="11"/>
  <c r="AE13" i="11"/>
  <c r="AL12" i="11"/>
  <c r="AK12" i="11"/>
  <c r="AJ12" i="11"/>
  <c r="AI12" i="11"/>
  <c r="AH12" i="11"/>
  <c r="AG12" i="11"/>
  <c r="AF12" i="11"/>
  <c r="AE12" i="11"/>
  <c r="AL11" i="11"/>
  <c r="AK11" i="11"/>
  <c r="AJ11" i="11"/>
  <c r="AI11" i="11"/>
  <c r="AH11" i="11"/>
  <c r="AG11" i="11"/>
  <c r="AF11" i="11"/>
  <c r="AE11" i="11"/>
  <c r="AL10" i="11"/>
  <c r="AK10" i="11"/>
  <c r="AJ10" i="11"/>
  <c r="AI10" i="11"/>
  <c r="AH10" i="11"/>
  <c r="AG10" i="11"/>
  <c r="AF10" i="11"/>
  <c r="AE10" i="11"/>
  <c r="AL9" i="11"/>
  <c r="AK9" i="11"/>
  <c r="AJ9" i="11"/>
  <c r="AI9" i="11"/>
  <c r="AH9" i="11"/>
  <c r="AG9" i="11"/>
  <c r="AF9" i="11"/>
  <c r="AE9" i="11"/>
  <c r="AL8" i="11"/>
  <c r="AK8" i="11"/>
  <c r="AJ8" i="11"/>
  <c r="AI8" i="11"/>
  <c r="AH8" i="11"/>
  <c r="AG8" i="11"/>
  <c r="AF8" i="11"/>
  <c r="AE8" i="11"/>
  <c r="AL7" i="11"/>
  <c r="AK7" i="11"/>
  <c r="AJ7" i="11"/>
  <c r="AI7" i="11"/>
  <c r="AH7" i="11"/>
  <c r="AG7" i="11"/>
  <c r="AF7" i="11"/>
  <c r="AE7" i="11"/>
  <c r="AL6" i="11"/>
  <c r="AK6" i="11"/>
  <c r="AJ6" i="11"/>
  <c r="AI6" i="11"/>
  <c r="AH6" i="11"/>
  <c r="AG6" i="11"/>
  <c r="AF6" i="11"/>
  <c r="AE6" i="11"/>
  <c r="AI5" i="11"/>
  <c r="AJ5" i="11"/>
  <c r="AK5" i="11"/>
  <c r="AL5" i="11"/>
  <c r="G66" i="13"/>
  <c r="G65" i="13"/>
  <c r="G64" i="13"/>
  <c r="G63" i="13"/>
  <c r="G62" i="13"/>
  <c r="G61" i="13"/>
  <c r="G60" i="13"/>
  <c r="G59" i="13"/>
  <c r="G58" i="13"/>
  <c r="G57" i="13"/>
  <c r="G56" i="13"/>
  <c r="G55" i="13"/>
  <c r="G54" i="13"/>
  <c r="G53" i="13"/>
  <c r="G52" i="13"/>
  <c r="G51" i="13"/>
  <c r="G50" i="13"/>
  <c r="G49" i="13"/>
  <c r="G48" i="13"/>
  <c r="G47" i="13"/>
  <c r="G46" i="13"/>
  <c r="G45" i="13"/>
  <c r="G44" i="13"/>
  <c r="G43" i="13"/>
  <c r="G42" i="13"/>
  <c r="G41" i="13"/>
  <c r="G40" i="13"/>
  <c r="G39" i="13"/>
  <c r="G38" i="13"/>
  <c r="G37" i="13"/>
  <c r="G36" i="13"/>
  <c r="G6" i="13"/>
  <c r="G7" i="13"/>
  <c r="G8" i="13"/>
  <c r="G9" i="13"/>
  <c r="G10" i="13"/>
  <c r="G11" i="13"/>
  <c r="G12" i="13"/>
  <c r="G13" i="13"/>
  <c r="G14" i="13"/>
  <c r="G15" i="13"/>
  <c r="G16" i="13"/>
  <c r="G17" i="13"/>
  <c r="G18" i="13"/>
  <c r="G20" i="13"/>
  <c r="G21" i="13"/>
  <c r="G22" i="13"/>
  <c r="G23" i="13"/>
  <c r="G24" i="13"/>
  <c r="G25" i="13"/>
  <c r="G26" i="13"/>
  <c r="G27" i="13"/>
  <c r="G28" i="13"/>
  <c r="G29" i="13"/>
  <c r="G30" i="13"/>
  <c r="G31" i="13"/>
  <c r="G32" i="13"/>
  <c r="G33" i="13"/>
  <c r="G34" i="13"/>
  <c r="G35" i="13"/>
  <c r="V18" i="8" l="1"/>
  <c r="Y1005" i="13"/>
  <c r="Y1098" i="13"/>
  <c r="Y1066" i="13"/>
  <c r="N1038" i="13"/>
  <c r="T1038" i="13"/>
  <c r="L1038" i="13"/>
  <c r="P1038" i="13"/>
  <c r="R1038" i="13"/>
  <c r="Y1037" i="13"/>
  <c r="P1067" i="13"/>
  <c r="T1067" i="13"/>
  <c r="L1067" i="13"/>
  <c r="N1067" i="13"/>
  <c r="R1067" i="13"/>
  <c r="R1099" i="13"/>
  <c r="L1099" i="13"/>
  <c r="P1099" i="13"/>
  <c r="N1099" i="13"/>
  <c r="T1099" i="13"/>
  <c r="L975" i="13"/>
  <c r="P975" i="13"/>
  <c r="R975" i="13"/>
  <c r="N975" i="13"/>
  <c r="T975" i="13"/>
  <c r="R1006" i="13"/>
  <c r="L1006" i="13"/>
  <c r="T1006" i="13"/>
  <c r="N1006" i="13"/>
  <c r="P1006" i="13"/>
  <c r="Y974" i="13"/>
  <c r="Y942" i="13"/>
  <c r="R943" i="13"/>
  <c r="L943" i="13"/>
  <c r="T943" i="13"/>
  <c r="P943" i="13"/>
  <c r="N943" i="13"/>
  <c r="L881" i="13"/>
  <c r="P881" i="13"/>
  <c r="R881" i="13"/>
  <c r="N881" i="13"/>
  <c r="T881" i="13"/>
  <c r="Y880" i="13"/>
  <c r="Y850" i="13"/>
  <c r="R913" i="13"/>
  <c r="N913" i="13"/>
  <c r="L913" i="13"/>
  <c r="T913" i="13"/>
  <c r="P913" i="13"/>
  <c r="T851" i="13"/>
  <c r="L851" i="13"/>
  <c r="N851" i="13"/>
  <c r="P851" i="13"/>
  <c r="R851" i="13"/>
  <c r="Y912" i="13"/>
  <c r="L760" i="13"/>
  <c r="R760" i="13"/>
  <c r="P760" i="13"/>
  <c r="N760" i="13"/>
  <c r="T760" i="13"/>
  <c r="Y819" i="13"/>
  <c r="P820" i="13"/>
  <c r="L820" i="13"/>
  <c r="T820" i="13"/>
  <c r="N820" i="13"/>
  <c r="R820" i="13"/>
  <c r="Y759" i="13"/>
  <c r="T788" i="13"/>
  <c r="L788" i="13"/>
  <c r="P788" i="13"/>
  <c r="R788" i="13"/>
  <c r="N788" i="13"/>
  <c r="Y787" i="13"/>
  <c r="Y665" i="13"/>
  <c r="Y694" i="13"/>
  <c r="L727" i="13"/>
  <c r="N727" i="13"/>
  <c r="T727" i="13"/>
  <c r="P727" i="13"/>
  <c r="R727" i="13"/>
  <c r="L695" i="13"/>
  <c r="N695" i="13"/>
  <c r="P695" i="13"/>
  <c r="R695" i="13"/>
  <c r="T695" i="13"/>
  <c r="T666" i="13"/>
  <c r="L666" i="13"/>
  <c r="R666" i="13"/>
  <c r="P666" i="13"/>
  <c r="N666" i="13"/>
  <c r="Y726" i="13"/>
  <c r="P573" i="13"/>
  <c r="L573" i="13"/>
  <c r="T573" i="13"/>
  <c r="R573" i="13"/>
  <c r="N573" i="13"/>
  <c r="Y572" i="13"/>
  <c r="Y635" i="13"/>
  <c r="P636" i="13"/>
  <c r="R636" i="13"/>
  <c r="L636" i="13"/>
  <c r="T636" i="13"/>
  <c r="N636" i="13"/>
  <c r="T603" i="13"/>
  <c r="L603" i="13"/>
  <c r="R603" i="13"/>
  <c r="P603" i="13"/>
  <c r="N603" i="13"/>
  <c r="Y602" i="13"/>
  <c r="L513" i="13"/>
  <c r="P513" i="13"/>
  <c r="R513" i="13"/>
  <c r="T513" i="13"/>
  <c r="N513" i="13"/>
  <c r="L478" i="13"/>
  <c r="T478" i="13"/>
  <c r="N478" i="13"/>
  <c r="P478" i="13"/>
  <c r="R478" i="13"/>
  <c r="T541" i="13"/>
  <c r="P541" i="13"/>
  <c r="L541" i="13"/>
  <c r="R541" i="13"/>
  <c r="N541" i="13"/>
  <c r="Y512" i="13"/>
  <c r="Y540" i="13"/>
  <c r="Y477" i="13"/>
  <c r="Y415" i="13"/>
  <c r="Y447" i="13"/>
  <c r="R448" i="13"/>
  <c r="T448" i="13"/>
  <c r="L448" i="13"/>
  <c r="N448" i="13"/>
  <c r="P448" i="13"/>
  <c r="L416" i="13"/>
  <c r="R416" i="13"/>
  <c r="P416" i="13"/>
  <c r="N416" i="13"/>
  <c r="T416" i="13"/>
  <c r="Y386" i="13"/>
  <c r="T387" i="13"/>
  <c r="L387" i="13"/>
  <c r="N387" i="13"/>
  <c r="R387" i="13"/>
  <c r="P387" i="13"/>
  <c r="Y292" i="13"/>
  <c r="T355" i="13"/>
  <c r="P355" i="13"/>
  <c r="L355" i="13"/>
  <c r="N355" i="13"/>
  <c r="R355" i="13"/>
  <c r="Y354" i="13"/>
  <c r="L293" i="13"/>
  <c r="P293" i="13"/>
  <c r="R293" i="13"/>
  <c r="N293" i="13"/>
  <c r="T293" i="13"/>
  <c r="Y323" i="13"/>
  <c r="R324" i="13"/>
  <c r="N324" i="13"/>
  <c r="L324" i="13"/>
  <c r="T324" i="13"/>
  <c r="P324" i="13"/>
  <c r="T262" i="13"/>
  <c r="L262" i="13"/>
  <c r="P262" i="13"/>
  <c r="R262" i="13"/>
  <c r="N262" i="13"/>
  <c r="Y198" i="13"/>
  <c r="R231" i="13"/>
  <c r="L231" i="13"/>
  <c r="T231" i="13"/>
  <c r="P231" i="13"/>
  <c r="N231" i="13"/>
  <c r="Y261" i="13"/>
  <c r="Y230" i="13"/>
  <c r="L199" i="13"/>
  <c r="N199" i="13"/>
  <c r="R199" i="13"/>
  <c r="T199" i="13"/>
  <c r="P199" i="13"/>
  <c r="L168" i="13"/>
  <c r="N168" i="13"/>
  <c r="P168" i="13"/>
  <c r="R168" i="13"/>
  <c r="T168" i="13"/>
  <c r="Y167" i="13"/>
  <c r="T138" i="13"/>
  <c r="P138" i="13"/>
  <c r="L138" i="13"/>
  <c r="N138" i="13"/>
  <c r="R138" i="13"/>
  <c r="Y137" i="13"/>
  <c r="R107" i="13"/>
  <c r="T107" i="13"/>
  <c r="L107" i="13"/>
  <c r="P107" i="13"/>
  <c r="N107" i="13"/>
  <c r="Y106" i="13"/>
  <c r="R76" i="13"/>
  <c r="T76" i="13"/>
  <c r="L76" i="13"/>
  <c r="P76" i="13"/>
  <c r="N76" i="13"/>
  <c r="Y75" i="13"/>
  <c r="U1120" i="5"/>
  <c r="S1120" i="13" s="1"/>
  <c r="N1120" i="5"/>
  <c r="Q1120" i="5" s="1"/>
  <c r="U1119" i="5"/>
  <c r="S1119" i="13" s="1"/>
  <c r="U1118" i="5"/>
  <c r="S1118" i="13" s="1"/>
  <c r="U1117" i="5"/>
  <c r="S1117" i="13" s="1"/>
  <c r="U1116" i="5"/>
  <c r="S1116" i="13" s="1"/>
  <c r="U1115" i="5"/>
  <c r="S1115" i="13" s="1"/>
  <c r="U1114" i="5"/>
  <c r="S1114" i="13" s="1"/>
  <c r="U1113" i="5"/>
  <c r="S1113" i="13" s="1"/>
  <c r="U1112" i="5"/>
  <c r="S1112" i="13" s="1"/>
  <c r="U1111" i="5"/>
  <c r="S1111" i="13" s="1"/>
  <c r="U1110" i="5"/>
  <c r="S1110" i="13" s="1"/>
  <c r="U1109" i="5"/>
  <c r="S1109" i="13" s="1"/>
  <c r="U1108" i="5"/>
  <c r="S1108" i="13" s="1"/>
  <c r="U1107" i="5"/>
  <c r="S1107" i="13" s="1"/>
  <c r="U1106" i="5"/>
  <c r="S1106" i="13" s="1"/>
  <c r="U1105" i="5"/>
  <c r="S1105" i="13" s="1"/>
  <c r="U1104" i="5"/>
  <c r="S1104" i="13" s="1"/>
  <c r="U1103" i="5"/>
  <c r="S1103" i="13" s="1"/>
  <c r="U1102" i="5"/>
  <c r="S1102" i="13" s="1"/>
  <c r="U1101" i="5"/>
  <c r="S1101" i="13" s="1"/>
  <c r="U1100" i="5"/>
  <c r="S1100" i="13" s="1"/>
  <c r="U1099" i="5"/>
  <c r="S1099" i="13" s="1"/>
  <c r="U1098" i="5"/>
  <c r="S1098" i="13" s="1"/>
  <c r="U1097" i="5"/>
  <c r="S1097" i="13" s="1"/>
  <c r="U1096" i="5"/>
  <c r="S1096" i="13" s="1"/>
  <c r="U1095" i="5"/>
  <c r="S1095" i="13" s="1"/>
  <c r="U1094" i="5"/>
  <c r="S1094" i="13" s="1"/>
  <c r="U1093" i="5"/>
  <c r="S1093" i="13" s="1"/>
  <c r="U1092" i="5"/>
  <c r="S1092" i="13" s="1"/>
  <c r="U1091" i="5"/>
  <c r="S1091" i="13" s="1"/>
  <c r="U1090" i="5"/>
  <c r="S1090" i="13" s="1"/>
  <c r="U1089" i="5"/>
  <c r="S1089" i="13" s="1"/>
  <c r="N1089" i="5"/>
  <c r="Q1089" i="5" s="1"/>
  <c r="U1088" i="5"/>
  <c r="S1088" i="13" s="1"/>
  <c r="N1088" i="5"/>
  <c r="Q1088" i="5" s="1"/>
  <c r="U1087" i="5"/>
  <c r="S1087" i="13" s="1"/>
  <c r="N1087" i="5"/>
  <c r="Q1087" i="5" s="1"/>
  <c r="U1086" i="5"/>
  <c r="S1086" i="13" s="1"/>
  <c r="N1086" i="5"/>
  <c r="Q1086" i="5" s="1"/>
  <c r="U1085" i="5"/>
  <c r="S1085" i="13" s="1"/>
  <c r="N1085" i="5"/>
  <c r="Q1085" i="5" s="1"/>
  <c r="U1084" i="5"/>
  <c r="S1084" i="13" s="1"/>
  <c r="N1084" i="5"/>
  <c r="Q1084" i="5" s="1"/>
  <c r="U1083" i="5"/>
  <c r="S1083" i="13" s="1"/>
  <c r="N1083" i="5"/>
  <c r="Q1083" i="5" s="1"/>
  <c r="U1082" i="5"/>
  <c r="S1082" i="13" s="1"/>
  <c r="N1082" i="5"/>
  <c r="Q1082" i="5" s="1"/>
  <c r="U1081" i="5"/>
  <c r="S1081" i="13" s="1"/>
  <c r="N1081" i="5"/>
  <c r="Q1081" i="5" s="1"/>
  <c r="U1080" i="5"/>
  <c r="S1080" i="13" s="1"/>
  <c r="N1080" i="5"/>
  <c r="Q1080" i="5" s="1"/>
  <c r="U1079" i="5"/>
  <c r="S1079" i="13" s="1"/>
  <c r="N1079" i="5"/>
  <c r="Q1079" i="5" s="1"/>
  <c r="U1078" i="5"/>
  <c r="S1078" i="13" s="1"/>
  <c r="N1078" i="5"/>
  <c r="Q1078" i="5" s="1"/>
  <c r="U1077" i="5"/>
  <c r="S1077" i="13" s="1"/>
  <c r="N1077" i="5"/>
  <c r="Q1077" i="5" s="1"/>
  <c r="U1076" i="5"/>
  <c r="S1076" i="13" s="1"/>
  <c r="N1076" i="5"/>
  <c r="Q1076" i="5" s="1"/>
  <c r="U1075" i="5"/>
  <c r="S1075" i="13" s="1"/>
  <c r="N1075" i="5"/>
  <c r="Q1075" i="5" s="1"/>
  <c r="U1074" i="5"/>
  <c r="S1074" i="13" s="1"/>
  <c r="N1074" i="5"/>
  <c r="Q1074" i="5" s="1"/>
  <c r="U1073" i="5"/>
  <c r="S1073" i="13" s="1"/>
  <c r="N1073" i="5"/>
  <c r="Q1073" i="5" s="1"/>
  <c r="U1072" i="5"/>
  <c r="S1072" i="13" s="1"/>
  <c r="N1072" i="5"/>
  <c r="Q1072" i="5" s="1"/>
  <c r="U1071" i="5"/>
  <c r="S1071" i="13" s="1"/>
  <c r="N1071" i="5"/>
  <c r="Q1071" i="5" s="1"/>
  <c r="U1070" i="5"/>
  <c r="S1070" i="13" s="1"/>
  <c r="N1070" i="5"/>
  <c r="Q1070" i="5" s="1"/>
  <c r="U1069" i="5"/>
  <c r="S1069" i="13" s="1"/>
  <c r="N1069" i="5"/>
  <c r="Q1069" i="5" s="1"/>
  <c r="U1068" i="5"/>
  <c r="S1068" i="13" s="1"/>
  <c r="N1068" i="5"/>
  <c r="Q1068" i="5" s="1"/>
  <c r="U1067" i="5"/>
  <c r="S1067" i="13" s="1"/>
  <c r="N1067" i="5"/>
  <c r="Q1067" i="5" s="1"/>
  <c r="U1066" i="5"/>
  <c r="S1066" i="13" s="1"/>
  <c r="N1066" i="5"/>
  <c r="Q1066" i="5" s="1"/>
  <c r="U1065" i="5"/>
  <c r="S1065" i="13" s="1"/>
  <c r="N1065" i="5"/>
  <c r="Q1065" i="5" s="1"/>
  <c r="U1064" i="5"/>
  <c r="S1064" i="13" s="1"/>
  <c r="N1064" i="5"/>
  <c r="Q1064" i="5" s="1"/>
  <c r="U1063" i="5"/>
  <c r="S1063" i="13" s="1"/>
  <c r="N1063" i="5"/>
  <c r="Q1063" i="5" s="1"/>
  <c r="U1062" i="5"/>
  <c r="S1062" i="13" s="1"/>
  <c r="N1062" i="5"/>
  <c r="Q1062" i="5" s="1"/>
  <c r="U1061" i="5"/>
  <c r="S1061" i="13" s="1"/>
  <c r="N1061" i="5"/>
  <c r="Q1061" i="5" s="1"/>
  <c r="U1060" i="5"/>
  <c r="S1060" i="13" s="1"/>
  <c r="N1060" i="5"/>
  <c r="Q1060" i="5" s="1"/>
  <c r="U1059" i="5"/>
  <c r="S1059" i="13" s="1"/>
  <c r="N1059" i="5"/>
  <c r="Q1059" i="5" s="1"/>
  <c r="U1058" i="5"/>
  <c r="S1058" i="13" s="1"/>
  <c r="N1058" i="5"/>
  <c r="Q1058" i="5" s="1"/>
  <c r="U1057" i="5"/>
  <c r="S1057" i="13" s="1"/>
  <c r="N1057" i="5"/>
  <c r="Q1057" i="5" s="1"/>
  <c r="U1056" i="5"/>
  <c r="S1056" i="13" s="1"/>
  <c r="N1056" i="5"/>
  <c r="Q1056" i="5" s="1"/>
  <c r="U1055" i="5"/>
  <c r="S1055" i="13" s="1"/>
  <c r="N1055" i="5"/>
  <c r="Q1055" i="5" s="1"/>
  <c r="U1054" i="5"/>
  <c r="S1054" i="13" s="1"/>
  <c r="N1054" i="5"/>
  <c r="Q1054" i="5" s="1"/>
  <c r="U1053" i="5"/>
  <c r="S1053" i="13" s="1"/>
  <c r="N1053" i="5"/>
  <c r="Q1053" i="5" s="1"/>
  <c r="U1052" i="5"/>
  <c r="S1052" i="13" s="1"/>
  <c r="N1052" i="5"/>
  <c r="Q1052" i="5" s="1"/>
  <c r="U1051" i="5"/>
  <c r="S1051" i="13" s="1"/>
  <c r="N1051" i="5"/>
  <c r="Q1051" i="5" s="1"/>
  <c r="U1050" i="5"/>
  <c r="S1050" i="13" s="1"/>
  <c r="N1050" i="5"/>
  <c r="Q1050" i="5" s="1"/>
  <c r="U1049" i="5"/>
  <c r="S1049" i="13" s="1"/>
  <c r="N1049" i="5"/>
  <c r="Q1049" i="5" s="1"/>
  <c r="U1048" i="5"/>
  <c r="S1048" i="13" s="1"/>
  <c r="N1048" i="5"/>
  <c r="Q1048" i="5" s="1"/>
  <c r="U1047" i="5"/>
  <c r="S1047" i="13" s="1"/>
  <c r="N1047" i="5"/>
  <c r="Q1047" i="5" s="1"/>
  <c r="U1046" i="5"/>
  <c r="S1046" i="13" s="1"/>
  <c r="N1046" i="5"/>
  <c r="Q1046" i="5" s="1"/>
  <c r="U1045" i="5"/>
  <c r="S1045" i="13" s="1"/>
  <c r="N1045" i="5"/>
  <c r="Q1045" i="5" s="1"/>
  <c r="U1044" i="5"/>
  <c r="S1044" i="13" s="1"/>
  <c r="N1044" i="5"/>
  <c r="Q1044" i="5" s="1"/>
  <c r="U1043" i="5"/>
  <c r="S1043" i="13" s="1"/>
  <c r="N1043" i="5"/>
  <c r="Q1043" i="5" s="1"/>
  <c r="U1042" i="5"/>
  <c r="S1042" i="13" s="1"/>
  <c r="N1042" i="5"/>
  <c r="Q1042" i="5" s="1"/>
  <c r="U1041" i="5"/>
  <c r="S1041" i="13" s="1"/>
  <c r="N1041" i="5"/>
  <c r="Q1041" i="5" s="1"/>
  <c r="U1040" i="5"/>
  <c r="S1040" i="13" s="1"/>
  <c r="N1040" i="5"/>
  <c r="Q1040" i="5" s="1"/>
  <c r="U1039" i="5"/>
  <c r="S1039" i="13" s="1"/>
  <c r="N1039" i="5"/>
  <c r="Q1039" i="5" s="1"/>
  <c r="U1038" i="5"/>
  <c r="S1038" i="13" s="1"/>
  <c r="N1038" i="5"/>
  <c r="Q1038" i="5" s="1"/>
  <c r="U1037" i="5"/>
  <c r="S1037" i="13" s="1"/>
  <c r="N1037" i="5"/>
  <c r="Q1037" i="5" s="1"/>
  <c r="U1036" i="5"/>
  <c r="S1036" i="13" s="1"/>
  <c r="N1036" i="5"/>
  <c r="Q1036" i="5" s="1"/>
  <c r="U1035" i="5"/>
  <c r="S1035" i="13" s="1"/>
  <c r="N1035" i="5"/>
  <c r="Q1035" i="5" s="1"/>
  <c r="U1034" i="5"/>
  <c r="S1034" i="13" s="1"/>
  <c r="N1034" i="5"/>
  <c r="Q1034" i="5" s="1"/>
  <c r="U1033" i="5"/>
  <c r="S1033" i="13" s="1"/>
  <c r="N1033" i="5"/>
  <c r="Q1033" i="5" s="1"/>
  <c r="U1032" i="5"/>
  <c r="S1032" i="13" s="1"/>
  <c r="N1032" i="5"/>
  <c r="Q1032" i="5" s="1"/>
  <c r="U1031" i="5"/>
  <c r="S1031" i="13" s="1"/>
  <c r="N1031" i="5"/>
  <c r="Q1031" i="5" s="1"/>
  <c r="U1030" i="5"/>
  <c r="S1030" i="13" s="1"/>
  <c r="T1030" i="13" s="1"/>
  <c r="N1030" i="5"/>
  <c r="Q1030" i="5" s="1"/>
  <c r="U1029" i="5"/>
  <c r="S1029" i="13" s="1"/>
  <c r="N1029" i="5"/>
  <c r="Q1029" i="5" s="1"/>
  <c r="U1028" i="5"/>
  <c r="S1028" i="13" s="1"/>
  <c r="N1028" i="5"/>
  <c r="Q1028" i="5" s="1"/>
  <c r="U1027" i="5"/>
  <c r="S1027" i="13" s="1"/>
  <c r="N1027" i="5"/>
  <c r="Q1027" i="5" s="1"/>
  <c r="U1026" i="5"/>
  <c r="S1026" i="13" s="1"/>
  <c r="N1026" i="5"/>
  <c r="Q1026" i="5" s="1"/>
  <c r="U1025" i="5"/>
  <c r="S1025" i="13" s="1"/>
  <c r="N1025" i="5"/>
  <c r="Q1025" i="5" s="1"/>
  <c r="U1024" i="5"/>
  <c r="S1024" i="13" s="1"/>
  <c r="N1024" i="5"/>
  <c r="Q1024" i="5" s="1"/>
  <c r="U1023" i="5"/>
  <c r="S1023" i="13" s="1"/>
  <c r="N1023" i="5"/>
  <c r="Q1023" i="5" s="1"/>
  <c r="U1022" i="5"/>
  <c r="S1022" i="13" s="1"/>
  <c r="N1022" i="5"/>
  <c r="Q1022" i="5" s="1"/>
  <c r="U1021" i="5"/>
  <c r="S1021" i="13" s="1"/>
  <c r="N1021" i="5"/>
  <c r="Q1021" i="5" s="1"/>
  <c r="U1020" i="5"/>
  <c r="S1020" i="13" s="1"/>
  <c r="N1020" i="5"/>
  <c r="Q1020" i="5" s="1"/>
  <c r="U1019" i="5"/>
  <c r="S1019" i="13" s="1"/>
  <c r="N1019" i="5"/>
  <c r="Q1019" i="5" s="1"/>
  <c r="U1018" i="5"/>
  <c r="S1018" i="13" s="1"/>
  <c r="N1018" i="5"/>
  <c r="Q1018" i="5" s="1"/>
  <c r="U1017" i="5"/>
  <c r="S1017" i="13" s="1"/>
  <c r="N1017" i="5"/>
  <c r="Q1017" i="5" s="1"/>
  <c r="U1016" i="5"/>
  <c r="S1016" i="13" s="1"/>
  <c r="N1016" i="5"/>
  <c r="Q1016" i="5" s="1"/>
  <c r="U1015" i="5"/>
  <c r="S1015" i="13" s="1"/>
  <c r="N1015" i="5"/>
  <c r="Q1015" i="5" s="1"/>
  <c r="U1014" i="5"/>
  <c r="S1014" i="13" s="1"/>
  <c r="N1014" i="5"/>
  <c r="Q1014" i="5" s="1"/>
  <c r="U1013" i="5"/>
  <c r="S1013" i="13" s="1"/>
  <c r="N1013" i="5"/>
  <c r="Q1013" i="5" s="1"/>
  <c r="U1012" i="5"/>
  <c r="S1012" i="13" s="1"/>
  <c r="N1012" i="5"/>
  <c r="Q1012" i="5" s="1"/>
  <c r="U1011" i="5"/>
  <c r="S1011" i="13" s="1"/>
  <c r="N1011" i="5"/>
  <c r="Q1011" i="5" s="1"/>
  <c r="U1010" i="5"/>
  <c r="S1010" i="13" s="1"/>
  <c r="N1010" i="5"/>
  <c r="Q1010" i="5" s="1"/>
  <c r="U1009" i="5"/>
  <c r="S1009" i="13" s="1"/>
  <c r="N1009" i="5"/>
  <c r="Q1009" i="5" s="1"/>
  <c r="U1008" i="5"/>
  <c r="S1008" i="13" s="1"/>
  <c r="N1008" i="5"/>
  <c r="Q1008" i="5" s="1"/>
  <c r="U1007" i="5"/>
  <c r="S1007" i="13" s="1"/>
  <c r="N1007" i="5"/>
  <c r="Q1007" i="5" s="1"/>
  <c r="U1006" i="5"/>
  <c r="S1006" i="13" s="1"/>
  <c r="N1006" i="5"/>
  <c r="Q1006" i="5" s="1"/>
  <c r="U1005" i="5"/>
  <c r="S1005" i="13" s="1"/>
  <c r="N1005" i="5"/>
  <c r="Q1005" i="5" s="1"/>
  <c r="U1004" i="5"/>
  <c r="S1004" i="13" s="1"/>
  <c r="N1004" i="5"/>
  <c r="Q1004" i="5" s="1"/>
  <c r="U1003" i="5"/>
  <c r="S1003" i="13" s="1"/>
  <c r="N1003" i="5"/>
  <c r="Q1003" i="5" s="1"/>
  <c r="U1002" i="5"/>
  <c r="S1002" i="13" s="1"/>
  <c r="N1002" i="5"/>
  <c r="Q1002" i="5" s="1"/>
  <c r="U1001" i="5"/>
  <c r="S1001" i="13" s="1"/>
  <c r="N1001" i="5"/>
  <c r="Q1001" i="5" s="1"/>
  <c r="U1000" i="5"/>
  <c r="S1000" i="13" s="1"/>
  <c r="N1000" i="5"/>
  <c r="Q1000" i="5" s="1"/>
  <c r="U999" i="5"/>
  <c r="S999" i="13" s="1"/>
  <c r="N999" i="5"/>
  <c r="Q999" i="5" s="1"/>
  <c r="U998" i="5"/>
  <c r="S998" i="13" s="1"/>
  <c r="N998" i="5"/>
  <c r="Q998" i="5" s="1"/>
  <c r="U997" i="5"/>
  <c r="S997" i="13" s="1"/>
  <c r="N997" i="5"/>
  <c r="Q997" i="5" s="1"/>
  <c r="U996" i="5"/>
  <c r="S996" i="13" s="1"/>
  <c r="N996" i="5"/>
  <c r="Q996" i="5" s="1"/>
  <c r="U995" i="5"/>
  <c r="S995" i="13" s="1"/>
  <c r="N995" i="5"/>
  <c r="Q995" i="5" s="1"/>
  <c r="U994" i="5"/>
  <c r="S994" i="13" s="1"/>
  <c r="N994" i="5"/>
  <c r="Q994" i="5" s="1"/>
  <c r="U993" i="5"/>
  <c r="S993" i="13" s="1"/>
  <c r="N993" i="5"/>
  <c r="Q993" i="5" s="1"/>
  <c r="U992" i="5"/>
  <c r="S992" i="13" s="1"/>
  <c r="N992" i="5"/>
  <c r="Q992" i="5" s="1"/>
  <c r="U991" i="5"/>
  <c r="S991" i="13" s="1"/>
  <c r="N991" i="5"/>
  <c r="Q991" i="5" s="1"/>
  <c r="U990" i="5"/>
  <c r="S990" i="13" s="1"/>
  <c r="N990" i="5"/>
  <c r="Q990" i="5" s="1"/>
  <c r="U989" i="5"/>
  <c r="S989" i="13" s="1"/>
  <c r="N989" i="5"/>
  <c r="Q989" i="5" s="1"/>
  <c r="U988" i="5"/>
  <c r="S988" i="13" s="1"/>
  <c r="N988" i="5"/>
  <c r="Q988" i="5" s="1"/>
  <c r="U987" i="5"/>
  <c r="S987" i="13" s="1"/>
  <c r="N987" i="5"/>
  <c r="Q987" i="5" s="1"/>
  <c r="U986" i="5"/>
  <c r="S986" i="13" s="1"/>
  <c r="N986" i="5"/>
  <c r="Q986" i="5" s="1"/>
  <c r="U985" i="5"/>
  <c r="S985" i="13" s="1"/>
  <c r="N985" i="5"/>
  <c r="Q985" i="5" s="1"/>
  <c r="U984" i="5"/>
  <c r="S984" i="13" s="1"/>
  <c r="N984" i="5"/>
  <c r="Q984" i="5" s="1"/>
  <c r="U983" i="5"/>
  <c r="S983" i="13" s="1"/>
  <c r="N983" i="5"/>
  <c r="Q983" i="5" s="1"/>
  <c r="U982" i="5"/>
  <c r="S982" i="13" s="1"/>
  <c r="N982" i="5"/>
  <c r="Q982" i="5" s="1"/>
  <c r="U981" i="5"/>
  <c r="S981" i="13" s="1"/>
  <c r="N981" i="5"/>
  <c r="Q981" i="5" s="1"/>
  <c r="U980" i="5"/>
  <c r="S980" i="13" s="1"/>
  <c r="N980" i="5"/>
  <c r="Q980" i="5" s="1"/>
  <c r="U979" i="5"/>
  <c r="S979" i="13" s="1"/>
  <c r="N979" i="5"/>
  <c r="Q979" i="5" s="1"/>
  <c r="U978" i="5"/>
  <c r="S978" i="13" s="1"/>
  <c r="N978" i="5"/>
  <c r="Q978" i="5" s="1"/>
  <c r="U977" i="5"/>
  <c r="S977" i="13" s="1"/>
  <c r="N977" i="5"/>
  <c r="Q977" i="5" s="1"/>
  <c r="U976" i="5"/>
  <c r="S976" i="13" s="1"/>
  <c r="N976" i="5"/>
  <c r="Q976" i="5" s="1"/>
  <c r="U975" i="5"/>
  <c r="S975" i="13" s="1"/>
  <c r="N975" i="5"/>
  <c r="Q975" i="5" s="1"/>
  <c r="U974" i="5"/>
  <c r="S974" i="13" s="1"/>
  <c r="N974" i="5"/>
  <c r="Q974" i="5" s="1"/>
  <c r="U973" i="5"/>
  <c r="S973" i="13" s="1"/>
  <c r="N973" i="5"/>
  <c r="Q973" i="5" s="1"/>
  <c r="U972" i="5"/>
  <c r="S972" i="13" s="1"/>
  <c r="N972" i="5"/>
  <c r="Q972" i="5" s="1"/>
  <c r="U971" i="5"/>
  <c r="S971" i="13" s="1"/>
  <c r="N971" i="5"/>
  <c r="Q971" i="5" s="1"/>
  <c r="U970" i="5"/>
  <c r="S970" i="13" s="1"/>
  <c r="N970" i="5"/>
  <c r="Q970" i="5" s="1"/>
  <c r="U969" i="5"/>
  <c r="S969" i="13" s="1"/>
  <c r="N969" i="5"/>
  <c r="Q969" i="5" s="1"/>
  <c r="U968" i="5"/>
  <c r="S968" i="13" s="1"/>
  <c r="N968" i="5"/>
  <c r="Q968" i="5" s="1"/>
  <c r="U967" i="5"/>
  <c r="S967" i="13" s="1"/>
  <c r="T967" i="13" s="1"/>
  <c r="Y967" i="13" s="1"/>
  <c r="N967" i="5"/>
  <c r="Q967" i="5" s="1"/>
  <c r="U966" i="5"/>
  <c r="S966" i="13" s="1"/>
  <c r="N966" i="5"/>
  <c r="Q966" i="5" s="1"/>
  <c r="U965" i="5"/>
  <c r="S965" i="13" s="1"/>
  <c r="N965" i="5"/>
  <c r="Q965" i="5" s="1"/>
  <c r="U964" i="5"/>
  <c r="S964" i="13" s="1"/>
  <c r="N964" i="5"/>
  <c r="Q964" i="5" s="1"/>
  <c r="U963" i="5"/>
  <c r="S963" i="13" s="1"/>
  <c r="N963" i="5"/>
  <c r="Q963" i="5" s="1"/>
  <c r="U962" i="5"/>
  <c r="S962" i="13" s="1"/>
  <c r="N962" i="5"/>
  <c r="Q962" i="5" s="1"/>
  <c r="U961" i="5"/>
  <c r="S961" i="13" s="1"/>
  <c r="N961" i="5"/>
  <c r="Q961" i="5" s="1"/>
  <c r="U960" i="5"/>
  <c r="S960" i="13" s="1"/>
  <c r="N960" i="5"/>
  <c r="Q960" i="5" s="1"/>
  <c r="U959" i="5"/>
  <c r="S959" i="13" s="1"/>
  <c r="N959" i="5"/>
  <c r="Q959" i="5" s="1"/>
  <c r="U958" i="5"/>
  <c r="S958" i="13" s="1"/>
  <c r="N958" i="5"/>
  <c r="Q958" i="5" s="1"/>
  <c r="U957" i="5"/>
  <c r="S957" i="13" s="1"/>
  <c r="N957" i="5"/>
  <c r="Q957" i="5" s="1"/>
  <c r="U956" i="5"/>
  <c r="S956" i="13" s="1"/>
  <c r="N956" i="5"/>
  <c r="Q956" i="5" s="1"/>
  <c r="U955" i="5"/>
  <c r="S955" i="13" s="1"/>
  <c r="N955" i="5"/>
  <c r="Q955" i="5" s="1"/>
  <c r="U954" i="5"/>
  <c r="S954" i="13" s="1"/>
  <c r="N954" i="5"/>
  <c r="Q954" i="5" s="1"/>
  <c r="U953" i="5"/>
  <c r="S953" i="13" s="1"/>
  <c r="N953" i="5"/>
  <c r="Q953" i="5" s="1"/>
  <c r="U952" i="5"/>
  <c r="S952" i="13" s="1"/>
  <c r="N952" i="5"/>
  <c r="Q952" i="5" s="1"/>
  <c r="U951" i="5"/>
  <c r="S951" i="13" s="1"/>
  <c r="N951" i="5"/>
  <c r="Q951" i="5" s="1"/>
  <c r="U950" i="5"/>
  <c r="S950" i="13" s="1"/>
  <c r="N950" i="5"/>
  <c r="Q950" i="5" s="1"/>
  <c r="U949" i="5"/>
  <c r="S949" i="13" s="1"/>
  <c r="N949" i="5"/>
  <c r="Q949" i="5" s="1"/>
  <c r="U948" i="5"/>
  <c r="S948" i="13" s="1"/>
  <c r="N948" i="5"/>
  <c r="Q948" i="5" s="1"/>
  <c r="U947" i="5"/>
  <c r="S947" i="13" s="1"/>
  <c r="N947" i="5"/>
  <c r="Q947" i="5" s="1"/>
  <c r="U946" i="5"/>
  <c r="S946" i="13" s="1"/>
  <c r="N946" i="5"/>
  <c r="Q946" i="5" s="1"/>
  <c r="U945" i="5"/>
  <c r="S945" i="13" s="1"/>
  <c r="N945" i="5"/>
  <c r="Q945" i="5" s="1"/>
  <c r="U944" i="5"/>
  <c r="S944" i="13" s="1"/>
  <c r="N944" i="5"/>
  <c r="Q944" i="5" s="1"/>
  <c r="U943" i="5"/>
  <c r="S943" i="13" s="1"/>
  <c r="N943" i="5"/>
  <c r="Q943" i="5" s="1"/>
  <c r="U942" i="5"/>
  <c r="S942" i="13" s="1"/>
  <c r="N942" i="5"/>
  <c r="Q942" i="5" s="1"/>
  <c r="U941" i="5"/>
  <c r="S941" i="13" s="1"/>
  <c r="N941" i="5"/>
  <c r="Q941" i="5" s="1"/>
  <c r="U940" i="5"/>
  <c r="S940" i="13" s="1"/>
  <c r="N940" i="5"/>
  <c r="Q940" i="5" s="1"/>
  <c r="U939" i="5"/>
  <c r="S939" i="13" s="1"/>
  <c r="N939" i="5"/>
  <c r="Q939" i="5" s="1"/>
  <c r="U938" i="5"/>
  <c r="S938" i="13" s="1"/>
  <c r="N938" i="5"/>
  <c r="Q938" i="5" s="1"/>
  <c r="U937" i="5"/>
  <c r="S937" i="13" s="1"/>
  <c r="N937" i="5"/>
  <c r="Q937" i="5" s="1"/>
  <c r="U936" i="5"/>
  <c r="S936" i="13" s="1"/>
  <c r="N936" i="5"/>
  <c r="Q936" i="5" s="1"/>
  <c r="U935" i="5"/>
  <c r="S935" i="13" s="1"/>
  <c r="N935" i="5"/>
  <c r="Q935" i="5" s="1"/>
  <c r="U934" i="5"/>
  <c r="S934" i="13" s="1"/>
  <c r="N934" i="5"/>
  <c r="Q934" i="5" s="1"/>
  <c r="U933" i="5"/>
  <c r="S933" i="13" s="1"/>
  <c r="N933" i="5"/>
  <c r="Q933" i="5" s="1"/>
  <c r="U932" i="5"/>
  <c r="S932" i="13" s="1"/>
  <c r="N932" i="5"/>
  <c r="Q932" i="5" s="1"/>
  <c r="U931" i="5"/>
  <c r="S931" i="13" s="1"/>
  <c r="N931" i="5"/>
  <c r="Q931" i="5" s="1"/>
  <c r="U930" i="5"/>
  <c r="S930" i="13" s="1"/>
  <c r="N930" i="5"/>
  <c r="Q930" i="5" s="1"/>
  <c r="U929" i="5"/>
  <c r="S929" i="13" s="1"/>
  <c r="N929" i="5"/>
  <c r="Q929" i="5" s="1"/>
  <c r="U928" i="5"/>
  <c r="S928" i="13" s="1"/>
  <c r="N928" i="5"/>
  <c r="Q928" i="5" s="1"/>
  <c r="U927" i="5"/>
  <c r="S927" i="13" s="1"/>
  <c r="N927" i="5"/>
  <c r="Q927" i="5" s="1"/>
  <c r="U926" i="5"/>
  <c r="S926" i="13" s="1"/>
  <c r="N926" i="5"/>
  <c r="Q926" i="5" s="1"/>
  <c r="U925" i="5"/>
  <c r="S925" i="13" s="1"/>
  <c r="N925" i="5"/>
  <c r="Q925" i="5" s="1"/>
  <c r="U924" i="5"/>
  <c r="S924" i="13" s="1"/>
  <c r="N924" i="5"/>
  <c r="Q924" i="5" s="1"/>
  <c r="U923" i="5"/>
  <c r="S923" i="13" s="1"/>
  <c r="N923" i="5"/>
  <c r="Q923" i="5" s="1"/>
  <c r="U922" i="5"/>
  <c r="S922" i="13" s="1"/>
  <c r="N922" i="5"/>
  <c r="Q922" i="5" s="1"/>
  <c r="U921" i="5"/>
  <c r="S921" i="13" s="1"/>
  <c r="N921" i="5"/>
  <c r="Q921" i="5" s="1"/>
  <c r="U920" i="5"/>
  <c r="S920" i="13" s="1"/>
  <c r="N920" i="5"/>
  <c r="Q920" i="5" s="1"/>
  <c r="U919" i="5"/>
  <c r="S919" i="13" s="1"/>
  <c r="N919" i="5"/>
  <c r="Q919" i="5" s="1"/>
  <c r="U918" i="5"/>
  <c r="S918" i="13" s="1"/>
  <c r="N918" i="5"/>
  <c r="Q918" i="5" s="1"/>
  <c r="U917" i="5"/>
  <c r="S917" i="13" s="1"/>
  <c r="N917" i="5"/>
  <c r="Q917" i="5" s="1"/>
  <c r="U916" i="5"/>
  <c r="S916" i="13" s="1"/>
  <c r="N916" i="5"/>
  <c r="Q916" i="5" s="1"/>
  <c r="U915" i="5"/>
  <c r="S915" i="13" s="1"/>
  <c r="N915" i="5"/>
  <c r="Q915" i="5" s="1"/>
  <c r="U914" i="5"/>
  <c r="S914" i="13" s="1"/>
  <c r="N914" i="5"/>
  <c r="Q914" i="5" s="1"/>
  <c r="U913" i="5"/>
  <c r="S913" i="13" s="1"/>
  <c r="N913" i="5"/>
  <c r="Q913" i="5" s="1"/>
  <c r="U912" i="5"/>
  <c r="S912" i="13" s="1"/>
  <c r="N912" i="5"/>
  <c r="Q912" i="5" s="1"/>
  <c r="U911" i="5"/>
  <c r="S911" i="13" s="1"/>
  <c r="N911" i="5"/>
  <c r="Q911" i="5" s="1"/>
  <c r="U910" i="5"/>
  <c r="S910" i="13" s="1"/>
  <c r="N910" i="5"/>
  <c r="Q910" i="5" s="1"/>
  <c r="U909" i="5"/>
  <c r="S909" i="13" s="1"/>
  <c r="N909" i="5"/>
  <c r="Q909" i="5" s="1"/>
  <c r="U908" i="5"/>
  <c r="S908" i="13" s="1"/>
  <c r="N908" i="5"/>
  <c r="Q908" i="5" s="1"/>
  <c r="U907" i="5"/>
  <c r="S907" i="13" s="1"/>
  <c r="N907" i="5"/>
  <c r="Q907" i="5" s="1"/>
  <c r="U906" i="5"/>
  <c r="S906" i="13" s="1"/>
  <c r="N906" i="5"/>
  <c r="Q906" i="5" s="1"/>
  <c r="U905" i="5"/>
  <c r="S905" i="13" s="1"/>
  <c r="N905" i="5"/>
  <c r="Q905" i="5" s="1"/>
  <c r="U904" i="5"/>
  <c r="S904" i="13" s="1"/>
  <c r="N904" i="5"/>
  <c r="Q904" i="5" s="1"/>
  <c r="U903" i="5"/>
  <c r="S903" i="13" s="1"/>
  <c r="N903" i="5"/>
  <c r="Q903" i="5" s="1"/>
  <c r="U902" i="5"/>
  <c r="S902" i="13" s="1"/>
  <c r="N902" i="5"/>
  <c r="Q902" i="5" s="1"/>
  <c r="U901" i="5"/>
  <c r="S901" i="13" s="1"/>
  <c r="N901" i="5"/>
  <c r="Q901" i="5" s="1"/>
  <c r="U900" i="5"/>
  <c r="S900" i="13" s="1"/>
  <c r="N900" i="5"/>
  <c r="Q900" i="5" s="1"/>
  <c r="U899" i="5"/>
  <c r="S899" i="13" s="1"/>
  <c r="N899" i="5"/>
  <c r="Q899" i="5" s="1"/>
  <c r="U898" i="5"/>
  <c r="S898" i="13" s="1"/>
  <c r="N898" i="5"/>
  <c r="Q898" i="5" s="1"/>
  <c r="U897" i="5"/>
  <c r="S897" i="13" s="1"/>
  <c r="N897" i="5"/>
  <c r="Q897" i="5" s="1"/>
  <c r="U896" i="5"/>
  <c r="S896" i="13" s="1"/>
  <c r="N896" i="5"/>
  <c r="Q896" i="5" s="1"/>
  <c r="U895" i="5"/>
  <c r="S895" i="13" s="1"/>
  <c r="N895" i="5"/>
  <c r="Q895" i="5" s="1"/>
  <c r="U894" i="5"/>
  <c r="S894" i="13" s="1"/>
  <c r="N894" i="5"/>
  <c r="Q894" i="5" s="1"/>
  <c r="U893" i="5"/>
  <c r="S893" i="13" s="1"/>
  <c r="N893" i="5"/>
  <c r="Q893" i="5" s="1"/>
  <c r="U892" i="5"/>
  <c r="S892" i="13" s="1"/>
  <c r="N892" i="5"/>
  <c r="Q892" i="5" s="1"/>
  <c r="U891" i="5"/>
  <c r="S891" i="13" s="1"/>
  <c r="N891" i="5"/>
  <c r="Q891" i="5" s="1"/>
  <c r="U890" i="5"/>
  <c r="S890" i="13" s="1"/>
  <c r="N890" i="5"/>
  <c r="Q890" i="5" s="1"/>
  <c r="U889" i="5"/>
  <c r="S889" i="13" s="1"/>
  <c r="N889" i="5"/>
  <c r="Q889" i="5" s="1"/>
  <c r="U888" i="5"/>
  <c r="S888" i="13" s="1"/>
  <c r="N888" i="5"/>
  <c r="Q888" i="5" s="1"/>
  <c r="U887" i="5"/>
  <c r="S887" i="13" s="1"/>
  <c r="N887" i="5"/>
  <c r="Q887" i="5" s="1"/>
  <c r="U886" i="5"/>
  <c r="S886" i="13" s="1"/>
  <c r="N886" i="5"/>
  <c r="Q886" i="5" s="1"/>
  <c r="U885" i="5"/>
  <c r="S885" i="13" s="1"/>
  <c r="N885" i="5"/>
  <c r="Q885" i="5" s="1"/>
  <c r="U884" i="5"/>
  <c r="S884" i="13" s="1"/>
  <c r="N884" i="5"/>
  <c r="Q884" i="5" s="1"/>
  <c r="U883" i="5"/>
  <c r="S883" i="13" s="1"/>
  <c r="N883" i="5"/>
  <c r="Q883" i="5" s="1"/>
  <c r="U882" i="5"/>
  <c r="S882" i="13" s="1"/>
  <c r="N882" i="5"/>
  <c r="Q882" i="5" s="1"/>
  <c r="U881" i="5"/>
  <c r="S881" i="13" s="1"/>
  <c r="N881" i="5"/>
  <c r="Q881" i="5" s="1"/>
  <c r="U880" i="5"/>
  <c r="S880" i="13" s="1"/>
  <c r="N880" i="5"/>
  <c r="Q880" i="5" s="1"/>
  <c r="U879" i="5"/>
  <c r="S879" i="13" s="1"/>
  <c r="N879" i="5"/>
  <c r="Q879" i="5" s="1"/>
  <c r="U878" i="5"/>
  <c r="S878" i="13" s="1"/>
  <c r="N878" i="5"/>
  <c r="Q878" i="5" s="1"/>
  <c r="U877" i="5"/>
  <c r="S877" i="13" s="1"/>
  <c r="N877" i="5"/>
  <c r="Q877" i="5" s="1"/>
  <c r="U876" i="5"/>
  <c r="S876" i="13" s="1"/>
  <c r="N876" i="5"/>
  <c r="Q876" i="5" s="1"/>
  <c r="U875" i="5"/>
  <c r="S875" i="13" s="1"/>
  <c r="N875" i="5"/>
  <c r="Q875" i="5" s="1"/>
  <c r="U874" i="5"/>
  <c r="S874" i="13" s="1"/>
  <c r="N874" i="5"/>
  <c r="Q874" i="5" s="1"/>
  <c r="U873" i="5"/>
  <c r="S873" i="13" s="1"/>
  <c r="N873" i="5"/>
  <c r="Q873" i="5" s="1"/>
  <c r="U872" i="5"/>
  <c r="S872" i="13" s="1"/>
  <c r="N872" i="5"/>
  <c r="Q872" i="5" s="1"/>
  <c r="U871" i="5"/>
  <c r="S871" i="13" s="1"/>
  <c r="N871" i="5"/>
  <c r="Q871" i="5" s="1"/>
  <c r="U870" i="5"/>
  <c r="S870" i="13" s="1"/>
  <c r="N870" i="5"/>
  <c r="Q870" i="5" s="1"/>
  <c r="U869" i="5"/>
  <c r="S869" i="13" s="1"/>
  <c r="N869" i="5"/>
  <c r="Q869" i="5" s="1"/>
  <c r="U868" i="5"/>
  <c r="S868" i="13" s="1"/>
  <c r="N868" i="5"/>
  <c r="Q868" i="5" s="1"/>
  <c r="U867" i="5"/>
  <c r="S867" i="13" s="1"/>
  <c r="N867" i="5"/>
  <c r="Q867" i="5" s="1"/>
  <c r="U866" i="5"/>
  <c r="S866" i="13" s="1"/>
  <c r="N866" i="5"/>
  <c r="Q866" i="5" s="1"/>
  <c r="U865" i="5"/>
  <c r="S865" i="13" s="1"/>
  <c r="N865" i="5"/>
  <c r="Q865" i="5" s="1"/>
  <c r="U864" i="5"/>
  <c r="S864" i="13" s="1"/>
  <c r="N864" i="5"/>
  <c r="Q864" i="5" s="1"/>
  <c r="U863" i="5"/>
  <c r="S863" i="13" s="1"/>
  <c r="N863" i="5"/>
  <c r="Q863" i="5" s="1"/>
  <c r="U862" i="5"/>
  <c r="S862" i="13" s="1"/>
  <c r="N862" i="5"/>
  <c r="Q862" i="5" s="1"/>
  <c r="U861" i="5"/>
  <c r="S861" i="13" s="1"/>
  <c r="N861" i="5"/>
  <c r="Q861" i="5" s="1"/>
  <c r="U860" i="5"/>
  <c r="S860" i="13" s="1"/>
  <c r="N860" i="5"/>
  <c r="Q860" i="5" s="1"/>
  <c r="U859" i="5"/>
  <c r="S859" i="13" s="1"/>
  <c r="N859" i="5"/>
  <c r="Q859" i="5" s="1"/>
  <c r="U858" i="5"/>
  <c r="S858" i="13" s="1"/>
  <c r="N858" i="5"/>
  <c r="Q858" i="5" s="1"/>
  <c r="U857" i="5"/>
  <c r="S857" i="13" s="1"/>
  <c r="N857" i="5"/>
  <c r="Q857" i="5" s="1"/>
  <c r="U856" i="5"/>
  <c r="S856" i="13" s="1"/>
  <c r="N856" i="5"/>
  <c r="Q856" i="5" s="1"/>
  <c r="U855" i="5"/>
  <c r="S855" i="13" s="1"/>
  <c r="N855" i="5"/>
  <c r="Q855" i="5" s="1"/>
  <c r="U854" i="5"/>
  <c r="S854" i="13" s="1"/>
  <c r="N854" i="5"/>
  <c r="Q854" i="5" s="1"/>
  <c r="U853" i="5"/>
  <c r="S853" i="13" s="1"/>
  <c r="N853" i="5"/>
  <c r="Q853" i="5" s="1"/>
  <c r="U852" i="5"/>
  <c r="S852" i="13" s="1"/>
  <c r="N852" i="5"/>
  <c r="Q852" i="5" s="1"/>
  <c r="U851" i="5"/>
  <c r="S851" i="13" s="1"/>
  <c r="N851" i="5"/>
  <c r="Q851" i="5" s="1"/>
  <c r="U850" i="5"/>
  <c r="S850" i="13" s="1"/>
  <c r="N850" i="5"/>
  <c r="Q850" i="5" s="1"/>
  <c r="U849" i="5"/>
  <c r="S849" i="13" s="1"/>
  <c r="N849" i="5"/>
  <c r="Q849" i="5" s="1"/>
  <c r="U848" i="5"/>
  <c r="S848" i="13" s="1"/>
  <c r="N848" i="5"/>
  <c r="Q848" i="5" s="1"/>
  <c r="U847" i="5"/>
  <c r="S847" i="13" s="1"/>
  <c r="N847" i="5"/>
  <c r="Q847" i="5" s="1"/>
  <c r="U846" i="5"/>
  <c r="S846" i="13" s="1"/>
  <c r="N846" i="5"/>
  <c r="Q846" i="5" s="1"/>
  <c r="U845" i="5"/>
  <c r="S845" i="13" s="1"/>
  <c r="N845" i="5"/>
  <c r="Q845" i="5" s="1"/>
  <c r="U844" i="5"/>
  <c r="S844" i="13" s="1"/>
  <c r="N844" i="5"/>
  <c r="Q844" i="5" s="1"/>
  <c r="U843" i="5"/>
  <c r="S843" i="13" s="1"/>
  <c r="N843" i="5"/>
  <c r="Q843" i="5" s="1"/>
  <c r="U842" i="5"/>
  <c r="S842" i="13" s="1"/>
  <c r="N842" i="5"/>
  <c r="Q842" i="5" s="1"/>
  <c r="U841" i="5"/>
  <c r="S841" i="13" s="1"/>
  <c r="N841" i="5"/>
  <c r="Q841" i="5" s="1"/>
  <c r="U840" i="5"/>
  <c r="S840" i="13" s="1"/>
  <c r="N840" i="5"/>
  <c r="Q840" i="5" s="1"/>
  <c r="U839" i="5"/>
  <c r="S839" i="13" s="1"/>
  <c r="N839" i="5"/>
  <c r="Q839" i="5" s="1"/>
  <c r="U838" i="5"/>
  <c r="S838" i="13" s="1"/>
  <c r="N838" i="5"/>
  <c r="Q838" i="5" s="1"/>
  <c r="U837" i="5"/>
  <c r="S837" i="13" s="1"/>
  <c r="N837" i="5"/>
  <c r="Q837" i="5" s="1"/>
  <c r="U836" i="5"/>
  <c r="S836" i="13" s="1"/>
  <c r="N836" i="5"/>
  <c r="Q836" i="5" s="1"/>
  <c r="U835" i="5"/>
  <c r="S835" i="13" s="1"/>
  <c r="N835" i="5"/>
  <c r="Q835" i="5" s="1"/>
  <c r="U834" i="5"/>
  <c r="S834" i="13" s="1"/>
  <c r="N834" i="5"/>
  <c r="Q834" i="5" s="1"/>
  <c r="U833" i="5"/>
  <c r="S833" i="13" s="1"/>
  <c r="N833" i="5"/>
  <c r="Q833" i="5" s="1"/>
  <c r="U832" i="5"/>
  <c r="S832" i="13" s="1"/>
  <c r="N832" i="5"/>
  <c r="Q832" i="5" s="1"/>
  <c r="U831" i="5"/>
  <c r="S831" i="13" s="1"/>
  <c r="N831" i="5"/>
  <c r="Q831" i="5" s="1"/>
  <c r="U830" i="5"/>
  <c r="S830" i="13" s="1"/>
  <c r="N830" i="5"/>
  <c r="Q830" i="5" s="1"/>
  <c r="U829" i="5"/>
  <c r="S829" i="13" s="1"/>
  <c r="N829" i="5"/>
  <c r="Q829" i="5" s="1"/>
  <c r="U828" i="5"/>
  <c r="S828" i="13" s="1"/>
  <c r="N828" i="5"/>
  <c r="Q828" i="5" s="1"/>
  <c r="U827" i="5"/>
  <c r="S827" i="13" s="1"/>
  <c r="N827" i="5"/>
  <c r="Q827" i="5" s="1"/>
  <c r="U826" i="5"/>
  <c r="S826" i="13" s="1"/>
  <c r="N826" i="5"/>
  <c r="Q826" i="5" s="1"/>
  <c r="U825" i="5"/>
  <c r="S825" i="13" s="1"/>
  <c r="N825" i="5"/>
  <c r="Q825" i="5" s="1"/>
  <c r="U824" i="5"/>
  <c r="S824" i="13" s="1"/>
  <c r="N824" i="5"/>
  <c r="Q824" i="5" s="1"/>
  <c r="U823" i="5"/>
  <c r="S823" i="13" s="1"/>
  <c r="N823" i="5"/>
  <c r="Q823" i="5" s="1"/>
  <c r="U822" i="5"/>
  <c r="S822" i="13" s="1"/>
  <c r="N822" i="5"/>
  <c r="Q822" i="5" s="1"/>
  <c r="U821" i="5"/>
  <c r="S821" i="13" s="1"/>
  <c r="N821" i="5"/>
  <c r="Q821" i="5" s="1"/>
  <c r="U820" i="5"/>
  <c r="S820" i="13" s="1"/>
  <c r="N820" i="5"/>
  <c r="Q820" i="5" s="1"/>
  <c r="U819" i="5"/>
  <c r="S819" i="13" s="1"/>
  <c r="N819" i="5"/>
  <c r="Q819" i="5" s="1"/>
  <c r="U818" i="5"/>
  <c r="S818" i="13" s="1"/>
  <c r="N818" i="5"/>
  <c r="Q818" i="5" s="1"/>
  <c r="U817" i="5"/>
  <c r="S817" i="13" s="1"/>
  <c r="N817" i="5"/>
  <c r="Q817" i="5" s="1"/>
  <c r="U816" i="5"/>
  <c r="S816" i="13" s="1"/>
  <c r="N816" i="5"/>
  <c r="Q816" i="5" s="1"/>
  <c r="U815" i="5"/>
  <c r="S815" i="13" s="1"/>
  <c r="N815" i="5"/>
  <c r="Q815" i="5" s="1"/>
  <c r="U814" i="5"/>
  <c r="S814" i="13" s="1"/>
  <c r="N814" i="5"/>
  <c r="Q814" i="5" s="1"/>
  <c r="U813" i="5"/>
  <c r="S813" i="13" s="1"/>
  <c r="N813" i="5"/>
  <c r="Q813" i="5" s="1"/>
  <c r="U812" i="5"/>
  <c r="S812" i="13" s="1"/>
  <c r="N812" i="5"/>
  <c r="Q812" i="5" s="1"/>
  <c r="U811" i="5"/>
  <c r="S811" i="13" s="1"/>
  <c r="N811" i="5"/>
  <c r="Q811" i="5" s="1"/>
  <c r="U810" i="5"/>
  <c r="S810" i="13" s="1"/>
  <c r="N810" i="5"/>
  <c r="Q810" i="5" s="1"/>
  <c r="U809" i="5"/>
  <c r="S809" i="13" s="1"/>
  <c r="N809" i="5"/>
  <c r="Q809" i="5" s="1"/>
  <c r="U808" i="5"/>
  <c r="S808" i="13" s="1"/>
  <c r="N808" i="5"/>
  <c r="Q808" i="5" s="1"/>
  <c r="U807" i="5"/>
  <c r="S807" i="13" s="1"/>
  <c r="N807" i="5"/>
  <c r="Q807" i="5" s="1"/>
  <c r="U806" i="5"/>
  <c r="S806" i="13" s="1"/>
  <c r="N806" i="5"/>
  <c r="Q806" i="5" s="1"/>
  <c r="U805" i="5"/>
  <c r="S805" i="13" s="1"/>
  <c r="N805" i="5"/>
  <c r="Q805" i="5" s="1"/>
  <c r="U804" i="5"/>
  <c r="S804" i="13" s="1"/>
  <c r="N804" i="5"/>
  <c r="Q804" i="5" s="1"/>
  <c r="U803" i="5"/>
  <c r="S803" i="13" s="1"/>
  <c r="N803" i="5"/>
  <c r="Q803" i="5" s="1"/>
  <c r="U802" i="5"/>
  <c r="S802" i="13" s="1"/>
  <c r="N802" i="5"/>
  <c r="Q802" i="5" s="1"/>
  <c r="U801" i="5"/>
  <c r="S801" i="13" s="1"/>
  <c r="N801" i="5"/>
  <c r="Q801" i="5" s="1"/>
  <c r="U800" i="5"/>
  <c r="S800" i="13" s="1"/>
  <c r="N800" i="5"/>
  <c r="Q800" i="5" s="1"/>
  <c r="U799" i="5"/>
  <c r="S799" i="13" s="1"/>
  <c r="N799" i="5"/>
  <c r="Q799" i="5" s="1"/>
  <c r="U798" i="5"/>
  <c r="S798" i="13" s="1"/>
  <c r="N798" i="5"/>
  <c r="Q798" i="5" s="1"/>
  <c r="U797" i="5"/>
  <c r="S797" i="13" s="1"/>
  <c r="N797" i="5"/>
  <c r="Q797" i="5" s="1"/>
  <c r="U796" i="5"/>
  <c r="S796" i="13" s="1"/>
  <c r="N796" i="5"/>
  <c r="Q796" i="5" s="1"/>
  <c r="U795" i="5"/>
  <c r="S795" i="13" s="1"/>
  <c r="N795" i="5"/>
  <c r="Q795" i="5" s="1"/>
  <c r="U794" i="5"/>
  <c r="S794" i="13" s="1"/>
  <c r="N794" i="5"/>
  <c r="Q794" i="5" s="1"/>
  <c r="U793" i="5"/>
  <c r="S793" i="13" s="1"/>
  <c r="N793" i="5"/>
  <c r="Q793" i="5" s="1"/>
  <c r="U792" i="5"/>
  <c r="S792" i="13" s="1"/>
  <c r="N792" i="5"/>
  <c r="Q792" i="5" s="1"/>
  <c r="U791" i="5"/>
  <c r="S791" i="13" s="1"/>
  <c r="N791" i="5"/>
  <c r="Q791" i="5" s="1"/>
  <c r="U790" i="5"/>
  <c r="S790" i="13" s="1"/>
  <c r="N790" i="5"/>
  <c r="Q790" i="5" s="1"/>
  <c r="U789" i="5"/>
  <c r="S789" i="13" s="1"/>
  <c r="N789" i="5"/>
  <c r="Q789" i="5" s="1"/>
  <c r="U788" i="5"/>
  <c r="S788" i="13" s="1"/>
  <c r="N788" i="5"/>
  <c r="Q788" i="5" s="1"/>
  <c r="U787" i="5"/>
  <c r="S787" i="13" s="1"/>
  <c r="N787" i="5"/>
  <c r="Q787" i="5" s="1"/>
  <c r="U786" i="5"/>
  <c r="S786" i="13" s="1"/>
  <c r="N786" i="5"/>
  <c r="Q786" i="5" s="1"/>
  <c r="U785" i="5"/>
  <c r="S785" i="13" s="1"/>
  <c r="N785" i="5"/>
  <c r="Q785" i="5" s="1"/>
  <c r="U784" i="5"/>
  <c r="S784" i="13" s="1"/>
  <c r="U783" i="5"/>
  <c r="S783" i="13" s="1"/>
  <c r="U782" i="5"/>
  <c r="S782" i="13" s="1"/>
  <c r="N782" i="5"/>
  <c r="Q782" i="5" s="1"/>
  <c r="U781" i="5"/>
  <c r="S781" i="13" s="1"/>
  <c r="N781" i="5"/>
  <c r="Q781" i="5" s="1"/>
  <c r="U780" i="5"/>
  <c r="S780" i="13" s="1"/>
  <c r="U779" i="5"/>
  <c r="S779" i="13" s="1"/>
  <c r="U778" i="5"/>
  <c r="S778" i="13" s="1"/>
  <c r="U777" i="5"/>
  <c r="S777" i="13" s="1"/>
  <c r="U776" i="5"/>
  <c r="S776" i="13" s="1"/>
  <c r="U775" i="5"/>
  <c r="S775" i="13" s="1"/>
  <c r="U774" i="5"/>
  <c r="S774" i="13" s="1"/>
  <c r="U773" i="5"/>
  <c r="S773" i="13" s="1"/>
  <c r="U772" i="5"/>
  <c r="S772" i="13" s="1"/>
  <c r="U771" i="5"/>
  <c r="S771" i="13" s="1"/>
  <c r="U770" i="5"/>
  <c r="S770" i="13" s="1"/>
  <c r="U769" i="5"/>
  <c r="S769" i="13" s="1"/>
  <c r="U768" i="5"/>
  <c r="S768" i="13" s="1"/>
  <c r="N768" i="5"/>
  <c r="Q768" i="5" s="1"/>
  <c r="U767" i="5"/>
  <c r="S767" i="13" s="1"/>
  <c r="U766" i="5"/>
  <c r="S766" i="13" s="1"/>
  <c r="U765" i="5"/>
  <c r="S765" i="13" s="1"/>
  <c r="U764" i="5"/>
  <c r="S764" i="13" s="1"/>
  <c r="U763" i="5"/>
  <c r="S763" i="13" s="1"/>
  <c r="U762" i="5"/>
  <c r="S762" i="13" s="1"/>
  <c r="N762" i="5"/>
  <c r="Q762" i="5" s="1"/>
  <c r="U761" i="5"/>
  <c r="S761" i="13" s="1"/>
  <c r="U760" i="5"/>
  <c r="S760" i="13" s="1"/>
  <c r="U759" i="5"/>
  <c r="S759" i="13" s="1"/>
  <c r="U758" i="5"/>
  <c r="S758" i="13" s="1"/>
  <c r="U757" i="5"/>
  <c r="S757" i="13" s="1"/>
  <c r="U756" i="5"/>
  <c r="S756" i="13" s="1"/>
  <c r="U755" i="5"/>
  <c r="S755" i="13" s="1"/>
  <c r="U754" i="5"/>
  <c r="S754" i="13" s="1"/>
  <c r="U753" i="5"/>
  <c r="S753" i="13" s="1"/>
  <c r="U752" i="5"/>
  <c r="S752" i="13" s="1"/>
  <c r="T752" i="13" s="1"/>
  <c r="U751" i="5"/>
  <c r="S751" i="13" s="1"/>
  <c r="T751" i="13" s="1"/>
  <c r="U750" i="5"/>
  <c r="S750" i="13" s="1"/>
  <c r="U749" i="5"/>
  <c r="S749" i="13" s="1"/>
  <c r="U748" i="5"/>
  <c r="S748" i="13" s="1"/>
  <c r="N748" i="5"/>
  <c r="Q748" i="5" s="1"/>
  <c r="U747" i="5"/>
  <c r="S747" i="13" s="1"/>
  <c r="N747" i="5"/>
  <c r="Q747" i="5" s="1"/>
  <c r="U746" i="5"/>
  <c r="S746" i="13" s="1"/>
  <c r="U745" i="5"/>
  <c r="S745" i="13" s="1"/>
  <c r="U744" i="5"/>
  <c r="S744" i="13" s="1"/>
  <c r="U743" i="5"/>
  <c r="S743" i="13" s="1"/>
  <c r="U742" i="5"/>
  <c r="S742" i="13" s="1"/>
  <c r="U741" i="5"/>
  <c r="S741" i="13" s="1"/>
  <c r="U740" i="5"/>
  <c r="S740" i="13" s="1"/>
  <c r="U739" i="5"/>
  <c r="S739" i="13" s="1"/>
  <c r="U738" i="5"/>
  <c r="S738" i="13" s="1"/>
  <c r="U737" i="5"/>
  <c r="S737" i="13" s="1"/>
  <c r="U736" i="5"/>
  <c r="S736" i="13" s="1"/>
  <c r="U735" i="5"/>
  <c r="S735" i="13" s="1"/>
  <c r="U734" i="5"/>
  <c r="S734" i="13" s="1"/>
  <c r="U733" i="5"/>
  <c r="S733" i="13" s="1"/>
  <c r="U732" i="5"/>
  <c r="S732" i="13" s="1"/>
  <c r="N732" i="5"/>
  <c r="Q732" i="5" s="1"/>
  <c r="U731" i="5"/>
  <c r="S731" i="13" s="1"/>
  <c r="U730" i="5"/>
  <c r="S730" i="13" s="1"/>
  <c r="U729" i="5"/>
  <c r="S729" i="13" s="1"/>
  <c r="U728" i="5"/>
  <c r="S728" i="13" s="1"/>
  <c r="U727" i="5"/>
  <c r="S727" i="13" s="1"/>
  <c r="U726" i="5"/>
  <c r="S726" i="13" s="1"/>
  <c r="U725" i="5"/>
  <c r="S725" i="13" s="1"/>
  <c r="N725" i="5"/>
  <c r="Q725" i="5" s="1"/>
  <c r="U724" i="5"/>
  <c r="S724" i="13" s="1"/>
  <c r="U723" i="5"/>
  <c r="S723" i="13" s="1"/>
  <c r="U722" i="5"/>
  <c r="S722" i="13" s="1"/>
  <c r="U721" i="5"/>
  <c r="S721" i="13" s="1"/>
  <c r="U720" i="5"/>
  <c r="S720" i="13" s="1"/>
  <c r="U719" i="5"/>
  <c r="S719" i="13" s="1"/>
  <c r="U718" i="5"/>
  <c r="S718" i="13" s="1"/>
  <c r="U717" i="5"/>
  <c r="S717" i="13" s="1"/>
  <c r="U716" i="5"/>
  <c r="S716" i="13" s="1"/>
  <c r="U715" i="5"/>
  <c r="S715" i="13" s="1"/>
  <c r="U714" i="5"/>
  <c r="S714" i="13" s="1"/>
  <c r="U713" i="5"/>
  <c r="S713" i="13" s="1"/>
  <c r="U712" i="5"/>
  <c r="S712" i="13" s="1"/>
  <c r="U711" i="5"/>
  <c r="S711" i="13" s="1"/>
  <c r="N711" i="5"/>
  <c r="Q711" i="5" s="1"/>
  <c r="U710" i="5"/>
  <c r="S710" i="13" s="1"/>
  <c r="U709" i="5"/>
  <c r="S709" i="13" s="1"/>
  <c r="U708" i="5"/>
  <c r="S708" i="13" s="1"/>
  <c r="U707" i="5"/>
  <c r="S707" i="13" s="1"/>
  <c r="U706" i="5"/>
  <c r="S706" i="13" s="1"/>
  <c r="U705" i="5"/>
  <c r="S705" i="13" s="1"/>
  <c r="U704" i="5"/>
  <c r="S704" i="13" s="1"/>
  <c r="N704" i="5"/>
  <c r="Q704" i="5" s="1"/>
  <c r="U703" i="5"/>
  <c r="S703" i="13" s="1"/>
  <c r="U702" i="5"/>
  <c r="S702" i="13" s="1"/>
  <c r="U701" i="5"/>
  <c r="S701" i="13" s="1"/>
  <c r="U700" i="5"/>
  <c r="S700" i="13" s="1"/>
  <c r="U699" i="5"/>
  <c r="S699" i="13" s="1"/>
  <c r="U698" i="5"/>
  <c r="S698" i="13" s="1"/>
  <c r="U697" i="5"/>
  <c r="S697" i="13" s="1"/>
  <c r="U696" i="5"/>
  <c r="S696" i="13" s="1"/>
  <c r="U695" i="5"/>
  <c r="S695" i="13" s="1"/>
  <c r="U694" i="5"/>
  <c r="S694" i="13" s="1"/>
  <c r="U693" i="5"/>
  <c r="S693" i="13" s="1"/>
  <c r="U692" i="5"/>
  <c r="S692" i="13" s="1"/>
  <c r="U691" i="5"/>
  <c r="S691" i="13" s="1"/>
  <c r="U690" i="5"/>
  <c r="S690" i="13" s="1"/>
  <c r="U689" i="5"/>
  <c r="S689" i="13" s="1"/>
  <c r="U688" i="5"/>
  <c r="S688" i="13" s="1"/>
  <c r="U687" i="5"/>
  <c r="S687" i="13" s="1"/>
  <c r="U686" i="5"/>
  <c r="S686" i="13" s="1"/>
  <c r="U685" i="5"/>
  <c r="S685" i="13" s="1"/>
  <c r="U684" i="5"/>
  <c r="S684" i="13" s="1"/>
  <c r="U683" i="5"/>
  <c r="S683" i="13" s="1"/>
  <c r="U682" i="5"/>
  <c r="S682" i="13" s="1"/>
  <c r="U681" i="5"/>
  <c r="S681" i="13" s="1"/>
  <c r="U680" i="5"/>
  <c r="S680" i="13" s="1"/>
  <c r="U679" i="5"/>
  <c r="S679" i="13" s="1"/>
  <c r="U678" i="5"/>
  <c r="S678" i="13" s="1"/>
  <c r="U677" i="5"/>
  <c r="S677" i="13" s="1"/>
  <c r="U676" i="5"/>
  <c r="S676" i="13" s="1"/>
  <c r="U675" i="5"/>
  <c r="S675" i="13" s="1"/>
  <c r="U674" i="5"/>
  <c r="S674" i="13" s="1"/>
  <c r="U673" i="5"/>
  <c r="S673" i="13" s="1"/>
  <c r="U672" i="5"/>
  <c r="S672" i="13" s="1"/>
  <c r="U671" i="5"/>
  <c r="S671" i="13" s="1"/>
  <c r="U670" i="5"/>
  <c r="S670" i="13" s="1"/>
  <c r="U669" i="5"/>
  <c r="S669" i="13" s="1"/>
  <c r="U668" i="5"/>
  <c r="S668" i="13" s="1"/>
  <c r="U667" i="5"/>
  <c r="S667" i="13" s="1"/>
  <c r="N667" i="5"/>
  <c r="Q667" i="5" s="1"/>
  <c r="U666" i="5"/>
  <c r="S666" i="13" s="1"/>
  <c r="U665" i="5"/>
  <c r="S665" i="13" s="1"/>
  <c r="U664" i="5"/>
  <c r="S664" i="13" s="1"/>
  <c r="U663" i="5"/>
  <c r="S663" i="13" s="1"/>
  <c r="U662" i="5"/>
  <c r="S662" i="13" s="1"/>
  <c r="U661" i="5"/>
  <c r="S661" i="13" s="1"/>
  <c r="U660" i="5"/>
  <c r="S660" i="13" s="1"/>
  <c r="U659" i="5"/>
  <c r="S659" i="13" s="1"/>
  <c r="U658" i="5"/>
  <c r="S658" i="13" s="1"/>
  <c r="U657" i="5"/>
  <c r="S657" i="13" s="1"/>
  <c r="T657" i="13" s="1"/>
  <c r="Y657" i="13" s="1"/>
  <c r="U656" i="5"/>
  <c r="S656" i="13" s="1"/>
  <c r="U655" i="5"/>
  <c r="S655" i="13" s="1"/>
  <c r="U654" i="5"/>
  <c r="S654" i="13" s="1"/>
  <c r="U653" i="5"/>
  <c r="S653" i="13" s="1"/>
  <c r="U652" i="5"/>
  <c r="S652" i="13" s="1"/>
  <c r="U651" i="5"/>
  <c r="S651" i="13" s="1"/>
  <c r="U650" i="5"/>
  <c r="S650" i="13" s="1"/>
  <c r="U649" i="5"/>
  <c r="S649" i="13" s="1"/>
  <c r="U648" i="5"/>
  <c r="S648" i="13" s="1"/>
  <c r="U647" i="5"/>
  <c r="S647" i="13" s="1"/>
  <c r="U646" i="5"/>
  <c r="S646" i="13" s="1"/>
  <c r="U645" i="5"/>
  <c r="S645" i="13" s="1"/>
  <c r="N645" i="5"/>
  <c r="Q645" i="5" s="1"/>
  <c r="U644" i="5"/>
  <c r="S644" i="13" s="1"/>
  <c r="U643" i="5"/>
  <c r="S643" i="13" s="1"/>
  <c r="U642" i="5"/>
  <c r="S642" i="13" s="1"/>
  <c r="U641" i="5"/>
  <c r="S641" i="13" s="1"/>
  <c r="U640" i="5"/>
  <c r="S640" i="13" s="1"/>
  <c r="U639" i="5"/>
  <c r="S639" i="13" s="1"/>
  <c r="N639" i="5"/>
  <c r="Q639" i="5" s="1"/>
  <c r="U638" i="5"/>
  <c r="S638" i="13" s="1"/>
  <c r="U637" i="5"/>
  <c r="S637" i="13" s="1"/>
  <c r="U636" i="5"/>
  <c r="S636" i="13" s="1"/>
  <c r="U635" i="5"/>
  <c r="S635" i="13" s="1"/>
  <c r="U634" i="5"/>
  <c r="S634" i="13" s="1"/>
  <c r="U633" i="5"/>
  <c r="S633" i="13" s="1"/>
  <c r="N633" i="5"/>
  <c r="Q633" i="5" s="1"/>
  <c r="U632" i="5"/>
  <c r="S632" i="13" s="1"/>
  <c r="U631" i="5"/>
  <c r="S631" i="13" s="1"/>
  <c r="U630" i="5"/>
  <c r="S630" i="13" s="1"/>
  <c r="U629" i="5"/>
  <c r="S629" i="13" s="1"/>
  <c r="U628" i="5"/>
  <c r="S628" i="13" s="1"/>
  <c r="U627" i="5"/>
  <c r="S627" i="13" s="1"/>
  <c r="U626" i="5"/>
  <c r="S626" i="13" s="1"/>
  <c r="N626" i="5"/>
  <c r="Q626" i="5" s="1"/>
  <c r="U625" i="5"/>
  <c r="S625" i="13" s="1"/>
  <c r="U624" i="5"/>
  <c r="S624" i="13" s="1"/>
  <c r="U623" i="5"/>
  <c r="S623" i="13" s="1"/>
  <c r="U622" i="5"/>
  <c r="S622" i="13" s="1"/>
  <c r="U621" i="5"/>
  <c r="S621" i="13" s="1"/>
  <c r="U620" i="5"/>
  <c r="S620" i="13" s="1"/>
  <c r="U619" i="5"/>
  <c r="S619" i="13" s="1"/>
  <c r="U618" i="5"/>
  <c r="S618" i="13" s="1"/>
  <c r="U617" i="5"/>
  <c r="S617" i="13" s="1"/>
  <c r="U616" i="5"/>
  <c r="S616" i="13" s="1"/>
  <c r="U615" i="5"/>
  <c r="S615" i="13" s="1"/>
  <c r="U614" i="5"/>
  <c r="S614" i="13" s="1"/>
  <c r="U613" i="5"/>
  <c r="S613" i="13" s="1"/>
  <c r="U612" i="5"/>
  <c r="S612" i="13" s="1"/>
  <c r="U611" i="5"/>
  <c r="S611" i="13" s="1"/>
  <c r="U610" i="5"/>
  <c r="S610" i="13" s="1"/>
  <c r="U609" i="5"/>
  <c r="S609" i="13" s="1"/>
  <c r="U608" i="5"/>
  <c r="S608" i="13" s="1"/>
  <c r="U607" i="5"/>
  <c r="S607" i="13" s="1"/>
  <c r="U606" i="5"/>
  <c r="S606" i="13" s="1"/>
  <c r="U605" i="5"/>
  <c r="S605" i="13" s="1"/>
  <c r="U604" i="5"/>
  <c r="S604" i="13" s="1"/>
  <c r="U603" i="5"/>
  <c r="S603" i="13" s="1"/>
  <c r="U602" i="5"/>
  <c r="S602" i="13" s="1"/>
  <c r="U601" i="5"/>
  <c r="S601" i="13" s="1"/>
  <c r="U600" i="5"/>
  <c r="S600" i="13" s="1"/>
  <c r="U599" i="5"/>
  <c r="S599" i="13" s="1"/>
  <c r="U598" i="5"/>
  <c r="S598" i="13" s="1"/>
  <c r="U597" i="5"/>
  <c r="S597" i="13" s="1"/>
  <c r="U596" i="5"/>
  <c r="S596" i="13" s="1"/>
  <c r="U595" i="5"/>
  <c r="S595" i="13" s="1"/>
  <c r="U594" i="5"/>
  <c r="S594" i="13" s="1"/>
  <c r="U593" i="5"/>
  <c r="S593" i="13" s="1"/>
  <c r="N593" i="5"/>
  <c r="Q593" i="5" s="1"/>
  <c r="U592" i="5"/>
  <c r="S592" i="13" s="1"/>
  <c r="U591" i="5"/>
  <c r="S591" i="13" s="1"/>
  <c r="U590" i="5"/>
  <c r="S590" i="13" s="1"/>
  <c r="U589" i="5"/>
  <c r="S589" i="13" s="1"/>
  <c r="U588" i="5"/>
  <c r="S588" i="13" s="1"/>
  <c r="U587" i="5"/>
  <c r="S587" i="13" s="1"/>
  <c r="U586" i="5"/>
  <c r="S586" i="13" s="1"/>
  <c r="U585" i="5"/>
  <c r="S585" i="13" s="1"/>
  <c r="U584" i="5"/>
  <c r="S584" i="13" s="1"/>
  <c r="U583" i="5"/>
  <c r="S583" i="13" s="1"/>
  <c r="U582" i="5"/>
  <c r="S582" i="13" s="1"/>
  <c r="U581" i="5"/>
  <c r="S581" i="13" s="1"/>
  <c r="U580" i="5"/>
  <c r="S580" i="13" s="1"/>
  <c r="U579" i="5"/>
  <c r="S579" i="13" s="1"/>
  <c r="U578" i="5"/>
  <c r="S578" i="13" s="1"/>
  <c r="U577" i="5"/>
  <c r="S577" i="13" s="1"/>
  <c r="U576" i="5"/>
  <c r="S576" i="13" s="1"/>
  <c r="U575" i="5"/>
  <c r="S575" i="13" s="1"/>
  <c r="U574" i="5"/>
  <c r="S574" i="13" s="1"/>
  <c r="U573" i="5"/>
  <c r="S573" i="13" s="1"/>
  <c r="U572" i="5"/>
  <c r="S572" i="13" s="1"/>
  <c r="U571" i="5"/>
  <c r="S571" i="13" s="1"/>
  <c r="U570" i="5"/>
  <c r="S570" i="13" s="1"/>
  <c r="U569" i="5"/>
  <c r="S569" i="13" s="1"/>
  <c r="U568" i="5"/>
  <c r="S568" i="13" s="1"/>
  <c r="U567" i="5"/>
  <c r="S567" i="13" s="1"/>
  <c r="U566" i="5"/>
  <c r="S566" i="13" s="1"/>
  <c r="U565" i="5"/>
  <c r="S565" i="13" s="1"/>
  <c r="U564" i="5"/>
  <c r="S564" i="13" s="1"/>
  <c r="U563" i="5"/>
  <c r="S563" i="13" s="1"/>
  <c r="U562" i="5"/>
  <c r="S562" i="13" s="1"/>
  <c r="U561" i="5"/>
  <c r="S561" i="13" s="1"/>
  <c r="U560" i="5"/>
  <c r="S560" i="13" s="1"/>
  <c r="U559" i="5"/>
  <c r="S559" i="13" s="1"/>
  <c r="U558" i="5"/>
  <c r="S558" i="13" s="1"/>
  <c r="U557" i="5"/>
  <c r="S557" i="13" s="1"/>
  <c r="U556" i="5"/>
  <c r="S556" i="13" s="1"/>
  <c r="U555" i="5"/>
  <c r="S555" i="13" s="1"/>
  <c r="U554" i="5"/>
  <c r="S554" i="13" s="1"/>
  <c r="U553" i="5"/>
  <c r="S553" i="13" s="1"/>
  <c r="U552" i="5"/>
  <c r="S552" i="13" s="1"/>
  <c r="U551" i="5"/>
  <c r="S551" i="13" s="1"/>
  <c r="U550" i="5"/>
  <c r="S550" i="13" s="1"/>
  <c r="U549" i="5"/>
  <c r="S549" i="13" s="1"/>
  <c r="U548" i="5"/>
  <c r="S548" i="13" s="1"/>
  <c r="U547" i="5"/>
  <c r="S547" i="13" s="1"/>
  <c r="U546" i="5"/>
  <c r="S546" i="13" s="1"/>
  <c r="U545" i="5"/>
  <c r="S545" i="13" s="1"/>
  <c r="U544" i="5"/>
  <c r="S544" i="13" s="1"/>
  <c r="U543" i="5"/>
  <c r="S543" i="13" s="1"/>
  <c r="U542" i="5"/>
  <c r="S542" i="13" s="1"/>
  <c r="U541" i="5"/>
  <c r="S541" i="13" s="1"/>
  <c r="U540" i="5"/>
  <c r="S540" i="13" s="1"/>
  <c r="U539" i="5"/>
  <c r="S539" i="13" s="1"/>
  <c r="U538" i="5"/>
  <c r="S538" i="13" s="1"/>
  <c r="U537" i="5"/>
  <c r="S537" i="13" s="1"/>
  <c r="U536" i="5"/>
  <c r="S536" i="13" s="1"/>
  <c r="U535" i="5"/>
  <c r="S535" i="13" s="1"/>
  <c r="U534" i="5"/>
  <c r="S534" i="13" s="1"/>
  <c r="U533" i="5"/>
  <c r="S533" i="13" s="1"/>
  <c r="U532" i="5"/>
  <c r="S532" i="13" s="1"/>
  <c r="U531" i="5"/>
  <c r="S531" i="13" s="1"/>
  <c r="N531" i="5"/>
  <c r="Q531" i="5" s="1"/>
  <c r="U530" i="5"/>
  <c r="S530" i="13" s="1"/>
  <c r="U529" i="5"/>
  <c r="S529" i="13" s="1"/>
  <c r="U528" i="5"/>
  <c r="S528" i="13" s="1"/>
  <c r="U527" i="5"/>
  <c r="S527" i="13" s="1"/>
  <c r="U526" i="5"/>
  <c r="S526" i="13" s="1"/>
  <c r="U525" i="5"/>
  <c r="S525" i="13" s="1"/>
  <c r="U524" i="5"/>
  <c r="S524" i="13" s="1"/>
  <c r="U523" i="5"/>
  <c r="S523" i="13" s="1"/>
  <c r="U522" i="5"/>
  <c r="S522" i="13" s="1"/>
  <c r="U521" i="5"/>
  <c r="S521" i="13" s="1"/>
  <c r="U520" i="5"/>
  <c r="S520" i="13" s="1"/>
  <c r="U519" i="5"/>
  <c r="S519" i="13" s="1"/>
  <c r="N519" i="5"/>
  <c r="Q519" i="5" s="1"/>
  <c r="U518" i="5"/>
  <c r="S518" i="13" s="1"/>
  <c r="U517" i="5"/>
  <c r="S517" i="13" s="1"/>
  <c r="U516" i="5"/>
  <c r="S516" i="13" s="1"/>
  <c r="U515" i="5"/>
  <c r="S515" i="13" s="1"/>
  <c r="U514" i="5"/>
  <c r="S514" i="13" s="1"/>
  <c r="U513" i="5"/>
  <c r="S513" i="13" s="1"/>
  <c r="U512" i="5"/>
  <c r="S512" i="13" s="1"/>
  <c r="U511" i="5"/>
  <c r="S511" i="13" s="1"/>
  <c r="U510" i="5"/>
  <c r="S510" i="13" s="1"/>
  <c r="U509" i="5"/>
  <c r="S509" i="13" s="1"/>
  <c r="U508" i="5"/>
  <c r="S508" i="13" s="1"/>
  <c r="U507" i="5"/>
  <c r="S507" i="13" s="1"/>
  <c r="U506" i="5"/>
  <c r="S506" i="13" s="1"/>
  <c r="U505" i="5"/>
  <c r="S505" i="13" s="1"/>
  <c r="T505" i="13" s="1"/>
  <c r="U504" i="5"/>
  <c r="S504" i="13" s="1"/>
  <c r="U503" i="5"/>
  <c r="S503" i="13" s="1"/>
  <c r="U502" i="5"/>
  <c r="S502" i="13" s="1"/>
  <c r="U501" i="5"/>
  <c r="S501" i="13" s="1"/>
  <c r="U500" i="5"/>
  <c r="S500" i="13" s="1"/>
  <c r="U499" i="5"/>
  <c r="S499" i="13" s="1"/>
  <c r="U498" i="5"/>
  <c r="S498" i="13" s="1"/>
  <c r="U497" i="5"/>
  <c r="S497" i="13" s="1"/>
  <c r="N497" i="5"/>
  <c r="Q497" i="5" s="1"/>
  <c r="U496" i="5"/>
  <c r="S496" i="13" s="1"/>
  <c r="U495" i="5"/>
  <c r="S495" i="13" s="1"/>
  <c r="U494" i="5"/>
  <c r="S494" i="13" s="1"/>
  <c r="U493" i="5"/>
  <c r="S493" i="13" s="1"/>
  <c r="U492" i="5"/>
  <c r="S492" i="13" s="1"/>
  <c r="U491" i="5"/>
  <c r="S491" i="13" s="1"/>
  <c r="U490" i="5"/>
  <c r="S490" i="13" s="1"/>
  <c r="U489" i="5"/>
  <c r="S489" i="13" s="1"/>
  <c r="U488" i="5"/>
  <c r="S488" i="13" s="1"/>
  <c r="U487" i="5"/>
  <c r="S487" i="13" s="1"/>
  <c r="U486" i="5"/>
  <c r="S486" i="13" s="1"/>
  <c r="U485" i="5"/>
  <c r="S485" i="13" s="1"/>
  <c r="U484" i="5"/>
  <c r="S484" i="13" s="1"/>
  <c r="U483" i="5"/>
  <c r="S483" i="13" s="1"/>
  <c r="U482" i="5"/>
  <c r="S482" i="13" s="1"/>
  <c r="U481" i="5"/>
  <c r="S481" i="13" s="1"/>
  <c r="U480" i="5"/>
  <c r="S480" i="13" s="1"/>
  <c r="U479" i="5"/>
  <c r="S479" i="13" s="1"/>
  <c r="U478" i="5"/>
  <c r="S478" i="13" s="1"/>
  <c r="U477" i="5"/>
  <c r="S477" i="13" s="1"/>
  <c r="U476" i="5"/>
  <c r="S476" i="13" s="1"/>
  <c r="U475" i="5"/>
  <c r="S475" i="13" s="1"/>
  <c r="U474" i="5"/>
  <c r="S474" i="13" s="1"/>
  <c r="U473" i="5"/>
  <c r="S473" i="13" s="1"/>
  <c r="U472" i="5"/>
  <c r="S472" i="13" s="1"/>
  <c r="U471" i="5"/>
  <c r="S471" i="13" s="1"/>
  <c r="U470" i="5"/>
  <c r="S470" i="13" s="1"/>
  <c r="U469" i="5"/>
  <c r="S469" i="13" s="1"/>
  <c r="U468" i="5"/>
  <c r="S468" i="13" s="1"/>
  <c r="U467" i="5"/>
  <c r="S467" i="13" s="1"/>
  <c r="U466" i="5"/>
  <c r="S466" i="13" s="1"/>
  <c r="U465" i="5"/>
  <c r="S465" i="13" s="1"/>
  <c r="U464" i="5"/>
  <c r="S464" i="13" s="1"/>
  <c r="U463" i="5"/>
  <c r="S463" i="13" s="1"/>
  <c r="U462" i="5"/>
  <c r="S462" i="13" s="1"/>
  <c r="U461" i="5"/>
  <c r="S461" i="13" s="1"/>
  <c r="U460" i="5"/>
  <c r="S460" i="13" s="1"/>
  <c r="U459" i="5"/>
  <c r="S459" i="13" s="1"/>
  <c r="U458" i="5"/>
  <c r="S458" i="13" s="1"/>
  <c r="U457" i="5"/>
  <c r="S457" i="13" s="1"/>
  <c r="U456" i="5"/>
  <c r="S456" i="13" s="1"/>
  <c r="U455" i="5"/>
  <c r="S455" i="13" s="1"/>
  <c r="U454" i="5"/>
  <c r="S454" i="13" s="1"/>
  <c r="U453" i="5"/>
  <c r="S453" i="13" s="1"/>
  <c r="U452" i="5"/>
  <c r="S452" i="13" s="1"/>
  <c r="U451" i="5"/>
  <c r="S451" i="13" s="1"/>
  <c r="U450" i="5"/>
  <c r="S450" i="13" s="1"/>
  <c r="U449" i="5"/>
  <c r="S449" i="13" s="1"/>
  <c r="U448" i="5"/>
  <c r="S448" i="13" s="1"/>
  <c r="U447" i="5"/>
  <c r="S447" i="13" s="1"/>
  <c r="U446" i="5"/>
  <c r="S446" i="13" s="1"/>
  <c r="U445" i="5"/>
  <c r="S445" i="13" s="1"/>
  <c r="U444" i="5"/>
  <c r="S444" i="13" s="1"/>
  <c r="U443" i="5"/>
  <c r="S443" i="13" s="1"/>
  <c r="U442" i="5"/>
  <c r="S442" i="13" s="1"/>
  <c r="U441" i="5"/>
  <c r="S441" i="13" s="1"/>
  <c r="U440" i="5"/>
  <c r="S440" i="13" s="1"/>
  <c r="U439" i="5"/>
  <c r="S439" i="13" s="1"/>
  <c r="U438" i="5"/>
  <c r="S438" i="13" s="1"/>
  <c r="U437" i="5"/>
  <c r="S437" i="13" s="1"/>
  <c r="U436" i="5"/>
  <c r="S436" i="13" s="1"/>
  <c r="U435" i="5"/>
  <c r="S435" i="13" s="1"/>
  <c r="U434" i="5"/>
  <c r="S434" i="13" s="1"/>
  <c r="U433" i="5"/>
  <c r="S433" i="13" s="1"/>
  <c r="N433" i="5"/>
  <c r="Q433" i="5" s="1"/>
  <c r="U432" i="5"/>
  <c r="S432" i="13" s="1"/>
  <c r="U431" i="5"/>
  <c r="S431" i="13" s="1"/>
  <c r="U430" i="5"/>
  <c r="S430" i="13" s="1"/>
  <c r="U429" i="5"/>
  <c r="S429" i="13" s="1"/>
  <c r="U428" i="5"/>
  <c r="S428" i="13" s="1"/>
  <c r="U427" i="5"/>
  <c r="S427" i="13" s="1"/>
  <c r="U426" i="5"/>
  <c r="S426" i="13" s="1"/>
  <c r="U425" i="5"/>
  <c r="S425" i="13" s="1"/>
  <c r="U424" i="5"/>
  <c r="S424" i="13" s="1"/>
  <c r="U423" i="5"/>
  <c r="S423" i="13" s="1"/>
  <c r="U422" i="5"/>
  <c r="S422" i="13" s="1"/>
  <c r="U421" i="5"/>
  <c r="S421" i="13" s="1"/>
  <c r="U420" i="5"/>
  <c r="S420" i="13" s="1"/>
  <c r="U419" i="5"/>
  <c r="S419" i="13" s="1"/>
  <c r="U418" i="5"/>
  <c r="S418" i="13" s="1"/>
  <c r="U417" i="5"/>
  <c r="S417" i="13" s="1"/>
  <c r="U416" i="5"/>
  <c r="S416" i="13" s="1"/>
  <c r="U415" i="5"/>
  <c r="S415" i="13" s="1"/>
  <c r="U414" i="5"/>
  <c r="S414" i="13" s="1"/>
  <c r="U413" i="5"/>
  <c r="S413" i="13" s="1"/>
  <c r="U412" i="5"/>
  <c r="S412" i="13" s="1"/>
  <c r="U411" i="5"/>
  <c r="S411" i="13" s="1"/>
  <c r="U410" i="5"/>
  <c r="S410" i="13" s="1"/>
  <c r="U409" i="5"/>
  <c r="S409" i="13" s="1"/>
  <c r="U408" i="5"/>
  <c r="S408" i="13" s="1"/>
  <c r="U407" i="5"/>
  <c r="S407" i="13" s="1"/>
  <c r="U406" i="5"/>
  <c r="S406" i="13" s="1"/>
  <c r="U405" i="5"/>
  <c r="S405" i="13" s="1"/>
  <c r="U404" i="5"/>
  <c r="S404" i="13" s="1"/>
  <c r="U403" i="5"/>
  <c r="S403" i="13" s="1"/>
  <c r="U402" i="5"/>
  <c r="S402" i="13" s="1"/>
  <c r="U401" i="5"/>
  <c r="S401" i="13" s="1"/>
  <c r="U400" i="5"/>
  <c r="S400" i="13" s="1"/>
  <c r="U399" i="5"/>
  <c r="S399" i="13" s="1"/>
  <c r="U398" i="5"/>
  <c r="S398" i="13" s="1"/>
  <c r="U397" i="5"/>
  <c r="S397" i="13" s="1"/>
  <c r="U396" i="5"/>
  <c r="S396" i="13" s="1"/>
  <c r="U395" i="5"/>
  <c r="S395" i="13" s="1"/>
  <c r="U394" i="5"/>
  <c r="S394" i="13" s="1"/>
  <c r="U393" i="5"/>
  <c r="S393" i="13" s="1"/>
  <c r="U392" i="5"/>
  <c r="S392" i="13" s="1"/>
  <c r="U391" i="5"/>
  <c r="S391" i="13" s="1"/>
  <c r="N391" i="5"/>
  <c r="Q391" i="5" s="1"/>
  <c r="U390" i="5"/>
  <c r="S390" i="13" s="1"/>
  <c r="U389" i="5"/>
  <c r="S389" i="13" s="1"/>
  <c r="U388" i="5"/>
  <c r="S388" i="13" s="1"/>
  <c r="U387" i="5"/>
  <c r="S387" i="13" s="1"/>
  <c r="U386" i="5"/>
  <c r="S386" i="13" s="1"/>
  <c r="U385" i="5"/>
  <c r="S385" i="13" s="1"/>
  <c r="U384" i="5"/>
  <c r="S384" i="13" s="1"/>
  <c r="U383" i="5"/>
  <c r="S383" i="13" s="1"/>
  <c r="U382" i="5"/>
  <c r="S382" i="13" s="1"/>
  <c r="U381" i="5"/>
  <c r="S381" i="13" s="1"/>
  <c r="U380" i="5"/>
  <c r="S380" i="13" s="1"/>
  <c r="U379" i="5"/>
  <c r="S379" i="13" s="1"/>
  <c r="U378" i="5"/>
  <c r="S378" i="13" s="1"/>
  <c r="U377" i="5"/>
  <c r="S377" i="13" s="1"/>
  <c r="U376" i="5"/>
  <c r="S376" i="13" s="1"/>
  <c r="N376" i="5"/>
  <c r="Q376" i="5" s="1"/>
  <c r="U375" i="5"/>
  <c r="S375" i="13" s="1"/>
  <c r="U374" i="5"/>
  <c r="S374" i="13" s="1"/>
  <c r="U373" i="5"/>
  <c r="S373" i="13" s="1"/>
  <c r="U372" i="5"/>
  <c r="S372" i="13" s="1"/>
  <c r="U371" i="5"/>
  <c r="S371" i="13" s="1"/>
  <c r="U370" i="5"/>
  <c r="S370" i="13" s="1"/>
  <c r="U369" i="5"/>
  <c r="S369" i="13" s="1"/>
  <c r="N369" i="5"/>
  <c r="Q369" i="5" s="1"/>
  <c r="U368" i="5"/>
  <c r="S368" i="13" s="1"/>
  <c r="U367" i="5"/>
  <c r="S367" i="13" s="1"/>
  <c r="U366" i="5"/>
  <c r="S366" i="13" s="1"/>
  <c r="U365" i="5"/>
  <c r="S365" i="13" s="1"/>
  <c r="U364" i="5"/>
  <c r="S364" i="13" s="1"/>
  <c r="U363" i="5"/>
  <c r="S363" i="13" s="1"/>
  <c r="U362" i="5"/>
  <c r="S362" i="13" s="1"/>
  <c r="U361" i="5"/>
  <c r="S361" i="13" s="1"/>
  <c r="U360" i="5"/>
  <c r="S360" i="13" s="1"/>
  <c r="U359" i="5"/>
  <c r="S359" i="13" s="1"/>
  <c r="U358" i="5"/>
  <c r="S358" i="13" s="1"/>
  <c r="U357" i="5"/>
  <c r="S357" i="13" s="1"/>
  <c r="U356" i="5"/>
  <c r="S356" i="13" s="1"/>
  <c r="U355" i="5"/>
  <c r="S355" i="13" s="1"/>
  <c r="U354" i="5"/>
  <c r="S354" i="13" s="1"/>
  <c r="U353" i="5"/>
  <c r="S353" i="13" s="1"/>
  <c r="U352" i="5"/>
  <c r="S352" i="13" s="1"/>
  <c r="U351" i="5"/>
  <c r="S351" i="13" s="1"/>
  <c r="U350" i="5"/>
  <c r="S350" i="13" s="1"/>
  <c r="U349" i="5"/>
  <c r="S349" i="13" s="1"/>
  <c r="U348" i="5"/>
  <c r="S348" i="13" s="1"/>
  <c r="U347" i="5"/>
  <c r="S347" i="13" s="1"/>
  <c r="U346" i="5"/>
  <c r="S346" i="13" s="1"/>
  <c r="U345" i="5"/>
  <c r="S345" i="13" s="1"/>
  <c r="U344" i="5"/>
  <c r="S344" i="13" s="1"/>
  <c r="U343" i="5"/>
  <c r="S343" i="13" s="1"/>
  <c r="U342" i="5"/>
  <c r="S342" i="13" s="1"/>
  <c r="U341" i="5"/>
  <c r="S341" i="13" s="1"/>
  <c r="U340" i="5"/>
  <c r="S340" i="13" s="1"/>
  <c r="U339" i="5"/>
  <c r="S339" i="13" s="1"/>
  <c r="U338" i="5"/>
  <c r="S338" i="13" s="1"/>
  <c r="U337" i="5"/>
  <c r="S337" i="13" s="1"/>
  <c r="U336" i="5"/>
  <c r="S336" i="13" s="1"/>
  <c r="U335" i="5"/>
  <c r="S335" i="13" s="1"/>
  <c r="U334" i="5"/>
  <c r="S334" i="13" s="1"/>
  <c r="U333" i="5"/>
  <c r="S333" i="13" s="1"/>
  <c r="U332" i="5"/>
  <c r="S332" i="13" s="1"/>
  <c r="U331" i="5"/>
  <c r="S331" i="13" s="1"/>
  <c r="U330" i="5"/>
  <c r="S330" i="13" s="1"/>
  <c r="U329" i="5"/>
  <c r="S329" i="13" s="1"/>
  <c r="U328" i="5"/>
  <c r="S328" i="13" s="1"/>
  <c r="U327" i="5"/>
  <c r="S327" i="13" s="1"/>
  <c r="U326" i="5"/>
  <c r="S326" i="13" s="1"/>
  <c r="U325" i="5"/>
  <c r="S325" i="13" s="1"/>
  <c r="U324" i="5"/>
  <c r="S324" i="13" s="1"/>
  <c r="U323" i="5"/>
  <c r="S323" i="13" s="1"/>
  <c r="U322" i="5"/>
  <c r="S322" i="13" s="1"/>
  <c r="U321" i="5"/>
  <c r="S321" i="13" s="1"/>
  <c r="U320" i="5"/>
  <c r="S320" i="13" s="1"/>
  <c r="U319" i="5"/>
  <c r="S319" i="13" s="1"/>
  <c r="U318" i="5"/>
  <c r="S318" i="13" s="1"/>
  <c r="U317" i="5"/>
  <c r="S317" i="13" s="1"/>
  <c r="U316" i="5"/>
  <c r="S316" i="13" s="1"/>
  <c r="U315" i="5"/>
  <c r="S315" i="13" s="1"/>
  <c r="U314" i="5"/>
  <c r="S314" i="13" s="1"/>
  <c r="N314" i="5"/>
  <c r="Q314" i="5" s="1"/>
  <c r="U313" i="5"/>
  <c r="S313" i="13" s="1"/>
  <c r="U312" i="5"/>
  <c r="S312" i="13" s="1"/>
  <c r="U311" i="5"/>
  <c r="S311" i="13" s="1"/>
  <c r="U310" i="5"/>
  <c r="S310" i="13" s="1"/>
  <c r="U309" i="5"/>
  <c r="S309" i="13" s="1"/>
  <c r="U308" i="5"/>
  <c r="S308" i="13" s="1"/>
  <c r="U307" i="5"/>
  <c r="S307" i="13" s="1"/>
  <c r="U306" i="5"/>
  <c r="S306" i="13" s="1"/>
  <c r="U305" i="5"/>
  <c r="S305" i="13" s="1"/>
  <c r="U304" i="5"/>
  <c r="S304" i="13" s="1"/>
  <c r="U303" i="5"/>
  <c r="S303" i="13" s="1"/>
  <c r="U302" i="5"/>
  <c r="S302" i="13" s="1"/>
  <c r="U301" i="5"/>
  <c r="S301" i="13" s="1"/>
  <c r="U300" i="5"/>
  <c r="S300" i="13" s="1"/>
  <c r="U299" i="5"/>
  <c r="S299" i="13" s="1"/>
  <c r="U298" i="5"/>
  <c r="S298" i="13" s="1"/>
  <c r="U297" i="5"/>
  <c r="S297" i="13" s="1"/>
  <c r="U296" i="5"/>
  <c r="S296" i="13" s="1"/>
  <c r="U295" i="5"/>
  <c r="S295" i="13" s="1"/>
  <c r="U294" i="5"/>
  <c r="S294" i="13" s="1"/>
  <c r="U293" i="5"/>
  <c r="S293" i="13" s="1"/>
  <c r="U292" i="5"/>
  <c r="S292" i="13" s="1"/>
  <c r="U291" i="5"/>
  <c r="S291" i="13" s="1"/>
  <c r="U290" i="5"/>
  <c r="S290" i="13" s="1"/>
  <c r="U289" i="5"/>
  <c r="S289" i="13" s="1"/>
  <c r="U288" i="5"/>
  <c r="S288" i="13" s="1"/>
  <c r="U287" i="5"/>
  <c r="S287" i="13" s="1"/>
  <c r="U286" i="5"/>
  <c r="S286" i="13" s="1"/>
  <c r="U285" i="5"/>
  <c r="S285" i="13" s="1"/>
  <c r="U284" i="5"/>
  <c r="S284" i="13" s="1"/>
  <c r="U283" i="5"/>
  <c r="S283" i="13" s="1"/>
  <c r="U282" i="5"/>
  <c r="S282" i="13" s="1"/>
  <c r="U281" i="5"/>
  <c r="S281" i="13" s="1"/>
  <c r="U280" i="5"/>
  <c r="S280" i="13" s="1"/>
  <c r="U279" i="5"/>
  <c r="S279" i="13" s="1"/>
  <c r="U278" i="5"/>
  <c r="S278" i="13" s="1"/>
  <c r="U277" i="5"/>
  <c r="S277" i="13" s="1"/>
  <c r="U276" i="5"/>
  <c r="S276" i="13" s="1"/>
  <c r="U275" i="5"/>
  <c r="S275" i="13" s="1"/>
  <c r="U274" i="5"/>
  <c r="S274" i="13" s="1"/>
  <c r="U273" i="5"/>
  <c r="S273" i="13" s="1"/>
  <c r="U272" i="5"/>
  <c r="S272" i="13" s="1"/>
  <c r="U271" i="5"/>
  <c r="S271" i="13" s="1"/>
  <c r="U270" i="5"/>
  <c r="S270" i="13" s="1"/>
  <c r="U269" i="5"/>
  <c r="S269" i="13" s="1"/>
  <c r="U268" i="5"/>
  <c r="S268" i="13" s="1"/>
  <c r="U267" i="5"/>
  <c r="S267" i="13" s="1"/>
  <c r="U266" i="5"/>
  <c r="S266" i="13" s="1"/>
  <c r="U265" i="5"/>
  <c r="S265" i="13" s="1"/>
  <c r="U264" i="5"/>
  <c r="S264" i="13" s="1"/>
  <c r="U263" i="5"/>
  <c r="S263" i="13" s="1"/>
  <c r="U262" i="5"/>
  <c r="S262" i="13" s="1"/>
  <c r="U261" i="5"/>
  <c r="S261" i="13" s="1"/>
  <c r="U260" i="5"/>
  <c r="S260" i="13" s="1"/>
  <c r="U259" i="5"/>
  <c r="S259" i="13" s="1"/>
  <c r="U258" i="5"/>
  <c r="S258" i="13" s="1"/>
  <c r="U257" i="5"/>
  <c r="S257" i="13" s="1"/>
  <c r="U256" i="5"/>
  <c r="S256" i="13" s="1"/>
  <c r="U255" i="5"/>
  <c r="S255" i="13" s="1"/>
  <c r="U254" i="5"/>
  <c r="S254" i="13" s="1"/>
  <c r="T254" i="13" s="1"/>
  <c r="U253" i="5"/>
  <c r="S253" i="13" s="1"/>
  <c r="U252" i="5"/>
  <c r="S252" i="13" s="1"/>
  <c r="U251" i="5"/>
  <c r="S251" i="13" s="1"/>
  <c r="U250" i="5"/>
  <c r="S250" i="13" s="1"/>
  <c r="U249" i="5"/>
  <c r="S249" i="13" s="1"/>
  <c r="U248" i="5"/>
  <c r="S248" i="13" s="1"/>
  <c r="N248" i="5"/>
  <c r="Q248" i="5" s="1"/>
  <c r="U247" i="5"/>
  <c r="S247" i="13" s="1"/>
  <c r="U246" i="5"/>
  <c r="S246" i="13" s="1"/>
  <c r="U245" i="5"/>
  <c r="S245" i="13" s="1"/>
  <c r="U244" i="5"/>
  <c r="S244" i="13" s="1"/>
  <c r="U243" i="5"/>
  <c r="S243" i="13" s="1"/>
  <c r="U242" i="5"/>
  <c r="S242" i="13" s="1"/>
  <c r="U241" i="5"/>
  <c r="S241" i="13" s="1"/>
  <c r="U240" i="5"/>
  <c r="S240" i="13" s="1"/>
  <c r="U239" i="5"/>
  <c r="S239" i="13" s="1"/>
  <c r="U238" i="5"/>
  <c r="S238" i="13" s="1"/>
  <c r="U237" i="5"/>
  <c r="S237" i="13" s="1"/>
  <c r="U236" i="5"/>
  <c r="S236" i="13" s="1"/>
  <c r="U235" i="5"/>
  <c r="S235" i="13" s="1"/>
  <c r="U234" i="5"/>
  <c r="S234" i="13" s="1"/>
  <c r="U233" i="5"/>
  <c r="S233" i="13" s="1"/>
  <c r="U232" i="5"/>
  <c r="S232" i="13" s="1"/>
  <c r="U231" i="5"/>
  <c r="S231" i="13" s="1"/>
  <c r="U230" i="5"/>
  <c r="S230" i="13" s="1"/>
  <c r="U229" i="5"/>
  <c r="S229" i="13" s="1"/>
  <c r="U228" i="5"/>
  <c r="S228" i="13" s="1"/>
  <c r="U227" i="5"/>
  <c r="S227" i="13" s="1"/>
  <c r="U226" i="5"/>
  <c r="S226" i="13" s="1"/>
  <c r="U225" i="5"/>
  <c r="S225" i="13" s="1"/>
  <c r="U224" i="5"/>
  <c r="S224" i="13" s="1"/>
  <c r="U223" i="5"/>
  <c r="S223" i="13" s="1"/>
  <c r="U222" i="5"/>
  <c r="S222" i="13" s="1"/>
  <c r="U221" i="5"/>
  <c r="S221" i="13" s="1"/>
  <c r="N221" i="5"/>
  <c r="Q221" i="5" s="1"/>
  <c r="U220" i="5"/>
  <c r="S220" i="13" s="1"/>
  <c r="U219" i="5"/>
  <c r="S219" i="13" s="1"/>
  <c r="U218" i="5"/>
  <c r="S218" i="13" s="1"/>
  <c r="U217" i="5"/>
  <c r="S217" i="13" s="1"/>
  <c r="U216" i="5"/>
  <c r="S216" i="13" s="1"/>
  <c r="U215" i="5"/>
  <c r="S215" i="13" s="1"/>
  <c r="U214" i="5"/>
  <c r="S214" i="13" s="1"/>
  <c r="U213" i="5"/>
  <c r="S213" i="13" s="1"/>
  <c r="U212" i="5"/>
  <c r="S212" i="13" s="1"/>
  <c r="U211" i="5"/>
  <c r="S211" i="13" s="1"/>
  <c r="U210" i="5"/>
  <c r="S210" i="13" s="1"/>
  <c r="U209" i="5"/>
  <c r="S209" i="13" s="1"/>
  <c r="U208" i="5"/>
  <c r="S208" i="13" s="1"/>
  <c r="U207" i="5"/>
  <c r="S207" i="13" s="1"/>
  <c r="U206" i="5"/>
  <c r="S206" i="13" s="1"/>
  <c r="U205" i="5"/>
  <c r="S205" i="13" s="1"/>
  <c r="U204" i="5"/>
  <c r="S204" i="13" s="1"/>
  <c r="U203" i="5"/>
  <c r="S203" i="13" s="1"/>
  <c r="U202" i="5"/>
  <c r="S202" i="13" s="1"/>
  <c r="U201" i="5"/>
  <c r="S201" i="13" s="1"/>
  <c r="U200" i="5"/>
  <c r="S200" i="13" s="1"/>
  <c r="U199" i="5"/>
  <c r="S199" i="13" s="1"/>
  <c r="U198" i="5"/>
  <c r="S198" i="13" s="1"/>
  <c r="U197" i="5"/>
  <c r="S197" i="13" s="1"/>
  <c r="U196" i="5"/>
  <c r="S196" i="13" s="1"/>
  <c r="U195" i="5"/>
  <c r="S195" i="13" s="1"/>
  <c r="U194" i="5"/>
  <c r="S194" i="13" s="1"/>
  <c r="U193" i="5"/>
  <c r="S193" i="13" s="1"/>
  <c r="U192" i="5"/>
  <c r="S192" i="13" s="1"/>
  <c r="U191" i="5"/>
  <c r="S191" i="13" s="1"/>
  <c r="U190" i="5"/>
  <c r="S190" i="13" s="1"/>
  <c r="U189" i="5"/>
  <c r="S189" i="13" s="1"/>
  <c r="U188" i="5"/>
  <c r="S188" i="13" s="1"/>
  <c r="U187" i="5"/>
  <c r="S187" i="13" s="1"/>
  <c r="U186" i="5"/>
  <c r="S186" i="13" s="1"/>
  <c r="U185" i="5"/>
  <c r="S185" i="13" s="1"/>
  <c r="U184" i="5"/>
  <c r="S184" i="13" s="1"/>
  <c r="U183" i="5"/>
  <c r="S183" i="13" s="1"/>
  <c r="U182" i="5"/>
  <c r="S182" i="13" s="1"/>
  <c r="U181" i="5"/>
  <c r="S181" i="13" s="1"/>
  <c r="U180" i="5"/>
  <c r="S180" i="13" s="1"/>
  <c r="U179" i="5"/>
  <c r="S179" i="13" s="1"/>
  <c r="U178" i="5"/>
  <c r="S178" i="13" s="1"/>
  <c r="U177" i="5"/>
  <c r="S177" i="13" s="1"/>
  <c r="U176" i="5"/>
  <c r="S176" i="13" s="1"/>
  <c r="U175" i="5"/>
  <c r="S175" i="13" s="1"/>
  <c r="U174" i="5"/>
  <c r="S174" i="13" s="1"/>
  <c r="U173" i="5"/>
  <c r="S173" i="13" s="1"/>
  <c r="U172" i="5"/>
  <c r="S172" i="13" s="1"/>
  <c r="U171" i="5"/>
  <c r="S171" i="13" s="1"/>
  <c r="N171" i="5"/>
  <c r="Q171" i="5" s="1"/>
  <c r="U170" i="5"/>
  <c r="S170" i="13" s="1"/>
  <c r="U169" i="5"/>
  <c r="S169" i="13" s="1"/>
  <c r="U168" i="5"/>
  <c r="S168" i="13" s="1"/>
  <c r="U167" i="5"/>
  <c r="S167" i="13" s="1"/>
  <c r="U166" i="5"/>
  <c r="S166" i="13" s="1"/>
  <c r="U165" i="5"/>
  <c r="S165" i="13" s="1"/>
  <c r="U164" i="5"/>
  <c r="S164" i="13" s="1"/>
  <c r="U163" i="5"/>
  <c r="S163" i="13" s="1"/>
  <c r="U162" i="5"/>
  <c r="S162" i="13" s="1"/>
  <c r="U161" i="5"/>
  <c r="S161" i="13" s="1"/>
  <c r="U160" i="5"/>
  <c r="S160" i="13" s="1"/>
  <c r="U159" i="5"/>
  <c r="S159" i="13" s="1"/>
  <c r="N159" i="5"/>
  <c r="Q159" i="5" s="1"/>
  <c r="U158" i="5"/>
  <c r="S158" i="13" s="1"/>
  <c r="U157" i="5"/>
  <c r="S157" i="13" s="1"/>
  <c r="U156" i="5"/>
  <c r="S156" i="13" s="1"/>
  <c r="U155" i="5"/>
  <c r="S155" i="13" s="1"/>
  <c r="U154" i="5"/>
  <c r="S154" i="13" s="1"/>
  <c r="U153" i="5"/>
  <c r="S153" i="13" s="1"/>
  <c r="U152" i="5"/>
  <c r="S152" i="13" s="1"/>
  <c r="U151" i="5"/>
  <c r="S151" i="13" s="1"/>
  <c r="U150" i="5"/>
  <c r="S150" i="13" s="1"/>
  <c r="U149" i="5"/>
  <c r="S149" i="13" s="1"/>
  <c r="N149" i="5"/>
  <c r="Q149" i="5" s="1"/>
  <c r="U148" i="5"/>
  <c r="S148" i="13" s="1"/>
  <c r="U147" i="5"/>
  <c r="S147" i="13" s="1"/>
  <c r="U146" i="5"/>
  <c r="S146" i="13" s="1"/>
  <c r="U145" i="5"/>
  <c r="S145" i="13" s="1"/>
  <c r="U144" i="5"/>
  <c r="S144" i="13" s="1"/>
  <c r="U143" i="5"/>
  <c r="S143" i="13" s="1"/>
  <c r="U142" i="5"/>
  <c r="S142" i="13" s="1"/>
  <c r="U141" i="5"/>
  <c r="S141" i="13" s="1"/>
  <c r="U140" i="5"/>
  <c r="S140" i="13" s="1"/>
  <c r="U139" i="5"/>
  <c r="S139" i="13" s="1"/>
  <c r="U138" i="5"/>
  <c r="S138" i="13" s="1"/>
  <c r="U137" i="5"/>
  <c r="S137" i="13" s="1"/>
  <c r="U136" i="5"/>
  <c r="S136" i="13" s="1"/>
  <c r="U135" i="5"/>
  <c r="S135" i="13" s="1"/>
  <c r="U134" i="5"/>
  <c r="S134" i="13" s="1"/>
  <c r="U133" i="5"/>
  <c r="S133" i="13" s="1"/>
  <c r="U132" i="5"/>
  <c r="S132" i="13" s="1"/>
  <c r="U131" i="5"/>
  <c r="S131" i="13" s="1"/>
  <c r="U130" i="5"/>
  <c r="S130" i="13" s="1"/>
  <c r="T130" i="13" s="1"/>
  <c r="Y130" i="13" s="1"/>
  <c r="U129" i="5"/>
  <c r="S129" i="13" s="1"/>
  <c r="U128" i="5"/>
  <c r="S128" i="13" s="1"/>
  <c r="U127" i="5"/>
  <c r="S127" i="13" s="1"/>
  <c r="U126" i="5"/>
  <c r="S126" i="13" s="1"/>
  <c r="U125" i="5"/>
  <c r="S125" i="13" s="1"/>
  <c r="U124" i="5"/>
  <c r="S124" i="13" s="1"/>
  <c r="U123" i="5"/>
  <c r="S123" i="13" s="1"/>
  <c r="U122" i="5"/>
  <c r="S122" i="13" s="1"/>
  <c r="U121" i="5"/>
  <c r="S121" i="13" s="1"/>
  <c r="U120" i="5"/>
  <c r="S120" i="13" s="1"/>
  <c r="U119" i="5"/>
  <c r="S119" i="13" s="1"/>
  <c r="U118" i="5"/>
  <c r="S118" i="13" s="1"/>
  <c r="U117" i="5"/>
  <c r="S117" i="13" s="1"/>
  <c r="U116" i="5"/>
  <c r="S116" i="13" s="1"/>
  <c r="U115" i="5"/>
  <c r="S115" i="13" s="1"/>
  <c r="U114" i="5"/>
  <c r="S114" i="13" s="1"/>
  <c r="U113" i="5"/>
  <c r="S113" i="13" s="1"/>
  <c r="U112" i="5"/>
  <c r="S112" i="13" s="1"/>
  <c r="U111" i="5"/>
  <c r="S111" i="13" s="1"/>
  <c r="U110" i="5"/>
  <c r="S110" i="13" s="1"/>
  <c r="U109" i="5"/>
  <c r="S109" i="13" s="1"/>
  <c r="U108" i="5"/>
  <c r="S108" i="13" s="1"/>
  <c r="U107" i="5"/>
  <c r="S107" i="13" s="1"/>
  <c r="U106" i="5"/>
  <c r="S106" i="13" s="1"/>
  <c r="U105" i="5"/>
  <c r="S105" i="13" s="1"/>
  <c r="U104" i="5"/>
  <c r="S104" i="13" s="1"/>
  <c r="U103" i="5"/>
  <c r="S103" i="13" s="1"/>
  <c r="U102" i="5"/>
  <c r="S102" i="13" s="1"/>
  <c r="U101" i="5"/>
  <c r="S101" i="13" s="1"/>
  <c r="U100" i="5"/>
  <c r="S100" i="13" s="1"/>
  <c r="U99" i="5"/>
  <c r="S99" i="13" s="1"/>
  <c r="U98" i="5"/>
  <c r="S98" i="13" s="1"/>
  <c r="U97" i="5"/>
  <c r="S97" i="13" s="1"/>
  <c r="U96" i="5"/>
  <c r="S96" i="13" s="1"/>
  <c r="U95" i="5"/>
  <c r="S95" i="13" s="1"/>
  <c r="U94" i="5"/>
  <c r="S94" i="13" s="1"/>
  <c r="U93" i="5"/>
  <c r="S93" i="13" s="1"/>
  <c r="U92" i="5"/>
  <c r="S92" i="13" s="1"/>
  <c r="U91" i="5"/>
  <c r="S91" i="13" s="1"/>
  <c r="U90" i="5"/>
  <c r="S90" i="13" s="1"/>
  <c r="U89" i="5"/>
  <c r="S89" i="13" s="1"/>
  <c r="U88" i="5"/>
  <c r="S88" i="13" s="1"/>
  <c r="U87" i="5"/>
  <c r="S87" i="13" s="1"/>
  <c r="U86" i="5"/>
  <c r="S86" i="13" s="1"/>
  <c r="U85" i="5"/>
  <c r="S85" i="13" s="1"/>
  <c r="U84" i="5"/>
  <c r="S84" i="13" s="1"/>
  <c r="U83" i="5"/>
  <c r="S83" i="13" s="1"/>
  <c r="U82" i="5"/>
  <c r="S82" i="13" s="1"/>
  <c r="U81" i="5"/>
  <c r="S81" i="13" s="1"/>
  <c r="U80" i="5"/>
  <c r="S80" i="13" s="1"/>
  <c r="U79" i="5"/>
  <c r="S79" i="13" s="1"/>
  <c r="U78" i="5"/>
  <c r="S78" i="13" s="1"/>
  <c r="U77" i="5"/>
  <c r="S77" i="13" s="1"/>
  <c r="U76" i="5"/>
  <c r="S76" i="13" s="1"/>
  <c r="U75" i="5"/>
  <c r="S75" i="13" s="1"/>
  <c r="U74" i="5"/>
  <c r="S74" i="13" s="1"/>
  <c r="U73" i="5"/>
  <c r="S73" i="13" s="1"/>
  <c r="U72" i="5"/>
  <c r="S72" i="13" s="1"/>
  <c r="U71" i="5"/>
  <c r="S71" i="13" s="1"/>
  <c r="U70" i="5"/>
  <c r="S70" i="13" s="1"/>
  <c r="U69" i="5"/>
  <c r="S69" i="13" s="1"/>
  <c r="U68" i="5"/>
  <c r="S68" i="13" s="1"/>
  <c r="U67" i="5"/>
  <c r="S67" i="13" s="1"/>
  <c r="U66" i="5"/>
  <c r="S66" i="13" s="1"/>
  <c r="U65" i="5"/>
  <c r="S65" i="13" s="1"/>
  <c r="U64" i="5"/>
  <c r="S64" i="13" s="1"/>
  <c r="U63" i="5"/>
  <c r="S63" i="13" s="1"/>
  <c r="T63" i="13" s="1"/>
  <c r="U62" i="5"/>
  <c r="S62" i="13" s="1"/>
  <c r="T62" i="13" s="1"/>
  <c r="U61" i="5"/>
  <c r="S61" i="13" s="1"/>
  <c r="U60" i="5"/>
  <c r="S60" i="13" s="1"/>
  <c r="T60" i="13" s="1"/>
  <c r="U59" i="5"/>
  <c r="S59" i="13" s="1"/>
  <c r="T59" i="13" s="1"/>
  <c r="U58" i="5"/>
  <c r="S58" i="13" s="1"/>
  <c r="T58" i="13" s="1"/>
  <c r="U57" i="5"/>
  <c r="S57" i="13" s="1"/>
  <c r="U56" i="5"/>
  <c r="S56" i="13" s="1"/>
  <c r="U55" i="5"/>
  <c r="S55" i="13" s="1"/>
  <c r="T55" i="13" s="1"/>
  <c r="U54" i="5"/>
  <c r="S54" i="13" s="1"/>
  <c r="T54" i="13" s="1"/>
  <c r="U53" i="5"/>
  <c r="S53" i="13" s="1"/>
  <c r="U52" i="5"/>
  <c r="S52" i="13" s="1"/>
  <c r="T52" i="13" s="1"/>
  <c r="U51" i="5"/>
  <c r="S51" i="13" s="1"/>
  <c r="T51" i="13" s="1"/>
  <c r="U50" i="5"/>
  <c r="S50" i="13" s="1"/>
  <c r="U49" i="5"/>
  <c r="S49" i="13" s="1"/>
  <c r="U48" i="5"/>
  <c r="S48" i="13" s="1"/>
  <c r="U47" i="5"/>
  <c r="S47" i="13" s="1"/>
  <c r="T47" i="13" s="1"/>
  <c r="U46" i="5"/>
  <c r="S46" i="13" s="1"/>
  <c r="T46" i="13" s="1"/>
  <c r="U45" i="5"/>
  <c r="S45" i="13" s="1"/>
  <c r="U44" i="5"/>
  <c r="S44" i="13" s="1"/>
  <c r="T44" i="13" s="1"/>
  <c r="U43" i="5"/>
  <c r="S43" i="13" s="1"/>
  <c r="T43" i="13" s="1"/>
  <c r="U42" i="5"/>
  <c r="S42" i="13" s="1"/>
  <c r="U41" i="5"/>
  <c r="S41" i="13" s="1"/>
  <c r="U40" i="5"/>
  <c r="S40" i="13" s="1"/>
  <c r="U39" i="5"/>
  <c r="S39" i="13" s="1"/>
  <c r="T39" i="13" s="1"/>
  <c r="U38" i="5"/>
  <c r="S38" i="13" s="1"/>
  <c r="T38" i="13" s="1"/>
  <c r="U37" i="5"/>
  <c r="S37" i="13" s="1"/>
  <c r="U36" i="5"/>
  <c r="S36" i="13" s="1"/>
  <c r="U35" i="5"/>
  <c r="S35" i="13" s="1"/>
  <c r="T35" i="13" s="1"/>
  <c r="U34" i="5"/>
  <c r="S34" i="13" s="1"/>
  <c r="U33" i="5"/>
  <c r="S33" i="13" s="1"/>
  <c r="T33" i="13" s="1"/>
  <c r="U32" i="5"/>
  <c r="S32" i="13" s="1"/>
  <c r="T32" i="13" s="1"/>
  <c r="Y32" i="13" s="1"/>
  <c r="U31" i="5"/>
  <c r="S31" i="13" s="1"/>
  <c r="U30" i="5"/>
  <c r="S30" i="13" s="1"/>
  <c r="U29" i="5"/>
  <c r="S29" i="13" s="1"/>
  <c r="U28" i="5"/>
  <c r="S28" i="13" s="1"/>
  <c r="U27" i="5"/>
  <c r="S27" i="13" s="1"/>
  <c r="U26" i="5"/>
  <c r="S26" i="13" s="1"/>
  <c r="U25" i="5"/>
  <c r="S25" i="13" s="1"/>
  <c r="U24" i="5"/>
  <c r="S24" i="13" s="1"/>
  <c r="U23" i="5"/>
  <c r="S23" i="13" s="1"/>
  <c r="U22" i="5"/>
  <c r="S22" i="13" s="1"/>
  <c r="U21" i="5"/>
  <c r="S21" i="13" s="1"/>
  <c r="U20" i="5"/>
  <c r="S20" i="13" s="1"/>
  <c r="U19" i="5"/>
  <c r="S19" i="13" s="1"/>
  <c r="U18" i="5"/>
  <c r="S18" i="13" s="1"/>
  <c r="U17" i="5"/>
  <c r="S17" i="13" s="1"/>
  <c r="U16" i="5"/>
  <c r="S16" i="13" s="1"/>
  <c r="U15" i="5"/>
  <c r="S15" i="13" s="1"/>
  <c r="U14" i="5"/>
  <c r="S14" i="13" s="1"/>
  <c r="U13" i="5"/>
  <c r="S13" i="13" s="1"/>
  <c r="U12" i="5"/>
  <c r="S12" i="13" s="1"/>
  <c r="U11" i="5"/>
  <c r="S11" i="13" s="1"/>
  <c r="U10" i="5"/>
  <c r="S10" i="13" s="1"/>
  <c r="U9" i="5"/>
  <c r="S9" i="13" s="1"/>
  <c r="U8" i="5"/>
  <c r="S8" i="13" s="1"/>
  <c r="U7" i="5"/>
  <c r="S7" i="13" s="1"/>
  <c r="U6" i="5"/>
  <c r="S6" i="13" s="1"/>
  <c r="U5" i="5"/>
  <c r="S5" i="13" s="1"/>
  <c r="V19" i="8" l="1"/>
  <c r="C807" i="13"/>
  <c r="C838" i="13"/>
  <c r="C931" i="13"/>
  <c r="C466" i="13"/>
  <c r="C869" i="13"/>
  <c r="C962" i="13"/>
  <c r="C1055" i="13"/>
  <c r="C714" i="13"/>
  <c r="C280" i="13"/>
  <c r="C497" i="13"/>
  <c r="C652" i="13"/>
  <c r="C776" i="13"/>
  <c r="C900" i="13"/>
  <c r="C993" i="13"/>
  <c r="C1086" i="13"/>
  <c r="C745" i="13"/>
  <c r="C435" i="13"/>
  <c r="T997" i="13"/>
  <c r="Y997" i="13" s="1"/>
  <c r="C1024" i="13"/>
  <c r="C683" i="13"/>
  <c r="C621" i="13"/>
  <c r="C590" i="13"/>
  <c r="C559" i="13"/>
  <c r="C528" i="13"/>
  <c r="C404" i="13"/>
  <c r="C373" i="13"/>
  <c r="C311" i="13"/>
  <c r="C342" i="13"/>
  <c r="C249" i="13"/>
  <c r="C218" i="13"/>
  <c r="C187" i="13"/>
  <c r="C156" i="13"/>
  <c r="T98" i="13"/>
  <c r="C125" i="13"/>
  <c r="C94" i="13"/>
  <c r="C1117" i="13"/>
  <c r="T36" i="13"/>
  <c r="C64" i="13" s="1"/>
  <c r="C66" i="13" s="1"/>
  <c r="AC6" i="8" s="1"/>
  <c r="C63" i="13"/>
  <c r="C32" i="13"/>
  <c r="Y138" i="13"/>
  <c r="Y913" i="13"/>
  <c r="Y76" i="13"/>
  <c r="N1039" i="13"/>
  <c r="L1039" i="13"/>
  <c r="P1039" i="13"/>
  <c r="R1039" i="13"/>
  <c r="T1039" i="13"/>
  <c r="Y1099" i="13"/>
  <c r="T1068" i="13"/>
  <c r="L1068" i="13"/>
  <c r="P1068" i="13"/>
  <c r="R1068" i="13"/>
  <c r="N1068" i="13"/>
  <c r="Y1038" i="13"/>
  <c r="Y1067" i="13"/>
  <c r="T1100" i="13"/>
  <c r="L1100" i="13"/>
  <c r="P1100" i="13"/>
  <c r="N1100" i="13"/>
  <c r="R1100" i="13"/>
  <c r="L1007" i="13"/>
  <c r="N1007" i="13"/>
  <c r="R1007" i="13"/>
  <c r="T1007" i="13"/>
  <c r="P1007" i="13"/>
  <c r="L976" i="13"/>
  <c r="N976" i="13"/>
  <c r="T976" i="13"/>
  <c r="P976" i="13"/>
  <c r="R976" i="13"/>
  <c r="L944" i="13"/>
  <c r="R944" i="13"/>
  <c r="N944" i="13"/>
  <c r="T944" i="13"/>
  <c r="P944" i="13"/>
  <c r="Y943" i="13"/>
  <c r="Y1006" i="13"/>
  <c r="Y975" i="13"/>
  <c r="T852" i="13"/>
  <c r="L852" i="13"/>
  <c r="N852" i="13"/>
  <c r="R852" i="13"/>
  <c r="P852" i="13"/>
  <c r="L882" i="13"/>
  <c r="R882" i="13"/>
  <c r="T882" i="13"/>
  <c r="P882" i="13"/>
  <c r="N882" i="13"/>
  <c r="Y851" i="13"/>
  <c r="P914" i="13"/>
  <c r="R914" i="13"/>
  <c r="L914" i="13"/>
  <c r="T914" i="13"/>
  <c r="N914" i="13"/>
  <c r="Y881" i="13"/>
  <c r="L761" i="13"/>
  <c r="T761" i="13"/>
  <c r="N761" i="13"/>
  <c r="R761" i="13"/>
  <c r="P761" i="13"/>
  <c r="L789" i="13"/>
  <c r="P789" i="13"/>
  <c r="T789" i="13"/>
  <c r="R789" i="13"/>
  <c r="N789" i="13"/>
  <c r="Y820" i="13"/>
  <c r="R821" i="13"/>
  <c r="L821" i="13"/>
  <c r="T821" i="13"/>
  <c r="P821" i="13"/>
  <c r="N821" i="13"/>
  <c r="Y788" i="13"/>
  <c r="Y760" i="13"/>
  <c r="T696" i="13"/>
  <c r="L696" i="13"/>
  <c r="P696" i="13"/>
  <c r="N696" i="13"/>
  <c r="R696" i="13"/>
  <c r="Y727" i="13"/>
  <c r="T667" i="13"/>
  <c r="R667" i="13"/>
  <c r="L667" i="13"/>
  <c r="N667" i="13"/>
  <c r="P667" i="13"/>
  <c r="Y695" i="13"/>
  <c r="L728" i="13"/>
  <c r="N728" i="13"/>
  <c r="P728" i="13"/>
  <c r="R728" i="13"/>
  <c r="T728" i="13"/>
  <c r="Y666" i="13"/>
  <c r="N637" i="13"/>
  <c r="L637" i="13"/>
  <c r="R637" i="13"/>
  <c r="P637" i="13"/>
  <c r="T637" i="13"/>
  <c r="Y603" i="13"/>
  <c r="N574" i="13"/>
  <c r="L574" i="13"/>
  <c r="T574" i="13"/>
  <c r="P574" i="13"/>
  <c r="R574" i="13"/>
  <c r="Y636" i="13"/>
  <c r="T604" i="13"/>
  <c r="L604" i="13"/>
  <c r="P604" i="13"/>
  <c r="R604" i="13"/>
  <c r="N604" i="13"/>
  <c r="Y573" i="13"/>
  <c r="Y541" i="13"/>
  <c r="Y478" i="13"/>
  <c r="T479" i="13"/>
  <c r="P479" i="13"/>
  <c r="L479" i="13"/>
  <c r="R479" i="13"/>
  <c r="N479" i="13"/>
  <c r="R542" i="13"/>
  <c r="N542" i="13"/>
  <c r="L542" i="13"/>
  <c r="T542" i="13"/>
  <c r="P542" i="13"/>
  <c r="Y513" i="13"/>
  <c r="T514" i="13"/>
  <c r="L514" i="13"/>
  <c r="R514" i="13"/>
  <c r="P514" i="13"/>
  <c r="N514" i="13"/>
  <c r="L417" i="13"/>
  <c r="P417" i="13"/>
  <c r="T417" i="13"/>
  <c r="R417" i="13"/>
  <c r="N417" i="13"/>
  <c r="Y387" i="13"/>
  <c r="Y416" i="13"/>
  <c r="L388" i="13"/>
  <c r="T388" i="13"/>
  <c r="P388" i="13"/>
  <c r="N388" i="13"/>
  <c r="R388" i="13"/>
  <c r="L449" i="13"/>
  <c r="N449" i="13"/>
  <c r="P449" i="13"/>
  <c r="R449" i="13"/>
  <c r="T449" i="13"/>
  <c r="Y448" i="13"/>
  <c r="L325" i="13"/>
  <c r="N325" i="13"/>
  <c r="P325" i="13"/>
  <c r="R325" i="13"/>
  <c r="T325" i="13"/>
  <c r="Y324" i="13"/>
  <c r="L294" i="13"/>
  <c r="N294" i="13"/>
  <c r="R294" i="13"/>
  <c r="T294" i="13"/>
  <c r="P294" i="13"/>
  <c r="R356" i="13"/>
  <c r="N356" i="13"/>
  <c r="L356" i="13"/>
  <c r="T356" i="13"/>
  <c r="P356" i="13"/>
  <c r="Y293" i="13"/>
  <c r="Y355" i="13"/>
  <c r="N200" i="13"/>
  <c r="L200" i="13"/>
  <c r="T200" i="13"/>
  <c r="P200" i="13"/>
  <c r="R200" i="13"/>
  <c r="Y199" i="13"/>
  <c r="L232" i="13"/>
  <c r="N232" i="13"/>
  <c r="R232" i="13"/>
  <c r="T232" i="13"/>
  <c r="P232" i="13"/>
  <c r="Y262" i="13"/>
  <c r="Y231" i="13"/>
  <c r="R263" i="13"/>
  <c r="L263" i="13"/>
  <c r="N263" i="13"/>
  <c r="P263" i="13"/>
  <c r="T263" i="13"/>
  <c r="R169" i="13"/>
  <c r="L169" i="13"/>
  <c r="T169" i="13"/>
  <c r="N169" i="13"/>
  <c r="P169" i="13"/>
  <c r="Y168" i="13"/>
  <c r="L139" i="13"/>
  <c r="N139" i="13"/>
  <c r="P139" i="13"/>
  <c r="T139" i="13"/>
  <c r="R139" i="13"/>
  <c r="Y107" i="13"/>
  <c r="L108" i="13"/>
  <c r="N108" i="13"/>
  <c r="P108" i="13"/>
  <c r="T108" i="13"/>
  <c r="R108" i="13"/>
  <c r="P77" i="13"/>
  <c r="L77" i="13"/>
  <c r="R77" i="13"/>
  <c r="T77" i="13"/>
  <c r="N77" i="13"/>
  <c r="W1119" i="5"/>
  <c r="W1117" i="5"/>
  <c r="W1115" i="5"/>
  <c r="W1113" i="5"/>
  <c r="W1090" i="5"/>
  <c r="K40" i="8" s="1"/>
  <c r="W1088" i="5"/>
  <c r="W1086" i="5"/>
  <c r="W1084" i="5"/>
  <c r="W1082" i="5"/>
  <c r="W1071" i="5"/>
  <c r="W1059" i="5"/>
  <c r="K39" i="8" s="1"/>
  <c r="W1057" i="5"/>
  <c r="W1055" i="5"/>
  <c r="W1053" i="5"/>
  <c r="W1051" i="5"/>
  <c r="W1040" i="5"/>
  <c r="W1028" i="5"/>
  <c r="K38" i="8" s="1"/>
  <c r="W1026" i="5"/>
  <c r="W1024" i="5"/>
  <c r="W1022" i="5"/>
  <c r="W1020" i="5"/>
  <c r="W1009" i="5"/>
  <c r="W997" i="5"/>
  <c r="K37" i="8" s="1"/>
  <c r="W995" i="5"/>
  <c r="W993" i="5"/>
  <c r="W991" i="5"/>
  <c r="W989" i="5"/>
  <c r="W978" i="5"/>
  <c r="W966" i="5"/>
  <c r="K36" i="8" s="1"/>
  <c r="W964" i="5"/>
  <c r="W962" i="5"/>
  <c r="W960" i="5"/>
  <c r="W958" i="5"/>
  <c r="W947" i="5"/>
  <c r="W935" i="5"/>
  <c r="K35" i="8" s="1"/>
  <c r="W933" i="5"/>
  <c r="W931" i="5"/>
  <c r="W929" i="5"/>
  <c r="W927" i="5"/>
  <c r="W916" i="5"/>
  <c r="W904" i="5"/>
  <c r="K34" i="8" s="1"/>
  <c r="W902" i="5"/>
  <c r="W900" i="5"/>
  <c r="W898" i="5"/>
  <c r="W896" i="5"/>
  <c r="W885" i="5"/>
  <c r="W873" i="5"/>
  <c r="K33" i="8" s="1"/>
  <c r="W871" i="5"/>
  <c r="W869" i="5"/>
  <c r="W867" i="5"/>
  <c r="W865" i="5"/>
  <c r="W854" i="5"/>
  <c r="W842" i="5"/>
  <c r="K32" i="8" s="1"/>
  <c r="W840" i="5"/>
  <c r="W838" i="5"/>
  <c r="W836" i="5"/>
  <c r="W834" i="5"/>
  <c r="W823" i="5"/>
  <c r="W811" i="5"/>
  <c r="K31" i="8" s="1"/>
  <c r="W809" i="5"/>
  <c r="W807" i="5"/>
  <c r="W805" i="5"/>
  <c r="W803" i="5"/>
  <c r="W780" i="5"/>
  <c r="K30" i="8" s="1"/>
  <c r="W778" i="5"/>
  <c r="W776" i="5"/>
  <c r="W774" i="5"/>
  <c r="W772" i="5"/>
  <c r="W749" i="5"/>
  <c r="K29" i="8" s="1"/>
  <c r="W747" i="5"/>
  <c r="W745" i="5"/>
  <c r="W743" i="5"/>
  <c r="W741" i="5"/>
  <c r="W718" i="5"/>
  <c r="K28" i="8" s="1"/>
  <c r="W716" i="5"/>
  <c r="W714" i="5"/>
  <c r="W712" i="5"/>
  <c r="W710" i="5"/>
  <c r="W687" i="5"/>
  <c r="K27" i="8" s="1"/>
  <c r="W685" i="5"/>
  <c r="W683" i="5"/>
  <c r="W681" i="5"/>
  <c r="W679" i="5"/>
  <c r="W656" i="5"/>
  <c r="K26" i="8" s="1"/>
  <c r="W654" i="5"/>
  <c r="W652" i="5"/>
  <c r="W650" i="5"/>
  <c r="W648" i="5"/>
  <c r="W625" i="5"/>
  <c r="K25" i="8" s="1"/>
  <c r="W623" i="5"/>
  <c r="W621" i="5"/>
  <c r="W619" i="5"/>
  <c r="W617" i="5"/>
  <c r="W594" i="5"/>
  <c r="K24" i="8" s="1"/>
  <c r="W592" i="5"/>
  <c r="W590" i="5"/>
  <c r="W588" i="5"/>
  <c r="W586" i="5"/>
  <c r="W563" i="5"/>
  <c r="K23" i="8" s="1"/>
  <c r="W561" i="5"/>
  <c r="W559" i="5"/>
  <c r="W557" i="5"/>
  <c r="W555" i="5"/>
  <c r="W532" i="5"/>
  <c r="K22" i="8" s="1"/>
  <c r="W530" i="5"/>
  <c r="W528" i="5"/>
  <c r="W526" i="5"/>
  <c r="W524" i="5"/>
  <c r="W501" i="5"/>
  <c r="K21" i="8" s="1"/>
  <c r="W499" i="5"/>
  <c r="W497" i="5"/>
  <c r="W495" i="5"/>
  <c r="W493" i="5"/>
  <c r="W470" i="5"/>
  <c r="K20" i="8" s="1"/>
  <c r="W468" i="5"/>
  <c r="W466" i="5"/>
  <c r="W464" i="5"/>
  <c r="W462" i="5"/>
  <c r="W439" i="5"/>
  <c r="K19" i="8" s="1"/>
  <c r="W437" i="5"/>
  <c r="W435" i="5"/>
  <c r="W433" i="5"/>
  <c r="W431" i="5"/>
  <c r="W408" i="5"/>
  <c r="K18" i="8" s="1"/>
  <c r="W406" i="5"/>
  <c r="W404" i="5"/>
  <c r="W402" i="5"/>
  <c r="W400" i="5"/>
  <c r="W377" i="5"/>
  <c r="K17" i="8" s="1"/>
  <c r="W375" i="5"/>
  <c r="W373" i="5"/>
  <c r="W371" i="5"/>
  <c r="W369" i="5"/>
  <c r="W346" i="5"/>
  <c r="K16" i="8" s="1"/>
  <c r="W344" i="5"/>
  <c r="W342" i="5"/>
  <c r="W340" i="5"/>
  <c r="W338" i="5"/>
  <c r="W315" i="5"/>
  <c r="K15" i="8" s="1"/>
  <c r="W313" i="5"/>
  <c r="W311" i="5"/>
  <c r="W309" i="5"/>
  <c r="W307" i="5"/>
  <c r="W284" i="5"/>
  <c r="K14" i="8" s="1"/>
  <c r="W282" i="5"/>
  <c r="W280" i="5"/>
  <c r="W278" i="5"/>
  <c r="W276" i="5"/>
  <c r="W253" i="5"/>
  <c r="K13" i="8" s="1"/>
  <c r="W251" i="5"/>
  <c r="W249" i="5"/>
  <c r="W247" i="5"/>
  <c r="W245" i="5"/>
  <c r="W222" i="5"/>
  <c r="K12" i="8" s="1"/>
  <c r="W220" i="5"/>
  <c r="W218" i="5"/>
  <c r="W216" i="5"/>
  <c r="W214" i="5"/>
  <c r="W191" i="5"/>
  <c r="K11" i="8" s="1"/>
  <c r="W189" i="5"/>
  <c r="W187" i="5"/>
  <c r="W185" i="5"/>
  <c r="W183" i="5"/>
  <c r="W160" i="5"/>
  <c r="K10" i="8" s="1"/>
  <c r="W158" i="5"/>
  <c r="W156" i="5"/>
  <c r="W154" i="5"/>
  <c r="W152" i="5"/>
  <c r="W129" i="5"/>
  <c r="K9" i="8" s="1"/>
  <c r="W127" i="5"/>
  <c r="W125" i="5"/>
  <c r="W123" i="5"/>
  <c r="W121" i="5"/>
  <c r="W98" i="5"/>
  <c r="K8" i="8" s="1"/>
  <c r="W96" i="5"/>
  <c r="W94" i="5"/>
  <c r="W92" i="5"/>
  <c r="W90" i="5"/>
  <c r="W67" i="5"/>
  <c r="K7" i="8" s="1"/>
  <c r="W65" i="5"/>
  <c r="W63" i="5"/>
  <c r="W61" i="5"/>
  <c r="W59" i="5"/>
  <c r="W36" i="5"/>
  <c r="K6" i="8" s="1"/>
  <c r="V20" i="8" l="1"/>
  <c r="Y479" i="13"/>
  <c r="Y1068" i="13"/>
  <c r="Y232" i="13"/>
  <c r="Y294" i="13"/>
  <c r="Y449" i="13"/>
  <c r="P1101" i="13"/>
  <c r="L1101" i="13"/>
  <c r="T1101" i="13"/>
  <c r="N1101" i="13"/>
  <c r="R1101" i="13"/>
  <c r="T1040" i="13"/>
  <c r="L1040" i="13"/>
  <c r="P1040" i="13"/>
  <c r="N1040" i="13"/>
  <c r="R1040" i="13"/>
  <c r="Y1100" i="13"/>
  <c r="L1069" i="13"/>
  <c r="P1069" i="13"/>
  <c r="R1069" i="13"/>
  <c r="T1069" i="13"/>
  <c r="N1069" i="13"/>
  <c r="Y1039" i="13"/>
  <c r="Y976" i="13"/>
  <c r="P945" i="13"/>
  <c r="R945" i="13"/>
  <c r="L945" i="13"/>
  <c r="N945" i="13"/>
  <c r="T945" i="13"/>
  <c r="L977" i="13"/>
  <c r="R977" i="13"/>
  <c r="N977" i="13"/>
  <c r="P977" i="13"/>
  <c r="T977" i="13"/>
  <c r="Y1007" i="13"/>
  <c r="Y944" i="13"/>
  <c r="P1008" i="13"/>
  <c r="R1008" i="13"/>
  <c r="T1008" i="13"/>
  <c r="L1008" i="13"/>
  <c r="N1008" i="13"/>
  <c r="R853" i="13"/>
  <c r="P853" i="13"/>
  <c r="L853" i="13"/>
  <c r="T853" i="13"/>
  <c r="N853" i="13"/>
  <c r="R915" i="13"/>
  <c r="P915" i="13"/>
  <c r="L915" i="13"/>
  <c r="N915" i="13"/>
  <c r="T915" i="13"/>
  <c r="Y852" i="13"/>
  <c r="T883" i="13"/>
  <c r="L883" i="13"/>
  <c r="R883" i="13"/>
  <c r="N883" i="13"/>
  <c r="P883" i="13"/>
  <c r="Y914" i="13"/>
  <c r="Y882" i="13"/>
  <c r="L762" i="13"/>
  <c r="P762" i="13"/>
  <c r="N762" i="13"/>
  <c r="T762" i="13"/>
  <c r="R762" i="13"/>
  <c r="Y821" i="13"/>
  <c r="Y789" i="13"/>
  <c r="Y761" i="13"/>
  <c r="L790" i="13"/>
  <c r="R790" i="13"/>
  <c r="N790" i="13"/>
  <c r="P790" i="13"/>
  <c r="T790" i="13"/>
  <c r="L822" i="13"/>
  <c r="R822" i="13"/>
  <c r="N822" i="13"/>
  <c r="T822" i="13"/>
  <c r="P822" i="13"/>
  <c r="T668" i="13"/>
  <c r="L668" i="13"/>
  <c r="R668" i="13"/>
  <c r="P668" i="13"/>
  <c r="N668" i="13"/>
  <c r="L729" i="13"/>
  <c r="T729" i="13"/>
  <c r="R729" i="13"/>
  <c r="P729" i="13"/>
  <c r="N729" i="13"/>
  <c r="L697" i="13"/>
  <c r="T697" i="13"/>
  <c r="P697" i="13"/>
  <c r="N697" i="13"/>
  <c r="R697" i="13"/>
  <c r="Y667" i="13"/>
  <c r="Y728" i="13"/>
  <c r="Y696" i="13"/>
  <c r="T605" i="13"/>
  <c r="L605" i="13"/>
  <c r="P605" i="13"/>
  <c r="R605" i="13"/>
  <c r="N605" i="13"/>
  <c r="Y637" i="13"/>
  <c r="P575" i="13"/>
  <c r="L575" i="13"/>
  <c r="T575" i="13"/>
  <c r="R575" i="13"/>
  <c r="N575" i="13"/>
  <c r="N638" i="13"/>
  <c r="L638" i="13"/>
  <c r="P638" i="13"/>
  <c r="R638" i="13"/>
  <c r="T638" i="13"/>
  <c r="Y604" i="13"/>
  <c r="Y574" i="13"/>
  <c r="Y542" i="13"/>
  <c r="T515" i="13"/>
  <c r="L515" i="13"/>
  <c r="P515" i="13"/>
  <c r="N515" i="13"/>
  <c r="R515" i="13"/>
  <c r="Y514" i="13"/>
  <c r="L543" i="13"/>
  <c r="N543" i="13"/>
  <c r="R543" i="13"/>
  <c r="T543" i="13"/>
  <c r="P543" i="13"/>
  <c r="L480" i="13"/>
  <c r="R480" i="13"/>
  <c r="P480" i="13"/>
  <c r="N480" i="13"/>
  <c r="T480" i="13"/>
  <c r="P450" i="13"/>
  <c r="R450" i="13"/>
  <c r="L450" i="13"/>
  <c r="N450" i="13"/>
  <c r="T450" i="13"/>
  <c r="R389" i="13"/>
  <c r="L389" i="13"/>
  <c r="T389" i="13"/>
  <c r="N389" i="13"/>
  <c r="P389" i="13"/>
  <c r="T418" i="13"/>
  <c r="L418" i="13"/>
  <c r="R418" i="13"/>
  <c r="P418" i="13"/>
  <c r="N418" i="13"/>
  <c r="Y388" i="13"/>
  <c r="Y417" i="13"/>
  <c r="L357" i="13"/>
  <c r="R357" i="13"/>
  <c r="N357" i="13"/>
  <c r="T357" i="13"/>
  <c r="P357" i="13"/>
  <c r="T295" i="13"/>
  <c r="L295" i="13"/>
  <c r="P295" i="13"/>
  <c r="N295" i="13"/>
  <c r="R295" i="13"/>
  <c r="T326" i="13"/>
  <c r="P326" i="13"/>
  <c r="L326" i="13"/>
  <c r="N326" i="13"/>
  <c r="R326" i="13"/>
  <c r="Y356" i="13"/>
  <c r="Y325" i="13"/>
  <c r="Y263" i="13"/>
  <c r="L264" i="13"/>
  <c r="R264" i="13"/>
  <c r="P264" i="13"/>
  <c r="T264" i="13"/>
  <c r="N264" i="13"/>
  <c r="L201" i="13"/>
  <c r="N201" i="13"/>
  <c r="P201" i="13"/>
  <c r="T201" i="13"/>
  <c r="R201" i="13"/>
  <c r="Y200" i="13"/>
  <c r="T233" i="13"/>
  <c r="L233" i="13"/>
  <c r="P233" i="13"/>
  <c r="R233" i="13"/>
  <c r="N233" i="13"/>
  <c r="Y169" i="13"/>
  <c r="T170" i="13"/>
  <c r="L170" i="13"/>
  <c r="P170" i="13"/>
  <c r="R170" i="13"/>
  <c r="N170" i="13"/>
  <c r="Y139" i="13"/>
  <c r="L140" i="13"/>
  <c r="R140" i="13"/>
  <c r="N140" i="13"/>
  <c r="P140" i="13"/>
  <c r="T140" i="13"/>
  <c r="P109" i="13"/>
  <c r="L109" i="13"/>
  <c r="R109" i="13"/>
  <c r="N109" i="13"/>
  <c r="T109" i="13"/>
  <c r="Y108" i="13"/>
  <c r="Y77" i="13"/>
  <c r="P78" i="13"/>
  <c r="L78" i="13"/>
  <c r="T78" i="13"/>
  <c r="R78" i="13"/>
  <c r="N78" i="13"/>
  <c r="W28" i="5"/>
  <c r="W30" i="5"/>
  <c r="W32" i="5"/>
  <c r="W34" i="5"/>
  <c r="V21" i="8" l="1"/>
  <c r="Y1069" i="13"/>
  <c r="Y977" i="13"/>
  <c r="Y480" i="13"/>
  <c r="Y326" i="13"/>
  <c r="Y295" i="13"/>
  <c r="R1102" i="13"/>
  <c r="L1102" i="13"/>
  <c r="T1102" i="13"/>
  <c r="P1102" i="13"/>
  <c r="N1102" i="13"/>
  <c r="Y1101" i="13"/>
  <c r="T1041" i="13"/>
  <c r="L1041" i="13"/>
  <c r="N1041" i="13"/>
  <c r="R1041" i="13"/>
  <c r="P1041" i="13"/>
  <c r="L1070" i="13"/>
  <c r="P1070" i="13"/>
  <c r="N1070" i="13"/>
  <c r="R1070" i="13"/>
  <c r="T1070" i="13"/>
  <c r="Y1040" i="13"/>
  <c r="Y1008" i="13"/>
  <c r="Y945" i="13"/>
  <c r="L1009" i="13"/>
  <c r="R1009" i="13"/>
  <c r="T1009" i="13"/>
  <c r="N1009" i="13"/>
  <c r="P1009" i="13"/>
  <c r="P946" i="13"/>
  <c r="L946" i="13"/>
  <c r="R946" i="13"/>
  <c r="T946" i="13"/>
  <c r="N946" i="13"/>
  <c r="T978" i="13"/>
  <c r="R978" i="13"/>
  <c r="L978" i="13"/>
  <c r="N978" i="13"/>
  <c r="P978" i="13"/>
  <c r="N916" i="13"/>
  <c r="L916" i="13"/>
  <c r="R916" i="13"/>
  <c r="T916" i="13"/>
  <c r="P916" i="13"/>
  <c r="Y883" i="13"/>
  <c r="Y853" i="13"/>
  <c r="R884" i="13"/>
  <c r="L884" i="13"/>
  <c r="T884" i="13"/>
  <c r="P884" i="13"/>
  <c r="N884" i="13"/>
  <c r="Y915" i="13"/>
  <c r="R854" i="13"/>
  <c r="L854" i="13"/>
  <c r="P854" i="13"/>
  <c r="T854" i="13"/>
  <c r="N854" i="13"/>
  <c r="P823" i="13"/>
  <c r="L823" i="13"/>
  <c r="R823" i="13"/>
  <c r="N823" i="13"/>
  <c r="T823" i="13"/>
  <c r="Y822" i="13"/>
  <c r="R791" i="13"/>
  <c r="T791" i="13"/>
  <c r="N791" i="13"/>
  <c r="L791" i="13"/>
  <c r="P791" i="13"/>
  <c r="Y790" i="13"/>
  <c r="T763" i="13"/>
  <c r="L763" i="13"/>
  <c r="P763" i="13"/>
  <c r="N763" i="13"/>
  <c r="R763" i="13"/>
  <c r="Y762" i="13"/>
  <c r="N730" i="13"/>
  <c r="L730" i="13"/>
  <c r="T730" i="13"/>
  <c r="R730" i="13"/>
  <c r="P730" i="13"/>
  <c r="P698" i="13"/>
  <c r="N698" i="13"/>
  <c r="R698" i="13"/>
  <c r="L698" i="13"/>
  <c r="T698" i="13"/>
  <c r="Y697" i="13"/>
  <c r="Y729" i="13"/>
  <c r="L669" i="13"/>
  <c r="T669" i="13"/>
  <c r="N669" i="13"/>
  <c r="P669" i="13"/>
  <c r="R669" i="13"/>
  <c r="Y668" i="13"/>
  <c r="Y575" i="13"/>
  <c r="L576" i="13"/>
  <c r="T576" i="13"/>
  <c r="R576" i="13"/>
  <c r="P576" i="13"/>
  <c r="N576" i="13"/>
  <c r="T639" i="13"/>
  <c r="L639" i="13"/>
  <c r="P639" i="13"/>
  <c r="N639" i="13"/>
  <c r="R639" i="13"/>
  <c r="L606" i="13"/>
  <c r="T606" i="13"/>
  <c r="R606" i="13"/>
  <c r="N606" i="13"/>
  <c r="P606" i="13"/>
  <c r="Y638" i="13"/>
  <c r="Y605" i="13"/>
  <c r="Y515" i="13"/>
  <c r="L481" i="13"/>
  <c r="R481" i="13"/>
  <c r="N481" i="13"/>
  <c r="T481" i="13"/>
  <c r="P481" i="13"/>
  <c r="P544" i="13"/>
  <c r="R544" i="13"/>
  <c r="L544" i="13"/>
  <c r="T544" i="13"/>
  <c r="N544" i="13"/>
  <c r="L516" i="13"/>
  <c r="R516" i="13"/>
  <c r="N516" i="13"/>
  <c r="P516" i="13"/>
  <c r="T516" i="13"/>
  <c r="Y543" i="13"/>
  <c r="Y450" i="13"/>
  <c r="Y389" i="13"/>
  <c r="L390" i="13"/>
  <c r="P390" i="13"/>
  <c r="R390" i="13"/>
  <c r="T390" i="13"/>
  <c r="N390" i="13"/>
  <c r="L451" i="13"/>
  <c r="R451" i="13"/>
  <c r="T451" i="13"/>
  <c r="P451" i="13"/>
  <c r="N451" i="13"/>
  <c r="L419" i="13"/>
  <c r="N419" i="13"/>
  <c r="T419" i="13"/>
  <c r="R419" i="13"/>
  <c r="P419" i="13"/>
  <c r="Y418" i="13"/>
  <c r="T327" i="13"/>
  <c r="L327" i="13"/>
  <c r="R327" i="13"/>
  <c r="P327" i="13"/>
  <c r="N327" i="13"/>
  <c r="P358" i="13"/>
  <c r="R358" i="13"/>
  <c r="T358" i="13"/>
  <c r="L358" i="13"/>
  <c r="N358" i="13"/>
  <c r="P296" i="13"/>
  <c r="L296" i="13"/>
  <c r="T296" i="13"/>
  <c r="R296" i="13"/>
  <c r="N296" i="13"/>
  <c r="Y357" i="13"/>
  <c r="L234" i="13"/>
  <c r="R234" i="13"/>
  <c r="T234" i="13"/>
  <c r="N234" i="13"/>
  <c r="P234" i="13"/>
  <c r="Y264" i="13"/>
  <c r="Y233" i="13"/>
  <c r="Y201" i="13"/>
  <c r="T265" i="13"/>
  <c r="L265" i="13"/>
  <c r="N265" i="13"/>
  <c r="P265" i="13"/>
  <c r="R265" i="13"/>
  <c r="R202" i="13"/>
  <c r="L202" i="13"/>
  <c r="T202" i="13"/>
  <c r="N202" i="13"/>
  <c r="P202" i="13"/>
  <c r="Y170" i="13"/>
  <c r="P171" i="13"/>
  <c r="L171" i="13"/>
  <c r="T171" i="13"/>
  <c r="N171" i="13"/>
  <c r="R171" i="13"/>
  <c r="L141" i="13"/>
  <c r="N141" i="13"/>
  <c r="R141" i="13"/>
  <c r="T141" i="13"/>
  <c r="P141" i="13"/>
  <c r="Y140" i="13"/>
  <c r="Y109" i="13"/>
  <c r="T110" i="13"/>
  <c r="L110" i="13"/>
  <c r="P110" i="13"/>
  <c r="N110" i="13"/>
  <c r="R110" i="13"/>
  <c r="N79" i="13"/>
  <c r="L79" i="13"/>
  <c r="R79" i="13"/>
  <c r="P79" i="13"/>
  <c r="T79" i="13"/>
  <c r="Y78" i="13"/>
  <c r="C34" i="13"/>
  <c r="C25" i="13"/>
  <c r="C30" i="13"/>
  <c r="C21" i="13"/>
  <c r="T3" i="13"/>
  <c r="T4" i="13"/>
  <c r="P3" i="13"/>
  <c r="P4" i="13"/>
  <c r="R3" i="13"/>
  <c r="V22" i="8" l="1"/>
  <c r="Y1041" i="13"/>
  <c r="Y1070" i="13"/>
  <c r="N1103" i="13"/>
  <c r="L1103" i="13"/>
  <c r="R1103" i="13"/>
  <c r="T1103" i="13"/>
  <c r="P1103" i="13"/>
  <c r="L1071" i="13"/>
  <c r="N1071" i="13"/>
  <c r="R1071" i="13"/>
  <c r="T1071" i="13"/>
  <c r="P1071" i="13"/>
  <c r="R1042" i="13"/>
  <c r="T1042" i="13"/>
  <c r="N1042" i="13"/>
  <c r="L1042" i="13"/>
  <c r="P1042" i="13"/>
  <c r="Y1102" i="13"/>
  <c r="Y1009" i="13"/>
  <c r="Y978" i="13"/>
  <c r="N979" i="13"/>
  <c r="L979" i="13"/>
  <c r="P979" i="13"/>
  <c r="R979" i="13"/>
  <c r="T979" i="13"/>
  <c r="L947" i="13"/>
  <c r="R947" i="13"/>
  <c r="T947" i="13"/>
  <c r="N947" i="13"/>
  <c r="P947" i="13"/>
  <c r="Y946" i="13"/>
  <c r="N1010" i="13"/>
  <c r="L1010" i="13"/>
  <c r="P1010" i="13"/>
  <c r="R1010" i="13"/>
  <c r="T1010" i="13"/>
  <c r="Y854" i="13"/>
  <c r="L855" i="13"/>
  <c r="R855" i="13"/>
  <c r="T855" i="13"/>
  <c r="P855" i="13"/>
  <c r="N855" i="13"/>
  <c r="R885" i="13"/>
  <c r="L885" i="13"/>
  <c r="T885" i="13"/>
  <c r="N885" i="13"/>
  <c r="P885" i="13"/>
  <c r="Y884" i="13"/>
  <c r="Y916" i="13"/>
  <c r="N917" i="13"/>
  <c r="L917" i="13"/>
  <c r="P917" i="13"/>
  <c r="R917" i="13"/>
  <c r="T917" i="13"/>
  <c r="L764" i="13"/>
  <c r="R764" i="13"/>
  <c r="T764" i="13"/>
  <c r="P764" i="13"/>
  <c r="N764" i="13"/>
  <c r="Y791" i="13"/>
  <c r="P824" i="13"/>
  <c r="L824" i="13"/>
  <c r="T824" i="13"/>
  <c r="R824" i="13"/>
  <c r="N824" i="13"/>
  <c r="Y823" i="13"/>
  <c r="Y763" i="13"/>
  <c r="L792" i="13"/>
  <c r="P792" i="13"/>
  <c r="N792" i="13"/>
  <c r="R792" i="13"/>
  <c r="T792" i="13"/>
  <c r="Y698" i="13"/>
  <c r="Y730" i="13"/>
  <c r="L670" i="13"/>
  <c r="R670" i="13"/>
  <c r="N670" i="13"/>
  <c r="T670" i="13"/>
  <c r="P670" i="13"/>
  <c r="Y669" i="13"/>
  <c r="L699" i="13"/>
  <c r="P699" i="13"/>
  <c r="T699" i="13"/>
  <c r="R699" i="13"/>
  <c r="N699" i="13"/>
  <c r="L731" i="13"/>
  <c r="R731" i="13"/>
  <c r="N731" i="13"/>
  <c r="P731" i="13"/>
  <c r="T731" i="13"/>
  <c r="R640" i="13"/>
  <c r="T640" i="13"/>
  <c r="L640" i="13"/>
  <c r="P640" i="13"/>
  <c r="N640" i="13"/>
  <c r="Y576" i="13"/>
  <c r="L577" i="13"/>
  <c r="N577" i="13"/>
  <c r="P577" i="13"/>
  <c r="T577" i="13"/>
  <c r="R577" i="13"/>
  <c r="P607" i="13"/>
  <c r="T607" i="13"/>
  <c r="L607" i="13"/>
  <c r="R607" i="13"/>
  <c r="N607" i="13"/>
  <c r="Y639" i="13"/>
  <c r="Y606" i="13"/>
  <c r="L482" i="13"/>
  <c r="N482" i="13"/>
  <c r="P482" i="13"/>
  <c r="R482" i="13"/>
  <c r="T482" i="13"/>
  <c r="Y481" i="13"/>
  <c r="N517" i="13"/>
  <c r="T517" i="13"/>
  <c r="L517" i="13"/>
  <c r="R517" i="13"/>
  <c r="P517" i="13"/>
  <c r="L545" i="13"/>
  <c r="P545" i="13"/>
  <c r="N545" i="13"/>
  <c r="T545" i="13"/>
  <c r="R545" i="13"/>
  <c r="Y544" i="13"/>
  <c r="Y516" i="13"/>
  <c r="L391" i="13"/>
  <c r="R391" i="13"/>
  <c r="T391" i="13"/>
  <c r="N391" i="13"/>
  <c r="P391" i="13"/>
  <c r="R420" i="13"/>
  <c r="T420" i="13"/>
  <c r="L420" i="13"/>
  <c r="P420" i="13"/>
  <c r="N420" i="13"/>
  <c r="Y419" i="13"/>
  <c r="Y390" i="13"/>
  <c r="Y451" i="13"/>
  <c r="N452" i="13"/>
  <c r="L452" i="13"/>
  <c r="P452" i="13"/>
  <c r="R452" i="13"/>
  <c r="T452" i="13"/>
  <c r="Y358" i="13"/>
  <c r="R328" i="13"/>
  <c r="N328" i="13"/>
  <c r="L328" i="13"/>
  <c r="T328" i="13"/>
  <c r="P328" i="13"/>
  <c r="R297" i="13"/>
  <c r="T297" i="13"/>
  <c r="N297" i="13"/>
  <c r="L297" i="13"/>
  <c r="P297" i="13"/>
  <c r="Y327" i="13"/>
  <c r="Y296" i="13"/>
  <c r="L359" i="13"/>
  <c r="P359" i="13"/>
  <c r="N359" i="13"/>
  <c r="R359" i="13"/>
  <c r="T359" i="13"/>
  <c r="Y265" i="13"/>
  <c r="L266" i="13"/>
  <c r="P266" i="13"/>
  <c r="N266" i="13"/>
  <c r="R266" i="13"/>
  <c r="T266" i="13"/>
  <c r="Y202" i="13"/>
  <c r="L203" i="13"/>
  <c r="N203" i="13"/>
  <c r="P203" i="13"/>
  <c r="R203" i="13"/>
  <c r="T203" i="13"/>
  <c r="Y234" i="13"/>
  <c r="R235" i="13"/>
  <c r="L235" i="13"/>
  <c r="N235" i="13"/>
  <c r="P235" i="13"/>
  <c r="T235" i="13"/>
  <c r="Y171" i="13"/>
  <c r="L172" i="13"/>
  <c r="R172" i="13"/>
  <c r="N172" i="13"/>
  <c r="P172" i="13"/>
  <c r="T172" i="13"/>
  <c r="P142" i="13"/>
  <c r="L142" i="13"/>
  <c r="T142" i="13"/>
  <c r="R142" i="13"/>
  <c r="N142" i="13"/>
  <c r="Y141" i="13"/>
  <c r="Y110" i="13"/>
  <c r="N111" i="13"/>
  <c r="P111" i="13"/>
  <c r="L111" i="13"/>
  <c r="T111" i="13"/>
  <c r="R111" i="13"/>
  <c r="Y79" i="13"/>
  <c r="N80" i="13"/>
  <c r="L80" i="13"/>
  <c r="P80" i="13"/>
  <c r="T80" i="13"/>
  <c r="R80" i="13"/>
  <c r="L31" i="13"/>
  <c r="Y31" i="13" s="1"/>
  <c r="L30" i="13"/>
  <c r="Y30" i="13" s="1"/>
  <c r="L29" i="13"/>
  <c r="Y29" i="13" s="1"/>
  <c r="L28" i="13"/>
  <c r="Y28" i="13" s="1"/>
  <c r="L27" i="13"/>
  <c r="Y27" i="13" s="1"/>
  <c r="L26" i="13"/>
  <c r="Y26" i="13" s="1"/>
  <c r="L25" i="13"/>
  <c r="Y25" i="13" s="1"/>
  <c r="L24" i="13"/>
  <c r="Y24" i="13" s="1"/>
  <c r="L23" i="13"/>
  <c r="Y23" i="13" s="1"/>
  <c r="L22" i="13"/>
  <c r="Y22" i="13" s="1"/>
  <c r="L21" i="13"/>
  <c r="Y21" i="13" s="1"/>
  <c r="L20" i="13"/>
  <c r="Y20" i="13" s="1"/>
  <c r="L19" i="13"/>
  <c r="Y19" i="13" s="1"/>
  <c r="L18" i="13"/>
  <c r="Y18" i="13" s="1"/>
  <c r="L17" i="13"/>
  <c r="Y17" i="13" s="1"/>
  <c r="L16" i="13"/>
  <c r="Y16" i="13" s="1"/>
  <c r="L15" i="13"/>
  <c r="Y15" i="13" s="1"/>
  <c r="L14" i="13"/>
  <c r="Y14" i="13" s="1"/>
  <c r="L13" i="13"/>
  <c r="Y13" i="13" s="1"/>
  <c r="L12" i="13"/>
  <c r="Y12" i="13" s="1"/>
  <c r="L11" i="13"/>
  <c r="Y11" i="13" s="1"/>
  <c r="L10" i="13"/>
  <c r="Y10" i="13" s="1"/>
  <c r="L9" i="13"/>
  <c r="Y9" i="13" s="1"/>
  <c r="L8" i="13"/>
  <c r="Y8" i="13" s="1"/>
  <c r="L7" i="13"/>
  <c r="Y7" i="13" s="1"/>
  <c r="L6" i="13"/>
  <c r="Y6" i="13" s="1"/>
  <c r="D5" i="13"/>
  <c r="N3" i="13"/>
  <c r="V23" i="8" l="1"/>
  <c r="Y607" i="13"/>
  <c r="Y359" i="13"/>
  <c r="Y577" i="13"/>
  <c r="Y545" i="13"/>
  <c r="Y111" i="13"/>
  <c r="Y452" i="13"/>
  <c r="Y1042" i="13"/>
  <c r="L1072" i="13"/>
  <c r="T1072" i="13"/>
  <c r="P1072" i="13"/>
  <c r="R1072" i="13"/>
  <c r="N1072" i="13"/>
  <c r="T1104" i="13"/>
  <c r="L1104" i="13"/>
  <c r="R1104" i="13"/>
  <c r="P1104" i="13"/>
  <c r="N1104" i="13"/>
  <c r="Y1103" i="13"/>
  <c r="Y1071" i="13"/>
  <c r="P1043" i="13"/>
  <c r="T1043" i="13"/>
  <c r="L1043" i="13"/>
  <c r="R1043" i="13"/>
  <c r="N1043" i="13"/>
  <c r="L980" i="13"/>
  <c r="R980" i="13"/>
  <c r="P980" i="13"/>
  <c r="N980" i="13"/>
  <c r="T980" i="13"/>
  <c r="Y1010" i="13"/>
  <c r="Y979" i="13"/>
  <c r="T948" i="13"/>
  <c r="L948" i="13"/>
  <c r="N948" i="13"/>
  <c r="P948" i="13"/>
  <c r="R948" i="13"/>
  <c r="T1011" i="13"/>
  <c r="L1011" i="13"/>
  <c r="N1011" i="13"/>
  <c r="P1011" i="13"/>
  <c r="R1011" i="13"/>
  <c r="Y947" i="13"/>
  <c r="T918" i="13"/>
  <c r="L918" i="13"/>
  <c r="P918" i="13"/>
  <c r="N918" i="13"/>
  <c r="R918" i="13"/>
  <c r="Y917" i="13"/>
  <c r="R886" i="13"/>
  <c r="L886" i="13"/>
  <c r="N886" i="13"/>
  <c r="P886" i="13"/>
  <c r="T886" i="13"/>
  <c r="L856" i="13"/>
  <c r="P856" i="13"/>
  <c r="R856" i="13"/>
  <c r="T856" i="13"/>
  <c r="N856" i="13"/>
  <c r="Y885" i="13"/>
  <c r="Y855" i="13"/>
  <c r="L825" i="13"/>
  <c r="N825" i="13"/>
  <c r="R825" i="13"/>
  <c r="P825" i="13"/>
  <c r="T825" i="13"/>
  <c r="Y792" i="13"/>
  <c r="P793" i="13"/>
  <c r="L793" i="13"/>
  <c r="R793" i="13"/>
  <c r="N793" i="13"/>
  <c r="T793" i="13"/>
  <c r="P765" i="13"/>
  <c r="L765" i="13"/>
  <c r="R765" i="13"/>
  <c r="N765" i="13"/>
  <c r="T765" i="13"/>
  <c r="Y824" i="13"/>
  <c r="Y764" i="13"/>
  <c r="Y699" i="13"/>
  <c r="L671" i="13"/>
  <c r="T671" i="13"/>
  <c r="N671" i="13"/>
  <c r="P671" i="13"/>
  <c r="R671" i="13"/>
  <c r="Y670" i="13"/>
  <c r="Y731" i="13"/>
  <c r="T732" i="13"/>
  <c r="L732" i="13"/>
  <c r="P732" i="13"/>
  <c r="N732" i="13"/>
  <c r="R732" i="13"/>
  <c r="P700" i="13"/>
  <c r="N700" i="13"/>
  <c r="T700" i="13"/>
  <c r="L700" i="13"/>
  <c r="R700" i="13"/>
  <c r="Y640" i="13"/>
  <c r="N608" i="13"/>
  <c r="T608" i="13"/>
  <c r="L608" i="13"/>
  <c r="P608" i="13"/>
  <c r="R608" i="13"/>
  <c r="L578" i="13"/>
  <c r="T578" i="13"/>
  <c r="P578" i="13"/>
  <c r="N578" i="13"/>
  <c r="R578" i="13"/>
  <c r="P641" i="13"/>
  <c r="L641" i="13"/>
  <c r="T641" i="13"/>
  <c r="R641" i="13"/>
  <c r="N641" i="13"/>
  <c r="N518" i="13"/>
  <c r="R518" i="13"/>
  <c r="P518" i="13"/>
  <c r="L518" i="13"/>
  <c r="T518" i="13"/>
  <c r="L546" i="13"/>
  <c r="N546" i="13"/>
  <c r="R546" i="13"/>
  <c r="P546" i="13"/>
  <c r="T546" i="13"/>
  <c r="Y517" i="13"/>
  <c r="L483" i="13"/>
  <c r="T483" i="13"/>
  <c r="N483" i="13"/>
  <c r="P483" i="13"/>
  <c r="R483" i="13"/>
  <c r="Y482" i="13"/>
  <c r="L421" i="13"/>
  <c r="T421" i="13"/>
  <c r="R421" i="13"/>
  <c r="N421" i="13"/>
  <c r="P421" i="13"/>
  <c r="T453" i="13"/>
  <c r="L453" i="13"/>
  <c r="N453" i="13"/>
  <c r="R453" i="13"/>
  <c r="P453" i="13"/>
  <c r="L392" i="13"/>
  <c r="N392" i="13"/>
  <c r="T392" i="13"/>
  <c r="R392" i="13"/>
  <c r="P392" i="13"/>
  <c r="Y420" i="13"/>
  <c r="Y391" i="13"/>
  <c r="T329" i="13"/>
  <c r="P329" i="13"/>
  <c r="L329" i="13"/>
  <c r="N329" i="13"/>
  <c r="R329" i="13"/>
  <c r="Y297" i="13"/>
  <c r="L360" i="13"/>
  <c r="R360" i="13"/>
  <c r="N360" i="13"/>
  <c r="P360" i="13"/>
  <c r="T360" i="13"/>
  <c r="P298" i="13"/>
  <c r="T298" i="13"/>
  <c r="L298" i="13"/>
  <c r="N298" i="13"/>
  <c r="R298" i="13"/>
  <c r="Y328" i="13"/>
  <c r="T236" i="13"/>
  <c r="L236" i="13"/>
  <c r="P236" i="13"/>
  <c r="R236" i="13"/>
  <c r="N236" i="13"/>
  <c r="Y235" i="13"/>
  <c r="L267" i="13"/>
  <c r="N267" i="13"/>
  <c r="R267" i="13"/>
  <c r="P267" i="13"/>
  <c r="T267" i="13"/>
  <c r="L204" i="13"/>
  <c r="P204" i="13"/>
  <c r="R204" i="13"/>
  <c r="N204" i="13"/>
  <c r="T204" i="13"/>
  <c r="Y266" i="13"/>
  <c r="Y203" i="13"/>
  <c r="N173" i="13"/>
  <c r="L173" i="13"/>
  <c r="R173" i="13"/>
  <c r="T173" i="13"/>
  <c r="P173" i="13"/>
  <c r="Y172" i="13"/>
  <c r="Y142" i="13"/>
  <c r="L143" i="13"/>
  <c r="N143" i="13"/>
  <c r="R143" i="13"/>
  <c r="P143" i="13"/>
  <c r="T143" i="13"/>
  <c r="T112" i="13"/>
  <c r="L112" i="13"/>
  <c r="N112" i="13"/>
  <c r="R112" i="13"/>
  <c r="P112" i="13"/>
  <c r="Y80" i="13"/>
  <c r="L81" i="13"/>
  <c r="T81" i="13"/>
  <c r="N81" i="13"/>
  <c r="P81" i="13"/>
  <c r="R81" i="13"/>
  <c r="E5" i="13"/>
  <c r="F5" i="13"/>
  <c r="D6" i="13"/>
  <c r="V24" i="8" l="1"/>
  <c r="Y360" i="13"/>
  <c r="Y856" i="13"/>
  <c r="Y608" i="13"/>
  <c r="Y392" i="13"/>
  <c r="Y1072" i="13"/>
  <c r="N1044" i="13"/>
  <c r="L1044" i="13"/>
  <c r="P1044" i="13"/>
  <c r="T1044" i="13"/>
  <c r="R1044" i="13"/>
  <c r="R1105" i="13"/>
  <c r="L1105" i="13"/>
  <c r="P1105" i="13"/>
  <c r="N1105" i="13"/>
  <c r="T1105" i="13"/>
  <c r="N1073" i="13"/>
  <c r="R1073" i="13"/>
  <c r="L1073" i="13"/>
  <c r="T1073" i="13"/>
  <c r="P1073" i="13"/>
  <c r="Y1104" i="13"/>
  <c r="Y1043" i="13"/>
  <c r="Y1011" i="13"/>
  <c r="R1012" i="13"/>
  <c r="T1012" i="13"/>
  <c r="L1012" i="13"/>
  <c r="N1012" i="13"/>
  <c r="P1012" i="13"/>
  <c r="L981" i="13"/>
  <c r="R981" i="13"/>
  <c r="N981" i="13"/>
  <c r="T981" i="13"/>
  <c r="P981" i="13"/>
  <c r="Y948" i="13"/>
  <c r="T949" i="13"/>
  <c r="L949" i="13"/>
  <c r="P949" i="13"/>
  <c r="R949" i="13"/>
  <c r="N949" i="13"/>
  <c r="Y980" i="13"/>
  <c r="R919" i="13"/>
  <c r="T919" i="13"/>
  <c r="L919" i="13"/>
  <c r="P919" i="13"/>
  <c r="N919" i="13"/>
  <c r="Y886" i="13"/>
  <c r="Y918" i="13"/>
  <c r="N887" i="13"/>
  <c r="T887" i="13"/>
  <c r="R887" i="13"/>
  <c r="L887" i="13"/>
  <c r="P887" i="13"/>
  <c r="L857" i="13"/>
  <c r="P857" i="13"/>
  <c r="R857" i="13"/>
  <c r="N857" i="13"/>
  <c r="T857" i="13"/>
  <c r="Y793" i="13"/>
  <c r="N766" i="13"/>
  <c r="L766" i="13"/>
  <c r="P766" i="13"/>
  <c r="T766" i="13"/>
  <c r="R766" i="13"/>
  <c r="L794" i="13"/>
  <c r="P794" i="13"/>
  <c r="R794" i="13"/>
  <c r="N794" i="13"/>
  <c r="T794" i="13"/>
  <c r="Y765" i="13"/>
  <c r="T826" i="13"/>
  <c r="L826" i="13"/>
  <c r="P826" i="13"/>
  <c r="N826" i="13"/>
  <c r="R826" i="13"/>
  <c r="Y825" i="13"/>
  <c r="R733" i="13"/>
  <c r="T733" i="13"/>
  <c r="L733" i="13"/>
  <c r="N733" i="13"/>
  <c r="P733" i="13"/>
  <c r="Y671" i="13"/>
  <c r="N701" i="13"/>
  <c r="L701" i="13"/>
  <c r="P701" i="13"/>
  <c r="R701" i="13"/>
  <c r="T701" i="13"/>
  <c r="T672" i="13"/>
  <c r="R672" i="13"/>
  <c r="L672" i="13"/>
  <c r="N672" i="13"/>
  <c r="P672" i="13"/>
  <c r="Y732" i="13"/>
  <c r="Y700" i="13"/>
  <c r="P609" i="13"/>
  <c r="T609" i="13"/>
  <c r="L609" i="13"/>
  <c r="N609" i="13"/>
  <c r="R609" i="13"/>
  <c r="Y641" i="13"/>
  <c r="Y578" i="13"/>
  <c r="N642" i="13"/>
  <c r="L642" i="13"/>
  <c r="P642" i="13"/>
  <c r="T642" i="13"/>
  <c r="R642" i="13"/>
  <c r="L579" i="13"/>
  <c r="N579" i="13"/>
  <c r="R579" i="13"/>
  <c r="P579" i="13"/>
  <c r="T579" i="13"/>
  <c r="L547" i="13"/>
  <c r="T547" i="13"/>
  <c r="P547" i="13"/>
  <c r="N547" i="13"/>
  <c r="R547" i="13"/>
  <c r="Y546" i="13"/>
  <c r="Y518" i="13"/>
  <c r="Y483" i="13"/>
  <c r="L484" i="13"/>
  <c r="R484" i="13"/>
  <c r="T484" i="13"/>
  <c r="N484" i="13"/>
  <c r="P484" i="13"/>
  <c r="T519" i="13"/>
  <c r="L519" i="13"/>
  <c r="P519" i="13"/>
  <c r="N519" i="13"/>
  <c r="R519" i="13"/>
  <c r="Y453" i="13"/>
  <c r="L393" i="13"/>
  <c r="R393" i="13"/>
  <c r="T393" i="13"/>
  <c r="N393" i="13"/>
  <c r="P393" i="13"/>
  <c r="Y421" i="13"/>
  <c r="R454" i="13"/>
  <c r="T454" i="13"/>
  <c r="L454" i="13"/>
  <c r="P454" i="13"/>
  <c r="N454" i="13"/>
  <c r="L422" i="13"/>
  <c r="N422" i="13"/>
  <c r="P422" i="13"/>
  <c r="R422" i="13"/>
  <c r="T422" i="13"/>
  <c r="Y329" i="13"/>
  <c r="N299" i="13"/>
  <c r="L299" i="13"/>
  <c r="R299" i="13"/>
  <c r="P299" i="13"/>
  <c r="T299" i="13"/>
  <c r="Y298" i="13"/>
  <c r="L361" i="13"/>
  <c r="T361" i="13"/>
  <c r="P361" i="13"/>
  <c r="N361" i="13"/>
  <c r="R361" i="13"/>
  <c r="T330" i="13"/>
  <c r="L330" i="13"/>
  <c r="P330" i="13"/>
  <c r="N330" i="13"/>
  <c r="R330" i="13"/>
  <c r="Y236" i="13"/>
  <c r="Y267" i="13"/>
  <c r="L268" i="13"/>
  <c r="T268" i="13"/>
  <c r="P268" i="13"/>
  <c r="R268" i="13"/>
  <c r="N268" i="13"/>
  <c r="N237" i="13"/>
  <c r="R237" i="13"/>
  <c r="T237" i="13"/>
  <c r="L237" i="13"/>
  <c r="P237" i="13"/>
  <c r="Y204" i="13"/>
  <c r="T205" i="13"/>
  <c r="P205" i="13"/>
  <c r="L205" i="13"/>
  <c r="N205" i="13"/>
  <c r="R205" i="13"/>
  <c r="Y173" i="13"/>
  <c r="T174" i="13"/>
  <c r="L174" i="13"/>
  <c r="N174" i="13"/>
  <c r="P174" i="13"/>
  <c r="R174" i="13"/>
  <c r="Y143" i="13"/>
  <c r="L144" i="13"/>
  <c r="T144" i="13"/>
  <c r="P144" i="13"/>
  <c r="N144" i="13"/>
  <c r="R144" i="13"/>
  <c r="Y112" i="13"/>
  <c r="R113" i="13"/>
  <c r="L113" i="13"/>
  <c r="T113" i="13"/>
  <c r="P113" i="13"/>
  <c r="N113" i="13"/>
  <c r="Y81" i="13"/>
  <c r="R82" i="13"/>
  <c r="L82" i="13"/>
  <c r="T82" i="13"/>
  <c r="N82" i="13"/>
  <c r="P82" i="13"/>
  <c r="E6" i="13"/>
  <c r="F6" i="13"/>
  <c r="D7" i="13"/>
  <c r="V25" i="8" l="1"/>
  <c r="Y701" i="13"/>
  <c r="Y672" i="13"/>
  <c r="Y1012" i="13"/>
  <c r="Y144" i="13"/>
  <c r="Y237" i="13"/>
  <c r="Y794" i="13"/>
  <c r="Y1105" i="13"/>
  <c r="T1045" i="13"/>
  <c r="L1045" i="13"/>
  <c r="R1045" i="13"/>
  <c r="N1045" i="13"/>
  <c r="P1045" i="13"/>
  <c r="P1106" i="13"/>
  <c r="T1106" i="13"/>
  <c r="L1106" i="13"/>
  <c r="N1106" i="13"/>
  <c r="R1106" i="13"/>
  <c r="Y1044" i="13"/>
  <c r="Y1073" i="13"/>
  <c r="L1074" i="13"/>
  <c r="P1074" i="13"/>
  <c r="N1074" i="13"/>
  <c r="T1074" i="13"/>
  <c r="R1074" i="13"/>
  <c r="P1013" i="13"/>
  <c r="L1013" i="13"/>
  <c r="R1013" i="13"/>
  <c r="T1013" i="13"/>
  <c r="N1013" i="13"/>
  <c r="Y981" i="13"/>
  <c r="L982" i="13"/>
  <c r="P982" i="13"/>
  <c r="N982" i="13"/>
  <c r="R982" i="13"/>
  <c r="T982" i="13"/>
  <c r="L950" i="13"/>
  <c r="R950" i="13"/>
  <c r="P950" i="13"/>
  <c r="T950" i="13"/>
  <c r="N950" i="13"/>
  <c r="Y949" i="13"/>
  <c r="Y857" i="13"/>
  <c r="Y919" i="13"/>
  <c r="P920" i="13"/>
  <c r="L920" i="13"/>
  <c r="T920" i="13"/>
  <c r="R920" i="13"/>
  <c r="N920" i="13"/>
  <c r="Y887" i="13"/>
  <c r="L858" i="13"/>
  <c r="T858" i="13"/>
  <c r="P858" i="13"/>
  <c r="R858" i="13"/>
  <c r="N858" i="13"/>
  <c r="T888" i="13"/>
  <c r="L888" i="13"/>
  <c r="R888" i="13"/>
  <c r="N888" i="13"/>
  <c r="P888" i="13"/>
  <c r="L827" i="13"/>
  <c r="R827" i="13"/>
  <c r="N827" i="13"/>
  <c r="P827" i="13"/>
  <c r="T827" i="13"/>
  <c r="Y766" i="13"/>
  <c r="T767" i="13"/>
  <c r="L767" i="13"/>
  <c r="N767" i="13"/>
  <c r="R767" i="13"/>
  <c r="P767" i="13"/>
  <c r="N795" i="13"/>
  <c r="L795" i="13"/>
  <c r="T795" i="13"/>
  <c r="R795" i="13"/>
  <c r="P795" i="13"/>
  <c r="Y826" i="13"/>
  <c r="P734" i="13"/>
  <c r="L734" i="13"/>
  <c r="T734" i="13"/>
  <c r="R734" i="13"/>
  <c r="N734" i="13"/>
  <c r="T673" i="13"/>
  <c r="R673" i="13"/>
  <c r="L673" i="13"/>
  <c r="P673" i="13"/>
  <c r="N673" i="13"/>
  <c r="T702" i="13"/>
  <c r="L702" i="13"/>
  <c r="P702" i="13"/>
  <c r="R702" i="13"/>
  <c r="N702" i="13"/>
  <c r="Y733" i="13"/>
  <c r="P580" i="13"/>
  <c r="L580" i="13"/>
  <c r="T580" i="13"/>
  <c r="N580" i="13"/>
  <c r="R580" i="13"/>
  <c r="T643" i="13"/>
  <c r="L643" i="13"/>
  <c r="N643" i="13"/>
  <c r="P643" i="13"/>
  <c r="R643" i="13"/>
  <c r="Y642" i="13"/>
  <c r="Y579" i="13"/>
  <c r="Y609" i="13"/>
  <c r="N610" i="13"/>
  <c r="R610" i="13"/>
  <c r="L610" i="13"/>
  <c r="T610" i="13"/>
  <c r="P610" i="13"/>
  <c r="L485" i="13"/>
  <c r="T485" i="13"/>
  <c r="P485" i="13"/>
  <c r="N485" i="13"/>
  <c r="R485" i="13"/>
  <c r="Y519" i="13"/>
  <c r="Y484" i="13"/>
  <c r="L548" i="13"/>
  <c r="R548" i="13"/>
  <c r="N548" i="13"/>
  <c r="T548" i="13"/>
  <c r="P548" i="13"/>
  <c r="Y547" i="13"/>
  <c r="N520" i="13"/>
  <c r="R520" i="13"/>
  <c r="L520" i="13"/>
  <c r="T520" i="13"/>
  <c r="P520" i="13"/>
  <c r="P455" i="13"/>
  <c r="L455" i="13"/>
  <c r="R455" i="13"/>
  <c r="T455" i="13"/>
  <c r="N455" i="13"/>
  <c r="Y422" i="13"/>
  <c r="L394" i="13"/>
  <c r="N394" i="13"/>
  <c r="P394" i="13"/>
  <c r="R394" i="13"/>
  <c r="T394" i="13"/>
  <c r="Y454" i="13"/>
  <c r="L423" i="13"/>
  <c r="R423" i="13"/>
  <c r="T423" i="13"/>
  <c r="N423" i="13"/>
  <c r="P423" i="13"/>
  <c r="Y393" i="13"/>
  <c r="T331" i="13"/>
  <c r="L331" i="13"/>
  <c r="P331" i="13"/>
  <c r="R331" i="13"/>
  <c r="N331" i="13"/>
  <c r="L362" i="13"/>
  <c r="R362" i="13"/>
  <c r="N362" i="13"/>
  <c r="P362" i="13"/>
  <c r="T362" i="13"/>
  <c r="T300" i="13"/>
  <c r="L300" i="13"/>
  <c r="P300" i="13"/>
  <c r="N300" i="13"/>
  <c r="R300" i="13"/>
  <c r="Y361" i="13"/>
  <c r="Y299" i="13"/>
  <c r="Y330" i="13"/>
  <c r="T238" i="13"/>
  <c r="L238" i="13"/>
  <c r="P238" i="13"/>
  <c r="N238" i="13"/>
  <c r="R238" i="13"/>
  <c r="Y205" i="13"/>
  <c r="Y268" i="13"/>
  <c r="L269" i="13"/>
  <c r="R269" i="13"/>
  <c r="P269" i="13"/>
  <c r="T269" i="13"/>
  <c r="N269" i="13"/>
  <c r="L206" i="13"/>
  <c r="T206" i="13"/>
  <c r="N206" i="13"/>
  <c r="P206" i="13"/>
  <c r="R206" i="13"/>
  <c r="R175" i="13"/>
  <c r="L175" i="13"/>
  <c r="T175" i="13"/>
  <c r="P175" i="13"/>
  <c r="N175" i="13"/>
  <c r="Y174" i="13"/>
  <c r="L145" i="13"/>
  <c r="R145" i="13"/>
  <c r="N145" i="13"/>
  <c r="T145" i="13"/>
  <c r="P145" i="13"/>
  <c r="P114" i="13"/>
  <c r="L114" i="13"/>
  <c r="R114" i="13"/>
  <c r="T114" i="13"/>
  <c r="N114" i="13"/>
  <c r="Y113" i="13"/>
  <c r="Y82" i="13"/>
  <c r="P83" i="13"/>
  <c r="R83" i="13"/>
  <c r="T83" i="13"/>
  <c r="L83" i="13"/>
  <c r="N83" i="13"/>
  <c r="F7" i="13"/>
  <c r="D8" i="13"/>
  <c r="E7" i="13"/>
  <c r="V26" i="8" l="1"/>
  <c r="Y83" i="13"/>
  <c r="Y394" i="13"/>
  <c r="Y643" i="13"/>
  <c r="Y982" i="13"/>
  <c r="Y1106" i="13"/>
  <c r="N1107" i="13"/>
  <c r="L1107" i="13"/>
  <c r="R1107" i="13"/>
  <c r="P1107" i="13"/>
  <c r="T1107" i="13"/>
  <c r="Y1074" i="13"/>
  <c r="Y1045" i="13"/>
  <c r="T1075" i="13"/>
  <c r="L1075" i="13"/>
  <c r="N1075" i="13"/>
  <c r="P1075" i="13"/>
  <c r="R1075" i="13"/>
  <c r="L1046" i="13"/>
  <c r="T1046" i="13"/>
  <c r="N1046" i="13"/>
  <c r="P1046" i="13"/>
  <c r="R1046" i="13"/>
  <c r="N951" i="13"/>
  <c r="L951" i="13"/>
  <c r="P951" i="13"/>
  <c r="T951" i="13"/>
  <c r="R951" i="13"/>
  <c r="L983" i="13"/>
  <c r="T983" i="13"/>
  <c r="N983" i="13"/>
  <c r="P983" i="13"/>
  <c r="R983" i="13"/>
  <c r="Y1013" i="13"/>
  <c r="Y950" i="13"/>
  <c r="N1014" i="13"/>
  <c r="L1014" i="13"/>
  <c r="P1014" i="13"/>
  <c r="R1014" i="13"/>
  <c r="T1014" i="13"/>
  <c r="Y888" i="13"/>
  <c r="Y858" i="13"/>
  <c r="Y920" i="13"/>
  <c r="N921" i="13"/>
  <c r="L921" i="13"/>
  <c r="R921" i="13"/>
  <c r="P921" i="13"/>
  <c r="T921" i="13"/>
  <c r="R859" i="13"/>
  <c r="L859" i="13"/>
  <c r="T859" i="13"/>
  <c r="P859" i="13"/>
  <c r="N859" i="13"/>
  <c r="P889" i="13"/>
  <c r="N889" i="13"/>
  <c r="L889" i="13"/>
  <c r="T889" i="13"/>
  <c r="R889" i="13"/>
  <c r="R768" i="13"/>
  <c r="L768" i="13"/>
  <c r="T768" i="13"/>
  <c r="P768" i="13"/>
  <c r="N768" i="13"/>
  <c r="Y795" i="13"/>
  <c r="R828" i="13"/>
  <c r="P828" i="13"/>
  <c r="L828" i="13"/>
  <c r="T828" i="13"/>
  <c r="N828" i="13"/>
  <c r="Y767" i="13"/>
  <c r="R796" i="13"/>
  <c r="T796" i="13"/>
  <c r="N796" i="13"/>
  <c r="L796" i="13"/>
  <c r="P796" i="13"/>
  <c r="Y827" i="13"/>
  <c r="N703" i="13"/>
  <c r="T703" i="13"/>
  <c r="L703" i="13"/>
  <c r="R703" i="13"/>
  <c r="P703" i="13"/>
  <c r="Y734" i="13"/>
  <c r="L674" i="13"/>
  <c r="R674" i="13"/>
  <c r="T674" i="13"/>
  <c r="P674" i="13"/>
  <c r="N674" i="13"/>
  <c r="Y702" i="13"/>
  <c r="Y673" i="13"/>
  <c r="N735" i="13"/>
  <c r="L735" i="13"/>
  <c r="R735" i="13"/>
  <c r="P735" i="13"/>
  <c r="T735" i="13"/>
  <c r="P611" i="13"/>
  <c r="L611" i="13"/>
  <c r="N611" i="13"/>
  <c r="R611" i="13"/>
  <c r="T611" i="13"/>
  <c r="Y610" i="13"/>
  <c r="Y580" i="13"/>
  <c r="L581" i="13"/>
  <c r="R581" i="13"/>
  <c r="N581" i="13"/>
  <c r="P581" i="13"/>
  <c r="T581" i="13"/>
  <c r="R644" i="13"/>
  <c r="L644" i="13"/>
  <c r="T644" i="13"/>
  <c r="N644" i="13"/>
  <c r="P644" i="13"/>
  <c r="L549" i="13"/>
  <c r="P549" i="13"/>
  <c r="R549" i="13"/>
  <c r="T549" i="13"/>
  <c r="N549" i="13"/>
  <c r="Y520" i="13"/>
  <c r="L521" i="13"/>
  <c r="T521" i="13"/>
  <c r="P521" i="13"/>
  <c r="R521" i="13"/>
  <c r="N521" i="13"/>
  <c r="Y548" i="13"/>
  <c r="L486" i="13"/>
  <c r="N486" i="13"/>
  <c r="R486" i="13"/>
  <c r="P486" i="13"/>
  <c r="T486" i="13"/>
  <c r="Y485" i="13"/>
  <c r="L395" i="13"/>
  <c r="T395" i="13"/>
  <c r="N395" i="13"/>
  <c r="R395" i="13"/>
  <c r="P395" i="13"/>
  <c r="L424" i="13"/>
  <c r="N424" i="13"/>
  <c r="P424" i="13"/>
  <c r="T424" i="13"/>
  <c r="R424" i="13"/>
  <c r="Y455" i="13"/>
  <c r="Y423" i="13"/>
  <c r="N456" i="13"/>
  <c r="L456" i="13"/>
  <c r="R456" i="13"/>
  <c r="P456" i="13"/>
  <c r="T456" i="13"/>
  <c r="L332" i="13"/>
  <c r="R332" i="13"/>
  <c r="N332" i="13"/>
  <c r="P332" i="13"/>
  <c r="T332" i="13"/>
  <c r="L363" i="13"/>
  <c r="P363" i="13"/>
  <c r="N363" i="13"/>
  <c r="R363" i="13"/>
  <c r="T363" i="13"/>
  <c r="Y331" i="13"/>
  <c r="R301" i="13"/>
  <c r="N301" i="13"/>
  <c r="L301" i="13"/>
  <c r="T301" i="13"/>
  <c r="P301" i="13"/>
  <c r="Y362" i="13"/>
  <c r="Y300" i="13"/>
  <c r="P207" i="13"/>
  <c r="T207" i="13"/>
  <c r="L207" i="13"/>
  <c r="R207" i="13"/>
  <c r="N207" i="13"/>
  <c r="Y238" i="13"/>
  <c r="P270" i="13"/>
  <c r="L270" i="13"/>
  <c r="T270" i="13"/>
  <c r="R270" i="13"/>
  <c r="N270" i="13"/>
  <c r="Y269" i="13"/>
  <c r="Y206" i="13"/>
  <c r="R239" i="13"/>
  <c r="L239" i="13"/>
  <c r="N239" i="13"/>
  <c r="P239" i="13"/>
  <c r="T239" i="13"/>
  <c r="Y175" i="13"/>
  <c r="P176" i="13"/>
  <c r="L176" i="13"/>
  <c r="T176" i="13"/>
  <c r="R176" i="13"/>
  <c r="N176" i="13"/>
  <c r="P146" i="13"/>
  <c r="L146" i="13"/>
  <c r="T146" i="13"/>
  <c r="R146" i="13"/>
  <c r="N146" i="13"/>
  <c r="Y145" i="13"/>
  <c r="Y114" i="13"/>
  <c r="N115" i="13"/>
  <c r="L115" i="13"/>
  <c r="P115" i="13"/>
  <c r="R115" i="13"/>
  <c r="T115" i="13"/>
  <c r="N84" i="13"/>
  <c r="L84" i="13"/>
  <c r="P84" i="13"/>
  <c r="R84" i="13"/>
  <c r="T84" i="13"/>
  <c r="E8" i="13"/>
  <c r="D9" i="13"/>
  <c r="F8" i="13"/>
  <c r="V27" i="8" l="1"/>
  <c r="Y983" i="13"/>
  <c r="Y1014" i="13"/>
  <c r="Y674" i="13"/>
  <c r="Y146" i="13"/>
  <c r="Y486" i="13"/>
  <c r="L1047" i="13"/>
  <c r="T1047" i="13"/>
  <c r="N1047" i="13"/>
  <c r="R1047" i="13"/>
  <c r="P1047" i="13"/>
  <c r="T1076" i="13"/>
  <c r="L1076" i="13"/>
  <c r="P1076" i="13"/>
  <c r="N1076" i="13"/>
  <c r="R1076" i="13"/>
  <c r="Y1107" i="13"/>
  <c r="T1108" i="13"/>
  <c r="L1108" i="13"/>
  <c r="P1108" i="13"/>
  <c r="R1108" i="13"/>
  <c r="N1108" i="13"/>
  <c r="Y1046" i="13"/>
  <c r="Y1075" i="13"/>
  <c r="T984" i="13"/>
  <c r="L984" i="13"/>
  <c r="N984" i="13"/>
  <c r="P984" i="13"/>
  <c r="R984" i="13"/>
  <c r="N952" i="13"/>
  <c r="T952" i="13"/>
  <c r="L952" i="13"/>
  <c r="P952" i="13"/>
  <c r="R952" i="13"/>
  <c r="T1015" i="13"/>
  <c r="L1015" i="13"/>
  <c r="P1015" i="13"/>
  <c r="N1015" i="13"/>
  <c r="R1015" i="13"/>
  <c r="Y951" i="13"/>
  <c r="T922" i="13"/>
  <c r="L922" i="13"/>
  <c r="N922" i="13"/>
  <c r="P922" i="13"/>
  <c r="R922" i="13"/>
  <c r="Y921" i="13"/>
  <c r="Y859" i="13"/>
  <c r="Y889" i="13"/>
  <c r="L860" i="13"/>
  <c r="R860" i="13"/>
  <c r="P860" i="13"/>
  <c r="T860" i="13"/>
  <c r="N860" i="13"/>
  <c r="L890" i="13"/>
  <c r="R890" i="13"/>
  <c r="P890" i="13"/>
  <c r="N890" i="13"/>
  <c r="T890" i="13"/>
  <c r="L829" i="13"/>
  <c r="N829" i="13"/>
  <c r="R829" i="13"/>
  <c r="P829" i="13"/>
  <c r="T829" i="13"/>
  <c r="Y828" i="13"/>
  <c r="R797" i="13"/>
  <c r="P797" i="13"/>
  <c r="L797" i="13"/>
  <c r="N797" i="13"/>
  <c r="T797" i="13"/>
  <c r="Y768" i="13"/>
  <c r="Y796" i="13"/>
  <c r="P769" i="13"/>
  <c r="L769" i="13"/>
  <c r="R769" i="13"/>
  <c r="N769" i="13"/>
  <c r="T769" i="13"/>
  <c r="L675" i="13"/>
  <c r="T675" i="13"/>
  <c r="R675" i="13"/>
  <c r="P675" i="13"/>
  <c r="N675" i="13"/>
  <c r="L704" i="13"/>
  <c r="P704" i="13"/>
  <c r="N704" i="13"/>
  <c r="T704" i="13"/>
  <c r="R704" i="13"/>
  <c r="Y703" i="13"/>
  <c r="T736" i="13"/>
  <c r="L736" i="13"/>
  <c r="P736" i="13"/>
  <c r="N736" i="13"/>
  <c r="R736" i="13"/>
  <c r="Y735" i="13"/>
  <c r="Y644" i="13"/>
  <c r="P582" i="13"/>
  <c r="L582" i="13"/>
  <c r="R582" i="13"/>
  <c r="N582" i="13"/>
  <c r="T582" i="13"/>
  <c r="N612" i="13"/>
  <c r="T612" i="13"/>
  <c r="P612" i="13"/>
  <c r="L612" i="13"/>
  <c r="R612" i="13"/>
  <c r="P645" i="13"/>
  <c r="L645" i="13"/>
  <c r="R645" i="13"/>
  <c r="T645" i="13"/>
  <c r="N645" i="13"/>
  <c r="Y611" i="13"/>
  <c r="Y581" i="13"/>
  <c r="L550" i="13"/>
  <c r="N550" i="13"/>
  <c r="R550" i="13"/>
  <c r="T550" i="13"/>
  <c r="P550" i="13"/>
  <c r="L487" i="13"/>
  <c r="T487" i="13"/>
  <c r="N487" i="13"/>
  <c r="R487" i="13"/>
  <c r="P487" i="13"/>
  <c r="T522" i="13"/>
  <c r="L522" i="13"/>
  <c r="P522" i="13"/>
  <c r="N522" i="13"/>
  <c r="R522" i="13"/>
  <c r="Y521" i="13"/>
  <c r="Y549" i="13"/>
  <c r="T457" i="13"/>
  <c r="L457" i="13"/>
  <c r="P457" i="13"/>
  <c r="N457" i="13"/>
  <c r="R457" i="13"/>
  <c r="L396" i="13"/>
  <c r="P396" i="13"/>
  <c r="R396" i="13"/>
  <c r="N396" i="13"/>
  <c r="T396" i="13"/>
  <c r="Y456" i="13"/>
  <c r="L425" i="13"/>
  <c r="T425" i="13"/>
  <c r="N425" i="13"/>
  <c r="P425" i="13"/>
  <c r="R425" i="13"/>
  <c r="Y424" i="13"/>
  <c r="Y395" i="13"/>
  <c r="Y363" i="13"/>
  <c r="Y301" i="13"/>
  <c r="N333" i="13"/>
  <c r="R333" i="13"/>
  <c r="T333" i="13"/>
  <c r="P333" i="13"/>
  <c r="L333" i="13"/>
  <c r="P302" i="13"/>
  <c r="L302" i="13"/>
  <c r="T302" i="13"/>
  <c r="N302" i="13"/>
  <c r="R302" i="13"/>
  <c r="L364" i="13"/>
  <c r="N364" i="13"/>
  <c r="R364" i="13"/>
  <c r="T364" i="13"/>
  <c r="P364" i="13"/>
  <c r="Y332" i="13"/>
  <c r="Y270" i="13"/>
  <c r="Y207" i="13"/>
  <c r="Y239" i="13"/>
  <c r="P240" i="13"/>
  <c r="L240" i="13"/>
  <c r="R240" i="13"/>
  <c r="T240" i="13"/>
  <c r="N240" i="13"/>
  <c r="L271" i="13"/>
  <c r="R271" i="13"/>
  <c r="N271" i="13"/>
  <c r="T271" i="13"/>
  <c r="P271" i="13"/>
  <c r="L208" i="13"/>
  <c r="R208" i="13"/>
  <c r="N208" i="13"/>
  <c r="T208" i="13"/>
  <c r="P208" i="13"/>
  <c r="N177" i="13"/>
  <c r="L177" i="13"/>
  <c r="R177" i="13"/>
  <c r="P177" i="13"/>
  <c r="T177" i="13"/>
  <c r="Y176" i="13"/>
  <c r="L147" i="13"/>
  <c r="N147" i="13"/>
  <c r="R147" i="13"/>
  <c r="P147" i="13"/>
  <c r="T147" i="13"/>
  <c r="Y115" i="13"/>
  <c r="T116" i="13"/>
  <c r="L116" i="13"/>
  <c r="N116" i="13"/>
  <c r="R116" i="13"/>
  <c r="P116" i="13"/>
  <c r="T85" i="13"/>
  <c r="L85" i="13"/>
  <c r="N85" i="13"/>
  <c r="P85" i="13"/>
  <c r="R85" i="13"/>
  <c r="Y84" i="13"/>
  <c r="D10" i="13"/>
  <c r="F9" i="13"/>
  <c r="E9" i="13"/>
  <c r="V28" i="8" l="1"/>
  <c r="Y1076" i="13"/>
  <c r="Y1047" i="13"/>
  <c r="Y396" i="13"/>
  <c r="Y675" i="13"/>
  <c r="R1109" i="13"/>
  <c r="L1109" i="13"/>
  <c r="N1109" i="13"/>
  <c r="T1109" i="13"/>
  <c r="P1109" i="13"/>
  <c r="T1077" i="13"/>
  <c r="L1077" i="13"/>
  <c r="R1077" i="13"/>
  <c r="N1077" i="13"/>
  <c r="P1077" i="13"/>
  <c r="Y1108" i="13"/>
  <c r="L1048" i="13"/>
  <c r="T1048" i="13"/>
  <c r="R1048" i="13"/>
  <c r="P1048" i="13"/>
  <c r="N1048" i="13"/>
  <c r="L985" i="13"/>
  <c r="R985" i="13"/>
  <c r="P985" i="13"/>
  <c r="N985" i="13"/>
  <c r="T985" i="13"/>
  <c r="R1016" i="13"/>
  <c r="L1016" i="13"/>
  <c r="T1016" i="13"/>
  <c r="P1016" i="13"/>
  <c r="N1016" i="13"/>
  <c r="L953" i="13"/>
  <c r="T953" i="13"/>
  <c r="R953" i="13"/>
  <c r="P953" i="13"/>
  <c r="N953" i="13"/>
  <c r="Y984" i="13"/>
  <c r="Y952" i="13"/>
  <c r="Y1015" i="13"/>
  <c r="L861" i="13"/>
  <c r="N861" i="13"/>
  <c r="P861" i="13"/>
  <c r="R861" i="13"/>
  <c r="T861" i="13"/>
  <c r="R923" i="13"/>
  <c r="L923" i="13"/>
  <c r="T923" i="13"/>
  <c r="N923" i="13"/>
  <c r="P923" i="13"/>
  <c r="N891" i="13"/>
  <c r="L891" i="13"/>
  <c r="R891" i="13"/>
  <c r="P891" i="13"/>
  <c r="T891" i="13"/>
  <c r="Y860" i="13"/>
  <c r="Y922" i="13"/>
  <c r="Y890" i="13"/>
  <c r="Y797" i="13"/>
  <c r="L798" i="13"/>
  <c r="P798" i="13"/>
  <c r="R798" i="13"/>
  <c r="N798" i="13"/>
  <c r="T798" i="13"/>
  <c r="L770" i="13"/>
  <c r="P770" i="13"/>
  <c r="R770" i="13"/>
  <c r="T770" i="13"/>
  <c r="N770" i="13"/>
  <c r="P830" i="13"/>
  <c r="L830" i="13"/>
  <c r="T830" i="13"/>
  <c r="N830" i="13"/>
  <c r="R830" i="13"/>
  <c r="Y769" i="13"/>
  <c r="Y829" i="13"/>
  <c r="Y704" i="13"/>
  <c r="R737" i="13"/>
  <c r="L737" i="13"/>
  <c r="T737" i="13"/>
  <c r="P737" i="13"/>
  <c r="N737" i="13"/>
  <c r="T705" i="13"/>
  <c r="L705" i="13"/>
  <c r="R705" i="13"/>
  <c r="N705" i="13"/>
  <c r="P705" i="13"/>
  <c r="Y736" i="13"/>
  <c r="T676" i="13"/>
  <c r="R676" i="13"/>
  <c r="L676" i="13"/>
  <c r="N676" i="13"/>
  <c r="P676" i="13"/>
  <c r="Y582" i="13"/>
  <c r="L583" i="13"/>
  <c r="R583" i="13"/>
  <c r="N583" i="13"/>
  <c r="T583" i="13"/>
  <c r="P583" i="13"/>
  <c r="Y612" i="13"/>
  <c r="Y645" i="13"/>
  <c r="N646" i="13"/>
  <c r="L646" i="13"/>
  <c r="P646" i="13"/>
  <c r="R646" i="13"/>
  <c r="T646" i="13"/>
  <c r="T613" i="13"/>
  <c r="L613" i="13"/>
  <c r="P613" i="13"/>
  <c r="R613" i="13"/>
  <c r="N613" i="13"/>
  <c r="L551" i="13"/>
  <c r="T551" i="13"/>
  <c r="P551" i="13"/>
  <c r="R551" i="13"/>
  <c r="N551" i="13"/>
  <c r="Y487" i="13"/>
  <c r="Y550" i="13"/>
  <c r="P523" i="13"/>
  <c r="T523" i="13"/>
  <c r="L523" i="13"/>
  <c r="R523" i="13"/>
  <c r="N523" i="13"/>
  <c r="L488" i="13"/>
  <c r="R488" i="13"/>
  <c r="N488" i="13"/>
  <c r="P488" i="13"/>
  <c r="T488" i="13"/>
  <c r="Y522" i="13"/>
  <c r="L397" i="13"/>
  <c r="N397" i="13"/>
  <c r="P397" i="13"/>
  <c r="R397" i="13"/>
  <c r="T397" i="13"/>
  <c r="R458" i="13"/>
  <c r="L458" i="13"/>
  <c r="T458" i="13"/>
  <c r="N458" i="13"/>
  <c r="P458" i="13"/>
  <c r="Y425" i="13"/>
  <c r="Y457" i="13"/>
  <c r="R426" i="13"/>
  <c r="T426" i="13"/>
  <c r="L426" i="13"/>
  <c r="N426" i="13"/>
  <c r="P426" i="13"/>
  <c r="N303" i="13"/>
  <c r="L303" i="13"/>
  <c r="R303" i="13"/>
  <c r="P303" i="13"/>
  <c r="T303" i="13"/>
  <c r="P334" i="13"/>
  <c r="N334" i="13"/>
  <c r="R334" i="13"/>
  <c r="L334" i="13"/>
  <c r="T334" i="13"/>
  <c r="L365" i="13"/>
  <c r="T365" i="13"/>
  <c r="P365" i="13"/>
  <c r="R365" i="13"/>
  <c r="N365" i="13"/>
  <c r="Y364" i="13"/>
  <c r="Y302" i="13"/>
  <c r="Y333" i="13"/>
  <c r="Y208" i="13"/>
  <c r="Y240" i="13"/>
  <c r="N241" i="13"/>
  <c r="R241" i="13"/>
  <c r="L241" i="13"/>
  <c r="P241" i="13"/>
  <c r="T241" i="13"/>
  <c r="Y271" i="13"/>
  <c r="P272" i="13"/>
  <c r="T272" i="13"/>
  <c r="L272" i="13"/>
  <c r="N272" i="13"/>
  <c r="R272" i="13"/>
  <c r="L209" i="13"/>
  <c r="P209" i="13"/>
  <c r="T209" i="13"/>
  <c r="N209" i="13"/>
  <c r="R209" i="13"/>
  <c r="Y177" i="13"/>
  <c r="T178" i="13"/>
  <c r="L178" i="13"/>
  <c r="R178" i="13"/>
  <c r="N178" i="13"/>
  <c r="P178" i="13"/>
  <c r="T148" i="13"/>
  <c r="L148" i="13"/>
  <c r="P148" i="13"/>
  <c r="R148" i="13"/>
  <c r="N148" i="13"/>
  <c r="Y147" i="13"/>
  <c r="R117" i="13"/>
  <c r="T117" i="13"/>
  <c r="L117" i="13"/>
  <c r="P117" i="13"/>
  <c r="N117" i="13"/>
  <c r="Y116" i="13"/>
  <c r="Y85" i="13"/>
  <c r="R86" i="13"/>
  <c r="L86" i="13"/>
  <c r="T86" i="13"/>
  <c r="N86" i="13"/>
  <c r="P86" i="13"/>
  <c r="E10" i="13"/>
  <c r="D11" i="13"/>
  <c r="F10" i="13"/>
  <c r="V29" i="8" l="1"/>
  <c r="Y830" i="13"/>
  <c r="Y770" i="13"/>
  <c r="Y209" i="13"/>
  <c r="Y488" i="13"/>
  <c r="Y1077" i="13"/>
  <c r="Y1048" i="13"/>
  <c r="L1049" i="13"/>
  <c r="P1049" i="13"/>
  <c r="R1049" i="13"/>
  <c r="N1049" i="13"/>
  <c r="T1049" i="13"/>
  <c r="Y1109" i="13"/>
  <c r="R1078" i="13"/>
  <c r="L1078" i="13"/>
  <c r="P1078" i="13"/>
  <c r="N1078" i="13"/>
  <c r="T1078" i="13"/>
  <c r="P1110" i="13"/>
  <c r="L1110" i="13"/>
  <c r="N1110" i="13"/>
  <c r="T1110" i="13"/>
  <c r="R1110" i="13"/>
  <c r="Y985" i="13"/>
  <c r="R954" i="13"/>
  <c r="P954" i="13"/>
  <c r="T954" i="13"/>
  <c r="L954" i="13"/>
  <c r="N954" i="13"/>
  <c r="Y1016" i="13"/>
  <c r="P1017" i="13"/>
  <c r="L1017" i="13"/>
  <c r="R1017" i="13"/>
  <c r="N1017" i="13"/>
  <c r="T1017" i="13"/>
  <c r="L986" i="13"/>
  <c r="N986" i="13"/>
  <c r="R986" i="13"/>
  <c r="T986" i="13"/>
  <c r="P986" i="13"/>
  <c r="Y953" i="13"/>
  <c r="P924" i="13"/>
  <c r="L924" i="13"/>
  <c r="R924" i="13"/>
  <c r="T924" i="13"/>
  <c r="N924" i="13"/>
  <c r="N892" i="13"/>
  <c r="R892" i="13"/>
  <c r="P892" i="13"/>
  <c r="L892" i="13"/>
  <c r="T892" i="13"/>
  <c r="Y891" i="13"/>
  <c r="L862" i="13"/>
  <c r="P862" i="13"/>
  <c r="T862" i="13"/>
  <c r="N862" i="13"/>
  <c r="R862" i="13"/>
  <c r="Y923" i="13"/>
  <c r="Y861" i="13"/>
  <c r="L831" i="13"/>
  <c r="N831" i="13"/>
  <c r="R831" i="13"/>
  <c r="P831" i="13"/>
  <c r="T831" i="13"/>
  <c r="L799" i="13"/>
  <c r="T799" i="13"/>
  <c r="P799" i="13"/>
  <c r="N799" i="13"/>
  <c r="R799" i="13"/>
  <c r="P771" i="13"/>
  <c r="L771" i="13"/>
  <c r="R771" i="13"/>
  <c r="N771" i="13"/>
  <c r="T771" i="13"/>
  <c r="Y798" i="13"/>
  <c r="Y676" i="13"/>
  <c r="T677" i="13"/>
  <c r="R677" i="13"/>
  <c r="L677" i="13"/>
  <c r="P677" i="13"/>
  <c r="N677" i="13"/>
  <c r="Y737" i="13"/>
  <c r="T706" i="13"/>
  <c r="L706" i="13"/>
  <c r="R706" i="13"/>
  <c r="N706" i="13"/>
  <c r="P706" i="13"/>
  <c r="P738" i="13"/>
  <c r="L738" i="13"/>
  <c r="R738" i="13"/>
  <c r="T738" i="13"/>
  <c r="N738" i="13"/>
  <c r="Y705" i="13"/>
  <c r="T647" i="13"/>
  <c r="L647" i="13"/>
  <c r="N647" i="13"/>
  <c r="P647" i="13"/>
  <c r="R647" i="13"/>
  <c r="R614" i="13"/>
  <c r="L614" i="13"/>
  <c r="T614" i="13"/>
  <c r="N614" i="13"/>
  <c r="P614" i="13"/>
  <c r="Y646" i="13"/>
  <c r="L584" i="13"/>
  <c r="T584" i="13"/>
  <c r="P584" i="13"/>
  <c r="R584" i="13"/>
  <c r="N584" i="13"/>
  <c r="Y583" i="13"/>
  <c r="Y613" i="13"/>
  <c r="R489" i="13"/>
  <c r="T489" i="13"/>
  <c r="P489" i="13"/>
  <c r="L489" i="13"/>
  <c r="N489" i="13"/>
  <c r="Y523" i="13"/>
  <c r="Y551" i="13"/>
  <c r="L524" i="13"/>
  <c r="N524" i="13"/>
  <c r="R524" i="13"/>
  <c r="P524" i="13"/>
  <c r="T524" i="13"/>
  <c r="L552" i="13"/>
  <c r="R552" i="13"/>
  <c r="N552" i="13"/>
  <c r="T552" i="13"/>
  <c r="P552" i="13"/>
  <c r="Y426" i="13"/>
  <c r="L427" i="13"/>
  <c r="P427" i="13"/>
  <c r="R427" i="13"/>
  <c r="T427" i="13"/>
  <c r="N427" i="13"/>
  <c r="L398" i="13"/>
  <c r="T398" i="13"/>
  <c r="N398" i="13"/>
  <c r="R398" i="13"/>
  <c r="P398" i="13"/>
  <c r="P459" i="13"/>
  <c r="L459" i="13"/>
  <c r="R459" i="13"/>
  <c r="T459" i="13"/>
  <c r="N459" i="13"/>
  <c r="Y458" i="13"/>
  <c r="Y397" i="13"/>
  <c r="L366" i="13"/>
  <c r="R366" i="13"/>
  <c r="N366" i="13"/>
  <c r="T366" i="13"/>
  <c r="P366" i="13"/>
  <c r="T304" i="13"/>
  <c r="L304" i="13"/>
  <c r="N304" i="13"/>
  <c r="P304" i="13"/>
  <c r="R304" i="13"/>
  <c r="Y334" i="13"/>
  <c r="T335" i="13"/>
  <c r="L335" i="13"/>
  <c r="P335" i="13"/>
  <c r="N335" i="13"/>
  <c r="R335" i="13"/>
  <c r="Y303" i="13"/>
  <c r="Y365" i="13"/>
  <c r="Y241" i="13"/>
  <c r="T242" i="13"/>
  <c r="L242" i="13"/>
  <c r="R242" i="13"/>
  <c r="P242" i="13"/>
  <c r="N242" i="13"/>
  <c r="L273" i="13"/>
  <c r="R273" i="13"/>
  <c r="N273" i="13"/>
  <c r="T273" i="13"/>
  <c r="P273" i="13"/>
  <c r="Y272" i="13"/>
  <c r="N210" i="13"/>
  <c r="L210" i="13"/>
  <c r="R210" i="13"/>
  <c r="T210" i="13"/>
  <c r="P210" i="13"/>
  <c r="R179" i="13"/>
  <c r="L179" i="13"/>
  <c r="T179" i="13"/>
  <c r="N179" i="13"/>
  <c r="P179" i="13"/>
  <c r="Y178" i="13"/>
  <c r="Y148" i="13"/>
  <c r="R149" i="13"/>
  <c r="L149" i="13"/>
  <c r="N149" i="13"/>
  <c r="P149" i="13"/>
  <c r="T149" i="13"/>
  <c r="Y117" i="13"/>
  <c r="P118" i="13"/>
  <c r="L118" i="13"/>
  <c r="R118" i="13"/>
  <c r="N118" i="13"/>
  <c r="T118" i="13"/>
  <c r="P87" i="13"/>
  <c r="R87" i="13"/>
  <c r="L87" i="13"/>
  <c r="N87" i="13"/>
  <c r="T87" i="13"/>
  <c r="Y86" i="13"/>
  <c r="D12" i="13"/>
  <c r="E11" i="13"/>
  <c r="F11" i="13"/>
  <c r="V30" i="8" l="1"/>
  <c r="Y986" i="13"/>
  <c r="Y118" i="13"/>
  <c r="Y459" i="13"/>
  <c r="Y489" i="13"/>
  <c r="Y304" i="13"/>
  <c r="N1111" i="13"/>
  <c r="R1111" i="13"/>
  <c r="L1111" i="13"/>
  <c r="T1111" i="13"/>
  <c r="P1111" i="13"/>
  <c r="Y1110" i="13"/>
  <c r="R1079" i="13"/>
  <c r="L1079" i="13"/>
  <c r="N1079" i="13"/>
  <c r="T1079" i="13"/>
  <c r="P1079" i="13"/>
  <c r="Y1049" i="13"/>
  <c r="Y1078" i="13"/>
  <c r="P1050" i="13"/>
  <c r="L1050" i="13"/>
  <c r="T1050" i="13"/>
  <c r="N1050" i="13"/>
  <c r="R1050" i="13"/>
  <c r="L987" i="13"/>
  <c r="N987" i="13"/>
  <c r="P987" i="13"/>
  <c r="T987" i="13"/>
  <c r="R987" i="13"/>
  <c r="Y1017" i="13"/>
  <c r="L955" i="13"/>
  <c r="R955" i="13"/>
  <c r="P955" i="13"/>
  <c r="N955" i="13"/>
  <c r="T955" i="13"/>
  <c r="Y954" i="13"/>
  <c r="N1018" i="13"/>
  <c r="L1018" i="13"/>
  <c r="P1018" i="13"/>
  <c r="R1018" i="13"/>
  <c r="T1018" i="13"/>
  <c r="L893" i="13"/>
  <c r="R893" i="13"/>
  <c r="N893" i="13"/>
  <c r="P893" i="13"/>
  <c r="T893" i="13"/>
  <c r="N925" i="13"/>
  <c r="L925" i="13"/>
  <c r="P925" i="13"/>
  <c r="R925" i="13"/>
  <c r="T925" i="13"/>
  <c r="Y892" i="13"/>
  <c r="R863" i="13"/>
  <c r="L863" i="13"/>
  <c r="N863" i="13"/>
  <c r="P863" i="13"/>
  <c r="T863" i="13"/>
  <c r="Y924" i="13"/>
  <c r="Y862" i="13"/>
  <c r="L800" i="13"/>
  <c r="N800" i="13"/>
  <c r="T800" i="13"/>
  <c r="R800" i="13"/>
  <c r="P800" i="13"/>
  <c r="P832" i="13"/>
  <c r="L832" i="13"/>
  <c r="R832" i="13"/>
  <c r="T832" i="13"/>
  <c r="N832" i="13"/>
  <c r="R772" i="13"/>
  <c r="L772" i="13"/>
  <c r="P772" i="13"/>
  <c r="T772" i="13"/>
  <c r="N772" i="13"/>
  <c r="Y799" i="13"/>
  <c r="Y771" i="13"/>
  <c r="Y831" i="13"/>
  <c r="Y677" i="13"/>
  <c r="Y738" i="13"/>
  <c r="N739" i="13"/>
  <c r="L739" i="13"/>
  <c r="P739" i="13"/>
  <c r="R739" i="13"/>
  <c r="T739" i="13"/>
  <c r="L678" i="13"/>
  <c r="R678" i="13"/>
  <c r="N678" i="13"/>
  <c r="P678" i="13"/>
  <c r="T678" i="13"/>
  <c r="Y706" i="13"/>
  <c r="R707" i="13"/>
  <c r="N707" i="13"/>
  <c r="L707" i="13"/>
  <c r="T707" i="13"/>
  <c r="P707" i="13"/>
  <c r="Y584" i="13"/>
  <c r="R648" i="13"/>
  <c r="L648" i="13"/>
  <c r="T648" i="13"/>
  <c r="N648" i="13"/>
  <c r="P648" i="13"/>
  <c r="P615" i="13"/>
  <c r="L615" i="13"/>
  <c r="R615" i="13"/>
  <c r="N615" i="13"/>
  <c r="T615" i="13"/>
  <c r="Y647" i="13"/>
  <c r="L585" i="13"/>
  <c r="R585" i="13"/>
  <c r="T585" i="13"/>
  <c r="P585" i="13"/>
  <c r="N585" i="13"/>
  <c r="Y614" i="13"/>
  <c r="N525" i="13"/>
  <c r="R525" i="13"/>
  <c r="T525" i="13"/>
  <c r="L525" i="13"/>
  <c r="P525" i="13"/>
  <c r="Y524" i="13"/>
  <c r="N490" i="13"/>
  <c r="L490" i="13"/>
  <c r="P490" i="13"/>
  <c r="R490" i="13"/>
  <c r="T490" i="13"/>
  <c r="L553" i="13"/>
  <c r="P553" i="13"/>
  <c r="T553" i="13"/>
  <c r="R553" i="13"/>
  <c r="N553" i="13"/>
  <c r="Y552" i="13"/>
  <c r="L399" i="13"/>
  <c r="T399" i="13"/>
  <c r="N399" i="13"/>
  <c r="P399" i="13"/>
  <c r="R399" i="13"/>
  <c r="L428" i="13"/>
  <c r="P428" i="13"/>
  <c r="N428" i="13"/>
  <c r="R428" i="13"/>
  <c r="T428" i="13"/>
  <c r="Y427" i="13"/>
  <c r="N460" i="13"/>
  <c r="L460" i="13"/>
  <c r="P460" i="13"/>
  <c r="R460" i="13"/>
  <c r="T460" i="13"/>
  <c r="Y398" i="13"/>
  <c r="Y335" i="13"/>
  <c r="L367" i="13"/>
  <c r="P367" i="13"/>
  <c r="T367" i="13"/>
  <c r="R367" i="13"/>
  <c r="N367" i="13"/>
  <c r="N336" i="13"/>
  <c r="R336" i="13"/>
  <c r="L336" i="13"/>
  <c r="T336" i="13"/>
  <c r="P336" i="13"/>
  <c r="R305" i="13"/>
  <c r="N305" i="13"/>
  <c r="L305" i="13"/>
  <c r="T305" i="13"/>
  <c r="P305" i="13"/>
  <c r="Y366" i="13"/>
  <c r="L274" i="13"/>
  <c r="P274" i="13"/>
  <c r="T274" i="13"/>
  <c r="N274" i="13"/>
  <c r="R274" i="13"/>
  <c r="Y273" i="13"/>
  <c r="Y242" i="13"/>
  <c r="R243" i="13"/>
  <c r="N243" i="13"/>
  <c r="L243" i="13"/>
  <c r="P243" i="13"/>
  <c r="T243" i="13"/>
  <c r="R211" i="13"/>
  <c r="L211" i="13"/>
  <c r="T211" i="13"/>
  <c r="P211" i="13"/>
  <c r="N211" i="13"/>
  <c r="Y210" i="13"/>
  <c r="Y179" i="13"/>
  <c r="P180" i="13"/>
  <c r="L180" i="13"/>
  <c r="T180" i="13"/>
  <c r="N180" i="13"/>
  <c r="R180" i="13"/>
  <c r="Y149" i="13"/>
  <c r="P150" i="13"/>
  <c r="L150" i="13"/>
  <c r="T150" i="13"/>
  <c r="R150" i="13"/>
  <c r="N150" i="13"/>
  <c r="N119" i="13"/>
  <c r="P119" i="13"/>
  <c r="L119" i="13"/>
  <c r="T119" i="13"/>
  <c r="R119" i="13"/>
  <c r="Y87" i="13"/>
  <c r="N88" i="13"/>
  <c r="L88" i="13"/>
  <c r="P88" i="13"/>
  <c r="R88" i="13"/>
  <c r="T88" i="13"/>
  <c r="E12" i="13"/>
  <c r="D13" i="13"/>
  <c r="F12" i="13"/>
  <c r="W5" i="5"/>
  <c r="K5" i="8" s="1"/>
  <c r="K44" i="8" s="1"/>
  <c r="B5" i="5"/>
  <c r="V31" i="8" l="1"/>
  <c r="Y119" i="13"/>
  <c r="Y648" i="13"/>
  <c r="Y1018" i="13"/>
  <c r="Y955" i="13"/>
  <c r="Y925" i="13"/>
  <c r="Y1050" i="13"/>
  <c r="Y1079" i="13"/>
  <c r="Y1111" i="13"/>
  <c r="R1051" i="13"/>
  <c r="L1051" i="13"/>
  <c r="T1051" i="13"/>
  <c r="N1051" i="13"/>
  <c r="P1051" i="13"/>
  <c r="R1080" i="13"/>
  <c r="T1080" i="13"/>
  <c r="L1080" i="13"/>
  <c r="N1080" i="13"/>
  <c r="P1080" i="13"/>
  <c r="T1112" i="13"/>
  <c r="L1112" i="13"/>
  <c r="R1112" i="13"/>
  <c r="P1112" i="13"/>
  <c r="N1112" i="13"/>
  <c r="T1019" i="13"/>
  <c r="L1019" i="13"/>
  <c r="N1019" i="13"/>
  <c r="P1019" i="13"/>
  <c r="R1019" i="13"/>
  <c r="N956" i="13"/>
  <c r="L956" i="13"/>
  <c r="T956" i="13"/>
  <c r="P956" i="13"/>
  <c r="R956" i="13"/>
  <c r="L988" i="13"/>
  <c r="T988" i="13"/>
  <c r="R988" i="13"/>
  <c r="N988" i="13"/>
  <c r="P988" i="13"/>
  <c r="Y987" i="13"/>
  <c r="Y863" i="13"/>
  <c r="L864" i="13"/>
  <c r="N864" i="13"/>
  <c r="P864" i="13"/>
  <c r="R864" i="13"/>
  <c r="T864" i="13"/>
  <c r="T926" i="13"/>
  <c r="L926" i="13"/>
  <c r="P926" i="13"/>
  <c r="N926" i="13"/>
  <c r="R926" i="13"/>
  <c r="L894" i="13"/>
  <c r="R894" i="13"/>
  <c r="P894" i="13"/>
  <c r="N894" i="13"/>
  <c r="T894" i="13"/>
  <c r="Y893" i="13"/>
  <c r="L833" i="13"/>
  <c r="R833" i="13"/>
  <c r="N833" i="13"/>
  <c r="T833" i="13"/>
  <c r="P833" i="13"/>
  <c r="P773" i="13"/>
  <c r="L773" i="13"/>
  <c r="R773" i="13"/>
  <c r="N773" i="13"/>
  <c r="T773" i="13"/>
  <c r="Y800" i="13"/>
  <c r="Y772" i="13"/>
  <c r="Y832" i="13"/>
  <c r="R801" i="13"/>
  <c r="L801" i="13"/>
  <c r="T801" i="13"/>
  <c r="P801" i="13"/>
  <c r="N801" i="13"/>
  <c r="T740" i="13"/>
  <c r="L740" i="13"/>
  <c r="P740" i="13"/>
  <c r="N740" i="13"/>
  <c r="R740" i="13"/>
  <c r="Y707" i="13"/>
  <c r="R708" i="13"/>
  <c r="P708" i="13"/>
  <c r="T708" i="13"/>
  <c r="L708" i="13"/>
  <c r="N708" i="13"/>
  <c r="Y739" i="13"/>
  <c r="L679" i="13"/>
  <c r="N679" i="13"/>
  <c r="P679" i="13"/>
  <c r="T679" i="13"/>
  <c r="R679" i="13"/>
  <c r="Y678" i="13"/>
  <c r="L616" i="13"/>
  <c r="N616" i="13"/>
  <c r="T616" i="13"/>
  <c r="P616" i="13"/>
  <c r="R616" i="13"/>
  <c r="T586" i="13"/>
  <c r="L586" i="13"/>
  <c r="P586" i="13"/>
  <c r="N586" i="13"/>
  <c r="R586" i="13"/>
  <c r="Y615" i="13"/>
  <c r="Y585" i="13"/>
  <c r="P649" i="13"/>
  <c r="R649" i="13"/>
  <c r="T649" i="13"/>
  <c r="L649" i="13"/>
  <c r="N649" i="13"/>
  <c r="Y525" i="13"/>
  <c r="L554" i="13"/>
  <c r="N554" i="13"/>
  <c r="R554" i="13"/>
  <c r="T554" i="13"/>
  <c r="P554" i="13"/>
  <c r="Y553" i="13"/>
  <c r="L491" i="13"/>
  <c r="N491" i="13"/>
  <c r="P491" i="13"/>
  <c r="T491" i="13"/>
  <c r="R491" i="13"/>
  <c r="Y490" i="13"/>
  <c r="P526" i="13"/>
  <c r="N526" i="13"/>
  <c r="T526" i="13"/>
  <c r="R526" i="13"/>
  <c r="L526" i="13"/>
  <c r="T461" i="13"/>
  <c r="L461" i="13"/>
  <c r="P461" i="13"/>
  <c r="N461" i="13"/>
  <c r="R461" i="13"/>
  <c r="Y428" i="13"/>
  <c r="Y460" i="13"/>
  <c r="Y399" i="13"/>
  <c r="T429" i="13"/>
  <c r="L429" i="13"/>
  <c r="P429" i="13"/>
  <c r="R429" i="13"/>
  <c r="N429" i="13"/>
  <c r="L400" i="13"/>
  <c r="N400" i="13"/>
  <c r="P400" i="13"/>
  <c r="R400" i="13"/>
  <c r="T400" i="13"/>
  <c r="Y336" i="13"/>
  <c r="L337" i="13"/>
  <c r="T337" i="13"/>
  <c r="P337" i="13"/>
  <c r="R337" i="13"/>
  <c r="N337" i="13"/>
  <c r="L368" i="13"/>
  <c r="N368" i="13"/>
  <c r="R368" i="13"/>
  <c r="T368" i="13"/>
  <c r="P368" i="13"/>
  <c r="P306" i="13"/>
  <c r="L306" i="13"/>
  <c r="T306" i="13"/>
  <c r="R306" i="13"/>
  <c r="N306" i="13"/>
  <c r="Y367" i="13"/>
  <c r="Y305" i="13"/>
  <c r="Y243" i="13"/>
  <c r="P244" i="13"/>
  <c r="T244" i="13"/>
  <c r="L244" i="13"/>
  <c r="R244" i="13"/>
  <c r="N244" i="13"/>
  <c r="L275" i="13"/>
  <c r="N275" i="13"/>
  <c r="P275" i="13"/>
  <c r="T275" i="13"/>
  <c r="R275" i="13"/>
  <c r="L212" i="13"/>
  <c r="R212" i="13"/>
  <c r="P212" i="13"/>
  <c r="T212" i="13"/>
  <c r="N212" i="13"/>
  <c r="Y211" i="13"/>
  <c r="Y274" i="13"/>
  <c r="Y180" i="13"/>
  <c r="N181" i="13"/>
  <c r="L181" i="13"/>
  <c r="R181" i="13"/>
  <c r="T181" i="13"/>
  <c r="P181" i="13"/>
  <c r="L151" i="13"/>
  <c r="N151" i="13"/>
  <c r="R151" i="13"/>
  <c r="P151" i="13"/>
  <c r="T151" i="13"/>
  <c r="Y150" i="13"/>
  <c r="T120" i="13"/>
  <c r="L120" i="13"/>
  <c r="N120" i="13"/>
  <c r="P120" i="13"/>
  <c r="R120" i="13"/>
  <c r="T89" i="13"/>
  <c r="L89" i="13"/>
  <c r="N89" i="13"/>
  <c r="P89" i="13"/>
  <c r="R89" i="13"/>
  <c r="Y88" i="13"/>
  <c r="O5" i="5"/>
  <c r="A6" i="14"/>
  <c r="F13" i="13"/>
  <c r="D14" i="13"/>
  <c r="E13" i="13"/>
  <c r="V32" i="8" l="1"/>
  <c r="Y526" i="13"/>
  <c r="Y1080" i="13"/>
  <c r="T1052" i="13"/>
  <c r="L1052" i="13"/>
  <c r="P1052" i="13"/>
  <c r="R1052" i="13"/>
  <c r="N1052" i="13"/>
  <c r="R1113" i="13"/>
  <c r="L1113" i="13"/>
  <c r="N1113" i="13"/>
  <c r="T1113" i="13"/>
  <c r="P1113" i="13"/>
  <c r="P1081" i="13"/>
  <c r="R1081" i="13"/>
  <c r="L1081" i="13"/>
  <c r="T1081" i="13"/>
  <c r="N1081" i="13"/>
  <c r="Y1051" i="13"/>
  <c r="Y1112" i="13"/>
  <c r="Y1019" i="13"/>
  <c r="R1020" i="13"/>
  <c r="L1020" i="13"/>
  <c r="T1020" i="13"/>
  <c r="N1020" i="13"/>
  <c r="P1020" i="13"/>
  <c r="L957" i="13"/>
  <c r="T957" i="13"/>
  <c r="R957" i="13"/>
  <c r="P957" i="13"/>
  <c r="N957" i="13"/>
  <c r="L989" i="13"/>
  <c r="P989" i="13"/>
  <c r="N989" i="13"/>
  <c r="T989" i="13"/>
  <c r="R989" i="13"/>
  <c r="Y956" i="13"/>
  <c r="Y988" i="13"/>
  <c r="L865" i="13"/>
  <c r="N865" i="13"/>
  <c r="P865" i="13"/>
  <c r="R865" i="13"/>
  <c r="T865" i="13"/>
  <c r="T895" i="13"/>
  <c r="L895" i="13"/>
  <c r="N895" i="13"/>
  <c r="P895" i="13"/>
  <c r="R895" i="13"/>
  <c r="Y864" i="13"/>
  <c r="Y926" i="13"/>
  <c r="R927" i="13"/>
  <c r="L927" i="13"/>
  <c r="T927" i="13"/>
  <c r="N927" i="13"/>
  <c r="P927" i="13"/>
  <c r="Y894" i="13"/>
  <c r="L774" i="13"/>
  <c r="P774" i="13"/>
  <c r="T774" i="13"/>
  <c r="R774" i="13"/>
  <c r="N774" i="13"/>
  <c r="L802" i="13"/>
  <c r="N802" i="13"/>
  <c r="R802" i="13"/>
  <c r="P802" i="13"/>
  <c r="T802" i="13"/>
  <c r="P834" i="13"/>
  <c r="T834" i="13"/>
  <c r="N834" i="13"/>
  <c r="L834" i="13"/>
  <c r="R834" i="13"/>
  <c r="Y801" i="13"/>
  <c r="Y773" i="13"/>
  <c r="Y833" i="13"/>
  <c r="Y740" i="13"/>
  <c r="T680" i="13"/>
  <c r="R680" i="13"/>
  <c r="L680" i="13"/>
  <c r="P680" i="13"/>
  <c r="N680" i="13"/>
  <c r="N709" i="13"/>
  <c r="L709" i="13"/>
  <c r="T709" i="13"/>
  <c r="R709" i="13"/>
  <c r="P709" i="13"/>
  <c r="Y679" i="13"/>
  <c r="Y708" i="13"/>
  <c r="R741" i="13"/>
  <c r="L741" i="13"/>
  <c r="T741" i="13"/>
  <c r="N741" i="13"/>
  <c r="P741" i="13"/>
  <c r="L587" i="13"/>
  <c r="R587" i="13"/>
  <c r="T587" i="13"/>
  <c r="N587" i="13"/>
  <c r="P587" i="13"/>
  <c r="N650" i="13"/>
  <c r="L650" i="13"/>
  <c r="P650" i="13"/>
  <c r="T650" i="13"/>
  <c r="R650" i="13"/>
  <c r="T617" i="13"/>
  <c r="L617" i="13"/>
  <c r="N617" i="13"/>
  <c r="R617" i="13"/>
  <c r="P617" i="13"/>
  <c r="Y649" i="13"/>
  <c r="Y586" i="13"/>
  <c r="Y616" i="13"/>
  <c r="N492" i="13"/>
  <c r="T492" i="13"/>
  <c r="L492" i="13"/>
  <c r="P492" i="13"/>
  <c r="R492" i="13"/>
  <c r="T527" i="13"/>
  <c r="P527" i="13"/>
  <c r="L527" i="13"/>
  <c r="N527" i="13"/>
  <c r="R527" i="13"/>
  <c r="L555" i="13"/>
  <c r="T555" i="13"/>
  <c r="P555" i="13"/>
  <c r="R555" i="13"/>
  <c r="N555" i="13"/>
  <c r="Y554" i="13"/>
  <c r="Y491" i="13"/>
  <c r="Y429" i="13"/>
  <c r="L430" i="13"/>
  <c r="R430" i="13"/>
  <c r="T430" i="13"/>
  <c r="N430" i="13"/>
  <c r="P430" i="13"/>
  <c r="Y400" i="13"/>
  <c r="L401" i="13"/>
  <c r="P401" i="13"/>
  <c r="R401" i="13"/>
  <c r="T401" i="13"/>
  <c r="N401" i="13"/>
  <c r="R462" i="13"/>
  <c r="L462" i="13"/>
  <c r="T462" i="13"/>
  <c r="N462" i="13"/>
  <c r="P462" i="13"/>
  <c r="Y461" i="13"/>
  <c r="Y306" i="13"/>
  <c r="Y368" i="13"/>
  <c r="Y337" i="13"/>
  <c r="L369" i="13"/>
  <c r="T369" i="13"/>
  <c r="P369" i="13"/>
  <c r="R369" i="13"/>
  <c r="N369" i="13"/>
  <c r="N307" i="13"/>
  <c r="L307" i="13"/>
  <c r="T307" i="13"/>
  <c r="R307" i="13"/>
  <c r="P307" i="13"/>
  <c r="T338" i="13"/>
  <c r="L338" i="13"/>
  <c r="P338" i="13"/>
  <c r="R338" i="13"/>
  <c r="N338" i="13"/>
  <c r="Y244" i="13"/>
  <c r="L276" i="13"/>
  <c r="T276" i="13"/>
  <c r="N276" i="13"/>
  <c r="P276" i="13"/>
  <c r="R276" i="13"/>
  <c r="Y275" i="13"/>
  <c r="N245" i="13"/>
  <c r="R245" i="13"/>
  <c r="L245" i="13"/>
  <c r="P245" i="13"/>
  <c r="T245" i="13"/>
  <c r="Y212" i="13"/>
  <c r="R213" i="13"/>
  <c r="L213" i="13"/>
  <c r="T213" i="13"/>
  <c r="N213" i="13"/>
  <c r="P213" i="13"/>
  <c r="T182" i="13"/>
  <c r="L182" i="13"/>
  <c r="R182" i="13"/>
  <c r="N182" i="13"/>
  <c r="P182" i="13"/>
  <c r="Y181" i="13"/>
  <c r="T152" i="13"/>
  <c r="L152" i="13"/>
  <c r="P152" i="13"/>
  <c r="N152" i="13"/>
  <c r="R152" i="13"/>
  <c r="Y151" i="13"/>
  <c r="Y120" i="13"/>
  <c r="R121" i="13"/>
  <c r="L121" i="13"/>
  <c r="T121" i="13"/>
  <c r="P121" i="13"/>
  <c r="N121" i="13"/>
  <c r="R90" i="13"/>
  <c r="T90" i="13"/>
  <c r="L90" i="13"/>
  <c r="P90" i="13"/>
  <c r="N90" i="13"/>
  <c r="Y89" i="13"/>
  <c r="B6" i="14"/>
  <c r="A7" i="14"/>
  <c r="F14" i="13"/>
  <c r="E14" i="13"/>
  <c r="D15" i="13"/>
  <c r="V33" i="8" l="1"/>
  <c r="Y895" i="13"/>
  <c r="Y865" i="13"/>
  <c r="Y1113" i="13"/>
  <c r="Y1081" i="13"/>
  <c r="P1114" i="13"/>
  <c r="N1114" i="13"/>
  <c r="L1114" i="13"/>
  <c r="T1114" i="13"/>
  <c r="R1114" i="13"/>
  <c r="Y1052" i="13"/>
  <c r="P1082" i="13"/>
  <c r="R1082" i="13"/>
  <c r="L1082" i="13"/>
  <c r="N1082" i="13"/>
  <c r="T1082" i="13"/>
  <c r="L1053" i="13"/>
  <c r="R1053" i="13"/>
  <c r="N1053" i="13"/>
  <c r="P1053" i="13"/>
  <c r="T1053" i="13"/>
  <c r="L990" i="13"/>
  <c r="R990" i="13"/>
  <c r="P990" i="13"/>
  <c r="N990" i="13"/>
  <c r="T990" i="13"/>
  <c r="R958" i="13"/>
  <c r="P958" i="13"/>
  <c r="L958" i="13"/>
  <c r="T958" i="13"/>
  <c r="N958" i="13"/>
  <c r="Y989" i="13"/>
  <c r="Y1020" i="13"/>
  <c r="P1021" i="13"/>
  <c r="R1021" i="13"/>
  <c r="L1021" i="13"/>
  <c r="N1021" i="13"/>
  <c r="T1021" i="13"/>
  <c r="Y957" i="13"/>
  <c r="N896" i="13"/>
  <c r="L896" i="13"/>
  <c r="T896" i="13"/>
  <c r="R896" i="13"/>
  <c r="P896" i="13"/>
  <c r="Y927" i="13"/>
  <c r="L866" i="13"/>
  <c r="P866" i="13"/>
  <c r="T866" i="13"/>
  <c r="N866" i="13"/>
  <c r="R866" i="13"/>
  <c r="P928" i="13"/>
  <c r="R928" i="13"/>
  <c r="T928" i="13"/>
  <c r="L928" i="13"/>
  <c r="N928" i="13"/>
  <c r="P775" i="13"/>
  <c r="L775" i="13"/>
  <c r="T775" i="13"/>
  <c r="N775" i="13"/>
  <c r="R775" i="13"/>
  <c r="Y834" i="13"/>
  <c r="N803" i="13"/>
  <c r="L803" i="13"/>
  <c r="T803" i="13"/>
  <c r="P803" i="13"/>
  <c r="R803" i="13"/>
  <c r="Y802" i="13"/>
  <c r="T835" i="13"/>
  <c r="R835" i="13"/>
  <c r="N835" i="13"/>
  <c r="L835" i="13"/>
  <c r="P835" i="13"/>
  <c r="Y774" i="13"/>
  <c r="Y680" i="13"/>
  <c r="Y741" i="13"/>
  <c r="P742" i="13"/>
  <c r="R742" i="13"/>
  <c r="L742" i="13"/>
  <c r="T742" i="13"/>
  <c r="N742" i="13"/>
  <c r="T681" i="13"/>
  <c r="R681" i="13"/>
  <c r="L681" i="13"/>
  <c r="P681" i="13"/>
  <c r="N681" i="13"/>
  <c r="Y709" i="13"/>
  <c r="L710" i="13"/>
  <c r="T710" i="13"/>
  <c r="R710" i="13"/>
  <c r="P710" i="13"/>
  <c r="N710" i="13"/>
  <c r="P618" i="13"/>
  <c r="T618" i="13"/>
  <c r="L618" i="13"/>
  <c r="R618" i="13"/>
  <c r="N618" i="13"/>
  <c r="Y650" i="13"/>
  <c r="Y617" i="13"/>
  <c r="L588" i="13"/>
  <c r="P588" i="13"/>
  <c r="T588" i="13"/>
  <c r="R588" i="13"/>
  <c r="N588" i="13"/>
  <c r="T651" i="13"/>
  <c r="L651" i="13"/>
  <c r="N651" i="13"/>
  <c r="P651" i="13"/>
  <c r="R651" i="13"/>
  <c r="Y587" i="13"/>
  <c r="Y555" i="13"/>
  <c r="Y527" i="13"/>
  <c r="R528" i="13"/>
  <c r="N528" i="13"/>
  <c r="P528" i="13"/>
  <c r="L528" i="13"/>
  <c r="T528" i="13"/>
  <c r="L556" i="13"/>
  <c r="R556" i="13"/>
  <c r="N556" i="13"/>
  <c r="P556" i="13"/>
  <c r="T556" i="13"/>
  <c r="Y492" i="13"/>
  <c r="N493" i="13"/>
  <c r="L493" i="13"/>
  <c r="R493" i="13"/>
  <c r="P493" i="13"/>
  <c r="T493" i="13"/>
  <c r="P463" i="13"/>
  <c r="R463" i="13"/>
  <c r="L463" i="13"/>
  <c r="T463" i="13"/>
  <c r="N463" i="13"/>
  <c r="L431" i="13"/>
  <c r="R431" i="13"/>
  <c r="N431" i="13"/>
  <c r="P431" i="13"/>
  <c r="T431" i="13"/>
  <c r="T402" i="13"/>
  <c r="L402" i="13"/>
  <c r="P402" i="13"/>
  <c r="N402" i="13"/>
  <c r="R402" i="13"/>
  <c r="Y430" i="13"/>
  <c r="Y462" i="13"/>
  <c r="Y401" i="13"/>
  <c r="Y369" i="13"/>
  <c r="L308" i="13"/>
  <c r="P308" i="13"/>
  <c r="T308" i="13"/>
  <c r="R308" i="13"/>
  <c r="N308" i="13"/>
  <c r="L370" i="13"/>
  <c r="R370" i="13"/>
  <c r="N370" i="13"/>
  <c r="T370" i="13"/>
  <c r="P370" i="13"/>
  <c r="P339" i="13"/>
  <c r="T339" i="13"/>
  <c r="L339" i="13"/>
  <c r="R339" i="13"/>
  <c r="N339" i="13"/>
  <c r="Y307" i="13"/>
  <c r="Y338" i="13"/>
  <c r="T246" i="13"/>
  <c r="L246" i="13"/>
  <c r="P246" i="13"/>
  <c r="N246" i="13"/>
  <c r="R246" i="13"/>
  <c r="Y276" i="13"/>
  <c r="P214" i="13"/>
  <c r="L214" i="13"/>
  <c r="N214" i="13"/>
  <c r="T214" i="13"/>
  <c r="R214" i="13"/>
  <c r="L277" i="13"/>
  <c r="N277" i="13"/>
  <c r="R277" i="13"/>
  <c r="T277" i="13"/>
  <c r="P277" i="13"/>
  <c r="Y213" i="13"/>
  <c r="Y245" i="13"/>
  <c r="R183" i="13"/>
  <c r="L183" i="13"/>
  <c r="N183" i="13"/>
  <c r="P183" i="13"/>
  <c r="T183" i="13"/>
  <c r="Y182" i="13"/>
  <c r="Y152" i="13"/>
  <c r="L153" i="13"/>
  <c r="R153" i="13"/>
  <c r="N153" i="13"/>
  <c r="T153" i="13"/>
  <c r="P153" i="13"/>
  <c r="Y121" i="13"/>
  <c r="L122" i="13"/>
  <c r="R122" i="13"/>
  <c r="P122" i="13"/>
  <c r="N122" i="13"/>
  <c r="T122" i="13"/>
  <c r="Y90" i="13"/>
  <c r="P91" i="13"/>
  <c r="R91" i="13"/>
  <c r="L91" i="13"/>
  <c r="T91" i="13"/>
  <c r="N91" i="13"/>
  <c r="B7" i="14"/>
  <c r="A8" i="14"/>
  <c r="D16" i="13"/>
  <c r="F15" i="13"/>
  <c r="E15" i="13"/>
  <c r="B5" i="11"/>
  <c r="R6" i="14" l="1"/>
  <c r="W6" i="14"/>
  <c r="Z6" i="14"/>
  <c r="S6" i="14"/>
  <c r="Q6" i="14"/>
  <c r="Y6" i="14"/>
  <c r="X6" i="14"/>
  <c r="O6" i="14"/>
  <c r="V34" i="8"/>
  <c r="Y651" i="13"/>
  <c r="Y91" i="13"/>
  <c r="Y431" i="13"/>
  <c r="Y370" i="13"/>
  <c r="Y1082" i="13"/>
  <c r="L1054" i="13"/>
  <c r="P1054" i="13"/>
  <c r="R1054" i="13"/>
  <c r="T1054" i="13"/>
  <c r="N1054" i="13"/>
  <c r="Y1053" i="13"/>
  <c r="N1083" i="13"/>
  <c r="L1083" i="13"/>
  <c r="R1083" i="13"/>
  <c r="T1083" i="13"/>
  <c r="P1083" i="13"/>
  <c r="N1115" i="13"/>
  <c r="T1115" i="13"/>
  <c r="L1115" i="13"/>
  <c r="P1115" i="13"/>
  <c r="R1115" i="13"/>
  <c r="Y1114" i="13"/>
  <c r="L959" i="13"/>
  <c r="N959" i="13"/>
  <c r="P959" i="13"/>
  <c r="R959" i="13"/>
  <c r="T959" i="13"/>
  <c r="Y1021" i="13"/>
  <c r="Y958" i="13"/>
  <c r="L991" i="13"/>
  <c r="R991" i="13"/>
  <c r="N991" i="13"/>
  <c r="T991" i="13"/>
  <c r="P991" i="13"/>
  <c r="N1022" i="13"/>
  <c r="L1022" i="13"/>
  <c r="P1022" i="13"/>
  <c r="R1022" i="13"/>
  <c r="T1022" i="13"/>
  <c r="Y990" i="13"/>
  <c r="Y896" i="13"/>
  <c r="Y928" i="13"/>
  <c r="L867" i="13"/>
  <c r="R867" i="13"/>
  <c r="N867" i="13"/>
  <c r="T867" i="13"/>
  <c r="P867" i="13"/>
  <c r="N929" i="13"/>
  <c r="L929" i="13"/>
  <c r="P929" i="13"/>
  <c r="R929" i="13"/>
  <c r="T929" i="13"/>
  <c r="R897" i="13"/>
  <c r="P897" i="13"/>
  <c r="L897" i="13"/>
  <c r="T897" i="13"/>
  <c r="N897" i="13"/>
  <c r="Y866" i="13"/>
  <c r="P836" i="13"/>
  <c r="T836" i="13"/>
  <c r="L836" i="13"/>
  <c r="R836" i="13"/>
  <c r="N836" i="13"/>
  <c r="Y775" i="13"/>
  <c r="R804" i="13"/>
  <c r="N804" i="13"/>
  <c r="L804" i="13"/>
  <c r="T804" i="13"/>
  <c r="P804" i="13"/>
  <c r="Y835" i="13"/>
  <c r="Y803" i="13"/>
  <c r="N776" i="13"/>
  <c r="L776" i="13"/>
  <c r="T776" i="13"/>
  <c r="R776" i="13"/>
  <c r="P776" i="13"/>
  <c r="Y710" i="13"/>
  <c r="P711" i="13"/>
  <c r="N711" i="13"/>
  <c r="R711" i="13"/>
  <c r="L711" i="13"/>
  <c r="T711" i="13"/>
  <c r="Y681" i="13"/>
  <c r="L682" i="13"/>
  <c r="R682" i="13"/>
  <c r="T682" i="13"/>
  <c r="N682" i="13"/>
  <c r="P682" i="13"/>
  <c r="Y742" i="13"/>
  <c r="N743" i="13"/>
  <c r="L743" i="13"/>
  <c r="P743" i="13"/>
  <c r="R743" i="13"/>
  <c r="T743" i="13"/>
  <c r="L589" i="13"/>
  <c r="R589" i="13"/>
  <c r="T589" i="13"/>
  <c r="P589" i="13"/>
  <c r="N589" i="13"/>
  <c r="Y618" i="13"/>
  <c r="T619" i="13"/>
  <c r="P619" i="13"/>
  <c r="L619" i="13"/>
  <c r="N619" i="13"/>
  <c r="R619" i="13"/>
  <c r="R652" i="13"/>
  <c r="L652" i="13"/>
  <c r="N652" i="13"/>
  <c r="T652" i="13"/>
  <c r="P652" i="13"/>
  <c r="Y588" i="13"/>
  <c r="Y493" i="13"/>
  <c r="Y556" i="13"/>
  <c r="L557" i="13"/>
  <c r="P557" i="13"/>
  <c r="T557" i="13"/>
  <c r="R557" i="13"/>
  <c r="N557" i="13"/>
  <c r="T494" i="13"/>
  <c r="P494" i="13"/>
  <c r="L494" i="13"/>
  <c r="R494" i="13"/>
  <c r="N494" i="13"/>
  <c r="Y528" i="13"/>
  <c r="L403" i="13"/>
  <c r="R403" i="13"/>
  <c r="T403" i="13"/>
  <c r="P403" i="13"/>
  <c r="N403" i="13"/>
  <c r="L432" i="13"/>
  <c r="T432" i="13"/>
  <c r="R432" i="13"/>
  <c r="P432" i="13"/>
  <c r="N432" i="13"/>
  <c r="N464" i="13"/>
  <c r="L464" i="13"/>
  <c r="P464" i="13"/>
  <c r="R464" i="13"/>
  <c r="T464" i="13"/>
  <c r="Y463" i="13"/>
  <c r="Y402" i="13"/>
  <c r="L309" i="13"/>
  <c r="N309" i="13"/>
  <c r="R309" i="13"/>
  <c r="P309" i="13"/>
  <c r="T309" i="13"/>
  <c r="L371" i="13"/>
  <c r="P371" i="13"/>
  <c r="T371" i="13"/>
  <c r="R371" i="13"/>
  <c r="N371" i="13"/>
  <c r="Y308" i="13"/>
  <c r="L340" i="13"/>
  <c r="N340" i="13"/>
  <c r="R340" i="13"/>
  <c r="P340" i="13"/>
  <c r="T340" i="13"/>
  <c r="Y339" i="13"/>
  <c r="R247" i="13"/>
  <c r="L247" i="13"/>
  <c r="T247" i="13"/>
  <c r="P247" i="13"/>
  <c r="N247" i="13"/>
  <c r="P278" i="13"/>
  <c r="L278" i="13"/>
  <c r="N278" i="13"/>
  <c r="T278" i="13"/>
  <c r="R278" i="13"/>
  <c r="Y214" i="13"/>
  <c r="Y246" i="13"/>
  <c r="Y277" i="13"/>
  <c r="N215" i="13"/>
  <c r="R215" i="13"/>
  <c r="L215" i="13"/>
  <c r="T215" i="13"/>
  <c r="P215" i="13"/>
  <c r="Y183" i="13"/>
  <c r="P184" i="13"/>
  <c r="L184" i="13"/>
  <c r="T184" i="13"/>
  <c r="N184" i="13"/>
  <c r="R184" i="13"/>
  <c r="Y153" i="13"/>
  <c r="P154" i="13"/>
  <c r="L154" i="13"/>
  <c r="T154" i="13"/>
  <c r="R154" i="13"/>
  <c r="N154" i="13"/>
  <c r="Y122" i="13"/>
  <c r="L123" i="13"/>
  <c r="P123" i="13"/>
  <c r="R123" i="13"/>
  <c r="N123" i="13"/>
  <c r="T123" i="13"/>
  <c r="N92" i="13"/>
  <c r="L92" i="13"/>
  <c r="P92" i="13"/>
  <c r="T92" i="13"/>
  <c r="R92" i="13"/>
  <c r="J5" i="11"/>
  <c r="K6" i="14" s="1"/>
  <c r="K5" i="11"/>
  <c r="L6" i="14" s="1"/>
  <c r="M5" i="11"/>
  <c r="N6" i="14" s="1"/>
  <c r="L5" i="11"/>
  <c r="M6" i="14" s="1"/>
  <c r="I5" i="11"/>
  <c r="G6" i="14" s="1"/>
  <c r="G5" i="11"/>
  <c r="E6" i="14" s="1"/>
  <c r="H5" i="11"/>
  <c r="F6" i="14" s="1"/>
  <c r="E5" i="11"/>
  <c r="C6" i="14" s="1"/>
  <c r="F5" i="11"/>
  <c r="D6" i="14" s="1"/>
  <c r="B8" i="14"/>
  <c r="A9" i="14"/>
  <c r="D17" i="13"/>
  <c r="F16" i="13"/>
  <c r="E16" i="13"/>
  <c r="Y5" i="5"/>
  <c r="Q3" i="5"/>
  <c r="R3" i="5"/>
  <c r="S3" i="5"/>
  <c r="V35" i="8" l="1"/>
  <c r="Y154" i="13"/>
  <c r="Y432" i="13"/>
  <c r="Y1083" i="13"/>
  <c r="L1055" i="13"/>
  <c r="N1055" i="13"/>
  <c r="T1055" i="13"/>
  <c r="P1055" i="13"/>
  <c r="R1055" i="13"/>
  <c r="T1116" i="13"/>
  <c r="L1116" i="13"/>
  <c r="P1116" i="13"/>
  <c r="R1116" i="13"/>
  <c r="N1116" i="13"/>
  <c r="Y1115" i="13"/>
  <c r="N1084" i="13"/>
  <c r="T1084" i="13"/>
  <c r="L1084" i="13"/>
  <c r="R1084" i="13"/>
  <c r="P1084" i="13"/>
  <c r="Y1054" i="13"/>
  <c r="Y991" i="13"/>
  <c r="Y1022" i="13"/>
  <c r="T1023" i="13"/>
  <c r="L1023" i="13"/>
  <c r="N1023" i="13"/>
  <c r="P1023" i="13"/>
  <c r="R1023" i="13"/>
  <c r="L992" i="13"/>
  <c r="R992" i="13"/>
  <c r="P992" i="13"/>
  <c r="T992" i="13"/>
  <c r="N992" i="13"/>
  <c r="N960" i="13"/>
  <c r="T960" i="13"/>
  <c r="L960" i="13"/>
  <c r="P960" i="13"/>
  <c r="R960" i="13"/>
  <c r="Y959" i="13"/>
  <c r="T930" i="13"/>
  <c r="L930" i="13"/>
  <c r="P930" i="13"/>
  <c r="N930" i="13"/>
  <c r="R930" i="13"/>
  <c r="Y897" i="13"/>
  <c r="Y929" i="13"/>
  <c r="Y867" i="13"/>
  <c r="R868" i="13"/>
  <c r="P868" i="13"/>
  <c r="L868" i="13"/>
  <c r="T868" i="13"/>
  <c r="N868" i="13"/>
  <c r="P898" i="13"/>
  <c r="T898" i="13"/>
  <c r="R898" i="13"/>
  <c r="L898" i="13"/>
  <c r="N898" i="13"/>
  <c r="R805" i="13"/>
  <c r="P805" i="13"/>
  <c r="L805" i="13"/>
  <c r="N805" i="13"/>
  <c r="T805" i="13"/>
  <c r="Y804" i="13"/>
  <c r="Y836" i="13"/>
  <c r="Y776" i="13"/>
  <c r="L837" i="13"/>
  <c r="R837" i="13"/>
  <c r="N837" i="13"/>
  <c r="T837" i="13"/>
  <c r="P837" i="13"/>
  <c r="T744" i="13"/>
  <c r="L744" i="13"/>
  <c r="P744" i="13"/>
  <c r="N744" i="13"/>
  <c r="R744" i="13"/>
  <c r="L683" i="13"/>
  <c r="N683" i="13"/>
  <c r="P683" i="13"/>
  <c r="T683" i="13"/>
  <c r="R683" i="13"/>
  <c r="L712" i="13"/>
  <c r="P712" i="13"/>
  <c r="N712" i="13"/>
  <c r="R712" i="13"/>
  <c r="T712" i="13"/>
  <c r="Y743" i="13"/>
  <c r="Y711" i="13"/>
  <c r="Y682" i="13"/>
  <c r="L620" i="13"/>
  <c r="N620" i="13"/>
  <c r="R620" i="13"/>
  <c r="P620" i="13"/>
  <c r="T620" i="13"/>
  <c r="Y619" i="13"/>
  <c r="Y652" i="13"/>
  <c r="L590" i="13"/>
  <c r="N590" i="13"/>
  <c r="T590" i="13"/>
  <c r="P590" i="13"/>
  <c r="R590" i="13"/>
  <c r="Y589" i="13"/>
  <c r="L558" i="13"/>
  <c r="R558" i="13"/>
  <c r="N558" i="13"/>
  <c r="T558" i="13"/>
  <c r="P558" i="13"/>
  <c r="Y494" i="13"/>
  <c r="Y557" i="13"/>
  <c r="N495" i="13"/>
  <c r="R495" i="13"/>
  <c r="P495" i="13"/>
  <c r="L495" i="13"/>
  <c r="T495" i="13"/>
  <c r="N433" i="13"/>
  <c r="T433" i="13"/>
  <c r="L433" i="13"/>
  <c r="P433" i="13"/>
  <c r="R433" i="13"/>
  <c r="T465" i="13"/>
  <c r="L465" i="13"/>
  <c r="P465" i="13"/>
  <c r="N465" i="13"/>
  <c r="R465" i="13"/>
  <c r="Y403" i="13"/>
  <c r="Y464" i="13"/>
  <c r="L404" i="13"/>
  <c r="R404" i="13"/>
  <c r="P404" i="13"/>
  <c r="T404" i="13"/>
  <c r="N404" i="13"/>
  <c r="Y371" i="13"/>
  <c r="N310" i="13"/>
  <c r="L310" i="13"/>
  <c r="P310" i="13"/>
  <c r="T310" i="13"/>
  <c r="R310" i="13"/>
  <c r="N341" i="13"/>
  <c r="R341" i="13"/>
  <c r="L341" i="13"/>
  <c r="T341" i="13"/>
  <c r="P341" i="13"/>
  <c r="Y340" i="13"/>
  <c r="L372" i="13"/>
  <c r="R372" i="13"/>
  <c r="N372" i="13"/>
  <c r="T372" i="13"/>
  <c r="P372" i="13"/>
  <c r="Y309" i="13"/>
  <c r="P248" i="13"/>
  <c r="L248" i="13"/>
  <c r="T248" i="13"/>
  <c r="N248" i="13"/>
  <c r="R248" i="13"/>
  <c r="Y215" i="13"/>
  <c r="Y278" i="13"/>
  <c r="L216" i="13"/>
  <c r="T216" i="13"/>
  <c r="R216" i="13"/>
  <c r="P216" i="13"/>
  <c r="N216" i="13"/>
  <c r="Y247" i="13"/>
  <c r="L279" i="13"/>
  <c r="N279" i="13"/>
  <c r="T279" i="13"/>
  <c r="P279" i="13"/>
  <c r="R279" i="13"/>
  <c r="Y184" i="13"/>
  <c r="L185" i="13"/>
  <c r="N185" i="13"/>
  <c r="T185" i="13"/>
  <c r="R185" i="13"/>
  <c r="P185" i="13"/>
  <c r="L155" i="13"/>
  <c r="N155" i="13"/>
  <c r="R155" i="13"/>
  <c r="P155" i="13"/>
  <c r="T155" i="13"/>
  <c r="Y123" i="13"/>
  <c r="L124" i="13"/>
  <c r="N124" i="13"/>
  <c r="R124" i="13"/>
  <c r="P124" i="13"/>
  <c r="T124" i="13"/>
  <c r="T93" i="13"/>
  <c r="L93" i="13"/>
  <c r="N93" i="13"/>
  <c r="P93" i="13"/>
  <c r="R93" i="13"/>
  <c r="Y92" i="13"/>
  <c r="B9" i="14"/>
  <c r="A10" i="14"/>
  <c r="D18" i="13"/>
  <c r="F17" i="13"/>
  <c r="E17" i="13"/>
  <c r="V36" i="8" l="1"/>
  <c r="Y495" i="13"/>
  <c r="Y1116" i="13"/>
  <c r="Y465" i="13"/>
  <c r="Y1084" i="13"/>
  <c r="Y1055" i="13"/>
  <c r="N1085" i="13"/>
  <c r="L1085" i="13"/>
  <c r="R1085" i="13"/>
  <c r="P1085" i="13"/>
  <c r="T1085" i="13"/>
  <c r="R1117" i="13"/>
  <c r="L1117" i="13"/>
  <c r="N1117" i="13"/>
  <c r="P1117" i="13"/>
  <c r="T1117" i="13"/>
  <c r="R961" i="13"/>
  <c r="T961" i="13"/>
  <c r="L961" i="13"/>
  <c r="N961" i="13"/>
  <c r="P961" i="13"/>
  <c r="R1024" i="13"/>
  <c r="L1024" i="13"/>
  <c r="T1024" i="13"/>
  <c r="N1024" i="13"/>
  <c r="P1024" i="13"/>
  <c r="Y960" i="13"/>
  <c r="L993" i="13"/>
  <c r="T993" i="13"/>
  <c r="R993" i="13"/>
  <c r="P993" i="13"/>
  <c r="N993" i="13"/>
  <c r="Y1023" i="13"/>
  <c r="Y992" i="13"/>
  <c r="Y868" i="13"/>
  <c r="Y898" i="13"/>
  <c r="L899" i="13"/>
  <c r="N899" i="13"/>
  <c r="R899" i="13"/>
  <c r="P899" i="13"/>
  <c r="T899" i="13"/>
  <c r="L869" i="13"/>
  <c r="T869" i="13"/>
  <c r="N869" i="13"/>
  <c r="P869" i="13"/>
  <c r="R869" i="13"/>
  <c r="R931" i="13"/>
  <c r="L931" i="13"/>
  <c r="T931" i="13"/>
  <c r="N931" i="13"/>
  <c r="P931" i="13"/>
  <c r="Y930" i="13"/>
  <c r="Y805" i="13"/>
  <c r="L806" i="13"/>
  <c r="P806" i="13"/>
  <c r="R806" i="13"/>
  <c r="T806" i="13"/>
  <c r="N806" i="13"/>
  <c r="P838" i="13"/>
  <c r="L838" i="13"/>
  <c r="T838" i="13"/>
  <c r="N838" i="13"/>
  <c r="R838" i="13"/>
  <c r="Y837" i="13"/>
  <c r="Y712" i="13"/>
  <c r="R745" i="13"/>
  <c r="L745" i="13"/>
  <c r="T745" i="13"/>
  <c r="N745" i="13"/>
  <c r="P745" i="13"/>
  <c r="P684" i="13"/>
  <c r="T684" i="13"/>
  <c r="N684" i="13"/>
  <c r="L684" i="13"/>
  <c r="Y744" i="13"/>
  <c r="Y683" i="13"/>
  <c r="N713" i="13"/>
  <c r="T713" i="13"/>
  <c r="L713" i="13"/>
  <c r="R713" i="13"/>
  <c r="P713" i="13"/>
  <c r="R621" i="13"/>
  <c r="N621" i="13"/>
  <c r="L621" i="13"/>
  <c r="T621" i="13"/>
  <c r="P621" i="13"/>
  <c r="Y590" i="13"/>
  <c r="Y620" i="13"/>
  <c r="P496" i="13"/>
  <c r="L496" i="13"/>
  <c r="T496" i="13"/>
  <c r="R496" i="13"/>
  <c r="N496" i="13"/>
  <c r="L559" i="13"/>
  <c r="P559" i="13"/>
  <c r="T559" i="13"/>
  <c r="R559" i="13"/>
  <c r="N559" i="13"/>
  <c r="Y558" i="13"/>
  <c r="Y433" i="13"/>
  <c r="Y404" i="13"/>
  <c r="R466" i="13"/>
  <c r="L466" i="13"/>
  <c r="T466" i="13"/>
  <c r="N466" i="13"/>
  <c r="P466" i="13"/>
  <c r="R434" i="13"/>
  <c r="L434" i="13"/>
  <c r="N434" i="13"/>
  <c r="T434" i="13"/>
  <c r="P434" i="13"/>
  <c r="L311" i="13"/>
  <c r="N311" i="13"/>
  <c r="R311" i="13"/>
  <c r="T311" i="13"/>
  <c r="P311" i="13"/>
  <c r="Y310" i="13"/>
  <c r="L373" i="13"/>
  <c r="P373" i="13"/>
  <c r="T373" i="13"/>
  <c r="R373" i="13"/>
  <c r="N373" i="13"/>
  <c r="P342" i="13"/>
  <c r="N342" i="13"/>
  <c r="T342" i="13"/>
  <c r="R342" i="13"/>
  <c r="L342" i="13"/>
  <c r="Y372" i="13"/>
  <c r="Y341" i="13"/>
  <c r="Y279" i="13"/>
  <c r="Y248" i="13"/>
  <c r="T280" i="13"/>
  <c r="L280" i="13"/>
  <c r="P280" i="13"/>
  <c r="R280" i="13"/>
  <c r="N280" i="13"/>
  <c r="Y216" i="13"/>
  <c r="N249" i="13"/>
  <c r="R249" i="13"/>
  <c r="L249" i="13"/>
  <c r="P249" i="13"/>
  <c r="T249" i="13"/>
  <c r="N217" i="13"/>
  <c r="T217" i="13"/>
  <c r="R217" i="13"/>
  <c r="L217" i="13"/>
  <c r="P217" i="13"/>
  <c r="Y185" i="13"/>
  <c r="T186" i="13"/>
  <c r="L186" i="13"/>
  <c r="N186" i="13"/>
  <c r="R186" i="13"/>
  <c r="P186" i="13"/>
  <c r="T156" i="13"/>
  <c r="L156" i="13"/>
  <c r="P156" i="13"/>
  <c r="N156" i="13"/>
  <c r="R156" i="13"/>
  <c r="Y155" i="13"/>
  <c r="Y124" i="13"/>
  <c r="L125" i="13"/>
  <c r="T125" i="13"/>
  <c r="R125" i="13"/>
  <c r="N125" i="13"/>
  <c r="P125" i="13"/>
  <c r="R94" i="13"/>
  <c r="L94" i="13"/>
  <c r="T94" i="13"/>
  <c r="N94" i="13"/>
  <c r="P94" i="13"/>
  <c r="Y93" i="13"/>
  <c r="B10" i="14"/>
  <c r="A11" i="14"/>
  <c r="D19" i="13"/>
  <c r="E18" i="13"/>
  <c r="F18" i="13"/>
  <c r="AH5" i="11"/>
  <c r="AG5" i="11"/>
  <c r="AF5" i="11"/>
  <c r="AE5" i="11"/>
  <c r="V37" i="8" l="1"/>
  <c r="Y342" i="13"/>
  <c r="Y1024" i="13"/>
  <c r="Y1117" i="13"/>
  <c r="T1086" i="13"/>
  <c r="L1086" i="13"/>
  <c r="P1086" i="13"/>
  <c r="R1086" i="13"/>
  <c r="N1086" i="13"/>
  <c r="Y1085" i="13"/>
  <c r="N963" i="13"/>
  <c r="T963" i="13"/>
  <c r="P964" i="13"/>
  <c r="L964" i="13"/>
  <c r="P963" i="13"/>
  <c r="L963" i="13"/>
  <c r="Y961" i="13"/>
  <c r="Y993" i="13"/>
  <c r="L962" i="13"/>
  <c r="T962" i="13"/>
  <c r="R962" i="13"/>
  <c r="P962" i="13"/>
  <c r="N962" i="13"/>
  <c r="R900" i="13"/>
  <c r="L900" i="13"/>
  <c r="T900" i="13"/>
  <c r="N900" i="13"/>
  <c r="P900" i="13"/>
  <c r="Y899" i="13"/>
  <c r="Y869" i="13"/>
  <c r="Y931" i="13"/>
  <c r="Y806" i="13"/>
  <c r="L807" i="13"/>
  <c r="T807" i="13"/>
  <c r="N807" i="13"/>
  <c r="P807" i="13"/>
  <c r="R807" i="13"/>
  <c r="Y838" i="13"/>
  <c r="N777" i="13"/>
  <c r="L777" i="13"/>
  <c r="P777" i="13"/>
  <c r="R777" i="13"/>
  <c r="T777" i="13"/>
  <c r="Y745" i="13"/>
  <c r="Y713" i="13"/>
  <c r="N714" i="13"/>
  <c r="T714" i="13"/>
  <c r="L714" i="13"/>
  <c r="R714" i="13"/>
  <c r="P714" i="13"/>
  <c r="Y621" i="13"/>
  <c r="N498" i="13"/>
  <c r="L498" i="13"/>
  <c r="Y496" i="13"/>
  <c r="Y559" i="13"/>
  <c r="P498" i="13"/>
  <c r="P499" i="13"/>
  <c r="P497" i="13"/>
  <c r="N497" i="13"/>
  <c r="L497" i="13"/>
  <c r="T497" i="13"/>
  <c r="R497" i="13"/>
  <c r="Y466" i="13"/>
  <c r="Y434" i="13"/>
  <c r="L435" i="13"/>
  <c r="N435" i="13"/>
  <c r="P435" i="13"/>
  <c r="T435" i="13"/>
  <c r="R435" i="13"/>
  <c r="Y373" i="13"/>
  <c r="Y311" i="13"/>
  <c r="L218" i="13"/>
  <c r="P218" i="13"/>
  <c r="R218" i="13"/>
  <c r="T218" i="13"/>
  <c r="N218" i="13"/>
  <c r="Y217" i="13"/>
  <c r="Y280" i="13"/>
  <c r="Y249" i="13"/>
  <c r="R187" i="13"/>
  <c r="L187" i="13"/>
  <c r="N187" i="13"/>
  <c r="T187" i="13"/>
  <c r="P187" i="13"/>
  <c r="Y186" i="13"/>
  <c r="Y156" i="13"/>
  <c r="Y125" i="13"/>
  <c r="Y94" i="13"/>
  <c r="B11" i="14"/>
  <c r="A12" i="14"/>
  <c r="E19" i="13"/>
  <c r="D20" i="13"/>
  <c r="F19" i="13"/>
  <c r="V38" i="8" l="1"/>
  <c r="Y714" i="13"/>
  <c r="L1056" i="13"/>
  <c r="Y1086" i="13"/>
  <c r="N964" i="13"/>
  <c r="R964" i="13"/>
  <c r="Y962" i="13"/>
  <c r="P965" i="13"/>
  <c r="L965" i="13"/>
  <c r="C950" i="13" s="1"/>
  <c r="C952" i="13" s="1"/>
  <c r="Z35" i="8" s="1"/>
  <c r="N965" i="13"/>
  <c r="P870" i="13"/>
  <c r="N870" i="13"/>
  <c r="Y900" i="13"/>
  <c r="Y807" i="13"/>
  <c r="P686" i="13"/>
  <c r="P685" i="13"/>
  <c r="T685" i="13"/>
  <c r="L685" i="13"/>
  <c r="N685" i="13"/>
  <c r="T591" i="13"/>
  <c r="T499" i="13"/>
  <c r="R499" i="13"/>
  <c r="N499" i="13"/>
  <c r="Y497" i="13"/>
  <c r="Y435" i="13"/>
  <c r="P405" i="13"/>
  <c r="P312" i="13"/>
  <c r="L312" i="13"/>
  <c r="P219" i="13"/>
  <c r="Y218" i="13"/>
  <c r="Y187" i="13"/>
  <c r="N188" i="13"/>
  <c r="L188" i="13"/>
  <c r="P157" i="13"/>
  <c r="R157" i="13"/>
  <c r="T157" i="13"/>
  <c r="L157" i="13"/>
  <c r="N157" i="13"/>
  <c r="L126" i="13"/>
  <c r="N95" i="13"/>
  <c r="L95" i="13"/>
  <c r="R95" i="13"/>
  <c r="T95" i="13"/>
  <c r="B12" i="14"/>
  <c r="A13" i="14"/>
  <c r="F20" i="13"/>
  <c r="D21" i="13"/>
  <c r="E20" i="13"/>
  <c r="B6" i="11"/>
  <c r="D5" i="11"/>
  <c r="C5" i="11"/>
  <c r="Q7" i="14" l="1"/>
  <c r="S7" i="14"/>
  <c r="O7" i="14"/>
  <c r="Z7" i="14"/>
  <c r="X7" i="14"/>
  <c r="W7" i="14"/>
  <c r="Y7" i="14"/>
  <c r="R7" i="14"/>
  <c r="V39" i="8"/>
  <c r="T1057" i="13"/>
  <c r="L1057" i="13"/>
  <c r="P1057" i="13"/>
  <c r="N1057" i="13"/>
  <c r="R1057" i="13"/>
  <c r="P1056" i="13"/>
  <c r="T1056" i="13"/>
  <c r="R965" i="13"/>
  <c r="R871" i="13"/>
  <c r="L871" i="13"/>
  <c r="L870" i="13"/>
  <c r="N778" i="13"/>
  <c r="R778" i="13"/>
  <c r="L778" i="13"/>
  <c r="N779" i="13"/>
  <c r="P778" i="13"/>
  <c r="L686" i="13"/>
  <c r="T686" i="13"/>
  <c r="C684" i="13" s="1"/>
  <c r="C686" i="13" s="1"/>
  <c r="AC26" i="8" s="1"/>
  <c r="R686" i="13"/>
  <c r="R592" i="13"/>
  <c r="R591" i="13"/>
  <c r="L591" i="13"/>
  <c r="P591" i="13"/>
  <c r="L405" i="13"/>
  <c r="P406" i="13"/>
  <c r="L406" i="13"/>
  <c r="N406" i="13"/>
  <c r="T405" i="13"/>
  <c r="R405" i="13"/>
  <c r="R313" i="13"/>
  <c r="N313" i="13"/>
  <c r="T312" i="13"/>
  <c r="L219" i="13"/>
  <c r="N219" i="13"/>
  <c r="T219" i="13"/>
  <c r="N220" i="13"/>
  <c r="P188" i="13"/>
  <c r="L189" i="13"/>
  <c r="C175" i="13" s="1"/>
  <c r="C177" i="13" s="1"/>
  <c r="Z10" i="8" s="1"/>
  <c r="N189" i="13"/>
  <c r="R189" i="13"/>
  <c r="T188" i="13"/>
  <c r="P126" i="13"/>
  <c r="T126" i="13"/>
  <c r="N126" i="13"/>
  <c r="N127" i="13"/>
  <c r="T127" i="13"/>
  <c r="P127" i="13"/>
  <c r="T96" i="13"/>
  <c r="M6" i="11"/>
  <c r="N7" i="14" s="1"/>
  <c r="J6" i="11"/>
  <c r="K7" i="14" s="1"/>
  <c r="K6" i="11"/>
  <c r="L7" i="14" s="1"/>
  <c r="L6" i="11"/>
  <c r="M7" i="14" s="1"/>
  <c r="H6" i="11"/>
  <c r="F7" i="14" s="1"/>
  <c r="G6" i="11"/>
  <c r="E7" i="14" s="1"/>
  <c r="E6" i="11"/>
  <c r="C7" i="14" s="1"/>
  <c r="I6" i="11"/>
  <c r="G7" i="14" s="1"/>
  <c r="O5" i="11"/>
  <c r="P6" i="14" s="1"/>
  <c r="B13" i="14"/>
  <c r="A14" i="14"/>
  <c r="E21" i="13"/>
  <c r="F21" i="13"/>
  <c r="D22" i="13"/>
  <c r="C6" i="11"/>
  <c r="B7" i="11"/>
  <c r="D6" i="11"/>
  <c r="W8" i="14" l="1"/>
  <c r="R8" i="14"/>
  <c r="O8" i="14"/>
  <c r="Y8" i="14"/>
  <c r="S8" i="14"/>
  <c r="Z8" i="14"/>
  <c r="X8" i="14"/>
  <c r="Q8" i="14"/>
  <c r="V40" i="8"/>
  <c r="V41" i="8" s="1"/>
  <c r="V42" i="8" s="1"/>
  <c r="V43" i="8" s="1"/>
  <c r="C126" i="13"/>
  <c r="C128" i="13" s="1"/>
  <c r="AC8" i="8" s="1"/>
  <c r="C857" i="13"/>
  <c r="C859" i="13" s="1"/>
  <c r="Z32" i="8" s="1"/>
  <c r="P871" i="13"/>
  <c r="T871" i="13"/>
  <c r="L779" i="13"/>
  <c r="R779" i="13"/>
  <c r="P779" i="13"/>
  <c r="R717" i="13"/>
  <c r="P717" i="13"/>
  <c r="N717" i="13"/>
  <c r="L717" i="13"/>
  <c r="T717" i="13"/>
  <c r="N593" i="13"/>
  <c r="L593" i="13"/>
  <c r="P593" i="13"/>
  <c r="T593" i="13"/>
  <c r="P592" i="13"/>
  <c r="L592" i="13"/>
  <c r="N592" i="13"/>
  <c r="T406" i="13"/>
  <c r="N407" i="13"/>
  <c r="L314" i="13"/>
  <c r="P313" i="13"/>
  <c r="L313" i="13"/>
  <c r="L220" i="13"/>
  <c r="P220" i="13"/>
  <c r="T220" i="13"/>
  <c r="L221" i="13"/>
  <c r="T189" i="13"/>
  <c r="C188" i="13" s="1"/>
  <c r="C190" i="13" s="1"/>
  <c r="AC10" i="8" s="1"/>
  <c r="P158" i="13"/>
  <c r="N158" i="13"/>
  <c r="R158" i="13"/>
  <c r="L158" i="13"/>
  <c r="R127" i="13"/>
  <c r="L96" i="13"/>
  <c r="P97" i="13"/>
  <c r="P96" i="13"/>
  <c r="N96" i="13"/>
  <c r="J7" i="11"/>
  <c r="K8" i="14" s="1"/>
  <c r="K7" i="11"/>
  <c r="L8" i="14" s="1"/>
  <c r="M7" i="11"/>
  <c r="N8" i="14" s="1"/>
  <c r="L7" i="11"/>
  <c r="M8" i="14" s="1"/>
  <c r="I7" i="11"/>
  <c r="G8" i="14" s="1"/>
  <c r="H7" i="11"/>
  <c r="F8" i="14" s="1"/>
  <c r="G7" i="11"/>
  <c r="E8" i="14" s="1"/>
  <c r="E7" i="11"/>
  <c r="C8" i="14" s="1"/>
  <c r="B14" i="14"/>
  <c r="A15" i="14"/>
  <c r="D23" i="13"/>
  <c r="E22" i="13"/>
  <c r="F22" i="13"/>
  <c r="B8" i="11"/>
  <c r="D7" i="11"/>
  <c r="C7" i="11"/>
  <c r="Y9" i="14" l="1"/>
  <c r="R9" i="14"/>
  <c r="X9" i="14"/>
  <c r="W9" i="14"/>
  <c r="Q9" i="14"/>
  <c r="O9" i="14"/>
  <c r="Z9" i="14"/>
  <c r="S9" i="14"/>
  <c r="C578" i="13"/>
  <c r="C580" i="13" s="1"/>
  <c r="Z23" i="8" s="1"/>
  <c r="C206" i="13"/>
  <c r="C208" i="13" s="1"/>
  <c r="Z11" i="8" s="1"/>
  <c r="C299" i="13"/>
  <c r="C301" i="13" s="1"/>
  <c r="Z14" i="8" s="1"/>
  <c r="P1058" i="13"/>
  <c r="T1058" i="13"/>
  <c r="C1056" i="13" s="1"/>
  <c r="C1058" i="13" s="1"/>
  <c r="AC38" i="8" s="1"/>
  <c r="R1058" i="13"/>
  <c r="L1058" i="13"/>
  <c r="T810" i="13"/>
  <c r="L810" i="13"/>
  <c r="N810" i="13"/>
  <c r="R810" i="13"/>
  <c r="P810" i="13"/>
  <c r="P808" i="13"/>
  <c r="L808" i="13"/>
  <c r="R808" i="13"/>
  <c r="N808" i="13"/>
  <c r="T808" i="13"/>
  <c r="N809" i="13"/>
  <c r="R809" i="13"/>
  <c r="L809" i="13"/>
  <c r="P809" i="13"/>
  <c r="T809" i="13"/>
  <c r="C764" i="13"/>
  <c r="C766" i="13" s="1"/>
  <c r="Z29" i="8" s="1"/>
  <c r="P407" i="13"/>
  <c r="L407" i="13"/>
  <c r="R407" i="13"/>
  <c r="T314" i="13"/>
  <c r="N314" i="13"/>
  <c r="P314" i="13"/>
  <c r="R221" i="13"/>
  <c r="N221" i="13"/>
  <c r="T159" i="13"/>
  <c r="R159" i="13"/>
  <c r="C153" i="13" s="1"/>
  <c r="C155" i="13" s="1"/>
  <c r="AB9" i="8" s="1"/>
  <c r="N159" i="13"/>
  <c r="L159" i="13"/>
  <c r="T97" i="13"/>
  <c r="C95" i="13" s="1"/>
  <c r="C97" i="13" s="1"/>
  <c r="AC7" i="8" s="1"/>
  <c r="R97" i="13"/>
  <c r="L97" i="13"/>
  <c r="M8" i="11"/>
  <c r="N9" i="14" s="1"/>
  <c r="K8" i="11"/>
  <c r="L9" i="14" s="1"/>
  <c r="L8" i="11"/>
  <c r="M9" i="14" s="1"/>
  <c r="J8" i="11"/>
  <c r="K9" i="14" s="1"/>
  <c r="H8" i="11"/>
  <c r="F9" i="14" s="1"/>
  <c r="E8" i="11"/>
  <c r="C9" i="14" s="1"/>
  <c r="I8" i="11"/>
  <c r="G9" i="14" s="1"/>
  <c r="G8" i="11"/>
  <c r="E9" i="14" s="1"/>
  <c r="B15" i="14"/>
  <c r="A16" i="14"/>
  <c r="F23" i="13"/>
  <c r="E23" i="13"/>
  <c r="D24" i="13"/>
  <c r="C8" i="11"/>
  <c r="B9" i="11"/>
  <c r="D8" i="11"/>
  <c r="R10" i="14" l="1"/>
  <c r="O10" i="14"/>
  <c r="Y10" i="14"/>
  <c r="W10" i="14"/>
  <c r="Q10" i="14"/>
  <c r="X10" i="14"/>
  <c r="Z10" i="14"/>
  <c r="S10" i="14"/>
  <c r="C804" i="13"/>
  <c r="C806" i="13" s="1"/>
  <c r="AB30" i="8" s="1"/>
  <c r="C1043" i="13"/>
  <c r="C1045" i="13" s="1"/>
  <c r="Z38" i="8" s="1"/>
  <c r="R1089" i="13"/>
  <c r="T1089" i="13"/>
  <c r="L1089" i="13"/>
  <c r="N1089" i="13"/>
  <c r="P1089" i="13"/>
  <c r="C795" i="13"/>
  <c r="C797" i="13" s="1"/>
  <c r="Z30" i="8" s="1"/>
  <c r="C799" i="13"/>
  <c r="C801" i="13" s="1"/>
  <c r="AA30" i="8" s="1"/>
  <c r="C808" i="13"/>
  <c r="C810" i="13" s="1"/>
  <c r="AC30" i="8" s="1"/>
  <c r="R437" i="13"/>
  <c r="P437" i="13"/>
  <c r="L437" i="13"/>
  <c r="T437" i="13"/>
  <c r="N437" i="13"/>
  <c r="T436" i="13"/>
  <c r="L436" i="13"/>
  <c r="R436" i="13"/>
  <c r="P436" i="13"/>
  <c r="N436" i="13"/>
  <c r="C392" i="13"/>
  <c r="C394" i="13" s="1"/>
  <c r="Z17" i="8" s="1"/>
  <c r="P438" i="13"/>
  <c r="N438" i="13"/>
  <c r="L438" i="13"/>
  <c r="T438" i="13"/>
  <c r="R438" i="13"/>
  <c r="R345" i="13"/>
  <c r="N345" i="13"/>
  <c r="P345" i="13"/>
  <c r="L345" i="13"/>
  <c r="T345" i="13"/>
  <c r="C144" i="13"/>
  <c r="C146" i="13" s="1"/>
  <c r="Z9" i="8" s="1"/>
  <c r="C82" i="13"/>
  <c r="C84" i="13" s="1"/>
  <c r="Z7" i="8" s="1"/>
  <c r="J9" i="11"/>
  <c r="K10" i="14" s="1"/>
  <c r="K9" i="11"/>
  <c r="L10" i="14" s="1"/>
  <c r="M9" i="11"/>
  <c r="N10" i="14" s="1"/>
  <c r="L9" i="11"/>
  <c r="M10" i="14" s="1"/>
  <c r="E9" i="11"/>
  <c r="C10" i="14" s="1"/>
  <c r="I9" i="11"/>
  <c r="G10" i="14" s="1"/>
  <c r="H9" i="11"/>
  <c r="F10" i="14" s="1"/>
  <c r="G9" i="11"/>
  <c r="E10" i="14" s="1"/>
  <c r="B16" i="14"/>
  <c r="A17" i="14"/>
  <c r="D25" i="13"/>
  <c r="F24" i="13"/>
  <c r="E24" i="13"/>
  <c r="B10" i="11"/>
  <c r="D9" i="11"/>
  <c r="C9" i="11"/>
  <c r="Y11" i="14" l="1"/>
  <c r="R11" i="14"/>
  <c r="O11" i="14"/>
  <c r="Q11" i="14"/>
  <c r="S11" i="14"/>
  <c r="X11" i="14"/>
  <c r="W11" i="14"/>
  <c r="Z11" i="14"/>
  <c r="C423" i="13"/>
  <c r="C425" i="13" s="1"/>
  <c r="Z18" i="8" s="1"/>
  <c r="C436" i="13"/>
  <c r="C438" i="13" s="1"/>
  <c r="AC18" i="8" s="1"/>
  <c r="C427" i="13"/>
  <c r="C429" i="13" s="1"/>
  <c r="AA18" i="8" s="1"/>
  <c r="M10" i="11"/>
  <c r="N11" i="14" s="1"/>
  <c r="L10" i="11"/>
  <c r="M11" i="14" s="1"/>
  <c r="J10" i="11"/>
  <c r="K11" i="14" s="1"/>
  <c r="K10" i="11"/>
  <c r="L11" i="14" s="1"/>
  <c r="H10" i="11"/>
  <c r="F11" i="14" s="1"/>
  <c r="G10" i="11"/>
  <c r="E11" i="14" s="1"/>
  <c r="I10" i="11"/>
  <c r="G11" i="14" s="1"/>
  <c r="E10" i="11"/>
  <c r="C11" i="14" s="1"/>
  <c r="B17" i="14"/>
  <c r="A18" i="14"/>
  <c r="F25" i="13"/>
  <c r="E25" i="13"/>
  <c r="D26" i="13"/>
  <c r="C10" i="11"/>
  <c r="D10" i="11"/>
  <c r="B11" i="11"/>
  <c r="J11" i="11" l="1"/>
  <c r="K12" i="14" s="1"/>
  <c r="K11" i="11"/>
  <c r="L12" i="14" s="1"/>
  <c r="M11" i="11"/>
  <c r="N12" i="14" s="1"/>
  <c r="L11" i="11"/>
  <c r="M12" i="14" s="1"/>
  <c r="H11" i="11"/>
  <c r="F12" i="14" s="1"/>
  <c r="G11" i="11"/>
  <c r="E12" i="14" s="1"/>
  <c r="E11" i="11"/>
  <c r="C12" i="14" s="1"/>
  <c r="I11" i="11"/>
  <c r="G12" i="14" s="1"/>
  <c r="B18" i="14"/>
  <c r="A19" i="14"/>
  <c r="D27" i="13"/>
  <c r="F26" i="13"/>
  <c r="E26" i="13"/>
  <c r="C11" i="11"/>
  <c r="B12" i="11"/>
  <c r="Q13" i="14" s="1"/>
  <c r="D11" i="11"/>
  <c r="B6" i="5"/>
  <c r="Y13" i="14" l="1"/>
  <c r="M12" i="11"/>
  <c r="N13" i="14" s="1"/>
  <c r="L12" i="11"/>
  <c r="M13" i="14" s="1"/>
  <c r="J12" i="11"/>
  <c r="K13" i="14" s="1"/>
  <c r="K12" i="11"/>
  <c r="L13" i="14" s="1"/>
  <c r="H12" i="11"/>
  <c r="F13" i="14" s="1"/>
  <c r="I12" i="11"/>
  <c r="G13" i="14" s="1"/>
  <c r="G12" i="11"/>
  <c r="E13" i="14" s="1"/>
  <c r="E12" i="11"/>
  <c r="C13" i="14" s="1"/>
  <c r="B19" i="14"/>
  <c r="A20" i="14"/>
  <c r="D28" i="13"/>
  <c r="F27" i="13"/>
  <c r="E27" i="13"/>
  <c r="O6" i="5"/>
  <c r="Y6" i="5"/>
  <c r="C12" i="11"/>
  <c r="D12" i="11"/>
  <c r="B13" i="11"/>
  <c r="Q14" i="14" s="1"/>
  <c r="C6" i="5"/>
  <c r="D5" i="5"/>
  <c r="B7" i="5"/>
  <c r="D6" i="5"/>
  <c r="C5" i="5"/>
  <c r="R14" i="14" l="1"/>
  <c r="X14" i="14"/>
  <c r="S14" i="14"/>
  <c r="O14" i="14"/>
  <c r="J13" i="11"/>
  <c r="K14" i="14" s="1"/>
  <c r="K13" i="11"/>
  <c r="L14" i="14" s="1"/>
  <c r="M13" i="11"/>
  <c r="N14" i="14" s="1"/>
  <c r="L13" i="11"/>
  <c r="M14" i="14" s="1"/>
  <c r="I13" i="11"/>
  <c r="G14" i="14" s="1"/>
  <c r="H13" i="11"/>
  <c r="F14" i="14" s="1"/>
  <c r="G13" i="11"/>
  <c r="E14" i="14" s="1"/>
  <c r="E13" i="11"/>
  <c r="C14" i="14" s="1"/>
  <c r="F6" i="11"/>
  <c r="D7" i="14" s="1"/>
  <c r="B20" i="14"/>
  <c r="A21" i="14"/>
  <c r="E28" i="13"/>
  <c r="D29" i="13"/>
  <c r="F28" i="13"/>
  <c r="O7" i="5"/>
  <c r="F7" i="11" s="1"/>
  <c r="D8" i="14" s="1"/>
  <c r="Y7" i="5"/>
  <c r="C13" i="11"/>
  <c r="B14" i="11"/>
  <c r="D13" i="11"/>
  <c r="C7" i="5"/>
  <c r="B8" i="5"/>
  <c r="D7" i="5"/>
  <c r="S15" i="14" l="1"/>
  <c r="Q15" i="14"/>
  <c r="M14" i="11"/>
  <c r="N15" i="14" s="1"/>
  <c r="J14" i="11"/>
  <c r="K15" i="14" s="1"/>
  <c r="K14" i="11"/>
  <c r="L15" i="14" s="1"/>
  <c r="L14" i="11"/>
  <c r="M15" i="14" s="1"/>
  <c r="H14" i="11"/>
  <c r="F15" i="14" s="1"/>
  <c r="E14" i="11"/>
  <c r="C15" i="14" s="1"/>
  <c r="I14" i="11"/>
  <c r="G15" i="14" s="1"/>
  <c r="G14" i="11"/>
  <c r="E15" i="14" s="1"/>
  <c r="O6" i="11"/>
  <c r="P7" i="14" s="1"/>
  <c r="O7" i="11"/>
  <c r="P8" i="14" s="1"/>
  <c r="T5" i="5"/>
  <c r="Q5" i="13" s="1"/>
  <c r="B21" i="14"/>
  <c r="A22" i="14"/>
  <c r="F29" i="13"/>
  <c r="D30" i="13"/>
  <c r="E29" i="13"/>
  <c r="O8" i="5"/>
  <c r="F8" i="11" s="1"/>
  <c r="D9" i="14" s="1"/>
  <c r="Y8" i="5"/>
  <c r="C14" i="11"/>
  <c r="B15" i="11"/>
  <c r="D14" i="11"/>
  <c r="C8" i="5"/>
  <c r="B9" i="5"/>
  <c r="D8" i="5"/>
  <c r="Z16" i="14" l="1"/>
  <c r="Y16" i="14"/>
  <c r="R16" i="14"/>
  <c r="J15" i="11"/>
  <c r="K16" i="14" s="1"/>
  <c r="K15" i="11"/>
  <c r="L16" i="14" s="1"/>
  <c r="M15" i="11"/>
  <c r="N16" i="14" s="1"/>
  <c r="L15" i="11"/>
  <c r="M16" i="14" s="1"/>
  <c r="E15" i="11"/>
  <c r="C16" i="14" s="1"/>
  <c r="I15" i="11"/>
  <c r="G16" i="14" s="1"/>
  <c r="H15" i="11"/>
  <c r="F16" i="14" s="1"/>
  <c r="G15" i="11"/>
  <c r="E16" i="14" s="1"/>
  <c r="N5" i="5"/>
  <c r="Q5" i="5" s="1"/>
  <c r="O8" i="11"/>
  <c r="P9" i="14" s="1"/>
  <c r="T6" i="5"/>
  <c r="Q6" i="13" s="1"/>
  <c r="B22" i="14"/>
  <c r="A23" i="14"/>
  <c r="E30" i="13"/>
  <c r="F30" i="13"/>
  <c r="D31" i="13"/>
  <c r="O9" i="5"/>
  <c r="F9" i="11" s="1"/>
  <c r="D10" i="14" s="1"/>
  <c r="Y9" i="5"/>
  <c r="B16" i="11"/>
  <c r="D15" i="11"/>
  <c r="C15" i="11"/>
  <c r="C9" i="5"/>
  <c r="D9" i="5"/>
  <c r="B10" i="5"/>
  <c r="Q17" i="14" l="1"/>
  <c r="O17" i="14"/>
  <c r="Y17" i="14"/>
  <c r="R17" i="14"/>
  <c r="S5" i="5"/>
  <c r="O5" i="13" s="1"/>
  <c r="M5" i="13"/>
  <c r="M16" i="11"/>
  <c r="N17" i="14" s="1"/>
  <c r="K16" i="11"/>
  <c r="L17" i="14" s="1"/>
  <c r="L16" i="11"/>
  <c r="M17" i="14" s="1"/>
  <c r="J16" i="11"/>
  <c r="K17" i="14" s="1"/>
  <c r="H16" i="11"/>
  <c r="F17" i="14" s="1"/>
  <c r="I16" i="11"/>
  <c r="G17" i="14" s="1"/>
  <c r="G16" i="11"/>
  <c r="E17" i="14" s="1"/>
  <c r="E16" i="11"/>
  <c r="C17" i="14" s="1"/>
  <c r="N6" i="5"/>
  <c r="Q6" i="5" s="1"/>
  <c r="O9" i="11"/>
  <c r="P10" i="14" s="1"/>
  <c r="T7" i="5"/>
  <c r="Q7" i="13" s="1"/>
  <c r="B23" i="14"/>
  <c r="A24" i="14"/>
  <c r="P5" i="5"/>
  <c r="D32" i="13"/>
  <c r="D33" i="13" s="1"/>
  <c r="F31" i="13"/>
  <c r="E31" i="13"/>
  <c r="O10" i="5"/>
  <c r="F10" i="11" s="1"/>
  <c r="D11" i="14" s="1"/>
  <c r="Y10" i="5"/>
  <c r="C16" i="11"/>
  <c r="B17" i="11"/>
  <c r="D16" i="11"/>
  <c r="C10" i="5"/>
  <c r="B11" i="5"/>
  <c r="D10" i="5"/>
  <c r="R18" i="14" l="1"/>
  <c r="Z18" i="14"/>
  <c r="S18" i="14"/>
  <c r="W18" i="14"/>
  <c r="K5" i="13"/>
  <c r="A73" i="13"/>
  <c r="S6" i="5"/>
  <c r="O6" i="13" s="1"/>
  <c r="M6" i="13"/>
  <c r="T8" i="5"/>
  <c r="Q8" i="13" s="1"/>
  <c r="J17" i="11"/>
  <c r="K18" i="14" s="1"/>
  <c r="K17" i="11"/>
  <c r="L18" i="14" s="1"/>
  <c r="M17" i="11"/>
  <c r="N18" i="14" s="1"/>
  <c r="L17" i="11"/>
  <c r="M18" i="14" s="1"/>
  <c r="G17" i="11"/>
  <c r="E18" i="14" s="1"/>
  <c r="I17" i="11"/>
  <c r="G18" i="14" s="1"/>
  <c r="H17" i="11"/>
  <c r="F18" i="14" s="1"/>
  <c r="E17" i="11"/>
  <c r="C18" i="14" s="1"/>
  <c r="P6" i="5"/>
  <c r="N7" i="5"/>
  <c r="O10" i="11"/>
  <c r="P11" i="14" s="1"/>
  <c r="B24" i="14"/>
  <c r="A25" i="14"/>
  <c r="E32" i="13"/>
  <c r="F32" i="13"/>
  <c r="O11" i="5"/>
  <c r="F11" i="11" s="1"/>
  <c r="D12" i="14" s="1"/>
  <c r="Y11" i="5"/>
  <c r="C17" i="11"/>
  <c r="B18" i="11"/>
  <c r="R19" i="14" s="1"/>
  <c r="D17" i="11"/>
  <c r="C11" i="5"/>
  <c r="D11" i="5"/>
  <c r="B12" i="5"/>
  <c r="Q19" i="14" l="1"/>
  <c r="S19" i="14"/>
  <c r="X19" i="14"/>
  <c r="O19" i="14"/>
  <c r="W19" i="14"/>
  <c r="K6" i="13"/>
  <c r="A104" i="13"/>
  <c r="N8" i="5"/>
  <c r="Q8" i="5" s="1"/>
  <c r="M18" i="11"/>
  <c r="N19" i="14" s="1"/>
  <c r="J18" i="11"/>
  <c r="K19" i="14" s="1"/>
  <c r="L18" i="11"/>
  <c r="M19" i="14" s="1"/>
  <c r="K18" i="11"/>
  <c r="L19" i="14" s="1"/>
  <c r="H18" i="11"/>
  <c r="F19" i="14" s="1"/>
  <c r="G18" i="11"/>
  <c r="E19" i="14" s="1"/>
  <c r="I18" i="11"/>
  <c r="G19" i="14" s="1"/>
  <c r="E18" i="11"/>
  <c r="C19" i="14" s="1"/>
  <c r="Q7" i="5"/>
  <c r="O11" i="11"/>
  <c r="P12" i="14" s="1"/>
  <c r="T9" i="5"/>
  <c r="Q9" i="13" s="1"/>
  <c r="B25" i="14"/>
  <c r="A26" i="14"/>
  <c r="F33" i="13"/>
  <c r="E33" i="13"/>
  <c r="D34" i="13"/>
  <c r="O12" i="5"/>
  <c r="F12" i="11" s="1"/>
  <c r="D13" i="14" s="1"/>
  <c r="Y12" i="5"/>
  <c r="C18" i="11"/>
  <c r="B19" i="11"/>
  <c r="D18" i="11"/>
  <c r="C12" i="5"/>
  <c r="B13" i="5"/>
  <c r="D12" i="5"/>
  <c r="Q20" i="14" l="1"/>
  <c r="S8" i="5"/>
  <c r="O8" i="13" s="1"/>
  <c r="S7" i="5"/>
  <c r="O7" i="13" s="1"/>
  <c r="M7" i="13"/>
  <c r="M8" i="13"/>
  <c r="P7" i="5"/>
  <c r="P8" i="5"/>
  <c r="J19" i="11"/>
  <c r="K20" i="14" s="1"/>
  <c r="K19" i="11"/>
  <c r="L20" i="14" s="1"/>
  <c r="M19" i="11"/>
  <c r="N20" i="14" s="1"/>
  <c r="L19" i="11"/>
  <c r="M20" i="14" s="1"/>
  <c r="H19" i="11"/>
  <c r="F20" i="14" s="1"/>
  <c r="G19" i="11"/>
  <c r="E20" i="14" s="1"/>
  <c r="E19" i="11"/>
  <c r="C20" i="14" s="1"/>
  <c r="I19" i="11"/>
  <c r="G20" i="14" s="1"/>
  <c r="N9" i="5"/>
  <c r="D35" i="13"/>
  <c r="T10" i="5"/>
  <c r="Q10" i="13" s="1"/>
  <c r="O12" i="11"/>
  <c r="P13" i="14" s="1"/>
  <c r="B26" i="14"/>
  <c r="A27" i="14"/>
  <c r="F34" i="13"/>
  <c r="E34" i="13"/>
  <c r="O13" i="5"/>
  <c r="F13" i="11" s="1"/>
  <c r="D14" i="14" s="1"/>
  <c r="Y13" i="5"/>
  <c r="C19" i="11"/>
  <c r="B20" i="11"/>
  <c r="D19" i="11"/>
  <c r="C13" i="5"/>
  <c r="D13" i="5"/>
  <c r="B14" i="5"/>
  <c r="K8" i="13" l="1"/>
  <c r="A166" i="13"/>
  <c r="K7" i="13"/>
  <c r="A135" i="13"/>
  <c r="M20" i="11"/>
  <c r="N21" i="14" s="1"/>
  <c r="J20" i="11"/>
  <c r="K21" i="14" s="1"/>
  <c r="K20" i="11"/>
  <c r="L21" i="14" s="1"/>
  <c r="L20" i="11"/>
  <c r="M21" i="14" s="1"/>
  <c r="H20" i="11"/>
  <c r="F21" i="14" s="1"/>
  <c r="I20" i="11"/>
  <c r="G21" i="14" s="1"/>
  <c r="G20" i="11"/>
  <c r="E21" i="14" s="1"/>
  <c r="E20" i="11"/>
  <c r="C21" i="14" s="1"/>
  <c r="N10" i="5"/>
  <c r="Q10" i="5" s="1"/>
  <c r="Q9" i="5"/>
  <c r="F35" i="13"/>
  <c r="E35" i="13"/>
  <c r="D36" i="13"/>
  <c r="T11" i="5"/>
  <c r="Q11" i="13" s="1"/>
  <c r="O13" i="11"/>
  <c r="P14" i="14" s="1"/>
  <c r="B27" i="14"/>
  <c r="A28" i="14"/>
  <c r="R10" i="5"/>
  <c r="S10" i="5" s="1"/>
  <c r="O14" i="5"/>
  <c r="F14" i="11" s="1"/>
  <c r="D15" i="14" s="1"/>
  <c r="Y14" i="5"/>
  <c r="C20" i="11"/>
  <c r="B21" i="11"/>
  <c r="D20" i="11"/>
  <c r="C14" i="5"/>
  <c r="B15" i="5"/>
  <c r="D14" i="5"/>
  <c r="Y22" i="14" l="1"/>
  <c r="Z22" i="14"/>
  <c r="S9" i="5"/>
  <c r="O9" i="13" s="1"/>
  <c r="M9" i="13"/>
  <c r="P10" i="5"/>
  <c r="M10" i="13"/>
  <c r="P9" i="5"/>
  <c r="D37" i="13"/>
  <c r="F37" i="13" s="1"/>
  <c r="A5" i="13"/>
  <c r="A7" i="13" s="1"/>
  <c r="J21" i="11"/>
  <c r="K22" i="14" s="1"/>
  <c r="K21" i="11"/>
  <c r="L22" i="14" s="1"/>
  <c r="M21" i="11"/>
  <c r="N22" i="14" s="1"/>
  <c r="L21" i="11"/>
  <c r="M22" i="14" s="1"/>
  <c r="I21" i="11"/>
  <c r="G22" i="14" s="1"/>
  <c r="H21" i="11"/>
  <c r="F22" i="14" s="1"/>
  <c r="E21" i="11"/>
  <c r="C22" i="14" s="1"/>
  <c r="G21" i="11"/>
  <c r="E22" i="14" s="1"/>
  <c r="N11" i="5"/>
  <c r="F36" i="13"/>
  <c r="E36" i="13"/>
  <c r="O14" i="11"/>
  <c r="P15" i="14" s="1"/>
  <c r="T12" i="5"/>
  <c r="Q12" i="13" s="1"/>
  <c r="B28" i="14"/>
  <c r="A29" i="14"/>
  <c r="O10" i="13"/>
  <c r="O15" i="5"/>
  <c r="F15" i="11" s="1"/>
  <c r="D16" i="14" s="1"/>
  <c r="Y15" i="5"/>
  <c r="C21" i="11"/>
  <c r="B22" i="11"/>
  <c r="D21" i="11"/>
  <c r="C15" i="5"/>
  <c r="D15" i="5"/>
  <c r="B16" i="5"/>
  <c r="W23" i="14" l="1"/>
  <c r="O23" i="14"/>
  <c r="K9" i="13"/>
  <c r="A197" i="13"/>
  <c r="K10" i="13"/>
  <c r="A228" i="13"/>
  <c r="E37" i="13"/>
  <c r="D38" i="13"/>
  <c r="E38" i="13" s="1"/>
  <c r="M22" i="11"/>
  <c r="N23" i="14" s="1"/>
  <c r="J22" i="11"/>
  <c r="K23" i="14" s="1"/>
  <c r="K22" i="11"/>
  <c r="L23" i="14" s="1"/>
  <c r="L22" i="11"/>
  <c r="M23" i="14" s="1"/>
  <c r="H22" i="11"/>
  <c r="F23" i="14" s="1"/>
  <c r="E22" i="11"/>
  <c r="C23" i="14" s="1"/>
  <c r="I22" i="11"/>
  <c r="G23" i="14" s="1"/>
  <c r="G22" i="11"/>
  <c r="E23" i="14" s="1"/>
  <c r="N12" i="5"/>
  <c r="Q11" i="5"/>
  <c r="O15" i="11"/>
  <c r="P16" i="14" s="1"/>
  <c r="T13" i="5"/>
  <c r="Q13" i="13" s="1"/>
  <c r="B29" i="14"/>
  <c r="A30" i="14"/>
  <c r="B17" i="5"/>
  <c r="O16" i="5"/>
  <c r="F16" i="11" s="1"/>
  <c r="D17" i="14" s="1"/>
  <c r="Y16" i="5"/>
  <c r="C22" i="11"/>
  <c r="D22" i="11"/>
  <c r="B23" i="11"/>
  <c r="C16" i="5"/>
  <c r="D16" i="5"/>
  <c r="X24" i="14" l="1"/>
  <c r="D39" i="13"/>
  <c r="F39" i="13" s="1"/>
  <c r="F38" i="13"/>
  <c r="J23" i="11"/>
  <c r="K24" i="14" s="1"/>
  <c r="K23" i="11"/>
  <c r="L24" i="14" s="1"/>
  <c r="M23" i="11"/>
  <c r="N24" i="14" s="1"/>
  <c r="L23" i="11"/>
  <c r="M24" i="14" s="1"/>
  <c r="I23" i="11"/>
  <c r="G24" i="14" s="1"/>
  <c r="H23" i="11"/>
  <c r="F24" i="14" s="1"/>
  <c r="G23" i="11"/>
  <c r="E24" i="14" s="1"/>
  <c r="E23" i="11"/>
  <c r="C24" i="14" s="1"/>
  <c r="N13" i="5"/>
  <c r="Q13" i="5" s="1"/>
  <c r="R11" i="5"/>
  <c r="M11" i="13" s="1"/>
  <c r="Q12" i="5"/>
  <c r="O16" i="11"/>
  <c r="P17" i="14" s="1"/>
  <c r="T14" i="5"/>
  <c r="Q14" i="13" s="1"/>
  <c r="B30" i="14"/>
  <c r="A31" i="14"/>
  <c r="O17" i="5"/>
  <c r="F17" i="11" s="1"/>
  <c r="D18" i="14" s="1"/>
  <c r="Y17" i="5"/>
  <c r="C23" i="11"/>
  <c r="B24" i="11"/>
  <c r="D23" i="11"/>
  <c r="C17" i="5"/>
  <c r="B18" i="5"/>
  <c r="D17" i="5"/>
  <c r="S11" i="5" l="1"/>
  <c r="O11" i="13" s="1"/>
  <c r="D40" i="13"/>
  <c r="F40" i="13" s="1"/>
  <c r="R12" i="5"/>
  <c r="E39" i="13"/>
  <c r="M24" i="11"/>
  <c r="N25" i="14" s="1"/>
  <c r="K24" i="11"/>
  <c r="L25" i="14" s="1"/>
  <c r="J24" i="11"/>
  <c r="K25" i="14" s="1"/>
  <c r="L24" i="11"/>
  <c r="M25" i="14" s="1"/>
  <c r="H24" i="11"/>
  <c r="F25" i="14" s="1"/>
  <c r="E24" i="11"/>
  <c r="C25" i="14" s="1"/>
  <c r="I24" i="11"/>
  <c r="G25" i="14" s="1"/>
  <c r="G24" i="11"/>
  <c r="E25" i="14" s="1"/>
  <c r="N14" i="5"/>
  <c r="Q14" i="5" s="1"/>
  <c r="P11" i="5"/>
  <c r="O17" i="11"/>
  <c r="P18" i="14" s="1"/>
  <c r="T15" i="5"/>
  <c r="Q15" i="13" s="1"/>
  <c r="B31" i="14"/>
  <c r="A32" i="14"/>
  <c r="O18" i="5"/>
  <c r="F18" i="11" s="1"/>
  <c r="D19" i="14" s="1"/>
  <c r="Y18" i="5"/>
  <c r="C24" i="11"/>
  <c r="B25" i="11"/>
  <c r="D24" i="11"/>
  <c r="C18" i="5"/>
  <c r="B19" i="5"/>
  <c r="D18" i="5"/>
  <c r="K11" i="13" l="1"/>
  <c r="A259" i="13"/>
  <c r="M12" i="13"/>
  <c r="S12" i="5"/>
  <c r="O12" i="13" s="1"/>
  <c r="E40" i="13"/>
  <c r="D41" i="13"/>
  <c r="D42" i="13" s="1"/>
  <c r="R13" i="5"/>
  <c r="P12" i="5"/>
  <c r="J25" i="11"/>
  <c r="K26" i="14" s="1"/>
  <c r="K25" i="11"/>
  <c r="L26" i="14" s="1"/>
  <c r="M25" i="11"/>
  <c r="N26" i="14" s="1"/>
  <c r="L25" i="11"/>
  <c r="M26" i="14" s="1"/>
  <c r="I25" i="11"/>
  <c r="G26" i="14" s="1"/>
  <c r="H25" i="11"/>
  <c r="F26" i="14" s="1"/>
  <c r="G25" i="11"/>
  <c r="E26" i="14" s="1"/>
  <c r="E25" i="11"/>
  <c r="C26" i="14" s="1"/>
  <c r="N15" i="5"/>
  <c r="O18" i="11"/>
  <c r="P19" i="14" s="1"/>
  <c r="T16" i="5"/>
  <c r="Q16" i="13" s="1"/>
  <c r="B32" i="14"/>
  <c r="A33" i="14"/>
  <c r="O19" i="5"/>
  <c r="F19" i="11" s="1"/>
  <c r="D20" i="14" s="1"/>
  <c r="Y19" i="5"/>
  <c r="B26" i="11"/>
  <c r="D25" i="11"/>
  <c r="C25" i="11"/>
  <c r="C19" i="5"/>
  <c r="D19" i="5"/>
  <c r="B20" i="5"/>
  <c r="K12" i="13" l="1"/>
  <c r="A290" i="13"/>
  <c r="E41" i="13"/>
  <c r="F41" i="13"/>
  <c r="S13" i="5"/>
  <c r="O13" i="13" s="1"/>
  <c r="R14" i="5"/>
  <c r="P14" i="5" s="1"/>
  <c r="M13" i="13"/>
  <c r="P13" i="5"/>
  <c r="M26" i="11"/>
  <c r="N27" i="14" s="1"/>
  <c r="K26" i="11"/>
  <c r="L27" i="14" s="1"/>
  <c r="L26" i="11"/>
  <c r="M27" i="14" s="1"/>
  <c r="J26" i="11"/>
  <c r="K27" i="14" s="1"/>
  <c r="H26" i="11"/>
  <c r="F27" i="14" s="1"/>
  <c r="G26" i="11"/>
  <c r="E27" i="14" s="1"/>
  <c r="E26" i="11"/>
  <c r="C27" i="14" s="1"/>
  <c r="I26" i="11"/>
  <c r="G27" i="14" s="1"/>
  <c r="Q15" i="5"/>
  <c r="N16" i="5"/>
  <c r="O19" i="11"/>
  <c r="P20" i="14" s="1"/>
  <c r="T17" i="5"/>
  <c r="Q17" i="13" s="1"/>
  <c r="B33" i="14"/>
  <c r="A34" i="14"/>
  <c r="F42" i="13"/>
  <c r="E42" i="13"/>
  <c r="D43" i="13"/>
  <c r="O20" i="5"/>
  <c r="F20" i="11" s="1"/>
  <c r="D21" i="14" s="1"/>
  <c r="Y20" i="5"/>
  <c r="C26" i="11"/>
  <c r="D26" i="11"/>
  <c r="B27" i="11"/>
  <c r="C20" i="5"/>
  <c r="B21" i="5"/>
  <c r="D20" i="5"/>
  <c r="K14" i="13" l="1"/>
  <c r="A352" i="13"/>
  <c r="K13" i="13"/>
  <c r="A321" i="13"/>
  <c r="M14" i="13"/>
  <c r="S14" i="5"/>
  <c r="O14" i="13" s="1"/>
  <c r="R15" i="5"/>
  <c r="P15" i="5" s="1"/>
  <c r="T18" i="5"/>
  <c r="Q18" i="13" s="1"/>
  <c r="J27" i="11"/>
  <c r="K28" i="14" s="1"/>
  <c r="K27" i="11"/>
  <c r="L28" i="14" s="1"/>
  <c r="M27" i="11"/>
  <c r="N28" i="14" s="1"/>
  <c r="L27" i="11"/>
  <c r="M28" i="14" s="1"/>
  <c r="G27" i="11"/>
  <c r="E28" i="14" s="1"/>
  <c r="E27" i="11"/>
  <c r="C28" i="14" s="1"/>
  <c r="I27" i="11"/>
  <c r="G28" i="14" s="1"/>
  <c r="H27" i="11"/>
  <c r="F28" i="14" s="1"/>
  <c r="Q16" i="5"/>
  <c r="N17" i="5"/>
  <c r="O20" i="11"/>
  <c r="P21" i="14" s="1"/>
  <c r="B34" i="14"/>
  <c r="A35" i="14"/>
  <c r="F43" i="13"/>
  <c r="D44" i="13"/>
  <c r="E43" i="13"/>
  <c r="O21" i="5"/>
  <c r="F21" i="11" s="1"/>
  <c r="D22" i="14" s="1"/>
  <c r="Y21" i="5"/>
  <c r="B28" i="11"/>
  <c r="D27" i="11"/>
  <c r="C27" i="11"/>
  <c r="C21" i="5"/>
  <c r="B22" i="5"/>
  <c r="D21" i="5"/>
  <c r="K15" i="13" l="1"/>
  <c r="A383" i="13"/>
  <c r="M15" i="13"/>
  <c r="S15" i="5"/>
  <c r="O15" i="13" s="1"/>
  <c r="R16" i="5"/>
  <c r="S16" i="5" s="1"/>
  <c r="O16" i="13" s="1"/>
  <c r="N18" i="5"/>
  <c r="Q18" i="5" s="1"/>
  <c r="M28" i="11"/>
  <c r="N29" i="14" s="1"/>
  <c r="J28" i="11"/>
  <c r="K29" i="14" s="1"/>
  <c r="K28" i="11"/>
  <c r="L29" i="14" s="1"/>
  <c r="L28" i="11"/>
  <c r="M29" i="14" s="1"/>
  <c r="H28" i="11"/>
  <c r="F29" i="14" s="1"/>
  <c r="I28" i="11"/>
  <c r="G29" i="14" s="1"/>
  <c r="G28" i="11"/>
  <c r="E29" i="14" s="1"/>
  <c r="E28" i="11"/>
  <c r="C29" i="14" s="1"/>
  <c r="Q17" i="5"/>
  <c r="T19" i="5"/>
  <c r="Q19" i="13" s="1"/>
  <c r="O21" i="11"/>
  <c r="P22" i="14" s="1"/>
  <c r="B35" i="14"/>
  <c r="A36" i="14"/>
  <c r="F44" i="13"/>
  <c r="E44" i="13"/>
  <c r="D45" i="13"/>
  <c r="O22" i="5"/>
  <c r="F22" i="11" s="1"/>
  <c r="D23" i="14" s="1"/>
  <c r="Y22" i="5"/>
  <c r="C28" i="11"/>
  <c r="B29" i="11"/>
  <c r="D28" i="11"/>
  <c r="C22" i="5"/>
  <c r="B23" i="5"/>
  <c r="D22" i="5"/>
  <c r="M16" i="13" l="1"/>
  <c r="P16" i="5"/>
  <c r="R17" i="5"/>
  <c r="J29" i="11"/>
  <c r="K30" i="14" s="1"/>
  <c r="K29" i="11"/>
  <c r="L30" i="14" s="1"/>
  <c r="M29" i="11"/>
  <c r="N30" i="14" s="1"/>
  <c r="L29" i="11"/>
  <c r="M30" i="14" s="1"/>
  <c r="I29" i="11"/>
  <c r="G30" i="14" s="1"/>
  <c r="H29" i="11"/>
  <c r="F30" i="14" s="1"/>
  <c r="E29" i="11"/>
  <c r="C30" i="14" s="1"/>
  <c r="G29" i="11"/>
  <c r="E30" i="14" s="1"/>
  <c r="N19" i="5"/>
  <c r="O22" i="11"/>
  <c r="P23" i="14" s="1"/>
  <c r="T20" i="5"/>
  <c r="B36" i="14"/>
  <c r="A37" i="14"/>
  <c r="F45" i="13"/>
  <c r="E45" i="13"/>
  <c r="D46" i="13"/>
  <c r="O23" i="5"/>
  <c r="F23" i="11" s="1"/>
  <c r="D24" i="14" s="1"/>
  <c r="Y23" i="5"/>
  <c r="C29" i="11"/>
  <c r="B30" i="11"/>
  <c r="D29" i="11"/>
  <c r="C23" i="5"/>
  <c r="D23" i="5"/>
  <c r="B24" i="5"/>
  <c r="K16" i="13" l="1"/>
  <c r="A414" i="13"/>
  <c r="R18" i="5"/>
  <c r="S18" i="5" s="1"/>
  <c r="O18" i="13" s="1"/>
  <c r="S17" i="5"/>
  <c r="O17" i="13" s="1"/>
  <c r="M17" i="13"/>
  <c r="P17" i="5"/>
  <c r="Q20" i="13"/>
  <c r="N20" i="5"/>
  <c r="Q20" i="5" s="1"/>
  <c r="M30" i="11"/>
  <c r="N31" i="14" s="1"/>
  <c r="L30" i="11"/>
  <c r="M31" i="14" s="1"/>
  <c r="J30" i="11"/>
  <c r="K31" i="14" s="1"/>
  <c r="K30" i="11"/>
  <c r="L31" i="14" s="1"/>
  <c r="H30" i="11"/>
  <c r="F31" i="14" s="1"/>
  <c r="E30" i="11"/>
  <c r="C31" i="14" s="1"/>
  <c r="G30" i="11"/>
  <c r="E31" i="14" s="1"/>
  <c r="I30" i="11"/>
  <c r="G31" i="14" s="1"/>
  <c r="Q19" i="5"/>
  <c r="O23" i="11"/>
  <c r="P24" i="14" s="1"/>
  <c r="T21" i="5"/>
  <c r="Q21" i="13" s="1"/>
  <c r="B37" i="14"/>
  <c r="A38" i="14"/>
  <c r="F46" i="13"/>
  <c r="D47" i="13"/>
  <c r="E46" i="13"/>
  <c r="O24" i="5"/>
  <c r="F24" i="11" s="1"/>
  <c r="D25" i="14" s="1"/>
  <c r="Y24" i="5"/>
  <c r="C30" i="11"/>
  <c r="B31" i="11"/>
  <c r="D30" i="11"/>
  <c r="C24" i="5"/>
  <c r="B25" i="5"/>
  <c r="D24" i="5"/>
  <c r="K17" i="13" l="1"/>
  <c r="A445" i="13"/>
  <c r="M18" i="13"/>
  <c r="P18" i="5"/>
  <c r="R19" i="5"/>
  <c r="M19" i="13" s="1"/>
  <c r="J31" i="11"/>
  <c r="K32" i="14" s="1"/>
  <c r="K31" i="11"/>
  <c r="L32" i="14" s="1"/>
  <c r="M31" i="11"/>
  <c r="N32" i="14" s="1"/>
  <c r="L31" i="11"/>
  <c r="M32" i="14" s="1"/>
  <c r="E31" i="11"/>
  <c r="C32" i="14" s="1"/>
  <c r="I31" i="11"/>
  <c r="G32" i="14" s="1"/>
  <c r="H31" i="11"/>
  <c r="F32" i="14" s="1"/>
  <c r="G31" i="11"/>
  <c r="E32" i="14" s="1"/>
  <c r="N21" i="5"/>
  <c r="Q21" i="5" s="1"/>
  <c r="O24" i="11"/>
  <c r="P25" i="14" s="1"/>
  <c r="T22" i="5"/>
  <c r="Q22" i="13" s="1"/>
  <c r="B38" i="14"/>
  <c r="A39" i="14"/>
  <c r="F47" i="13"/>
  <c r="E47" i="13"/>
  <c r="D48" i="13"/>
  <c r="O25" i="5"/>
  <c r="F25" i="11" s="1"/>
  <c r="D26" i="14" s="1"/>
  <c r="Y25" i="5"/>
  <c r="B32" i="11"/>
  <c r="D31" i="11"/>
  <c r="C31" i="11"/>
  <c r="C25" i="5"/>
  <c r="D25" i="5"/>
  <c r="B26" i="5"/>
  <c r="K18" i="13" l="1"/>
  <c r="A476" i="13"/>
  <c r="R20" i="5"/>
  <c r="M20" i="13" s="1"/>
  <c r="P19" i="5"/>
  <c r="S19" i="5"/>
  <c r="S20" i="5" s="1"/>
  <c r="O20" i="13" s="1"/>
  <c r="M32" i="11"/>
  <c r="N33" i="14" s="1"/>
  <c r="K32" i="11"/>
  <c r="L33" i="14" s="1"/>
  <c r="L32" i="11"/>
  <c r="M33" i="14" s="1"/>
  <c r="J32" i="11"/>
  <c r="K33" i="14" s="1"/>
  <c r="H32" i="11"/>
  <c r="F33" i="14" s="1"/>
  <c r="I32" i="11"/>
  <c r="G33" i="14" s="1"/>
  <c r="G32" i="11"/>
  <c r="E33" i="14" s="1"/>
  <c r="E32" i="11"/>
  <c r="C33" i="14" s="1"/>
  <c r="R21" i="5"/>
  <c r="N22" i="5"/>
  <c r="T23" i="5"/>
  <c r="Q23" i="13" s="1"/>
  <c r="O25" i="11"/>
  <c r="P26" i="14" s="1"/>
  <c r="B39" i="14"/>
  <c r="A40" i="14"/>
  <c r="F48" i="13"/>
  <c r="D49" i="13"/>
  <c r="E48" i="13"/>
  <c r="O26" i="5"/>
  <c r="F26" i="11" s="1"/>
  <c r="D27" i="14" s="1"/>
  <c r="Y26" i="5"/>
  <c r="C32" i="11"/>
  <c r="D32" i="11"/>
  <c r="B33" i="11"/>
  <c r="C26" i="5"/>
  <c r="B27" i="5"/>
  <c r="D26" i="5"/>
  <c r="P20" i="5" l="1"/>
  <c r="K20" i="13" s="1"/>
  <c r="K19" i="13"/>
  <c r="A507" i="13"/>
  <c r="O19" i="13"/>
  <c r="M21" i="13"/>
  <c r="S21" i="5"/>
  <c r="O21" i="13" s="1"/>
  <c r="T24" i="5"/>
  <c r="Q24" i="13" s="1"/>
  <c r="R529" i="13"/>
  <c r="P529" i="13"/>
  <c r="N529" i="13"/>
  <c r="J33" i="11"/>
  <c r="K34" i="14" s="1"/>
  <c r="K33" i="11"/>
  <c r="L34" i="14" s="1"/>
  <c r="M33" i="11"/>
  <c r="N34" i="14" s="1"/>
  <c r="L33" i="11"/>
  <c r="M34" i="14" s="1"/>
  <c r="G33" i="11"/>
  <c r="E34" i="14" s="1"/>
  <c r="E33" i="11"/>
  <c r="C34" i="14" s="1"/>
  <c r="I33" i="11"/>
  <c r="G34" i="14" s="1"/>
  <c r="H33" i="11"/>
  <c r="F34" i="14" s="1"/>
  <c r="P21" i="5"/>
  <c r="N23" i="5"/>
  <c r="Q22" i="5"/>
  <c r="O26" i="11"/>
  <c r="P27" i="14" s="1"/>
  <c r="B40" i="14"/>
  <c r="A41" i="14"/>
  <c r="D50" i="13"/>
  <c r="F49" i="13"/>
  <c r="E49" i="13"/>
  <c r="O27" i="5"/>
  <c r="F27" i="11" s="1"/>
  <c r="D28" i="14" s="1"/>
  <c r="Y27" i="5"/>
  <c r="C33" i="11"/>
  <c r="D33" i="11"/>
  <c r="B34" i="11"/>
  <c r="C27" i="5"/>
  <c r="D27" i="5"/>
  <c r="B28" i="5"/>
  <c r="A538" i="13" l="1"/>
  <c r="K21" i="13"/>
  <c r="A569" i="13"/>
  <c r="N24" i="5"/>
  <c r="Q24" i="5" s="1"/>
  <c r="R22" i="5"/>
  <c r="P22" i="5" s="1"/>
  <c r="N994" i="13"/>
  <c r="L715" i="13"/>
  <c r="N715" i="13"/>
  <c r="T529" i="13"/>
  <c r="N530" i="13"/>
  <c r="T530" i="13"/>
  <c r="L530" i="13"/>
  <c r="R530" i="13"/>
  <c r="P530" i="13"/>
  <c r="M34" i="11"/>
  <c r="N35" i="14" s="1"/>
  <c r="K34" i="11"/>
  <c r="L35" i="14" s="1"/>
  <c r="J34" i="11"/>
  <c r="K35" i="14" s="1"/>
  <c r="L34" i="11"/>
  <c r="M35" i="14" s="1"/>
  <c r="H34" i="11"/>
  <c r="F35" i="14" s="1"/>
  <c r="I34" i="11"/>
  <c r="G35" i="14" s="1"/>
  <c r="G34" i="11"/>
  <c r="E35" i="14" s="1"/>
  <c r="E34" i="11"/>
  <c r="C35" i="14" s="1"/>
  <c r="Q23" i="5"/>
  <c r="T25" i="5"/>
  <c r="Q25" i="13" s="1"/>
  <c r="O27" i="11"/>
  <c r="P28" i="14" s="1"/>
  <c r="B41" i="14"/>
  <c r="A42" i="14"/>
  <c r="F50" i="13"/>
  <c r="E50" i="13"/>
  <c r="D51" i="13"/>
  <c r="O28" i="5"/>
  <c r="F28" i="11" s="1"/>
  <c r="D29" i="14" s="1"/>
  <c r="Y28" i="5"/>
  <c r="C34" i="11"/>
  <c r="B35" i="11"/>
  <c r="D34" i="11"/>
  <c r="C28" i="5"/>
  <c r="B29" i="5"/>
  <c r="D28" i="5"/>
  <c r="K22" i="13" l="1"/>
  <c r="A600" i="13"/>
  <c r="M22" i="13"/>
  <c r="S22" i="5"/>
  <c r="O22" i="13" s="1"/>
  <c r="T26" i="5"/>
  <c r="Q26" i="13" s="1"/>
  <c r="R994" i="13"/>
  <c r="L994" i="13"/>
  <c r="P994" i="13"/>
  <c r="L901" i="13"/>
  <c r="R715" i="13"/>
  <c r="T715" i="13"/>
  <c r="T716" i="13"/>
  <c r="L716" i="13"/>
  <c r="C702" i="13" s="1"/>
  <c r="C704" i="13" s="1"/>
  <c r="Z27" i="8" s="1"/>
  <c r="N716" i="13"/>
  <c r="P716" i="13"/>
  <c r="L531" i="13"/>
  <c r="J35" i="11"/>
  <c r="K35" i="11"/>
  <c r="M35" i="11"/>
  <c r="L35" i="11"/>
  <c r="E35" i="11"/>
  <c r="H35" i="11"/>
  <c r="I35" i="11"/>
  <c r="G35" i="11"/>
  <c r="R23" i="5"/>
  <c r="M23" i="13" s="1"/>
  <c r="N25" i="5"/>
  <c r="O28" i="11"/>
  <c r="P29" i="14" s="1"/>
  <c r="B36" i="11"/>
  <c r="B42" i="14"/>
  <c r="A43" i="14"/>
  <c r="F51" i="13"/>
  <c r="E51" i="13"/>
  <c r="D52" i="13"/>
  <c r="O29" i="5"/>
  <c r="F29" i="11" s="1"/>
  <c r="D30" i="14" s="1"/>
  <c r="Y29" i="5"/>
  <c r="D35" i="11"/>
  <c r="C35" i="11"/>
  <c r="C29" i="5"/>
  <c r="D29" i="5"/>
  <c r="B30" i="5"/>
  <c r="S23" i="5" l="1"/>
  <c r="O23" i="13" s="1"/>
  <c r="N26" i="5"/>
  <c r="Q26" i="5" s="1"/>
  <c r="N1087" i="13"/>
  <c r="P1087" i="13"/>
  <c r="L995" i="13"/>
  <c r="P995" i="13"/>
  <c r="N995" i="13"/>
  <c r="L996" i="13"/>
  <c r="T995" i="13"/>
  <c r="P902" i="13"/>
  <c r="R902" i="13"/>
  <c r="L902" i="13"/>
  <c r="T902" i="13"/>
  <c r="N901" i="13"/>
  <c r="P901" i="13"/>
  <c r="T901" i="13"/>
  <c r="C715" i="13"/>
  <c r="C717" i="13" s="1"/>
  <c r="AC27" i="8" s="1"/>
  <c r="L622" i="13"/>
  <c r="N622" i="13"/>
  <c r="P531" i="13"/>
  <c r="T531" i="13"/>
  <c r="C529" i="13" s="1"/>
  <c r="C531" i="13" s="1"/>
  <c r="AC21" i="8" s="1"/>
  <c r="I36" i="11"/>
  <c r="G36" i="14" s="1"/>
  <c r="J36" i="11"/>
  <c r="K36" i="14" s="1"/>
  <c r="K36" i="11"/>
  <c r="L36" i="14" s="1"/>
  <c r="M36" i="11"/>
  <c r="N36" i="14" s="1"/>
  <c r="E36" i="11"/>
  <c r="C36" i="14" s="1"/>
  <c r="L36" i="11"/>
  <c r="M36" i="14" s="1"/>
  <c r="G36" i="11"/>
  <c r="E36" i="14" s="1"/>
  <c r="H36" i="11"/>
  <c r="F36" i="14" s="1"/>
  <c r="R24" i="5"/>
  <c r="P23" i="5"/>
  <c r="Q25" i="5"/>
  <c r="C36" i="11"/>
  <c r="D36" i="11"/>
  <c r="B37" i="11"/>
  <c r="T27" i="5"/>
  <c r="Q27" i="13" s="1"/>
  <c r="O29" i="11"/>
  <c r="P30" i="14" s="1"/>
  <c r="B43" i="14"/>
  <c r="A44" i="14"/>
  <c r="F52" i="13"/>
  <c r="E52" i="13"/>
  <c r="D53" i="13"/>
  <c r="O30" i="5"/>
  <c r="F30" i="11" s="1"/>
  <c r="D31" i="14" s="1"/>
  <c r="Y30" i="5"/>
  <c r="C30" i="5"/>
  <c r="B31" i="5"/>
  <c r="D30" i="5"/>
  <c r="K23" i="13" l="1"/>
  <c r="A631" i="13"/>
  <c r="S24" i="5"/>
  <c r="O24" i="13" s="1"/>
  <c r="C981" i="13"/>
  <c r="C983" i="13" s="1"/>
  <c r="Z36" i="8" s="1"/>
  <c r="M24" i="13"/>
  <c r="T28" i="5"/>
  <c r="Q28" i="13" s="1"/>
  <c r="L1087" i="13"/>
  <c r="R1087" i="13"/>
  <c r="L1088" i="13"/>
  <c r="R1088" i="13"/>
  <c r="P996" i="13"/>
  <c r="T996" i="13"/>
  <c r="R996" i="13"/>
  <c r="N623" i="13"/>
  <c r="L623" i="13"/>
  <c r="R622" i="13"/>
  <c r="P622" i="13"/>
  <c r="T562" i="13"/>
  <c r="L562" i="13"/>
  <c r="P562" i="13"/>
  <c r="R562" i="13"/>
  <c r="N562" i="13"/>
  <c r="T343" i="13"/>
  <c r="L343" i="13"/>
  <c r="R343" i="13"/>
  <c r="R250" i="13"/>
  <c r="N250" i="13"/>
  <c r="L250" i="13"/>
  <c r="P251" i="13"/>
  <c r="I37" i="11"/>
  <c r="G37" i="14" s="1"/>
  <c r="J37" i="11"/>
  <c r="K37" i="14" s="1"/>
  <c r="K37" i="11"/>
  <c r="L37" i="14" s="1"/>
  <c r="M37" i="11"/>
  <c r="N37" i="14" s="1"/>
  <c r="L37" i="11"/>
  <c r="M37" i="14" s="1"/>
  <c r="E37" i="11"/>
  <c r="C37" i="14" s="1"/>
  <c r="G37" i="11"/>
  <c r="E37" i="14" s="1"/>
  <c r="H37" i="11"/>
  <c r="F37" i="14" s="1"/>
  <c r="N27" i="5"/>
  <c r="Q27" i="5" s="1"/>
  <c r="R25" i="5"/>
  <c r="M25" i="13" s="1"/>
  <c r="P24" i="5"/>
  <c r="C37" i="11"/>
  <c r="B38" i="11"/>
  <c r="B39" i="11" s="1"/>
  <c r="D37" i="11"/>
  <c r="O30" i="11"/>
  <c r="P31" i="14" s="1"/>
  <c r="B44" i="14"/>
  <c r="A45" i="14"/>
  <c r="F53" i="13"/>
  <c r="D54" i="13"/>
  <c r="E53" i="13"/>
  <c r="O31" i="5"/>
  <c r="F31" i="11" s="1"/>
  <c r="D32" i="14" s="1"/>
  <c r="Y31" i="5"/>
  <c r="C31" i="5"/>
  <c r="D31" i="5"/>
  <c r="B32" i="5"/>
  <c r="K24" i="13" l="1"/>
  <c r="A662" i="13"/>
  <c r="S25" i="5"/>
  <c r="O25" i="13" s="1"/>
  <c r="B33" i="5"/>
  <c r="N28" i="5"/>
  <c r="Q28" i="5" s="1"/>
  <c r="T1088" i="13"/>
  <c r="P1088" i="13"/>
  <c r="C1074" i="13"/>
  <c r="C1076" i="13" s="1"/>
  <c r="Z39" i="8" s="1"/>
  <c r="T1027" i="13"/>
  <c r="L1027" i="13"/>
  <c r="R1027" i="13"/>
  <c r="P1027" i="13"/>
  <c r="N1027" i="13"/>
  <c r="P903" i="13"/>
  <c r="T903" i="13"/>
  <c r="C901" i="13" s="1"/>
  <c r="C903" i="13" s="1"/>
  <c r="AC33" i="8" s="1"/>
  <c r="L903" i="13"/>
  <c r="R903" i="13"/>
  <c r="P623" i="13"/>
  <c r="P624" i="13"/>
  <c r="T623" i="13"/>
  <c r="R344" i="13"/>
  <c r="T344" i="13"/>
  <c r="C343" i="13" s="1"/>
  <c r="C345" i="13" s="1"/>
  <c r="AC15" i="8" s="1"/>
  <c r="L344" i="13"/>
  <c r="R252" i="13"/>
  <c r="N251" i="13"/>
  <c r="T251" i="13"/>
  <c r="R251" i="13"/>
  <c r="R26" i="5"/>
  <c r="I39" i="11"/>
  <c r="G39" i="14" s="1"/>
  <c r="J39" i="11"/>
  <c r="K39" i="14" s="1"/>
  <c r="K39" i="11"/>
  <c r="L39" i="14" s="1"/>
  <c r="M39" i="11"/>
  <c r="N39" i="14" s="1"/>
  <c r="L39" i="11"/>
  <c r="M39" i="14" s="1"/>
  <c r="G39" i="11"/>
  <c r="E39" i="14" s="1"/>
  <c r="H39" i="11"/>
  <c r="F39" i="14" s="1"/>
  <c r="E39" i="11"/>
  <c r="C39" i="14" s="1"/>
  <c r="I38" i="11"/>
  <c r="G38" i="14" s="1"/>
  <c r="J38" i="11"/>
  <c r="K38" i="14" s="1"/>
  <c r="K38" i="11"/>
  <c r="L38" i="14" s="1"/>
  <c r="M38" i="11"/>
  <c r="N38" i="14" s="1"/>
  <c r="G38" i="11"/>
  <c r="E38" i="14" s="1"/>
  <c r="E38" i="11"/>
  <c r="C38" i="14" s="1"/>
  <c r="H38" i="11"/>
  <c r="F38" i="14" s="1"/>
  <c r="L38" i="11"/>
  <c r="M38" i="14" s="1"/>
  <c r="P25" i="5"/>
  <c r="D38" i="11"/>
  <c r="C38" i="11"/>
  <c r="T29" i="5"/>
  <c r="Q29" i="13" s="1"/>
  <c r="O31" i="11"/>
  <c r="P32" i="14" s="1"/>
  <c r="B45" i="14"/>
  <c r="A46" i="14"/>
  <c r="F54" i="13"/>
  <c r="E54" i="13"/>
  <c r="D55" i="13"/>
  <c r="O32" i="5"/>
  <c r="F32" i="11" s="1"/>
  <c r="D33" i="14" s="1"/>
  <c r="D39" i="11"/>
  <c r="C39" i="11"/>
  <c r="B40" i="11"/>
  <c r="Y32" i="5"/>
  <c r="C32" i="5"/>
  <c r="D32" i="5"/>
  <c r="K25" i="13" l="1"/>
  <c r="A693" i="13"/>
  <c r="S26" i="5"/>
  <c r="O26" i="13" s="1"/>
  <c r="M26" i="13"/>
  <c r="D33" i="5"/>
  <c r="C33" i="5"/>
  <c r="B34" i="5"/>
  <c r="R27" i="5"/>
  <c r="T934" i="13"/>
  <c r="L934" i="13"/>
  <c r="R934" i="13"/>
  <c r="P934" i="13"/>
  <c r="N934" i="13"/>
  <c r="C888" i="13"/>
  <c r="C890" i="13" s="1"/>
  <c r="Z33" i="8" s="1"/>
  <c r="L624" i="13"/>
  <c r="N624" i="13"/>
  <c r="C613" i="13" s="1"/>
  <c r="C615" i="13" s="1"/>
  <c r="AA24" i="8" s="1"/>
  <c r="C330" i="13"/>
  <c r="C332" i="13" s="1"/>
  <c r="Z15" i="8" s="1"/>
  <c r="L252" i="13"/>
  <c r="P252" i="13"/>
  <c r="P26" i="5"/>
  <c r="I40" i="11"/>
  <c r="G40" i="14" s="1"/>
  <c r="J40" i="11"/>
  <c r="K40" i="14" s="1"/>
  <c r="K40" i="11"/>
  <c r="L40" i="14" s="1"/>
  <c r="M40" i="11"/>
  <c r="N40" i="14" s="1"/>
  <c r="H40" i="11"/>
  <c r="F40" i="14" s="1"/>
  <c r="E40" i="11"/>
  <c r="C40" i="14" s="1"/>
  <c r="L40" i="11"/>
  <c r="M40" i="14" s="1"/>
  <c r="G40" i="11"/>
  <c r="E40" i="14" s="1"/>
  <c r="N29" i="5"/>
  <c r="O32" i="11"/>
  <c r="P33" i="14" s="1"/>
  <c r="T30" i="5"/>
  <c r="Q30" i="13" s="1"/>
  <c r="B46" i="14"/>
  <c r="A47" i="14"/>
  <c r="F55" i="13"/>
  <c r="E55" i="13"/>
  <c r="D56" i="13"/>
  <c r="O33" i="5"/>
  <c r="F33" i="11" s="1"/>
  <c r="D34" i="14" s="1"/>
  <c r="B41" i="11"/>
  <c r="C40" i="11"/>
  <c r="D40" i="11"/>
  <c r="Y33" i="5"/>
  <c r="K26" i="13" l="1"/>
  <c r="A724" i="13"/>
  <c r="S27" i="5"/>
  <c r="O27" i="13" s="1"/>
  <c r="R28" i="5"/>
  <c r="M27" i="13"/>
  <c r="P27" i="5"/>
  <c r="C34" i="5"/>
  <c r="D34" i="5"/>
  <c r="B35" i="5"/>
  <c r="T655" i="13"/>
  <c r="L655" i="13"/>
  <c r="R655" i="13"/>
  <c r="P655" i="13"/>
  <c r="N655" i="13"/>
  <c r="C609" i="13"/>
  <c r="C611" i="13" s="1"/>
  <c r="Z24" i="8" s="1"/>
  <c r="T283" i="13"/>
  <c r="L283" i="13"/>
  <c r="P283" i="13"/>
  <c r="R283" i="13"/>
  <c r="N283" i="13"/>
  <c r="I41" i="11"/>
  <c r="G41" i="14" s="1"/>
  <c r="J41" i="11"/>
  <c r="K41" i="14" s="1"/>
  <c r="K41" i="11"/>
  <c r="L41" i="14" s="1"/>
  <c r="M41" i="11"/>
  <c r="N41" i="14" s="1"/>
  <c r="L41" i="11"/>
  <c r="M41" i="14" s="1"/>
  <c r="G41" i="11"/>
  <c r="E41" i="14" s="1"/>
  <c r="E41" i="11"/>
  <c r="C41" i="14" s="1"/>
  <c r="H41" i="11"/>
  <c r="F41" i="14" s="1"/>
  <c r="N30" i="5"/>
  <c r="Q29" i="5"/>
  <c r="T31" i="5"/>
  <c r="Q31" i="13" s="1"/>
  <c r="O33" i="11"/>
  <c r="P34" i="14" s="1"/>
  <c r="B47" i="14"/>
  <c r="A48" i="14"/>
  <c r="F56" i="13"/>
  <c r="D57" i="13"/>
  <c r="E56" i="13"/>
  <c r="O34" i="5"/>
  <c r="F34" i="11" s="1"/>
  <c r="D35" i="14" s="1"/>
  <c r="C41" i="11"/>
  <c r="D41" i="11"/>
  <c r="B42" i="11"/>
  <c r="Y34" i="5"/>
  <c r="S42" i="14" l="1"/>
  <c r="Q42" i="14"/>
  <c r="W42" i="14"/>
  <c r="Z42" i="14"/>
  <c r="K27" i="13"/>
  <c r="A755" i="13"/>
  <c r="S28" i="5"/>
  <c r="O28" i="13" s="1"/>
  <c r="P28" i="5"/>
  <c r="M28" i="13"/>
  <c r="D35" i="5"/>
  <c r="C35" i="5"/>
  <c r="I42" i="11"/>
  <c r="G42" i="14" s="1"/>
  <c r="J42" i="11"/>
  <c r="K42" i="14" s="1"/>
  <c r="K42" i="11"/>
  <c r="L42" i="14" s="1"/>
  <c r="M42" i="11"/>
  <c r="N42" i="14" s="1"/>
  <c r="L42" i="11"/>
  <c r="M42" i="14" s="1"/>
  <c r="E42" i="11"/>
  <c r="C42" i="14" s="1"/>
  <c r="G42" i="11"/>
  <c r="E42" i="14" s="1"/>
  <c r="H42" i="11"/>
  <c r="F42" i="14" s="1"/>
  <c r="R29" i="5"/>
  <c r="Q30" i="5"/>
  <c r="N31" i="5"/>
  <c r="O34" i="11"/>
  <c r="P35" i="14" s="1"/>
  <c r="T32" i="5"/>
  <c r="Q32" i="13" s="1"/>
  <c r="B48" i="14"/>
  <c r="A49" i="14"/>
  <c r="D58" i="13"/>
  <c r="F57" i="13"/>
  <c r="E57" i="13"/>
  <c r="O35" i="5"/>
  <c r="F35" i="11" s="1"/>
  <c r="B36" i="5"/>
  <c r="B43" i="11"/>
  <c r="C42" i="11"/>
  <c r="D42" i="11"/>
  <c r="Y35" i="5"/>
  <c r="K28" i="13" l="1"/>
  <c r="A786" i="13"/>
  <c r="M29" i="13"/>
  <c r="S29" i="5"/>
  <c r="O29" i="13" s="1"/>
  <c r="T33" i="5"/>
  <c r="Q33" i="13" s="1"/>
  <c r="I43" i="11"/>
  <c r="G43" i="14" s="1"/>
  <c r="J43" i="11"/>
  <c r="K43" i="14" s="1"/>
  <c r="K43" i="11"/>
  <c r="L43" i="14" s="1"/>
  <c r="M43" i="11"/>
  <c r="N43" i="14" s="1"/>
  <c r="L43" i="11"/>
  <c r="M43" i="14" s="1"/>
  <c r="G43" i="11"/>
  <c r="E43" i="14" s="1"/>
  <c r="E43" i="11"/>
  <c r="C43" i="14" s="1"/>
  <c r="H43" i="11"/>
  <c r="F43" i="14" s="1"/>
  <c r="P29" i="5"/>
  <c r="R30" i="5"/>
  <c r="Q31" i="5"/>
  <c r="N32" i="5"/>
  <c r="O35" i="11"/>
  <c r="B49" i="14"/>
  <c r="A50" i="14"/>
  <c r="F58" i="13"/>
  <c r="E58" i="13"/>
  <c r="D59" i="13"/>
  <c r="O36" i="5"/>
  <c r="F36" i="11" s="1"/>
  <c r="D36" i="14" s="1"/>
  <c r="A5" i="5"/>
  <c r="C36" i="5"/>
  <c r="C43" i="11"/>
  <c r="D43" i="11"/>
  <c r="B44" i="11"/>
  <c r="D36" i="5"/>
  <c r="Y36" i="5"/>
  <c r="B37" i="5"/>
  <c r="Z6" i="4" l="1"/>
  <c r="AA6" i="4" s="1"/>
  <c r="AK6" i="4" s="1"/>
  <c r="AT6" i="4" s="1"/>
  <c r="B6" i="4"/>
  <c r="A5" i="11"/>
  <c r="BJ6" i="4"/>
  <c r="K29" i="13"/>
  <c r="A817" i="13"/>
  <c r="T34" i="5"/>
  <c r="Q34" i="13" s="1"/>
  <c r="R34" i="13" s="1"/>
  <c r="M30" i="13"/>
  <c r="S30" i="5"/>
  <c r="O30" i="13" s="1"/>
  <c r="N33" i="5"/>
  <c r="Q33" i="5" s="1"/>
  <c r="I44" i="11"/>
  <c r="G44" i="14" s="1"/>
  <c r="J44" i="11"/>
  <c r="K44" i="14" s="1"/>
  <c r="K44" i="11"/>
  <c r="L44" i="14" s="1"/>
  <c r="M44" i="11"/>
  <c r="N44" i="14" s="1"/>
  <c r="H44" i="11"/>
  <c r="F44" i="14" s="1"/>
  <c r="L44" i="11"/>
  <c r="M44" i="14" s="1"/>
  <c r="E44" i="11"/>
  <c r="C44" i="14" s="1"/>
  <c r="G44" i="11"/>
  <c r="E44" i="14" s="1"/>
  <c r="Q32" i="5"/>
  <c r="P30" i="5"/>
  <c r="R31" i="5"/>
  <c r="O36" i="11"/>
  <c r="P36" i="14" s="1"/>
  <c r="B50" i="14"/>
  <c r="A51" i="14"/>
  <c r="F59" i="13"/>
  <c r="E59" i="13"/>
  <c r="D60" i="13"/>
  <c r="O37" i="5"/>
  <c r="F37" i="11" s="1"/>
  <c r="D37" i="14" s="1"/>
  <c r="T5" i="8"/>
  <c r="U5" i="8" s="1"/>
  <c r="D44" i="11"/>
  <c r="B45" i="11"/>
  <c r="C44" i="11"/>
  <c r="Y37" i="5"/>
  <c r="C37" i="5"/>
  <c r="B38" i="5"/>
  <c r="D37" i="5"/>
  <c r="X5" i="8" l="1"/>
  <c r="B5" i="8"/>
  <c r="H5" i="13"/>
  <c r="K30" i="13"/>
  <c r="A848" i="13"/>
  <c r="N34" i="5"/>
  <c r="Q34" i="5" s="1"/>
  <c r="S31" i="5"/>
  <c r="O31" i="13" s="1"/>
  <c r="T35" i="5"/>
  <c r="Q35" i="13" s="1"/>
  <c r="C28" i="13" s="1"/>
  <c r="R32" i="5"/>
  <c r="M32" i="13" s="1"/>
  <c r="M31" i="13"/>
  <c r="I45" i="11"/>
  <c r="G45" i="14" s="1"/>
  <c r="J45" i="11"/>
  <c r="K45" i="14" s="1"/>
  <c r="K45" i="11"/>
  <c r="L45" i="14" s="1"/>
  <c r="M45" i="11"/>
  <c r="N45" i="14" s="1"/>
  <c r="L45" i="11"/>
  <c r="M45" i="14" s="1"/>
  <c r="E45" i="11"/>
  <c r="C45" i="14" s="1"/>
  <c r="G45" i="11"/>
  <c r="E45" i="14" s="1"/>
  <c r="H45" i="11"/>
  <c r="F45" i="14" s="1"/>
  <c r="N35" i="5"/>
  <c r="Q35" i="5" s="1"/>
  <c r="P31" i="5"/>
  <c r="O37" i="11"/>
  <c r="P37" i="14" s="1"/>
  <c r="B51" i="14"/>
  <c r="A52" i="14"/>
  <c r="F60" i="13"/>
  <c r="E60" i="13"/>
  <c r="D61" i="13"/>
  <c r="O38" i="5"/>
  <c r="F38" i="11" s="1"/>
  <c r="D38" i="14" s="1"/>
  <c r="D45" i="11"/>
  <c r="B46" i="11"/>
  <c r="C45" i="11"/>
  <c r="Y38" i="5"/>
  <c r="D38" i="5"/>
  <c r="C38" i="5"/>
  <c r="B39" i="5"/>
  <c r="K31" i="13" l="1"/>
  <c r="A879" i="13"/>
  <c r="S32" i="5"/>
  <c r="O32" i="13" s="1"/>
  <c r="W17" i="5"/>
  <c r="P32" i="5"/>
  <c r="R33" i="5"/>
  <c r="S33" i="5" s="1"/>
  <c r="I46" i="11"/>
  <c r="G46" i="14" s="1"/>
  <c r="J46" i="11"/>
  <c r="K46" i="14" s="1"/>
  <c r="K46" i="11"/>
  <c r="L46" i="14" s="1"/>
  <c r="M46" i="11"/>
  <c r="N46" i="14" s="1"/>
  <c r="E46" i="11"/>
  <c r="C46" i="14" s="1"/>
  <c r="H46" i="11"/>
  <c r="F46" i="14" s="1"/>
  <c r="L46" i="11"/>
  <c r="M46" i="14" s="1"/>
  <c r="G46" i="11"/>
  <c r="E46" i="14" s="1"/>
  <c r="H6" i="13"/>
  <c r="O38" i="11"/>
  <c r="P38" i="14" s="1"/>
  <c r="T36" i="5"/>
  <c r="Q36" i="13" s="1"/>
  <c r="B52" i="14"/>
  <c r="A53" i="14"/>
  <c r="F61" i="13"/>
  <c r="E61" i="13"/>
  <c r="D62" i="13"/>
  <c r="W8" i="5"/>
  <c r="N5" i="8" s="1"/>
  <c r="W24" i="5"/>
  <c r="AW6" i="4" s="1"/>
  <c r="O39" i="5"/>
  <c r="F39" i="11" s="1"/>
  <c r="D39" i="14" s="1"/>
  <c r="B47" i="11"/>
  <c r="C46" i="11"/>
  <c r="D46" i="11"/>
  <c r="Y39" i="5"/>
  <c r="D39" i="5"/>
  <c r="C39" i="5"/>
  <c r="B40" i="5"/>
  <c r="BG6" i="4" l="1"/>
  <c r="I5" i="13" s="1"/>
  <c r="I6" i="13" s="1"/>
  <c r="I7" i="13" s="1"/>
  <c r="I8" i="13" s="1"/>
  <c r="I9" i="13" s="1"/>
  <c r="I10" i="13" s="1"/>
  <c r="I11" i="13" s="1"/>
  <c r="I12" i="13" s="1"/>
  <c r="I13" i="13" s="1"/>
  <c r="I14" i="13" s="1"/>
  <c r="I15" i="13" s="1"/>
  <c r="I16" i="13" s="1"/>
  <c r="I17" i="13" s="1"/>
  <c r="I18" i="13" s="1"/>
  <c r="I19" i="13" s="1"/>
  <c r="I20" i="13" s="1"/>
  <c r="I21" i="13" s="1"/>
  <c r="I22" i="13" s="1"/>
  <c r="I23" i="13" s="1"/>
  <c r="I24" i="13" s="1"/>
  <c r="I25" i="13" s="1"/>
  <c r="I26" i="13" s="1"/>
  <c r="I27" i="13" s="1"/>
  <c r="I28" i="13" s="1"/>
  <c r="I29" i="13" s="1"/>
  <c r="I30" i="13" s="1"/>
  <c r="I31" i="13" s="1"/>
  <c r="I32" i="13" s="1"/>
  <c r="I33" i="13" s="1"/>
  <c r="I34" i="13" s="1"/>
  <c r="I35" i="13" s="1"/>
  <c r="K32" i="13"/>
  <c r="A910" i="13"/>
  <c r="O33" i="13"/>
  <c r="P33" i="13" s="1"/>
  <c r="Y33" i="13" s="1"/>
  <c r="M33" i="13"/>
  <c r="R34" i="5"/>
  <c r="S34" i="5" s="1"/>
  <c r="R36" i="13"/>
  <c r="P35" i="13"/>
  <c r="Y35" i="13" s="1"/>
  <c r="P33" i="5"/>
  <c r="I47" i="11"/>
  <c r="G47" i="14" s="1"/>
  <c r="J47" i="11"/>
  <c r="K47" i="14" s="1"/>
  <c r="K47" i="11"/>
  <c r="L47" i="14" s="1"/>
  <c r="M47" i="11"/>
  <c r="N47" i="14" s="1"/>
  <c r="L47" i="11"/>
  <c r="M47" i="14" s="1"/>
  <c r="G47" i="11"/>
  <c r="E47" i="14" s="1"/>
  <c r="E47" i="11"/>
  <c r="C47" i="14" s="1"/>
  <c r="H47" i="11"/>
  <c r="F47" i="14" s="1"/>
  <c r="N36" i="5"/>
  <c r="H7" i="13"/>
  <c r="O39" i="11"/>
  <c r="P39" i="14" s="1"/>
  <c r="T37" i="5"/>
  <c r="Q37" i="13" s="1"/>
  <c r="R37" i="13" s="1"/>
  <c r="Y37" i="13" s="1"/>
  <c r="B53" i="14"/>
  <c r="A54" i="14"/>
  <c r="F62" i="13"/>
  <c r="E62" i="13"/>
  <c r="D63" i="13"/>
  <c r="D64" i="13" s="1"/>
  <c r="O40" i="5"/>
  <c r="F40" i="11" s="1"/>
  <c r="D40" i="14" s="1"/>
  <c r="B48" i="11"/>
  <c r="C47" i="11"/>
  <c r="D47" i="11"/>
  <c r="Y40" i="5"/>
  <c r="D40" i="5"/>
  <c r="C40" i="5"/>
  <c r="B41" i="5"/>
  <c r="A15" i="13" l="1"/>
  <c r="K33" i="13"/>
  <c r="A941" i="13"/>
  <c r="C5" i="8"/>
  <c r="T38" i="5"/>
  <c r="Q38" i="13" s="1"/>
  <c r="M34" i="13"/>
  <c r="N34" i="13" s="1"/>
  <c r="Y34" i="13" s="1"/>
  <c r="P34" i="5"/>
  <c r="R35" i="5"/>
  <c r="S35" i="5" s="1"/>
  <c r="Y36" i="13"/>
  <c r="I48" i="11"/>
  <c r="G48" i="14" s="1"/>
  <c r="J48" i="11"/>
  <c r="K48" i="14" s="1"/>
  <c r="K48" i="11"/>
  <c r="L48" i="14" s="1"/>
  <c r="M48" i="11"/>
  <c r="N48" i="14" s="1"/>
  <c r="E48" i="11"/>
  <c r="C48" i="14" s="1"/>
  <c r="H48" i="11"/>
  <c r="F48" i="14" s="1"/>
  <c r="G48" i="11"/>
  <c r="E48" i="14" s="1"/>
  <c r="L48" i="11"/>
  <c r="M48" i="14" s="1"/>
  <c r="N37" i="5"/>
  <c r="Q36" i="5"/>
  <c r="H8" i="13"/>
  <c r="D65" i="13"/>
  <c r="Y65" i="13" s="1"/>
  <c r="O40" i="11"/>
  <c r="P40" i="14" s="1"/>
  <c r="B54" i="14"/>
  <c r="A55" i="14"/>
  <c r="F63" i="13"/>
  <c r="E63" i="13"/>
  <c r="O41" i="5"/>
  <c r="F41" i="11" s="1"/>
  <c r="D41" i="14" s="1"/>
  <c r="C48" i="11"/>
  <c r="D48" i="11"/>
  <c r="B49" i="11"/>
  <c r="Y41" i="5"/>
  <c r="C41" i="5"/>
  <c r="B42" i="5"/>
  <c r="D41" i="5"/>
  <c r="K34" i="13" l="1"/>
  <c r="A972" i="13"/>
  <c r="N38" i="5"/>
  <c r="Q38" i="5" s="1"/>
  <c r="T39" i="5"/>
  <c r="Q39" i="13" s="1"/>
  <c r="O34" i="13"/>
  <c r="W14" i="5"/>
  <c r="O35" i="13"/>
  <c r="M35" i="13"/>
  <c r="C23" i="13" s="1"/>
  <c r="P35" i="5"/>
  <c r="A1003" i="13" s="1"/>
  <c r="I49" i="11"/>
  <c r="G49" i="14" s="1"/>
  <c r="J49" i="11"/>
  <c r="K49" i="14" s="1"/>
  <c r="K49" i="11"/>
  <c r="L49" i="14" s="1"/>
  <c r="M49" i="11"/>
  <c r="N49" i="14" s="1"/>
  <c r="L49" i="11"/>
  <c r="M49" i="14" s="1"/>
  <c r="H49" i="11"/>
  <c r="F49" i="14" s="1"/>
  <c r="E49" i="11"/>
  <c r="C49" i="14" s="1"/>
  <c r="G49" i="11"/>
  <c r="E49" i="14" s="1"/>
  <c r="R36" i="5"/>
  <c r="M36" i="13" s="1"/>
  <c r="Q37" i="5"/>
  <c r="D66" i="13"/>
  <c r="H9" i="13"/>
  <c r="O41" i="11"/>
  <c r="P41" i="14" s="1"/>
  <c r="B55" i="14"/>
  <c r="A56" i="14"/>
  <c r="F64" i="13"/>
  <c r="E64" i="13"/>
  <c r="O42" i="5"/>
  <c r="F42" i="11" s="1"/>
  <c r="D42" i="14" s="1"/>
  <c r="Y42" i="5"/>
  <c r="B50" i="11"/>
  <c r="D49" i="11"/>
  <c r="C49" i="11"/>
  <c r="D42" i="5"/>
  <c r="C42" i="5"/>
  <c r="B43" i="5"/>
  <c r="W21" i="5" l="1"/>
  <c r="D5" i="8" s="1"/>
  <c r="K35" i="13"/>
  <c r="C19" i="13" s="1"/>
  <c r="N39" i="5"/>
  <c r="Q39" i="5" s="1"/>
  <c r="S36" i="5"/>
  <c r="O36" i="13" s="1"/>
  <c r="W11" i="5"/>
  <c r="H5" i="8" s="1"/>
  <c r="C27" i="13"/>
  <c r="D67" i="13"/>
  <c r="A36" i="13" s="1"/>
  <c r="A38" i="13" s="1"/>
  <c r="Y66" i="13"/>
  <c r="I50" i="11"/>
  <c r="G50" i="14" s="1"/>
  <c r="J50" i="11"/>
  <c r="K50" i="14" s="1"/>
  <c r="K50" i="11"/>
  <c r="L50" i="14" s="1"/>
  <c r="M50" i="11"/>
  <c r="N50" i="14" s="1"/>
  <c r="E50" i="11"/>
  <c r="C50" i="14" s="1"/>
  <c r="G50" i="11"/>
  <c r="E50" i="14" s="1"/>
  <c r="H50" i="11"/>
  <c r="F50" i="14" s="1"/>
  <c r="L50" i="11"/>
  <c r="M50" i="14" s="1"/>
  <c r="P36" i="5"/>
  <c r="R37" i="5"/>
  <c r="M37" i="13" s="1"/>
  <c r="H10" i="13"/>
  <c r="T40" i="5"/>
  <c r="Q40" i="13" s="1"/>
  <c r="O42" i="11"/>
  <c r="P42" i="14" s="1"/>
  <c r="B56" i="14"/>
  <c r="A57" i="14"/>
  <c r="F65" i="13"/>
  <c r="E65" i="13"/>
  <c r="O43" i="5"/>
  <c r="F43" i="11" s="1"/>
  <c r="D43" i="14" s="1"/>
  <c r="Y43" i="5"/>
  <c r="C50" i="11"/>
  <c r="B51" i="11"/>
  <c r="D50" i="11"/>
  <c r="B44" i="5"/>
  <c r="D43" i="5"/>
  <c r="C43" i="5"/>
  <c r="K36" i="13" l="1"/>
  <c r="A1034" i="13"/>
  <c r="S37" i="5"/>
  <c r="O37" i="13" s="1"/>
  <c r="F67" i="13"/>
  <c r="D68" i="13"/>
  <c r="E67" i="13"/>
  <c r="I51" i="11"/>
  <c r="G51" i="14" s="1"/>
  <c r="J51" i="11"/>
  <c r="K51" i="14" s="1"/>
  <c r="K51" i="11"/>
  <c r="L51" i="14" s="1"/>
  <c r="M51" i="11"/>
  <c r="N51" i="14" s="1"/>
  <c r="L51" i="11"/>
  <c r="M51" i="14" s="1"/>
  <c r="E51" i="11"/>
  <c r="C51" i="14" s="1"/>
  <c r="H51" i="11"/>
  <c r="F51" i="14" s="1"/>
  <c r="G51" i="11"/>
  <c r="E51" i="14" s="1"/>
  <c r="P37" i="5"/>
  <c r="R38" i="5"/>
  <c r="M38" i="13" s="1"/>
  <c r="N38" i="13" s="1"/>
  <c r="N40" i="5"/>
  <c r="H11" i="13"/>
  <c r="O43" i="11"/>
  <c r="P43" i="14" s="1"/>
  <c r="T41" i="5"/>
  <c r="Q41" i="13" s="1"/>
  <c r="R41" i="13" s="1"/>
  <c r="B57" i="14"/>
  <c r="A58" i="14"/>
  <c r="F66" i="13"/>
  <c r="E66" i="13"/>
  <c r="O44" i="5"/>
  <c r="F44" i="11" s="1"/>
  <c r="D44" i="14" s="1"/>
  <c r="Y44" i="5"/>
  <c r="B52" i="11"/>
  <c r="D51" i="11"/>
  <c r="C51" i="11"/>
  <c r="B45" i="5"/>
  <c r="C44" i="5"/>
  <c r="D44" i="5"/>
  <c r="K37" i="13" l="1"/>
  <c r="A1065" i="13"/>
  <c r="S38" i="5"/>
  <c r="O38" i="13" s="1"/>
  <c r="T42" i="5"/>
  <c r="Q42" i="13" s="1"/>
  <c r="R42" i="13" s="1"/>
  <c r="D69" i="13"/>
  <c r="F68" i="13"/>
  <c r="E68" i="13"/>
  <c r="Y38" i="13"/>
  <c r="I52" i="11"/>
  <c r="G52" i="14" s="1"/>
  <c r="J52" i="11"/>
  <c r="K52" i="14" s="1"/>
  <c r="K52" i="11"/>
  <c r="L52" i="14" s="1"/>
  <c r="M52" i="11"/>
  <c r="N52" i="14" s="1"/>
  <c r="E52" i="11"/>
  <c r="C52" i="14" s="1"/>
  <c r="H52" i="11"/>
  <c r="F52" i="14" s="1"/>
  <c r="L52" i="11"/>
  <c r="M52" i="14" s="1"/>
  <c r="G52" i="11"/>
  <c r="E52" i="14" s="1"/>
  <c r="N41" i="5"/>
  <c r="Q41" i="5" s="1"/>
  <c r="R39" i="5"/>
  <c r="P38" i="5"/>
  <c r="Q40" i="5"/>
  <c r="H12" i="13"/>
  <c r="O44" i="11"/>
  <c r="P44" i="14" s="1"/>
  <c r="B58" i="14"/>
  <c r="A59" i="14"/>
  <c r="O45" i="5"/>
  <c r="F45" i="11" s="1"/>
  <c r="D45" i="14" s="1"/>
  <c r="Y45" i="5"/>
  <c r="D52" i="11"/>
  <c r="B53" i="11"/>
  <c r="C52" i="11"/>
  <c r="D45" i="5"/>
  <c r="C45" i="5"/>
  <c r="B46" i="5"/>
  <c r="N42" i="5" l="1"/>
  <c r="Q42" i="5" s="1"/>
  <c r="K38" i="13"/>
  <c r="A1096" i="13"/>
  <c r="M39" i="13"/>
  <c r="S39" i="5"/>
  <c r="O39" i="13" s="1"/>
  <c r="P39" i="13" s="1"/>
  <c r="Y39" i="13" s="1"/>
  <c r="F69" i="13"/>
  <c r="E69" i="13"/>
  <c r="D70" i="13"/>
  <c r="R40" i="5"/>
  <c r="I53" i="11"/>
  <c r="G53" i="14" s="1"/>
  <c r="J53" i="11"/>
  <c r="K53" i="14" s="1"/>
  <c r="K53" i="11"/>
  <c r="L53" i="14" s="1"/>
  <c r="M53" i="11"/>
  <c r="N53" i="14" s="1"/>
  <c r="L53" i="11"/>
  <c r="M53" i="14" s="1"/>
  <c r="E53" i="11"/>
  <c r="C53" i="14" s="1"/>
  <c r="H53" i="11"/>
  <c r="F53" i="14" s="1"/>
  <c r="G53" i="11"/>
  <c r="E53" i="14" s="1"/>
  <c r="P39" i="5"/>
  <c r="K39" i="13" s="1"/>
  <c r="H13" i="13"/>
  <c r="T43" i="5"/>
  <c r="Q43" i="13" s="1"/>
  <c r="O45" i="11"/>
  <c r="P45" i="14" s="1"/>
  <c r="B59" i="14"/>
  <c r="A60" i="14"/>
  <c r="O46" i="5"/>
  <c r="F46" i="11" s="1"/>
  <c r="D46" i="14" s="1"/>
  <c r="Y46" i="5"/>
  <c r="B54" i="11"/>
  <c r="C53" i="11"/>
  <c r="D53" i="11"/>
  <c r="D46" i="5"/>
  <c r="B47" i="5"/>
  <c r="C46" i="5"/>
  <c r="M40" i="13" l="1"/>
  <c r="N40" i="13" s="1"/>
  <c r="S40" i="5"/>
  <c r="O40" i="13" s="1"/>
  <c r="D71" i="13"/>
  <c r="F70" i="13"/>
  <c r="E70" i="13"/>
  <c r="P40" i="13"/>
  <c r="P40" i="5"/>
  <c r="K40" i="13" s="1"/>
  <c r="R41" i="5"/>
  <c r="I54" i="11"/>
  <c r="G54" i="14" s="1"/>
  <c r="J54" i="11"/>
  <c r="K54" i="14" s="1"/>
  <c r="K54" i="11"/>
  <c r="L54" i="14" s="1"/>
  <c r="M54" i="11"/>
  <c r="N54" i="14" s="1"/>
  <c r="G54" i="11"/>
  <c r="E54" i="14" s="1"/>
  <c r="E54" i="11"/>
  <c r="C54" i="14" s="1"/>
  <c r="H54" i="11"/>
  <c r="F54" i="14" s="1"/>
  <c r="L54" i="11"/>
  <c r="M54" i="14" s="1"/>
  <c r="N43" i="5"/>
  <c r="H14" i="13"/>
  <c r="O46" i="11"/>
  <c r="P46" i="14" s="1"/>
  <c r="T44" i="5"/>
  <c r="Q44" i="13" s="1"/>
  <c r="R44" i="13" s="1"/>
  <c r="B60" i="14"/>
  <c r="A61" i="14"/>
  <c r="O47" i="5"/>
  <c r="F47" i="11" s="1"/>
  <c r="D47" i="14" s="1"/>
  <c r="Y47" i="5"/>
  <c r="B55" i="11"/>
  <c r="C54" i="11"/>
  <c r="D54" i="11"/>
  <c r="B48" i="5"/>
  <c r="D47" i="5"/>
  <c r="C47" i="5"/>
  <c r="Y40" i="13" l="1"/>
  <c r="M41" i="13"/>
  <c r="N41" i="13" s="1"/>
  <c r="Y41" i="13" s="1"/>
  <c r="S41" i="5"/>
  <c r="O41" i="13" s="1"/>
  <c r="R42" i="5"/>
  <c r="D72" i="13"/>
  <c r="E71" i="13"/>
  <c r="F71" i="13"/>
  <c r="Y44" i="13"/>
  <c r="P41" i="5"/>
  <c r="K41" i="13" s="1"/>
  <c r="I55" i="11"/>
  <c r="G55" i="14" s="1"/>
  <c r="J55" i="11"/>
  <c r="K55" i="14" s="1"/>
  <c r="K55" i="11"/>
  <c r="L55" i="14" s="1"/>
  <c r="M55" i="11"/>
  <c r="N55" i="14" s="1"/>
  <c r="L55" i="11"/>
  <c r="M55" i="14" s="1"/>
  <c r="E55" i="11"/>
  <c r="C55" i="14" s="1"/>
  <c r="G55" i="11"/>
  <c r="E55" i="14" s="1"/>
  <c r="H55" i="11"/>
  <c r="F55" i="14" s="1"/>
  <c r="N44" i="5"/>
  <c r="Q43" i="5"/>
  <c r="H15" i="13"/>
  <c r="T45" i="5"/>
  <c r="Q45" i="13" s="1"/>
  <c r="R45" i="13" s="1"/>
  <c r="O47" i="11"/>
  <c r="P47" i="14" s="1"/>
  <c r="B61" i="14"/>
  <c r="A62" i="14"/>
  <c r="O48" i="5"/>
  <c r="F48" i="11" s="1"/>
  <c r="D48" i="14" s="1"/>
  <c r="Y48" i="5"/>
  <c r="B56" i="11"/>
  <c r="C55" i="11"/>
  <c r="D55" i="11"/>
  <c r="B49" i="5"/>
  <c r="D48" i="5"/>
  <c r="C48" i="5"/>
  <c r="T46" i="5" l="1"/>
  <c r="Q46" i="13" s="1"/>
  <c r="P42" i="5"/>
  <c r="K42" i="13" s="1"/>
  <c r="S42" i="5"/>
  <c r="O42" i="13" s="1"/>
  <c r="P42" i="13" s="1"/>
  <c r="Y42" i="13" s="1"/>
  <c r="M42" i="13"/>
  <c r="F72" i="13"/>
  <c r="D73" i="13"/>
  <c r="E72" i="13"/>
  <c r="I56" i="11"/>
  <c r="G56" i="14" s="1"/>
  <c r="J56" i="11"/>
  <c r="K56" i="14" s="1"/>
  <c r="K56" i="11"/>
  <c r="L56" i="14" s="1"/>
  <c r="M56" i="11"/>
  <c r="N56" i="14" s="1"/>
  <c r="H56" i="11"/>
  <c r="F56" i="14" s="1"/>
  <c r="G56" i="11"/>
  <c r="E56" i="14" s="1"/>
  <c r="E56" i="11"/>
  <c r="C56" i="14" s="1"/>
  <c r="L56" i="11"/>
  <c r="M56" i="14" s="1"/>
  <c r="R43" i="5"/>
  <c r="N46" i="5"/>
  <c r="Q44" i="5"/>
  <c r="N45" i="5"/>
  <c r="H16" i="13"/>
  <c r="O48" i="11"/>
  <c r="P48" i="14" s="1"/>
  <c r="B62" i="14"/>
  <c r="A63" i="14"/>
  <c r="O49" i="5"/>
  <c r="F49" i="11" s="1"/>
  <c r="D49" i="14" s="1"/>
  <c r="Y49" i="5"/>
  <c r="D56" i="11"/>
  <c r="B57" i="11"/>
  <c r="C56" i="11"/>
  <c r="C49" i="5"/>
  <c r="B50" i="5"/>
  <c r="T47" i="5" s="1"/>
  <c r="Q47" i="13" s="1"/>
  <c r="D49" i="5"/>
  <c r="M43" i="13" l="1"/>
  <c r="S43" i="5"/>
  <c r="O43" i="13" s="1"/>
  <c r="P43" i="13" s="1"/>
  <c r="Y43" i="13" s="1"/>
  <c r="F73" i="13"/>
  <c r="E73" i="13"/>
  <c r="D74" i="13"/>
  <c r="R44" i="5"/>
  <c r="I57" i="11"/>
  <c r="G57" i="14" s="1"/>
  <c r="J57" i="11"/>
  <c r="K57" i="14" s="1"/>
  <c r="K57" i="11"/>
  <c r="L57" i="14" s="1"/>
  <c r="M57" i="11"/>
  <c r="N57" i="14" s="1"/>
  <c r="L57" i="11"/>
  <c r="M57" i="14" s="1"/>
  <c r="H57" i="11"/>
  <c r="F57" i="14" s="1"/>
  <c r="E57" i="11"/>
  <c r="C57" i="14" s="1"/>
  <c r="G57" i="11"/>
  <c r="E57" i="14" s="1"/>
  <c r="P43" i="5"/>
  <c r="K43" i="13" s="1"/>
  <c r="Q45" i="5"/>
  <c r="N47" i="5"/>
  <c r="Q46" i="5"/>
  <c r="H17" i="13"/>
  <c r="O49" i="11"/>
  <c r="P49" i="14" s="1"/>
  <c r="B63" i="14"/>
  <c r="A64" i="14"/>
  <c r="O50" i="5"/>
  <c r="F50" i="11" s="1"/>
  <c r="D50" i="14" s="1"/>
  <c r="Y50" i="5"/>
  <c r="B58" i="11"/>
  <c r="C57" i="11"/>
  <c r="D57" i="11"/>
  <c r="D50" i="5"/>
  <c r="C50" i="5"/>
  <c r="B51" i="5"/>
  <c r="M44" i="13" l="1"/>
  <c r="S44" i="5"/>
  <c r="O44" i="13" s="1"/>
  <c r="R45" i="5"/>
  <c r="P45" i="5" s="1"/>
  <c r="K45" i="13" s="1"/>
  <c r="P44" i="5"/>
  <c r="K44" i="13" s="1"/>
  <c r="F74" i="13"/>
  <c r="E74" i="13"/>
  <c r="D75" i="13"/>
  <c r="I58" i="11"/>
  <c r="G58" i="14" s="1"/>
  <c r="J58" i="11"/>
  <c r="K58" i="14" s="1"/>
  <c r="K58" i="11"/>
  <c r="L58" i="14" s="1"/>
  <c r="M58" i="11"/>
  <c r="N58" i="14" s="1"/>
  <c r="L58" i="11"/>
  <c r="M58" i="14" s="1"/>
  <c r="E58" i="11"/>
  <c r="C58" i="14" s="1"/>
  <c r="G58" i="11"/>
  <c r="E58" i="14" s="1"/>
  <c r="H58" i="11"/>
  <c r="F58" i="14" s="1"/>
  <c r="Q47" i="5"/>
  <c r="H18" i="13"/>
  <c r="T48" i="5"/>
  <c r="Q48" i="13" s="1"/>
  <c r="O50" i="11"/>
  <c r="P50" i="14" s="1"/>
  <c r="B64" i="14"/>
  <c r="A65" i="14"/>
  <c r="O51" i="5"/>
  <c r="F51" i="11" s="1"/>
  <c r="D51" i="14" s="1"/>
  <c r="Y51" i="5"/>
  <c r="B59" i="11"/>
  <c r="C58" i="11"/>
  <c r="D58" i="11"/>
  <c r="B52" i="5"/>
  <c r="D51" i="5"/>
  <c r="C51" i="5"/>
  <c r="R46" i="5" l="1"/>
  <c r="M46" i="13" s="1"/>
  <c r="N46" i="13" s="1"/>
  <c r="Y46" i="13" s="1"/>
  <c r="M45" i="13"/>
  <c r="N45" i="13" s="1"/>
  <c r="Y45" i="13" s="1"/>
  <c r="S45" i="5"/>
  <c r="O45" i="13" s="1"/>
  <c r="D76" i="13"/>
  <c r="F75" i="13"/>
  <c r="E75" i="13"/>
  <c r="I59" i="11"/>
  <c r="G59" i="14" s="1"/>
  <c r="J59" i="11"/>
  <c r="K59" i="14" s="1"/>
  <c r="K59" i="11"/>
  <c r="L59" i="14" s="1"/>
  <c r="M59" i="11"/>
  <c r="N59" i="14" s="1"/>
  <c r="L59" i="11"/>
  <c r="M59" i="14" s="1"/>
  <c r="E59" i="11"/>
  <c r="C59" i="14" s="1"/>
  <c r="G59" i="11"/>
  <c r="E59" i="14" s="1"/>
  <c r="H59" i="11"/>
  <c r="F59" i="14" s="1"/>
  <c r="N48" i="5"/>
  <c r="H19" i="13"/>
  <c r="O51" i="11"/>
  <c r="P51" i="14" s="1"/>
  <c r="T49" i="5"/>
  <c r="Q49" i="13" s="1"/>
  <c r="R49" i="13" s="1"/>
  <c r="B65" i="14"/>
  <c r="A66" i="14"/>
  <c r="O52" i="5"/>
  <c r="F52" i="11" s="1"/>
  <c r="D52" i="14" s="1"/>
  <c r="Y52" i="5"/>
  <c r="B60" i="11"/>
  <c r="C59" i="11"/>
  <c r="D59" i="11"/>
  <c r="B53" i="5"/>
  <c r="D52" i="5"/>
  <c r="C52" i="5"/>
  <c r="P46" i="5" l="1"/>
  <c r="K46" i="13" s="1"/>
  <c r="R47" i="5"/>
  <c r="P47" i="5" s="1"/>
  <c r="K47" i="13" s="1"/>
  <c r="T50" i="5"/>
  <c r="Q50" i="13" s="1"/>
  <c r="R50" i="13" s="1"/>
  <c r="S46" i="5"/>
  <c r="O46" i="13" s="1"/>
  <c r="F76" i="13"/>
  <c r="D77" i="13"/>
  <c r="E76" i="13"/>
  <c r="I60" i="11"/>
  <c r="G60" i="14" s="1"/>
  <c r="J60" i="11"/>
  <c r="K60" i="14" s="1"/>
  <c r="K60" i="11"/>
  <c r="L60" i="14" s="1"/>
  <c r="M60" i="11"/>
  <c r="N60" i="14" s="1"/>
  <c r="G60" i="11"/>
  <c r="E60" i="14" s="1"/>
  <c r="H60" i="11"/>
  <c r="F60" i="14" s="1"/>
  <c r="L60" i="11"/>
  <c r="M60" i="14" s="1"/>
  <c r="E60" i="11"/>
  <c r="C60" i="14" s="1"/>
  <c r="N49" i="5"/>
  <c r="Q49" i="5" s="1"/>
  <c r="N50" i="5"/>
  <c r="Q48" i="5"/>
  <c r="H20" i="13"/>
  <c r="O52" i="11"/>
  <c r="P52" i="14" s="1"/>
  <c r="B66" i="14"/>
  <c r="A67" i="14"/>
  <c r="O53" i="5"/>
  <c r="F53" i="11" s="1"/>
  <c r="D53" i="14" s="1"/>
  <c r="Y53" i="5"/>
  <c r="B61" i="11"/>
  <c r="D60" i="11"/>
  <c r="C60" i="11"/>
  <c r="C53" i="5"/>
  <c r="B54" i="5"/>
  <c r="D53" i="5"/>
  <c r="M47" i="13" l="1"/>
  <c r="S47" i="5"/>
  <c r="R48" i="5"/>
  <c r="M48" i="13" s="1"/>
  <c r="N48" i="13" s="1"/>
  <c r="F77" i="13"/>
  <c r="D78" i="13"/>
  <c r="E77" i="13"/>
  <c r="I61" i="11"/>
  <c r="G61" i="14" s="1"/>
  <c r="J61" i="11"/>
  <c r="K61" i="14" s="1"/>
  <c r="K61" i="11"/>
  <c r="L61" i="14" s="1"/>
  <c r="M61" i="11"/>
  <c r="N61" i="14" s="1"/>
  <c r="L61" i="11"/>
  <c r="M61" i="14" s="1"/>
  <c r="E61" i="11"/>
  <c r="C61" i="14" s="1"/>
  <c r="H61" i="11"/>
  <c r="F61" i="14" s="1"/>
  <c r="G61" i="11"/>
  <c r="E61" i="14" s="1"/>
  <c r="Q50" i="5"/>
  <c r="H21" i="13"/>
  <c r="O53" i="11"/>
  <c r="P53" i="14" s="1"/>
  <c r="T51" i="5"/>
  <c r="Q51" i="13" s="1"/>
  <c r="B67" i="14"/>
  <c r="A68" i="14"/>
  <c r="O54" i="5"/>
  <c r="F54" i="11" s="1"/>
  <c r="D54" i="14" s="1"/>
  <c r="Y54" i="5"/>
  <c r="B62" i="11"/>
  <c r="C61" i="11"/>
  <c r="D61" i="11"/>
  <c r="D54" i="5"/>
  <c r="B55" i="5"/>
  <c r="T52" i="5" s="1"/>
  <c r="Q52" i="13" s="1"/>
  <c r="R52" i="13" s="1"/>
  <c r="Y52" i="13" s="1"/>
  <c r="C54" i="5"/>
  <c r="R49" i="5" l="1"/>
  <c r="M49" i="13" s="1"/>
  <c r="N49" i="13" s="1"/>
  <c r="Y49" i="13" s="1"/>
  <c r="P48" i="5"/>
  <c r="K48" i="13" s="1"/>
  <c r="S48" i="5"/>
  <c r="O48" i="13" s="1"/>
  <c r="P48" i="13" s="1"/>
  <c r="Y48" i="13" s="1"/>
  <c r="O47" i="13"/>
  <c r="P47" i="13" s="1"/>
  <c r="Y47" i="13" s="1"/>
  <c r="F78" i="13"/>
  <c r="D79" i="13"/>
  <c r="E78" i="13"/>
  <c r="I62" i="11"/>
  <c r="G62" i="14" s="1"/>
  <c r="J62" i="11"/>
  <c r="K62" i="14" s="1"/>
  <c r="K62" i="11"/>
  <c r="L62" i="14" s="1"/>
  <c r="M62" i="11"/>
  <c r="N62" i="14" s="1"/>
  <c r="L62" i="11"/>
  <c r="M62" i="14" s="1"/>
  <c r="G62" i="11"/>
  <c r="E62" i="14" s="1"/>
  <c r="H62" i="11"/>
  <c r="F62" i="14" s="1"/>
  <c r="E62" i="11"/>
  <c r="C62" i="14" s="1"/>
  <c r="R50" i="5"/>
  <c r="N51" i="5"/>
  <c r="N52" i="5"/>
  <c r="H22" i="13"/>
  <c r="O54" i="11"/>
  <c r="P54" i="14" s="1"/>
  <c r="B68" i="14"/>
  <c r="A69" i="14"/>
  <c r="O55" i="5"/>
  <c r="F55" i="11" s="1"/>
  <c r="D55" i="14" s="1"/>
  <c r="B63" i="11"/>
  <c r="C62" i="11"/>
  <c r="D62" i="11"/>
  <c r="B56" i="5"/>
  <c r="D55" i="5"/>
  <c r="C55" i="5"/>
  <c r="Y55" i="5"/>
  <c r="P49" i="5" l="1"/>
  <c r="K49" i="13" s="1"/>
  <c r="S49" i="5"/>
  <c r="M50" i="13"/>
  <c r="D80" i="13"/>
  <c r="E79" i="13"/>
  <c r="F79" i="13"/>
  <c r="I63" i="11"/>
  <c r="G63" i="14" s="1"/>
  <c r="J63" i="11"/>
  <c r="K63" i="14" s="1"/>
  <c r="K63" i="11"/>
  <c r="L63" i="14" s="1"/>
  <c r="M63" i="11"/>
  <c r="N63" i="14" s="1"/>
  <c r="L63" i="11"/>
  <c r="M63" i="14" s="1"/>
  <c r="G63" i="11"/>
  <c r="E63" i="14" s="1"/>
  <c r="E63" i="11"/>
  <c r="C63" i="14" s="1"/>
  <c r="H63" i="11"/>
  <c r="F63" i="14" s="1"/>
  <c r="P50" i="5"/>
  <c r="K50" i="13" s="1"/>
  <c r="Q51" i="5"/>
  <c r="R51" i="5" s="1"/>
  <c r="Q52" i="5"/>
  <c r="H23" i="13"/>
  <c r="T53" i="5"/>
  <c r="Q53" i="13" s="1"/>
  <c r="R53" i="13" s="1"/>
  <c r="B64" i="11"/>
  <c r="O55" i="11"/>
  <c r="P55" i="14" s="1"/>
  <c r="B69" i="14"/>
  <c r="A70" i="14"/>
  <c r="O56" i="5"/>
  <c r="F56" i="11" s="1"/>
  <c r="D56" i="14" s="1"/>
  <c r="Y56" i="5"/>
  <c r="D63" i="11"/>
  <c r="C63" i="11"/>
  <c r="D56" i="5"/>
  <c r="B57" i="5"/>
  <c r="T54" i="5" s="1"/>
  <c r="Q54" i="13" s="1"/>
  <c r="C56" i="5"/>
  <c r="M51" i="13" l="1"/>
  <c r="S50" i="5"/>
  <c r="O50" i="13" s="1"/>
  <c r="P50" i="13" s="1"/>
  <c r="Y50" i="13" s="1"/>
  <c r="O49" i="13"/>
  <c r="F80" i="13"/>
  <c r="E80" i="13"/>
  <c r="D81" i="13"/>
  <c r="R839" i="13"/>
  <c r="N839" i="13"/>
  <c r="L839" i="13"/>
  <c r="C64" i="11"/>
  <c r="I64" i="11"/>
  <c r="G64" i="14" s="1"/>
  <c r="J64" i="11"/>
  <c r="K64" i="14" s="1"/>
  <c r="K64" i="11"/>
  <c r="L64" i="14" s="1"/>
  <c r="M64" i="11"/>
  <c r="N64" i="14" s="1"/>
  <c r="G64" i="11"/>
  <c r="E64" i="14" s="1"/>
  <c r="E64" i="11"/>
  <c r="C64" i="14" s="1"/>
  <c r="H64" i="11"/>
  <c r="F64" i="14" s="1"/>
  <c r="L64" i="11"/>
  <c r="M64" i="14" s="1"/>
  <c r="P51" i="5"/>
  <c r="K51" i="13" s="1"/>
  <c r="R52" i="5"/>
  <c r="D64" i="11"/>
  <c r="N53" i="5"/>
  <c r="N54" i="5"/>
  <c r="H24" i="13"/>
  <c r="B65" i="11"/>
  <c r="O56" i="11"/>
  <c r="P56" i="14" s="1"/>
  <c r="B70" i="14"/>
  <c r="A71" i="14"/>
  <c r="O57" i="5"/>
  <c r="F57" i="11" s="1"/>
  <c r="D57" i="14" s="1"/>
  <c r="Y57" i="5"/>
  <c r="C57" i="5"/>
  <c r="B58" i="5"/>
  <c r="D57" i="5"/>
  <c r="M52" i="13" l="1"/>
  <c r="S51" i="5"/>
  <c r="O51" i="13" s="1"/>
  <c r="P51" i="13" s="1"/>
  <c r="Y51" i="13" s="1"/>
  <c r="E81" i="13"/>
  <c r="F81" i="13"/>
  <c r="D82" i="13"/>
  <c r="T840" i="13"/>
  <c r="P839" i="13"/>
  <c r="P746" i="13"/>
  <c r="N746" i="13"/>
  <c r="R746" i="13"/>
  <c r="T746" i="13"/>
  <c r="L746" i="13"/>
  <c r="L560" i="13"/>
  <c r="L467" i="13"/>
  <c r="P52" i="5"/>
  <c r="K52" i="13" s="1"/>
  <c r="I65" i="11"/>
  <c r="G65" i="14" s="1"/>
  <c r="J65" i="11"/>
  <c r="K65" i="14" s="1"/>
  <c r="K65" i="11"/>
  <c r="L65" i="14" s="1"/>
  <c r="M65" i="11"/>
  <c r="N65" i="14" s="1"/>
  <c r="L65" i="11"/>
  <c r="M65" i="14" s="1"/>
  <c r="H65" i="11"/>
  <c r="F65" i="14" s="1"/>
  <c r="G65" i="11"/>
  <c r="E65" i="14" s="1"/>
  <c r="E65" i="11"/>
  <c r="C65" i="14" s="1"/>
  <c r="Q54" i="5"/>
  <c r="Q53" i="5"/>
  <c r="R53" i="5" s="1"/>
  <c r="H25" i="13"/>
  <c r="T55" i="5"/>
  <c r="O57" i="11"/>
  <c r="P57" i="14" s="1"/>
  <c r="B66" i="11"/>
  <c r="C65" i="11"/>
  <c r="D65" i="11"/>
  <c r="B71" i="14"/>
  <c r="A72" i="14"/>
  <c r="O58" i="5"/>
  <c r="F58" i="11" s="1"/>
  <c r="D58" i="14" s="1"/>
  <c r="Y58" i="5"/>
  <c r="D58" i="5"/>
  <c r="C58" i="5"/>
  <c r="B59" i="5"/>
  <c r="M53" i="13" l="1"/>
  <c r="N53" i="13" s="1"/>
  <c r="Y53" i="13" s="1"/>
  <c r="S52" i="5"/>
  <c r="O52" i="13" s="1"/>
  <c r="Q55" i="13"/>
  <c r="N55" i="5"/>
  <c r="Q55" i="5" s="1"/>
  <c r="D83" i="13"/>
  <c r="F82" i="13"/>
  <c r="E82" i="13"/>
  <c r="N1025" i="13"/>
  <c r="R1025" i="13"/>
  <c r="L1025" i="13"/>
  <c r="L840" i="13"/>
  <c r="N840" i="13"/>
  <c r="P840" i="13"/>
  <c r="R841" i="13"/>
  <c r="L561" i="13"/>
  <c r="C547" i="13" s="1"/>
  <c r="C549" i="13" s="1"/>
  <c r="Z22" i="8" s="1"/>
  <c r="N560" i="13"/>
  <c r="P560" i="13"/>
  <c r="R560" i="13"/>
  <c r="L468" i="13"/>
  <c r="R467" i="13"/>
  <c r="N467" i="13"/>
  <c r="P467" i="13"/>
  <c r="R54" i="5"/>
  <c r="I66" i="11"/>
  <c r="G66" i="14" s="1"/>
  <c r="J66" i="11"/>
  <c r="K66" i="14" s="1"/>
  <c r="K66" i="11"/>
  <c r="L66" i="14" s="1"/>
  <c r="M66" i="11"/>
  <c r="N66" i="14" s="1"/>
  <c r="E66" i="11"/>
  <c r="C66" i="14" s="1"/>
  <c r="G66" i="11"/>
  <c r="E66" i="14" s="1"/>
  <c r="L66" i="11"/>
  <c r="M66" i="14" s="1"/>
  <c r="H66" i="11"/>
  <c r="F66" i="14" s="1"/>
  <c r="P53" i="5"/>
  <c r="K53" i="13" s="1"/>
  <c r="H26" i="13"/>
  <c r="O58" i="11"/>
  <c r="P58" i="14" s="1"/>
  <c r="B67" i="11"/>
  <c r="D66" i="11"/>
  <c r="C66" i="11"/>
  <c r="T56" i="5"/>
  <c r="Q56" i="13" s="1"/>
  <c r="R56" i="13" s="1"/>
  <c r="B72" i="14"/>
  <c r="A73" i="14"/>
  <c r="O59" i="5"/>
  <c r="F59" i="11" s="1"/>
  <c r="D59" i="14" s="1"/>
  <c r="Y59" i="5"/>
  <c r="B60" i="5"/>
  <c r="C59" i="5"/>
  <c r="D59" i="5"/>
  <c r="M54" i="13" l="1"/>
  <c r="N54" i="13" s="1"/>
  <c r="S53" i="5"/>
  <c r="O53" i="13" s="1"/>
  <c r="F83" i="13"/>
  <c r="E83" i="13"/>
  <c r="D84" i="13"/>
  <c r="T1118" i="13"/>
  <c r="L1118" i="13"/>
  <c r="L1026" i="13"/>
  <c r="P1025" i="13"/>
  <c r="L932" i="13"/>
  <c r="L841" i="13"/>
  <c r="T841" i="13"/>
  <c r="N841" i="13"/>
  <c r="L748" i="13"/>
  <c r="P748" i="13"/>
  <c r="T747" i="13"/>
  <c r="P747" i="13"/>
  <c r="N747" i="13"/>
  <c r="L747" i="13"/>
  <c r="N561" i="13"/>
  <c r="R561" i="13"/>
  <c r="C556" i="13" s="1"/>
  <c r="C558" i="13" s="1"/>
  <c r="AB22" i="8" s="1"/>
  <c r="T561" i="13"/>
  <c r="N468" i="13"/>
  <c r="L469" i="13"/>
  <c r="C454" i="13" s="1"/>
  <c r="C456" i="13" s="1"/>
  <c r="Z19" i="8" s="1"/>
  <c r="R468" i="13"/>
  <c r="T468" i="13"/>
  <c r="L374" i="13"/>
  <c r="P54" i="5"/>
  <c r="K54" i="13" s="1"/>
  <c r="R55" i="5"/>
  <c r="M55" i="13" s="1"/>
  <c r="I67" i="11"/>
  <c r="G67" i="14" s="1"/>
  <c r="J67" i="11"/>
  <c r="K67" i="14" s="1"/>
  <c r="K67" i="11"/>
  <c r="L67" i="14" s="1"/>
  <c r="M67" i="11"/>
  <c r="N67" i="14" s="1"/>
  <c r="L67" i="11"/>
  <c r="M67" i="14" s="1"/>
  <c r="G67" i="11"/>
  <c r="E67" i="14" s="1"/>
  <c r="E67" i="11"/>
  <c r="C67" i="14" s="1"/>
  <c r="H67" i="11"/>
  <c r="F67" i="14" s="1"/>
  <c r="N56" i="5"/>
  <c r="H27" i="13"/>
  <c r="C67" i="11"/>
  <c r="D67" i="11"/>
  <c r="B68" i="11"/>
  <c r="O59" i="11"/>
  <c r="P59" i="14" s="1"/>
  <c r="T57" i="5"/>
  <c r="Q57" i="13" s="1"/>
  <c r="R57" i="13" s="1"/>
  <c r="B73" i="14"/>
  <c r="A74" i="14"/>
  <c r="O60" i="5"/>
  <c r="F60" i="11" s="1"/>
  <c r="D60" i="14" s="1"/>
  <c r="Y60" i="5"/>
  <c r="D60" i="5"/>
  <c r="B61" i="5"/>
  <c r="C60" i="5"/>
  <c r="X68" i="14" l="1"/>
  <c r="Q68" i="14"/>
  <c r="S68" i="14"/>
  <c r="S54" i="5"/>
  <c r="D85" i="13"/>
  <c r="E84" i="13"/>
  <c r="F84" i="13"/>
  <c r="P1119" i="13"/>
  <c r="L1119" i="13"/>
  <c r="T1119" i="13"/>
  <c r="P1118" i="13"/>
  <c r="R1118" i="13"/>
  <c r="P1026" i="13"/>
  <c r="N1026" i="13"/>
  <c r="C1012" i="13"/>
  <c r="C1014" i="13" s="1"/>
  <c r="Z37" i="8" s="1"/>
  <c r="R1026" i="13"/>
  <c r="C1021" i="13" s="1"/>
  <c r="C1023" i="13" s="1"/>
  <c r="AB37" i="8" s="1"/>
  <c r="L933" i="13"/>
  <c r="R932" i="13"/>
  <c r="P932" i="13"/>
  <c r="N932" i="13"/>
  <c r="C826" i="13"/>
  <c r="C828" i="13" s="1"/>
  <c r="Z31" i="8" s="1"/>
  <c r="C733" i="13"/>
  <c r="C735" i="13" s="1"/>
  <c r="Z28" i="8" s="1"/>
  <c r="R748" i="13"/>
  <c r="N748" i="13"/>
  <c r="C737" i="13" s="1"/>
  <c r="C739" i="13" s="1"/>
  <c r="AA28" i="8" s="1"/>
  <c r="L653" i="13"/>
  <c r="N469" i="13"/>
  <c r="P469" i="13"/>
  <c r="R374" i="13"/>
  <c r="N374" i="13"/>
  <c r="P374" i="13"/>
  <c r="L281" i="13"/>
  <c r="N281" i="13"/>
  <c r="R281" i="13"/>
  <c r="P55" i="5"/>
  <c r="K55" i="13" s="1"/>
  <c r="I68" i="11"/>
  <c r="G68" i="14" s="1"/>
  <c r="J68" i="11"/>
  <c r="K68" i="14" s="1"/>
  <c r="K68" i="11"/>
  <c r="L68" i="14" s="1"/>
  <c r="M68" i="11"/>
  <c r="N68" i="14" s="1"/>
  <c r="E68" i="11"/>
  <c r="C68" i="14" s="1"/>
  <c r="G68" i="11"/>
  <c r="E68" i="14" s="1"/>
  <c r="H68" i="11"/>
  <c r="F68" i="14" s="1"/>
  <c r="L68" i="11"/>
  <c r="M68" i="14" s="1"/>
  <c r="Q56" i="5"/>
  <c r="R56" i="5" s="1"/>
  <c r="M56" i="13" s="1"/>
  <c r="N56" i="13" s="1"/>
  <c r="N57" i="5"/>
  <c r="H28" i="13"/>
  <c r="B69" i="11"/>
  <c r="C68" i="11"/>
  <c r="D68" i="11"/>
  <c r="O60" i="11"/>
  <c r="P60" i="14" s="1"/>
  <c r="T58" i="5"/>
  <c r="Q58" i="13" s="1"/>
  <c r="R58" i="13" s="1"/>
  <c r="B74" i="14"/>
  <c r="A75" i="14"/>
  <c r="O61" i="5"/>
  <c r="F61" i="11" s="1"/>
  <c r="D61" i="14" s="1"/>
  <c r="Y61" i="5"/>
  <c r="C61" i="5"/>
  <c r="B62" i="5"/>
  <c r="D61" i="5"/>
  <c r="X69" i="14" l="1"/>
  <c r="S69" i="14"/>
  <c r="Q69" i="14"/>
  <c r="O69" i="14"/>
  <c r="S55" i="5"/>
  <c r="O54" i="13"/>
  <c r="P54" i="13" s="1"/>
  <c r="Y54" i="13" s="1"/>
  <c r="E85" i="13"/>
  <c r="D86" i="13"/>
  <c r="F85" i="13"/>
  <c r="N1119" i="13"/>
  <c r="L1120" i="13"/>
  <c r="C1105" i="13" s="1"/>
  <c r="C1107" i="13" s="1"/>
  <c r="Z40" i="8" s="1"/>
  <c r="N1120" i="13"/>
  <c r="R1120" i="13"/>
  <c r="N933" i="13"/>
  <c r="C919" i="13"/>
  <c r="C921" i="13" s="1"/>
  <c r="Z34" i="8" s="1"/>
  <c r="P933" i="13"/>
  <c r="N654" i="13"/>
  <c r="T654" i="13"/>
  <c r="L654" i="13"/>
  <c r="P654" i="13"/>
  <c r="R654" i="13"/>
  <c r="R653" i="13"/>
  <c r="T653" i="13"/>
  <c r="P653" i="13"/>
  <c r="R376" i="13"/>
  <c r="R375" i="13"/>
  <c r="T375" i="13"/>
  <c r="P375" i="13"/>
  <c r="T281" i="13"/>
  <c r="N282" i="13"/>
  <c r="T282" i="13"/>
  <c r="L282" i="13"/>
  <c r="P56" i="5"/>
  <c r="K56" i="13" s="1"/>
  <c r="I69" i="11"/>
  <c r="G69" i="14" s="1"/>
  <c r="J69" i="11"/>
  <c r="K69" i="14" s="1"/>
  <c r="K69" i="11"/>
  <c r="L69" i="14" s="1"/>
  <c r="M69" i="11"/>
  <c r="N69" i="14" s="1"/>
  <c r="L69" i="11"/>
  <c r="M69" i="14" s="1"/>
  <c r="G69" i="11"/>
  <c r="E69" i="14" s="1"/>
  <c r="E69" i="11"/>
  <c r="C69" i="14" s="1"/>
  <c r="H69" i="11"/>
  <c r="F69" i="14" s="1"/>
  <c r="Q57" i="5"/>
  <c r="R57" i="5" s="1"/>
  <c r="M57" i="13" s="1"/>
  <c r="N57" i="13" s="1"/>
  <c r="Y57" i="13" s="1"/>
  <c r="N58" i="5"/>
  <c r="H29" i="13"/>
  <c r="O61" i="11"/>
  <c r="P61" i="14" s="1"/>
  <c r="T59" i="5"/>
  <c r="Q59" i="13" s="1"/>
  <c r="B70" i="11"/>
  <c r="W70" i="14" s="1"/>
  <c r="C69" i="11"/>
  <c r="D69" i="11"/>
  <c r="B75" i="14"/>
  <c r="A76" i="14"/>
  <c r="O62" i="5"/>
  <c r="F62" i="11" s="1"/>
  <c r="D62" i="14" s="1"/>
  <c r="Y62" i="5"/>
  <c r="D62" i="5"/>
  <c r="C62" i="5"/>
  <c r="B63" i="5"/>
  <c r="R70" i="14" l="1"/>
  <c r="Z70" i="14"/>
  <c r="Y70" i="14"/>
  <c r="X70" i="14"/>
  <c r="S56" i="5"/>
  <c r="O55" i="13"/>
  <c r="P55" i="13" s="1"/>
  <c r="Y55" i="13" s="1"/>
  <c r="T60" i="5"/>
  <c r="Q60" i="13" s="1"/>
  <c r="R60" i="13" s="1"/>
  <c r="B64" i="5"/>
  <c r="T61" i="5" s="1"/>
  <c r="Q61" i="13" s="1"/>
  <c r="R61" i="13" s="1"/>
  <c r="D87" i="13"/>
  <c r="F86" i="13"/>
  <c r="E86" i="13"/>
  <c r="C370" i="13"/>
  <c r="C372" i="13" s="1"/>
  <c r="AB16" i="8" s="1"/>
  <c r="P1120" i="13"/>
  <c r="C923" i="13"/>
  <c r="C925" i="13" s="1"/>
  <c r="AA34" i="8" s="1"/>
  <c r="P376" i="13"/>
  <c r="T376" i="13"/>
  <c r="N376" i="13"/>
  <c r="C281" i="13"/>
  <c r="C283" i="13" s="1"/>
  <c r="AC13" i="8" s="1"/>
  <c r="C268" i="13"/>
  <c r="C270" i="13" s="1"/>
  <c r="Z13" i="8" s="1"/>
  <c r="P282" i="13"/>
  <c r="I70" i="11"/>
  <c r="G70" i="14" s="1"/>
  <c r="J70" i="11"/>
  <c r="K70" i="14" s="1"/>
  <c r="K70" i="11"/>
  <c r="L70" i="14" s="1"/>
  <c r="M70" i="11"/>
  <c r="N70" i="14" s="1"/>
  <c r="G70" i="11"/>
  <c r="E70" i="14" s="1"/>
  <c r="L70" i="11"/>
  <c r="M70" i="14" s="1"/>
  <c r="E70" i="11"/>
  <c r="C70" i="14" s="1"/>
  <c r="H70" i="11"/>
  <c r="F70" i="14" s="1"/>
  <c r="P57" i="5"/>
  <c r="K57" i="13" s="1"/>
  <c r="Q58" i="5"/>
  <c r="R58" i="5" s="1"/>
  <c r="M58" i="13" s="1"/>
  <c r="N60" i="5"/>
  <c r="N59" i="5"/>
  <c r="H30" i="13"/>
  <c r="O62" i="11"/>
  <c r="P62" i="14" s="1"/>
  <c r="C70" i="11"/>
  <c r="D70" i="11"/>
  <c r="B71" i="11"/>
  <c r="Q71" i="14" s="1"/>
  <c r="B76" i="14"/>
  <c r="A77" i="14"/>
  <c r="O63" i="5"/>
  <c r="F63" i="11" s="1"/>
  <c r="D63" i="14" s="1"/>
  <c r="C63" i="5"/>
  <c r="D63" i="5"/>
  <c r="Y63" i="5"/>
  <c r="W71" i="14" l="1"/>
  <c r="Y71" i="14"/>
  <c r="R71" i="14"/>
  <c r="S57" i="5"/>
  <c r="O56" i="13"/>
  <c r="P56" i="13" s="1"/>
  <c r="Y56" i="13" s="1"/>
  <c r="B65" i="5"/>
  <c r="B66" i="5" s="1"/>
  <c r="S66" i="5" s="1"/>
  <c r="C64" i="5"/>
  <c r="D64" i="5"/>
  <c r="E87" i="13"/>
  <c r="F87" i="13"/>
  <c r="D88" i="13"/>
  <c r="I71" i="11"/>
  <c r="G71" i="14" s="1"/>
  <c r="J71" i="11"/>
  <c r="K71" i="14" s="1"/>
  <c r="K71" i="11"/>
  <c r="L71" i="14" s="1"/>
  <c r="M71" i="11"/>
  <c r="N71" i="14" s="1"/>
  <c r="L71" i="11"/>
  <c r="M71" i="14" s="1"/>
  <c r="E71" i="11"/>
  <c r="C71" i="14" s="1"/>
  <c r="G71" i="11"/>
  <c r="E71" i="14" s="1"/>
  <c r="H71" i="11"/>
  <c r="F71" i="14" s="1"/>
  <c r="P58" i="5"/>
  <c r="K58" i="13" s="1"/>
  <c r="Q60" i="5"/>
  <c r="Q59" i="5"/>
  <c r="N61" i="5"/>
  <c r="H31" i="13"/>
  <c r="O63" i="11"/>
  <c r="P63" i="14" s="1"/>
  <c r="B72" i="11"/>
  <c r="C71" i="11"/>
  <c r="D71" i="11"/>
  <c r="B77" i="14"/>
  <c r="A78" i="14"/>
  <c r="O64" i="5"/>
  <c r="F64" i="11" s="1"/>
  <c r="D64" i="14" s="1"/>
  <c r="Y64" i="5"/>
  <c r="W72" i="14" l="1"/>
  <c r="Q72" i="14"/>
  <c r="O72" i="14"/>
  <c r="S72" i="14"/>
  <c r="X72" i="14"/>
  <c r="Z72" i="14"/>
  <c r="Y72" i="14"/>
  <c r="S58" i="5"/>
  <c r="O57" i="13"/>
  <c r="D66" i="5"/>
  <c r="C66" i="5"/>
  <c r="D65" i="5"/>
  <c r="C65" i="5"/>
  <c r="D89" i="13"/>
  <c r="F88" i="13"/>
  <c r="E88" i="13"/>
  <c r="I72" i="11"/>
  <c r="G72" i="14" s="1"/>
  <c r="J72" i="11"/>
  <c r="K72" i="14" s="1"/>
  <c r="K72" i="11"/>
  <c r="L72" i="14" s="1"/>
  <c r="M72" i="11"/>
  <c r="N72" i="14" s="1"/>
  <c r="H72" i="11"/>
  <c r="F72" i="14" s="1"/>
  <c r="E72" i="11"/>
  <c r="C72" i="14" s="1"/>
  <c r="L72" i="11"/>
  <c r="M72" i="14" s="1"/>
  <c r="G72" i="11"/>
  <c r="E72" i="14" s="1"/>
  <c r="R59" i="5"/>
  <c r="M59" i="13" s="1"/>
  <c r="Q61" i="5"/>
  <c r="H32" i="13"/>
  <c r="O64" i="11"/>
  <c r="P64" i="14" s="1"/>
  <c r="B73" i="11"/>
  <c r="S73" i="14" s="1"/>
  <c r="C72" i="11"/>
  <c r="D72" i="11"/>
  <c r="T62" i="5"/>
  <c r="B78" i="14"/>
  <c r="A79" i="14"/>
  <c r="O65" i="5"/>
  <c r="F65" i="11" s="1"/>
  <c r="D65" i="14" s="1"/>
  <c r="Y65" i="5"/>
  <c r="X73" i="14" l="1"/>
  <c r="Z73" i="14"/>
  <c r="Q73" i="14"/>
  <c r="R73" i="14"/>
  <c r="S59" i="5"/>
  <c r="O58" i="13"/>
  <c r="P58" i="13" s="1"/>
  <c r="Y58" i="13" s="1"/>
  <c r="Q62" i="13"/>
  <c r="N62" i="5"/>
  <c r="Q62" i="5" s="1"/>
  <c r="F89" i="13"/>
  <c r="E89" i="13"/>
  <c r="D90" i="13"/>
  <c r="I73" i="11"/>
  <c r="G73" i="14" s="1"/>
  <c r="J73" i="11"/>
  <c r="K73" i="14" s="1"/>
  <c r="K73" i="11"/>
  <c r="L73" i="14" s="1"/>
  <c r="M73" i="11"/>
  <c r="N73" i="14" s="1"/>
  <c r="L73" i="11"/>
  <c r="M73" i="14" s="1"/>
  <c r="G73" i="11"/>
  <c r="E73" i="14" s="1"/>
  <c r="H73" i="11"/>
  <c r="F73" i="14" s="1"/>
  <c r="E73" i="11"/>
  <c r="C73" i="14" s="1"/>
  <c r="R60" i="5"/>
  <c r="P59" i="5"/>
  <c r="K59" i="13" s="1"/>
  <c r="H33" i="13"/>
  <c r="T63" i="5"/>
  <c r="Q63" i="13" s="1"/>
  <c r="O65" i="11"/>
  <c r="P65" i="14" s="1"/>
  <c r="D73" i="11"/>
  <c r="B74" i="11"/>
  <c r="Q74" i="14" s="1"/>
  <c r="C73" i="11"/>
  <c r="B79" i="14"/>
  <c r="A80" i="14"/>
  <c r="O66" i="5"/>
  <c r="F66" i="11" s="1"/>
  <c r="D66" i="14" s="1"/>
  <c r="B67" i="5"/>
  <c r="Y66" i="5"/>
  <c r="R74" i="14" l="1"/>
  <c r="Z74" i="14"/>
  <c r="W74" i="14"/>
  <c r="Y74" i="14"/>
  <c r="S60" i="5"/>
  <c r="O60" i="13" s="1"/>
  <c r="O59" i="13"/>
  <c r="P59" i="13" s="1"/>
  <c r="Y59" i="13" s="1"/>
  <c r="M60" i="13"/>
  <c r="N60" i="13" s="1"/>
  <c r="Y60" i="13" s="1"/>
  <c r="R61" i="5"/>
  <c r="R62" i="5" s="1"/>
  <c r="M62" i="13" s="1"/>
  <c r="N62" i="13" s="1"/>
  <c r="T64" i="5"/>
  <c r="Q64" i="13" s="1"/>
  <c r="R64" i="13" s="1"/>
  <c r="C60" i="13" s="1"/>
  <c r="C62" i="13" s="1"/>
  <c r="AB6" i="8" s="1"/>
  <c r="D91" i="13"/>
  <c r="F90" i="13"/>
  <c r="E90" i="13"/>
  <c r="I74" i="11"/>
  <c r="G74" i="14" s="1"/>
  <c r="J74" i="11"/>
  <c r="K74" i="14" s="1"/>
  <c r="K74" i="11"/>
  <c r="L74" i="14" s="1"/>
  <c r="M74" i="11"/>
  <c r="N74" i="14" s="1"/>
  <c r="L74" i="11"/>
  <c r="M74" i="14" s="1"/>
  <c r="E74" i="11"/>
  <c r="C74" i="14" s="1"/>
  <c r="H74" i="11"/>
  <c r="F74" i="14" s="1"/>
  <c r="G74" i="11"/>
  <c r="E74" i="14" s="1"/>
  <c r="N63" i="5"/>
  <c r="P60" i="5"/>
  <c r="K60" i="13" s="1"/>
  <c r="H34" i="13"/>
  <c r="C74" i="11"/>
  <c r="B75" i="11"/>
  <c r="R75" i="14" s="1"/>
  <c r="D74" i="11"/>
  <c r="O66" i="11"/>
  <c r="P66" i="14" s="1"/>
  <c r="B80" i="14"/>
  <c r="A81" i="14"/>
  <c r="A36" i="5"/>
  <c r="O67" i="5"/>
  <c r="Y67" i="5"/>
  <c r="D67" i="5"/>
  <c r="B68" i="5"/>
  <c r="C67" i="5"/>
  <c r="S75" i="14" l="1"/>
  <c r="O75" i="14"/>
  <c r="Y75" i="14"/>
  <c r="W75" i="14"/>
  <c r="Z7" i="4"/>
  <c r="AA7" i="4" s="1"/>
  <c r="AK7" i="4" s="1"/>
  <c r="AT7" i="4" s="1"/>
  <c r="B7" i="4"/>
  <c r="A36" i="11"/>
  <c r="BJ7" i="4"/>
  <c r="P61" i="5"/>
  <c r="K61" i="13" s="1"/>
  <c r="S61" i="5"/>
  <c r="S62" i="5" s="1"/>
  <c r="N64" i="5"/>
  <c r="Q64" i="5" s="1"/>
  <c r="M61" i="13"/>
  <c r="N61" i="13" s="1"/>
  <c r="Y61" i="13" s="1"/>
  <c r="F91" i="13"/>
  <c r="E91" i="13"/>
  <c r="D92" i="13"/>
  <c r="P62" i="5"/>
  <c r="K62" i="13" s="1"/>
  <c r="I75" i="11"/>
  <c r="G75" i="14" s="1"/>
  <c r="J75" i="11"/>
  <c r="K75" i="14" s="1"/>
  <c r="K75" i="11"/>
  <c r="L75" i="14" s="1"/>
  <c r="M75" i="11"/>
  <c r="N75" i="14" s="1"/>
  <c r="L75" i="11"/>
  <c r="M75" i="14" s="1"/>
  <c r="E75" i="11"/>
  <c r="C75" i="14" s="1"/>
  <c r="G75" i="11"/>
  <c r="E75" i="14" s="1"/>
  <c r="H75" i="11"/>
  <c r="F75" i="14" s="1"/>
  <c r="Q63" i="5"/>
  <c r="R63" i="5" s="1"/>
  <c r="F67" i="11"/>
  <c r="H35" i="13"/>
  <c r="B76" i="11"/>
  <c r="R76" i="14" s="1"/>
  <c r="D75" i="11"/>
  <c r="C75" i="11"/>
  <c r="T65" i="5"/>
  <c r="Q65" i="13" s="1"/>
  <c r="B81" i="14"/>
  <c r="A82" i="14"/>
  <c r="O68" i="5"/>
  <c r="D68" i="5"/>
  <c r="Y68" i="5"/>
  <c r="C68" i="5"/>
  <c r="B69" i="5"/>
  <c r="Q76" i="14" l="1"/>
  <c r="O76" i="14"/>
  <c r="Z76" i="14"/>
  <c r="S76" i="14"/>
  <c r="Y76" i="14"/>
  <c r="W76" i="14"/>
  <c r="X76" i="14"/>
  <c r="O67" i="11"/>
  <c r="P67" i="14" s="1"/>
  <c r="D67" i="14"/>
  <c r="B6" i="8"/>
  <c r="T6" i="8"/>
  <c r="U6" i="8" s="1"/>
  <c r="S63" i="5"/>
  <c r="O61" i="13"/>
  <c r="O62" i="13"/>
  <c r="P62" i="13" s="1"/>
  <c r="Y62" i="13" s="1"/>
  <c r="M63" i="13"/>
  <c r="D93" i="13"/>
  <c r="F92" i="13"/>
  <c r="E92" i="13"/>
  <c r="R64" i="5"/>
  <c r="M64" i="13" s="1"/>
  <c r="N64" i="13" s="1"/>
  <c r="I76" i="11"/>
  <c r="G76" i="14" s="1"/>
  <c r="J76" i="11"/>
  <c r="K76" i="14" s="1"/>
  <c r="K76" i="11"/>
  <c r="L76" i="14" s="1"/>
  <c r="M76" i="11"/>
  <c r="N76" i="14" s="1"/>
  <c r="E76" i="11"/>
  <c r="C76" i="14" s="1"/>
  <c r="G76" i="11"/>
  <c r="E76" i="14" s="1"/>
  <c r="H76" i="11"/>
  <c r="F76" i="14" s="1"/>
  <c r="L76" i="11"/>
  <c r="M76" i="14" s="1"/>
  <c r="F68" i="11"/>
  <c r="P63" i="5"/>
  <c r="K63" i="13" s="1"/>
  <c r="N65" i="5"/>
  <c r="C33" i="13"/>
  <c r="C35" i="13" s="1"/>
  <c r="AC5" i="8" s="1"/>
  <c r="C29" i="13"/>
  <c r="C31" i="13" s="1"/>
  <c r="AB5" i="8" s="1"/>
  <c r="D76" i="11"/>
  <c r="B77" i="11"/>
  <c r="Z77" i="14" s="1"/>
  <c r="C76" i="11"/>
  <c r="T66" i="5"/>
  <c r="Q66" i="13" s="1"/>
  <c r="C59" i="13" s="1"/>
  <c r="B82" i="14"/>
  <c r="A83" i="14"/>
  <c r="O69" i="5"/>
  <c r="B70" i="5"/>
  <c r="D69" i="5"/>
  <c r="Y69" i="5"/>
  <c r="C69" i="5"/>
  <c r="X6" i="8" l="1"/>
  <c r="W77" i="14"/>
  <c r="S77" i="14"/>
  <c r="X77" i="14"/>
  <c r="R77" i="14"/>
  <c r="Q77" i="14"/>
  <c r="O77" i="14"/>
  <c r="O68" i="11"/>
  <c r="P68" i="14" s="1"/>
  <c r="D68" i="14"/>
  <c r="P64" i="5"/>
  <c r="K64" i="13" s="1"/>
  <c r="H36" i="13"/>
  <c r="S64" i="5"/>
  <c r="O63" i="13"/>
  <c r="P63" i="13" s="1"/>
  <c r="Y63" i="13" s="1"/>
  <c r="F93" i="13"/>
  <c r="E93" i="13"/>
  <c r="D94" i="13"/>
  <c r="I77" i="11"/>
  <c r="G77" i="14" s="1"/>
  <c r="J77" i="11"/>
  <c r="K77" i="14" s="1"/>
  <c r="K77" i="11"/>
  <c r="L77" i="14" s="1"/>
  <c r="M77" i="11"/>
  <c r="N77" i="14" s="1"/>
  <c r="L77" i="11"/>
  <c r="M77" i="14" s="1"/>
  <c r="E77" i="11"/>
  <c r="C77" i="14" s="1"/>
  <c r="G77" i="11"/>
  <c r="E77" i="14" s="1"/>
  <c r="H77" i="11"/>
  <c r="F77" i="14" s="1"/>
  <c r="F69" i="11"/>
  <c r="N66" i="5"/>
  <c r="Q66" i="5" s="1"/>
  <c r="Q65" i="5"/>
  <c r="R65" i="5" s="1"/>
  <c r="M65" i="13" s="1"/>
  <c r="C24" i="13"/>
  <c r="C20" i="13"/>
  <c r="O5" i="8"/>
  <c r="L5" i="8"/>
  <c r="C77" i="11"/>
  <c r="D77" i="11"/>
  <c r="B78" i="11"/>
  <c r="O78" i="14" s="1"/>
  <c r="T67" i="5"/>
  <c r="Q67" i="13" s="1"/>
  <c r="B83" i="14"/>
  <c r="A84" i="14"/>
  <c r="O70" i="5"/>
  <c r="F70" i="11" s="1"/>
  <c r="D70" i="14" s="1"/>
  <c r="W39" i="5"/>
  <c r="N6" i="8" s="1"/>
  <c r="Y70" i="5"/>
  <c r="D70" i="5"/>
  <c r="C70" i="5"/>
  <c r="B71" i="5"/>
  <c r="R78" i="14" l="1"/>
  <c r="W78" i="14"/>
  <c r="S78" i="14"/>
  <c r="Q78" i="14"/>
  <c r="O69" i="11"/>
  <c r="P69" i="14" s="1"/>
  <c r="D69" i="14"/>
  <c r="T68" i="5"/>
  <c r="Q68" i="13" s="1"/>
  <c r="S65" i="5"/>
  <c r="O64" i="13"/>
  <c r="P64" i="13" s="1"/>
  <c r="F94" i="13"/>
  <c r="E94" i="13"/>
  <c r="D95" i="13"/>
  <c r="C22" i="13"/>
  <c r="Z5" i="8" s="1"/>
  <c r="C26" i="13"/>
  <c r="AA5" i="8" s="1"/>
  <c r="I78" i="11"/>
  <c r="G78" i="14" s="1"/>
  <c r="J78" i="11"/>
  <c r="K78" i="14" s="1"/>
  <c r="K78" i="11"/>
  <c r="L78" i="14" s="1"/>
  <c r="M78" i="11"/>
  <c r="N78" i="14" s="1"/>
  <c r="H78" i="11"/>
  <c r="F78" i="14" s="1"/>
  <c r="L78" i="11"/>
  <c r="M78" i="14" s="1"/>
  <c r="G78" i="11"/>
  <c r="E78" i="14" s="1"/>
  <c r="E78" i="11"/>
  <c r="C78" i="14" s="1"/>
  <c r="W55" i="5"/>
  <c r="AW7" i="4" s="1"/>
  <c r="BG7" i="4" s="1"/>
  <c r="P65" i="5"/>
  <c r="K65" i="13" s="1"/>
  <c r="R66" i="5"/>
  <c r="M66" i="13" s="1"/>
  <c r="C54" i="13" s="1"/>
  <c r="N67" i="5"/>
  <c r="N68" i="5"/>
  <c r="W48" i="5"/>
  <c r="O70" i="11"/>
  <c r="P70" i="14" s="1"/>
  <c r="B79" i="11"/>
  <c r="D78" i="11"/>
  <c r="C78" i="11"/>
  <c r="B84" i="14"/>
  <c r="A85" i="14"/>
  <c r="O71" i="5"/>
  <c r="D71" i="5"/>
  <c r="C71" i="5"/>
  <c r="B72" i="5"/>
  <c r="Y71" i="5"/>
  <c r="Z79" i="14" l="1"/>
  <c r="R79" i="14"/>
  <c r="Y79" i="14"/>
  <c r="X79" i="14"/>
  <c r="S79" i="14"/>
  <c r="Q79" i="14"/>
  <c r="I36" i="13"/>
  <c r="I37" i="13" s="1"/>
  <c r="I38" i="13" s="1"/>
  <c r="I39" i="13" s="1"/>
  <c r="I40" i="13" s="1"/>
  <c r="I41" i="13" s="1"/>
  <c r="I42" i="13" s="1"/>
  <c r="I43" i="13" s="1"/>
  <c r="I44" i="13" s="1"/>
  <c r="I45" i="13" s="1"/>
  <c r="I46" i="13" s="1"/>
  <c r="I47" i="13" s="1"/>
  <c r="I48" i="13" s="1"/>
  <c r="I49" i="13" s="1"/>
  <c r="I50" i="13" s="1"/>
  <c r="I51" i="13" s="1"/>
  <c r="I52" i="13" s="1"/>
  <c r="I53" i="13" s="1"/>
  <c r="I54" i="13" s="1"/>
  <c r="I55" i="13" s="1"/>
  <c r="I56" i="13" s="1"/>
  <c r="I57" i="13" s="1"/>
  <c r="I58" i="13" s="1"/>
  <c r="I59" i="13" s="1"/>
  <c r="I60" i="13" s="1"/>
  <c r="I61" i="13" s="1"/>
  <c r="I62" i="13" s="1"/>
  <c r="I63" i="13" s="1"/>
  <c r="I64" i="13" s="1"/>
  <c r="I65" i="13" s="1"/>
  <c r="I66" i="13" s="1"/>
  <c r="Y64" i="13"/>
  <c r="C55" i="13"/>
  <c r="C57" i="13" s="1"/>
  <c r="AA6" i="8" s="1"/>
  <c r="O65" i="13"/>
  <c r="O66" i="13"/>
  <c r="E95" i="13"/>
  <c r="F95" i="13"/>
  <c r="D96" i="13"/>
  <c r="I5" i="8"/>
  <c r="W45" i="5"/>
  <c r="E5" i="8"/>
  <c r="I79" i="11"/>
  <c r="G79" i="14" s="1"/>
  <c r="J79" i="11"/>
  <c r="K79" i="14" s="1"/>
  <c r="K79" i="11"/>
  <c r="L79" i="14" s="1"/>
  <c r="M79" i="11"/>
  <c r="N79" i="14" s="1"/>
  <c r="L79" i="11"/>
  <c r="M79" i="14" s="1"/>
  <c r="G79" i="11"/>
  <c r="E79" i="14" s="1"/>
  <c r="E79" i="11"/>
  <c r="C79" i="14" s="1"/>
  <c r="H79" i="11"/>
  <c r="F79" i="14" s="1"/>
  <c r="F71" i="11"/>
  <c r="P66" i="5"/>
  <c r="K66" i="13" s="1"/>
  <c r="C50" i="13" s="1"/>
  <c r="Q68" i="5"/>
  <c r="Q67" i="5"/>
  <c r="B80" i="11"/>
  <c r="C79" i="11"/>
  <c r="D79" i="11"/>
  <c r="T69" i="5"/>
  <c r="Q69" i="13" s="1"/>
  <c r="B85" i="14"/>
  <c r="A86" i="14"/>
  <c r="O72" i="5"/>
  <c r="C72" i="5"/>
  <c r="B73" i="5"/>
  <c r="Y72" i="5"/>
  <c r="D72" i="5"/>
  <c r="R80" i="14" l="1"/>
  <c r="Y80" i="14"/>
  <c r="Q80" i="14"/>
  <c r="W80" i="14"/>
  <c r="S80" i="14"/>
  <c r="O80" i="14"/>
  <c r="Z80" i="14"/>
  <c r="O71" i="11"/>
  <c r="P71" i="14" s="1"/>
  <c r="D71" i="14"/>
  <c r="M5" i="8"/>
  <c r="J5" i="8"/>
  <c r="P5" i="8"/>
  <c r="F5" i="8"/>
  <c r="A46" i="13"/>
  <c r="T70" i="5"/>
  <c r="Q70" i="13" s="1"/>
  <c r="W42" i="5"/>
  <c r="H6" i="8" s="1"/>
  <c r="C58" i="13"/>
  <c r="F96" i="13"/>
  <c r="E96" i="13"/>
  <c r="D97" i="13"/>
  <c r="I80" i="11"/>
  <c r="G80" i="14" s="1"/>
  <c r="J80" i="11"/>
  <c r="K80" i="14" s="1"/>
  <c r="K80" i="11"/>
  <c r="L80" i="14" s="1"/>
  <c r="M80" i="11"/>
  <c r="N80" i="14" s="1"/>
  <c r="E80" i="11"/>
  <c r="C80" i="14" s="1"/>
  <c r="G80" i="11"/>
  <c r="E80" i="14" s="1"/>
  <c r="H80" i="11"/>
  <c r="F80" i="14" s="1"/>
  <c r="L80" i="11"/>
  <c r="M80" i="14" s="1"/>
  <c r="F72" i="11"/>
  <c r="R67" i="5"/>
  <c r="M67" i="13" s="1"/>
  <c r="W52" i="5"/>
  <c r="D6" i="8" s="1"/>
  <c r="N69" i="5"/>
  <c r="N70" i="5"/>
  <c r="D80" i="11"/>
  <c r="B81" i="11"/>
  <c r="O81" i="14" s="1"/>
  <c r="C80" i="11"/>
  <c r="B86" i="14"/>
  <c r="A87" i="14"/>
  <c r="O73" i="5"/>
  <c r="C73" i="5"/>
  <c r="B74" i="5"/>
  <c r="D73" i="5"/>
  <c r="Y73" i="5"/>
  <c r="S81" i="14" l="1"/>
  <c r="Z81" i="14"/>
  <c r="R81" i="14"/>
  <c r="Q5" i="8"/>
  <c r="O72" i="11"/>
  <c r="P72" i="14" s="1"/>
  <c r="D72" i="14"/>
  <c r="R5" i="8"/>
  <c r="C6" i="8"/>
  <c r="S67" i="5"/>
  <c r="O67" i="13" s="1"/>
  <c r="D98" i="13"/>
  <c r="A67" i="13" s="1"/>
  <c r="A69" i="13" s="1"/>
  <c r="F97" i="13"/>
  <c r="E97" i="13"/>
  <c r="R68" i="5"/>
  <c r="N67" i="13"/>
  <c r="I81" i="11"/>
  <c r="G81" i="14" s="1"/>
  <c r="J81" i="11"/>
  <c r="K81" i="14" s="1"/>
  <c r="K81" i="11"/>
  <c r="L81" i="14" s="1"/>
  <c r="M81" i="11"/>
  <c r="N81" i="14" s="1"/>
  <c r="L81" i="11"/>
  <c r="M81" i="14" s="1"/>
  <c r="H81" i="11"/>
  <c r="F81" i="14" s="1"/>
  <c r="E81" i="11"/>
  <c r="C81" i="14" s="1"/>
  <c r="G81" i="11"/>
  <c r="E81" i="14" s="1"/>
  <c r="F73" i="11"/>
  <c r="P67" i="5"/>
  <c r="K67" i="13" s="1"/>
  <c r="Q69" i="5"/>
  <c r="Q70" i="5"/>
  <c r="T71" i="5"/>
  <c r="Q71" i="13" s="1"/>
  <c r="B82" i="11"/>
  <c r="X82" i="14" s="1"/>
  <c r="C81" i="11"/>
  <c r="D81" i="11"/>
  <c r="B87" i="14"/>
  <c r="A88" i="14"/>
  <c r="O74" i="5"/>
  <c r="C74" i="5"/>
  <c r="B75" i="5"/>
  <c r="D74" i="5"/>
  <c r="Y74" i="5"/>
  <c r="S82" i="14" l="1"/>
  <c r="Y82" i="14"/>
  <c r="R82" i="14"/>
  <c r="Z82" i="14"/>
  <c r="O82" i="14"/>
  <c r="Q82" i="14"/>
  <c r="W82" i="14"/>
  <c r="S5" i="8"/>
  <c r="W5" i="8" s="1"/>
  <c r="O73" i="11"/>
  <c r="P73" i="14" s="1"/>
  <c r="D73" i="14"/>
  <c r="L6" i="8"/>
  <c r="O6" i="8"/>
  <c r="R69" i="5"/>
  <c r="M69" i="13" s="1"/>
  <c r="S69" i="5"/>
  <c r="O69" i="13" s="1"/>
  <c r="S68" i="5"/>
  <c r="O68" i="13" s="1"/>
  <c r="T72" i="5"/>
  <c r="Q72" i="13" s="1"/>
  <c r="F98" i="13"/>
  <c r="D99" i="13"/>
  <c r="E98" i="13"/>
  <c r="M68" i="13"/>
  <c r="P68" i="5"/>
  <c r="K68" i="13" s="1"/>
  <c r="Y67" i="13"/>
  <c r="I82" i="11"/>
  <c r="G82" i="14" s="1"/>
  <c r="J82" i="11"/>
  <c r="K82" i="14" s="1"/>
  <c r="K82" i="11"/>
  <c r="L82" i="14" s="1"/>
  <c r="M82" i="11"/>
  <c r="N82" i="14" s="1"/>
  <c r="E82" i="11"/>
  <c r="C82" i="14" s="1"/>
  <c r="H82" i="11"/>
  <c r="F82" i="14" s="1"/>
  <c r="G82" i="11"/>
  <c r="E82" i="14" s="1"/>
  <c r="L82" i="11"/>
  <c r="M82" i="14" s="1"/>
  <c r="F74" i="11"/>
  <c r="N71" i="5"/>
  <c r="Q71" i="5" s="1"/>
  <c r="N72" i="5"/>
  <c r="R70" i="5"/>
  <c r="M70" i="13" s="1"/>
  <c r="B83" i="11"/>
  <c r="W83" i="14" s="1"/>
  <c r="C82" i="11"/>
  <c r="D82" i="11"/>
  <c r="B88" i="14"/>
  <c r="A89" i="14"/>
  <c r="O75" i="5"/>
  <c r="Y75" i="5"/>
  <c r="D75" i="5"/>
  <c r="C75" i="5"/>
  <c r="B76" i="5"/>
  <c r="X83" i="14" l="1"/>
  <c r="Q83" i="14"/>
  <c r="O83" i="14"/>
  <c r="Z83" i="14"/>
  <c r="S83" i="14"/>
  <c r="O74" i="11"/>
  <c r="P74" i="14" s="1"/>
  <c r="D74" i="14"/>
  <c r="P69" i="5"/>
  <c r="K69" i="13" s="1"/>
  <c r="S70" i="5"/>
  <c r="O70" i="13" s="1"/>
  <c r="E99" i="13"/>
  <c r="D100" i="13"/>
  <c r="F99" i="13"/>
  <c r="R71" i="5"/>
  <c r="I83" i="11"/>
  <c r="G83" i="14" s="1"/>
  <c r="J83" i="11"/>
  <c r="K83" i="14" s="1"/>
  <c r="K83" i="11"/>
  <c r="L83" i="14" s="1"/>
  <c r="M83" i="11"/>
  <c r="N83" i="14" s="1"/>
  <c r="L83" i="11"/>
  <c r="M83" i="14" s="1"/>
  <c r="H83" i="11"/>
  <c r="F83" i="14" s="1"/>
  <c r="E83" i="11"/>
  <c r="C83" i="14" s="1"/>
  <c r="G83" i="11"/>
  <c r="E83" i="14" s="1"/>
  <c r="F75" i="11"/>
  <c r="P70" i="5"/>
  <c r="K70" i="13" s="1"/>
  <c r="Q72" i="5"/>
  <c r="B84" i="11"/>
  <c r="C83" i="11"/>
  <c r="D83" i="11"/>
  <c r="T73" i="5"/>
  <c r="Q73" i="13" s="1"/>
  <c r="B89" i="14"/>
  <c r="A90" i="14"/>
  <c r="O76" i="5"/>
  <c r="B77" i="5"/>
  <c r="Y76" i="5"/>
  <c r="D76" i="5"/>
  <c r="C76" i="5"/>
  <c r="Y84" i="14" l="1"/>
  <c r="O84" i="14"/>
  <c r="Q84" i="14"/>
  <c r="Z84" i="14"/>
  <c r="R84" i="14"/>
  <c r="S84" i="14"/>
  <c r="X84" i="14"/>
  <c r="O75" i="11"/>
  <c r="P75" i="14" s="1"/>
  <c r="D75" i="14"/>
  <c r="T74" i="5"/>
  <c r="Q74" i="13" s="1"/>
  <c r="M71" i="13"/>
  <c r="S71" i="5"/>
  <c r="O71" i="13" s="1"/>
  <c r="D101" i="13"/>
  <c r="E100" i="13"/>
  <c r="F100" i="13"/>
  <c r="P71" i="5"/>
  <c r="K71" i="13" s="1"/>
  <c r="I84" i="11"/>
  <c r="G84" i="14" s="1"/>
  <c r="J84" i="11"/>
  <c r="K84" i="14" s="1"/>
  <c r="K84" i="11"/>
  <c r="L84" i="14" s="1"/>
  <c r="M84" i="11"/>
  <c r="N84" i="14" s="1"/>
  <c r="E84" i="11"/>
  <c r="C84" i="14" s="1"/>
  <c r="G84" i="11"/>
  <c r="E84" i="14" s="1"/>
  <c r="H84" i="11"/>
  <c r="F84" i="14" s="1"/>
  <c r="L84" i="11"/>
  <c r="M84" i="14" s="1"/>
  <c r="F76" i="11"/>
  <c r="D76" i="14" s="1"/>
  <c r="R72" i="5"/>
  <c r="S72" i="5" s="1"/>
  <c r="O72" i="13" s="1"/>
  <c r="N74" i="5"/>
  <c r="N73" i="5"/>
  <c r="C84" i="11"/>
  <c r="B85" i="11"/>
  <c r="R85" i="14" s="1"/>
  <c r="D84" i="11"/>
  <c r="B90" i="14"/>
  <c r="A91" i="14"/>
  <c r="O77" i="5"/>
  <c r="C77" i="5"/>
  <c r="B78" i="5"/>
  <c r="D77" i="5"/>
  <c r="Y77" i="5"/>
  <c r="Z85" i="14" l="1"/>
  <c r="X85" i="14"/>
  <c r="Q85" i="14"/>
  <c r="W85" i="14"/>
  <c r="Y85" i="14"/>
  <c r="O76" i="11"/>
  <c r="P76" i="14" s="1"/>
  <c r="T75" i="5"/>
  <c r="Q75" i="13" s="1"/>
  <c r="M72" i="13"/>
  <c r="E101" i="13"/>
  <c r="D102" i="13"/>
  <c r="F101" i="13"/>
  <c r="I85" i="11"/>
  <c r="G85" i="14" s="1"/>
  <c r="J85" i="11"/>
  <c r="K85" i="14" s="1"/>
  <c r="K85" i="11"/>
  <c r="L85" i="14" s="1"/>
  <c r="M85" i="11"/>
  <c r="N85" i="14" s="1"/>
  <c r="L85" i="11"/>
  <c r="M85" i="14" s="1"/>
  <c r="E85" i="11"/>
  <c r="C85" i="14" s="1"/>
  <c r="G85" i="11"/>
  <c r="E85" i="14" s="1"/>
  <c r="H85" i="11"/>
  <c r="F85" i="14" s="1"/>
  <c r="F77" i="11"/>
  <c r="D77" i="14" s="1"/>
  <c r="P72" i="5"/>
  <c r="K72" i="13" s="1"/>
  <c r="Q74" i="5"/>
  <c r="N75" i="5"/>
  <c r="Q73" i="5"/>
  <c r="B86" i="11"/>
  <c r="O86" i="14" s="1"/>
  <c r="C85" i="11"/>
  <c r="D85" i="11"/>
  <c r="B91" i="14"/>
  <c r="A92" i="14"/>
  <c r="O78" i="5"/>
  <c r="Y78" i="5"/>
  <c r="D78" i="5"/>
  <c r="C78" i="5"/>
  <c r="B79" i="5"/>
  <c r="X86" i="14" l="1"/>
  <c r="Q86" i="14"/>
  <c r="Y86" i="14"/>
  <c r="S86" i="14"/>
  <c r="Z86" i="14"/>
  <c r="O77" i="11"/>
  <c r="P77" i="14" s="1"/>
  <c r="D103" i="13"/>
  <c r="F102" i="13"/>
  <c r="E102" i="13"/>
  <c r="I86" i="11"/>
  <c r="G86" i="14" s="1"/>
  <c r="J86" i="11"/>
  <c r="K86" i="14" s="1"/>
  <c r="K86" i="11"/>
  <c r="L86" i="14" s="1"/>
  <c r="M86" i="11"/>
  <c r="N86" i="14" s="1"/>
  <c r="G86" i="11"/>
  <c r="E86" i="14" s="1"/>
  <c r="H86" i="11"/>
  <c r="F86" i="14" s="1"/>
  <c r="L86" i="11"/>
  <c r="M86" i="14" s="1"/>
  <c r="E86" i="11"/>
  <c r="C86" i="14" s="1"/>
  <c r="F78" i="11"/>
  <c r="R73" i="5"/>
  <c r="Q75" i="5"/>
  <c r="D86" i="11"/>
  <c r="C86" i="11"/>
  <c r="B87" i="11"/>
  <c r="Y87" i="14" s="1"/>
  <c r="T76" i="5"/>
  <c r="Q76" i="13" s="1"/>
  <c r="B92" i="14"/>
  <c r="A93" i="14"/>
  <c r="O79" i="5"/>
  <c r="Y79" i="5"/>
  <c r="B80" i="5"/>
  <c r="C79" i="5"/>
  <c r="D79" i="5"/>
  <c r="W87" i="14" l="1"/>
  <c r="X87" i="14"/>
  <c r="O87" i="14"/>
  <c r="R87" i="14"/>
  <c r="Z87" i="14"/>
  <c r="O78" i="11"/>
  <c r="P78" i="14" s="1"/>
  <c r="D78" i="14"/>
  <c r="M73" i="13"/>
  <c r="S73" i="5"/>
  <c r="O73" i="13" s="1"/>
  <c r="D104" i="13"/>
  <c r="F103" i="13"/>
  <c r="E103" i="13"/>
  <c r="I87" i="11"/>
  <c r="G87" i="14" s="1"/>
  <c r="J87" i="11"/>
  <c r="K87" i="14" s="1"/>
  <c r="K87" i="11"/>
  <c r="L87" i="14" s="1"/>
  <c r="M87" i="11"/>
  <c r="N87" i="14" s="1"/>
  <c r="L87" i="11"/>
  <c r="M87" i="14" s="1"/>
  <c r="E87" i="11"/>
  <c r="C87" i="14" s="1"/>
  <c r="H87" i="11"/>
  <c r="F87" i="14" s="1"/>
  <c r="G87" i="11"/>
  <c r="E87" i="14" s="1"/>
  <c r="F79" i="11"/>
  <c r="R74" i="5"/>
  <c r="S74" i="5" s="1"/>
  <c r="P73" i="5"/>
  <c r="K73" i="13" s="1"/>
  <c r="N76" i="5"/>
  <c r="C87" i="11"/>
  <c r="B88" i="11"/>
  <c r="D87" i="11"/>
  <c r="T77" i="5"/>
  <c r="Q77" i="13" s="1"/>
  <c r="B93" i="14"/>
  <c r="A94" i="14"/>
  <c r="O80" i="5"/>
  <c r="C80" i="5"/>
  <c r="Y80" i="5"/>
  <c r="D80" i="5"/>
  <c r="B81" i="5"/>
  <c r="O88" i="14" l="1"/>
  <c r="R88" i="14"/>
  <c r="W88" i="14"/>
  <c r="S88" i="14"/>
  <c r="Y88" i="14"/>
  <c r="Z88" i="14"/>
  <c r="O79" i="11"/>
  <c r="P79" i="14" s="1"/>
  <c r="D79" i="14"/>
  <c r="M74" i="13"/>
  <c r="O74" i="13"/>
  <c r="D105" i="13"/>
  <c r="E104" i="13"/>
  <c r="F104" i="13"/>
  <c r="R75" i="5"/>
  <c r="I88" i="11"/>
  <c r="G88" i="14" s="1"/>
  <c r="J88" i="11"/>
  <c r="K88" i="14" s="1"/>
  <c r="K88" i="11"/>
  <c r="L88" i="14" s="1"/>
  <c r="M88" i="11"/>
  <c r="N88" i="14" s="1"/>
  <c r="H88" i="11"/>
  <c r="F88" i="14" s="1"/>
  <c r="L88" i="11"/>
  <c r="M88" i="14" s="1"/>
  <c r="E88" i="11"/>
  <c r="C88" i="14" s="1"/>
  <c r="G88" i="11"/>
  <c r="E88" i="14" s="1"/>
  <c r="F80" i="11"/>
  <c r="P74" i="5"/>
  <c r="K74" i="13" s="1"/>
  <c r="N77" i="5"/>
  <c r="Q76" i="5"/>
  <c r="B89" i="11"/>
  <c r="R89" i="14" s="1"/>
  <c r="C88" i="11"/>
  <c r="D88" i="11"/>
  <c r="T78" i="5"/>
  <c r="Q78" i="13" s="1"/>
  <c r="B94" i="14"/>
  <c r="A95" i="14"/>
  <c r="O81" i="5"/>
  <c r="B82" i="5"/>
  <c r="Y81" i="5"/>
  <c r="D81" i="5"/>
  <c r="C81" i="5"/>
  <c r="O89" i="14" l="1"/>
  <c r="Q89" i="14"/>
  <c r="X89" i="14"/>
  <c r="O80" i="11"/>
  <c r="P80" i="14" s="1"/>
  <c r="D80" i="14"/>
  <c r="R76" i="5"/>
  <c r="S76" i="5" s="1"/>
  <c r="O76" i="13" s="1"/>
  <c r="S75" i="5"/>
  <c r="O75" i="13" s="1"/>
  <c r="E105" i="13"/>
  <c r="F105" i="13"/>
  <c r="D106" i="13"/>
  <c r="M75" i="13"/>
  <c r="P75" i="5"/>
  <c r="K75" i="13" s="1"/>
  <c r="I89" i="11"/>
  <c r="G89" i="14" s="1"/>
  <c r="J89" i="11"/>
  <c r="K89" i="14" s="1"/>
  <c r="K89" i="11"/>
  <c r="L89" i="14" s="1"/>
  <c r="M89" i="11"/>
  <c r="N89" i="14" s="1"/>
  <c r="L89" i="11"/>
  <c r="M89" i="14" s="1"/>
  <c r="E89" i="11"/>
  <c r="C89" i="14" s="1"/>
  <c r="G89" i="11"/>
  <c r="E89" i="14" s="1"/>
  <c r="H89" i="11"/>
  <c r="F89" i="14" s="1"/>
  <c r="F81" i="11"/>
  <c r="D81" i="14" s="1"/>
  <c r="N78" i="5"/>
  <c r="Q78" i="5" s="1"/>
  <c r="Q77" i="5"/>
  <c r="D89" i="11"/>
  <c r="C89" i="11"/>
  <c r="B90" i="11"/>
  <c r="W90" i="14" s="1"/>
  <c r="T79" i="5"/>
  <c r="Q79" i="13" s="1"/>
  <c r="B95" i="14"/>
  <c r="A96" i="14"/>
  <c r="O82" i="5"/>
  <c r="D82" i="5"/>
  <c r="B83" i="5"/>
  <c r="C82" i="5"/>
  <c r="Y82" i="5"/>
  <c r="Z90" i="14" l="1"/>
  <c r="Y90" i="14"/>
  <c r="Q90" i="14"/>
  <c r="S90" i="14"/>
  <c r="P76" i="5"/>
  <c r="K76" i="13" s="1"/>
  <c r="M76" i="13"/>
  <c r="F106" i="13"/>
  <c r="D107" i="13"/>
  <c r="E106" i="13"/>
  <c r="O81" i="11"/>
  <c r="P81" i="14" s="1"/>
  <c r="I90" i="11"/>
  <c r="G90" i="14" s="1"/>
  <c r="J90" i="11"/>
  <c r="K90" i="14" s="1"/>
  <c r="K90" i="11"/>
  <c r="L90" i="14" s="1"/>
  <c r="M90" i="11"/>
  <c r="N90" i="14" s="1"/>
  <c r="L90" i="11"/>
  <c r="M90" i="14" s="1"/>
  <c r="G90" i="11"/>
  <c r="E90" i="14" s="1"/>
  <c r="E90" i="11"/>
  <c r="C90" i="14" s="1"/>
  <c r="H90" i="11"/>
  <c r="F90" i="14" s="1"/>
  <c r="F82" i="11"/>
  <c r="D82" i="14" s="1"/>
  <c r="R77" i="5"/>
  <c r="N79" i="5"/>
  <c r="D90" i="11"/>
  <c r="B91" i="11"/>
  <c r="C90" i="11"/>
  <c r="T80" i="5"/>
  <c r="Q80" i="13" s="1"/>
  <c r="B96" i="14"/>
  <c r="A97" i="14"/>
  <c r="O83" i="5"/>
  <c r="Y83" i="5"/>
  <c r="B84" i="5"/>
  <c r="C83" i="5"/>
  <c r="D83" i="5"/>
  <c r="S91" i="14" l="1"/>
  <c r="X91" i="14"/>
  <c r="Z91" i="14"/>
  <c r="R91" i="14"/>
  <c r="W91" i="14"/>
  <c r="M77" i="13"/>
  <c r="S77" i="5"/>
  <c r="O77" i="13" s="1"/>
  <c r="T81" i="5"/>
  <c r="Q81" i="13" s="1"/>
  <c r="O82" i="11"/>
  <c r="P82" i="14" s="1"/>
  <c r="E107" i="13"/>
  <c r="F107" i="13"/>
  <c r="D108" i="13"/>
  <c r="R78" i="5"/>
  <c r="I91" i="11"/>
  <c r="G91" i="14" s="1"/>
  <c r="J91" i="11"/>
  <c r="K91" i="14" s="1"/>
  <c r="K91" i="11"/>
  <c r="L91" i="14" s="1"/>
  <c r="M91" i="11"/>
  <c r="N91" i="14" s="1"/>
  <c r="L91" i="11"/>
  <c r="M91" i="14" s="1"/>
  <c r="H91" i="11"/>
  <c r="F91" i="14" s="1"/>
  <c r="E91" i="11"/>
  <c r="C91" i="14" s="1"/>
  <c r="G91" i="11"/>
  <c r="E91" i="14" s="1"/>
  <c r="F83" i="11"/>
  <c r="Q79" i="5"/>
  <c r="N80" i="5"/>
  <c r="P77" i="5"/>
  <c r="K77" i="13" s="1"/>
  <c r="N81" i="5"/>
  <c r="B92" i="11"/>
  <c r="C91" i="11"/>
  <c r="D91" i="11"/>
  <c r="B97" i="14"/>
  <c r="A98" i="14"/>
  <c r="C84" i="5"/>
  <c r="O84" i="5"/>
  <c r="D84" i="5"/>
  <c r="Y84" i="5"/>
  <c r="B85" i="5"/>
  <c r="R92" i="14" l="1"/>
  <c r="W92" i="14"/>
  <c r="Y92" i="14"/>
  <c r="Q92" i="14"/>
  <c r="S92" i="14"/>
  <c r="O92" i="14"/>
  <c r="X92" i="14"/>
  <c r="O83" i="11"/>
  <c r="P83" i="14" s="1"/>
  <c r="D83" i="14"/>
  <c r="M78" i="13"/>
  <c r="S78" i="5"/>
  <c r="O78" i="13" s="1"/>
  <c r="P78" i="5"/>
  <c r="K78" i="13" s="1"/>
  <c r="E108" i="13"/>
  <c r="D109" i="13"/>
  <c r="F108" i="13"/>
  <c r="I92" i="11"/>
  <c r="G92" i="14" s="1"/>
  <c r="J92" i="11"/>
  <c r="K92" i="14" s="1"/>
  <c r="K92" i="11"/>
  <c r="L92" i="14" s="1"/>
  <c r="M92" i="11"/>
  <c r="N92" i="14" s="1"/>
  <c r="E92" i="11"/>
  <c r="C92" i="14" s="1"/>
  <c r="G92" i="11"/>
  <c r="E92" i="14" s="1"/>
  <c r="L92" i="11"/>
  <c r="M92" i="14" s="1"/>
  <c r="H92" i="11"/>
  <c r="F92" i="14" s="1"/>
  <c r="F84" i="11"/>
  <c r="R79" i="5"/>
  <c r="Q80" i="5"/>
  <c r="Q81" i="5"/>
  <c r="D85" i="5"/>
  <c r="T82" i="5"/>
  <c r="Q82" i="13" s="1"/>
  <c r="C92" i="11"/>
  <c r="D92" i="11"/>
  <c r="B93" i="11"/>
  <c r="Y93" i="14" s="1"/>
  <c r="B98" i="14"/>
  <c r="A99" i="14"/>
  <c r="Y85" i="5"/>
  <c r="O85" i="5"/>
  <c r="B86" i="5"/>
  <c r="C85" i="5"/>
  <c r="X93" i="14" l="1"/>
  <c r="O84" i="11"/>
  <c r="P84" i="14" s="1"/>
  <c r="D84" i="14"/>
  <c r="M79" i="13"/>
  <c r="S79" i="5"/>
  <c r="O79" i="13" s="1"/>
  <c r="E109" i="13"/>
  <c r="D110" i="13"/>
  <c r="F109" i="13"/>
  <c r="I93" i="11"/>
  <c r="G93" i="14" s="1"/>
  <c r="J93" i="11"/>
  <c r="K93" i="14" s="1"/>
  <c r="K93" i="11"/>
  <c r="L93" i="14" s="1"/>
  <c r="M93" i="11"/>
  <c r="N93" i="14" s="1"/>
  <c r="L93" i="11"/>
  <c r="M93" i="14" s="1"/>
  <c r="E93" i="11"/>
  <c r="C93" i="14" s="1"/>
  <c r="H93" i="11"/>
  <c r="F93" i="14" s="1"/>
  <c r="G93" i="11"/>
  <c r="E93" i="14" s="1"/>
  <c r="F85" i="11"/>
  <c r="R80" i="5"/>
  <c r="P79" i="5"/>
  <c r="K79" i="13" s="1"/>
  <c r="N82" i="5"/>
  <c r="C93" i="11"/>
  <c r="B94" i="11"/>
  <c r="X94" i="14" s="1"/>
  <c r="D93" i="11"/>
  <c r="T83" i="5"/>
  <c r="Q83" i="13" s="1"/>
  <c r="B87" i="5"/>
  <c r="B99" i="14"/>
  <c r="A100" i="14"/>
  <c r="Y86" i="5"/>
  <c r="O86" i="5"/>
  <c r="D86" i="5"/>
  <c r="C86" i="5"/>
  <c r="Y94" i="14" l="1"/>
  <c r="Z94" i="14"/>
  <c r="R94" i="14"/>
  <c r="O94" i="14"/>
  <c r="S94" i="14"/>
  <c r="O85" i="11"/>
  <c r="P85" i="14" s="1"/>
  <c r="D85" i="14"/>
  <c r="D87" i="5"/>
  <c r="M80" i="13"/>
  <c r="S80" i="5"/>
  <c r="O80" i="13" s="1"/>
  <c r="F110" i="13"/>
  <c r="D111" i="13"/>
  <c r="E110" i="13"/>
  <c r="I94" i="11"/>
  <c r="G94" i="14" s="1"/>
  <c r="J94" i="11"/>
  <c r="K94" i="14" s="1"/>
  <c r="K94" i="11"/>
  <c r="L94" i="14" s="1"/>
  <c r="M94" i="11"/>
  <c r="N94" i="14" s="1"/>
  <c r="G94" i="11"/>
  <c r="E94" i="14" s="1"/>
  <c r="H94" i="11"/>
  <c r="F94" i="14" s="1"/>
  <c r="L94" i="11"/>
  <c r="M94" i="14" s="1"/>
  <c r="E94" i="11"/>
  <c r="C94" i="14" s="1"/>
  <c r="F86" i="11"/>
  <c r="R81" i="5"/>
  <c r="P80" i="5"/>
  <c r="K80" i="13" s="1"/>
  <c r="Q82" i="5"/>
  <c r="N83" i="5"/>
  <c r="Y87" i="5"/>
  <c r="B88" i="5"/>
  <c r="C87" i="5"/>
  <c r="O87" i="5"/>
  <c r="B95" i="11"/>
  <c r="C94" i="11"/>
  <c r="D94" i="11"/>
  <c r="T84" i="5"/>
  <c r="Q84" i="13" s="1"/>
  <c r="B100" i="14"/>
  <c r="A101" i="14"/>
  <c r="W95" i="14" l="1"/>
  <c r="S95" i="14"/>
  <c r="Z95" i="14"/>
  <c r="O86" i="11"/>
  <c r="P86" i="14" s="1"/>
  <c r="D86" i="14"/>
  <c r="Y88" i="5"/>
  <c r="M81" i="13"/>
  <c r="S81" i="5"/>
  <c r="O81" i="13" s="1"/>
  <c r="R82" i="5"/>
  <c r="D112" i="13"/>
  <c r="F111" i="13"/>
  <c r="E111" i="13"/>
  <c r="H95" i="11"/>
  <c r="F95" i="14" s="1"/>
  <c r="I95" i="11"/>
  <c r="G95" i="14" s="1"/>
  <c r="J95" i="11"/>
  <c r="K95" i="14" s="1"/>
  <c r="L95" i="11"/>
  <c r="M95" i="14" s="1"/>
  <c r="K95" i="11"/>
  <c r="L95" i="14" s="1"/>
  <c r="G95" i="11"/>
  <c r="E95" i="14" s="1"/>
  <c r="E95" i="11"/>
  <c r="C95" i="14" s="1"/>
  <c r="M95" i="11"/>
  <c r="N95" i="14" s="1"/>
  <c r="D88" i="5"/>
  <c r="P81" i="5"/>
  <c r="K81" i="13" s="1"/>
  <c r="F87" i="11"/>
  <c r="N84" i="5"/>
  <c r="Q84" i="5" s="1"/>
  <c r="B89" i="5"/>
  <c r="O88" i="5"/>
  <c r="Q83" i="5"/>
  <c r="C95" i="11"/>
  <c r="D95" i="11"/>
  <c r="B96" i="11"/>
  <c r="X96" i="14" s="1"/>
  <c r="C88" i="5"/>
  <c r="T85" i="5"/>
  <c r="Q85" i="13" s="1"/>
  <c r="B101" i="14"/>
  <c r="A102" i="14"/>
  <c r="O96" i="14" l="1"/>
  <c r="Z96" i="14"/>
  <c r="O87" i="11"/>
  <c r="P87" i="14" s="1"/>
  <c r="D87" i="14"/>
  <c r="R83" i="5"/>
  <c r="M83" i="13" s="1"/>
  <c r="M82" i="13"/>
  <c r="S82" i="5"/>
  <c r="O82" i="13" s="1"/>
  <c r="S83" i="5"/>
  <c r="O83" i="13" s="1"/>
  <c r="P82" i="5"/>
  <c r="K82" i="13" s="1"/>
  <c r="C89" i="5"/>
  <c r="F112" i="13"/>
  <c r="E112" i="13"/>
  <c r="D113" i="13"/>
  <c r="G96" i="11"/>
  <c r="E96" i="14" s="1"/>
  <c r="H96" i="11"/>
  <c r="F96" i="14" s="1"/>
  <c r="I96" i="11"/>
  <c r="G96" i="14" s="1"/>
  <c r="K96" i="11"/>
  <c r="L96" i="14" s="1"/>
  <c r="J96" i="11"/>
  <c r="K96" i="14" s="1"/>
  <c r="L96" i="11"/>
  <c r="M96" i="14" s="1"/>
  <c r="M96" i="11"/>
  <c r="N96" i="14" s="1"/>
  <c r="E96" i="11"/>
  <c r="C96" i="14" s="1"/>
  <c r="F88" i="11"/>
  <c r="N85" i="5"/>
  <c r="Q85" i="5" s="1"/>
  <c r="D89" i="5"/>
  <c r="O89" i="5"/>
  <c r="B90" i="5"/>
  <c r="T86" i="5"/>
  <c r="Q86" i="13" s="1"/>
  <c r="Y89" i="5"/>
  <c r="R84" i="5"/>
  <c r="P83" i="5"/>
  <c r="K83" i="13" s="1"/>
  <c r="C96" i="11"/>
  <c r="B97" i="11"/>
  <c r="D96" i="11"/>
  <c r="B102" i="14"/>
  <c r="A103" i="14"/>
  <c r="O88" i="11" l="1"/>
  <c r="P88" i="14" s="1"/>
  <c r="D88" i="14"/>
  <c r="N86" i="5"/>
  <c r="Q86" i="5" s="1"/>
  <c r="T87" i="5"/>
  <c r="Q87" i="13" s="1"/>
  <c r="M84" i="13"/>
  <c r="S84" i="5"/>
  <c r="O84" i="13" s="1"/>
  <c r="D114" i="13"/>
  <c r="E113" i="13"/>
  <c r="F113" i="13"/>
  <c r="R85" i="5"/>
  <c r="G97" i="11"/>
  <c r="H97" i="11"/>
  <c r="J97" i="11"/>
  <c r="I97" i="11"/>
  <c r="E97" i="11"/>
  <c r="L97" i="11"/>
  <c r="K97" i="11"/>
  <c r="M97" i="11"/>
  <c r="F89" i="11"/>
  <c r="N87" i="5"/>
  <c r="Q87" i="5" s="1"/>
  <c r="B91" i="5"/>
  <c r="O90" i="5"/>
  <c r="Y90" i="5"/>
  <c r="C90" i="5"/>
  <c r="D90" i="5"/>
  <c r="P84" i="5"/>
  <c r="K84" i="13" s="1"/>
  <c r="D97" i="11"/>
  <c r="C97" i="11"/>
  <c r="B98" i="11"/>
  <c r="Z97" i="14" s="1"/>
  <c r="B103" i="14"/>
  <c r="A104" i="14"/>
  <c r="O89" i="11" l="1"/>
  <c r="P89" i="14" s="1"/>
  <c r="D89" i="14"/>
  <c r="R86" i="5"/>
  <c r="M86" i="13" s="1"/>
  <c r="C91" i="5"/>
  <c r="S86" i="5"/>
  <c r="O86" i="13" s="1"/>
  <c r="M85" i="13"/>
  <c r="S85" i="5"/>
  <c r="O85" i="13" s="1"/>
  <c r="P85" i="5"/>
  <c r="K85" i="13" s="1"/>
  <c r="D115" i="13"/>
  <c r="F114" i="13"/>
  <c r="E114" i="13"/>
  <c r="D91" i="5"/>
  <c r="O91" i="5"/>
  <c r="F91" i="11" s="1"/>
  <c r="Y91" i="5"/>
  <c r="T88" i="5"/>
  <c r="Q88" i="13" s="1"/>
  <c r="B92" i="5"/>
  <c r="E98" i="11"/>
  <c r="C97" i="14" s="1"/>
  <c r="G98" i="11"/>
  <c r="E97" i="14" s="1"/>
  <c r="H98" i="11"/>
  <c r="F97" i="14" s="1"/>
  <c r="J98" i="11"/>
  <c r="K97" i="14" s="1"/>
  <c r="L98" i="11"/>
  <c r="M97" i="14" s="1"/>
  <c r="M98" i="11"/>
  <c r="N97" i="14" s="1"/>
  <c r="K98" i="11"/>
  <c r="L97" i="14" s="1"/>
  <c r="I98" i="11"/>
  <c r="G97" i="14" s="1"/>
  <c r="F90" i="11"/>
  <c r="R87" i="5"/>
  <c r="M87" i="13" s="1"/>
  <c r="N88" i="5"/>
  <c r="C98" i="11"/>
  <c r="D98" i="11"/>
  <c r="B99" i="11"/>
  <c r="R98" i="14" s="1"/>
  <c r="B104" i="14"/>
  <c r="A105" i="14"/>
  <c r="O90" i="11" l="1"/>
  <c r="P90" i="14" s="1"/>
  <c r="D90" i="14"/>
  <c r="O91" i="11"/>
  <c r="P91" i="14" s="1"/>
  <c r="D91" i="14"/>
  <c r="P86" i="5"/>
  <c r="K86" i="13" s="1"/>
  <c r="S87" i="5"/>
  <c r="O87" i="13" s="1"/>
  <c r="Y92" i="5"/>
  <c r="P87" i="5"/>
  <c r="K87" i="13" s="1"/>
  <c r="D116" i="13"/>
  <c r="F115" i="13"/>
  <c r="E115" i="13"/>
  <c r="T89" i="5"/>
  <c r="Q89" i="13" s="1"/>
  <c r="D92" i="5"/>
  <c r="O92" i="5"/>
  <c r="F92" i="11" s="1"/>
  <c r="C92" i="5"/>
  <c r="B93" i="5"/>
  <c r="E99" i="11"/>
  <c r="C98" i="14" s="1"/>
  <c r="G99" i="11"/>
  <c r="E98" i="14" s="1"/>
  <c r="H99" i="11"/>
  <c r="F98" i="14" s="1"/>
  <c r="J99" i="11"/>
  <c r="K98" i="14" s="1"/>
  <c r="I99" i="11"/>
  <c r="G98" i="14" s="1"/>
  <c r="K99" i="11"/>
  <c r="L98" i="14" s="1"/>
  <c r="L99" i="11"/>
  <c r="M98" i="14" s="1"/>
  <c r="M99" i="11"/>
  <c r="N98" i="14" s="1"/>
  <c r="N89" i="5"/>
  <c r="Q88" i="5"/>
  <c r="B100" i="11"/>
  <c r="D99" i="11"/>
  <c r="C99" i="11"/>
  <c r="B105" i="14"/>
  <c r="A106" i="14"/>
  <c r="W99" i="14" l="1"/>
  <c r="O92" i="11"/>
  <c r="P92" i="14" s="1"/>
  <c r="D92" i="14"/>
  <c r="T90" i="5"/>
  <c r="Q90" i="13" s="1"/>
  <c r="B94" i="5"/>
  <c r="C94" i="5" s="1"/>
  <c r="F116" i="13"/>
  <c r="D117" i="13"/>
  <c r="E116" i="13"/>
  <c r="Y93" i="5"/>
  <c r="C93" i="5"/>
  <c r="D93" i="5"/>
  <c r="O93" i="5"/>
  <c r="F93" i="11" s="1"/>
  <c r="D93" i="14" s="1"/>
  <c r="E100" i="11"/>
  <c r="C99" i="14" s="1"/>
  <c r="G100" i="11"/>
  <c r="E99" i="14" s="1"/>
  <c r="H100" i="11"/>
  <c r="F99" i="14" s="1"/>
  <c r="J100" i="11"/>
  <c r="K99" i="14" s="1"/>
  <c r="I100" i="11"/>
  <c r="G99" i="14" s="1"/>
  <c r="K100" i="11"/>
  <c r="L99" i="14" s="1"/>
  <c r="L100" i="11"/>
  <c r="M99" i="14" s="1"/>
  <c r="M100" i="11"/>
  <c r="N99" i="14" s="1"/>
  <c r="R88" i="5"/>
  <c r="Q89" i="5"/>
  <c r="N90" i="5"/>
  <c r="C100" i="11"/>
  <c r="D100" i="11"/>
  <c r="B101" i="11"/>
  <c r="B106" i="14"/>
  <c r="A107" i="14"/>
  <c r="O94" i="5"/>
  <c r="Y94" i="5"/>
  <c r="X100" i="14" l="1"/>
  <c r="S100" i="14"/>
  <c r="T91" i="5"/>
  <c r="Q91" i="13" s="1"/>
  <c r="B95" i="5"/>
  <c r="Y95" i="5" s="1"/>
  <c r="R89" i="5"/>
  <c r="M89" i="13" s="1"/>
  <c r="O93" i="11"/>
  <c r="P93" i="14" s="1"/>
  <c r="D94" i="5"/>
  <c r="M88" i="13"/>
  <c r="S88" i="5"/>
  <c r="O88" i="13" s="1"/>
  <c r="S89" i="5"/>
  <c r="O89" i="13" s="1"/>
  <c r="F117" i="13"/>
  <c r="D118" i="13"/>
  <c r="E117" i="13"/>
  <c r="E101" i="11"/>
  <c r="C100" i="14" s="1"/>
  <c r="G101" i="11"/>
  <c r="E100" i="14" s="1"/>
  <c r="H101" i="11"/>
  <c r="F100" i="14" s="1"/>
  <c r="J101" i="11"/>
  <c r="K100" i="14" s="1"/>
  <c r="I101" i="11"/>
  <c r="G100" i="14" s="1"/>
  <c r="L101" i="11"/>
  <c r="M100" i="14" s="1"/>
  <c r="K101" i="11"/>
  <c r="L100" i="14" s="1"/>
  <c r="M101" i="11"/>
  <c r="N100" i="14" s="1"/>
  <c r="F94" i="11"/>
  <c r="P88" i="5"/>
  <c r="K88" i="13" s="1"/>
  <c r="Q90" i="5"/>
  <c r="R90" i="5" s="1"/>
  <c r="N91" i="5"/>
  <c r="B102" i="11"/>
  <c r="Z101" i="14" s="1"/>
  <c r="C101" i="11"/>
  <c r="D101" i="11"/>
  <c r="B107" i="14"/>
  <c r="A108" i="14"/>
  <c r="Y101" i="14" l="1"/>
  <c r="O94" i="11"/>
  <c r="P94" i="14" s="1"/>
  <c r="D94" i="14"/>
  <c r="P89" i="5"/>
  <c r="K89" i="13" s="1"/>
  <c r="O95" i="5"/>
  <c r="F95" i="11" s="1"/>
  <c r="D95" i="14" s="1"/>
  <c r="S90" i="5"/>
  <c r="O90" i="13" s="1"/>
  <c r="B96" i="5"/>
  <c r="T93" i="5" s="1"/>
  <c r="Q93" i="13" s="1"/>
  <c r="C95" i="5"/>
  <c r="D95" i="5"/>
  <c r="T92" i="5"/>
  <c r="M90" i="13"/>
  <c r="E118" i="13"/>
  <c r="D119" i="13"/>
  <c r="F118" i="13"/>
  <c r="E102" i="11"/>
  <c r="C101" i="14" s="1"/>
  <c r="G102" i="11"/>
  <c r="E101" i="14" s="1"/>
  <c r="H102" i="11"/>
  <c r="F101" i="14" s="1"/>
  <c r="J102" i="11"/>
  <c r="K101" i="14" s="1"/>
  <c r="I102" i="11"/>
  <c r="G101" i="14" s="1"/>
  <c r="L102" i="11"/>
  <c r="M101" i="14" s="1"/>
  <c r="K102" i="11"/>
  <c r="L101" i="14" s="1"/>
  <c r="M102" i="11"/>
  <c r="N101" i="14" s="1"/>
  <c r="Q91" i="5"/>
  <c r="P90" i="5"/>
  <c r="K90" i="13" s="1"/>
  <c r="B103" i="11"/>
  <c r="D102" i="11"/>
  <c r="C102" i="11"/>
  <c r="B108" i="14"/>
  <c r="A109" i="14"/>
  <c r="O96" i="5"/>
  <c r="Y96" i="5"/>
  <c r="X102" i="14" l="1"/>
  <c r="Q92" i="13"/>
  <c r="N92" i="5"/>
  <c r="Q92" i="5" s="1"/>
  <c r="D96" i="5"/>
  <c r="C96" i="5"/>
  <c r="B97" i="5"/>
  <c r="O97" i="5" s="1"/>
  <c r="F119" i="13"/>
  <c r="D120" i="13"/>
  <c r="E119" i="13"/>
  <c r="O95" i="11"/>
  <c r="P95" i="14" s="1"/>
  <c r="F96" i="11"/>
  <c r="E103" i="11"/>
  <c r="C102" i="14" s="1"/>
  <c r="G103" i="11"/>
  <c r="E102" i="14" s="1"/>
  <c r="H103" i="11"/>
  <c r="F102" i="14" s="1"/>
  <c r="J103" i="11"/>
  <c r="K102" i="14" s="1"/>
  <c r="I103" i="11"/>
  <c r="G102" i="14" s="1"/>
  <c r="M103" i="11"/>
  <c r="N102" i="14" s="1"/>
  <c r="K103" i="11"/>
  <c r="L102" i="14" s="1"/>
  <c r="L103" i="11"/>
  <c r="M102" i="14" s="1"/>
  <c r="N93" i="5"/>
  <c r="R91" i="5"/>
  <c r="C103" i="11"/>
  <c r="B104" i="11"/>
  <c r="D103" i="11"/>
  <c r="B109" i="14"/>
  <c r="A110" i="14"/>
  <c r="Q103" i="14" l="1"/>
  <c r="O96" i="11"/>
  <c r="P96" i="14" s="1"/>
  <c r="D96" i="14"/>
  <c r="T94" i="5"/>
  <c r="Q94" i="13" s="1"/>
  <c r="B98" i="5"/>
  <c r="T95" i="5" s="1"/>
  <c r="Q95" i="13" s="1"/>
  <c r="M91" i="13"/>
  <c r="S91" i="5"/>
  <c r="O91" i="13" s="1"/>
  <c r="D97" i="5"/>
  <c r="C97" i="5"/>
  <c r="Y97" i="5"/>
  <c r="D121" i="13"/>
  <c r="F120" i="13"/>
  <c r="E120" i="13"/>
  <c r="R92" i="5"/>
  <c r="F97" i="11"/>
  <c r="O97" i="11" s="1"/>
  <c r="E104" i="11"/>
  <c r="C103" i="14" s="1"/>
  <c r="G104" i="11"/>
  <c r="E103" i="14" s="1"/>
  <c r="H104" i="11"/>
  <c r="F103" i="14" s="1"/>
  <c r="J104" i="11"/>
  <c r="K103" i="14" s="1"/>
  <c r="I104" i="11"/>
  <c r="G103" i="14" s="1"/>
  <c r="K104" i="11"/>
  <c r="L103" i="14" s="1"/>
  <c r="L104" i="11"/>
  <c r="M103" i="14" s="1"/>
  <c r="M104" i="11"/>
  <c r="N103" i="14" s="1"/>
  <c r="N94" i="5"/>
  <c r="Q93" i="5"/>
  <c r="P91" i="5"/>
  <c r="K91" i="13" s="1"/>
  <c r="D104" i="11"/>
  <c r="C104" i="11"/>
  <c r="B105" i="11"/>
  <c r="W104" i="14" s="1"/>
  <c r="B110" i="14"/>
  <c r="A111" i="14"/>
  <c r="Q104" i="14" l="1"/>
  <c r="Y98" i="5"/>
  <c r="O98" i="5"/>
  <c r="A67" i="5"/>
  <c r="Z8" i="4" s="1"/>
  <c r="AA8" i="4" s="1"/>
  <c r="AK8" i="4" s="1"/>
  <c r="AT8" i="4" s="1"/>
  <c r="C98" i="5"/>
  <c r="D98" i="5"/>
  <c r="B99" i="5"/>
  <c r="M92" i="13"/>
  <c r="S92" i="5"/>
  <c r="O92" i="13" s="1"/>
  <c r="P92" i="5"/>
  <c r="K92" i="13" s="1"/>
  <c r="R93" i="5"/>
  <c r="E121" i="13"/>
  <c r="D122" i="13"/>
  <c r="F121" i="13"/>
  <c r="E105" i="11"/>
  <c r="C104" i="14" s="1"/>
  <c r="J105" i="11"/>
  <c r="K104" i="14" s="1"/>
  <c r="L105" i="11"/>
  <c r="M104" i="14" s="1"/>
  <c r="M105" i="11"/>
  <c r="N104" i="14" s="1"/>
  <c r="G105" i="11"/>
  <c r="E104" i="14" s="1"/>
  <c r="H105" i="11"/>
  <c r="F104" i="14" s="1"/>
  <c r="I105" i="11"/>
  <c r="G104" i="14" s="1"/>
  <c r="K105" i="11"/>
  <c r="L104" i="14" s="1"/>
  <c r="F98" i="11"/>
  <c r="Q94" i="5"/>
  <c r="N95" i="5"/>
  <c r="C105" i="11"/>
  <c r="D105" i="11"/>
  <c r="B106" i="11"/>
  <c r="T96" i="5"/>
  <c r="Q96" i="13" s="1"/>
  <c r="B111" i="14"/>
  <c r="A112" i="14"/>
  <c r="O99" i="5"/>
  <c r="Y99" i="5"/>
  <c r="A7" i="8" l="1"/>
  <c r="T7" i="8" s="1"/>
  <c r="U7" i="8" s="1"/>
  <c r="O98" i="11"/>
  <c r="P97" i="14" s="1"/>
  <c r="D97" i="14"/>
  <c r="B7" i="8"/>
  <c r="A67" i="11"/>
  <c r="B8" i="4"/>
  <c r="BJ8" i="4"/>
  <c r="B100" i="5"/>
  <c r="D99" i="5"/>
  <c r="C99" i="5"/>
  <c r="M93" i="13"/>
  <c r="S93" i="5"/>
  <c r="O93" i="13" s="1"/>
  <c r="R94" i="5"/>
  <c r="M94" i="13" s="1"/>
  <c r="P93" i="5"/>
  <c r="K93" i="13" s="1"/>
  <c r="D123" i="13"/>
  <c r="F122" i="13"/>
  <c r="E122" i="13"/>
  <c r="E106" i="11"/>
  <c r="C105" i="14" s="1"/>
  <c r="K106" i="11"/>
  <c r="L105" i="14" s="1"/>
  <c r="G106" i="11"/>
  <c r="E105" i="14" s="1"/>
  <c r="I106" i="11"/>
  <c r="G105" i="14" s="1"/>
  <c r="H106" i="11"/>
  <c r="F105" i="14" s="1"/>
  <c r="J106" i="11"/>
  <c r="K105" i="14" s="1"/>
  <c r="L106" i="11"/>
  <c r="M105" i="14" s="1"/>
  <c r="M106" i="11"/>
  <c r="N105" i="14" s="1"/>
  <c r="F99" i="11"/>
  <c r="H67" i="13"/>
  <c r="Q95" i="5"/>
  <c r="R95" i="5" s="1"/>
  <c r="N96" i="5"/>
  <c r="C106" i="11"/>
  <c r="D106" i="11"/>
  <c r="B107" i="11"/>
  <c r="W106" i="14" s="1"/>
  <c r="T97" i="5"/>
  <c r="Q97" i="13" s="1"/>
  <c r="C90" i="13" s="1"/>
  <c r="B112" i="14"/>
  <c r="A113" i="14"/>
  <c r="O100" i="5"/>
  <c r="Y100" i="5"/>
  <c r="X7" i="8" l="1"/>
  <c r="O99" i="11"/>
  <c r="P98" i="14" s="1"/>
  <c r="D98" i="14"/>
  <c r="C100" i="5"/>
  <c r="B101" i="5"/>
  <c r="O101" i="5" s="1"/>
  <c r="D100" i="5"/>
  <c r="M95" i="13"/>
  <c r="S95" i="5"/>
  <c r="O95" i="13" s="1"/>
  <c r="S94" i="5"/>
  <c r="O94" i="13" s="1"/>
  <c r="P94" i="5"/>
  <c r="K94" i="13" s="1"/>
  <c r="E123" i="13"/>
  <c r="D124" i="13"/>
  <c r="F123" i="13"/>
  <c r="E107" i="11"/>
  <c r="C106" i="14" s="1"/>
  <c r="L107" i="11"/>
  <c r="M106" i="14" s="1"/>
  <c r="G107" i="11"/>
  <c r="E106" i="14" s="1"/>
  <c r="H107" i="11"/>
  <c r="F106" i="14" s="1"/>
  <c r="I107" i="11"/>
  <c r="G106" i="14" s="1"/>
  <c r="K107" i="11"/>
  <c r="L106" i="14" s="1"/>
  <c r="J107" i="11"/>
  <c r="K106" i="14" s="1"/>
  <c r="M107" i="11"/>
  <c r="N106" i="14" s="1"/>
  <c r="F100" i="11"/>
  <c r="P95" i="5"/>
  <c r="K95" i="13" s="1"/>
  <c r="N97" i="5"/>
  <c r="W86" i="5" s="1"/>
  <c r="AW8" i="4" s="1"/>
  <c r="BG8" i="4" s="1"/>
  <c r="Q96" i="5"/>
  <c r="B108" i="11"/>
  <c r="Q107" i="14" s="1"/>
  <c r="C107" i="11"/>
  <c r="D107" i="11"/>
  <c r="T98" i="5"/>
  <c r="Q98" i="13" s="1"/>
  <c r="B113" i="14"/>
  <c r="A114" i="14"/>
  <c r="W70" i="5"/>
  <c r="N7" i="8" s="1"/>
  <c r="O107" i="14" l="1"/>
  <c r="W107" i="14"/>
  <c r="Y107" i="14"/>
  <c r="Y101" i="5"/>
  <c r="O100" i="11"/>
  <c r="P99" i="14" s="1"/>
  <c r="D99" i="14"/>
  <c r="B102" i="5"/>
  <c r="O102" i="5" s="1"/>
  <c r="D101" i="5"/>
  <c r="C101" i="5"/>
  <c r="I67" i="13"/>
  <c r="I68" i="13" s="1"/>
  <c r="I69" i="13" s="1"/>
  <c r="I70" i="13" s="1"/>
  <c r="I71" i="13" s="1"/>
  <c r="I72" i="13" s="1"/>
  <c r="I73" i="13" s="1"/>
  <c r="I74" i="13" s="1"/>
  <c r="I75" i="13" s="1"/>
  <c r="I76" i="13" s="1"/>
  <c r="I77" i="13" s="1"/>
  <c r="I78" i="13" s="1"/>
  <c r="I79" i="13" s="1"/>
  <c r="I80" i="13" s="1"/>
  <c r="I81" i="13" s="1"/>
  <c r="I82" i="13" s="1"/>
  <c r="I83" i="13" s="1"/>
  <c r="I84" i="13" s="1"/>
  <c r="I85" i="13" s="1"/>
  <c r="I86" i="13" s="1"/>
  <c r="I87" i="13" s="1"/>
  <c r="I88" i="13" s="1"/>
  <c r="I89" i="13" s="1"/>
  <c r="I90" i="13" s="1"/>
  <c r="I91" i="13" s="1"/>
  <c r="I92" i="13" s="1"/>
  <c r="I93" i="13" s="1"/>
  <c r="I94" i="13" s="1"/>
  <c r="I95" i="13" s="1"/>
  <c r="I96" i="13" s="1"/>
  <c r="I97" i="13" s="1"/>
  <c r="R96" i="5"/>
  <c r="P96" i="5" s="1"/>
  <c r="K96" i="13" s="1"/>
  <c r="E124" i="13"/>
  <c r="D125" i="13"/>
  <c r="F124" i="13"/>
  <c r="E108" i="11"/>
  <c r="C107" i="14" s="1"/>
  <c r="M108" i="11"/>
  <c r="N107" i="14" s="1"/>
  <c r="I108" i="11"/>
  <c r="G107" i="14" s="1"/>
  <c r="J108" i="11"/>
  <c r="K107" i="14" s="1"/>
  <c r="K108" i="11"/>
  <c r="L107" i="14" s="1"/>
  <c r="G108" i="11"/>
  <c r="E107" i="14" s="1"/>
  <c r="L108" i="11"/>
  <c r="M107" i="14" s="1"/>
  <c r="H108" i="11"/>
  <c r="F107" i="14" s="1"/>
  <c r="F101" i="11"/>
  <c r="Q97" i="5"/>
  <c r="R97" i="5" s="1"/>
  <c r="S97" i="5" s="1"/>
  <c r="O97" i="13" s="1"/>
  <c r="N98" i="5"/>
  <c r="C108" i="11"/>
  <c r="B109" i="11"/>
  <c r="X108" i="14" s="1"/>
  <c r="D108" i="11"/>
  <c r="B114" i="14"/>
  <c r="A115" i="14"/>
  <c r="Q108" i="14" l="1"/>
  <c r="W108" i="14"/>
  <c r="Z108" i="14"/>
  <c r="T99" i="5"/>
  <c r="Q99" i="13" s="1"/>
  <c r="R99" i="13" s="1"/>
  <c r="Y99" i="13" s="1"/>
  <c r="Y102" i="5"/>
  <c r="O101" i="11"/>
  <c r="P100" i="14" s="1"/>
  <c r="D100" i="14"/>
  <c r="D102" i="5"/>
  <c r="C102" i="5"/>
  <c r="B103" i="5"/>
  <c r="T100" i="5" s="1"/>
  <c r="Q100" i="13" s="1"/>
  <c r="C7" i="8"/>
  <c r="A77" i="13"/>
  <c r="M96" i="13"/>
  <c r="S96" i="5"/>
  <c r="O96" i="13" s="1"/>
  <c r="C89" i="13" s="1"/>
  <c r="F125" i="13"/>
  <c r="E125" i="13"/>
  <c r="D126" i="13"/>
  <c r="M97" i="13"/>
  <c r="E109" i="11"/>
  <c r="C108" i="14" s="1"/>
  <c r="K109" i="11"/>
  <c r="L108" i="14" s="1"/>
  <c r="L109" i="11"/>
  <c r="M108" i="14" s="1"/>
  <c r="M109" i="11"/>
  <c r="N108" i="14" s="1"/>
  <c r="G109" i="11"/>
  <c r="E108" i="14" s="1"/>
  <c r="I109" i="11"/>
  <c r="G108" i="14" s="1"/>
  <c r="J109" i="11"/>
  <c r="K108" i="14" s="1"/>
  <c r="H109" i="11"/>
  <c r="F108" i="14" s="1"/>
  <c r="F102" i="11"/>
  <c r="N99" i="5"/>
  <c r="Q99" i="5" s="1"/>
  <c r="P97" i="5"/>
  <c r="K97" i="13" s="1"/>
  <c r="C81" i="13" s="1"/>
  <c r="Q98" i="5"/>
  <c r="R98" i="5" s="1"/>
  <c r="W76" i="5"/>
  <c r="W79" i="5"/>
  <c r="B110" i="11"/>
  <c r="D109" i="11"/>
  <c r="C109" i="11"/>
  <c r="B115" i="14"/>
  <c r="A116" i="14"/>
  <c r="O103" i="5"/>
  <c r="Y103" i="5"/>
  <c r="O109" i="14" l="1"/>
  <c r="Q109" i="14"/>
  <c r="W109" i="14"/>
  <c r="O102" i="11"/>
  <c r="P101" i="14" s="1"/>
  <c r="D101" i="14"/>
  <c r="B104" i="5"/>
  <c r="D103" i="5"/>
  <c r="C103" i="5"/>
  <c r="C85" i="13"/>
  <c r="R68" i="13"/>
  <c r="Y68" i="13" s="1"/>
  <c r="W73" i="5"/>
  <c r="H7" i="8" s="1"/>
  <c r="M98" i="13"/>
  <c r="S98" i="5"/>
  <c r="O98" i="13" s="1"/>
  <c r="E126" i="13"/>
  <c r="F126" i="13"/>
  <c r="D127" i="13"/>
  <c r="D128" i="13" s="1"/>
  <c r="N98" i="13"/>
  <c r="R99" i="5"/>
  <c r="M99" i="13" s="1"/>
  <c r="E110" i="11"/>
  <c r="C109" i="14" s="1"/>
  <c r="G110" i="11"/>
  <c r="E109" i="14" s="1"/>
  <c r="M110" i="11"/>
  <c r="N109" i="14" s="1"/>
  <c r="I110" i="11"/>
  <c r="G109" i="14" s="1"/>
  <c r="H110" i="11"/>
  <c r="F109" i="14" s="1"/>
  <c r="J110" i="11"/>
  <c r="K109" i="14" s="1"/>
  <c r="K110" i="11"/>
  <c r="L109" i="14" s="1"/>
  <c r="L110" i="11"/>
  <c r="M109" i="14" s="1"/>
  <c r="W83" i="5"/>
  <c r="D7" i="8" s="1"/>
  <c r="F103" i="11"/>
  <c r="P98" i="5"/>
  <c r="K98" i="13" s="1"/>
  <c r="N100" i="5"/>
  <c r="B111" i="11"/>
  <c r="X110" i="14" s="1"/>
  <c r="D110" i="11"/>
  <c r="C110" i="11"/>
  <c r="T101" i="5"/>
  <c r="Q101" i="13" s="1"/>
  <c r="B116" i="14"/>
  <c r="A117" i="14"/>
  <c r="O104" i="5"/>
  <c r="Y104" i="5"/>
  <c r="O110" i="14" l="1"/>
  <c r="W110" i="14"/>
  <c r="Q110" i="14"/>
  <c r="O103" i="11"/>
  <c r="P102" i="14" s="1"/>
  <c r="D102" i="14"/>
  <c r="D104" i="5"/>
  <c r="C104" i="5"/>
  <c r="B105" i="5"/>
  <c r="S99" i="5"/>
  <c r="O99" i="13" s="1"/>
  <c r="T102" i="5"/>
  <c r="Q102" i="13" s="1"/>
  <c r="P99" i="5"/>
  <c r="K99" i="13" s="1"/>
  <c r="F128" i="13"/>
  <c r="Y128" i="13"/>
  <c r="E128" i="13"/>
  <c r="F127" i="13"/>
  <c r="E127" i="13"/>
  <c r="D129" i="13"/>
  <c r="A98" i="13" s="1"/>
  <c r="A100" i="13" s="1"/>
  <c r="Y98" i="13"/>
  <c r="C117" i="13"/>
  <c r="C119" i="13" s="1"/>
  <c r="AA8" i="8" s="1"/>
  <c r="E111" i="11"/>
  <c r="C110" i="14" s="1"/>
  <c r="H111" i="11"/>
  <c r="F110" i="14" s="1"/>
  <c r="G111" i="11"/>
  <c r="E110" i="14" s="1"/>
  <c r="I111" i="11"/>
  <c r="G110" i="14" s="1"/>
  <c r="K111" i="11"/>
  <c r="L110" i="14" s="1"/>
  <c r="J111" i="11"/>
  <c r="K110" i="14" s="1"/>
  <c r="L111" i="11"/>
  <c r="M110" i="14" s="1"/>
  <c r="M111" i="11"/>
  <c r="N110" i="14" s="1"/>
  <c r="F104" i="11"/>
  <c r="N101" i="5"/>
  <c r="Q100" i="5"/>
  <c r="N102" i="5"/>
  <c r="D111" i="11"/>
  <c r="B112" i="11"/>
  <c r="C111" i="11"/>
  <c r="B117" i="14"/>
  <c r="A118" i="14"/>
  <c r="O105" i="5"/>
  <c r="Y105" i="5"/>
  <c r="Z111" i="14" l="1"/>
  <c r="Y111" i="14"/>
  <c r="W111" i="14"/>
  <c r="O104" i="11"/>
  <c r="P103" i="14" s="1"/>
  <c r="D103" i="14"/>
  <c r="D105" i="5"/>
  <c r="C105" i="5"/>
  <c r="B106" i="5"/>
  <c r="T103" i="5" s="1"/>
  <c r="Q103" i="13" s="1"/>
  <c r="F129" i="13"/>
  <c r="E129" i="13"/>
  <c r="D130" i="13"/>
  <c r="R100" i="5"/>
  <c r="E112" i="11"/>
  <c r="C111" i="14" s="1"/>
  <c r="I112" i="11"/>
  <c r="G111" i="14" s="1"/>
  <c r="H112" i="11"/>
  <c r="F111" i="14" s="1"/>
  <c r="J112" i="11"/>
  <c r="K111" i="14" s="1"/>
  <c r="K112" i="11"/>
  <c r="L111" i="14" s="1"/>
  <c r="M112" i="11"/>
  <c r="N111" i="14" s="1"/>
  <c r="L112" i="11"/>
  <c r="M111" i="14" s="1"/>
  <c r="G112" i="11"/>
  <c r="E111" i="14" s="1"/>
  <c r="F105" i="11"/>
  <c r="Q101" i="5"/>
  <c r="Q102" i="5"/>
  <c r="N103" i="5"/>
  <c r="B113" i="11"/>
  <c r="O112" i="14" s="1"/>
  <c r="D112" i="11"/>
  <c r="C112" i="11"/>
  <c r="B118" i="14"/>
  <c r="A119" i="14"/>
  <c r="O106" i="5"/>
  <c r="Y106" i="5"/>
  <c r="Q112" i="14" l="1"/>
  <c r="R112" i="14"/>
  <c r="S112" i="14"/>
  <c r="O105" i="11"/>
  <c r="P104" i="14" s="1"/>
  <c r="D104" i="14"/>
  <c r="D106" i="5"/>
  <c r="C106" i="5"/>
  <c r="B107" i="5"/>
  <c r="T104" i="5" s="1"/>
  <c r="Q104" i="13" s="1"/>
  <c r="M100" i="13"/>
  <c r="S100" i="5"/>
  <c r="O100" i="13" s="1"/>
  <c r="D131" i="13"/>
  <c r="F130" i="13"/>
  <c r="E130" i="13"/>
  <c r="P100" i="5"/>
  <c r="K100" i="13" s="1"/>
  <c r="E113" i="11"/>
  <c r="C112" i="14" s="1"/>
  <c r="J113" i="11"/>
  <c r="K112" i="14" s="1"/>
  <c r="K113" i="11"/>
  <c r="L112" i="14" s="1"/>
  <c r="L113" i="11"/>
  <c r="M112" i="14" s="1"/>
  <c r="M113" i="11"/>
  <c r="N112" i="14" s="1"/>
  <c r="G113" i="11"/>
  <c r="E112" i="14" s="1"/>
  <c r="H113" i="11"/>
  <c r="F112" i="14" s="1"/>
  <c r="I113" i="11"/>
  <c r="G112" i="14" s="1"/>
  <c r="F106" i="11"/>
  <c r="R101" i="5"/>
  <c r="Q103" i="5"/>
  <c r="C113" i="11"/>
  <c r="B114" i="11"/>
  <c r="D113" i="11"/>
  <c r="B119" i="14"/>
  <c r="A120" i="14"/>
  <c r="O107" i="5"/>
  <c r="Y107" i="5"/>
  <c r="R113" i="14" l="1"/>
  <c r="W113" i="14"/>
  <c r="O106" i="11"/>
  <c r="P105" i="14" s="1"/>
  <c r="D105" i="14"/>
  <c r="B108" i="5"/>
  <c r="O108" i="5" s="1"/>
  <c r="D107" i="5"/>
  <c r="C107" i="5"/>
  <c r="S101" i="5"/>
  <c r="O101" i="13" s="1"/>
  <c r="M101" i="13"/>
  <c r="D132" i="13"/>
  <c r="E131" i="13"/>
  <c r="F131" i="13"/>
  <c r="E114" i="11"/>
  <c r="C113" i="14" s="1"/>
  <c r="K114" i="11"/>
  <c r="L113" i="14" s="1"/>
  <c r="M114" i="11"/>
  <c r="N113" i="14" s="1"/>
  <c r="H114" i="11"/>
  <c r="F113" i="14" s="1"/>
  <c r="G114" i="11"/>
  <c r="E113" i="14" s="1"/>
  <c r="J114" i="11"/>
  <c r="K113" i="14" s="1"/>
  <c r="I114" i="11"/>
  <c r="G113" i="14" s="1"/>
  <c r="L114" i="11"/>
  <c r="M113" i="14" s="1"/>
  <c r="F107" i="11"/>
  <c r="P101" i="5"/>
  <c r="K101" i="13" s="1"/>
  <c r="R102" i="5"/>
  <c r="R103" i="5" s="1"/>
  <c r="N104" i="5"/>
  <c r="D114" i="11"/>
  <c r="B115" i="11"/>
  <c r="C114" i="11"/>
  <c r="B120" i="14"/>
  <c r="A121" i="14"/>
  <c r="Y108" i="5"/>
  <c r="R114" i="14" l="1"/>
  <c r="W114" i="14"/>
  <c r="T105" i="5"/>
  <c r="O107" i="11"/>
  <c r="P106" i="14" s="1"/>
  <c r="D106" i="14"/>
  <c r="D108" i="5"/>
  <c r="C108" i="5"/>
  <c r="B109" i="5"/>
  <c r="Y109" i="5" s="1"/>
  <c r="Q105" i="13"/>
  <c r="N105" i="5"/>
  <c r="Q105" i="5" s="1"/>
  <c r="M102" i="13"/>
  <c r="S102" i="5"/>
  <c r="O102" i="13" s="1"/>
  <c r="M103" i="13"/>
  <c r="S103" i="5"/>
  <c r="O103" i="13" s="1"/>
  <c r="F132" i="13"/>
  <c r="D133" i="13"/>
  <c r="E132" i="13"/>
  <c r="E115" i="11"/>
  <c r="C114" i="14" s="1"/>
  <c r="L115" i="11"/>
  <c r="M114" i="14" s="1"/>
  <c r="G115" i="11"/>
  <c r="E114" i="14" s="1"/>
  <c r="H115" i="11"/>
  <c r="F114" i="14" s="1"/>
  <c r="J115" i="11"/>
  <c r="K114" i="14" s="1"/>
  <c r="I115" i="11"/>
  <c r="G114" i="14" s="1"/>
  <c r="K115" i="11"/>
  <c r="L114" i="14" s="1"/>
  <c r="M115" i="11"/>
  <c r="N114" i="14" s="1"/>
  <c r="F108" i="11"/>
  <c r="P102" i="5"/>
  <c r="K102" i="13" s="1"/>
  <c r="P103" i="5"/>
  <c r="K103" i="13" s="1"/>
  <c r="Q104" i="5"/>
  <c r="R104" i="5" s="1"/>
  <c r="T106" i="5"/>
  <c r="Q106" i="13" s="1"/>
  <c r="D115" i="11"/>
  <c r="B116" i="11"/>
  <c r="C115" i="11"/>
  <c r="B121" i="14"/>
  <c r="A122" i="14"/>
  <c r="O109" i="5"/>
  <c r="Z115" i="14" l="1"/>
  <c r="R115" i="14"/>
  <c r="O108" i="11"/>
  <c r="P107" i="14" s="1"/>
  <c r="D107" i="14"/>
  <c r="B110" i="5"/>
  <c r="O110" i="5" s="1"/>
  <c r="D109" i="5"/>
  <c r="C109" i="5"/>
  <c r="M104" i="13"/>
  <c r="S104" i="5"/>
  <c r="O104" i="13" s="1"/>
  <c r="D134" i="13"/>
  <c r="F133" i="13"/>
  <c r="E133" i="13"/>
  <c r="E116" i="11"/>
  <c r="C115" i="14" s="1"/>
  <c r="M116" i="11"/>
  <c r="N115" i="14" s="1"/>
  <c r="H116" i="11"/>
  <c r="F115" i="14" s="1"/>
  <c r="I116" i="11"/>
  <c r="G115" i="14" s="1"/>
  <c r="J116" i="11"/>
  <c r="K115" i="14" s="1"/>
  <c r="L116" i="11"/>
  <c r="M115" i="14" s="1"/>
  <c r="K116" i="11"/>
  <c r="L115" i="14" s="1"/>
  <c r="G116" i="11"/>
  <c r="E115" i="14" s="1"/>
  <c r="F109" i="11"/>
  <c r="D108" i="14" s="1"/>
  <c r="N106" i="5"/>
  <c r="R105" i="5"/>
  <c r="M105" i="13" s="1"/>
  <c r="P104" i="5"/>
  <c r="K104" i="13" s="1"/>
  <c r="D116" i="11"/>
  <c r="B117" i="11"/>
  <c r="C116" i="11"/>
  <c r="B122" i="14"/>
  <c r="A123" i="14"/>
  <c r="S116" i="14" l="1"/>
  <c r="T107" i="5"/>
  <c r="Q107" i="13" s="1"/>
  <c r="Y110" i="5"/>
  <c r="D110" i="5"/>
  <c r="C110" i="5"/>
  <c r="B111" i="5"/>
  <c r="T108" i="5" s="1"/>
  <c r="Q108" i="13" s="1"/>
  <c r="S105" i="5"/>
  <c r="O105" i="13" s="1"/>
  <c r="O109" i="11"/>
  <c r="P108" i="14" s="1"/>
  <c r="D135" i="13"/>
  <c r="E134" i="13"/>
  <c r="F134" i="13"/>
  <c r="Q106" i="5"/>
  <c r="R106" i="5" s="1"/>
  <c r="S106" i="5" s="1"/>
  <c r="E117" i="11"/>
  <c r="C116" i="14" s="1"/>
  <c r="J117" i="11"/>
  <c r="K116" i="14" s="1"/>
  <c r="K117" i="11"/>
  <c r="L116" i="14" s="1"/>
  <c r="L117" i="11"/>
  <c r="M116" i="14" s="1"/>
  <c r="M117" i="11"/>
  <c r="N116" i="14" s="1"/>
  <c r="I117" i="11"/>
  <c r="G116" i="14" s="1"/>
  <c r="G117" i="11"/>
  <c r="E116" i="14" s="1"/>
  <c r="H117" i="11"/>
  <c r="F116" i="14" s="1"/>
  <c r="F110" i="11"/>
  <c r="P105" i="5"/>
  <c r="K105" i="13" s="1"/>
  <c r="N107" i="5"/>
  <c r="D117" i="11"/>
  <c r="B118" i="11"/>
  <c r="C117" i="11"/>
  <c r="B123" i="14"/>
  <c r="A124" i="14"/>
  <c r="O111" i="5"/>
  <c r="Y111" i="5"/>
  <c r="O110" i="11" l="1"/>
  <c r="P109" i="14" s="1"/>
  <c r="D109" i="14"/>
  <c r="B112" i="5"/>
  <c r="T109" i="5" s="1"/>
  <c r="Q109" i="13" s="1"/>
  <c r="D111" i="5"/>
  <c r="C111" i="5"/>
  <c r="O106" i="13"/>
  <c r="E135" i="13"/>
  <c r="F135" i="13"/>
  <c r="D136" i="13"/>
  <c r="P106" i="5"/>
  <c r="K106" i="13" s="1"/>
  <c r="M106" i="13"/>
  <c r="E118" i="11"/>
  <c r="C117" i="14" s="1"/>
  <c r="G118" i="11"/>
  <c r="E117" i="14" s="1"/>
  <c r="L118" i="11"/>
  <c r="M117" i="14" s="1"/>
  <c r="M118" i="11"/>
  <c r="N117" i="14" s="1"/>
  <c r="H118" i="11"/>
  <c r="F117" i="14" s="1"/>
  <c r="I118" i="11"/>
  <c r="G117" i="14" s="1"/>
  <c r="J118" i="11"/>
  <c r="K117" i="14" s="1"/>
  <c r="K118" i="11"/>
  <c r="L117" i="14" s="1"/>
  <c r="F111" i="11"/>
  <c r="N108" i="5"/>
  <c r="Q107" i="5"/>
  <c r="B119" i="11"/>
  <c r="Y118" i="14" s="1"/>
  <c r="D118" i="11"/>
  <c r="C118" i="11"/>
  <c r="B124" i="14"/>
  <c r="A125" i="14"/>
  <c r="O111" i="11" l="1"/>
  <c r="P110" i="14" s="1"/>
  <c r="D110" i="14"/>
  <c r="O112" i="5"/>
  <c r="F112" i="11" s="1"/>
  <c r="Y112" i="5"/>
  <c r="D112" i="5"/>
  <c r="C112" i="5"/>
  <c r="B113" i="5"/>
  <c r="O113" i="5" s="1"/>
  <c r="E136" i="13"/>
  <c r="F136" i="13"/>
  <c r="D137" i="13"/>
  <c r="R107" i="5"/>
  <c r="E119" i="11"/>
  <c r="C118" i="14" s="1"/>
  <c r="H119" i="11"/>
  <c r="F118" i="14" s="1"/>
  <c r="G119" i="11"/>
  <c r="E118" i="14" s="1"/>
  <c r="J119" i="11"/>
  <c r="K118" i="14" s="1"/>
  <c r="I119" i="11"/>
  <c r="G118" i="14" s="1"/>
  <c r="L119" i="11"/>
  <c r="M118" i="14" s="1"/>
  <c r="K119" i="11"/>
  <c r="L118" i="14" s="1"/>
  <c r="M119" i="11"/>
  <c r="N118" i="14" s="1"/>
  <c r="N109" i="5"/>
  <c r="Q109" i="5" s="1"/>
  <c r="Q108" i="5"/>
  <c r="C119" i="11"/>
  <c r="B120" i="11"/>
  <c r="D119" i="11"/>
  <c r="B125" i="14"/>
  <c r="A126" i="14"/>
  <c r="Y113" i="5" l="1"/>
  <c r="T110" i="5"/>
  <c r="Q110" i="13" s="1"/>
  <c r="O112" i="11"/>
  <c r="P111" i="14" s="1"/>
  <c r="D111" i="14"/>
  <c r="B114" i="5"/>
  <c r="T111" i="5" s="1"/>
  <c r="Q111" i="13" s="1"/>
  <c r="D113" i="5"/>
  <c r="C113" i="5"/>
  <c r="M107" i="13"/>
  <c r="S107" i="5"/>
  <c r="O107" i="13" s="1"/>
  <c r="F137" i="13"/>
  <c r="E137" i="13"/>
  <c r="D138" i="13"/>
  <c r="P107" i="5"/>
  <c r="K107" i="13" s="1"/>
  <c r="E120" i="11"/>
  <c r="C119" i="14" s="1"/>
  <c r="I120" i="11"/>
  <c r="G119" i="14" s="1"/>
  <c r="G120" i="11"/>
  <c r="E119" i="14" s="1"/>
  <c r="H120" i="11"/>
  <c r="F119" i="14" s="1"/>
  <c r="J120" i="11"/>
  <c r="K119" i="14" s="1"/>
  <c r="L120" i="11"/>
  <c r="M119" i="14" s="1"/>
  <c r="K120" i="11"/>
  <c r="L119" i="14" s="1"/>
  <c r="M120" i="11"/>
  <c r="N119" i="14" s="1"/>
  <c r="F113" i="11"/>
  <c r="N110" i="5"/>
  <c r="Q110" i="5" s="1"/>
  <c r="R108" i="5"/>
  <c r="B121" i="11"/>
  <c r="C120" i="11"/>
  <c r="D120" i="11"/>
  <c r="B126" i="14"/>
  <c r="A127" i="14"/>
  <c r="O114" i="5"/>
  <c r="Y114" i="5"/>
  <c r="Y120" i="14" l="1"/>
  <c r="O113" i="11"/>
  <c r="P112" i="14" s="1"/>
  <c r="D112" i="14"/>
  <c r="D114" i="5"/>
  <c r="C114" i="5"/>
  <c r="B115" i="5"/>
  <c r="Y115" i="5" s="1"/>
  <c r="M108" i="13"/>
  <c r="S108" i="5"/>
  <c r="O108" i="13" s="1"/>
  <c r="F138" i="13"/>
  <c r="D139" i="13"/>
  <c r="E138" i="13"/>
  <c r="E121" i="11"/>
  <c r="C120" i="14" s="1"/>
  <c r="J121" i="11"/>
  <c r="K120" i="14" s="1"/>
  <c r="I121" i="11"/>
  <c r="G120" i="14" s="1"/>
  <c r="K121" i="11"/>
  <c r="L120" i="14" s="1"/>
  <c r="L121" i="11"/>
  <c r="M120" i="14" s="1"/>
  <c r="G121" i="11"/>
  <c r="E120" i="14" s="1"/>
  <c r="M121" i="11"/>
  <c r="N120" i="14" s="1"/>
  <c r="H121" i="11"/>
  <c r="F120" i="14" s="1"/>
  <c r="F114" i="11"/>
  <c r="N111" i="5"/>
  <c r="P108" i="5"/>
  <c r="K108" i="13" s="1"/>
  <c r="R109" i="5"/>
  <c r="C121" i="11"/>
  <c r="B122" i="11"/>
  <c r="D121" i="11"/>
  <c r="B127" i="14"/>
  <c r="A128" i="14"/>
  <c r="O115" i="5"/>
  <c r="F115" i="11" s="1"/>
  <c r="D114" i="14" s="1"/>
  <c r="T112" i="5" l="1"/>
  <c r="Q112" i="13" s="1"/>
  <c r="X121" i="14"/>
  <c r="O114" i="11"/>
  <c r="P113" i="14" s="1"/>
  <c r="D113" i="14"/>
  <c r="B116" i="5"/>
  <c r="T113" i="5" s="1"/>
  <c r="Q113" i="13" s="1"/>
  <c r="D115" i="5"/>
  <c r="C115" i="5"/>
  <c r="M109" i="13"/>
  <c r="S109" i="5"/>
  <c r="O109" i="13" s="1"/>
  <c r="D140" i="13"/>
  <c r="F139" i="13"/>
  <c r="E139" i="13"/>
  <c r="Q111" i="5"/>
  <c r="E122" i="11"/>
  <c r="C121" i="14" s="1"/>
  <c r="K122" i="11"/>
  <c r="L121" i="14" s="1"/>
  <c r="L122" i="11"/>
  <c r="M121" i="14" s="1"/>
  <c r="M122" i="11"/>
  <c r="N121" i="14" s="1"/>
  <c r="G122" i="11"/>
  <c r="E121" i="14" s="1"/>
  <c r="H122" i="11"/>
  <c r="F121" i="14" s="1"/>
  <c r="J122" i="11"/>
  <c r="K121" i="14" s="1"/>
  <c r="I122" i="11"/>
  <c r="G121" i="14" s="1"/>
  <c r="N112" i="5"/>
  <c r="Q112" i="5" s="1"/>
  <c r="R110" i="5"/>
  <c r="S110" i="5" s="1"/>
  <c r="P109" i="5"/>
  <c r="K109" i="13" s="1"/>
  <c r="B123" i="11"/>
  <c r="O122" i="14" s="1"/>
  <c r="D122" i="11"/>
  <c r="C122" i="11"/>
  <c r="O115" i="11"/>
  <c r="P114" i="14" s="1"/>
  <c r="B128" i="14"/>
  <c r="A129" i="14"/>
  <c r="Y116" i="5" l="1"/>
  <c r="O116" i="5"/>
  <c r="F116" i="11" s="1"/>
  <c r="D115" i="14" s="1"/>
  <c r="D116" i="5"/>
  <c r="C116" i="5"/>
  <c r="B117" i="5"/>
  <c r="T114" i="5" s="1"/>
  <c r="Q114" i="13" s="1"/>
  <c r="M110" i="13"/>
  <c r="O110" i="13"/>
  <c r="E140" i="13"/>
  <c r="D141" i="13"/>
  <c r="F140" i="13"/>
  <c r="E123" i="11"/>
  <c r="C122" i="14" s="1"/>
  <c r="L123" i="11"/>
  <c r="M122" i="14" s="1"/>
  <c r="G123" i="11"/>
  <c r="E122" i="14" s="1"/>
  <c r="I123" i="11"/>
  <c r="G122" i="14" s="1"/>
  <c r="H123" i="11"/>
  <c r="F122" i="14" s="1"/>
  <c r="J123" i="11"/>
  <c r="K122" i="14" s="1"/>
  <c r="K123" i="11"/>
  <c r="L122" i="14" s="1"/>
  <c r="M123" i="11"/>
  <c r="N122" i="14" s="1"/>
  <c r="N113" i="5"/>
  <c r="P110" i="5"/>
  <c r="K110" i="13" s="1"/>
  <c r="R111" i="5"/>
  <c r="N114" i="5"/>
  <c r="B124" i="11"/>
  <c r="D123" i="11"/>
  <c r="C123" i="11"/>
  <c r="B129" i="14"/>
  <c r="A130" i="14"/>
  <c r="Y117" i="5" l="1"/>
  <c r="O117" i="5"/>
  <c r="F117" i="11" s="1"/>
  <c r="D116" i="14" s="1"/>
  <c r="B118" i="5"/>
  <c r="D117" i="5"/>
  <c r="C117" i="5"/>
  <c r="M111" i="13"/>
  <c r="S111" i="5"/>
  <c r="O111" i="13" s="1"/>
  <c r="D142" i="13"/>
  <c r="F141" i="13"/>
  <c r="E141" i="13"/>
  <c r="O116" i="11"/>
  <c r="P115" i="14" s="1"/>
  <c r="E124" i="11"/>
  <c r="C123" i="14" s="1"/>
  <c r="M124" i="11"/>
  <c r="N123" i="14" s="1"/>
  <c r="G124" i="11"/>
  <c r="E123" i="14" s="1"/>
  <c r="H124" i="11"/>
  <c r="F123" i="14" s="1"/>
  <c r="I124" i="11"/>
  <c r="G123" i="14" s="1"/>
  <c r="K124" i="11"/>
  <c r="L123" i="14" s="1"/>
  <c r="J124" i="11"/>
  <c r="K123" i="14" s="1"/>
  <c r="L124" i="11"/>
  <c r="M123" i="14" s="1"/>
  <c r="Q113" i="5"/>
  <c r="R112" i="5"/>
  <c r="P111" i="5"/>
  <c r="K111" i="13" s="1"/>
  <c r="Q114" i="5"/>
  <c r="O117" i="11"/>
  <c r="P116" i="14" s="1"/>
  <c r="D124" i="11"/>
  <c r="C124" i="11"/>
  <c r="B125" i="11"/>
  <c r="T115" i="5"/>
  <c r="Q115" i="13" s="1"/>
  <c r="B130" i="14"/>
  <c r="A131" i="14"/>
  <c r="O118" i="5"/>
  <c r="Y118" i="5"/>
  <c r="S124" i="14" l="1"/>
  <c r="Z124" i="14"/>
  <c r="D118" i="5"/>
  <c r="C118" i="5"/>
  <c r="B119" i="5"/>
  <c r="M112" i="13"/>
  <c r="S112" i="5"/>
  <c r="O112" i="13" s="1"/>
  <c r="E142" i="13"/>
  <c r="D143" i="13"/>
  <c r="F142" i="13"/>
  <c r="R113" i="5"/>
  <c r="R114" i="5" s="1"/>
  <c r="E125" i="11"/>
  <c r="C124" i="14" s="1"/>
  <c r="I125" i="11"/>
  <c r="G124" i="14" s="1"/>
  <c r="J125" i="11"/>
  <c r="K124" i="14" s="1"/>
  <c r="K125" i="11"/>
  <c r="L124" i="14" s="1"/>
  <c r="M125" i="11"/>
  <c r="N124" i="14" s="1"/>
  <c r="L125" i="11"/>
  <c r="M124" i="14" s="1"/>
  <c r="G125" i="11"/>
  <c r="E124" i="14" s="1"/>
  <c r="H125" i="11"/>
  <c r="F124" i="14" s="1"/>
  <c r="F118" i="11"/>
  <c r="P112" i="5"/>
  <c r="K112" i="13" s="1"/>
  <c r="N115" i="5"/>
  <c r="T116" i="5"/>
  <c r="Q116" i="13" s="1"/>
  <c r="C125" i="11"/>
  <c r="D125" i="11"/>
  <c r="B126" i="11"/>
  <c r="B131" i="14"/>
  <c r="A132" i="14"/>
  <c r="O119" i="5"/>
  <c r="Y119" i="5"/>
  <c r="R125" i="14" l="1"/>
  <c r="Q125" i="14"/>
  <c r="O118" i="11"/>
  <c r="P117" i="14" s="1"/>
  <c r="D117" i="14"/>
  <c r="B120" i="5"/>
  <c r="T117" i="5" s="1"/>
  <c r="Q117" i="13" s="1"/>
  <c r="D119" i="5"/>
  <c r="C119" i="5"/>
  <c r="M113" i="13"/>
  <c r="S113" i="5"/>
  <c r="O113" i="13" s="1"/>
  <c r="M114" i="13"/>
  <c r="S114" i="5"/>
  <c r="O114" i="13" s="1"/>
  <c r="D144" i="13"/>
  <c r="F143" i="13"/>
  <c r="E143" i="13"/>
  <c r="P113" i="5"/>
  <c r="K113" i="13" s="1"/>
  <c r="P114" i="5"/>
  <c r="K114" i="13" s="1"/>
  <c r="E126" i="11"/>
  <c r="C125" i="14" s="1"/>
  <c r="G126" i="11"/>
  <c r="E125" i="14" s="1"/>
  <c r="K126" i="11"/>
  <c r="L125" i="14" s="1"/>
  <c r="L126" i="11"/>
  <c r="M125" i="14" s="1"/>
  <c r="M126" i="11"/>
  <c r="N125" i="14" s="1"/>
  <c r="H126" i="11"/>
  <c r="F125" i="14" s="1"/>
  <c r="I126" i="11"/>
  <c r="G125" i="14" s="1"/>
  <c r="J126" i="11"/>
  <c r="K125" i="14" s="1"/>
  <c r="F119" i="11"/>
  <c r="D118" i="14" s="1"/>
  <c r="Q115" i="5"/>
  <c r="R115" i="5" s="1"/>
  <c r="N116" i="5"/>
  <c r="N117" i="5"/>
  <c r="C126" i="11"/>
  <c r="D126" i="11"/>
  <c r="B127" i="11"/>
  <c r="B132" i="14"/>
  <c r="A133" i="14"/>
  <c r="O120" i="5"/>
  <c r="Y120" i="5"/>
  <c r="R126" i="14" l="1"/>
  <c r="D120" i="5"/>
  <c r="C120" i="5"/>
  <c r="B121" i="5"/>
  <c r="T118" i="5" s="1"/>
  <c r="Q118" i="13" s="1"/>
  <c r="M115" i="13"/>
  <c r="S115" i="5"/>
  <c r="O115" i="13" s="1"/>
  <c r="E144" i="13"/>
  <c r="D145" i="13"/>
  <c r="F144" i="13"/>
  <c r="O119" i="11"/>
  <c r="P118" i="14" s="1"/>
  <c r="E127" i="11"/>
  <c r="C126" i="14" s="1"/>
  <c r="H127" i="11"/>
  <c r="F126" i="14" s="1"/>
  <c r="M127" i="11"/>
  <c r="N126" i="14" s="1"/>
  <c r="I127" i="11"/>
  <c r="G126" i="14" s="1"/>
  <c r="G127" i="11"/>
  <c r="E126" i="14" s="1"/>
  <c r="K127" i="11"/>
  <c r="L126" i="14" s="1"/>
  <c r="J127" i="11"/>
  <c r="K126" i="14" s="1"/>
  <c r="L127" i="11"/>
  <c r="M126" i="14" s="1"/>
  <c r="F120" i="11"/>
  <c r="D119" i="14" s="1"/>
  <c r="P115" i="5"/>
  <c r="K115" i="13" s="1"/>
  <c r="Q116" i="5"/>
  <c r="Q117" i="5"/>
  <c r="N118" i="5"/>
  <c r="O120" i="11"/>
  <c r="P119" i="14" s="1"/>
  <c r="B128" i="11"/>
  <c r="C127" i="11"/>
  <c r="D127" i="11"/>
  <c r="B133" i="14"/>
  <c r="A134" i="14"/>
  <c r="O121" i="5"/>
  <c r="Y121" i="5" l="1"/>
  <c r="B122" i="5"/>
  <c r="D121" i="5"/>
  <c r="C121" i="5"/>
  <c r="R116" i="5"/>
  <c r="R117" i="5" s="1"/>
  <c r="F145" i="13"/>
  <c r="E145" i="13"/>
  <c r="D146" i="13"/>
  <c r="E128" i="11"/>
  <c r="C127" i="14" s="1"/>
  <c r="I128" i="11"/>
  <c r="G127" i="14" s="1"/>
  <c r="G128" i="11"/>
  <c r="E127" i="14" s="1"/>
  <c r="H128" i="11"/>
  <c r="F127" i="14" s="1"/>
  <c r="K128" i="11"/>
  <c r="L127" i="14" s="1"/>
  <c r="J128" i="11"/>
  <c r="K127" i="14" s="1"/>
  <c r="L128" i="11"/>
  <c r="M127" i="14" s="1"/>
  <c r="M128" i="11"/>
  <c r="N127" i="14" s="1"/>
  <c r="F121" i="11"/>
  <c r="D120" i="14" s="1"/>
  <c r="Q118" i="5"/>
  <c r="T119" i="5"/>
  <c r="Q119" i="13" s="1"/>
  <c r="B129" i="11"/>
  <c r="D128" i="11"/>
  <c r="C128" i="11"/>
  <c r="B134" i="14"/>
  <c r="A135" i="14"/>
  <c r="O122" i="5"/>
  <c r="Y122" i="5"/>
  <c r="W128" i="14" l="1"/>
  <c r="D122" i="5"/>
  <c r="C122" i="5"/>
  <c r="B123" i="5"/>
  <c r="M116" i="13"/>
  <c r="S116" i="5"/>
  <c r="O116" i="13" s="1"/>
  <c r="M117" i="13"/>
  <c r="S117" i="5"/>
  <c r="O117" i="13" s="1"/>
  <c r="P116" i="5"/>
  <c r="K116" i="13" s="1"/>
  <c r="O121" i="11"/>
  <c r="P120" i="14" s="1"/>
  <c r="E146" i="13"/>
  <c r="D147" i="13"/>
  <c r="F146" i="13"/>
  <c r="E129" i="11"/>
  <c r="C128" i="14" s="1"/>
  <c r="J129" i="11"/>
  <c r="K128" i="14" s="1"/>
  <c r="H129" i="11"/>
  <c r="F128" i="14" s="1"/>
  <c r="I129" i="11"/>
  <c r="G128" i="14" s="1"/>
  <c r="K129" i="11"/>
  <c r="L128" i="14" s="1"/>
  <c r="M129" i="11"/>
  <c r="N128" i="14" s="1"/>
  <c r="L129" i="11"/>
  <c r="M128" i="14" s="1"/>
  <c r="G129" i="11"/>
  <c r="E128" i="14" s="1"/>
  <c r="F122" i="11"/>
  <c r="R118" i="5"/>
  <c r="P117" i="5"/>
  <c r="K117" i="13" s="1"/>
  <c r="N119" i="5"/>
  <c r="D129" i="11"/>
  <c r="C129" i="11"/>
  <c r="B130" i="11"/>
  <c r="T120" i="5"/>
  <c r="B135" i="14"/>
  <c r="A136" i="14"/>
  <c r="O123" i="5"/>
  <c r="Y123" i="5"/>
  <c r="O129" i="14" l="1"/>
  <c r="O122" i="11"/>
  <c r="P121" i="14" s="1"/>
  <c r="D121" i="14"/>
  <c r="D123" i="5"/>
  <c r="C123" i="5"/>
  <c r="B124" i="5"/>
  <c r="O124" i="5" s="1"/>
  <c r="Q120" i="13"/>
  <c r="N120" i="5"/>
  <c r="Q120" i="5" s="1"/>
  <c r="M118" i="13"/>
  <c r="S118" i="5"/>
  <c r="O118" i="13" s="1"/>
  <c r="D148" i="13"/>
  <c r="F147" i="13"/>
  <c r="E147" i="13"/>
  <c r="E130" i="11"/>
  <c r="C129" i="14" s="1"/>
  <c r="K130" i="11"/>
  <c r="L129" i="14" s="1"/>
  <c r="J130" i="11"/>
  <c r="K129" i="14" s="1"/>
  <c r="L130" i="11"/>
  <c r="M129" i="14" s="1"/>
  <c r="M130" i="11"/>
  <c r="N129" i="14" s="1"/>
  <c r="H130" i="11"/>
  <c r="F129" i="14" s="1"/>
  <c r="G130" i="11"/>
  <c r="E129" i="14" s="1"/>
  <c r="I130" i="11"/>
  <c r="G129" i="14" s="1"/>
  <c r="F123" i="11"/>
  <c r="P118" i="5"/>
  <c r="K118" i="13" s="1"/>
  <c r="N121" i="5"/>
  <c r="Q119" i="5"/>
  <c r="B131" i="11"/>
  <c r="O130" i="14" s="1"/>
  <c r="C130" i="11"/>
  <c r="D130" i="11"/>
  <c r="B136" i="14"/>
  <c r="A137" i="14"/>
  <c r="Y124" i="5" l="1"/>
  <c r="O123" i="11"/>
  <c r="P122" i="14" s="1"/>
  <c r="D122" i="14"/>
  <c r="D124" i="5"/>
  <c r="C124" i="5"/>
  <c r="B125" i="5"/>
  <c r="T122" i="5" s="1"/>
  <c r="Q122" i="13" s="1"/>
  <c r="T121" i="5"/>
  <c r="Q121" i="13" s="1"/>
  <c r="D149" i="13"/>
  <c r="F148" i="13"/>
  <c r="E148" i="13"/>
  <c r="E131" i="11"/>
  <c r="C130" i="14" s="1"/>
  <c r="L131" i="11"/>
  <c r="M130" i="14" s="1"/>
  <c r="M131" i="11"/>
  <c r="N130" i="14" s="1"/>
  <c r="H131" i="11"/>
  <c r="F130" i="14" s="1"/>
  <c r="G131" i="11"/>
  <c r="E130" i="14" s="1"/>
  <c r="I131" i="11"/>
  <c r="G130" i="14" s="1"/>
  <c r="J131" i="11"/>
  <c r="K130" i="14" s="1"/>
  <c r="K131" i="11"/>
  <c r="L130" i="14" s="1"/>
  <c r="F124" i="11"/>
  <c r="D123" i="14" s="1"/>
  <c r="R119" i="5"/>
  <c r="Q121" i="5"/>
  <c r="C131" i="11"/>
  <c r="D131" i="11"/>
  <c r="B132" i="11"/>
  <c r="Y131" i="14" s="1"/>
  <c r="B137" i="14"/>
  <c r="A138" i="14"/>
  <c r="Y125" i="5" l="1"/>
  <c r="O125" i="5"/>
  <c r="Q131" i="14"/>
  <c r="O124" i="11"/>
  <c r="P123" i="14" s="1"/>
  <c r="D125" i="5"/>
  <c r="C125" i="5"/>
  <c r="B126" i="5"/>
  <c r="T123" i="5" s="1"/>
  <c r="Q123" i="13" s="1"/>
  <c r="N122" i="5"/>
  <c r="Q122" i="5" s="1"/>
  <c r="M119" i="13"/>
  <c r="S119" i="5"/>
  <c r="O119" i="13" s="1"/>
  <c r="D150" i="13"/>
  <c r="F149" i="13"/>
  <c r="E149" i="13"/>
  <c r="E132" i="11"/>
  <c r="C131" i="14" s="1"/>
  <c r="M132" i="11"/>
  <c r="N131" i="14" s="1"/>
  <c r="G132" i="11"/>
  <c r="E131" i="14" s="1"/>
  <c r="H132" i="11"/>
  <c r="F131" i="14" s="1"/>
  <c r="J132" i="11"/>
  <c r="K131" i="14" s="1"/>
  <c r="I132" i="11"/>
  <c r="G131" i="14" s="1"/>
  <c r="K132" i="11"/>
  <c r="L131" i="14" s="1"/>
  <c r="L132" i="11"/>
  <c r="M131" i="14" s="1"/>
  <c r="F125" i="11"/>
  <c r="P119" i="5"/>
  <c r="K119" i="13" s="1"/>
  <c r="R120" i="5"/>
  <c r="C132" i="11"/>
  <c r="D132" i="11"/>
  <c r="B133" i="11"/>
  <c r="O132" i="14" s="1"/>
  <c r="B138" i="14"/>
  <c r="A139" i="14"/>
  <c r="Y126" i="5" l="1"/>
  <c r="O126" i="5"/>
  <c r="Z132" i="14"/>
  <c r="O125" i="11"/>
  <c r="P124" i="14" s="1"/>
  <c r="D124" i="14"/>
  <c r="C126" i="5"/>
  <c r="D126" i="5"/>
  <c r="B127" i="5"/>
  <c r="S120" i="5"/>
  <c r="O120" i="13" s="1"/>
  <c r="E150" i="13"/>
  <c r="D151" i="13"/>
  <c r="F150" i="13"/>
  <c r="R121" i="5"/>
  <c r="S121" i="5" s="1"/>
  <c r="M120" i="13"/>
  <c r="E133" i="11"/>
  <c r="C132" i="14" s="1"/>
  <c r="H133" i="11"/>
  <c r="F132" i="14" s="1"/>
  <c r="I133" i="11"/>
  <c r="G132" i="14" s="1"/>
  <c r="J133" i="11"/>
  <c r="K132" i="14" s="1"/>
  <c r="L133" i="11"/>
  <c r="M132" i="14" s="1"/>
  <c r="K133" i="11"/>
  <c r="L132" i="14" s="1"/>
  <c r="M133" i="11"/>
  <c r="N132" i="14" s="1"/>
  <c r="G133" i="11"/>
  <c r="E132" i="14" s="1"/>
  <c r="F126" i="11"/>
  <c r="P120" i="5"/>
  <c r="K120" i="13" s="1"/>
  <c r="N123" i="5"/>
  <c r="T124" i="5"/>
  <c r="Q124" i="13" s="1"/>
  <c r="B134" i="11"/>
  <c r="C133" i="11"/>
  <c r="D133" i="11"/>
  <c r="B139" i="14"/>
  <c r="A140" i="14"/>
  <c r="O127" i="5"/>
  <c r="Y127" i="5"/>
  <c r="O133" i="14" l="1"/>
  <c r="O126" i="11"/>
  <c r="P125" i="14" s="1"/>
  <c r="D125" i="14"/>
  <c r="R122" i="5"/>
  <c r="P122" i="5" s="1"/>
  <c r="K122" i="13" s="1"/>
  <c r="D127" i="5"/>
  <c r="C127" i="5"/>
  <c r="B128" i="5"/>
  <c r="T125" i="5" s="1"/>
  <c r="Q125" i="13" s="1"/>
  <c r="S122" i="5"/>
  <c r="O122" i="13" s="1"/>
  <c r="M121" i="13"/>
  <c r="O121" i="13"/>
  <c r="F151" i="13"/>
  <c r="E151" i="13"/>
  <c r="D152" i="13"/>
  <c r="P121" i="5"/>
  <c r="K121" i="13" s="1"/>
  <c r="E134" i="11"/>
  <c r="C133" i="14" s="1"/>
  <c r="G134" i="11"/>
  <c r="E133" i="14" s="1"/>
  <c r="J134" i="11"/>
  <c r="K133" i="14" s="1"/>
  <c r="K134" i="11"/>
  <c r="L133" i="14" s="1"/>
  <c r="L134" i="11"/>
  <c r="M133" i="14" s="1"/>
  <c r="H134" i="11"/>
  <c r="F133" i="14" s="1"/>
  <c r="M134" i="11"/>
  <c r="N133" i="14" s="1"/>
  <c r="I134" i="11"/>
  <c r="G133" i="14" s="1"/>
  <c r="F127" i="11"/>
  <c r="N124" i="5"/>
  <c r="Q123" i="5"/>
  <c r="C134" i="11"/>
  <c r="D134" i="11"/>
  <c r="B135" i="11"/>
  <c r="S134" i="14" s="1"/>
  <c r="B140" i="14"/>
  <c r="A141" i="14"/>
  <c r="O128" i="5"/>
  <c r="F128" i="11" s="1"/>
  <c r="D127" i="14" s="1"/>
  <c r="Y128" i="5"/>
  <c r="W134" i="14" l="1"/>
  <c r="Y134" i="14"/>
  <c r="M122" i="13"/>
  <c r="O127" i="11"/>
  <c r="P126" i="14" s="1"/>
  <c r="D126" i="14"/>
  <c r="B129" i="5"/>
  <c r="T126" i="5" s="1"/>
  <c r="Q126" i="13" s="1"/>
  <c r="D128" i="5"/>
  <c r="C128" i="5"/>
  <c r="S128" i="5"/>
  <c r="N125" i="5"/>
  <c r="E152" i="13"/>
  <c r="F152" i="13"/>
  <c r="D153" i="13"/>
  <c r="E135" i="11"/>
  <c r="C134" i="14" s="1"/>
  <c r="H135" i="11"/>
  <c r="F134" i="14" s="1"/>
  <c r="L135" i="11"/>
  <c r="M134" i="14" s="1"/>
  <c r="M135" i="11"/>
  <c r="N134" i="14" s="1"/>
  <c r="G135" i="11"/>
  <c r="E134" i="14" s="1"/>
  <c r="J135" i="11"/>
  <c r="K134" i="14" s="1"/>
  <c r="I135" i="11"/>
  <c r="G134" i="14" s="1"/>
  <c r="K135" i="11"/>
  <c r="L134" i="14" s="1"/>
  <c r="R123" i="5"/>
  <c r="Q124" i="5"/>
  <c r="Q125" i="5"/>
  <c r="O128" i="11"/>
  <c r="P127" i="14" s="1"/>
  <c r="D135" i="11"/>
  <c r="C135" i="11"/>
  <c r="B136" i="11"/>
  <c r="B141" i="14"/>
  <c r="A142" i="14"/>
  <c r="Z135" i="14" l="1"/>
  <c r="S135" i="14"/>
  <c r="Y135" i="14"/>
  <c r="W135" i="14"/>
  <c r="O135" i="14"/>
  <c r="A98" i="5"/>
  <c r="BJ9" i="4" s="1"/>
  <c r="O129" i="5"/>
  <c r="F129" i="11" s="1"/>
  <c r="D128" i="14" s="1"/>
  <c r="Y129" i="5"/>
  <c r="D129" i="5"/>
  <c r="B130" i="5"/>
  <c r="T127" i="5" s="1"/>
  <c r="Q127" i="13" s="1"/>
  <c r="C129" i="5"/>
  <c r="R124" i="5"/>
  <c r="M124" i="13" s="1"/>
  <c r="S124" i="5"/>
  <c r="O124" i="13" s="1"/>
  <c r="M123" i="13"/>
  <c r="S123" i="5"/>
  <c r="O123" i="13" s="1"/>
  <c r="F153" i="13"/>
  <c r="E153" i="13"/>
  <c r="D154" i="13"/>
  <c r="E136" i="11"/>
  <c r="C135" i="14" s="1"/>
  <c r="I136" i="11"/>
  <c r="G135" i="14" s="1"/>
  <c r="G136" i="11"/>
  <c r="E135" i="14" s="1"/>
  <c r="J136" i="11"/>
  <c r="K135" i="14" s="1"/>
  <c r="H136" i="11"/>
  <c r="F135" i="14" s="1"/>
  <c r="K136" i="11"/>
  <c r="L135" i="14" s="1"/>
  <c r="L136" i="11"/>
  <c r="M135" i="14" s="1"/>
  <c r="M136" i="11"/>
  <c r="N135" i="14" s="1"/>
  <c r="L7" i="8"/>
  <c r="O7" i="8"/>
  <c r="N126" i="5"/>
  <c r="Q126" i="5" s="1"/>
  <c r="P123" i="5"/>
  <c r="K123" i="13" s="1"/>
  <c r="D136" i="11"/>
  <c r="B137" i="11"/>
  <c r="C136" i="11"/>
  <c r="B142" i="14"/>
  <c r="A143" i="14"/>
  <c r="Y130" i="5"/>
  <c r="O129" i="11" l="1"/>
  <c r="P128" i="14" s="1"/>
  <c r="Z9" i="4"/>
  <c r="A8" i="8"/>
  <c r="T8" i="8" s="1"/>
  <c r="U8" i="8" s="1"/>
  <c r="A98" i="11"/>
  <c r="W136" i="14"/>
  <c r="Q136" i="14"/>
  <c r="B9" i="4"/>
  <c r="O130" i="5"/>
  <c r="D130" i="5"/>
  <c r="C130" i="5"/>
  <c r="B131" i="5"/>
  <c r="T128" i="5" s="1"/>
  <c r="AA9" i="4"/>
  <c r="R125" i="5"/>
  <c r="M125" i="13" s="1"/>
  <c r="P124" i="5"/>
  <c r="K124" i="13" s="1"/>
  <c r="L127" i="13"/>
  <c r="S125" i="5"/>
  <c r="O125" i="13" s="1"/>
  <c r="E154" i="13"/>
  <c r="F154" i="13"/>
  <c r="D155" i="13"/>
  <c r="E137" i="11"/>
  <c r="C136" i="14" s="1"/>
  <c r="J137" i="11"/>
  <c r="K136" i="14" s="1"/>
  <c r="G137" i="11"/>
  <c r="E136" i="14" s="1"/>
  <c r="H137" i="11"/>
  <c r="F136" i="14" s="1"/>
  <c r="I137" i="11"/>
  <c r="G136" i="14" s="1"/>
  <c r="L137" i="11"/>
  <c r="M136" i="14" s="1"/>
  <c r="K137" i="11"/>
  <c r="L136" i="14" s="1"/>
  <c r="M137" i="11"/>
  <c r="N136" i="14" s="1"/>
  <c r="F130" i="11"/>
  <c r="E7" i="8"/>
  <c r="I7" i="8"/>
  <c r="N127" i="5"/>
  <c r="Q127" i="5" s="1"/>
  <c r="N128" i="5"/>
  <c r="B138" i="11"/>
  <c r="D137" i="11"/>
  <c r="C137" i="11"/>
  <c r="B143" i="14"/>
  <c r="A144" i="14"/>
  <c r="X8" i="8" l="1"/>
  <c r="Y137" i="14"/>
  <c r="Y131" i="5"/>
  <c r="O130" i="11"/>
  <c r="P129" i="14" s="1"/>
  <c r="D129" i="14"/>
  <c r="O131" i="5"/>
  <c r="F131" i="11" s="1"/>
  <c r="D130" i="14" s="1"/>
  <c r="AK9" i="4"/>
  <c r="R126" i="5"/>
  <c r="S126" i="5" s="1"/>
  <c r="P125" i="5"/>
  <c r="K125" i="13" s="1"/>
  <c r="Q128" i="13"/>
  <c r="C121" i="13" s="1"/>
  <c r="W101" i="5"/>
  <c r="N8" i="8" s="1"/>
  <c r="B132" i="5"/>
  <c r="O132" i="5" s="1"/>
  <c r="F132" i="11" s="1"/>
  <c r="D131" i="14" s="1"/>
  <c r="D131" i="5"/>
  <c r="C131" i="5"/>
  <c r="J7" i="8"/>
  <c r="P7" i="8"/>
  <c r="M7" i="8"/>
  <c r="F7" i="8"/>
  <c r="Q7" i="8" s="1"/>
  <c r="C113" i="13"/>
  <c r="C115" i="13" s="1"/>
  <c r="Z8" i="8" s="1"/>
  <c r="Y127" i="13"/>
  <c r="E155" i="13"/>
  <c r="F155" i="13"/>
  <c r="D156" i="13"/>
  <c r="R127" i="5"/>
  <c r="E138" i="11"/>
  <c r="C137" i="14" s="1"/>
  <c r="K138" i="11"/>
  <c r="L137" i="14" s="1"/>
  <c r="I138" i="11"/>
  <c r="G137" i="14" s="1"/>
  <c r="J138" i="11"/>
  <c r="K137" i="14" s="1"/>
  <c r="L138" i="11"/>
  <c r="M137" i="14" s="1"/>
  <c r="M138" i="11"/>
  <c r="N137" i="14" s="1"/>
  <c r="G138" i="11"/>
  <c r="E137" i="14" s="1"/>
  <c r="H138" i="11"/>
  <c r="F137" i="14" s="1"/>
  <c r="W117" i="5"/>
  <c r="AW9" i="4" s="1"/>
  <c r="BG9" i="4" s="1"/>
  <c r="P126" i="5"/>
  <c r="K126" i="13" s="1"/>
  <c r="O126" i="13"/>
  <c r="Q128" i="5"/>
  <c r="D138" i="11"/>
  <c r="B139" i="11"/>
  <c r="C138" i="11"/>
  <c r="B144" i="14"/>
  <c r="A145" i="14"/>
  <c r="R128" i="5" l="1"/>
  <c r="O131" i="11"/>
  <c r="P130" i="14" s="1"/>
  <c r="M126" i="13"/>
  <c r="T129" i="5"/>
  <c r="Q129" i="13" s="1"/>
  <c r="H98" i="13"/>
  <c r="H99" i="13" s="1"/>
  <c r="H100" i="13" s="1"/>
  <c r="H101" i="13" s="1"/>
  <c r="H102" i="13" s="1"/>
  <c r="H103" i="13" s="1"/>
  <c r="H104" i="13" s="1"/>
  <c r="H105" i="13" s="1"/>
  <c r="H106" i="13" s="1"/>
  <c r="H107" i="13" s="1"/>
  <c r="H108" i="13" s="1"/>
  <c r="H109" i="13" s="1"/>
  <c r="H110" i="13" s="1"/>
  <c r="H111" i="13" s="1"/>
  <c r="H112" i="13" s="1"/>
  <c r="H113" i="13" s="1"/>
  <c r="H114" i="13" s="1"/>
  <c r="H115" i="13" s="1"/>
  <c r="H116" i="13" s="1"/>
  <c r="H117" i="13" s="1"/>
  <c r="H118" i="13" s="1"/>
  <c r="H119" i="13" s="1"/>
  <c r="H120" i="13" s="1"/>
  <c r="H121" i="13" s="1"/>
  <c r="H122" i="13" s="1"/>
  <c r="H123" i="13" s="1"/>
  <c r="H124" i="13" s="1"/>
  <c r="H125" i="13" s="1"/>
  <c r="H126" i="13" s="1"/>
  <c r="H127" i="13" s="1"/>
  <c r="H128" i="13" s="1"/>
  <c r="AT9" i="4"/>
  <c r="Y132" i="5"/>
  <c r="R7" i="8"/>
  <c r="D132" i="5"/>
  <c r="C132" i="5"/>
  <c r="B133" i="5"/>
  <c r="T130" i="5" s="1"/>
  <c r="Q130" i="13" s="1"/>
  <c r="I98" i="13"/>
  <c r="I99" i="13" s="1"/>
  <c r="I100" i="13" s="1"/>
  <c r="I101" i="13" s="1"/>
  <c r="I102" i="13" s="1"/>
  <c r="I103" i="13" s="1"/>
  <c r="I104" i="13" s="1"/>
  <c r="I105" i="13" s="1"/>
  <c r="I106" i="13" s="1"/>
  <c r="I107" i="13" s="1"/>
  <c r="I108" i="13" s="1"/>
  <c r="I109" i="13" s="1"/>
  <c r="I110" i="13" s="1"/>
  <c r="I111" i="13" s="1"/>
  <c r="I112" i="13" s="1"/>
  <c r="I113" i="13" s="1"/>
  <c r="I114" i="13" s="1"/>
  <c r="I115" i="13" s="1"/>
  <c r="I116" i="13" s="1"/>
  <c r="I117" i="13" s="1"/>
  <c r="I118" i="13" s="1"/>
  <c r="I119" i="13" s="1"/>
  <c r="I120" i="13" s="1"/>
  <c r="I121" i="13" s="1"/>
  <c r="I122" i="13" s="1"/>
  <c r="I123" i="13" s="1"/>
  <c r="I124" i="13" s="1"/>
  <c r="I125" i="13" s="1"/>
  <c r="I126" i="13" s="1"/>
  <c r="I127" i="13" s="1"/>
  <c r="I128" i="13" s="1"/>
  <c r="M127" i="13"/>
  <c r="S127" i="5"/>
  <c r="O127" i="13" s="1"/>
  <c r="F156" i="13"/>
  <c r="E156" i="13"/>
  <c r="D157" i="13"/>
  <c r="W107" i="5"/>
  <c r="P127" i="5"/>
  <c r="K127" i="13" s="1"/>
  <c r="P128" i="5"/>
  <c r="M128" i="13"/>
  <c r="E139" i="11"/>
  <c r="C138" i="14" s="1"/>
  <c r="L139" i="11"/>
  <c r="M138" i="14" s="1"/>
  <c r="K139" i="11"/>
  <c r="L138" i="14" s="1"/>
  <c r="M139" i="11"/>
  <c r="N138" i="14" s="1"/>
  <c r="G139" i="11"/>
  <c r="E138" i="14" s="1"/>
  <c r="H139" i="11"/>
  <c r="F138" i="14" s="1"/>
  <c r="I139" i="11"/>
  <c r="G138" i="14" s="1"/>
  <c r="J139" i="11"/>
  <c r="K138" i="14" s="1"/>
  <c r="N129" i="5"/>
  <c r="W110" i="5"/>
  <c r="Y133" i="5"/>
  <c r="O132" i="11"/>
  <c r="P131" i="14" s="1"/>
  <c r="D139" i="11"/>
  <c r="C139" i="11"/>
  <c r="B140" i="11"/>
  <c r="B145" i="14"/>
  <c r="A146" i="14"/>
  <c r="B8" i="8" l="1"/>
  <c r="O133" i="5"/>
  <c r="F133" i="11" s="1"/>
  <c r="D132" i="14" s="1"/>
  <c r="B134" i="5"/>
  <c r="T131" i="5" s="1"/>
  <c r="Q131" i="13" s="1"/>
  <c r="D133" i="5"/>
  <c r="C133" i="5"/>
  <c r="C116" i="13"/>
  <c r="C8" i="8"/>
  <c r="A108" i="13"/>
  <c r="W114" i="5"/>
  <c r="D8" i="8" s="1"/>
  <c r="K128" i="13"/>
  <c r="C112" i="13" s="1"/>
  <c r="E157" i="13"/>
  <c r="F157" i="13"/>
  <c r="Y157" i="13"/>
  <c r="D158" i="13"/>
  <c r="E140" i="11"/>
  <c r="C139" i="14" s="1"/>
  <c r="M140" i="11"/>
  <c r="N139" i="14" s="1"/>
  <c r="G140" i="11"/>
  <c r="E139" i="14" s="1"/>
  <c r="I140" i="11"/>
  <c r="G139" i="14" s="1"/>
  <c r="H140" i="11"/>
  <c r="F139" i="14" s="1"/>
  <c r="K140" i="11"/>
  <c r="L139" i="14" s="1"/>
  <c r="J140" i="11"/>
  <c r="K139" i="14" s="1"/>
  <c r="L140" i="11"/>
  <c r="M139" i="14" s="1"/>
  <c r="Q129" i="5"/>
  <c r="N131" i="5"/>
  <c r="N130" i="5"/>
  <c r="O128" i="13"/>
  <c r="C120" i="13" s="1"/>
  <c r="C140" i="11"/>
  <c r="D140" i="11"/>
  <c r="B141" i="11"/>
  <c r="B146" i="14"/>
  <c r="A147" i="14"/>
  <c r="O134" i="5" l="1"/>
  <c r="F134" i="11" s="1"/>
  <c r="D133" i="14" s="1"/>
  <c r="Y134" i="5"/>
  <c r="B135" i="5"/>
  <c r="O135" i="5" s="1"/>
  <c r="F135" i="11" s="1"/>
  <c r="D134" i="5"/>
  <c r="C134" i="5"/>
  <c r="R126" i="13"/>
  <c r="F158" i="13"/>
  <c r="E158" i="13"/>
  <c r="D159" i="13"/>
  <c r="E141" i="11"/>
  <c r="C140" i="14" s="1"/>
  <c r="G141" i="11"/>
  <c r="E140" i="14" s="1"/>
  <c r="H141" i="11"/>
  <c r="F140" i="14" s="1"/>
  <c r="I141" i="11"/>
  <c r="G140" i="14" s="1"/>
  <c r="K141" i="11"/>
  <c r="L140" i="14" s="1"/>
  <c r="J141" i="11"/>
  <c r="K140" i="14" s="1"/>
  <c r="L141" i="11"/>
  <c r="M140" i="14" s="1"/>
  <c r="M141" i="11"/>
  <c r="N140" i="14" s="1"/>
  <c r="R129" i="5"/>
  <c r="M129" i="13" s="1"/>
  <c r="Y135" i="5"/>
  <c r="W104" i="5"/>
  <c r="H8" i="8" s="1"/>
  <c r="Q131" i="5"/>
  <c r="Q130" i="5"/>
  <c r="B142" i="11"/>
  <c r="C141" i="11"/>
  <c r="D141" i="11"/>
  <c r="O134" i="11"/>
  <c r="P133" i="14" s="1"/>
  <c r="O133" i="11"/>
  <c r="P132" i="14" s="1"/>
  <c r="T132" i="5"/>
  <c r="Q132" i="13" s="1"/>
  <c r="B147" i="14"/>
  <c r="A148" i="14"/>
  <c r="O135" i="11" l="1"/>
  <c r="P134" i="14" s="1"/>
  <c r="D134" i="14"/>
  <c r="B136" i="5"/>
  <c r="Y136" i="5" s="1"/>
  <c r="C135" i="5"/>
  <c r="D135" i="5"/>
  <c r="Y126" i="13"/>
  <c r="C122" i="13"/>
  <c r="C124" i="13" s="1"/>
  <c r="AB8" i="8" s="1"/>
  <c r="S129" i="5"/>
  <c r="O129" i="13" s="1"/>
  <c r="D160" i="13"/>
  <c r="A129" i="13" s="1"/>
  <c r="A131" i="13" s="1"/>
  <c r="F159" i="13"/>
  <c r="E159" i="13"/>
  <c r="E142" i="11"/>
  <c r="C141" i="14" s="1"/>
  <c r="G142" i="11"/>
  <c r="E141" i="14" s="1"/>
  <c r="I142" i="11"/>
  <c r="G141" i="14" s="1"/>
  <c r="J142" i="11"/>
  <c r="K141" i="14" s="1"/>
  <c r="K142" i="11"/>
  <c r="L141" i="14" s="1"/>
  <c r="M142" i="11"/>
  <c r="N141" i="14" s="1"/>
  <c r="L142" i="11"/>
  <c r="M141" i="14" s="1"/>
  <c r="H142" i="11"/>
  <c r="F141" i="14" s="1"/>
  <c r="P129" i="5"/>
  <c r="K129" i="13" s="1"/>
  <c r="N134" i="5"/>
  <c r="Q134" i="5" s="1"/>
  <c r="R130" i="5"/>
  <c r="N132" i="5"/>
  <c r="C142" i="11"/>
  <c r="B143" i="11"/>
  <c r="D142" i="11"/>
  <c r="B148" i="14"/>
  <c r="A149" i="14"/>
  <c r="O136" i="5" l="1"/>
  <c r="F136" i="11" s="1"/>
  <c r="T133" i="5"/>
  <c r="Q133" i="13" s="1"/>
  <c r="C136" i="5"/>
  <c r="D136" i="5"/>
  <c r="B137" i="5"/>
  <c r="T134" i="5" s="1"/>
  <c r="Q134" i="13" s="1"/>
  <c r="N133" i="5"/>
  <c r="Q133" i="5" s="1"/>
  <c r="M130" i="13"/>
  <c r="S130" i="5"/>
  <c r="O130" i="13" s="1"/>
  <c r="E160" i="13"/>
  <c r="F160" i="13"/>
  <c r="D161" i="13"/>
  <c r="E143" i="11"/>
  <c r="C142" i="14" s="1"/>
  <c r="H143" i="11"/>
  <c r="F142" i="14" s="1"/>
  <c r="K143" i="11"/>
  <c r="L142" i="14" s="1"/>
  <c r="L143" i="11"/>
  <c r="M142" i="14" s="1"/>
  <c r="M143" i="11"/>
  <c r="N142" i="14" s="1"/>
  <c r="I143" i="11"/>
  <c r="G142" i="14" s="1"/>
  <c r="G143" i="11"/>
  <c r="E142" i="14" s="1"/>
  <c r="J143" i="11"/>
  <c r="K142" i="14" s="1"/>
  <c r="R131" i="5"/>
  <c r="M131" i="13" s="1"/>
  <c r="P130" i="5"/>
  <c r="K130" i="13" s="1"/>
  <c r="Q132" i="5"/>
  <c r="N135" i="5"/>
  <c r="D143" i="11"/>
  <c r="B144" i="11"/>
  <c r="C143" i="11"/>
  <c r="B149" i="14"/>
  <c r="A150" i="14"/>
  <c r="O136" i="11" l="1"/>
  <c r="P135" i="14" s="1"/>
  <c r="D135" i="14"/>
  <c r="B138" i="5"/>
  <c r="D137" i="5"/>
  <c r="C137" i="5"/>
  <c r="O137" i="5"/>
  <c r="F137" i="11" s="1"/>
  <c r="Y137" i="5"/>
  <c r="S131" i="5"/>
  <c r="O131" i="13" s="1"/>
  <c r="F161" i="13"/>
  <c r="E161" i="13"/>
  <c r="D162" i="13"/>
  <c r="E144" i="11"/>
  <c r="C143" i="14" s="1"/>
  <c r="I144" i="11"/>
  <c r="G143" i="14" s="1"/>
  <c r="M144" i="11"/>
  <c r="N143" i="14" s="1"/>
  <c r="H144" i="11"/>
  <c r="F143" i="14" s="1"/>
  <c r="G144" i="11"/>
  <c r="E143" i="14" s="1"/>
  <c r="J144" i="11"/>
  <c r="K143" i="14" s="1"/>
  <c r="K144" i="11"/>
  <c r="L143" i="14" s="1"/>
  <c r="L144" i="11"/>
  <c r="M143" i="14" s="1"/>
  <c r="R132" i="5"/>
  <c r="P131" i="5"/>
  <c r="K131" i="13" s="1"/>
  <c r="Q135" i="5"/>
  <c r="C144" i="11"/>
  <c r="D144" i="11"/>
  <c r="B145" i="11"/>
  <c r="B150" i="14"/>
  <c r="A151" i="14"/>
  <c r="O137" i="11" l="1"/>
  <c r="P136" i="14" s="1"/>
  <c r="D136" i="14"/>
  <c r="D138" i="5"/>
  <c r="C138" i="5"/>
  <c r="B139" i="5"/>
  <c r="O138" i="5"/>
  <c r="F138" i="11" s="1"/>
  <c r="Y138" i="5"/>
  <c r="T135" i="5"/>
  <c r="Q135" i="13" s="1"/>
  <c r="N136" i="5"/>
  <c r="Q136" i="5" s="1"/>
  <c r="M132" i="13"/>
  <c r="S132" i="5"/>
  <c r="O132" i="13" s="1"/>
  <c r="R133" i="5"/>
  <c r="S133" i="5" s="1"/>
  <c r="E162" i="13"/>
  <c r="F162" i="13"/>
  <c r="D163" i="13"/>
  <c r="P132" i="5"/>
  <c r="K132" i="13" s="1"/>
  <c r="E145" i="11"/>
  <c r="C144" i="14" s="1"/>
  <c r="J145" i="11"/>
  <c r="K144" i="14" s="1"/>
  <c r="G145" i="11"/>
  <c r="E144" i="14" s="1"/>
  <c r="H145" i="11"/>
  <c r="F144" i="14" s="1"/>
  <c r="K145" i="11"/>
  <c r="L144" i="14" s="1"/>
  <c r="I145" i="11"/>
  <c r="G144" i="14" s="1"/>
  <c r="M145" i="11"/>
  <c r="N144" i="14" s="1"/>
  <c r="L145" i="11"/>
  <c r="M144" i="14" s="1"/>
  <c r="B146" i="11"/>
  <c r="D145" i="11"/>
  <c r="C145" i="11"/>
  <c r="B151" i="14"/>
  <c r="A152" i="14"/>
  <c r="O138" i="11" l="1"/>
  <c r="P137" i="14" s="1"/>
  <c r="D137" i="14"/>
  <c r="B140" i="5"/>
  <c r="D139" i="5"/>
  <c r="C139" i="5"/>
  <c r="O139" i="5"/>
  <c r="F139" i="11" s="1"/>
  <c r="Y139" i="5"/>
  <c r="T136" i="5"/>
  <c r="Q136" i="13" s="1"/>
  <c r="R134" i="5"/>
  <c r="S134" i="5" s="1"/>
  <c r="O134" i="13" s="1"/>
  <c r="P133" i="5"/>
  <c r="K133" i="13" s="1"/>
  <c r="M133" i="13"/>
  <c r="O133" i="13"/>
  <c r="E163" i="13"/>
  <c r="D164" i="13"/>
  <c r="F163" i="13"/>
  <c r="E146" i="11"/>
  <c r="C145" i="14" s="1"/>
  <c r="K146" i="11"/>
  <c r="L145" i="14" s="1"/>
  <c r="H146" i="11"/>
  <c r="F145" i="14" s="1"/>
  <c r="I146" i="11"/>
  <c r="G145" i="14" s="1"/>
  <c r="J146" i="11"/>
  <c r="K145" i="14" s="1"/>
  <c r="M146" i="11"/>
  <c r="N145" i="14" s="1"/>
  <c r="L146" i="11"/>
  <c r="M145" i="14" s="1"/>
  <c r="G146" i="11"/>
  <c r="E145" i="14" s="1"/>
  <c r="N137" i="5"/>
  <c r="D146" i="11"/>
  <c r="C146" i="11"/>
  <c r="B147" i="11"/>
  <c r="B152" i="14"/>
  <c r="A153" i="14"/>
  <c r="R135" i="5" l="1"/>
  <c r="P134" i="5"/>
  <c r="K134" i="13" s="1"/>
  <c r="O139" i="11"/>
  <c r="P138" i="14" s="1"/>
  <c r="D138" i="14"/>
  <c r="M134" i="13"/>
  <c r="C140" i="5"/>
  <c r="B141" i="5"/>
  <c r="D140" i="5"/>
  <c r="O140" i="5"/>
  <c r="F140" i="11" s="1"/>
  <c r="Y140" i="5"/>
  <c r="T137" i="5"/>
  <c r="Q137" i="13" s="1"/>
  <c r="S135" i="5"/>
  <c r="O135" i="13" s="1"/>
  <c r="M135" i="13"/>
  <c r="R136" i="5"/>
  <c r="P135" i="5"/>
  <c r="K135" i="13" s="1"/>
  <c r="F164" i="13"/>
  <c r="E164" i="13"/>
  <c r="D165" i="13"/>
  <c r="E147" i="11"/>
  <c r="C146" i="14" s="1"/>
  <c r="L147" i="11"/>
  <c r="M146" i="14" s="1"/>
  <c r="J147" i="11"/>
  <c r="K146" i="14" s="1"/>
  <c r="K147" i="11"/>
  <c r="L146" i="14" s="1"/>
  <c r="M147" i="11"/>
  <c r="N146" i="14" s="1"/>
  <c r="G147" i="11"/>
  <c r="E146" i="14" s="1"/>
  <c r="H147" i="11"/>
  <c r="F146" i="14" s="1"/>
  <c r="I147" i="11"/>
  <c r="G146" i="14" s="1"/>
  <c r="N138" i="5"/>
  <c r="Q137" i="5"/>
  <c r="B148" i="11"/>
  <c r="C147" i="11"/>
  <c r="D147" i="11"/>
  <c r="B153" i="14"/>
  <c r="A154" i="14"/>
  <c r="O140" i="11" l="1"/>
  <c r="P139" i="14" s="1"/>
  <c r="D139" i="14"/>
  <c r="B142" i="5"/>
  <c r="D141" i="5"/>
  <c r="C141" i="5"/>
  <c r="O141" i="5"/>
  <c r="F141" i="11" s="1"/>
  <c r="T138" i="5"/>
  <c r="Q138" i="13" s="1"/>
  <c r="Y141" i="5"/>
  <c r="M136" i="13"/>
  <c r="S136" i="5"/>
  <c r="O136" i="13" s="1"/>
  <c r="P136" i="5"/>
  <c r="K136" i="13" s="1"/>
  <c r="F165" i="13"/>
  <c r="E165" i="13"/>
  <c r="D166" i="13"/>
  <c r="E148" i="11"/>
  <c r="C147" i="14" s="1"/>
  <c r="M148" i="11"/>
  <c r="N147" i="14" s="1"/>
  <c r="L148" i="11"/>
  <c r="M147" i="14" s="1"/>
  <c r="H148" i="11"/>
  <c r="F147" i="14" s="1"/>
  <c r="G148" i="11"/>
  <c r="E147" i="14" s="1"/>
  <c r="I148" i="11"/>
  <c r="G147" i="14" s="1"/>
  <c r="J148" i="11"/>
  <c r="K147" i="14" s="1"/>
  <c r="K148" i="11"/>
  <c r="L147" i="14" s="1"/>
  <c r="R137" i="5"/>
  <c r="Q138" i="5"/>
  <c r="N139" i="5"/>
  <c r="B149" i="11"/>
  <c r="D148" i="11"/>
  <c r="C148" i="11"/>
  <c r="B154" i="14"/>
  <c r="A155" i="14"/>
  <c r="O141" i="11" l="1"/>
  <c r="P140" i="14" s="1"/>
  <c r="D140" i="14"/>
  <c r="D142" i="5"/>
  <c r="C142" i="5"/>
  <c r="B143" i="5"/>
  <c r="T139" i="5"/>
  <c r="Q139" i="13" s="1"/>
  <c r="O142" i="5"/>
  <c r="F142" i="11" s="1"/>
  <c r="D141" i="14" s="1"/>
  <c r="Y142" i="5"/>
  <c r="M137" i="13"/>
  <c r="S137" i="5"/>
  <c r="O137" i="13" s="1"/>
  <c r="E166" i="13"/>
  <c r="F166" i="13"/>
  <c r="D167" i="13"/>
  <c r="E149" i="11"/>
  <c r="C148" i="14" s="1"/>
  <c r="G149" i="11"/>
  <c r="E148" i="14" s="1"/>
  <c r="H149" i="11"/>
  <c r="F148" i="14" s="1"/>
  <c r="J149" i="11"/>
  <c r="K148" i="14" s="1"/>
  <c r="I149" i="11"/>
  <c r="G148" i="14" s="1"/>
  <c r="K149" i="11"/>
  <c r="L148" i="14" s="1"/>
  <c r="L149" i="11"/>
  <c r="M148" i="14" s="1"/>
  <c r="M149" i="11"/>
  <c r="N148" i="14" s="1"/>
  <c r="P137" i="5"/>
  <c r="K137" i="13" s="1"/>
  <c r="R138" i="5"/>
  <c r="N140" i="5"/>
  <c r="Q139" i="5"/>
  <c r="C149" i="11"/>
  <c r="D149" i="11"/>
  <c r="B150" i="11"/>
  <c r="B155" i="14"/>
  <c r="A156" i="14"/>
  <c r="B144" i="5" l="1"/>
  <c r="D143" i="5"/>
  <c r="C143" i="5"/>
  <c r="Y143" i="5"/>
  <c r="O143" i="5"/>
  <c r="F143" i="11" s="1"/>
  <c r="T140" i="5"/>
  <c r="Q140" i="13" s="1"/>
  <c r="O142" i="11"/>
  <c r="P141" i="14" s="1"/>
  <c r="M138" i="13"/>
  <c r="S138" i="5"/>
  <c r="O138" i="13" s="1"/>
  <c r="E167" i="13"/>
  <c r="F167" i="13"/>
  <c r="D168" i="13"/>
  <c r="E150" i="11"/>
  <c r="C149" i="14" s="1"/>
  <c r="G150" i="11"/>
  <c r="E149" i="14" s="1"/>
  <c r="H150" i="11"/>
  <c r="F149" i="14" s="1"/>
  <c r="I150" i="11"/>
  <c r="G149" i="14" s="1"/>
  <c r="J150" i="11"/>
  <c r="K149" i="14" s="1"/>
  <c r="L150" i="11"/>
  <c r="M149" i="14" s="1"/>
  <c r="K150" i="11"/>
  <c r="L149" i="14" s="1"/>
  <c r="M150" i="11"/>
  <c r="N149" i="14" s="1"/>
  <c r="N141" i="5"/>
  <c r="Q141" i="5" s="1"/>
  <c r="P138" i="5"/>
  <c r="K138" i="13" s="1"/>
  <c r="R139" i="5"/>
  <c r="N142" i="5"/>
  <c r="Q140" i="5"/>
  <c r="C150" i="11"/>
  <c r="D150" i="11"/>
  <c r="B151" i="11"/>
  <c r="B156" i="14"/>
  <c r="A157" i="14"/>
  <c r="O143" i="11" l="1"/>
  <c r="P142" i="14" s="1"/>
  <c r="D142" i="14"/>
  <c r="C144" i="5"/>
  <c r="B145" i="5"/>
  <c r="D144" i="5"/>
  <c r="Y144" i="5"/>
  <c r="T141" i="5"/>
  <c r="Q141" i="13" s="1"/>
  <c r="O144" i="5"/>
  <c r="F144" i="11" s="1"/>
  <c r="M139" i="13"/>
  <c r="S139" i="5"/>
  <c r="O139" i="13" s="1"/>
  <c r="D169" i="13"/>
  <c r="E168" i="13"/>
  <c r="F168" i="13"/>
  <c r="E151" i="11"/>
  <c r="C150" i="14" s="1"/>
  <c r="H151" i="11"/>
  <c r="F150" i="14" s="1"/>
  <c r="J151" i="11"/>
  <c r="K150" i="14" s="1"/>
  <c r="K151" i="11"/>
  <c r="L150" i="14" s="1"/>
  <c r="L151" i="11"/>
  <c r="M150" i="14" s="1"/>
  <c r="M151" i="11"/>
  <c r="N150" i="14" s="1"/>
  <c r="G151" i="11"/>
  <c r="E150" i="14" s="1"/>
  <c r="I151" i="11"/>
  <c r="G150" i="14" s="1"/>
  <c r="P139" i="5"/>
  <c r="K139" i="13" s="1"/>
  <c r="Q142" i="5"/>
  <c r="R140" i="5"/>
  <c r="B152" i="11"/>
  <c r="C151" i="11"/>
  <c r="D151" i="11"/>
  <c r="B157" i="14"/>
  <c r="A158" i="14"/>
  <c r="O144" i="11" l="1"/>
  <c r="P143" i="14" s="1"/>
  <c r="D143" i="14"/>
  <c r="B146" i="5"/>
  <c r="D145" i="5"/>
  <c r="C145" i="5"/>
  <c r="O145" i="5"/>
  <c r="F145" i="11" s="1"/>
  <c r="Y145" i="5"/>
  <c r="T142" i="5"/>
  <c r="Q142" i="13" s="1"/>
  <c r="S140" i="5"/>
  <c r="O140" i="13" s="1"/>
  <c r="F169" i="13"/>
  <c r="D170" i="13"/>
  <c r="E169" i="13"/>
  <c r="R141" i="5"/>
  <c r="M140" i="13"/>
  <c r="E152" i="11"/>
  <c r="C151" i="14" s="1"/>
  <c r="I152" i="11"/>
  <c r="G151" i="14" s="1"/>
  <c r="L152" i="11"/>
  <c r="M151" i="14" s="1"/>
  <c r="M152" i="11"/>
  <c r="N151" i="14" s="1"/>
  <c r="G152" i="11"/>
  <c r="E151" i="14" s="1"/>
  <c r="H152" i="11"/>
  <c r="F151" i="14" s="1"/>
  <c r="J152" i="11"/>
  <c r="K151" i="14" s="1"/>
  <c r="K152" i="11"/>
  <c r="L151" i="14" s="1"/>
  <c r="N144" i="5"/>
  <c r="P140" i="5"/>
  <c r="K140" i="13" s="1"/>
  <c r="N143" i="5"/>
  <c r="C152" i="11"/>
  <c r="D152" i="11"/>
  <c r="B153" i="11"/>
  <c r="B158" i="14"/>
  <c r="A159" i="14"/>
  <c r="O145" i="11" l="1"/>
  <c r="P144" i="14" s="1"/>
  <c r="D144" i="14"/>
  <c r="D146" i="5"/>
  <c r="C146" i="5"/>
  <c r="B147" i="5"/>
  <c r="T143" i="5"/>
  <c r="Q143" i="13" s="1"/>
  <c r="Y146" i="5"/>
  <c r="O146" i="5"/>
  <c r="F146" i="11" s="1"/>
  <c r="M141" i="13"/>
  <c r="S141" i="5"/>
  <c r="O141" i="13" s="1"/>
  <c r="R142" i="5"/>
  <c r="P141" i="5"/>
  <c r="K141" i="13" s="1"/>
  <c r="F170" i="13"/>
  <c r="D171" i="13"/>
  <c r="E170" i="13"/>
  <c r="E153" i="11"/>
  <c r="C152" i="14" s="1"/>
  <c r="J153" i="11"/>
  <c r="K152" i="14" s="1"/>
  <c r="G153" i="11"/>
  <c r="E152" i="14" s="1"/>
  <c r="I153" i="11"/>
  <c r="G152" i="14" s="1"/>
  <c r="H153" i="11"/>
  <c r="F152" i="14" s="1"/>
  <c r="K153" i="11"/>
  <c r="L152" i="14" s="1"/>
  <c r="L153" i="11"/>
  <c r="M152" i="14" s="1"/>
  <c r="M153" i="11"/>
  <c r="N152" i="14" s="1"/>
  <c r="Q144" i="5"/>
  <c r="Q143" i="5"/>
  <c r="C153" i="11"/>
  <c r="B154" i="11"/>
  <c r="D153" i="11"/>
  <c r="B159" i="14"/>
  <c r="A160" i="14"/>
  <c r="R143" i="5" l="1"/>
  <c r="M143" i="13" s="1"/>
  <c r="O146" i="11"/>
  <c r="P145" i="14" s="1"/>
  <c r="D145" i="14"/>
  <c r="B148" i="5"/>
  <c r="D147" i="5"/>
  <c r="C147" i="5"/>
  <c r="O147" i="5"/>
  <c r="F147" i="11" s="1"/>
  <c r="Y147" i="5"/>
  <c r="T144" i="5"/>
  <c r="Q144" i="13" s="1"/>
  <c r="S143" i="5"/>
  <c r="M142" i="13"/>
  <c r="P142" i="5"/>
  <c r="K142" i="13" s="1"/>
  <c r="S142" i="5"/>
  <c r="O142" i="13" s="1"/>
  <c r="E171" i="13"/>
  <c r="F171" i="13"/>
  <c r="D172" i="13"/>
  <c r="P143" i="5"/>
  <c r="K143" i="13" s="1"/>
  <c r="E154" i="11"/>
  <c r="C153" i="14" s="1"/>
  <c r="K154" i="11"/>
  <c r="L153" i="14" s="1"/>
  <c r="G154" i="11"/>
  <c r="E153" i="14" s="1"/>
  <c r="H154" i="11"/>
  <c r="F153" i="14" s="1"/>
  <c r="I154" i="11"/>
  <c r="G153" i="14" s="1"/>
  <c r="L154" i="11"/>
  <c r="M153" i="14" s="1"/>
  <c r="J154" i="11"/>
  <c r="K153" i="14" s="1"/>
  <c r="M154" i="11"/>
  <c r="N153" i="14" s="1"/>
  <c r="R144" i="5"/>
  <c r="M144" i="13" s="1"/>
  <c r="N146" i="5"/>
  <c r="N145" i="5"/>
  <c r="O143" i="13"/>
  <c r="C154" i="11"/>
  <c r="D154" i="11"/>
  <c r="B155" i="11"/>
  <c r="B160" i="14"/>
  <c r="A161" i="14"/>
  <c r="O147" i="11" l="1"/>
  <c r="P146" i="14" s="1"/>
  <c r="D146" i="14"/>
  <c r="C148" i="5"/>
  <c r="B149" i="5"/>
  <c r="D148" i="5"/>
  <c r="T145" i="5"/>
  <c r="Q145" i="13" s="1"/>
  <c r="O148" i="5"/>
  <c r="F148" i="11" s="1"/>
  <c r="Y148" i="5"/>
  <c r="S144" i="5"/>
  <c r="O144" i="13" s="1"/>
  <c r="D173" i="13"/>
  <c r="E172" i="13"/>
  <c r="F172" i="13"/>
  <c r="E155" i="11"/>
  <c r="C154" i="14" s="1"/>
  <c r="L155" i="11"/>
  <c r="M154" i="14" s="1"/>
  <c r="I155" i="11"/>
  <c r="G154" i="14" s="1"/>
  <c r="J155" i="11"/>
  <c r="K154" i="14" s="1"/>
  <c r="K155" i="11"/>
  <c r="L154" i="14" s="1"/>
  <c r="G155" i="11"/>
  <c r="E154" i="14" s="1"/>
  <c r="M155" i="11"/>
  <c r="N154" i="14" s="1"/>
  <c r="H155" i="11"/>
  <c r="F154" i="14" s="1"/>
  <c r="P144" i="5"/>
  <c r="K144" i="13" s="1"/>
  <c r="Q145" i="5"/>
  <c r="Q146" i="5"/>
  <c r="B156" i="11"/>
  <c r="C155" i="11"/>
  <c r="D155" i="11"/>
  <c r="B161" i="14"/>
  <c r="A162" i="14"/>
  <c r="O148" i="11" l="1"/>
  <c r="P147" i="14" s="1"/>
  <c r="D147" i="14"/>
  <c r="B150" i="5"/>
  <c r="D149" i="5"/>
  <c r="C149" i="5"/>
  <c r="O149" i="5"/>
  <c r="F149" i="11" s="1"/>
  <c r="Y149" i="5"/>
  <c r="T146" i="5"/>
  <c r="Q146" i="13" s="1"/>
  <c r="R145" i="5"/>
  <c r="M145" i="13" s="1"/>
  <c r="D174" i="13"/>
  <c r="F173" i="13"/>
  <c r="E173" i="13"/>
  <c r="E156" i="11"/>
  <c r="C155" i="14" s="1"/>
  <c r="M156" i="11"/>
  <c r="N155" i="14" s="1"/>
  <c r="K156" i="11"/>
  <c r="L155" i="14" s="1"/>
  <c r="L156" i="11"/>
  <c r="M155" i="14" s="1"/>
  <c r="G156" i="11"/>
  <c r="E155" i="14" s="1"/>
  <c r="I156" i="11"/>
  <c r="G155" i="14" s="1"/>
  <c r="J156" i="11"/>
  <c r="K155" i="14" s="1"/>
  <c r="H156" i="11"/>
  <c r="F155" i="14" s="1"/>
  <c r="N147" i="5"/>
  <c r="B157" i="11"/>
  <c r="D156" i="11"/>
  <c r="C156" i="11"/>
  <c r="B162" i="14"/>
  <c r="A163" i="14"/>
  <c r="O149" i="11" l="1"/>
  <c r="P148" i="14" s="1"/>
  <c r="D148" i="14"/>
  <c r="D150" i="5"/>
  <c r="C150" i="5"/>
  <c r="B151" i="5"/>
  <c r="O150" i="5"/>
  <c r="F150" i="11" s="1"/>
  <c r="D149" i="14" s="1"/>
  <c r="Y150" i="5"/>
  <c r="T147" i="5"/>
  <c r="Q147" i="13" s="1"/>
  <c r="N148" i="5"/>
  <c r="Q148" i="5" s="1"/>
  <c r="R146" i="5"/>
  <c r="M146" i="13" s="1"/>
  <c r="S145" i="5"/>
  <c r="O145" i="13" s="1"/>
  <c r="S146" i="5"/>
  <c r="O146" i="13" s="1"/>
  <c r="P145" i="5"/>
  <c r="K145" i="13" s="1"/>
  <c r="E174" i="13"/>
  <c r="D175" i="13"/>
  <c r="F174" i="13"/>
  <c r="Q147" i="5"/>
  <c r="E157" i="11"/>
  <c r="C156" i="14" s="1"/>
  <c r="M157" i="11"/>
  <c r="N156" i="14" s="1"/>
  <c r="G157" i="11"/>
  <c r="E156" i="14" s="1"/>
  <c r="I157" i="11"/>
  <c r="G156" i="14" s="1"/>
  <c r="H157" i="11"/>
  <c r="F156" i="14" s="1"/>
  <c r="J157" i="11"/>
  <c r="K156" i="14" s="1"/>
  <c r="K157" i="11"/>
  <c r="L156" i="14" s="1"/>
  <c r="L157" i="11"/>
  <c r="M156" i="14" s="1"/>
  <c r="C157" i="11"/>
  <c r="D157" i="11"/>
  <c r="B158" i="11"/>
  <c r="B163" i="14"/>
  <c r="A164" i="14"/>
  <c r="P146" i="5" l="1"/>
  <c r="K146" i="13" s="1"/>
  <c r="O150" i="11"/>
  <c r="P149" i="14" s="1"/>
  <c r="D151" i="5"/>
  <c r="B152" i="5"/>
  <c r="C151" i="5"/>
  <c r="T148" i="5"/>
  <c r="Q148" i="13" s="1"/>
  <c r="Y151" i="5"/>
  <c r="O151" i="5"/>
  <c r="F151" i="11" s="1"/>
  <c r="R147" i="5"/>
  <c r="R148" i="5" s="1"/>
  <c r="F175" i="13"/>
  <c r="E175" i="13"/>
  <c r="D176" i="13"/>
  <c r="E158" i="11"/>
  <c r="C157" i="14" s="1"/>
  <c r="G158" i="11"/>
  <c r="E157" i="14" s="1"/>
  <c r="H158" i="11"/>
  <c r="F157" i="14" s="1"/>
  <c r="I158" i="11"/>
  <c r="G157" i="14" s="1"/>
  <c r="K158" i="11"/>
  <c r="L157" i="14" s="1"/>
  <c r="J158" i="11"/>
  <c r="K157" i="14" s="1"/>
  <c r="M158" i="11"/>
  <c r="N157" i="14" s="1"/>
  <c r="L158" i="11"/>
  <c r="M157" i="14" s="1"/>
  <c r="B159" i="11"/>
  <c r="D158" i="11"/>
  <c r="C158" i="11"/>
  <c r="B164" i="14"/>
  <c r="A165" i="14"/>
  <c r="O151" i="11" l="1"/>
  <c r="P150" i="14" s="1"/>
  <c r="D150" i="14"/>
  <c r="C152" i="5"/>
  <c r="B153" i="5"/>
  <c r="D152" i="5"/>
  <c r="T149" i="5"/>
  <c r="Q149" i="13" s="1"/>
  <c r="O152" i="5"/>
  <c r="F152" i="11" s="1"/>
  <c r="Y152" i="5"/>
  <c r="P147" i="5"/>
  <c r="K147" i="13" s="1"/>
  <c r="M148" i="13"/>
  <c r="S148" i="5"/>
  <c r="O148" i="13" s="1"/>
  <c r="M147" i="13"/>
  <c r="S147" i="5"/>
  <c r="O147" i="13" s="1"/>
  <c r="F176" i="13"/>
  <c r="E176" i="13"/>
  <c r="D177" i="13"/>
  <c r="R149" i="5"/>
  <c r="P148" i="5"/>
  <c r="K148" i="13" s="1"/>
  <c r="E159" i="11"/>
  <c r="C158" i="14" s="1"/>
  <c r="M159" i="11"/>
  <c r="N158" i="14" s="1"/>
  <c r="G159" i="11"/>
  <c r="E158" i="14" s="1"/>
  <c r="H159" i="11"/>
  <c r="F158" i="14" s="1"/>
  <c r="I159" i="11"/>
  <c r="G158" i="14" s="1"/>
  <c r="J159" i="11"/>
  <c r="K158" i="14" s="1"/>
  <c r="L159" i="11"/>
  <c r="M158" i="14" s="1"/>
  <c r="K159" i="11"/>
  <c r="L158" i="14" s="1"/>
  <c r="N150" i="5"/>
  <c r="B160" i="11"/>
  <c r="C159" i="11"/>
  <c r="D159" i="11"/>
  <c r="B165" i="14"/>
  <c r="A166" i="14"/>
  <c r="O152" i="11" l="1"/>
  <c r="P151" i="14" s="1"/>
  <c r="D151" i="14"/>
  <c r="D153" i="5"/>
  <c r="B154" i="5"/>
  <c r="C153" i="5"/>
  <c r="Y153" i="5"/>
  <c r="T150" i="5"/>
  <c r="Q150" i="13" s="1"/>
  <c r="O153" i="5"/>
  <c r="F153" i="11" s="1"/>
  <c r="D152" i="14" s="1"/>
  <c r="M149" i="13"/>
  <c r="S149" i="5"/>
  <c r="O149" i="13" s="1"/>
  <c r="D178" i="13"/>
  <c r="F177" i="13"/>
  <c r="E177" i="13"/>
  <c r="P149" i="5"/>
  <c r="K149" i="13" s="1"/>
  <c r="M160" i="11"/>
  <c r="N159" i="14" s="1"/>
  <c r="H160" i="11"/>
  <c r="F159" i="14" s="1"/>
  <c r="J160" i="11"/>
  <c r="K159" i="14" s="1"/>
  <c r="K160" i="11"/>
  <c r="L159" i="14" s="1"/>
  <c r="L160" i="11"/>
  <c r="M159" i="14" s="1"/>
  <c r="E160" i="11"/>
  <c r="C159" i="14" s="1"/>
  <c r="G160" i="11"/>
  <c r="E159" i="14" s="1"/>
  <c r="I160" i="11"/>
  <c r="G159" i="14" s="1"/>
  <c r="N151" i="5"/>
  <c r="Q150" i="5"/>
  <c r="C160" i="11"/>
  <c r="B161" i="11"/>
  <c r="D160" i="11"/>
  <c r="B166" i="14"/>
  <c r="A167" i="14"/>
  <c r="O153" i="11" l="1"/>
  <c r="P152" i="14" s="1"/>
  <c r="C154" i="5"/>
  <c r="B155" i="5"/>
  <c r="D154" i="5"/>
  <c r="Y154" i="5"/>
  <c r="T151" i="5"/>
  <c r="Q151" i="13" s="1"/>
  <c r="O154" i="5"/>
  <c r="F154" i="11" s="1"/>
  <c r="E178" i="13"/>
  <c r="F178" i="13"/>
  <c r="D179" i="13"/>
  <c r="R150" i="5"/>
  <c r="S150" i="5" s="1"/>
  <c r="M161" i="11"/>
  <c r="N160" i="14" s="1"/>
  <c r="I161" i="11"/>
  <c r="G160" i="14" s="1"/>
  <c r="L161" i="11"/>
  <c r="M160" i="14" s="1"/>
  <c r="G161" i="11"/>
  <c r="E160" i="14" s="1"/>
  <c r="E161" i="11"/>
  <c r="C160" i="14" s="1"/>
  <c r="J161" i="11"/>
  <c r="K160" i="14" s="1"/>
  <c r="H161" i="11"/>
  <c r="F160" i="14" s="1"/>
  <c r="K161" i="11"/>
  <c r="L160" i="14" s="1"/>
  <c r="Q151" i="5"/>
  <c r="N152" i="5"/>
  <c r="D161" i="11"/>
  <c r="B162" i="11"/>
  <c r="C161" i="11"/>
  <c r="B167" i="14"/>
  <c r="A168" i="14"/>
  <c r="O154" i="11" l="1"/>
  <c r="P153" i="14" s="1"/>
  <c r="D153" i="14"/>
  <c r="B156" i="5"/>
  <c r="B157" i="5" s="1"/>
  <c r="O157" i="5" s="1"/>
  <c r="F157" i="11" s="1"/>
  <c r="D156" i="14" s="1"/>
  <c r="C155" i="5"/>
  <c r="D155" i="5"/>
  <c r="O155" i="5"/>
  <c r="F155" i="11" s="1"/>
  <c r="Y155" i="5"/>
  <c r="T152" i="5"/>
  <c r="Q152" i="13" s="1"/>
  <c r="N153" i="5"/>
  <c r="Q153" i="5" s="1"/>
  <c r="M150" i="13"/>
  <c r="O150" i="13"/>
  <c r="E179" i="13"/>
  <c r="F179" i="13"/>
  <c r="D180" i="13"/>
  <c r="P150" i="5"/>
  <c r="K150" i="13" s="1"/>
  <c r="M162" i="11"/>
  <c r="N161" i="14" s="1"/>
  <c r="J162" i="11"/>
  <c r="K161" i="14" s="1"/>
  <c r="E162" i="11"/>
  <c r="C161" i="14" s="1"/>
  <c r="G162" i="11"/>
  <c r="E161" i="14" s="1"/>
  <c r="I162" i="11"/>
  <c r="G161" i="14" s="1"/>
  <c r="H162" i="11"/>
  <c r="F161" i="14" s="1"/>
  <c r="K162" i="11"/>
  <c r="L161" i="14" s="1"/>
  <c r="L162" i="11"/>
  <c r="M161" i="14" s="1"/>
  <c r="R151" i="5"/>
  <c r="S151" i="5" s="1"/>
  <c r="Q152" i="5"/>
  <c r="R152" i="5" s="1"/>
  <c r="B163" i="11"/>
  <c r="C162" i="11"/>
  <c r="D162" i="11"/>
  <c r="B168" i="14"/>
  <c r="A169" i="14"/>
  <c r="O155" i="11" l="1"/>
  <c r="P154" i="14" s="1"/>
  <c r="D154" i="14"/>
  <c r="Y157" i="5"/>
  <c r="T154" i="5"/>
  <c r="Q154" i="13" s="1"/>
  <c r="B158" i="5"/>
  <c r="T155" i="5" s="1"/>
  <c r="Q155" i="13" s="1"/>
  <c r="D157" i="5"/>
  <c r="C157" i="5"/>
  <c r="D156" i="5"/>
  <c r="C156" i="5"/>
  <c r="Y156" i="5"/>
  <c r="O156" i="5"/>
  <c r="F156" i="11" s="1"/>
  <c r="T153" i="5"/>
  <c r="Q153" i="13" s="1"/>
  <c r="M152" i="13"/>
  <c r="S152" i="5"/>
  <c r="O152" i="13" s="1"/>
  <c r="M151" i="13"/>
  <c r="O151" i="13"/>
  <c r="D181" i="13"/>
  <c r="F180" i="13"/>
  <c r="E180" i="13"/>
  <c r="P151" i="5"/>
  <c r="K151" i="13" s="1"/>
  <c r="M163" i="11"/>
  <c r="N162" i="14" s="1"/>
  <c r="K163" i="11"/>
  <c r="L162" i="14" s="1"/>
  <c r="G163" i="11"/>
  <c r="E162" i="14" s="1"/>
  <c r="H163" i="11"/>
  <c r="F162" i="14" s="1"/>
  <c r="I163" i="11"/>
  <c r="G162" i="14" s="1"/>
  <c r="L163" i="11"/>
  <c r="M162" i="14" s="1"/>
  <c r="J163" i="11"/>
  <c r="K162" i="14" s="1"/>
  <c r="E163" i="11"/>
  <c r="C162" i="14" s="1"/>
  <c r="N154" i="5"/>
  <c r="N155" i="5"/>
  <c r="Q155" i="5" s="1"/>
  <c r="P152" i="5"/>
  <c r="K152" i="13" s="1"/>
  <c r="R153" i="5"/>
  <c r="S153" i="5" s="1"/>
  <c r="O153" i="13" s="1"/>
  <c r="C163" i="11"/>
  <c r="B164" i="11"/>
  <c r="D163" i="11"/>
  <c r="O157" i="11"/>
  <c r="P156" i="14" s="1"/>
  <c r="B169" i="14"/>
  <c r="A170" i="14"/>
  <c r="O156" i="11" l="1"/>
  <c r="P155" i="14" s="1"/>
  <c r="D155" i="14"/>
  <c r="Y158" i="5"/>
  <c r="O158" i="5"/>
  <c r="F158" i="11" s="1"/>
  <c r="B159" i="5"/>
  <c r="Y159" i="5" s="1"/>
  <c r="D158" i="5"/>
  <c r="C158" i="5"/>
  <c r="E181" i="13"/>
  <c r="F181" i="13"/>
  <c r="D182" i="13"/>
  <c r="M153" i="13"/>
  <c r="Q154" i="5"/>
  <c r="R154" i="5" s="1"/>
  <c r="M164" i="11"/>
  <c r="N163" i="14" s="1"/>
  <c r="L164" i="11"/>
  <c r="M163" i="14" s="1"/>
  <c r="I164" i="11"/>
  <c r="G163" i="14" s="1"/>
  <c r="J164" i="11"/>
  <c r="K163" i="14" s="1"/>
  <c r="K164" i="11"/>
  <c r="L163" i="14" s="1"/>
  <c r="E164" i="11"/>
  <c r="C163" i="14" s="1"/>
  <c r="G164" i="11"/>
  <c r="E163" i="14" s="1"/>
  <c r="H164" i="11"/>
  <c r="F163" i="14" s="1"/>
  <c r="P153" i="5"/>
  <c r="K153" i="13" s="1"/>
  <c r="D164" i="11"/>
  <c r="C164" i="11"/>
  <c r="B165" i="11"/>
  <c r="B170" i="14"/>
  <c r="A171" i="14"/>
  <c r="O159" i="5" l="1"/>
  <c r="F159" i="11" s="1"/>
  <c r="T156" i="5"/>
  <c r="Q156" i="13" s="1"/>
  <c r="O158" i="11"/>
  <c r="P157" i="14" s="1"/>
  <c r="D157" i="14"/>
  <c r="C159" i="5"/>
  <c r="D159" i="5"/>
  <c r="B160" i="5"/>
  <c r="R155" i="5"/>
  <c r="P155" i="5" s="1"/>
  <c r="K155" i="13" s="1"/>
  <c r="S154" i="5"/>
  <c r="O154" i="13" s="1"/>
  <c r="E182" i="13"/>
  <c r="D183" i="13"/>
  <c r="F182" i="13"/>
  <c r="M154" i="13"/>
  <c r="P154" i="5"/>
  <c r="K154" i="13" s="1"/>
  <c r="M165" i="11"/>
  <c r="N164" i="14" s="1"/>
  <c r="K165" i="11"/>
  <c r="L164" i="14" s="1"/>
  <c r="L165" i="11"/>
  <c r="M164" i="14" s="1"/>
  <c r="G165" i="11"/>
  <c r="E164" i="14" s="1"/>
  <c r="E165" i="11"/>
  <c r="C164" i="14" s="1"/>
  <c r="H165" i="11"/>
  <c r="F164" i="14" s="1"/>
  <c r="I165" i="11"/>
  <c r="G164" i="14" s="1"/>
  <c r="J165" i="11"/>
  <c r="K164" i="14" s="1"/>
  <c r="N156" i="5"/>
  <c r="T157" i="5"/>
  <c r="Q157" i="13" s="1"/>
  <c r="B166" i="11"/>
  <c r="D165" i="11"/>
  <c r="C165" i="11"/>
  <c r="B171" i="14"/>
  <c r="A172" i="14"/>
  <c r="O160" i="5"/>
  <c r="F160" i="11" s="1"/>
  <c r="D159" i="14" s="1"/>
  <c r="A129" i="5"/>
  <c r="Y160" i="5"/>
  <c r="O159" i="11" l="1"/>
  <c r="P158" i="14" s="1"/>
  <c r="D158" i="14"/>
  <c r="B10" i="4"/>
  <c r="Z10" i="4"/>
  <c r="AA10" i="4" s="1"/>
  <c r="AK10" i="4" s="1"/>
  <c r="AT10" i="4" s="1"/>
  <c r="D160" i="5"/>
  <c r="B161" i="5"/>
  <c r="T158" i="5" s="1"/>
  <c r="Q158" i="13" s="1"/>
  <c r="C160" i="5"/>
  <c r="BJ10" i="4"/>
  <c r="A129" i="11"/>
  <c r="M155" i="13"/>
  <c r="S155" i="5"/>
  <c r="O155" i="13" s="1"/>
  <c r="E183" i="13"/>
  <c r="D184" i="13"/>
  <c r="F183" i="13"/>
  <c r="M166" i="11"/>
  <c r="N165" i="14" s="1"/>
  <c r="E166" i="11"/>
  <c r="C165" i="14" s="1"/>
  <c r="G166" i="11"/>
  <c r="E165" i="14" s="1"/>
  <c r="I166" i="11"/>
  <c r="G165" i="14" s="1"/>
  <c r="H166" i="11"/>
  <c r="F165" i="14" s="1"/>
  <c r="K166" i="11"/>
  <c r="L165" i="14" s="1"/>
  <c r="J166" i="11"/>
  <c r="K165" i="14" s="1"/>
  <c r="L166" i="11"/>
  <c r="M165" i="14" s="1"/>
  <c r="N157" i="5"/>
  <c r="Q156" i="5"/>
  <c r="B167" i="11"/>
  <c r="C166" i="11"/>
  <c r="D166" i="11"/>
  <c r="O160" i="11"/>
  <c r="P159" i="14" s="1"/>
  <c r="B172" i="14"/>
  <c r="A173" i="14"/>
  <c r="A9" i="8"/>
  <c r="T9" i="8" s="1"/>
  <c r="U9" i="8" s="1"/>
  <c r="X9" i="8" l="1"/>
  <c r="Y161" i="5"/>
  <c r="O161" i="5"/>
  <c r="B9" i="8"/>
  <c r="D161" i="5"/>
  <c r="B162" i="5"/>
  <c r="C161" i="5"/>
  <c r="D185" i="13"/>
  <c r="E184" i="13"/>
  <c r="F184" i="13"/>
  <c r="R156" i="5"/>
  <c r="M167" i="11"/>
  <c r="N166" i="14" s="1"/>
  <c r="G167" i="11"/>
  <c r="E166" i="14" s="1"/>
  <c r="E167" i="11"/>
  <c r="C166" i="14" s="1"/>
  <c r="H167" i="11"/>
  <c r="F166" i="14" s="1"/>
  <c r="I167" i="11"/>
  <c r="G166" i="14" s="1"/>
  <c r="K167" i="11"/>
  <c r="L166" i="14" s="1"/>
  <c r="J167" i="11"/>
  <c r="K166" i="14" s="1"/>
  <c r="L167" i="11"/>
  <c r="M166" i="14" s="1"/>
  <c r="F161" i="11"/>
  <c r="D160" i="14" s="1"/>
  <c r="L8" i="8"/>
  <c r="O8" i="8"/>
  <c r="H129" i="13"/>
  <c r="H130" i="13" s="1"/>
  <c r="H131" i="13" s="1"/>
  <c r="N158" i="5"/>
  <c r="Q157" i="5"/>
  <c r="D167" i="11"/>
  <c r="B168" i="11"/>
  <c r="C167" i="11"/>
  <c r="B173" i="14"/>
  <c r="A174" i="14"/>
  <c r="O162" i="5"/>
  <c r="Y162" i="5"/>
  <c r="C162" i="5" l="1"/>
  <c r="B163" i="5"/>
  <c r="D162" i="5"/>
  <c r="T159" i="5"/>
  <c r="Q159" i="13" s="1"/>
  <c r="C152" i="13" s="1"/>
  <c r="N131" i="13"/>
  <c r="Y131" i="13" s="1"/>
  <c r="H132" i="13"/>
  <c r="H133" i="13" s="1"/>
  <c r="H134" i="13" s="1"/>
  <c r="H135" i="13" s="1"/>
  <c r="H136" i="13" s="1"/>
  <c r="H137" i="13" s="1"/>
  <c r="H138" i="13" s="1"/>
  <c r="H139" i="13" s="1"/>
  <c r="H140" i="13" s="1"/>
  <c r="H141" i="13" s="1"/>
  <c r="H142" i="13" s="1"/>
  <c r="H143" i="13" s="1"/>
  <c r="H144" i="13" s="1"/>
  <c r="H145" i="13" s="1"/>
  <c r="H146" i="13" s="1"/>
  <c r="H147" i="13" s="1"/>
  <c r="H148" i="13" s="1"/>
  <c r="H149" i="13" s="1"/>
  <c r="H150" i="13" s="1"/>
  <c r="H151" i="13" s="1"/>
  <c r="H152" i="13" s="1"/>
  <c r="H153" i="13" s="1"/>
  <c r="H154" i="13" s="1"/>
  <c r="H155" i="13" s="1"/>
  <c r="H156" i="13" s="1"/>
  <c r="H157" i="13" s="1"/>
  <c r="H158" i="13" s="1"/>
  <c r="M156" i="13"/>
  <c r="S156" i="5"/>
  <c r="O156" i="13" s="1"/>
  <c r="D186" i="13"/>
  <c r="E185" i="13"/>
  <c r="F185" i="13"/>
  <c r="O161" i="11"/>
  <c r="P160" i="14" s="1"/>
  <c r="E8" i="8"/>
  <c r="P156" i="5"/>
  <c r="K156" i="13" s="1"/>
  <c r="M168" i="11"/>
  <c r="N167" i="14" s="1"/>
  <c r="H168" i="11"/>
  <c r="F167" i="14" s="1"/>
  <c r="I168" i="11"/>
  <c r="G167" i="14" s="1"/>
  <c r="J168" i="11"/>
  <c r="K167" i="14" s="1"/>
  <c r="K168" i="11"/>
  <c r="L167" i="14" s="1"/>
  <c r="E168" i="11"/>
  <c r="C167" i="14" s="1"/>
  <c r="L168" i="11"/>
  <c r="M167" i="14" s="1"/>
  <c r="G168" i="11"/>
  <c r="E167" i="14" s="1"/>
  <c r="R157" i="5"/>
  <c r="S157" i="5" s="1"/>
  <c r="F162" i="11"/>
  <c r="D161" i="14" s="1"/>
  <c r="I8" i="8"/>
  <c r="Q158" i="5"/>
  <c r="T160" i="5"/>
  <c r="Q160" i="13" s="1"/>
  <c r="D168" i="11"/>
  <c r="B169" i="11"/>
  <c r="C168" i="11"/>
  <c r="B174" i="14"/>
  <c r="A175" i="14"/>
  <c r="O163" i="5"/>
  <c r="W148" i="5"/>
  <c r="AW10" i="4" s="1"/>
  <c r="BG10" i="4" s="1"/>
  <c r="Y163" i="5"/>
  <c r="W132" i="5" l="1"/>
  <c r="N9" i="8" s="1"/>
  <c r="T158" i="13"/>
  <c r="H159" i="13"/>
  <c r="P159" i="13" s="1"/>
  <c r="Y159" i="13" s="1"/>
  <c r="C163" i="5"/>
  <c r="B164" i="5"/>
  <c r="O164" i="5" s="1"/>
  <c r="D163" i="5"/>
  <c r="M8" i="8"/>
  <c r="F8" i="8"/>
  <c r="J8" i="8"/>
  <c r="P8" i="8"/>
  <c r="I129" i="13"/>
  <c r="I130" i="13" s="1"/>
  <c r="I131" i="13" s="1"/>
  <c r="I132" i="13" s="1"/>
  <c r="I133" i="13" s="1"/>
  <c r="I134" i="13" s="1"/>
  <c r="I135" i="13" s="1"/>
  <c r="I136" i="13" s="1"/>
  <c r="I137" i="13" s="1"/>
  <c r="I138" i="13" s="1"/>
  <c r="I139" i="13" s="1"/>
  <c r="I140" i="13" s="1"/>
  <c r="I141" i="13" s="1"/>
  <c r="I142" i="13" s="1"/>
  <c r="I143" i="13" s="1"/>
  <c r="I144" i="13" s="1"/>
  <c r="I145" i="13" s="1"/>
  <c r="I146" i="13" s="1"/>
  <c r="I147" i="13" s="1"/>
  <c r="I148" i="13" s="1"/>
  <c r="I149" i="13" s="1"/>
  <c r="I150" i="13" s="1"/>
  <c r="I151" i="13" s="1"/>
  <c r="I152" i="13" s="1"/>
  <c r="I153" i="13" s="1"/>
  <c r="I154" i="13" s="1"/>
  <c r="I155" i="13" s="1"/>
  <c r="I156" i="13" s="1"/>
  <c r="I157" i="13" s="1"/>
  <c r="I158" i="13" s="1"/>
  <c r="I159" i="13" s="1"/>
  <c r="M157" i="13"/>
  <c r="O157" i="13"/>
  <c r="E186" i="13"/>
  <c r="F186" i="13"/>
  <c r="D187" i="13"/>
  <c r="O162" i="11"/>
  <c r="P161" i="14" s="1"/>
  <c r="P157" i="5"/>
  <c r="K157" i="13" s="1"/>
  <c r="M169" i="11"/>
  <c r="N168" i="14" s="1"/>
  <c r="I169" i="11"/>
  <c r="G168" i="14" s="1"/>
  <c r="K169" i="11"/>
  <c r="L168" i="14" s="1"/>
  <c r="L169" i="11"/>
  <c r="M168" i="14" s="1"/>
  <c r="E169" i="11"/>
  <c r="C168" i="14" s="1"/>
  <c r="H169" i="11"/>
  <c r="F168" i="14" s="1"/>
  <c r="G169" i="11"/>
  <c r="E168" i="14" s="1"/>
  <c r="J169" i="11"/>
  <c r="K168" i="14" s="1"/>
  <c r="F163" i="11"/>
  <c r="R158" i="5"/>
  <c r="N160" i="5"/>
  <c r="W141" i="5"/>
  <c r="B170" i="11"/>
  <c r="D169" i="11"/>
  <c r="C169" i="11"/>
  <c r="B175" i="14"/>
  <c r="A176" i="14"/>
  <c r="T161" i="5" l="1"/>
  <c r="Q161" i="13" s="1"/>
  <c r="Y164" i="5"/>
  <c r="O163" i="11"/>
  <c r="P162" i="14" s="1"/>
  <c r="D162" i="14"/>
  <c r="C164" i="5"/>
  <c r="D164" i="5"/>
  <c r="B165" i="5"/>
  <c r="R8" i="8"/>
  <c r="C157" i="13"/>
  <c r="C159" i="13" s="1"/>
  <c r="AC9" i="8" s="1"/>
  <c r="Y158" i="13"/>
  <c r="C9" i="8"/>
  <c r="A139" i="13"/>
  <c r="M158" i="13"/>
  <c r="S158" i="5"/>
  <c r="O158" i="13" s="1"/>
  <c r="E187" i="13"/>
  <c r="F187" i="13"/>
  <c r="D188" i="13"/>
  <c r="M170" i="11"/>
  <c r="N169" i="14" s="1"/>
  <c r="J170" i="11"/>
  <c r="K169" i="14" s="1"/>
  <c r="E170" i="11"/>
  <c r="C169" i="14" s="1"/>
  <c r="H170" i="11"/>
  <c r="F169" i="14" s="1"/>
  <c r="G170" i="11"/>
  <c r="E169" i="14" s="1"/>
  <c r="I170" i="11"/>
  <c r="G169" i="14" s="1"/>
  <c r="K170" i="11"/>
  <c r="L169" i="14" s="1"/>
  <c r="L170" i="11"/>
  <c r="M169" i="14" s="1"/>
  <c r="F164" i="11"/>
  <c r="R159" i="5"/>
  <c r="S159" i="5" s="1"/>
  <c r="P158" i="5"/>
  <c r="K158" i="13" s="1"/>
  <c r="Q160" i="5"/>
  <c r="N161" i="5"/>
  <c r="T162" i="5"/>
  <c r="Q162" i="13" s="1"/>
  <c r="B171" i="11"/>
  <c r="C170" i="11"/>
  <c r="D170" i="11"/>
  <c r="B176" i="14"/>
  <c r="A177" i="14"/>
  <c r="O165" i="5"/>
  <c r="Y165" i="5"/>
  <c r="O164" i="11" l="1"/>
  <c r="P163" i="14" s="1"/>
  <c r="D163" i="14"/>
  <c r="D165" i="5"/>
  <c r="C165" i="5"/>
  <c r="B166" i="5"/>
  <c r="O166" i="5" s="1"/>
  <c r="P129" i="13"/>
  <c r="R160" i="5"/>
  <c r="M160" i="13" s="1"/>
  <c r="M159" i="13"/>
  <c r="C147" i="13" s="1"/>
  <c r="F188" i="13"/>
  <c r="E188" i="13"/>
  <c r="D189" i="13"/>
  <c r="D190" i="13" s="1"/>
  <c r="M171" i="11"/>
  <c r="N170" i="14" s="1"/>
  <c r="K171" i="11"/>
  <c r="L170" i="14" s="1"/>
  <c r="E171" i="11"/>
  <c r="C170" i="14" s="1"/>
  <c r="G171" i="11"/>
  <c r="E170" i="14" s="1"/>
  <c r="H171" i="11"/>
  <c r="F170" i="14" s="1"/>
  <c r="J171" i="11"/>
  <c r="K170" i="14" s="1"/>
  <c r="I171" i="11"/>
  <c r="G170" i="14" s="1"/>
  <c r="L171" i="11"/>
  <c r="M170" i="14" s="1"/>
  <c r="F165" i="11"/>
  <c r="P159" i="5"/>
  <c r="K159" i="13" s="1"/>
  <c r="C143" i="13" s="1"/>
  <c r="W138" i="5"/>
  <c r="N162" i="5"/>
  <c r="Q161" i="5"/>
  <c r="B172" i="11"/>
  <c r="C171" i="11"/>
  <c r="D171" i="11"/>
  <c r="B177" i="14"/>
  <c r="A178" i="14"/>
  <c r="T163" i="5" l="1"/>
  <c r="Q163" i="13" s="1"/>
  <c r="Y166" i="5"/>
  <c r="O165" i="11"/>
  <c r="P164" i="14" s="1"/>
  <c r="D164" i="14"/>
  <c r="P160" i="5"/>
  <c r="K160" i="13" s="1"/>
  <c r="D166" i="5"/>
  <c r="C166" i="5"/>
  <c r="B167" i="5"/>
  <c r="Y129" i="13"/>
  <c r="C148" i="13"/>
  <c r="C150" i="13" s="1"/>
  <c r="AA9" i="8" s="1"/>
  <c r="S160" i="5"/>
  <c r="O160" i="13" s="1"/>
  <c r="O159" i="13"/>
  <c r="C151" i="13" s="1"/>
  <c r="W135" i="5"/>
  <c r="H9" i="8" s="1"/>
  <c r="Y190" i="13"/>
  <c r="E190" i="13"/>
  <c r="F190" i="13"/>
  <c r="F189" i="13"/>
  <c r="E189" i="13"/>
  <c r="D191" i="13"/>
  <c r="A160" i="13" s="1"/>
  <c r="A162" i="13" s="1"/>
  <c r="M172" i="11"/>
  <c r="N171" i="14" s="1"/>
  <c r="L172" i="11"/>
  <c r="M171" i="14" s="1"/>
  <c r="J172" i="11"/>
  <c r="K171" i="14" s="1"/>
  <c r="H172" i="11"/>
  <c r="F171" i="14" s="1"/>
  <c r="I172" i="11"/>
  <c r="G171" i="14" s="1"/>
  <c r="K172" i="11"/>
  <c r="L171" i="14" s="1"/>
  <c r="E172" i="11"/>
  <c r="C171" i="14" s="1"/>
  <c r="G172" i="11"/>
  <c r="E171" i="14" s="1"/>
  <c r="F166" i="11"/>
  <c r="N163" i="5"/>
  <c r="Q163" i="5" s="1"/>
  <c r="W145" i="5"/>
  <c r="D9" i="8" s="1"/>
  <c r="R161" i="5"/>
  <c r="Q162" i="5"/>
  <c r="C172" i="11"/>
  <c r="D172" i="11"/>
  <c r="B173" i="11"/>
  <c r="T164" i="5"/>
  <c r="Q164" i="13" s="1"/>
  <c r="B178" i="14"/>
  <c r="A179" i="14"/>
  <c r="O167" i="5"/>
  <c r="Y167" i="5"/>
  <c r="O166" i="11" l="1"/>
  <c r="P165" i="14" s="1"/>
  <c r="D165" i="14"/>
  <c r="D167" i="5"/>
  <c r="C167" i="5"/>
  <c r="B168" i="5"/>
  <c r="T165" i="5" s="1"/>
  <c r="Q165" i="13" s="1"/>
  <c r="M161" i="13"/>
  <c r="S161" i="5"/>
  <c r="O161" i="13" s="1"/>
  <c r="F191" i="13"/>
  <c r="E191" i="13"/>
  <c r="D192" i="13"/>
  <c r="M173" i="11"/>
  <c r="N172" i="14" s="1"/>
  <c r="E173" i="11"/>
  <c r="C172" i="14" s="1"/>
  <c r="L173" i="11"/>
  <c r="M172" i="14" s="1"/>
  <c r="H173" i="11"/>
  <c r="F172" i="14" s="1"/>
  <c r="K173" i="11"/>
  <c r="L172" i="14" s="1"/>
  <c r="G173" i="11"/>
  <c r="E172" i="14" s="1"/>
  <c r="I173" i="11"/>
  <c r="G172" i="14" s="1"/>
  <c r="J173" i="11"/>
  <c r="K172" i="14" s="1"/>
  <c r="F167" i="11"/>
  <c r="R162" i="5"/>
  <c r="S162" i="5" s="1"/>
  <c r="N164" i="5"/>
  <c r="P161" i="5"/>
  <c r="K161" i="13" s="1"/>
  <c r="D173" i="11"/>
  <c r="B174" i="11"/>
  <c r="C173" i="11"/>
  <c r="B179" i="14"/>
  <c r="A180" i="14"/>
  <c r="O168" i="5"/>
  <c r="Y168" i="5"/>
  <c r="O167" i="11" l="1"/>
  <c r="P166" i="14" s="1"/>
  <c r="D166" i="14"/>
  <c r="C168" i="5"/>
  <c r="B169" i="5"/>
  <c r="O169" i="5" s="1"/>
  <c r="D168" i="5"/>
  <c r="O162" i="13"/>
  <c r="D193" i="13"/>
  <c r="F192" i="13"/>
  <c r="E192" i="13"/>
  <c r="R163" i="5"/>
  <c r="M162" i="13"/>
  <c r="M174" i="11"/>
  <c r="N173" i="14" s="1"/>
  <c r="E174" i="11"/>
  <c r="C173" i="14" s="1"/>
  <c r="H174" i="11"/>
  <c r="F173" i="14" s="1"/>
  <c r="G174" i="11"/>
  <c r="E173" i="14" s="1"/>
  <c r="I174" i="11"/>
  <c r="G173" i="14" s="1"/>
  <c r="K174" i="11"/>
  <c r="L173" i="14" s="1"/>
  <c r="J174" i="11"/>
  <c r="K173" i="14" s="1"/>
  <c r="L174" i="11"/>
  <c r="M173" i="14" s="1"/>
  <c r="F168" i="11"/>
  <c r="Q164" i="5"/>
  <c r="P162" i="5"/>
  <c r="K162" i="13" s="1"/>
  <c r="N165" i="5"/>
  <c r="D174" i="11"/>
  <c r="B175" i="11"/>
  <c r="C174" i="11"/>
  <c r="B180" i="14"/>
  <c r="A181" i="14"/>
  <c r="T166" i="5" l="1"/>
  <c r="Q166" i="13" s="1"/>
  <c r="Y169" i="5"/>
  <c r="O168" i="11"/>
  <c r="P167" i="14" s="1"/>
  <c r="D167" i="14"/>
  <c r="D169" i="5"/>
  <c r="C169" i="5"/>
  <c r="B170" i="5"/>
  <c r="S163" i="5"/>
  <c r="O163" i="13" s="1"/>
  <c r="M163" i="13"/>
  <c r="P163" i="5"/>
  <c r="K163" i="13" s="1"/>
  <c r="E193" i="13"/>
  <c r="D194" i="13"/>
  <c r="F193" i="13"/>
  <c r="R164" i="5"/>
  <c r="M164" i="13" s="1"/>
  <c r="M175" i="11"/>
  <c r="N174" i="14" s="1"/>
  <c r="G175" i="11"/>
  <c r="E174" i="14" s="1"/>
  <c r="J175" i="11"/>
  <c r="K174" i="14" s="1"/>
  <c r="I175" i="11"/>
  <c r="G174" i="14" s="1"/>
  <c r="K175" i="11"/>
  <c r="L174" i="14" s="1"/>
  <c r="L175" i="11"/>
  <c r="M174" i="14" s="1"/>
  <c r="E175" i="11"/>
  <c r="C174" i="14" s="1"/>
  <c r="H175" i="11"/>
  <c r="F174" i="14" s="1"/>
  <c r="F169" i="11"/>
  <c r="D168" i="14" s="1"/>
  <c r="Q165" i="5"/>
  <c r="N166" i="5"/>
  <c r="D175" i="11"/>
  <c r="C175" i="11"/>
  <c r="B176" i="11"/>
  <c r="T167" i="5"/>
  <c r="Q167" i="13" s="1"/>
  <c r="B181" i="14"/>
  <c r="A182" i="14"/>
  <c r="O170" i="5"/>
  <c r="Y170" i="5"/>
  <c r="Z175" i="14" l="1"/>
  <c r="D170" i="5"/>
  <c r="C170" i="5"/>
  <c r="B171" i="5"/>
  <c r="S164" i="5"/>
  <c r="O164" i="13" s="1"/>
  <c r="O169" i="11"/>
  <c r="P168" i="14" s="1"/>
  <c r="E194" i="13"/>
  <c r="F194" i="13"/>
  <c r="D195" i="13"/>
  <c r="P164" i="5"/>
  <c r="K164" i="13" s="1"/>
  <c r="M176" i="11"/>
  <c r="N175" i="14" s="1"/>
  <c r="H176" i="11"/>
  <c r="F175" i="14" s="1"/>
  <c r="L176" i="11"/>
  <c r="M175" i="14" s="1"/>
  <c r="G176" i="11"/>
  <c r="E175" i="14" s="1"/>
  <c r="I176" i="11"/>
  <c r="G175" i="14" s="1"/>
  <c r="J176" i="11"/>
  <c r="K175" i="14" s="1"/>
  <c r="K176" i="11"/>
  <c r="L175" i="14" s="1"/>
  <c r="E176" i="11"/>
  <c r="C175" i="14" s="1"/>
  <c r="F170" i="11"/>
  <c r="R165" i="5"/>
  <c r="N167" i="5"/>
  <c r="Q166" i="5"/>
  <c r="T168" i="5"/>
  <c r="Q168" i="13" s="1"/>
  <c r="C176" i="11"/>
  <c r="D176" i="11"/>
  <c r="B177" i="11"/>
  <c r="B182" i="14"/>
  <c r="A183" i="14"/>
  <c r="O171" i="5"/>
  <c r="Y171" i="5"/>
  <c r="W176" i="14" l="1"/>
  <c r="O170" i="11"/>
  <c r="P169" i="14" s="1"/>
  <c r="D169" i="14"/>
  <c r="D171" i="5"/>
  <c r="C171" i="5"/>
  <c r="B172" i="5"/>
  <c r="M165" i="13"/>
  <c r="S165" i="5"/>
  <c r="O165" i="13" s="1"/>
  <c r="D196" i="13"/>
  <c r="E195" i="13"/>
  <c r="F195" i="13"/>
  <c r="M177" i="11"/>
  <c r="N176" i="14" s="1"/>
  <c r="I177" i="11"/>
  <c r="G176" i="14" s="1"/>
  <c r="E177" i="11"/>
  <c r="C176" i="14" s="1"/>
  <c r="G177" i="11"/>
  <c r="E176" i="14" s="1"/>
  <c r="H177" i="11"/>
  <c r="F176" i="14" s="1"/>
  <c r="K177" i="11"/>
  <c r="L176" i="14" s="1"/>
  <c r="J177" i="11"/>
  <c r="K176" i="14" s="1"/>
  <c r="L177" i="11"/>
  <c r="M176" i="14" s="1"/>
  <c r="F171" i="11"/>
  <c r="D170" i="14" s="1"/>
  <c r="P165" i="5"/>
  <c r="K165" i="13" s="1"/>
  <c r="R166" i="5"/>
  <c r="N168" i="5"/>
  <c r="Q167" i="5"/>
  <c r="D177" i="11"/>
  <c r="B178" i="11"/>
  <c r="R177" i="14" s="1"/>
  <c r="C177" i="11"/>
  <c r="B183" i="14"/>
  <c r="A184" i="14"/>
  <c r="O172" i="5"/>
  <c r="Y172" i="5"/>
  <c r="W177" i="14" l="1"/>
  <c r="B173" i="5"/>
  <c r="D172" i="5"/>
  <c r="C172" i="5"/>
  <c r="T169" i="5"/>
  <c r="Q169" i="13" s="1"/>
  <c r="N169" i="5"/>
  <c r="Q169" i="5" s="1"/>
  <c r="M166" i="13"/>
  <c r="S166" i="5"/>
  <c r="O166" i="13" s="1"/>
  <c r="R167" i="5"/>
  <c r="O171" i="11"/>
  <c r="P170" i="14" s="1"/>
  <c r="D197" i="13"/>
  <c r="E196" i="13"/>
  <c r="F196" i="13"/>
  <c r="M178" i="11"/>
  <c r="N177" i="14" s="1"/>
  <c r="J178" i="11"/>
  <c r="K177" i="14" s="1"/>
  <c r="G178" i="11"/>
  <c r="E177" i="14" s="1"/>
  <c r="I178" i="11"/>
  <c r="G177" i="14" s="1"/>
  <c r="K178" i="11"/>
  <c r="L177" i="14" s="1"/>
  <c r="L178" i="11"/>
  <c r="M177" i="14" s="1"/>
  <c r="E178" i="11"/>
  <c r="C177" i="14" s="1"/>
  <c r="H178" i="11"/>
  <c r="F177" i="14" s="1"/>
  <c r="F172" i="11"/>
  <c r="P166" i="5"/>
  <c r="K166" i="13" s="1"/>
  <c r="Q168" i="5"/>
  <c r="C178" i="11"/>
  <c r="D178" i="11"/>
  <c r="B179" i="11"/>
  <c r="T170" i="5"/>
  <c r="Q170" i="13" s="1"/>
  <c r="B184" i="14"/>
  <c r="A185" i="14"/>
  <c r="O173" i="5"/>
  <c r="Y173" i="5"/>
  <c r="S178" i="14" l="1"/>
  <c r="O172" i="11"/>
  <c r="P171" i="14" s="1"/>
  <c r="D171" i="14"/>
  <c r="C173" i="5"/>
  <c r="D173" i="5"/>
  <c r="B174" i="5"/>
  <c r="Y174" i="5" s="1"/>
  <c r="S167" i="5"/>
  <c r="O167" i="13" s="1"/>
  <c r="P167" i="5"/>
  <c r="K167" i="13" s="1"/>
  <c r="M167" i="13"/>
  <c r="F197" i="13"/>
  <c r="D198" i="13"/>
  <c r="E197" i="13"/>
  <c r="M179" i="11"/>
  <c r="N178" i="14" s="1"/>
  <c r="K179" i="11"/>
  <c r="L178" i="14" s="1"/>
  <c r="I179" i="11"/>
  <c r="G178" i="14" s="1"/>
  <c r="G179" i="11"/>
  <c r="E178" i="14" s="1"/>
  <c r="L179" i="11"/>
  <c r="M178" i="14" s="1"/>
  <c r="H179" i="11"/>
  <c r="F178" i="14" s="1"/>
  <c r="J179" i="11"/>
  <c r="K178" i="14" s="1"/>
  <c r="E179" i="11"/>
  <c r="C178" i="14" s="1"/>
  <c r="F173" i="11"/>
  <c r="D172" i="14" s="1"/>
  <c r="N170" i="5"/>
  <c r="R168" i="5"/>
  <c r="B180" i="11"/>
  <c r="Q179" i="14" s="1"/>
  <c r="D179" i="11"/>
  <c r="C179" i="11"/>
  <c r="T171" i="5"/>
  <c r="Q171" i="13" s="1"/>
  <c r="B185" i="14"/>
  <c r="A186" i="14"/>
  <c r="O174" i="5"/>
  <c r="B175" i="5" l="1"/>
  <c r="D174" i="5"/>
  <c r="C174" i="5"/>
  <c r="M168" i="13"/>
  <c r="S168" i="5"/>
  <c r="O168" i="13" s="1"/>
  <c r="E198" i="13"/>
  <c r="D199" i="13"/>
  <c r="F198" i="13"/>
  <c r="O173" i="11"/>
  <c r="P172" i="14" s="1"/>
  <c r="Q170" i="5"/>
  <c r="M180" i="11"/>
  <c r="N179" i="14" s="1"/>
  <c r="L180" i="11"/>
  <c r="M179" i="14" s="1"/>
  <c r="K180" i="11"/>
  <c r="L179" i="14" s="1"/>
  <c r="E180" i="11"/>
  <c r="C179" i="14" s="1"/>
  <c r="G180" i="11"/>
  <c r="E179" i="14" s="1"/>
  <c r="H180" i="11"/>
  <c r="F179" i="14" s="1"/>
  <c r="J180" i="11"/>
  <c r="K179" i="14" s="1"/>
  <c r="I180" i="11"/>
  <c r="G179" i="14" s="1"/>
  <c r="F174" i="11"/>
  <c r="R169" i="5"/>
  <c r="P168" i="5"/>
  <c r="K168" i="13" s="1"/>
  <c r="C180" i="11"/>
  <c r="D180" i="11"/>
  <c r="B181" i="11"/>
  <c r="Z180" i="14" s="1"/>
  <c r="T172" i="5"/>
  <c r="Q172" i="13" s="1"/>
  <c r="B186" i="14"/>
  <c r="A187" i="14"/>
  <c r="O175" i="5"/>
  <c r="Y175" i="5"/>
  <c r="Q180" i="14" l="1"/>
  <c r="O180" i="14"/>
  <c r="W180" i="14"/>
  <c r="O174" i="11"/>
  <c r="P173" i="14" s="1"/>
  <c r="D173" i="14"/>
  <c r="D175" i="5"/>
  <c r="C175" i="5"/>
  <c r="B176" i="5"/>
  <c r="S169" i="5"/>
  <c r="O169" i="13" s="1"/>
  <c r="F199" i="13"/>
  <c r="E199" i="13"/>
  <c r="D200" i="13"/>
  <c r="P169" i="5"/>
  <c r="K169" i="13" s="1"/>
  <c r="M169" i="13"/>
  <c r="M181" i="11"/>
  <c r="N180" i="14" s="1"/>
  <c r="I181" i="11"/>
  <c r="G180" i="14" s="1"/>
  <c r="J181" i="11"/>
  <c r="K180" i="14" s="1"/>
  <c r="K181" i="11"/>
  <c r="L180" i="14" s="1"/>
  <c r="G181" i="11"/>
  <c r="E180" i="14" s="1"/>
  <c r="E181" i="11"/>
  <c r="C180" i="14" s="1"/>
  <c r="H181" i="11"/>
  <c r="F180" i="14" s="1"/>
  <c r="L181" i="11"/>
  <c r="M180" i="14" s="1"/>
  <c r="F175" i="11"/>
  <c r="R170" i="5"/>
  <c r="N172" i="5"/>
  <c r="D181" i="11"/>
  <c r="B182" i="11"/>
  <c r="C181" i="11"/>
  <c r="T173" i="5"/>
  <c r="Q173" i="13" s="1"/>
  <c r="B187" i="14"/>
  <c r="A188" i="14"/>
  <c r="O176" i="5"/>
  <c r="Y176" i="5"/>
  <c r="W181" i="14" l="1"/>
  <c r="O175" i="11"/>
  <c r="P174" i="14" s="1"/>
  <c r="D174" i="14"/>
  <c r="D176" i="5"/>
  <c r="C176" i="5"/>
  <c r="B177" i="5"/>
  <c r="S170" i="5"/>
  <c r="O170" i="13" s="1"/>
  <c r="E200" i="13"/>
  <c r="D201" i="13"/>
  <c r="F200" i="13"/>
  <c r="R171" i="5"/>
  <c r="M170" i="13"/>
  <c r="M182" i="11"/>
  <c r="N181" i="14" s="1"/>
  <c r="E182" i="11"/>
  <c r="C181" i="14" s="1"/>
  <c r="G182" i="11"/>
  <c r="E181" i="14" s="1"/>
  <c r="L182" i="11"/>
  <c r="M181" i="14" s="1"/>
  <c r="H182" i="11"/>
  <c r="F181" i="14" s="1"/>
  <c r="K182" i="11"/>
  <c r="L181" i="14" s="1"/>
  <c r="I182" i="11"/>
  <c r="G181" i="14" s="1"/>
  <c r="J182" i="11"/>
  <c r="K181" i="14" s="1"/>
  <c r="F176" i="11"/>
  <c r="D175" i="14" s="1"/>
  <c r="P170" i="5"/>
  <c r="K170" i="13" s="1"/>
  <c r="Q172" i="5"/>
  <c r="N173" i="5"/>
  <c r="T174" i="5"/>
  <c r="Q174" i="13" s="1"/>
  <c r="B183" i="11"/>
  <c r="Y182" i="14" s="1"/>
  <c r="C182" i="11"/>
  <c r="D182" i="11"/>
  <c r="B188" i="14"/>
  <c r="A189" i="14"/>
  <c r="O177" i="5"/>
  <c r="Y177" i="5"/>
  <c r="O182" i="14" l="1"/>
  <c r="D177" i="5"/>
  <c r="C177" i="5"/>
  <c r="B178" i="5"/>
  <c r="M171" i="13"/>
  <c r="S171" i="5"/>
  <c r="O171" i="13" s="1"/>
  <c r="R172" i="5"/>
  <c r="O176" i="11"/>
  <c r="P175" i="14" s="1"/>
  <c r="P171" i="5"/>
  <c r="K171" i="13" s="1"/>
  <c r="F201" i="13"/>
  <c r="D202" i="13"/>
  <c r="E201" i="13"/>
  <c r="M183" i="11"/>
  <c r="N182" i="14" s="1"/>
  <c r="G183" i="11"/>
  <c r="E182" i="14" s="1"/>
  <c r="I183" i="11"/>
  <c r="G182" i="14" s="1"/>
  <c r="E183" i="11"/>
  <c r="C182" i="14" s="1"/>
  <c r="H183" i="11"/>
  <c r="F182" i="14" s="1"/>
  <c r="K183" i="11"/>
  <c r="L182" i="14" s="1"/>
  <c r="L183" i="11"/>
  <c r="M182" i="14" s="1"/>
  <c r="J183" i="11"/>
  <c r="K182" i="14" s="1"/>
  <c r="F177" i="11"/>
  <c r="Q173" i="5"/>
  <c r="N175" i="5"/>
  <c r="N174" i="5"/>
  <c r="D183" i="11"/>
  <c r="C183" i="11"/>
  <c r="B184" i="11"/>
  <c r="B189" i="14"/>
  <c r="A190" i="14"/>
  <c r="O178" i="5"/>
  <c r="Y178" i="5"/>
  <c r="Z183" i="14" l="1"/>
  <c r="O177" i="11"/>
  <c r="P176" i="14" s="1"/>
  <c r="D176" i="14"/>
  <c r="C178" i="5"/>
  <c r="D178" i="5"/>
  <c r="B179" i="5"/>
  <c r="T176" i="5" s="1"/>
  <c r="Q176" i="13" s="1"/>
  <c r="T175" i="5"/>
  <c r="Q175" i="13" s="1"/>
  <c r="R173" i="5"/>
  <c r="P173" i="5" s="1"/>
  <c r="K173" i="13" s="1"/>
  <c r="M172" i="13"/>
  <c r="S172" i="5"/>
  <c r="O172" i="13" s="1"/>
  <c r="S173" i="5"/>
  <c r="O173" i="13" s="1"/>
  <c r="P172" i="5"/>
  <c r="K172" i="13" s="1"/>
  <c r="D203" i="13"/>
  <c r="F202" i="13"/>
  <c r="E202" i="13"/>
  <c r="M184" i="11"/>
  <c r="N183" i="14" s="1"/>
  <c r="H184" i="11"/>
  <c r="F183" i="14" s="1"/>
  <c r="K184" i="11"/>
  <c r="L183" i="14" s="1"/>
  <c r="I184" i="11"/>
  <c r="G183" i="14" s="1"/>
  <c r="J184" i="11"/>
  <c r="K183" i="14" s="1"/>
  <c r="L184" i="11"/>
  <c r="M183" i="14" s="1"/>
  <c r="E184" i="11"/>
  <c r="C183" i="14" s="1"/>
  <c r="G184" i="11"/>
  <c r="E183" i="14" s="1"/>
  <c r="F178" i="11"/>
  <c r="Q175" i="5"/>
  <c r="Q174" i="5"/>
  <c r="B185" i="11"/>
  <c r="C184" i="11"/>
  <c r="D184" i="11"/>
  <c r="B190" i="14"/>
  <c r="A191" i="14"/>
  <c r="Y179" i="5" l="1"/>
  <c r="O179" i="5"/>
  <c r="S184" i="14"/>
  <c r="W184" i="14"/>
  <c r="O178" i="11"/>
  <c r="P177" i="14" s="1"/>
  <c r="D177" i="14"/>
  <c r="C179" i="5"/>
  <c r="D179" i="5"/>
  <c r="B180" i="5"/>
  <c r="T177" i="5" s="1"/>
  <c r="Q177" i="13" s="1"/>
  <c r="M173" i="13"/>
  <c r="E203" i="13"/>
  <c r="D204" i="13"/>
  <c r="F203" i="13"/>
  <c r="M185" i="11"/>
  <c r="N184" i="14" s="1"/>
  <c r="I185" i="11"/>
  <c r="G184" i="14" s="1"/>
  <c r="L185" i="11"/>
  <c r="M184" i="14" s="1"/>
  <c r="G185" i="11"/>
  <c r="E184" i="14" s="1"/>
  <c r="H185" i="11"/>
  <c r="F184" i="14" s="1"/>
  <c r="K185" i="11"/>
  <c r="L184" i="14" s="1"/>
  <c r="E185" i="11"/>
  <c r="C184" i="14" s="1"/>
  <c r="J185" i="11"/>
  <c r="K184" i="14" s="1"/>
  <c r="F179" i="11"/>
  <c r="N176" i="5"/>
  <c r="R174" i="5"/>
  <c r="B186" i="11"/>
  <c r="D185" i="11"/>
  <c r="C185" i="11"/>
  <c r="B191" i="14"/>
  <c r="A192" i="14"/>
  <c r="Y180" i="5" l="1"/>
  <c r="O180" i="5"/>
  <c r="R185" i="14"/>
  <c r="O179" i="11"/>
  <c r="P178" i="14" s="1"/>
  <c r="D178" i="14"/>
  <c r="C180" i="5"/>
  <c r="D180" i="5"/>
  <c r="B181" i="5"/>
  <c r="O181" i="5" s="1"/>
  <c r="M174" i="13"/>
  <c r="S174" i="5"/>
  <c r="O174" i="13" s="1"/>
  <c r="E204" i="13"/>
  <c r="F204" i="13"/>
  <c r="D205" i="13"/>
  <c r="Q176" i="5"/>
  <c r="M186" i="11"/>
  <c r="N185" i="14" s="1"/>
  <c r="J186" i="11"/>
  <c r="K185" i="14" s="1"/>
  <c r="E186" i="11"/>
  <c r="C185" i="14" s="1"/>
  <c r="G186" i="11"/>
  <c r="E185" i="14" s="1"/>
  <c r="H186" i="11"/>
  <c r="F185" i="14" s="1"/>
  <c r="K186" i="11"/>
  <c r="L185" i="14" s="1"/>
  <c r="L186" i="11"/>
  <c r="M185" i="14" s="1"/>
  <c r="I186" i="11"/>
  <c r="G185" i="14" s="1"/>
  <c r="F180" i="11"/>
  <c r="N177" i="5"/>
  <c r="Q177" i="5" s="1"/>
  <c r="R175" i="5"/>
  <c r="S175" i="5" s="1"/>
  <c r="O175" i="13" s="1"/>
  <c r="P174" i="5"/>
  <c r="K174" i="13" s="1"/>
  <c r="N178" i="5"/>
  <c r="B187" i="11"/>
  <c r="C186" i="11"/>
  <c r="D186" i="11"/>
  <c r="B192" i="14"/>
  <c r="A193" i="14"/>
  <c r="Y181" i="5" l="1"/>
  <c r="S186" i="14"/>
  <c r="X186" i="14"/>
  <c r="O180" i="11"/>
  <c r="P179" i="14" s="1"/>
  <c r="D179" i="14"/>
  <c r="B182" i="5"/>
  <c r="T179" i="5" s="1"/>
  <c r="Q179" i="13" s="1"/>
  <c r="C181" i="5"/>
  <c r="D181" i="5"/>
  <c r="T178" i="5"/>
  <c r="Q178" i="13" s="1"/>
  <c r="F205" i="13"/>
  <c r="E205" i="13"/>
  <c r="D206" i="13"/>
  <c r="R176" i="5"/>
  <c r="M175" i="13"/>
  <c r="M187" i="11"/>
  <c r="N186" i="14" s="1"/>
  <c r="K187" i="11"/>
  <c r="L186" i="14" s="1"/>
  <c r="H187" i="11"/>
  <c r="F186" i="14" s="1"/>
  <c r="I187" i="11"/>
  <c r="G186" i="14" s="1"/>
  <c r="J187" i="11"/>
  <c r="K186" i="14" s="1"/>
  <c r="L187" i="11"/>
  <c r="M186" i="14" s="1"/>
  <c r="E187" i="11"/>
  <c r="C186" i="14" s="1"/>
  <c r="G187" i="11"/>
  <c r="E186" i="14" s="1"/>
  <c r="F181" i="11"/>
  <c r="P175" i="5"/>
  <c r="K175" i="13" s="1"/>
  <c r="Q178" i="5"/>
  <c r="C187" i="11"/>
  <c r="D187" i="11"/>
  <c r="B188" i="11"/>
  <c r="B193" i="14"/>
  <c r="A194" i="14"/>
  <c r="Y182" i="5" l="1"/>
  <c r="O182" i="5"/>
  <c r="O181" i="11"/>
  <c r="P180" i="14" s="1"/>
  <c r="D180" i="14"/>
  <c r="D182" i="5"/>
  <c r="C182" i="5"/>
  <c r="B183" i="5"/>
  <c r="M176" i="13"/>
  <c r="S176" i="5"/>
  <c r="O176" i="13" s="1"/>
  <c r="R177" i="5"/>
  <c r="R178" i="5" s="1"/>
  <c r="D207" i="13"/>
  <c r="F206" i="13"/>
  <c r="E206" i="13"/>
  <c r="P176" i="5"/>
  <c r="K176" i="13" s="1"/>
  <c r="M188" i="11"/>
  <c r="L188" i="11"/>
  <c r="J188" i="11"/>
  <c r="G188" i="11"/>
  <c r="E188" i="11"/>
  <c r="H188" i="11"/>
  <c r="I188" i="11"/>
  <c r="K188" i="11"/>
  <c r="F182" i="11"/>
  <c r="N179" i="5"/>
  <c r="T180" i="5"/>
  <c r="Q180" i="13" s="1"/>
  <c r="B189" i="11"/>
  <c r="D188" i="11"/>
  <c r="C188" i="11"/>
  <c r="B194" i="14"/>
  <c r="A195" i="14"/>
  <c r="O183" i="5"/>
  <c r="Y183" i="5"/>
  <c r="O182" i="11" l="1"/>
  <c r="P181" i="14" s="1"/>
  <c r="D181" i="14"/>
  <c r="B184" i="5"/>
  <c r="O184" i="5" s="1"/>
  <c r="F184" i="11" s="1"/>
  <c r="D183" i="14" s="1"/>
  <c r="D183" i="5"/>
  <c r="C183" i="5"/>
  <c r="S177" i="5"/>
  <c r="O177" i="13" s="1"/>
  <c r="P177" i="5"/>
  <c r="K177" i="13" s="1"/>
  <c r="M178" i="13"/>
  <c r="S178" i="5"/>
  <c r="O178" i="13" s="1"/>
  <c r="M177" i="13"/>
  <c r="E207" i="13"/>
  <c r="D208" i="13"/>
  <c r="F207" i="13"/>
  <c r="P178" i="5"/>
  <c r="K178" i="13" s="1"/>
  <c r="M189" i="11"/>
  <c r="L189" i="11"/>
  <c r="E189" i="11"/>
  <c r="G189" i="11"/>
  <c r="H189" i="11"/>
  <c r="J189" i="11"/>
  <c r="I189" i="11"/>
  <c r="K189" i="11"/>
  <c r="F183" i="11"/>
  <c r="D182" i="14" s="1"/>
  <c r="Q179" i="5"/>
  <c r="N181" i="5"/>
  <c r="N180" i="5"/>
  <c r="B190" i="11"/>
  <c r="D189" i="11"/>
  <c r="C189" i="11"/>
  <c r="B195" i="14"/>
  <c r="A196" i="14"/>
  <c r="T181" i="5" l="1"/>
  <c r="Q181" i="13" s="1"/>
  <c r="Y184" i="5"/>
  <c r="D184" i="5"/>
  <c r="B185" i="5"/>
  <c r="Y185" i="5" s="1"/>
  <c r="C184" i="5"/>
  <c r="O183" i="11"/>
  <c r="P182" i="14" s="1"/>
  <c r="F208" i="13"/>
  <c r="E208" i="13"/>
  <c r="D209" i="13"/>
  <c r="M190" i="11"/>
  <c r="E190" i="11"/>
  <c r="I190" i="11"/>
  <c r="J190" i="11"/>
  <c r="K190" i="11"/>
  <c r="G190" i="11"/>
  <c r="L190" i="11"/>
  <c r="H190" i="11"/>
  <c r="R179" i="5"/>
  <c r="Q181" i="5"/>
  <c r="Q180" i="5"/>
  <c r="B191" i="11"/>
  <c r="O187" i="14" s="1"/>
  <c r="D190" i="11"/>
  <c r="C190" i="11"/>
  <c r="O184" i="11"/>
  <c r="P183" i="14" s="1"/>
  <c r="B196" i="14"/>
  <c r="A197" i="14"/>
  <c r="O185" i="5"/>
  <c r="C187" i="14" l="1"/>
  <c r="T182" i="5"/>
  <c r="Q182" i="13" s="1"/>
  <c r="B186" i="5"/>
  <c r="T183" i="5" s="1"/>
  <c r="Q183" i="13" s="1"/>
  <c r="D185" i="5"/>
  <c r="C185" i="5"/>
  <c r="M179" i="13"/>
  <c r="S179" i="5"/>
  <c r="O179" i="13" s="1"/>
  <c r="D210" i="13"/>
  <c r="E209" i="13"/>
  <c r="F209" i="13"/>
  <c r="M191" i="11"/>
  <c r="G191" i="11"/>
  <c r="H191" i="11"/>
  <c r="L191" i="11"/>
  <c r="E191" i="11"/>
  <c r="I191" i="11"/>
  <c r="K191" i="11"/>
  <c r="J191" i="11"/>
  <c r="F185" i="11"/>
  <c r="P179" i="5"/>
  <c r="K179" i="13" s="1"/>
  <c r="R180" i="5"/>
  <c r="R181" i="5" s="1"/>
  <c r="M181" i="13" s="1"/>
  <c r="N182" i="5"/>
  <c r="N183" i="5"/>
  <c r="D191" i="11"/>
  <c r="C191" i="11"/>
  <c r="B192" i="11"/>
  <c r="B197" i="14"/>
  <c r="A198" i="14"/>
  <c r="K187" i="14" l="1"/>
  <c r="N187" i="14"/>
  <c r="L187" i="14"/>
  <c r="F187" i="14"/>
  <c r="G187" i="14"/>
  <c r="M187" i="14"/>
  <c r="E187" i="14"/>
  <c r="O185" i="11"/>
  <c r="P184" i="14" s="1"/>
  <c r="D184" i="14"/>
  <c r="Y186" i="5"/>
  <c r="O186" i="5"/>
  <c r="F186" i="11" s="1"/>
  <c r="D185" i="14" s="1"/>
  <c r="B187" i="5"/>
  <c r="Y187" i="5" s="1"/>
  <c r="D186" i="5"/>
  <c r="C186" i="5"/>
  <c r="M180" i="13"/>
  <c r="S180" i="5"/>
  <c r="O180" i="13" s="1"/>
  <c r="S181" i="5"/>
  <c r="O181" i="13" s="1"/>
  <c r="D211" i="13"/>
  <c r="F210" i="13"/>
  <c r="E210" i="13"/>
  <c r="M192" i="11"/>
  <c r="H192" i="11"/>
  <c r="J192" i="11"/>
  <c r="E192" i="11"/>
  <c r="C188" i="14" s="1"/>
  <c r="G192" i="11"/>
  <c r="E188" i="14" s="1"/>
  <c r="K192" i="11"/>
  <c r="L192" i="11"/>
  <c r="I192" i="11"/>
  <c r="P180" i="5"/>
  <c r="K180" i="13" s="1"/>
  <c r="P181" i="5"/>
  <c r="K181" i="13" s="1"/>
  <c r="Q183" i="5"/>
  <c r="Q182" i="5"/>
  <c r="R182" i="5" s="1"/>
  <c r="D192" i="11"/>
  <c r="B193" i="11"/>
  <c r="C192" i="11"/>
  <c r="O186" i="11"/>
  <c r="P185" i="14" s="1"/>
  <c r="B198" i="14"/>
  <c r="A199" i="14"/>
  <c r="T184" i="5" l="1"/>
  <c r="O187" i="5"/>
  <c r="F187" i="11" s="1"/>
  <c r="D186" i="14" s="1"/>
  <c r="N189" i="14"/>
  <c r="N188" i="14"/>
  <c r="L188" i="14"/>
  <c r="C189" i="14"/>
  <c r="G188" i="14"/>
  <c r="M188" i="14"/>
  <c r="F188" i="14"/>
  <c r="K188" i="14"/>
  <c r="C187" i="5"/>
  <c r="D187" i="5"/>
  <c r="B188" i="5"/>
  <c r="T185" i="5" s="1"/>
  <c r="Q185" i="13" s="1"/>
  <c r="Q184" i="13"/>
  <c r="N184" i="5"/>
  <c r="Q184" i="5" s="1"/>
  <c r="M182" i="13"/>
  <c r="S182" i="5"/>
  <c r="O182" i="13" s="1"/>
  <c r="E211" i="13"/>
  <c r="F211" i="13"/>
  <c r="D212" i="13"/>
  <c r="M193" i="11"/>
  <c r="I193" i="11"/>
  <c r="L193" i="11"/>
  <c r="H193" i="11"/>
  <c r="J193" i="11"/>
  <c r="K193" i="11"/>
  <c r="E193" i="11"/>
  <c r="G193" i="11"/>
  <c r="R183" i="5"/>
  <c r="P182" i="5"/>
  <c r="K182" i="13" s="1"/>
  <c r="O187" i="11"/>
  <c r="P186" i="14" s="1"/>
  <c r="C193" i="11"/>
  <c r="D193" i="11"/>
  <c r="B194" i="11"/>
  <c r="B199" i="14"/>
  <c r="A200" i="14"/>
  <c r="Y188" i="5" l="1"/>
  <c r="O188" i="5"/>
  <c r="F188" i="11" s="1"/>
  <c r="K189" i="14"/>
  <c r="L189" i="14"/>
  <c r="F189" i="14"/>
  <c r="M189" i="14"/>
  <c r="E189" i="14"/>
  <c r="G189" i="14"/>
  <c r="D188" i="5"/>
  <c r="C188" i="5"/>
  <c r="B189" i="5"/>
  <c r="T186" i="5" s="1"/>
  <c r="Q186" i="13" s="1"/>
  <c r="S183" i="5"/>
  <c r="O183" i="13" s="1"/>
  <c r="F212" i="13"/>
  <c r="E212" i="13"/>
  <c r="D213" i="13"/>
  <c r="P183" i="5"/>
  <c r="K183" i="13" s="1"/>
  <c r="M183" i="13"/>
  <c r="M194" i="11"/>
  <c r="J194" i="11"/>
  <c r="L194" i="11"/>
  <c r="G194" i="11"/>
  <c r="I194" i="11"/>
  <c r="K194" i="11"/>
  <c r="L190" i="14" s="1"/>
  <c r="E194" i="11"/>
  <c r="H194" i="11"/>
  <c r="R184" i="5"/>
  <c r="S184" i="5" s="1"/>
  <c r="O184" i="13" s="1"/>
  <c r="N185" i="5"/>
  <c r="D194" i="11"/>
  <c r="C194" i="11"/>
  <c r="B195" i="11"/>
  <c r="O188" i="11"/>
  <c r="B200" i="14"/>
  <c r="A201" i="14"/>
  <c r="Y189" i="5"/>
  <c r="O189" i="5" l="1"/>
  <c r="G190" i="14"/>
  <c r="E190" i="14"/>
  <c r="M190" i="14"/>
  <c r="N190" i="14"/>
  <c r="C190" i="14"/>
  <c r="F190" i="14"/>
  <c r="K190" i="14"/>
  <c r="D189" i="5"/>
  <c r="C189" i="5"/>
  <c r="B190" i="5"/>
  <c r="O190" i="5" s="1"/>
  <c r="F190" i="11" s="1"/>
  <c r="M184" i="13"/>
  <c r="D214" i="13"/>
  <c r="E213" i="13"/>
  <c r="F213" i="13"/>
  <c r="M195" i="11"/>
  <c r="N191" i="14" s="1"/>
  <c r="K195" i="11"/>
  <c r="G195" i="11"/>
  <c r="E191" i="14" s="1"/>
  <c r="E195" i="11"/>
  <c r="H195" i="11"/>
  <c r="J195" i="11"/>
  <c r="I195" i="11"/>
  <c r="G191" i="14" s="1"/>
  <c r="L195" i="11"/>
  <c r="M191" i="14" s="1"/>
  <c r="F189" i="11"/>
  <c r="O189" i="11" s="1"/>
  <c r="P184" i="5"/>
  <c r="K184" i="13" s="1"/>
  <c r="Q185" i="5"/>
  <c r="N186" i="5"/>
  <c r="N187" i="5"/>
  <c r="C195" i="11"/>
  <c r="B196" i="11"/>
  <c r="D195" i="11"/>
  <c r="B201" i="14"/>
  <c r="A202" i="14"/>
  <c r="K191" i="14" l="1"/>
  <c r="C191" i="14"/>
  <c r="L191" i="14"/>
  <c r="F191" i="14"/>
  <c r="N192" i="14"/>
  <c r="Y190" i="5"/>
  <c r="T187" i="5"/>
  <c r="Q187" i="13" s="1"/>
  <c r="B191" i="5"/>
  <c r="D190" i="5"/>
  <c r="C190" i="5"/>
  <c r="F214" i="13"/>
  <c r="D215" i="13"/>
  <c r="E214" i="13"/>
  <c r="R185" i="5"/>
  <c r="M196" i="11"/>
  <c r="L196" i="11"/>
  <c r="I196" i="11"/>
  <c r="G192" i="14" s="1"/>
  <c r="H196" i="11"/>
  <c r="F192" i="14" s="1"/>
  <c r="J196" i="11"/>
  <c r="K196" i="11"/>
  <c r="E196" i="11"/>
  <c r="G196" i="11"/>
  <c r="Q187" i="5"/>
  <c r="Q186" i="5"/>
  <c r="O190" i="11"/>
  <c r="T188" i="5"/>
  <c r="Q188" i="13" s="1"/>
  <c r="D196" i="11"/>
  <c r="B197" i="11"/>
  <c r="C196" i="11"/>
  <c r="B202" i="14"/>
  <c r="A203" i="14"/>
  <c r="O191" i="5"/>
  <c r="A160" i="5"/>
  <c r="Y191" i="5"/>
  <c r="E192" i="14" l="1"/>
  <c r="G193" i="14"/>
  <c r="C192" i="14"/>
  <c r="L192" i="14"/>
  <c r="F193" i="14"/>
  <c r="M192" i="14"/>
  <c r="K192" i="14"/>
  <c r="Z11" i="4"/>
  <c r="AA11" i="4" s="1"/>
  <c r="AK11" i="4" s="1"/>
  <c r="AT11" i="4" s="1"/>
  <c r="B10" i="8" s="1"/>
  <c r="B11" i="4"/>
  <c r="C191" i="5"/>
  <c r="D191" i="5"/>
  <c r="B192" i="5"/>
  <c r="Y192" i="5" s="1"/>
  <c r="BJ11" i="4"/>
  <c r="A160" i="11"/>
  <c r="M185" i="13"/>
  <c r="S185" i="5"/>
  <c r="O185" i="13" s="1"/>
  <c r="F215" i="13"/>
  <c r="E215" i="13"/>
  <c r="D216" i="13"/>
  <c r="P185" i="5"/>
  <c r="K185" i="13" s="1"/>
  <c r="M197" i="11"/>
  <c r="N193" i="14" s="1"/>
  <c r="K197" i="11"/>
  <c r="L197" i="11"/>
  <c r="M193" i="14" s="1"/>
  <c r="G197" i="11"/>
  <c r="J197" i="11"/>
  <c r="K193" i="14" s="1"/>
  <c r="H197" i="11"/>
  <c r="I197" i="11"/>
  <c r="E197" i="11"/>
  <c r="F191" i="11"/>
  <c r="D187" i="14" s="1"/>
  <c r="R186" i="5"/>
  <c r="S186" i="5" s="1"/>
  <c r="N188" i="5"/>
  <c r="C197" i="11"/>
  <c r="B198" i="11"/>
  <c r="D197" i="11"/>
  <c r="B203" i="14"/>
  <c r="A204" i="14"/>
  <c r="A10" i="8"/>
  <c r="C193" i="14" l="1"/>
  <c r="E194" i="14"/>
  <c r="L193" i="14"/>
  <c r="E193" i="14"/>
  <c r="O191" i="11"/>
  <c r="O192" i="5"/>
  <c r="F192" i="11" s="1"/>
  <c r="C192" i="5"/>
  <c r="B193" i="5"/>
  <c r="O193" i="5" s="1"/>
  <c r="F193" i="11" s="1"/>
  <c r="D192" i="5"/>
  <c r="T189" i="5"/>
  <c r="Q189" i="13" s="1"/>
  <c r="N189" i="5"/>
  <c r="Q189" i="5" s="1"/>
  <c r="T10" i="8"/>
  <c r="U10" i="8" s="1"/>
  <c r="O186" i="13"/>
  <c r="F216" i="13"/>
  <c r="D217" i="13"/>
  <c r="E216" i="13"/>
  <c r="P186" i="5"/>
  <c r="K186" i="13" s="1"/>
  <c r="M186" i="13"/>
  <c r="M198" i="11"/>
  <c r="N194" i="14" s="1"/>
  <c r="E198" i="11"/>
  <c r="G198" i="11"/>
  <c r="H198" i="11"/>
  <c r="J198" i="11"/>
  <c r="K194" i="14" s="1"/>
  <c r="L198" i="11"/>
  <c r="M194" i="14" s="1"/>
  <c r="K198" i="11"/>
  <c r="I198" i="11"/>
  <c r="R187" i="5"/>
  <c r="H160" i="13"/>
  <c r="H161" i="13" s="1"/>
  <c r="Q188" i="5"/>
  <c r="C198" i="11"/>
  <c r="B199" i="11"/>
  <c r="D198" i="11"/>
  <c r="O192" i="11"/>
  <c r="T190" i="5"/>
  <c r="Q190" i="13" s="1"/>
  <c r="B204" i="14"/>
  <c r="A205" i="14"/>
  <c r="Y193" i="5"/>
  <c r="X10" i="8" l="1"/>
  <c r="G194" i="14"/>
  <c r="P188" i="14"/>
  <c r="P187" i="14"/>
  <c r="D189" i="14"/>
  <c r="L194" i="14"/>
  <c r="D188" i="14"/>
  <c r="F194" i="14"/>
  <c r="C194" i="14"/>
  <c r="C183" i="13"/>
  <c r="B194" i="5"/>
  <c r="O194" i="5" s="1"/>
  <c r="F194" i="11" s="1"/>
  <c r="D190" i="14" s="1"/>
  <c r="C193" i="5"/>
  <c r="D193" i="5"/>
  <c r="N161" i="13"/>
  <c r="Y161" i="13" s="1"/>
  <c r="H162" i="13"/>
  <c r="H163" i="13" s="1"/>
  <c r="H164" i="13" s="1"/>
  <c r="H165" i="13" s="1"/>
  <c r="H166" i="13" s="1"/>
  <c r="H167" i="13" s="1"/>
  <c r="H168" i="13" s="1"/>
  <c r="H169" i="13" s="1"/>
  <c r="H170" i="13" s="1"/>
  <c r="H171" i="13" s="1"/>
  <c r="H172" i="13" s="1"/>
  <c r="H173" i="13" s="1"/>
  <c r="H174" i="13" s="1"/>
  <c r="H175" i="13" s="1"/>
  <c r="H176" i="13" s="1"/>
  <c r="H177" i="13" s="1"/>
  <c r="H178" i="13" s="1"/>
  <c r="H179" i="13" s="1"/>
  <c r="H180" i="13" s="1"/>
  <c r="H181" i="13" s="1"/>
  <c r="H182" i="13" s="1"/>
  <c r="H183" i="13" s="1"/>
  <c r="H184" i="13" s="1"/>
  <c r="H185" i="13" s="1"/>
  <c r="H186" i="13" s="1"/>
  <c r="H187" i="13" s="1"/>
  <c r="H188" i="13" s="1"/>
  <c r="H189" i="13" s="1"/>
  <c r="M187" i="13"/>
  <c r="S187" i="5"/>
  <c r="O187" i="13" s="1"/>
  <c r="F217" i="13"/>
  <c r="D218" i="13"/>
  <c r="E217" i="13"/>
  <c r="R191" i="13"/>
  <c r="M199" i="11"/>
  <c r="G199" i="11"/>
  <c r="E199" i="11"/>
  <c r="I199" i="11"/>
  <c r="G195" i="14" s="1"/>
  <c r="J199" i="11"/>
  <c r="K199" i="11"/>
  <c r="H199" i="11"/>
  <c r="F195" i="14" s="1"/>
  <c r="L199" i="11"/>
  <c r="M195" i="14" s="1"/>
  <c r="N190" i="5"/>
  <c r="W179" i="5" s="1"/>
  <c r="AW11" i="4" s="1"/>
  <c r="BG11" i="4" s="1"/>
  <c r="R188" i="5"/>
  <c r="P187" i="5"/>
  <c r="K187" i="13" s="1"/>
  <c r="O193" i="11"/>
  <c r="B200" i="11"/>
  <c r="D199" i="11"/>
  <c r="C199" i="11"/>
  <c r="B205" i="14"/>
  <c r="A206" i="14"/>
  <c r="W163" i="5"/>
  <c r="N10" i="8" s="1"/>
  <c r="L195" i="14" l="1"/>
  <c r="C196" i="14"/>
  <c r="K195" i="14"/>
  <c r="C195" i="14"/>
  <c r="E195" i="14"/>
  <c r="M196" i="14"/>
  <c r="N195" i="14"/>
  <c r="P189" i="14"/>
  <c r="Y194" i="5"/>
  <c r="T191" i="5"/>
  <c r="Q191" i="13" s="1"/>
  <c r="D194" i="5"/>
  <c r="B195" i="5"/>
  <c r="T192" i="5" s="1"/>
  <c r="Q192" i="13" s="1"/>
  <c r="C194" i="5"/>
  <c r="I160" i="13"/>
  <c r="I161" i="13" s="1"/>
  <c r="I162" i="13" s="1"/>
  <c r="I163" i="13" s="1"/>
  <c r="I164" i="13" s="1"/>
  <c r="I165" i="13" s="1"/>
  <c r="I166" i="13" s="1"/>
  <c r="I167" i="13" s="1"/>
  <c r="I168" i="13" s="1"/>
  <c r="I169" i="13" s="1"/>
  <c r="I170" i="13" s="1"/>
  <c r="I171" i="13" s="1"/>
  <c r="I172" i="13" s="1"/>
  <c r="I173" i="13" s="1"/>
  <c r="I174" i="13" s="1"/>
  <c r="I175" i="13" s="1"/>
  <c r="I176" i="13" s="1"/>
  <c r="I177" i="13" s="1"/>
  <c r="I178" i="13" s="1"/>
  <c r="I179" i="13" s="1"/>
  <c r="I180" i="13" s="1"/>
  <c r="I181" i="13" s="1"/>
  <c r="I182" i="13" s="1"/>
  <c r="I183" i="13" s="1"/>
  <c r="I184" i="13" s="1"/>
  <c r="I185" i="13" s="1"/>
  <c r="I186" i="13" s="1"/>
  <c r="I187" i="13" s="1"/>
  <c r="I188" i="13" s="1"/>
  <c r="I189" i="13" s="1"/>
  <c r="I190" i="13" s="1"/>
  <c r="N191" i="5"/>
  <c r="Q191" i="5" s="1"/>
  <c r="P189" i="13"/>
  <c r="H190" i="13"/>
  <c r="M188" i="13"/>
  <c r="S188" i="5"/>
  <c r="O188" i="13" s="1"/>
  <c r="F218" i="13"/>
  <c r="E218" i="13"/>
  <c r="D219" i="13"/>
  <c r="O9" i="8"/>
  <c r="L9" i="8"/>
  <c r="Q190" i="5"/>
  <c r="M200" i="11"/>
  <c r="H200" i="11"/>
  <c r="I200" i="11"/>
  <c r="G196" i="14" s="1"/>
  <c r="L200" i="11"/>
  <c r="E200" i="11"/>
  <c r="K200" i="11"/>
  <c r="G200" i="11"/>
  <c r="E196" i="14" s="1"/>
  <c r="J200" i="11"/>
  <c r="E9" i="8"/>
  <c r="R189" i="5"/>
  <c r="S189" i="5" s="1"/>
  <c r="P188" i="5"/>
  <c r="K188" i="13" s="1"/>
  <c r="O194" i="11"/>
  <c r="P190" i="14" s="1"/>
  <c r="B201" i="11"/>
  <c r="D200" i="11"/>
  <c r="C200" i="11"/>
  <c r="B206" i="14"/>
  <c r="A207" i="14"/>
  <c r="O195" i="5"/>
  <c r="F195" i="11" s="1"/>
  <c r="D191" i="14" s="1"/>
  <c r="Y195" i="5"/>
  <c r="L197" i="14" l="1"/>
  <c r="K196" i="14"/>
  <c r="N196" i="14"/>
  <c r="M197" i="14"/>
  <c r="F196" i="14"/>
  <c r="L196" i="14"/>
  <c r="C195" i="5"/>
  <c r="B196" i="5"/>
  <c r="D195" i="5"/>
  <c r="F9" i="8"/>
  <c r="C10" i="8"/>
  <c r="A170" i="13"/>
  <c r="C179" i="13"/>
  <c r="C181" i="13" s="1"/>
  <c r="AA10" i="8" s="1"/>
  <c r="Y189" i="13"/>
  <c r="M189" i="13"/>
  <c r="R190" i="5"/>
  <c r="W169" i="5" s="1"/>
  <c r="E219" i="13"/>
  <c r="F219" i="13"/>
  <c r="D220" i="13"/>
  <c r="I9" i="8"/>
  <c r="J9" i="8" s="1"/>
  <c r="P189" i="5"/>
  <c r="K189" i="13" s="1"/>
  <c r="W172" i="5"/>
  <c r="M201" i="11"/>
  <c r="N197" i="14" s="1"/>
  <c r="I201" i="11"/>
  <c r="G197" i="14" s="1"/>
  <c r="K201" i="11"/>
  <c r="E201" i="11"/>
  <c r="G201" i="11"/>
  <c r="J201" i="11"/>
  <c r="H201" i="11"/>
  <c r="F197" i="14" s="1"/>
  <c r="L201" i="11"/>
  <c r="N192" i="5"/>
  <c r="B202" i="11"/>
  <c r="C201" i="11"/>
  <c r="D201" i="11"/>
  <c r="O195" i="11"/>
  <c r="P191" i="14" s="1"/>
  <c r="T193" i="5"/>
  <c r="Q193" i="13" s="1"/>
  <c r="B207" i="14"/>
  <c r="A208" i="14"/>
  <c r="O196" i="5"/>
  <c r="F196" i="11" s="1"/>
  <c r="Y196" i="5"/>
  <c r="D192" i="14" l="1"/>
  <c r="C197" i="14"/>
  <c r="E197" i="14"/>
  <c r="F198" i="14"/>
  <c r="K197" i="14"/>
  <c r="D196" i="5"/>
  <c r="B197" i="5"/>
  <c r="T194" i="5" s="1"/>
  <c r="Q194" i="13" s="1"/>
  <c r="C196" i="5"/>
  <c r="P9" i="8"/>
  <c r="M9" i="8"/>
  <c r="R188" i="13"/>
  <c r="M190" i="13"/>
  <c r="C178" i="13" s="1"/>
  <c r="S190" i="5"/>
  <c r="O190" i="13" s="1"/>
  <c r="R191" i="5"/>
  <c r="P191" i="5" s="1"/>
  <c r="K191" i="13" s="1"/>
  <c r="O189" i="13"/>
  <c r="P190" i="5"/>
  <c r="F220" i="13"/>
  <c r="E220" i="13"/>
  <c r="D221" i="13"/>
  <c r="M202" i="11"/>
  <c r="J202" i="11"/>
  <c r="H202" i="11"/>
  <c r="I202" i="11"/>
  <c r="K202" i="11"/>
  <c r="L198" i="14" s="1"/>
  <c r="E202" i="11"/>
  <c r="C198" i="14" s="1"/>
  <c r="L202" i="11"/>
  <c r="G202" i="11"/>
  <c r="E198" i="14" s="1"/>
  <c r="N193" i="5"/>
  <c r="N194" i="5"/>
  <c r="Q192" i="5"/>
  <c r="C202" i="11"/>
  <c r="D202" i="11"/>
  <c r="B203" i="11"/>
  <c r="O196" i="11"/>
  <c r="P192" i="14" s="1"/>
  <c r="B208" i="14"/>
  <c r="A209" i="14"/>
  <c r="O197" i="5"/>
  <c r="F197" i="11" s="1"/>
  <c r="G199" i="14" l="1"/>
  <c r="G198" i="14"/>
  <c r="M198" i="14"/>
  <c r="K199" i="14"/>
  <c r="N198" i="14"/>
  <c r="K198" i="14"/>
  <c r="D193" i="14"/>
  <c r="Y197" i="5"/>
  <c r="R9" i="8"/>
  <c r="B198" i="5"/>
  <c r="T195" i="5" s="1"/>
  <c r="Q195" i="13" s="1"/>
  <c r="D197" i="5"/>
  <c r="C197" i="5"/>
  <c r="W166" i="5"/>
  <c r="H10" i="8" s="1"/>
  <c r="C184" i="13"/>
  <c r="C186" i="13" s="1"/>
  <c r="AB10" i="8" s="1"/>
  <c r="Y188" i="13"/>
  <c r="W176" i="5"/>
  <c r="D10" i="8" s="1"/>
  <c r="K190" i="13"/>
  <c r="C174" i="13" s="1"/>
  <c r="C182" i="13"/>
  <c r="M191" i="13"/>
  <c r="S191" i="5"/>
  <c r="O191" i="13" s="1"/>
  <c r="F221" i="13"/>
  <c r="E221" i="13"/>
  <c r="D222" i="13"/>
  <c r="A191" i="13" s="1"/>
  <c r="A193" i="13" s="1"/>
  <c r="N191" i="13"/>
  <c r="R192" i="5"/>
  <c r="M192" i="13" s="1"/>
  <c r="M203" i="11"/>
  <c r="K203" i="11"/>
  <c r="E203" i="11"/>
  <c r="L203" i="11"/>
  <c r="M199" i="14" s="1"/>
  <c r="G203" i="11"/>
  <c r="E199" i="14" s="1"/>
  <c r="H203" i="11"/>
  <c r="I203" i="11"/>
  <c r="J203" i="11"/>
  <c r="Q193" i="5"/>
  <c r="N195" i="5"/>
  <c r="Q194" i="5"/>
  <c r="D203" i="11"/>
  <c r="C203" i="11"/>
  <c r="B204" i="11"/>
  <c r="O197" i="11"/>
  <c r="B209" i="14"/>
  <c r="A210" i="14"/>
  <c r="C199" i="14" l="1"/>
  <c r="G200" i="14"/>
  <c r="N199" i="14"/>
  <c r="F199" i="14"/>
  <c r="L199" i="14"/>
  <c r="E200" i="14"/>
  <c r="P193" i="14"/>
  <c r="Y198" i="5"/>
  <c r="O198" i="5"/>
  <c r="F198" i="11" s="1"/>
  <c r="O198" i="11" s="1"/>
  <c r="P194" i="14" s="1"/>
  <c r="C198" i="5"/>
  <c r="B199" i="5"/>
  <c r="O199" i="5" s="1"/>
  <c r="F199" i="11" s="1"/>
  <c r="D198" i="5"/>
  <c r="S192" i="5"/>
  <c r="O192" i="13" s="1"/>
  <c r="F222" i="13"/>
  <c r="D223" i="13"/>
  <c r="E222" i="13"/>
  <c r="Y191" i="13"/>
  <c r="P192" i="5"/>
  <c r="K192" i="13" s="1"/>
  <c r="M204" i="11"/>
  <c r="L204" i="11"/>
  <c r="H204" i="11"/>
  <c r="E204" i="11"/>
  <c r="G204" i="11"/>
  <c r="J204" i="11"/>
  <c r="K200" i="14" s="1"/>
  <c r="K204" i="11"/>
  <c r="L200" i="14" s="1"/>
  <c r="I204" i="11"/>
  <c r="R193" i="5"/>
  <c r="Q195" i="5"/>
  <c r="B205" i="11"/>
  <c r="D204" i="11"/>
  <c r="C204" i="11"/>
  <c r="B210" i="14"/>
  <c r="A211" i="14"/>
  <c r="T196" i="5" l="1"/>
  <c r="Q196" i="13" s="1"/>
  <c r="D195" i="14"/>
  <c r="D194" i="14"/>
  <c r="F200" i="14"/>
  <c r="N201" i="14"/>
  <c r="M200" i="14"/>
  <c r="N200" i="14"/>
  <c r="C200" i="14"/>
  <c r="Y199" i="5"/>
  <c r="B200" i="5"/>
  <c r="T197" i="5" s="1"/>
  <c r="Q197" i="13" s="1"/>
  <c r="C199" i="5"/>
  <c r="D199" i="5"/>
  <c r="S193" i="5"/>
  <c r="O193" i="13" s="1"/>
  <c r="M193" i="13"/>
  <c r="E223" i="13"/>
  <c r="F223" i="13"/>
  <c r="D224" i="13"/>
  <c r="R194" i="5"/>
  <c r="M205" i="11"/>
  <c r="J205" i="11"/>
  <c r="H205" i="11"/>
  <c r="F201" i="14" s="1"/>
  <c r="I205" i="11"/>
  <c r="G201" i="14" s="1"/>
  <c r="K205" i="11"/>
  <c r="L201" i="14" s="1"/>
  <c r="E205" i="11"/>
  <c r="G205" i="11"/>
  <c r="L205" i="11"/>
  <c r="P193" i="5"/>
  <c r="K193" i="13" s="1"/>
  <c r="R195" i="5"/>
  <c r="M195" i="13" s="1"/>
  <c r="N196" i="5"/>
  <c r="B206" i="11"/>
  <c r="C205" i="11"/>
  <c r="D205" i="11"/>
  <c r="O199" i="11"/>
  <c r="B211" i="14"/>
  <c r="A212" i="14"/>
  <c r="O200" i="5"/>
  <c r="C202" i="14" l="1"/>
  <c r="K201" i="14"/>
  <c r="M201" i="14"/>
  <c r="C201" i="14"/>
  <c r="G202" i="14"/>
  <c r="P195" i="14"/>
  <c r="E201" i="14"/>
  <c r="Y200" i="5"/>
  <c r="D200" i="5"/>
  <c r="C200" i="5"/>
  <c r="B201" i="5"/>
  <c r="T198" i="5" s="1"/>
  <c r="Q198" i="13" s="1"/>
  <c r="N197" i="5"/>
  <c r="Q197" i="5" s="1"/>
  <c r="M194" i="13"/>
  <c r="S194" i="5"/>
  <c r="O194" i="13" s="1"/>
  <c r="S195" i="5"/>
  <c r="O195" i="13" s="1"/>
  <c r="P194" i="5"/>
  <c r="K194" i="13" s="1"/>
  <c r="F224" i="13"/>
  <c r="D225" i="13"/>
  <c r="E224" i="13"/>
  <c r="M206" i="11"/>
  <c r="E206" i="11"/>
  <c r="L206" i="11"/>
  <c r="K206" i="11"/>
  <c r="G206" i="11"/>
  <c r="E202" i="14" s="1"/>
  <c r="I206" i="11"/>
  <c r="H206" i="11"/>
  <c r="F202" i="14" s="1"/>
  <c r="J206" i="11"/>
  <c r="F200" i="11"/>
  <c r="P195" i="5"/>
  <c r="K195" i="13" s="1"/>
  <c r="Q196" i="5"/>
  <c r="N198" i="5"/>
  <c r="B207" i="11"/>
  <c r="D206" i="11"/>
  <c r="C206" i="11"/>
  <c r="B212" i="14"/>
  <c r="A213" i="14"/>
  <c r="D196" i="14" l="1"/>
  <c r="M202" i="14"/>
  <c r="K203" i="14"/>
  <c r="L202" i="14"/>
  <c r="N202" i="14"/>
  <c r="G203" i="14"/>
  <c r="K202" i="14"/>
  <c r="Y201" i="5"/>
  <c r="O201" i="5"/>
  <c r="F201" i="11" s="1"/>
  <c r="O201" i="11" s="1"/>
  <c r="C201" i="5"/>
  <c r="B202" i="5"/>
  <c r="O202" i="5" s="1"/>
  <c r="F202" i="11" s="1"/>
  <c r="D201" i="5"/>
  <c r="R196" i="5"/>
  <c r="P196" i="5" s="1"/>
  <c r="K196" i="13" s="1"/>
  <c r="O200" i="11"/>
  <c r="D226" i="13"/>
  <c r="F225" i="13"/>
  <c r="E225" i="13"/>
  <c r="M207" i="11"/>
  <c r="N203" i="14" s="1"/>
  <c r="G207" i="11"/>
  <c r="E207" i="11"/>
  <c r="H207" i="11"/>
  <c r="J207" i="11"/>
  <c r="L207" i="11"/>
  <c r="I207" i="11"/>
  <c r="K207" i="11"/>
  <c r="L203" i="14" s="1"/>
  <c r="Q198" i="5"/>
  <c r="D207" i="11"/>
  <c r="B208" i="11"/>
  <c r="C207" i="11"/>
  <c r="B213" i="14"/>
  <c r="A214" i="14"/>
  <c r="D198" i="14" l="1"/>
  <c r="C204" i="14"/>
  <c r="P197" i="14"/>
  <c r="P196" i="14"/>
  <c r="F203" i="14"/>
  <c r="M203" i="14"/>
  <c r="E204" i="14"/>
  <c r="E203" i="14"/>
  <c r="C203" i="14"/>
  <c r="D197" i="14"/>
  <c r="Y202" i="5"/>
  <c r="T199" i="5"/>
  <c r="Q199" i="13" s="1"/>
  <c r="R197" i="5"/>
  <c r="R198" i="5" s="1"/>
  <c r="S198" i="5" s="1"/>
  <c r="D202" i="5"/>
  <c r="C202" i="5"/>
  <c r="B203" i="5"/>
  <c r="T200" i="5" s="1"/>
  <c r="Q200" i="13" s="1"/>
  <c r="S197" i="5"/>
  <c r="O197" i="13" s="1"/>
  <c r="M196" i="13"/>
  <c r="S196" i="5"/>
  <c r="O196" i="13" s="1"/>
  <c r="F226" i="13"/>
  <c r="D227" i="13"/>
  <c r="E226" i="13"/>
  <c r="M208" i="11"/>
  <c r="N204" i="14" s="1"/>
  <c r="H208" i="11"/>
  <c r="F204" i="14" s="1"/>
  <c r="G208" i="11"/>
  <c r="I208" i="11"/>
  <c r="J208" i="11"/>
  <c r="K208" i="11"/>
  <c r="L204" i="14" s="1"/>
  <c r="E208" i="11"/>
  <c r="L208" i="11"/>
  <c r="N199" i="5"/>
  <c r="O202" i="11"/>
  <c r="D208" i="11"/>
  <c r="C208" i="11"/>
  <c r="B209" i="11"/>
  <c r="B214" i="14"/>
  <c r="A215" i="14"/>
  <c r="Y203" i="5" l="1"/>
  <c r="O203" i="5"/>
  <c r="F203" i="11" s="1"/>
  <c r="O203" i="11" s="1"/>
  <c r="G204" i="14"/>
  <c r="K204" i="14"/>
  <c r="P198" i="14"/>
  <c r="M204" i="14"/>
  <c r="M197" i="13"/>
  <c r="P197" i="5"/>
  <c r="K197" i="13" s="1"/>
  <c r="C203" i="5"/>
  <c r="B204" i="5"/>
  <c r="T201" i="5" s="1"/>
  <c r="Q201" i="13" s="1"/>
  <c r="D203" i="5"/>
  <c r="M198" i="13"/>
  <c r="O198" i="13"/>
  <c r="D228" i="13"/>
  <c r="E227" i="13"/>
  <c r="F227" i="13"/>
  <c r="M209" i="11"/>
  <c r="N205" i="14" s="1"/>
  <c r="I209" i="11"/>
  <c r="G205" i="14" s="1"/>
  <c r="J209" i="11"/>
  <c r="L209" i="11"/>
  <c r="E209" i="11"/>
  <c r="G209" i="11"/>
  <c r="H209" i="11"/>
  <c r="F205" i="14" s="1"/>
  <c r="K209" i="11"/>
  <c r="L205" i="14" s="1"/>
  <c r="P198" i="5"/>
  <c r="K198" i="13" s="1"/>
  <c r="N200" i="5"/>
  <c r="Q199" i="5"/>
  <c r="D209" i="11"/>
  <c r="C209" i="11"/>
  <c r="B210" i="11"/>
  <c r="B215" i="14"/>
  <c r="A216" i="14"/>
  <c r="O204" i="5"/>
  <c r="F204" i="11" s="1"/>
  <c r="Y204" i="5"/>
  <c r="E205" i="14" l="1"/>
  <c r="C205" i="14"/>
  <c r="D200" i="14"/>
  <c r="D199" i="14"/>
  <c r="K205" i="14"/>
  <c r="M205" i="14"/>
  <c r="P199" i="14"/>
  <c r="D204" i="5"/>
  <c r="C204" i="5"/>
  <c r="B205" i="5"/>
  <c r="O205" i="5" s="1"/>
  <c r="F205" i="11" s="1"/>
  <c r="F228" i="13"/>
  <c r="D229" i="13"/>
  <c r="E228" i="13"/>
  <c r="R199" i="5"/>
  <c r="M210" i="11"/>
  <c r="N206" i="14" s="1"/>
  <c r="J210" i="11"/>
  <c r="K206" i="14" s="1"/>
  <c r="L210" i="11"/>
  <c r="E210" i="11"/>
  <c r="G210" i="11"/>
  <c r="I210" i="11"/>
  <c r="H210" i="11"/>
  <c r="F206" i="14" s="1"/>
  <c r="K210" i="11"/>
  <c r="N201" i="5"/>
  <c r="Q200" i="5"/>
  <c r="O204" i="11"/>
  <c r="D210" i="11"/>
  <c r="C210" i="11"/>
  <c r="B211" i="11"/>
  <c r="T202" i="5"/>
  <c r="Q202" i="13" s="1"/>
  <c r="B216" i="14"/>
  <c r="A217" i="14"/>
  <c r="G206" i="14" l="1"/>
  <c r="L206" i="14"/>
  <c r="P200" i="14"/>
  <c r="C206" i="14"/>
  <c r="M206" i="14"/>
  <c r="D201" i="14"/>
  <c r="E206" i="14"/>
  <c r="Y205" i="5"/>
  <c r="C205" i="5"/>
  <c r="B206" i="5"/>
  <c r="D205" i="5"/>
  <c r="M199" i="13"/>
  <c r="S199" i="5"/>
  <c r="O199" i="13" s="1"/>
  <c r="E229" i="13"/>
  <c r="D230" i="13"/>
  <c r="F229" i="13"/>
  <c r="P199" i="5"/>
  <c r="K199" i="13" s="1"/>
  <c r="M211" i="11"/>
  <c r="K211" i="11"/>
  <c r="H211" i="11"/>
  <c r="I211" i="11"/>
  <c r="G207" i="14" s="1"/>
  <c r="J211" i="11"/>
  <c r="K207" i="14" s="1"/>
  <c r="E211" i="11"/>
  <c r="L211" i="11"/>
  <c r="G211" i="11"/>
  <c r="R200" i="5"/>
  <c r="M200" i="13" s="1"/>
  <c r="N202" i="5"/>
  <c r="Q201" i="5"/>
  <c r="C211" i="11"/>
  <c r="D211" i="11"/>
  <c r="B212" i="11"/>
  <c r="O205" i="11"/>
  <c r="P201" i="14" s="1"/>
  <c r="T203" i="5"/>
  <c r="Q203" i="13" s="1"/>
  <c r="B217" i="14"/>
  <c r="A218" i="14"/>
  <c r="O206" i="5"/>
  <c r="Y206" i="5"/>
  <c r="E207" i="14" l="1"/>
  <c r="N207" i="14"/>
  <c r="F207" i="14"/>
  <c r="M207" i="14"/>
  <c r="C207" i="14"/>
  <c r="L207" i="14"/>
  <c r="D206" i="5"/>
  <c r="C206" i="5"/>
  <c r="B207" i="5"/>
  <c r="Y207" i="5" s="1"/>
  <c r="S200" i="5"/>
  <c r="O200" i="13" s="1"/>
  <c r="E230" i="13"/>
  <c r="D231" i="13"/>
  <c r="F230" i="13"/>
  <c r="M212" i="11"/>
  <c r="N208" i="14" s="1"/>
  <c r="L212" i="11"/>
  <c r="G212" i="11"/>
  <c r="E208" i="14" s="1"/>
  <c r="K212" i="11"/>
  <c r="L208" i="14" s="1"/>
  <c r="E212" i="11"/>
  <c r="H212" i="11"/>
  <c r="J212" i="11"/>
  <c r="I212" i="11"/>
  <c r="P200" i="5"/>
  <c r="K200" i="13" s="1"/>
  <c r="F206" i="11"/>
  <c r="D202" i="14" s="1"/>
  <c r="R201" i="5"/>
  <c r="Q202" i="5"/>
  <c r="N203" i="5"/>
  <c r="B213" i="11"/>
  <c r="C212" i="11"/>
  <c r="D212" i="11"/>
  <c r="T204" i="5"/>
  <c r="Q204" i="13" s="1"/>
  <c r="B218" i="14"/>
  <c r="A219" i="14"/>
  <c r="O207" i="5"/>
  <c r="M208" i="14" l="1"/>
  <c r="R202" i="5"/>
  <c r="K208" i="14"/>
  <c r="G208" i="14"/>
  <c r="C208" i="14"/>
  <c r="F208" i="14"/>
  <c r="O206" i="11"/>
  <c r="C207" i="5"/>
  <c r="B208" i="5"/>
  <c r="T205" i="5" s="1"/>
  <c r="Q205" i="13" s="1"/>
  <c r="D207" i="5"/>
  <c r="M201" i="13"/>
  <c r="S201" i="5"/>
  <c r="O201" i="13" s="1"/>
  <c r="M202" i="13"/>
  <c r="S202" i="5"/>
  <c r="O202" i="13" s="1"/>
  <c r="F231" i="13"/>
  <c r="D232" i="13"/>
  <c r="E231" i="13"/>
  <c r="M213" i="11"/>
  <c r="N209" i="14" s="1"/>
  <c r="I213" i="11"/>
  <c r="E213" i="11"/>
  <c r="G213" i="11"/>
  <c r="J213" i="11"/>
  <c r="K209" i="14" s="1"/>
  <c r="L213" i="11"/>
  <c r="K213" i="11"/>
  <c r="L209" i="14" s="1"/>
  <c r="H213" i="11"/>
  <c r="F207" i="11"/>
  <c r="D203" i="14" s="1"/>
  <c r="N204" i="5"/>
  <c r="Q204" i="5" s="1"/>
  <c r="P201" i="5"/>
  <c r="K201" i="13" s="1"/>
  <c r="P202" i="5"/>
  <c r="K202" i="13" s="1"/>
  <c r="Q203" i="5"/>
  <c r="B214" i="11"/>
  <c r="C213" i="11"/>
  <c r="D213" i="11"/>
  <c r="B219" i="14"/>
  <c r="A220" i="14"/>
  <c r="E209" i="14" l="1"/>
  <c r="P202" i="14"/>
  <c r="C209" i="14"/>
  <c r="M209" i="14"/>
  <c r="F209" i="14"/>
  <c r="G209" i="14"/>
  <c r="Y208" i="5"/>
  <c r="O208" i="5"/>
  <c r="O207" i="11"/>
  <c r="D208" i="5"/>
  <c r="C208" i="5"/>
  <c r="B209" i="5"/>
  <c r="Y209" i="5" s="1"/>
  <c r="E232" i="13"/>
  <c r="F232" i="13"/>
  <c r="D233" i="13"/>
  <c r="M214" i="11"/>
  <c r="N210" i="14" s="1"/>
  <c r="E214" i="11"/>
  <c r="K214" i="11"/>
  <c r="L210" i="14" s="1"/>
  <c r="H214" i="11"/>
  <c r="I214" i="11"/>
  <c r="J214" i="11"/>
  <c r="G214" i="11"/>
  <c r="L214" i="11"/>
  <c r="M210" i="14" s="1"/>
  <c r="F208" i="11"/>
  <c r="D204" i="14" s="1"/>
  <c r="N205" i="5"/>
  <c r="Q205" i="5" s="1"/>
  <c r="N206" i="5"/>
  <c r="R203" i="5"/>
  <c r="D214" i="11"/>
  <c r="C214" i="11"/>
  <c r="B215" i="11"/>
  <c r="B220" i="14"/>
  <c r="A221" i="14"/>
  <c r="F210" i="14" l="1"/>
  <c r="G210" i="14"/>
  <c r="C210" i="14"/>
  <c r="K210" i="14"/>
  <c r="P203" i="14"/>
  <c r="E210" i="14"/>
  <c r="O208" i="11"/>
  <c r="O209" i="5"/>
  <c r="F209" i="11" s="1"/>
  <c r="D205" i="14" s="1"/>
  <c r="C209" i="5"/>
  <c r="B210" i="5"/>
  <c r="O210" i="5" s="1"/>
  <c r="D209" i="5"/>
  <c r="T206" i="5"/>
  <c r="Q206" i="13" s="1"/>
  <c r="M203" i="13"/>
  <c r="S203" i="5"/>
  <c r="O203" i="13" s="1"/>
  <c r="F233" i="13"/>
  <c r="D234" i="13"/>
  <c r="E233" i="13"/>
  <c r="M215" i="11"/>
  <c r="N211" i="14" s="1"/>
  <c r="G215" i="11"/>
  <c r="K215" i="11"/>
  <c r="L215" i="11"/>
  <c r="E215" i="11"/>
  <c r="H215" i="11"/>
  <c r="I215" i="11"/>
  <c r="J215" i="11"/>
  <c r="K211" i="14" s="1"/>
  <c r="P203" i="5"/>
  <c r="K203" i="13" s="1"/>
  <c r="R204" i="5"/>
  <c r="S204" i="5" s="1"/>
  <c r="Q206" i="5"/>
  <c r="C215" i="11"/>
  <c r="D215" i="11"/>
  <c r="B216" i="11"/>
  <c r="B221" i="14"/>
  <c r="A222" i="14"/>
  <c r="L211" i="14" l="1"/>
  <c r="E211" i="14"/>
  <c r="G211" i="14"/>
  <c r="C211" i="14"/>
  <c r="F211" i="14"/>
  <c r="M211" i="14"/>
  <c r="P204" i="14"/>
  <c r="T207" i="5"/>
  <c r="Q207" i="13" s="1"/>
  <c r="Y210" i="5"/>
  <c r="B211" i="5"/>
  <c r="Y211" i="5" s="1"/>
  <c r="D210" i="5"/>
  <c r="C210" i="5"/>
  <c r="O209" i="11"/>
  <c r="D235" i="13"/>
  <c r="E234" i="13"/>
  <c r="F234" i="13"/>
  <c r="R205" i="5"/>
  <c r="R206" i="5" s="1"/>
  <c r="S206" i="5" s="1"/>
  <c r="M204" i="13"/>
  <c r="M216" i="11"/>
  <c r="H216" i="11"/>
  <c r="E216" i="11"/>
  <c r="C212" i="14" s="1"/>
  <c r="G216" i="11"/>
  <c r="J216" i="11"/>
  <c r="K212" i="14" s="1"/>
  <c r="L216" i="11"/>
  <c r="I216" i="11"/>
  <c r="G212" i="14" s="1"/>
  <c r="K216" i="11"/>
  <c r="F210" i="11"/>
  <c r="D206" i="14" s="1"/>
  <c r="O204" i="13"/>
  <c r="N208" i="5"/>
  <c r="N207" i="5"/>
  <c r="P204" i="5"/>
  <c r="K204" i="13" s="1"/>
  <c r="D216" i="11"/>
  <c r="C216" i="11"/>
  <c r="B217" i="11"/>
  <c r="B222" i="14"/>
  <c r="A223" i="14"/>
  <c r="O211" i="5"/>
  <c r="F211" i="11" s="1"/>
  <c r="P205" i="14" l="1"/>
  <c r="M212" i="14"/>
  <c r="N212" i="14"/>
  <c r="E212" i="14"/>
  <c r="F212" i="14"/>
  <c r="L212" i="14"/>
  <c r="O210" i="11"/>
  <c r="D207" i="14"/>
  <c r="T208" i="5"/>
  <c r="Q208" i="13" s="1"/>
  <c r="D211" i="5"/>
  <c r="C211" i="5"/>
  <c r="B212" i="5"/>
  <c r="O212" i="5" s="1"/>
  <c r="F212" i="11" s="1"/>
  <c r="M205" i="13"/>
  <c r="S205" i="5"/>
  <c r="O205" i="13" s="1"/>
  <c r="P205" i="5"/>
  <c r="K205" i="13" s="1"/>
  <c r="D236" i="13"/>
  <c r="F235" i="13"/>
  <c r="E235" i="13"/>
  <c r="P206" i="5"/>
  <c r="K206" i="13" s="1"/>
  <c r="M206" i="13"/>
  <c r="M217" i="11"/>
  <c r="N213" i="14" s="1"/>
  <c r="I217" i="11"/>
  <c r="H217" i="11"/>
  <c r="G217" i="11"/>
  <c r="J217" i="11"/>
  <c r="K217" i="11"/>
  <c r="E217" i="11"/>
  <c r="C213" i="14" s="1"/>
  <c r="L217" i="11"/>
  <c r="M213" i="14" s="1"/>
  <c r="Q207" i="5"/>
  <c r="R207" i="5" s="1"/>
  <c r="O206" i="13"/>
  <c r="Q208" i="5"/>
  <c r="B218" i="11"/>
  <c r="C217" i="11"/>
  <c r="D217" i="11"/>
  <c r="O211" i="11"/>
  <c r="B223" i="14"/>
  <c r="A224" i="14"/>
  <c r="T209" i="5" l="1"/>
  <c r="Q209" i="13" s="1"/>
  <c r="P207" i="14"/>
  <c r="E213" i="14"/>
  <c r="L213" i="14"/>
  <c r="D208" i="14"/>
  <c r="P206" i="14"/>
  <c r="G213" i="14"/>
  <c r="K213" i="14"/>
  <c r="F213" i="14"/>
  <c r="Y212" i="5"/>
  <c r="B213" i="5"/>
  <c r="Y213" i="5" s="1"/>
  <c r="D212" i="5"/>
  <c r="C212" i="5"/>
  <c r="M207" i="13"/>
  <c r="S207" i="5"/>
  <c r="O207" i="13" s="1"/>
  <c r="F236" i="13"/>
  <c r="D237" i="13"/>
  <c r="E236" i="13"/>
  <c r="M218" i="11"/>
  <c r="J218" i="11"/>
  <c r="K218" i="11"/>
  <c r="L218" i="11"/>
  <c r="M214" i="14" s="1"/>
  <c r="E218" i="11"/>
  <c r="H218" i="11"/>
  <c r="G218" i="11"/>
  <c r="I218" i="11"/>
  <c r="P207" i="5"/>
  <c r="K207" i="13" s="1"/>
  <c r="R208" i="5"/>
  <c r="N209" i="5"/>
  <c r="O212" i="11"/>
  <c r="C218" i="11"/>
  <c r="D218" i="11"/>
  <c r="B219" i="11"/>
  <c r="T210" i="5"/>
  <c r="Q210" i="13" s="1"/>
  <c r="B224" i="14"/>
  <c r="A225" i="14"/>
  <c r="O213" i="5"/>
  <c r="E214" i="14" l="1"/>
  <c r="N214" i="14"/>
  <c r="F214" i="14"/>
  <c r="C214" i="14"/>
  <c r="P208" i="14"/>
  <c r="K214" i="14"/>
  <c r="G214" i="14"/>
  <c r="L214" i="14"/>
  <c r="D213" i="5"/>
  <c r="C213" i="5"/>
  <c r="B214" i="5"/>
  <c r="Y214" i="5" s="1"/>
  <c r="M208" i="13"/>
  <c r="S208" i="5"/>
  <c r="O208" i="13" s="1"/>
  <c r="D238" i="13"/>
  <c r="E237" i="13"/>
  <c r="F237" i="13"/>
  <c r="P208" i="5"/>
  <c r="K208" i="13" s="1"/>
  <c r="M219" i="11"/>
  <c r="N215" i="14" s="1"/>
  <c r="K219" i="11"/>
  <c r="E219" i="11"/>
  <c r="G219" i="11"/>
  <c r="I219" i="11"/>
  <c r="G215" i="14" s="1"/>
  <c r="L219" i="11"/>
  <c r="M215" i="14" s="1"/>
  <c r="J219" i="11"/>
  <c r="H219" i="11"/>
  <c r="F213" i="11"/>
  <c r="D209" i="14" s="1"/>
  <c r="Q209" i="5"/>
  <c r="N210" i="5"/>
  <c r="C219" i="11"/>
  <c r="B220" i="11"/>
  <c r="D219" i="11"/>
  <c r="T211" i="5"/>
  <c r="Q211" i="13" s="1"/>
  <c r="B225" i="14"/>
  <c r="A226" i="14"/>
  <c r="O214" i="5"/>
  <c r="F214" i="11" s="1"/>
  <c r="C215" i="14" l="1"/>
  <c r="E215" i="14"/>
  <c r="K215" i="14"/>
  <c r="F215" i="14"/>
  <c r="L215" i="14"/>
  <c r="O213" i="11"/>
  <c r="D210" i="14"/>
  <c r="B215" i="5"/>
  <c r="Y215" i="5" s="1"/>
  <c r="D214" i="5"/>
  <c r="C214" i="5"/>
  <c r="T212" i="5"/>
  <c r="D239" i="13"/>
  <c r="F238" i="13"/>
  <c r="E238" i="13"/>
  <c r="M220" i="11"/>
  <c r="L220" i="11"/>
  <c r="M216" i="14" s="1"/>
  <c r="E220" i="11"/>
  <c r="H220" i="11"/>
  <c r="F216" i="14" s="1"/>
  <c r="I220" i="11"/>
  <c r="J220" i="11"/>
  <c r="G220" i="11"/>
  <c r="K220" i="11"/>
  <c r="L216" i="14" s="1"/>
  <c r="N211" i="5"/>
  <c r="Q211" i="5" s="1"/>
  <c r="R209" i="5"/>
  <c r="Q210" i="5"/>
  <c r="O214" i="11"/>
  <c r="D220" i="11"/>
  <c r="B221" i="11"/>
  <c r="C220" i="11"/>
  <c r="B226" i="14"/>
  <c r="A227" i="14"/>
  <c r="O215" i="5"/>
  <c r="P210" i="14" l="1"/>
  <c r="P209" i="14"/>
  <c r="N216" i="14"/>
  <c r="C216" i="14"/>
  <c r="G216" i="14"/>
  <c r="K216" i="14"/>
  <c r="E216" i="14"/>
  <c r="C215" i="5"/>
  <c r="B216" i="5"/>
  <c r="O216" i="5" s="1"/>
  <c r="F216" i="11" s="1"/>
  <c r="D215" i="5"/>
  <c r="Q212" i="13"/>
  <c r="N212" i="5"/>
  <c r="Q212" i="5" s="1"/>
  <c r="M209" i="13"/>
  <c r="S209" i="5"/>
  <c r="O209" i="13" s="1"/>
  <c r="T213" i="5"/>
  <c r="E239" i="13"/>
  <c r="F239" i="13"/>
  <c r="D240" i="13"/>
  <c r="L221" i="11"/>
  <c r="M221" i="11"/>
  <c r="G221" i="11"/>
  <c r="J221" i="11"/>
  <c r="K217" i="14" s="1"/>
  <c r="K221" i="11"/>
  <c r="L217" i="14" s="1"/>
  <c r="E221" i="11"/>
  <c r="I221" i="11"/>
  <c r="G217" i="14" s="1"/>
  <c r="H221" i="11"/>
  <c r="F217" i="14" s="1"/>
  <c r="F215" i="11"/>
  <c r="D211" i="14" s="1"/>
  <c r="R210" i="5"/>
  <c r="P209" i="5"/>
  <c r="K209" i="13" s="1"/>
  <c r="D221" i="11"/>
  <c r="B222" i="11"/>
  <c r="C221" i="11"/>
  <c r="B227" i="14"/>
  <c r="A228" i="14"/>
  <c r="C217" i="14" l="1"/>
  <c r="N217" i="14"/>
  <c r="M217" i="14"/>
  <c r="E217" i="14"/>
  <c r="O215" i="11"/>
  <c r="D212" i="14"/>
  <c r="Y216" i="5"/>
  <c r="B217" i="5"/>
  <c r="T214" i="5" s="1"/>
  <c r="Q214" i="13" s="1"/>
  <c r="D216" i="5"/>
  <c r="C216" i="5"/>
  <c r="Q213" i="13"/>
  <c r="N213" i="5"/>
  <c r="Q213" i="5" s="1"/>
  <c r="M210" i="13"/>
  <c r="S210" i="5"/>
  <c r="O210" i="13" s="1"/>
  <c r="D241" i="13"/>
  <c r="F240" i="13"/>
  <c r="E240" i="13"/>
  <c r="R211" i="5"/>
  <c r="P210" i="5"/>
  <c r="K210" i="13" s="1"/>
  <c r="L222" i="11"/>
  <c r="M218" i="14" s="1"/>
  <c r="I222" i="11"/>
  <c r="E222" i="11"/>
  <c r="C218" i="14" s="1"/>
  <c r="H222" i="11"/>
  <c r="F218" i="14" s="1"/>
  <c r="K222" i="11"/>
  <c r="G222" i="11"/>
  <c r="M222" i="11"/>
  <c r="J222" i="11"/>
  <c r="K218" i="14" s="1"/>
  <c r="N214" i="5"/>
  <c r="C222" i="11"/>
  <c r="B223" i="11"/>
  <c r="D222" i="11"/>
  <c r="O216" i="11"/>
  <c r="B228" i="14"/>
  <c r="A229" i="14"/>
  <c r="E219" i="14" l="1"/>
  <c r="E218" i="14"/>
  <c r="P212" i="14"/>
  <c r="P211" i="14"/>
  <c r="L218" i="14"/>
  <c r="N218" i="14"/>
  <c r="G218" i="14"/>
  <c r="Y217" i="5"/>
  <c r="O217" i="5"/>
  <c r="B218" i="5"/>
  <c r="B219" i="5" s="1"/>
  <c r="C219" i="5" s="1"/>
  <c r="D217" i="5"/>
  <c r="C217" i="5"/>
  <c r="M211" i="13"/>
  <c r="S211" i="5"/>
  <c r="O211" i="13" s="1"/>
  <c r="P211" i="5"/>
  <c r="K211" i="13" s="1"/>
  <c r="R212" i="5"/>
  <c r="F241" i="13"/>
  <c r="D242" i="13"/>
  <c r="E241" i="13"/>
  <c r="L223" i="11"/>
  <c r="E223" i="11"/>
  <c r="K223" i="11"/>
  <c r="L219" i="14" s="1"/>
  <c r="G223" i="11"/>
  <c r="H223" i="11"/>
  <c r="I223" i="11"/>
  <c r="M223" i="11"/>
  <c r="J223" i="11"/>
  <c r="K219" i="14" s="1"/>
  <c r="F217" i="11"/>
  <c r="D213" i="14" s="1"/>
  <c r="Q214" i="5"/>
  <c r="B224" i="11"/>
  <c r="D223" i="11"/>
  <c r="C223" i="11"/>
  <c r="T215" i="5"/>
  <c r="Q215" i="13" s="1"/>
  <c r="B229" i="14"/>
  <c r="A230" i="14"/>
  <c r="C219" i="14" l="1"/>
  <c r="F219" i="14"/>
  <c r="M219" i="14"/>
  <c r="N219" i="14"/>
  <c r="G219" i="14"/>
  <c r="B220" i="5"/>
  <c r="B221" i="5" s="1"/>
  <c r="D221" i="5" s="1"/>
  <c r="Y218" i="5"/>
  <c r="O218" i="5"/>
  <c r="O217" i="11"/>
  <c r="D219" i="5"/>
  <c r="D218" i="5"/>
  <c r="C218" i="5"/>
  <c r="P212" i="5"/>
  <c r="K212" i="13" s="1"/>
  <c r="S212" i="5"/>
  <c r="O212" i="13" s="1"/>
  <c r="M212" i="13"/>
  <c r="R213" i="5"/>
  <c r="P213" i="5" s="1"/>
  <c r="K213" i="13" s="1"/>
  <c r="D243" i="13"/>
  <c r="F242" i="13"/>
  <c r="E242" i="13"/>
  <c r="L224" i="11"/>
  <c r="G224" i="11"/>
  <c r="J224" i="11"/>
  <c r="K220" i="14" s="1"/>
  <c r="K224" i="11"/>
  <c r="L220" i="14" s="1"/>
  <c r="M224" i="11"/>
  <c r="E224" i="11"/>
  <c r="H224" i="11"/>
  <c r="F220" i="14" s="1"/>
  <c r="I224" i="11"/>
  <c r="G220" i="14" s="1"/>
  <c r="F218" i="11"/>
  <c r="D214" i="14" s="1"/>
  <c r="N215" i="5"/>
  <c r="D224" i="11"/>
  <c r="C224" i="11"/>
  <c r="B225" i="11"/>
  <c r="T216" i="5"/>
  <c r="Q216" i="13" s="1"/>
  <c r="B230" i="14"/>
  <c r="A231" i="14"/>
  <c r="O219" i="5"/>
  <c r="Y219" i="5"/>
  <c r="S221" i="5" l="1"/>
  <c r="B222" i="5"/>
  <c r="C221" i="5"/>
  <c r="D220" i="5"/>
  <c r="C220" i="5"/>
  <c r="P213" i="14"/>
  <c r="E220" i="14"/>
  <c r="M220" i="14"/>
  <c r="N220" i="14"/>
  <c r="C220" i="14"/>
  <c r="O218" i="11"/>
  <c r="D222" i="5"/>
  <c r="B223" i="5"/>
  <c r="C222" i="5"/>
  <c r="R214" i="5"/>
  <c r="M214" i="13" s="1"/>
  <c r="S214" i="5"/>
  <c r="O214" i="13" s="1"/>
  <c r="M213" i="13"/>
  <c r="S213" i="5"/>
  <c r="O213" i="13" s="1"/>
  <c r="D244" i="13"/>
  <c r="E243" i="13"/>
  <c r="F243" i="13"/>
  <c r="L225" i="11"/>
  <c r="H225" i="11"/>
  <c r="E225" i="11"/>
  <c r="I225" i="11"/>
  <c r="G221" i="14" s="1"/>
  <c r="K225" i="11"/>
  <c r="L221" i="14" s="1"/>
  <c r="G225" i="11"/>
  <c r="M225" i="11"/>
  <c r="J225" i="11"/>
  <c r="F219" i="11"/>
  <c r="D215" i="14" s="1"/>
  <c r="N216" i="5"/>
  <c r="Q215" i="5"/>
  <c r="T217" i="5"/>
  <c r="Q217" i="13" s="1"/>
  <c r="C225" i="11"/>
  <c r="D225" i="11"/>
  <c r="B226" i="11"/>
  <c r="B231" i="14"/>
  <c r="A232" i="14"/>
  <c r="O220" i="5"/>
  <c r="F220" i="11" s="1"/>
  <c r="Y220" i="5"/>
  <c r="C221" i="14" l="1"/>
  <c r="N221" i="14"/>
  <c r="P214" i="14"/>
  <c r="F221" i="14"/>
  <c r="M221" i="14"/>
  <c r="K221" i="14"/>
  <c r="E221" i="14"/>
  <c r="O219" i="11"/>
  <c r="D216" i="14"/>
  <c r="P214" i="5"/>
  <c r="K214" i="13" s="1"/>
  <c r="D223" i="5"/>
  <c r="C223" i="5"/>
  <c r="B224" i="5"/>
  <c r="R215" i="5"/>
  <c r="P215" i="5" s="1"/>
  <c r="K215" i="13" s="1"/>
  <c r="F244" i="13"/>
  <c r="E244" i="13"/>
  <c r="D245" i="13"/>
  <c r="L226" i="11"/>
  <c r="I226" i="11"/>
  <c r="G222" i="14" s="1"/>
  <c r="H226" i="11"/>
  <c r="E226" i="11"/>
  <c r="G226" i="11"/>
  <c r="E222" i="14" s="1"/>
  <c r="J226" i="11"/>
  <c r="M226" i="11"/>
  <c r="N222" i="14" s="1"/>
  <c r="K226" i="11"/>
  <c r="L222" i="14" s="1"/>
  <c r="Q216" i="5"/>
  <c r="N217" i="5"/>
  <c r="O220" i="11"/>
  <c r="B227" i="11"/>
  <c r="C226" i="11"/>
  <c r="D226" i="11"/>
  <c r="T218" i="5"/>
  <c r="B232" i="14"/>
  <c r="A233" i="14"/>
  <c r="O221" i="5"/>
  <c r="F221" i="11" s="1"/>
  <c r="D217" i="14" s="1"/>
  <c r="Y221" i="5"/>
  <c r="P216" i="14" l="1"/>
  <c r="F222" i="14"/>
  <c r="K222" i="14"/>
  <c r="P215" i="14"/>
  <c r="M222" i="14"/>
  <c r="C222" i="14"/>
  <c r="C224" i="5"/>
  <c r="B225" i="5"/>
  <c r="D224" i="5"/>
  <c r="Q218" i="13"/>
  <c r="N218" i="5"/>
  <c r="Q218" i="5" s="1"/>
  <c r="M215" i="13"/>
  <c r="S215" i="5"/>
  <c r="O215" i="13" s="1"/>
  <c r="A191" i="5"/>
  <c r="E245" i="13"/>
  <c r="D246" i="13"/>
  <c r="F245" i="13"/>
  <c r="L227" i="11"/>
  <c r="J227" i="11"/>
  <c r="K227" i="11"/>
  <c r="L223" i="14" s="1"/>
  <c r="I227" i="11"/>
  <c r="M227" i="11"/>
  <c r="N223" i="14" s="1"/>
  <c r="E227" i="11"/>
  <c r="G227" i="11"/>
  <c r="E223" i="14" s="1"/>
  <c r="H227" i="11"/>
  <c r="R216" i="5"/>
  <c r="M216" i="13" s="1"/>
  <c r="Q217" i="5"/>
  <c r="C227" i="11"/>
  <c r="B228" i="11"/>
  <c r="D227" i="11"/>
  <c r="T219" i="5"/>
  <c r="Q219" i="13" s="1"/>
  <c r="O221" i="11"/>
  <c r="P217" i="14" s="1"/>
  <c r="B233" i="14"/>
  <c r="A234" i="14"/>
  <c r="Y222" i="5"/>
  <c r="O222" i="5"/>
  <c r="F222" i="11" s="1"/>
  <c r="D218" i="14" s="1"/>
  <c r="M223" i="14" l="1"/>
  <c r="C224" i="14"/>
  <c r="C223" i="14"/>
  <c r="G224" i="14"/>
  <c r="G223" i="14"/>
  <c r="K223" i="14"/>
  <c r="F223" i="14"/>
  <c r="Z12" i="4"/>
  <c r="AA12" i="4" s="1"/>
  <c r="AK12" i="4" s="1"/>
  <c r="AT12" i="4" s="1"/>
  <c r="B11" i="8" s="1"/>
  <c r="B12" i="4"/>
  <c r="BJ12" i="4"/>
  <c r="B226" i="5"/>
  <c r="D225" i="5"/>
  <c r="C225" i="5"/>
  <c r="A191" i="11"/>
  <c r="A11" i="8"/>
  <c r="S216" i="5"/>
  <c r="O216" i="13" s="1"/>
  <c r="T220" i="5"/>
  <c r="Q220" i="13" s="1"/>
  <c r="D247" i="13"/>
  <c r="F246" i="13"/>
  <c r="E246" i="13"/>
  <c r="L228" i="11"/>
  <c r="M224" i="14" s="1"/>
  <c r="K228" i="11"/>
  <c r="L224" i="14" s="1"/>
  <c r="E228" i="11"/>
  <c r="H228" i="11"/>
  <c r="J228" i="11"/>
  <c r="I228" i="11"/>
  <c r="G228" i="11"/>
  <c r="E224" i="14" s="1"/>
  <c r="M228" i="11"/>
  <c r="N224" i="14" s="1"/>
  <c r="N219" i="5"/>
  <c r="P216" i="5"/>
  <c r="K216" i="13" s="1"/>
  <c r="N220" i="5"/>
  <c r="R217" i="5"/>
  <c r="B229" i="11"/>
  <c r="D228" i="11"/>
  <c r="C228" i="11"/>
  <c r="O222" i="11"/>
  <c r="P218" i="14" s="1"/>
  <c r="B234" i="14"/>
  <c r="A235" i="14"/>
  <c r="Y223" i="5"/>
  <c r="O223" i="5"/>
  <c r="K224" i="14" l="1"/>
  <c r="F224" i="14"/>
  <c r="D226" i="5"/>
  <c r="C226" i="5"/>
  <c r="B227" i="5"/>
  <c r="H191" i="13"/>
  <c r="H192" i="13" s="1"/>
  <c r="H193" i="13" s="1"/>
  <c r="H194" i="13" s="1"/>
  <c r="H195" i="13" s="1"/>
  <c r="H196" i="13" s="1"/>
  <c r="H197" i="13" s="1"/>
  <c r="H198" i="13" s="1"/>
  <c r="H199" i="13" s="1"/>
  <c r="H200" i="13" s="1"/>
  <c r="H201" i="13" s="1"/>
  <c r="H202" i="13" s="1"/>
  <c r="H203" i="13" s="1"/>
  <c r="H204" i="13" s="1"/>
  <c r="H205" i="13" s="1"/>
  <c r="H206" i="13" s="1"/>
  <c r="H207" i="13" s="1"/>
  <c r="H208" i="13" s="1"/>
  <c r="H209" i="13" s="1"/>
  <c r="H210" i="13" s="1"/>
  <c r="H211" i="13" s="1"/>
  <c r="H212" i="13" s="1"/>
  <c r="H213" i="13" s="1"/>
  <c r="H214" i="13" s="1"/>
  <c r="H215" i="13" s="1"/>
  <c r="H216" i="13" s="1"/>
  <c r="H217" i="13" s="1"/>
  <c r="H218" i="13" s="1"/>
  <c r="H219" i="13" s="1"/>
  <c r="H220" i="13" s="1"/>
  <c r="T11" i="8"/>
  <c r="U11" i="8" s="1"/>
  <c r="R219" i="13"/>
  <c r="Y219" i="13" s="1"/>
  <c r="S217" i="5"/>
  <c r="M217" i="13"/>
  <c r="D248" i="13"/>
  <c r="F247" i="13"/>
  <c r="E247" i="13"/>
  <c r="Q219" i="5"/>
  <c r="L229" i="11"/>
  <c r="M229" i="11"/>
  <c r="N225" i="14" s="1"/>
  <c r="E229" i="11"/>
  <c r="G229" i="11"/>
  <c r="H229" i="11"/>
  <c r="F225" i="14" s="1"/>
  <c r="I229" i="11"/>
  <c r="K229" i="11"/>
  <c r="J229" i="11"/>
  <c r="K225" i="14" s="1"/>
  <c r="F223" i="11"/>
  <c r="D219" i="14" s="1"/>
  <c r="Q220" i="5"/>
  <c r="P217" i="5"/>
  <c r="K217" i="13" s="1"/>
  <c r="R218" i="5"/>
  <c r="S218" i="5" s="1"/>
  <c r="O217" i="13"/>
  <c r="D229" i="11"/>
  <c r="C229" i="11"/>
  <c r="B230" i="11"/>
  <c r="T221" i="5"/>
  <c r="Q221" i="13" s="1"/>
  <c r="C214" i="13" s="1"/>
  <c r="B235" i="14"/>
  <c r="A236" i="14"/>
  <c r="O224" i="5"/>
  <c r="Y224" i="5"/>
  <c r="Q8" i="8"/>
  <c r="X11" i="8" l="1"/>
  <c r="M225" i="14"/>
  <c r="L225" i="14"/>
  <c r="E225" i="14"/>
  <c r="C225" i="14"/>
  <c r="G225" i="14"/>
  <c r="O223" i="11"/>
  <c r="R220" i="13"/>
  <c r="Y220" i="13" s="1"/>
  <c r="H221" i="13"/>
  <c r="P221" i="13" s="1"/>
  <c r="C210" i="13" s="1"/>
  <c r="C212" i="13" s="1"/>
  <c r="AA11" i="8" s="1"/>
  <c r="D227" i="5"/>
  <c r="B228" i="5"/>
  <c r="C227" i="5"/>
  <c r="T222" i="5"/>
  <c r="Q222" i="13" s="1"/>
  <c r="F248" i="13"/>
  <c r="E248" i="13"/>
  <c r="D249" i="13"/>
  <c r="R219" i="5"/>
  <c r="M218" i="13"/>
  <c r="L230" i="11"/>
  <c r="H230" i="11"/>
  <c r="F226" i="14" s="1"/>
  <c r="J230" i="11"/>
  <c r="K230" i="11"/>
  <c r="M230" i="11"/>
  <c r="N226" i="14" s="1"/>
  <c r="E230" i="11"/>
  <c r="I230" i="11"/>
  <c r="G226" i="14" s="1"/>
  <c r="G230" i="11"/>
  <c r="F224" i="11"/>
  <c r="D220" i="14" s="1"/>
  <c r="P218" i="5"/>
  <c r="K218" i="13" s="1"/>
  <c r="O218" i="13"/>
  <c r="W203" i="5"/>
  <c r="C230" i="11"/>
  <c r="D230" i="11"/>
  <c r="B231" i="11"/>
  <c r="B236" i="14"/>
  <c r="A237" i="14"/>
  <c r="O225" i="5"/>
  <c r="W210" i="5"/>
  <c r="AW12" i="4" s="1"/>
  <c r="BG12" i="4" s="1"/>
  <c r="W194" i="5"/>
  <c r="N11" i="8" s="1"/>
  <c r="Y225" i="5"/>
  <c r="K226" i="14" l="1"/>
  <c r="P219" i="14"/>
  <c r="C226" i="14"/>
  <c r="M226" i="14"/>
  <c r="E226" i="14"/>
  <c r="L226" i="14"/>
  <c r="O224" i="11"/>
  <c r="C215" i="13"/>
  <c r="C217" i="13" s="1"/>
  <c r="AB11" i="8" s="1"/>
  <c r="D228" i="5"/>
  <c r="C228" i="5"/>
  <c r="B229" i="5"/>
  <c r="N222" i="5"/>
  <c r="Q222" i="5" s="1"/>
  <c r="I191" i="13"/>
  <c r="I192" i="13" s="1"/>
  <c r="I193" i="13" s="1"/>
  <c r="I194" i="13" s="1"/>
  <c r="I195" i="13" s="1"/>
  <c r="I196" i="13" s="1"/>
  <c r="I197" i="13" s="1"/>
  <c r="I198" i="13" s="1"/>
  <c r="I199" i="13" s="1"/>
  <c r="I200" i="13" s="1"/>
  <c r="I201" i="13" s="1"/>
  <c r="I202" i="13" s="1"/>
  <c r="I203" i="13" s="1"/>
  <c r="I204" i="13" s="1"/>
  <c r="I205" i="13" s="1"/>
  <c r="I206" i="13" s="1"/>
  <c r="I207" i="13" s="1"/>
  <c r="I208" i="13" s="1"/>
  <c r="I209" i="13" s="1"/>
  <c r="I210" i="13" s="1"/>
  <c r="I211" i="13" s="1"/>
  <c r="I212" i="13" s="1"/>
  <c r="I213" i="13" s="1"/>
  <c r="I214" i="13" s="1"/>
  <c r="I215" i="13" s="1"/>
  <c r="I216" i="13" s="1"/>
  <c r="I217" i="13" s="1"/>
  <c r="I218" i="13" s="1"/>
  <c r="I219" i="13" s="1"/>
  <c r="I220" i="13" s="1"/>
  <c r="I221" i="13" s="1"/>
  <c r="M219" i="13"/>
  <c r="S219" i="5"/>
  <c r="O219" i="13" s="1"/>
  <c r="F249" i="13"/>
  <c r="E249" i="13"/>
  <c r="D250" i="13"/>
  <c r="P219" i="5"/>
  <c r="T221" i="13"/>
  <c r="R220" i="5"/>
  <c r="L231" i="11"/>
  <c r="E231" i="11"/>
  <c r="J231" i="11"/>
  <c r="H231" i="11"/>
  <c r="K231" i="11"/>
  <c r="M231" i="11"/>
  <c r="G231" i="11"/>
  <c r="E227" i="14" s="1"/>
  <c r="I231" i="11"/>
  <c r="G227" i="14" s="1"/>
  <c r="F225" i="11"/>
  <c r="D221" i="14" s="1"/>
  <c r="O10" i="8"/>
  <c r="L10" i="8"/>
  <c r="Y226" i="5"/>
  <c r="T223" i="5"/>
  <c r="Q223" i="13" s="1"/>
  <c r="D231" i="11"/>
  <c r="C231" i="11"/>
  <c r="B232" i="11"/>
  <c r="B237" i="14"/>
  <c r="A238" i="14"/>
  <c r="O226" i="5"/>
  <c r="F226" i="11" s="1"/>
  <c r="F227" i="14" l="1"/>
  <c r="P220" i="14"/>
  <c r="C227" i="14"/>
  <c r="K227" i="14"/>
  <c r="N227" i="14"/>
  <c r="M227" i="14"/>
  <c r="L227" i="14"/>
  <c r="K219" i="13"/>
  <c r="A1127" i="13"/>
  <c r="O225" i="11"/>
  <c r="P221" i="14" s="1"/>
  <c r="D222" i="14"/>
  <c r="C229" i="5"/>
  <c r="B230" i="5"/>
  <c r="D229" i="5"/>
  <c r="C11" i="8"/>
  <c r="A201" i="13"/>
  <c r="M220" i="13"/>
  <c r="S220" i="5"/>
  <c r="O220" i="13" s="1"/>
  <c r="Y227" i="5"/>
  <c r="R221" i="5"/>
  <c r="M221" i="13" s="1"/>
  <c r="F250" i="13"/>
  <c r="E250" i="13"/>
  <c r="D251" i="13"/>
  <c r="P220" i="5"/>
  <c r="C219" i="13"/>
  <c r="C221" i="13" s="1"/>
  <c r="AC11" i="8" s="1"/>
  <c r="Y221" i="13"/>
  <c r="I10" i="8"/>
  <c r="G232" i="11"/>
  <c r="E228" i="14" s="1"/>
  <c r="L232" i="11"/>
  <c r="M228" i="14" s="1"/>
  <c r="E232" i="11"/>
  <c r="H232" i="11"/>
  <c r="I232" i="11"/>
  <c r="K232" i="11"/>
  <c r="M232" i="11"/>
  <c r="J232" i="11"/>
  <c r="E10" i="8"/>
  <c r="R222" i="5"/>
  <c r="T224" i="5"/>
  <c r="Q224" i="13" s="1"/>
  <c r="N223" i="5"/>
  <c r="O227" i="5"/>
  <c r="F227" i="11" s="1"/>
  <c r="C232" i="11"/>
  <c r="B233" i="11"/>
  <c r="D232" i="11"/>
  <c r="B238" i="14"/>
  <c r="A239" i="14"/>
  <c r="G228" i="14" l="1"/>
  <c r="K228" i="14"/>
  <c r="N228" i="14"/>
  <c r="F228" i="14"/>
  <c r="D223" i="14"/>
  <c r="C228" i="14"/>
  <c r="L228" i="14"/>
  <c r="K220" i="13"/>
  <c r="A1158" i="13"/>
  <c r="P10" i="8"/>
  <c r="F10" i="8"/>
  <c r="J10" i="8"/>
  <c r="M10" i="8"/>
  <c r="D230" i="5"/>
  <c r="C230" i="5"/>
  <c r="B231" i="5"/>
  <c r="C209" i="13"/>
  <c r="W200" i="5"/>
  <c r="P221" i="5"/>
  <c r="M222" i="13"/>
  <c r="S222" i="5"/>
  <c r="O222" i="13" s="1"/>
  <c r="E251" i="13"/>
  <c r="F251" i="13"/>
  <c r="D252" i="13"/>
  <c r="N222" i="13"/>
  <c r="G233" i="11"/>
  <c r="M233" i="11"/>
  <c r="N229" i="14" s="1"/>
  <c r="I233" i="11"/>
  <c r="J233" i="11"/>
  <c r="K229" i="14" s="1"/>
  <c r="K233" i="11"/>
  <c r="H233" i="11"/>
  <c r="E233" i="11"/>
  <c r="L233" i="11"/>
  <c r="M229" i="14" s="1"/>
  <c r="N224" i="5"/>
  <c r="Q224" i="5" s="1"/>
  <c r="P222" i="5"/>
  <c r="T225" i="5"/>
  <c r="Q225" i="13" s="1"/>
  <c r="O227" i="11"/>
  <c r="Y228" i="5"/>
  <c r="Q223" i="5"/>
  <c r="N225" i="5"/>
  <c r="O228" i="5"/>
  <c r="O226" i="11"/>
  <c r="P223" i="14" s="1"/>
  <c r="C233" i="11"/>
  <c r="B234" i="11"/>
  <c r="D233" i="11"/>
  <c r="B239" i="14"/>
  <c r="A240" i="14"/>
  <c r="P222" i="14" l="1"/>
  <c r="C229" i="14"/>
  <c r="E229" i="14"/>
  <c r="F229" i="14"/>
  <c r="L229" i="14"/>
  <c r="G229" i="14"/>
  <c r="K222" i="13"/>
  <c r="K221" i="13"/>
  <c r="C205" i="13" s="1"/>
  <c r="A1189" i="13"/>
  <c r="R10" i="8"/>
  <c r="B232" i="5"/>
  <c r="D231" i="5"/>
  <c r="C231" i="5"/>
  <c r="W207" i="5"/>
  <c r="D11" i="8" s="1"/>
  <c r="Y229" i="5"/>
  <c r="O229" i="5"/>
  <c r="F229" i="11" s="1"/>
  <c r="T226" i="5"/>
  <c r="R223" i="5"/>
  <c r="R224" i="5" s="1"/>
  <c r="M224" i="13" s="1"/>
  <c r="S223" i="5"/>
  <c r="O223" i="13" s="1"/>
  <c r="O221" i="13"/>
  <c r="C213" i="13" s="1"/>
  <c r="W197" i="5"/>
  <c r="H11" i="8" s="1"/>
  <c r="E252" i="13"/>
  <c r="D253" i="13"/>
  <c r="A222" i="13" s="1"/>
  <c r="A224" i="13" s="1"/>
  <c r="F252" i="13"/>
  <c r="G234" i="11"/>
  <c r="L234" i="11"/>
  <c r="M234" i="11"/>
  <c r="E234" i="11"/>
  <c r="I234" i="11"/>
  <c r="G230" i="14" s="1"/>
  <c r="K234" i="11"/>
  <c r="L230" i="14" s="1"/>
  <c r="H234" i="11"/>
  <c r="J234" i="11"/>
  <c r="F228" i="11"/>
  <c r="D224" i="14" s="1"/>
  <c r="Q225" i="5"/>
  <c r="T227" i="5"/>
  <c r="Q227" i="13" s="1"/>
  <c r="B235" i="11"/>
  <c r="C234" i="11"/>
  <c r="D234" i="11"/>
  <c r="B240" i="14"/>
  <c r="A241" i="14"/>
  <c r="O230" i="5"/>
  <c r="F230" i="11" s="1"/>
  <c r="Y230" i="5"/>
  <c r="F230" i="14" l="1"/>
  <c r="N230" i="14"/>
  <c r="K230" i="14"/>
  <c r="E230" i="14"/>
  <c r="M230" i="14"/>
  <c r="C230" i="14"/>
  <c r="O228" i="11"/>
  <c r="D225" i="14"/>
  <c r="O229" i="11"/>
  <c r="D226" i="14"/>
  <c r="D232" i="5"/>
  <c r="C232" i="5"/>
  <c r="B233" i="5"/>
  <c r="Q226" i="13"/>
  <c r="N226" i="5"/>
  <c r="Q226" i="5" s="1"/>
  <c r="P223" i="5"/>
  <c r="M223" i="13"/>
  <c r="N223" i="13" s="1"/>
  <c r="S224" i="5"/>
  <c r="O224" i="13" s="1"/>
  <c r="E253" i="13"/>
  <c r="F253" i="13"/>
  <c r="D254" i="13"/>
  <c r="P223" i="13"/>
  <c r="G235" i="11"/>
  <c r="E231" i="14" s="1"/>
  <c r="E235" i="11"/>
  <c r="I235" i="11"/>
  <c r="M235" i="11"/>
  <c r="L235" i="11"/>
  <c r="K235" i="11"/>
  <c r="J235" i="11"/>
  <c r="H235" i="11"/>
  <c r="F231" i="14" s="1"/>
  <c r="N227" i="5"/>
  <c r="P224" i="5"/>
  <c r="R225" i="5"/>
  <c r="O230" i="11"/>
  <c r="C235" i="11"/>
  <c r="B236" i="11"/>
  <c r="D235" i="11"/>
  <c r="T228" i="5"/>
  <c r="Q228" i="13" s="1"/>
  <c r="B241" i="14"/>
  <c r="A242" i="14"/>
  <c r="O231" i="5"/>
  <c r="F231" i="11" s="1"/>
  <c r="D227" i="14" s="1"/>
  <c r="Y231" i="5"/>
  <c r="P226" i="14" l="1"/>
  <c r="P225" i="14"/>
  <c r="P224" i="14"/>
  <c r="M231" i="14"/>
  <c r="G231" i="14"/>
  <c r="K231" i="14"/>
  <c r="C231" i="14"/>
  <c r="L231" i="14"/>
  <c r="N231" i="14"/>
  <c r="K223" i="13"/>
  <c r="K224" i="13"/>
  <c r="D233" i="5"/>
  <c r="C233" i="5"/>
  <c r="B234" i="5"/>
  <c r="S225" i="5"/>
  <c r="O225" i="13" s="1"/>
  <c r="M225" i="13"/>
  <c r="E254" i="13"/>
  <c r="F254" i="13"/>
  <c r="D255" i="13"/>
  <c r="Y223" i="13"/>
  <c r="Q227" i="5"/>
  <c r="G236" i="11"/>
  <c r="E232" i="14" s="1"/>
  <c r="H236" i="11"/>
  <c r="I236" i="11"/>
  <c r="K236" i="11"/>
  <c r="E236" i="11"/>
  <c r="M236" i="11"/>
  <c r="N232" i="14" s="1"/>
  <c r="J236" i="11"/>
  <c r="K232" i="14" s="1"/>
  <c r="L236" i="11"/>
  <c r="P225" i="5"/>
  <c r="K225" i="13" s="1"/>
  <c r="R226" i="5"/>
  <c r="S226" i="5" s="1"/>
  <c r="N228" i="5"/>
  <c r="O231" i="11"/>
  <c r="P227" i="14" s="1"/>
  <c r="D236" i="11"/>
  <c r="C236" i="11"/>
  <c r="B237" i="11"/>
  <c r="T229" i="5"/>
  <c r="Q229" i="13" s="1"/>
  <c r="B242" i="14"/>
  <c r="A243" i="14"/>
  <c r="O232" i="5"/>
  <c r="F232" i="11" s="1"/>
  <c r="D228" i="14" s="1"/>
  <c r="Y232" i="5"/>
  <c r="L232" i="14" l="1"/>
  <c r="G232" i="14"/>
  <c r="C232" i="14"/>
  <c r="F232" i="14"/>
  <c r="M232" i="14"/>
  <c r="D234" i="5"/>
  <c r="C234" i="5"/>
  <c r="B235" i="5"/>
  <c r="O226" i="13"/>
  <c r="F255" i="13"/>
  <c r="D256" i="13"/>
  <c r="E255" i="13"/>
  <c r="R227" i="5"/>
  <c r="S227" i="5" s="1"/>
  <c r="M226" i="13"/>
  <c r="G237" i="11"/>
  <c r="E233" i="14" s="1"/>
  <c r="I237" i="11"/>
  <c r="G233" i="14" s="1"/>
  <c r="K237" i="11"/>
  <c r="M237" i="11"/>
  <c r="E237" i="11"/>
  <c r="L237" i="11"/>
  <c r="H237" i="11"/>
  <c r="J237" i="11"/>
  <c r="K233" i="14" s="1"/>
  <c r="P226" i="5"/>
  <c r="K226" i="13" s="1"/>
  <c r="N229" i="5"/>
  <c r="Q228" i="5"/>
  <c r="O232" i="11"/>
  <c r="C237" i="11"/>
  <c r="D237" i="11"/>
  <c r="B238" i="11"/>
  <c r="T230" i="5"/>
  <c r="Q230" i="13" s="1"/>
  <c r="B243" i="14"/>
  <c r="A244" i="14"/>
  <c r="O233" i="5"/>
  <c r="F233" i="11" s="1"/>
  <c r="D229" i="14" s="1"/>
  <c r="Y233" i="5"/>
  <c r="P228" i="14" l="1"/>
  <c r="M233" i="14"/>
  <c r="L233" i="14"/>
  <c r="N233" i="14"/>
  <c r="F233" i="14"/>
  <c r="C233" i="14"/>
  <c r="B236" i="5"/>
  <c r="D235" i="5"/>
  <c r="C235" i="5"/>
  <c r="M227" i="13"/>
  <c r="O227" i="13"/>
  <c r="P227" i="5"/>
  <c r="K227" i="13" s="1"/>
  <c r="E256" i="13"/>
  <c r="D257" i="13"/>
  <c r="F256" i="13"/>
  <c r="R228" i="5"/>
  <c r="G238" i="11"/>
  <c r="J238" i="11"/>
  <c r="M238" i="11"/>
  <c r="N234" i="14" s="1"/>
  <c r="E238" i="11"/>
  <c r="L238" i="11"/>
  <c r="M234" i="14" s="1"/>
  <c r="I238" i="11"/>
  <c r="K238" i="11"/>
  <c r="H238" i="11"/>
  <c r="F234" i="14" s="1"/>
  <c r="Q229" i="5"/>
  <c r="N230" i="5"/>
  <c r="O233" i="11"/>
  <c r="C238" i="11"/>
  <c r="B239" i="11"/>
  <c r="D238" i="11"/>
  <c r="T231" i="5"/>
  <c r="Q231" i="13" s="1"/>
  <c r="B244" i="14"/>
  <c r="A245" i="14"/>
  <c r="O234" i="5"/>
  <c r="Y234" i="5"/>
  <c r="C234" i="14" l="1"/>
  <c r="G234" i="14"/>
  <c r="K234" i="14"/>
  <c r="E234" i="14"/>
  <c r="L234" i="14"/>
  <c r="P229" i="14"/>
  <c r="D236" i="5"/>
  <c r="C236" i="5"/>
  <c r="B237" i="5"/>
  <c r="M228" i="13"/>
  <c r="S228" i="5"/>
  <c r="O228" i="13" s="1"/>
  <c r="F257" i="13"/>
  <c r="E257" i="13"/>
  <c r="D258" i="13"/>
  <c r="P228" i="5"/>
  <c r="K228" i="13" s="1"/>
  <c r="G239" i="11"/>
  <c r="E235" i="14" s="1"/>
  <c r="K239" i="11"/>
  <c r="H239" i="11"/>
  <c r="F235" i="14" s="1"/>
  <c r="L239" i="11"/>
  <c r="M235" i="14" s="1"/>
  <c r="E239" i="11"/>
  <c r="I239" i="11"/>
  <c r="J239" i="11"/>
  <c r="M239" i="11"/>
  <c r="N235" i="14" s="1"/>
  <c r="F234" i="11"/>
  <c r="D230" i="14" s="1"/>
  <c r="R229" i="5"/>
  <c r="N231" i="5"/>
  <c r="Q230" i="5"/>
  <c r="D239" i="11"/>
  <c r="C239" i="11"/>
  <c r="B240" i="11"/>
  <c r="T232" i="5"/>
  <c r="Q232" i="13" s="1"/>
  <c r="B245" i="14"/>
  <c r="A246" i="14"/>
  <c r="O235" i="5"/>
  <c r="F235" i="11" s="1"/>
  <c r="Y235" i="5"/>
  <c r="K235" i="14" l="1"/>
  <c r="C235" i="14"/>
  <c r="L235" i="14"/>
  <c r="G235" i="14"/>
  <c r="O234" i="11"/>
  <c r="D231" i="14"/>
  <c r="D237" i="5"/>
  <c r="B238" i="5"/>
  <c r="C237" i="5"/>
  <c r="T233" i="5"/>
  <c r="Q233" i="13" s="1"/>
  <c r="M229" i="13"/>
  <c r="S229" i="5"/>
  <c r="O229" i="13" s="1"/>
  <c r="D259" i="13"/>
  <c r="F258" i="13"/>
  <c r="E258" i="13"/>
  <c r="G240" i="11"/>
  <c r="E236" i="14" s="1"/>
  <c r="L240" i="11"/>
  <c r="M236" i="14" s="1"/>
  <c r="J240" i="11"/>
  <c r="K240" i="11"/>
  <c r="I240" i="11"/>
  <c r="E240" i="11"/>
  <c r="H240" i="11"/>
  <c r="M240" i="11"/>
  <c r="N233" i="5"/>
  <c r="Q233" i="5" s="1"/>
  <c r="P229" i="5"/>
  <c r="K229" i="13" s="1"/>
  <c r="R230" i="5"/>
  <c r="N232" i="5"/>
  <c r="Q231" i="5"/>
  <c r="O235" i="11"/>
  <c r="B241" i="11"/>
  <c r="C240" i="11"/>
  <c r="D240" i="11"/>
  <c r="B246" i="14"/>
  <c r="A247" i="14"/>
  <c r="O236" i="5"/>
  <c r="F236" i="11" s="1"/>
  <c r="D232" i="14" s="1"/>
  <c r="Y236" i="5"/>
  <c r="C236" i="14" l="1"/>
  <c r="L236" i="14"/>
  <c r="P231" i="14"/>
  <c r="P230" i="14"/>
  <c r="N236" i="14"/>
  <c r="G236" i="14"/>
  <c r="F236" i="14"/>
  <c r="K236" i="14"/>
  <c r="D238" i="5"/>
  <c r="C238" i="5"/>
  <c r="B239" i="5"/>
  <c r="M230" i="13"/>
  <c r="S230" i="5"/>
  <c r="O230" i="13" s="1"/>
  <c r="R231" i="5"/>
  <c r="F259" i="13"/>
  <c r="E259" i="13"/>
  <c r="D260" i="13"/>
  <c r="G241" i="11"/>
  <c r="M241" i="11"/>
  <c r="L241" i="11"/>
  <c r="H241" i="11"/>
  <c r="E241" i="11"/>
  <c r="I241" i="11"/>
  <c r="J241" i="11"/>
  <c r="K237" i="14" s="1"/>
  <c r="K241" i="11"/>
  <c r="P230" i="5"/>
  <c r="K230" i="13" s="1"/>
  <c r="Q232" i="5"/>
  <c r="O236" i="11"/>
  <c r="P232" i="14" s="1"/>
  <c r="B242" i="11"/>
  <c r="C241" i="11"/>
  <c r="D241" i="11"/>
  <c r="T234" i="5"/>
  <c r="Q234" i="13" s="1"/>
  <c r="B247" i="14"/>
  <c r="A248" i="14"/>
  <c r="O237" i="5"/>
  <c r="F237" i="11" s="1"/>
  <c r="D233" i="14" s="1"/>
  <c r="Y237" i="5"/>
  <c r="M237" i="14" l="1"/>
  <c r="L237" i="14"/>
  <c r="E237" i="14"/>
  <c r="N237" i="14"/>
  <c r="G237" i="14"/>
  <c r="C237" i="14"/>
  <c r="F237" i="14"/>
  <c r="D239" i="5"/>
  <c r="C239" i="5"/>
  <c r="B240" i="5"/>
  <c r="M231" i="13"/>
  <c r="S231" i="5"/>
  <c r="O231" i="13" s="1"/>
  <c r="P231" i="5"/>
  <c r="K231" i="13" s="1"/>
  <c r="F260" i="13"/>
  <c r="E260" i="13"/>
  <c r="D261" i="13"/>
  <c r="G242" i="11"/>
  <c r="K242" i="11"/>
  <c r="I242" i="11"/>
  <c r="J242" i="11"/>
  <c r="E242" i="11"/>
  <c r="H242" i="11"/>
  <c r="F238" i="14" s="1"/>
  <c r="L242" i="11"/>
  <c r="M242" i="11"/>
  <c r="N234" i="5"/>
  <c r="R232" i="5"/>
  <c r="O237" i="11"/>
  <c r="P233" i="14" s="1"/>
  <c r="T235" i="5"/>
  <c r="Q235" i="13" s="1"/>
  <c r="C242" i="11"/>
  <c r="D242" i="11"/>
  <c r="B243" i="11"/>
  <c r="B248" i="14"/>
  <c r="A249" i="14"/>
  <c r="O238" i="5"/>
  <c r="F238" i="11" s="1"/>
  <c r="D234" i="14" s="1"/>
  <c r="Y238" i="5"/>
  <c r="K238" i="14" l="1"/>
  <c r="G238" i="14"/>
  <c r="N238" i="14"/>
  <c r="L238" i="14"/>
  <c r="C238" i="14"/>
  <c r="E238" i="14"/>
  <c r="M238" i="14"/>
  <c r="D240" i="5"/>
  <c r="C240" i="5"/>
  <c r="B241" i="5"/>
  <c r="M232" i="13"/>
  <c r="S232" i="5"/>
  <c r="O232" i="13" s="1"/>
  <c r="D262" i="13"/>
  <c r="E261" i="13"/>
  <c r="F261" i="13"/>
  <c r="Q234" i="5"/>
  <c r="G243" i="11"/>
  <c r="E243" i="11"/>
  <c r="H243" i="11"/>
  <c r="M243" i="11"/>
  <c r="I243" i="11"/>
  <c r="G239" i="14" s="1"/>
  <c r="J243" i="11"/>
  <c r="K243" i="11"/>
  <c r="L239" i="14" s="1"/>
  <c r="L243" i="11"/>
  <c r="P232" i="5"/>
  <c r="K232" i="13" s="1"/>
  <c r="R233" i="5"/>
  <c r="S233" i="5" s="1"/>
  <c r="N235" i="5"/>
  <c r="O238" i="11"/>
  <c r="D243" i="11"/>
  <c r="C243" i="11"/>
  <c r="B244" i="11"/>
  <c r="T236" i="5"/>
  <c r="Q236" i="13" s="1"/>
  <c r="B249" i="14"/>
  <c r="A250" i="14"/>
  <c r="O239" i="5"/>
  <c r="Y239" i="5"/>
  <c r="F239" i="14" l="1"/>
  <c r="N239" i="14"/>
  <c r="C239" i="14"/>
  <c r="E239" i="14"/>
  <c r="P234" i="14"/>
  <c r="M239" i="14"/>
  <c r="K239" i="14"/>
  <c r="B242" i="5"/>
  <c r="D241" i="5"/>
  <c r="C241" i="5"/>
  <c r="D263" i="13"/>
  <c r="E262" i="13"/>
  <c r="F262" i="13"/>
  <c r="O233" i="13"/>
  <c r="M233" i="13"/>
  <c r="G244" i="11"/>
  <c r="H244" i="11"/>
  <c r="J244" i="11"/>
  <c r="E244" i="11"/>
  <c r="K244" i="11"/>
  <c r="L240" i="14" s="1"/>
  <c r="I244" i="11"/>
  <c r="M244" i="11"/>
  <c r="L244" i="11"/>
  <c r="M240" i="14" s="1"/>
  <c r="F239" i="11"/>
  <c r="D235" i="14" s="1"/>
  <c r="R234" i="5"/>
  <c r="N236" i="5"/>
  <c r="P233" i="5"/>
  <c r="K233" i="13" s="1"/>
  <c r="Q235" i="5"/>
  <c r="T237" i="5"/>
  <c r="Q237" i="13" s="1"/>
  <c r="D244" i="11"/>
  <c r="B245" i="11"/>
  <c r="C244" i="11"/>
  <c r="B250" i="14"/>
  <c r="A251" i="14"/>
  <c r="O240" i="5"/>
  <c r="F240" i="11" s="1"/>
  <c r="Y240" i="5"/>
  <c r="K240" i="14" l="1"/>
  <c r="C240" i="14"/>
  <c r="F240" i="14"/>
  <c r="G240" i="14"/>
  <c r="E240" i="14"/>
  <c r="N240" i="14"/>
  <c r="O239" i="11"/>
  <c r="D236" i="14"/>
  <c r="D242" i="5"/>
  <c r="C242" i="5"/>
  <c r="B243" i="5"/>
  <c r="T238" i="5"/>
  <c r="Q238" i="13" s="1"/>
  <c r="M234" i="13"/>
  <c r="S234" i="5"/>
  <c r="O234" i="13" s="1"/>
  <c r="D264" i="13"/>
  <c r="F263" i="13"/>
  <c r="E263" i="13"/>
  <c r="R235" i="5"/>
  <c r="S235" i="5" s="1"/>
  <c r="G245" i="11"/>
  <c r="E241" i="14" s="1"/>
  <c r="I245" i="11"/>
  <c r="L245" i="11"/>
  <c r="K245" i="11"/>
  <c r="L241" i="14" s="1"/>
  <c r="M245" i="11"/>
  <c r="N241" i="14" s="1"/>
  <c r="H245" i="11"/>
  <c r="J245" i="11"/>
  <c r="E245" i="11"/>
  <c r="P234" i="5"/>
  <c r="K234" i="13" s="1"/>
  <c r="Q236" i="5"/>
  <c r="N238" i="5"/>
  <c r="N237" i="5"/>
  <c r="O240" i="11"/>
  <c r="D245" i="11"/>
  <c r="B246" i="11"/>
  <c r="C245" i="11"/>
  <c r="B251" i="14"/>
  <c r="A252" i="14"/>
  <c r="O241" i="5"/>
  <c r="Y241" i="5"/>
  <c r="P236" i="14" l="1"/>
  <c r="P235" i="14"/>
  <c r="K241" i="14"/>
  <c r="C241" i="14"/>
  <c r="F241" i="14"/>
  <c r="M241" i="14"/>
  <c r="G241" i="14"/>
  <c r="D243" i="5"/>
  <c r="C243" i="5"/>
  <c r="B244" i="5"/>
  <c r="M235" i="13"/>
  <c r="O235" i="13"/>
  <c r="F264" i="13"/>
  <c r="D265" i="13"/>
  <c r="E264" i="13"/>
  <c r="P235" i="5"/>
  <c r="K235" i="13" s="1"/>
  <c r="G246" i="11"/>
  <c r="E242" i="14" s="1"/>
  <c r="J246" i="11"/>
  <c r="K242" i="14" s="1"/>
  <c r="I246" i="11"/>
  <c r="E246" i="11"/>
  <c r="M246" i="11"/>
  <c r="H246" i="11"/>
  <c r="F242" i="14" s="1"/>
  <c r="K246" i="11"/>
  <c r="L246" i="11"/>
  <c r="F241" i="11"/>
  <c r="R236" i="5"/>
  <c r="Q238" i="5"/>
  <c r="Q237" i="5"/>
  <c r="D246" i="11"/>
  <c r="B247" i="11"/>
  <c r="C246" i="11"/>
  <c r="T239" i="5"/>
  <c r="Q239" i="13" s="1"/>
  <c r="B252" i="14"/>
  <c r="A253" i="14"/>
  <c r="O242" i="5"/>
  <c r="Y242" i="5"/>
  <c r="N242" i="14" l="1"/>
  <c r="D237" i="14"/>
  <c r="G242" i="14"/>
  <c r="L242" i="14"/>
  <c r="C242" i="14"/>
  <c r="M242" i="14"/>
  <c r="D244" i="5"/>
  <c r="C244" i="5"/>
  <c r="B245" i="5"/>
  <c r="M236" i="13"/>
  <c r="S236" i="5"/>
  <c r="O236" i="13" s="1"/>
  <c r="O241" i="11"/>
  <c r="D266" i="13"/>
  <c r="E265" i="13"/>
  <c r="F265" i="13"/>
  <c r="G247" i="11"/>
  <c r="E243" i="14" s="1"/>
  <c r="K247" i="11"/>
  <c r="L243" i="14" s="1"/>
  <c r="E247" i="11"/>
  <c r="H247" i="11"/>
  <c r="J247" i="11"/>
  <c r="L247" i="11"/>
  <c r="M247" i="11"/>
  <c r="I247" i="11"/>
  <c r="G243" i="14" s="1"/>
  <c r="F242" i="11"/>
  <c r="D238" i="14" s="1"/>
  <c r="P236" i="5"/>
  <c r="K236" i="13" s="1"/>
  <c r="R237" i="5"/>
  <c r="R238" i="5"/>
  <c r="M238" i="13" s="1"/>
  <c r="N239" i="5"/>
  <c r="B248" i="11"/>
  <c r="C247" i="11"/>
  <c r="D247" i="11"/>
  <c r="T240" i="5"/>
  <c r="B253" i="14"/>
  <c r="A254" i="14"/>
  <c r="O243" i="5"/>
  <c r="Y243" i="5"/>
  <c r="P237" i="14" l="1"/>
  <c r="F243" i="14"/>
  <c r="K243" i="14"/>
  <c r="C243" i="14"/>
  <c r="M243" i="14"/>
  <c r="N243" i="14"/>
  <c r="O242" i="11"/>
  <c r="P238" i="14" s="1"/>
  <c r="B246" i="5"/>
  <c r="D245" i="5"/>
  <c r="C245" i="5"/>
  <c r="Q240" i="13"/>
  <c r="N240" i="5"/>
  <c r="Q240" i="5" s="1"/>
  <c r="S238" i="5"/>
  <c r="O238" i="13" s="1"/>
  <c r="M237" i="13"/>
  <c r="S237" i="5"/>
  <c r="O237" i="13" s="1"/>
  <c r="E266" i="13"/>
  <c r="F266" i="13"/>
  <c r="D267" i="13"/>
  <c r="P237" i="5"/>
  <c r="K237" i="13" s="1"/>
  <c r="G248" i="11"/>
  <c r="L248" i="11"/>
  <c r="I248" i="11"/>
  <c r="K248" i="11"/>
  <c r="H248" i="11"/>
  <c r="E248" i="11"/>
  <c r="J248" i="11"/>
  <c r="M248" i="11"/>
  <c r="N244" i="14" s="1"/>
  <c r="F243" i="11"/>
  <c r="D239" i="14" s="1"/>
  <c r="P238" i="5"/>
  <c r="K238" i="13" s="1"/>
  <c r="Q239" i="5"/>
  <c r="B249" i="11"/>
  <c r="D248" i="11"/>
  <c r="C248" i="11"/>
  <c r="T241" i="5"/>
  <c r="Q241" i="13" s="1"/>
  <c r="B254" i="14"/>
  <c r="A255" i="14"/>
  <c r="O244" i="5"/>
  <c r="Y244" i="5"/>
  <c r="C244" i="14" l="1"/>
  <c r="F244" i="14"/>
  <c r="L244" i="14"/>
  <c r="K244" i="14"/>
  <c r="E244" i="14"/>
  <c r="G244" i="14"/>
  <c r="M244" i="14"/>
  <c r="O243" i="11"/>
  <c r="D246" i="5"/>
  <c r="C246" i="5"/>
  <c r="B247" i="5"/>
  <c r="R239" i="5"/>
  <c r="P239" i="5" s="1"/>
  <c r="K239" i="13" s="1"/>
  <c r="F267" i="13"/>
  <c r="E267" i="13"/>
  <c r="D268" i="13"/>
  <c r="G249" i="11"/>
  <c r="M249" i="11"/>
  <c r="N245" i="14" s="1"/>
  <c r="K249" i="11"/>
  <c r="H249" i="11"/>
  <c r="L249" i="11"/>
  <c r="E249" i="11"/>
  <c r="C245" i="14" s="1"/>
  <c r="I249" i="11"/>
  <c r="G245" i="14" s="1"/>
  <c r="J249" i="11"/>
  <c r="F244" i="11"/>
  <c r="D240" i="14" s="1"/>
  <c r="N241" i="5"/>
  <c r="C249" i="11"/>
  <c r="B250" i="11"/>
  <c r="D249" i="11"/>
  <c r="T242" i="5"/>
  <c r="Q242" i="13" s="1"/>
  <c r="B255" i="14"/>
  <c r="A256" i="14"/>
  <c r="O245" i="5"/>
  <c r="Y245" i="5"/>
  <c r="P239" i="14" l="1"/>
  <c r="F245" i="14"/>
  <c r="E245" i="14"/>
  <c r="M245" i="14"/>
  <c r="L245" i="14"/>
  <c r="K245" i="14"/>
  <c r="O244" i="11"/>
  <c r="C247" i="5"/>
  <c r="B248" i="5"/>
  <c r="D247" i="5"/>
  <c r="R240" i="5"/>
  <c r="M240" i="13" s="1"/>
  <c r="S240" i="5"/>
  <c r="O240" i="13" s="1"/>
  <c r="M239" i="13"/>
  <c r="S239" i="5"/>
  <c r="O239" i="13" s="1"/>
  <c r="E268" i="13"/>
  <c r="D269" i="13"/>
  <c r="F268" i="13"/>
  <c r="Q241" i="5"/>
  <c r="G250" i="11"/>
  <c r="M250" i="11"/>
  <c r="H250" i="11"/>
  <c r="F246" i="14" s="1"/>
  <c r="L250" i="11"/>
  <c r="I250" i="11"/>
  <c r="E250" i="11"/>
  <c r="C246" i="14" s="1"/>
  <c r="J250" i="11"/>
  <c r="K250" i="11"/>
  <c r="F245" i="11"/>
  <c r="D241" i="14" s="1"/>
  <c r="N242" i="5"/>
  <c r="T243" i="5"/>
  <c r="Q243" i="13" s="1"/>
  <c r="B251" i="11"/>
  <c r="D250" i="11"/>
  <c r="C250" i="11"/>
  <c r="B256" i="14"/>
  <c r="A257" i="14"/>
  <c r="O246" i="5"/>
  <c r="Y246" i="5"/>
  <c r="P240" i="5" l="1"/>
  <c r="K240" i="13" s="1"/>
  <c r="L246" i="14"/>
  <c r="E246" i="14"/>
  <c r="G246" i="14"/>
  <c r="P240" i="14"/>
  <c r="N246" i="14"/>
  <c r="K246" i="14"/>
  <c r="M246" i="14"/>
  <c r="O245" i="11"/>
  <c r="D248" i="5"/>
  <c r="C248" i="5"/>
  <c r="B249" i="5"/>
  <c r="E269" i="13"/>
  <c r="D270" i="13"/>
  <c r="F269" i="13"/>
  <c r="R241" i="5"/>
  <c r="G251" i="11"/>
  <c r="E247" i="14" s="1"/>
  <c r="E251" i="11"/>
  <c r="C247" i="14" s="1"/>
  <c r="K251" i="11"/>
  <c r="M251" i="11"/>
  <c r="H251" i="11"/>
  <c r="I251" i="11"/>
  <c r="G247" i="14" s="1"/>
  <c r="J251" i="11"/>
  <c r="K247" i="14" s="1"/>
  <c r="L251" i="11"/>
  <c r="M247" i="14" s="1"/>
  <c r="F246" i="11"/>
  <c r="D242" i="14" s="1"/>
  <c r="Q242" i="5"/>
  <c r="N243" i="5"/>
  <c r="T244" i="5"/>
  <c r="Q244" i="13" s="1"/>
  <c r="D251" i="11"/>
  <c r="C251" i="11"/>
  <c r="B252" i="11"/>
  <c r="B257" i="14"/>
  <c r="A258" i="14"/>
  <c r="O247" i="5"/>
  <c r="Y247" i="5"/>
  <c r="F247" i="14" l="1"/>
  <c r="N247" i="14"/>
  <c r="P241" i="14"/>
  <c r="L247" i="14"/>
  <c r="O246" i="11"/>
  <c r="P242" i="14" s="1"/>
  <c r="D249" i="5"/>
  <c r="C249" i="5"/>
  <c r="B250" i="5"/>
  <c r="S241" i="5"/>
  <c r="O241" i="13" s="1"/>
  <c r="M241" i="13"/>
  <c r="F270" i="13"/>
  <c r="E270" i="13"/>
  <c r="D271" i="13"/>
  <c r="P241" i="5"/>
  <c r="K241" i="13" s="1"/>
  <c r="R242" i="5"/>
  <c r="G252" i="11"/>
  <c r="H252" i="11"/>
  <c r="I252" i="11"/>
  <c r="K252" i="11"/>
  <c r="E252" i="11"/>
  <c r="J252" i="11"/>
  <c r="L252" i="11"/>
  <c r="M252" i="11"/>
  <c r="F247" i="11"/>
  <c r="D243" i="14" s="1"/>
  <c r="N244" i="5"/>
  <c r="Q244" i="5" s="1"/>
  <c r="Q243" i="5"/>
  <c r="T245" i="5"/>
  <c r="Q245" i="13" s="1"/>
  <c r="D252" i="11"/>
  <c r="B253" i="11"/>
  <c r="C252" i="11"/>
  <c r="B258" i="14"/>
  <c r="A259" i="14"/>
  <c r="O248" i="5"/>
  <c r="F248" i="11" s="1"/>
  <c r="Y248" i="5"/>
  <c r="O247" i="11" l="1"/>
  <c r="D244" i="14"/>
  <c r="D250" i="5"/>
  <c r="C250" i="5"/>
  <c r="B251" i="5"/>
  <c r="M242" i="13"/>
  <c r="S242" i="5"/>
  <c r="O242" i="13" s="1"/>
  <c r="F271" i="13"/>
  <c r="E271" i="13"/>
  <c r="D272" i="13"/>
  <c r="P242" i="5"/>
  <c r="K242" i="13" s="1"/>
  <c r="G253" i="11"/>
  <c r="I253" i="11"/>
  <c r="K253" i="11"/>
  <c r="E253" i="11"/>
  <c r="C248" i="14" s="1"/>
  <c r="M253" i="11"/>
  <c r="N248" i="14" s="1"/>
  <c r="J253" i="11"/>
  <c r="K248" i="14" s="1"/>
  <c r="L253" i="11"/>
  <c r="M248" i="14" s="1"/>
  <c r="H253" i="11"/>
  <c r="R243" i="5"/>
  <c r="N245" i="5"/>
  <c r="C253" i="11"/>
  <c r="D253" i="11"/>
  <c r="B254" i="11"/>
  <c r="O248" i="11"/>
  <c r="T246" i="5"/>
  <c r="Q246" i="13" s="1"/>
  <c r="B259" i="14"/>
  <c r="A260" i="14"/>
  <c r="O249" i="5"/>
  <c r="Y249" i="5"/>
  <c r="L248" i="14" l="1"/>
  <c r="P244" i="14"/>
  <c r="G248" i="14"/>
  <c r="E248" i="14"/>
  <c r="P243" i="14"/>
  <c r="F248" i="14"/>
  <c r="D251" i="5"/>
  <c r="C251" i="5"/>
  <c r="B252" i="5"/>
  <c r="T247" i="5"/>
  <c r="Q247" i="13" s="1"/>
  <c r="M243" i="13"/>
  <c r="S243" i="5"/>
  <c r="O243" i="13" s="1"/>
  <c r="D273" i="13"/>
  <c r="E272" i="13"/>
  <c r="F272" i="13"/>
  <c r="G254" i="11"/>
  <c r="J254" i="11"/>
  <c r="K249" i="14" s="1"/>
  <c r="M254" i="11"/>
  <c r="N249" i="14" s="1"/>
  <c r="K254" i="11"/>
  <c r="H254" i="11"/>
  <c r="E254" i="11"/>
  <c r="I254" i="11"/>
  <c r="L254" i="11"/>
  <c r="M249" i="14" s="1"/>
  <c r="F249" i="11"/>
  <c r="D245" i="14" s="1"/>
  <c r="P243" i="5"/>
  <c r="K243" i="13" s="1"/>
  <c r="R244" i="5"/>
  <c r="N247" i="5"/>
  <c r="Q245" i="5"/>
  <c r="N246" i="5"/>
  <c r="B255" i="11"/>
  <c r="D254" i="11"/>
  <c r="C254" i="11"/>
  <c r="B260" i="14"/>
  <c r="A261" i="14"/>
  <c r="O250" i="5"/>
  <c r="F250" i="11" s="1"/>
  <c r="Y250" i="5"/>
  <c r="G249" i="14" l="1"/>
  <c r="F249" i="14"/>
  <c r="C249" i="14"/>
  <c r="E249" i="14"/>
  <c r="L249" i="14"/>
  <c r="O249" i="11"/>
  <c r="D246" i="14"/>
  <c r="B253" i="5"/>
  <c r="D252" i="5"/>
  <c r="C252" i="5"/>
  <c r="M244" i="13"/>
  <c r="S244" i="5"/>
  <c r="O244" i="13" s="1"/>
  <c r="R245" i="5"/>
  <c r="P245" i="5" s="1"/>
  <c r="K245" i="13" s="1"/>
  <c r="D274" i="13"/>
  <c r="E273" i="13"/>
  <c r="F273" i="13"/>
  <c r="G255" i="11"/>
  <c r="E250" i="14" s="1"/>
  <c r="K255" i="11"/>
  <c r="L250" i="14" s="1"/>
  <c r="M255" i="11"/>
  <c r="N250" i="14" s="1"/>
  <c r="E255" i="11"/>
  <c r="H255" i="11"/>
  <c r="L255" i="11"/>
  <c r="M250" i="14" s="1"/>
  <c r="I255" i="11"/>
  <c r="G250" i="14" s="1"/>
  <c r="J255" i="11"/>
  <c r="P244" i="5"/>
  <c r="K244" i="13" s="1"/>
  <c r="Q246" i="5"/>
  <c r="Q247" i="5"/>
  <c r="O250" i="11"/>
  <c r="T248" i="5"/>
  <c r="Q248" i="13" s="1"/>
  <c r="D255" i="11"/>
  <c r="B256" i="11"/>
  <c r="C255" i="11"/>
  <c r="B261" i="14"/>
  <c r="A262" i="14"/>
  <c r="O251" i="5"/>
  <c r="F251" i="11" s="1"/>
  <c r="Y251" i="5"/>
  <c r="K250" i="14" l="1"/>
  <c r="P246" i="14"/>
  <c r="P245" i="14"/>
  <c r="D247" i="14"/>
  <c r="F250" i="14"/>
  <c r="C250" i="14"/>
  <c r="C253" i="5"/>
  <c r="D253" i="5"/>
  <c r="B254" i="5"/>
  <c r="M245" i="13"/>
  <c r="S245" i="5"/>
  <c r="O245" i="13" s="1"/>
  <c r="E274" i="13"/>
  <c r="F274" i="13"/>
  <c r="D275" i="13"/>
  <c r="G256" i="11"/>
  <c r="E251" i="14" s="1"/>
  <c r="L256" i="11"/>
  <c r="M251" i="14" s="1"/>
  <c r="H256" i="11"/>
  <c r="E256" i="11"/>
  <c r="I256" i="11"/>
  <c r="K256" i="11"/>
  <c r="M256" i="11"/>
  <c r="N251" i="14" s="1"/>
  <c r="J256" i="11"/>
  <c r="K251" i="14" s="1"/>
  <c r="R246" i="5"/>
  <c r="O251" i="11"/>
  <c r="D256" i="11"/>
  <c r="B257" i="11"/>
  <c r="C256" i="11"/>
  <c r="T249" i="5"/>
  <c r="Q249" i="13" s="1"/>
  <c r="B262" i="14"/>
  <c r="A263" i="14"/>
  <c r="O252" i="5"/>
  <c r="F252" i="11" s="1"/>
  <c r="Y252" i="5"/>
  <c r="G251" i="14" l="1"/>
  <c r="C251" i="14"/>
  <c r="P247" i="14"/>
  <c r="F251" i="14"/>
  <c r="L251" i="14"/>
  <c r="C254" i="5"/>
  <c r="B255" i="5"/>
  <c r="D254" i="5"/>
  <c r="S246" i="5"/>
  <c r="O246" i="13" s="1"/>
  <c r="D276" i="13"/>
  <c r="F275" i="13"/>
  <c r="E275" i="13"/>
  <c r="R247" i="5"/>
  <c r="M246" i="13"/>
  <c r="G257" i="11"/>
  <c r="M257" i="11"/>
  <c r="N252" i="14" s="1"/>
  <c r="J257" i="11"/>
  <c r="K257" i="11"/>
  <c r="L257" i="11"/>
  <c r="E257" i="11"/>
  <c r="I257" i="11"/>
  <c r="H257" i="11"/>
  <c r="N249" i="5"/>
  <c r="P246" i="5"/>
  <c r="K246" i="13" s="1"/>
  <c r="T250" i="5"/>
  <c r="Q250" i="13" s="1"/>
  <c r="O252" i="11"/>
  <c r="C257" i="11"/>
  <c r="B258" i="11"/>
  <c r="D257" i="11"/>
  <c r="B263" i="14"/>
  <c r="A264" i="14"/>
  <c r="O253" i="5"/>
  <c r="A222" i="5"/>
  <c r="Y253" i="5"/>
  <c r="C252" i="14" l="1"/>
  <c r="G253" i="14"/>
  <c r="M252" i="14"/>
  <c r="K252" i="14"/>
  <c r="G252" i="14"/>
  <c r="N253" i="14"/>
  <c r="E252" i="14"/>
  <c r="F252" i="14"/>
  <c r="L252" i="14"/>
  <c r="Z13" i="4"/>
  <c r="B13" i="4"/>
  <c r="B256" i="5"/>
  <c r="D255" i="5"/>
  <c r="C255" i="5"/>
  <c r="BJ13" i="4"/>
  <c r="A222" i="11"/>
  <c r="T251" i="5"/>
  <c r="Q251" i="13" s="1"/>
  <c r="P247" i="5"/>
  <c r="K247" i="13" s="1"/>
  <c r="S247" i="5"/>
  <c r="O247" i="13" s="1"/>
  <c r="F276" i="13"/>
  <c r="E276" i="13"/>
  <c r="D277" i="13"/>
  <c r="R248" i="5"/>
  <c r="M247" i="13"/>
  <c r="G258" i="11"/>
  <c r="L258" i="11"/>
  <c r="M253" i="14" s="1"/>
  <c r="H258" i="11"/>
  <c r="K258" i="11"/>
  <c r="M258" i="11"/>
  <c r="E258" i="11"/>
  <c r="I258" i="11"/>
  <c r="J258" i="11"/>
  <c r="K253" i="14" s="1"/>
  <c r="F253" i="11"/>
  <c r="D248" i="14" s="1"/>
  <c r="N251" i="5"/>
  <c r="Q251" i="5" s="1"/>
  <c r="N250" i="5"/>
  <c r="Q250" i="5" s="1"/>
  <c r="Q249" i="5"/>
  <c r="D258" i="11"/>
  <c r="C258" i="11"/>
  <c r="B259" i="11"/>
  <c r="B264" i="14"/>
  <c r="A265" i="14"/>
  <c r="AA13" i="4"/>
  <c r="AK13" i="4" s="1"/>
  <c r="AT13" i="4" s="1"/>
  <c r="B12" i="8" s="1"/>
  <c r="A12" i="8"/>
  <c r="T12" i="8" s="1"/>
  <c r="U12" i="8" s="1"/>
  <c r="O254" i="5"/>
  <c r="Y254" i="5"/>
  <c r="X12" i="8" l="1"/>
  <c r="C253" i="14"/>
  <c r="F253" i="14"/>
  <c r="L253" i="14"/>
  <c r="E253" i="14"/>
  <c r="O253" i="11"/>
  <c r="D256" i="5"/>
  <c r="C256" i="5"/>
  <c r="B257" i="5"/>
  <c r="S248" i="5"/>
  <c r="O248" i="13" s="1"/>
  <c r="F277" i="13"/>
  <c r="D278" i="13"/>
  <c r="E277" i="13"/>
  <c r="M248" i="13"/>
  <c r="P248" i="5"/>
  <c r="K248" i="13" s="1"/>
  <c r="H222" i="13"/>
  <c r="H223" i="13" s="1"/>
  <c r="H224" i="13" s="1"/>
  <c r="H225" i="13" s="1"/>
  <c r="H226" i="13" s="1"/>
  <c r="H227" i="13" s="1"/>
  <c r="H228" i="13" s="1"/>
  <c r="H229" i="13" s="1"/>
  <c r="H230" i="13" s="1"/>
  <c r="H231" i="13" s="1"/>
  <c r="H232" i="13" s="1"/>
  <c r="H233" i="13" s="1"/>
  <c r="H234" i="13" s="1"/>
  <c r="H235" i="13" s="1"/>
  <c r="H236" i="13" s="1"/>
  <c r="H237" i="13" s="1"/>
  <c r="H238" i="13" s="1"/>
  <c r="H239" i="13" s="1"/>
  <c r="H240" i="13" s="1"/>
  <c r="H241" i="13" s="1"/>
  <c r="H242" i="13" s="1"/>
  <c r="H243" i="13" s="1"/>
  <c r="H244" i="13" s="1"/>
  <c r="H245" i="13" s="1"/>
  <c r="H246" i="13" s="1"/>
  <c r="H247" i="13" s="1"/>
  <c r="H248" i="13" s="1"/>
  <c r="H249" i="13" s="1"/>
  <c r="H250" i="13" s="1"/>
  <c r="R249" i="5"/>
  <c r="M249" i="13" s="1"/>
  <c r="G259" i="11"/>
  <c r="E254" i="14" s="1"/>
  <c r="E259" i="11"/>
  <c r="H259" i="11"/>
  <c r="J259" i="11"/>
  <c r="K254" i="14" s="1"/>
  <c r="M259" i="11"/>
  <c r="I259" i="11"/>
  <c r="G254" i="14" s="1"/>
  <c r="L259" i="11"/>
  <c r="K259" i="11"/>
  <c r="F254" i="11"/>
  <c r="D249" i="14" s="1"/>
  <c r="D259" i="11"/>
  <c r="B260" i="11"/>
  <c r="C259" i="11"/>
  <c r="T252" i="5"/>
  <c r="Q252" i="13" s="1"/>
  <c r="C245" i="13" s="1"/>
  <c r="B265" i="14"/>
  <c r="A266" i="14"/>
  <c r="O255" i="5"/>
  <c r="F255" i="11" s="1"/>
  <c r="Y255" i="5"/>
  <c r="F254" i="14" l="1"/>
  <c r="L254" i="14"/>
  <c r="N254" i="14"/>
  <c r="P248" i="14"/>
  <c r="M254" i="14"/>
  <c r="C254" i="14"/>
  <c r="O254" i="11"/>
  <c r="D250" i="14"/>
  <c r="B258" i="5"/>
  <c r="D257" i="5"/>
  <c r="C257" i="5"/>
  <c r="T250" i="13"/>
  <c r="H251" i="13"/>
  <c r="S249" i="5"/>
  <c r="O249" i="13" s="1"/>
  <c r="F278" i="13"/>
  <c r="D279" i="13"/>
  <c r="E278" i="13"/>
  <c r="R250" i="5"/>
  <c r="R251" i="5" s="1"/>
  <c r="P249" i="5"/>
  <c r="K249" i="13" s="1"/>
  <c r="G260" i="11"/>
  <c r="H260" i="11"/>
  <c r="F255" i="14" s="1"/>
  <c r="E260" i="11"/>
  <c r="K260" i="11"/>
  <c r="L255" i="14" s="1"/>
  <c r="M260" i="11"/>
  <c r="N255" i="14" s="1"/>
  <c r="I260" i="11"/>
  <c r="G255" i="14" s="1"/>
  <c r="J260" i="11"/>
  <c r="L260" i="11"/>
  <c r="M255" i="14" s="1"/>
  <c r="N252" i="5"/>
  <c r="Q252" i="5" s="1"/>
  <c r="W225" i="5"/>
  <c r="N12" i="8" s="1"/>
  <c r="B261" i="11"/>
  <c r="C260" i="11"/>
  <c r="D260" i="11"/>
  <c r="T253" i="5"/>
  <c r="Q253" i="13" s="1"/>
  <c r="O255" i="11"/>
  <c r="B266" i="14"/>
  <c r="A267" i="14"/>
  <c r="O256" i="5"/>
  <c r="F256" i="11" s="1"/>
  <c r="Y256" i="5"/>
  <c r="P250" i="14" l="1"/>
  <c r="E255" i="14"/>
  <c r="D251" i="14"/>
  <c r="P249" i="14"/>
  <c r="C255" i="14"/>
  <c r="K255" i="14"/>
  <c r="D258" i="5"/>
  <c r="C258" i="5"/>
  <c r="B259" i="5"/>
  <c r="L251" i="13"/>
  <c r="H252" i="13"/>
  <c r="N252" i="13" s="1"/>
  <c r="M250" i="13"/>
  <c r="S250" i="5"/>
  <c r="O250" i="13" s="1"/>
  <c r="M251" i="13"/>
  <c r="S251" i="5"/>
  <c r="P250" i="5"/>
  <c r="K250" i="13" s="1"/>
  <c r="D280" i="13"/>
  <c r="F279" i="13"/>
  <c r="E279" i="13"/>
  <c r="W241" i="5"/>
  <c r="AW13" i="4" s="1"/>
  <c r="BG13" i="4" s="1"/>
  <c r="O11" i="8"/>
  <c r="G261" i="11"/>
  <c r="I261" i="11"/>
  <c r="J261" i="11"/>
  <c r="K256" i="14" s="1"/>
  <c r="E261" i="11"/>
  <c r="M261" i="11"/>
  <c r="H261" i="11"/>
  <c r="K261" i="11"/>
  <c r="L261" i="11"/>
  <c r="M256" i="14" s="1"/>
  <c r="N253" i="5"/>
  <c r="Q253" i="5" s="1"/>
  <c r="W234" i="5"/>
  <c r="R252" i="5"/>
  <c r="S252" i="5" s="1"/>
  <c r="P251" i="5"/>
  <c r="K251" i="13" s="1"/>
  <c r="O256" i="11"/>
  <c r="P251" i="14" s="1"/>
  <c r="T254" i="5"/>
  <c r="Q254" i="13" s="1"/>
  <c r="R254" i="13" s="1"/>
  <c r="D261" i="11"/>
  <c r="C261" i="11"/>
  <c r="B262" i="11"/>
  <c r="B267" i="14"/>
  <c r="A268" i="14"/>
  <c r="O257" i="5"/>
  <c r="F257" i="11" s="1"/>
  <c r="Y257" i="5"/>
  <c r="N256" i="14" l="1"/>
  <c r="C256" i="14"/>
  <c r="G256" i="14"/>
  <c r="D252" i="14"/>
  <c r="F256" i="14"/>
  <c r="L256" i="14"/>
  <c r="E256" i="14"/>
  <c r="B260" i="5"/>
  <c r="C259" i="5"/>
  <c r="D259" i="5"/>
  <c r="I222" i="13"/>
  <c r="I223" i="13" s="1"/>
  <c r="I224" i="13" s="1"/>
  <c r="I225" i="13" s="1"/>
  <c r="I226" i="13" s="1"/>
  <c r="I227" i="13" s="1"/>
  <c r="I228" i="13" s="1"/>
  <c r="I229" i="13" s="1"/>
  <c r="I230" i="13" s="1"/>
  <c r="I231" i="13" s="1"/>
  <c r="I232" i="13" s="1"/>
  <c r="I233" i="13" s="1"/>
  <c r="I234" i="13" s="1"/>
  <c r="I235" i="13" s="1"/>
  <c r="I236" i="13" s="1"/>
  <c r="I237" i="13" s="1"/>
  <c r="I238" i="13" s="1"/>
  <c r="I239" i="13" s="1"/>
  <c r="I240" i="13" s="1"/>
  <c r="I241" i="13" s="1"/>
  <c r="I242" i="13" s="1"/>
  <c r="I243" i="13" s="1"/>
  <c r="I244" i="13" s="1"/>
  <c r="I245" i="13" s="1"/>
  <c r="I246" i="13" s="1"/>
  <c r="I247" i="13" s="1"/>
  <c r="I248" i="13" s="1"/>
  <c r="I249" i="13" s="1"/>
  <c r="I250" i="13" s="1"/>
  <c r="I251" i="13" s="1"/>
  <c r="I252" i="13" s="1"/>
  <c r="C237" i="13"/>
  <c r="C239" i="13" s="1"/>
  <c r="Z12" i="8" s="1"/>
  <c r="Y251" i="13"/>
  <c r="E280" i="13"/>
  <c r="F280" i="13"/>
  <c r="D281" i="13"/>
  <c r="Y254" i="13"/>
  <c r="W231" i="5"/>
  <c r="M252" i="13"/>
  <c r="C240" i="13" s="1"/>
  <c r="L11" i="8"/>
  <c r="E11" i="8"/>
  <c r="I11" i="8"/>
  <c r="G262" i="11"/>
  <c r="E257" i="14" s="1"/>
  <c r="J262" i="11"/>
  <c r="K257" i="14" s="1"/>
  <c r="L262" i="11"/>
  <c r="E262" i="11"/>
  <c r="M262" i="11"/>
  <c r="N257" i="14" s="1"/>
  <c r="H262" i="11"/>
  <c r="I262" i="11"/>
  <c r="K262" i="11"/>
  <c r="N254" i="5"/>
  <c r="Q254" i="5" s="1"/>
  <c r="R253" i="5"/>
  <c r="P252" i="5"/>
  <c r="K252" i="13" s="1"/>
  <c r="C236" i="13" s="1"/>
  <c r="O251" i="13"/>
  <c r="T255" i="5"/>
  <c r="B263" i="11"/>
  <c r="D262" i="11"/>
  <c r="C262" i="11"/>
  <c r="O257" i="11"/>
  <c r="P252" i="14" s="1"/>
  <c r="B268" i="14"/>
  <c r="A269" i="14"/>
  <c r="O258" i="5"/>
  <c r="F258" i="11" s="1"/>
  <c r="Y258" i="5"/>
  <c r="C257" i="14" l="1"/>
  <c r="F257" i="14"/>
  <c r="G257" i="14"/>
  <c r="L257" i="14"/>
  <c r="M257" i="14"/>
  <c r="D253" i="14"/>
  <c r="P11" i="8"/>
  <c r="F11" i="8"/>
  <c r="J11" i="8"/>
  <c r="M11" i="8"/>
  <c r="D260" i="5"/>
  <c r="B261" i="5"/>
  <c r="C260" i="5"/>
  <c r="C12" i="8"/>
  <c r="A232" i="13"/>
  <c r="Q255" i="13"/>
  <c r="N255" i="5"/>
  <c r="Q255" i="5" s="1"/>
  <c r="M253" i="13"/>
  <c r="S253" i="5"/>
  <c r="O253" i="13" s="1"/>
  <c r="E281" i="13"/>
  <c r="F281" i="13"/>
  <c r="D282" i="13"/>
  <c r="D283" i="13" s="1"/>
  <c r="R254" i="5"/>
  <c r="P253" i="5"/>
  <c r="K253" i="13" s="1"/>
  <c r="G263" i="11"/>
  <c r="K263" i="11"/>
  <c r="J263" i="11"/>
  <c r="K258" i="14" s="1"/>
  <c r="M263" i="11"/>
  <c r="H263" i="11"/>
  <c r="I263" i="11"/>
  <c r="G258" i="14" s="1"/>
  <c r="L263" i="11"/>
  <c r="E263" i="11"/>
  <c r="W238" i="5"/>
  <c r="D12" i="8" s="1"/>
  <c r="O252" i="13"/>
  <c r="C244" i="13" s="1"/>
  <c r="O258" i="11"/>
  <c r="P253" i="14" s="1"/>
  <c r="B264" i="11"/>
  <c r="C263" i="11"/>
  <c r="D263" i="11"/>
  <c r="T256" i="5"/>
  <c r="B269" i="14"/>
  <c r="A270" i="14"/>
  <c r="O259" i="5"/>
  <c r="Y259" i="5"/>
  <c r="M258" i="14" l="1"/>
  <c r="F258" i="14"/>
  <c r="C258" i="14"/>
  <c r="K259" i="14"/>
  <c r="N258" i="14"/>
  <c r="E258" i="14"/>
  <c r="L258" i="14"/>
  <c r="R11" i="8"/>
  <c r="B262" i="5"/>
  <c r="D261" i="5"/>
  <c r="C261" i="5"/>
  <c r="P250" i="13"/>
  <c r="T252" i="13"/>
  <c r="R222" i="13"/>
  <c r="Q256" i="13"/>
  <c r="N256" i="5"/>
  <c r="Q256" i="5" s="1"/>
  <c r="S254" i="5"/>
  <c r="O254" i="13" s="1"/>
  <c r="Y283" i="13"/>
  <c r="F283" i="13"/>
  <c r="E283" i="13"/>
  <c r="E282" i="13"/>
  <c r="F282" i="13"/>
  <c r="D284" i="13"/>
  <c r="A253" i="13" s="1"/>
  <c r="A255" i="13" s="1"/>
  <c r="R255" i="5"/>
  <c r="M254" i="13"/>
  <c r="P254" i="5"/>
  <c r="K254" i="13" s="1"/>
  <c r="G264" i="11"/>
  <c r="L264" i="11"/>
  <c r="M259" i="14" s="1"/>
  <c r="E264" i="11"/>
  <c r="J264" i="11"/>
  <c r="M264" i="11"/>
  <c r="N259" i="14" s="1"/>
  <c r="K264" i="11"/>
  <c r="H264" i="11"/>
  <c r="I264" i="11"/>
  <c r="G259" i="14" s="1"/>
  <c r="F259" i="11"/>
  <c r="D254" i="14" s="1"/>
  <c r="W228" i="5"/>
  <c r="H12" i="8" s="1"/>
  <c r="B265" i="11"/>
  <c r="D264" i="11"/>
  <c r="C264" i="11"/>
  <c r="T257" i="5"/>
  <c r="Q257" i="13" s="1"/>
  <c r="B270" i="14"/>
  <c r="A271" i="14"/>
  <c r="O260" i="5"/>
  <c r="Y260" i="5"/>
  <c r="E259" i="14" l="1"/>
  <c r="F259" i="14"/>
  <c r="L259" i="14"/>
  <c r="C259" i="14"/>
  <c r="O259" i="11"/>
  <c r="D262" i="5"/>
  <c r="C262" i="5"/>
  <c r="B263" i="5"/>
  <c r="Y250" i="13"/>
  <c r="C241" i="13"/>
  <c r="C243" i="13" s="1"/>
  <c r="AA12" i="8" s="1"/>
  <c r="C246" i="13"/>
  <c r="C248" i="13" s="1"/>
  <c r="AB12" i="8" s="1"/>
  <c r="Y222" i="13"/>
  <c r="Y252" i="13"/>
  <c r="C250" i="13"/>
  <c r="C252" i="13" s="1"/>
  <c r="AC12" i="8" s="1"/>
  <c r="M255" i="13"/>
  <c r="S255" i="5"/>
  <c r="O255" i="13" s="1"/>
  <c r="R256" i="5"/>
  <c r="F284" i="13"/>
  <c r="D285" i="13"/>
  <c r="E284" i="13"/>
  <c r="P255" i="5"/>
  <c r="K255" i="13" s="1"/>
  <c r="G265" i="11"/>
  <c r="E260" i="14" s="1"/>
  <c r="M265" i="11"/>
  <c r="N260" i="14" s="1"/>
  <c r="I265" i="11"/>
  <c r="E265" i="11"/>
  <c r="C260" i="14" s="1"/>
  <c r="L265" i="11"/>
  <c r="J265" i="11"/>
  <c r="K265" i="11"/>
  <c r="L260" i="14" s="1"/>
  <c r="H265" i="11"/>
  <c r="F260" i="11"/>
  <c r="N257" i="5"/>
  <c r="B266" i="11"/>
  <c r="D265" i="11"/>
  <c r="C265" i="11"/>
  <c r="T258" i="5"/>
  <c r="Q258" i="13" s="1"/>
  <c r="B271" i="14"/>
  <c r="A272" i="14"/>
  <c r="O261" i="5"/>
  <c r="Y261" i="5"/>
  <c r="M260" i="14" l="1"/>
  <c r="G260" i="14"/>
  <c r="D255" i="14"/>
  <c r="E261" i="14"/>
  <c r="P254" i="14"/>
  <c r="K260" i="14"/>
  <c r="F260" i="14"/>
  <c r="D263" i="5"/>
  <c r="B264" i="5"/>
  <c r="C263" i="5"/>
  <c r="M256" i="13"/>
  <c r="S256" i="5"/>
  <c r="O256" i="13" s="1"/>
  <c r="P256" i="5"/>
  <c r="K256" i="13" s="1"/>
  <c r="D286" i="13"/>
  <c r="F285" i="13"/>
  <c r="E285" i="13"/>
  <c r="G266" i="11"/>
  <c r="K266" i="11"/>
  <c r="L261" i="14" s="1"/>
  <c r="J266" i="11"/>
  <c r="H266" i="11"/>
  <c r="E266" i="11"/>
  <c r="M266" i="11"/>
  <c r="N261" i="14" s="1"/>
  <c r="I266" i="11"/>
  <c r="G261" i="14" s="1"/>
  <c r="L266" i="11"/>
  <c r="F261" i="11"/>
  <c r="O260" i="11"/>
  <c r="N258" i="5"/>
  <c r="Q257" i="5"/>
  <c r="T259" i="5"/>
  <c r="Q259" i="13" s="1"/>
  <c r="B267" i="11"/>
  <c r="D266" i="11"/>
  <c r="C266" i="11"/>
  <c r="B272" i="14"/>
  <c r="A273" i="14"/>
  <c r="O262" i="5"/>
  <c r="Y262" i="5"/>
  <c r="D256" i="14" l="1"/>
  <c r="F261" i="14"/>
  <c r="C261" i="14"/>
  <c r="P255" i="14"/>
  <c r="K261" i="14"/>
  <c r="M261" i="14"/>
  <c r="D264" i="5"/>
  <c r="C264" i="5"/>
  <c r="B265" i="5"/>
  <c r="F286" i="13"/>
  <c r="E286" i="13"/>
  <c r="D287" i="13"/>
  <c r="G267" i="11"/>
  <c r="E267" i="11"/>
  <c r="M267" i="11"/>
  <c r="L267" i="11"/>
  <c r="M262" i="14" s="1"/>
  <c r="K267" i="11"/>
  <c r="J267" i="11"/>
  <c r="K262" i="14" s="1"/>
  <c r="I267" i="11"/>
  <c r="H267" i="11"/>
  <c r="F262" i="11"/>
  <c r="D257" i="14" s="1"/>
  <c r="O261" i="11"/>
  <c r="R257" i="5"/>
  <c r="N259" i="5"/>
  <c r="Q258" i="5"/>
  <c r="D267" i="11"/>
  <c r="B268" i="11"/>
  <c r="C267" i="11"/>
  <c r="T260" i="5"/>
  <c r="Q260" i="13" s="1"/>
  <c r="B273" i="14"/>
  <c r="A274" i="14"/>
  <c r="O263" i="5"/>
  <c r="Y263" i="5"/>
  <c r="E262" i="14" l="1"/>
  <c r="F262" i="14"/>
  <c r="G262" i="14"/>
  <c r="P256" i="14"/>
  <c r="N262" i="14"/>
  <c r="L262" i="14"/>
  <c r="C262" i="14"/>
  <c r="O262" i="11"/>
  <c r="D265" i="5"/>
  <c r="B266" i="5"/>
  <c r="C265" i="5"/>
  <c r="M257" i="13"/>
  <c r="S257" i="5"/>
  <c r="O257" i="13" s="1"/>
  <c r="T261" i="5"/>
  <c r="F287" i="13"/>
  <c r="E287" i="13"/>
  <c r="D288" i="13"/>
  <c r="G268" i="11"/>
  <c r="H268" i="11"/>
  <c r="E268" i="11"/>
  <c r="I268" i="11"/>
  <c r="G263" i="14" s="1"/>
  <c r="J268" i="11"/>
  <c r="K263" i="14" s="1"/>
  <c r="L268" i="11"/>
  <c r="M263" i="14" s="1"/>
  <c r="M268" i="11"/>
  <c r="K268" i="11"/>
  <c r="L263" i="14" s="1"/>
  <c r="F263" i="11"/>
  <c r="D258" i="14" s="1"/>
  <c r="P257" i="5"/>
  <c r="K257" i="13" s="1"/>
  <c r="R258" i="5"/>
  <c r="Q259" i="5"/>
  <c r="N260" i="5"/>
  <c r="C268" i="11"/>
  <c r="B269" i="11"/>
  <c r="D268" i="11"/>
  <c r="B274" i="14"/>
  <c r="A275" i="14"/>
  <c r="O264" i="5"/>
  <c r="F264" i="11" s="1"/>
  <c r="Y264" i="5"/>
  <c r="P257" i="14" l="1"/>
  <c r="E263" i="14"/>
  <c r="C263" i="14"/>
  <c r="N263" i="14"/>
  <c r="F263" i="14"/>
  <c r="O263" i="11"/>
  <c r="D259" i="14"/>
  <c r="D266" i="5"/>
  <c r="C266" i="5"/>
  <c r="B267" i="5"/>
  <c r="Q261" i="13"/>
  <c r="N261" i="5"/>
  <c r="Q261" i="5" s="1"/>
  <c r="M258" i="13"/>
  <c r="S258" i="5"/>
  <c r="O258" i="13" s="1"/>
  <c r="D289" i="13"/>
  <c r="E288" i="13"/>
  <c r="F288" i="13"/>
  <c r="G269" i="11"/>
  <c r="E264" i="14" s="1"/>
  <c r="I269" i="11"/>
  <c r="H269" i="11"/>
  <c r="K269" i="11"/>
  <c r="L264" i="14" s="1"/>
  <c r="L269" i="11"/>
  <c r="M264" i="14" s="1"/>
  <c r="M269" i="11"/>
  <c r="N264" i="14" s="1"/>
  <c r="E269" i="11"/>
  <c r="J269" i="11"/>
  <c r="P258" i="5"/>
  <c r="K258" i="13" s="1"/>
  <c r="R259" i="5"/>
  <c r="Q260" i="5"/>
  <c r="B270" i="11"/>
  <c r="D269" i="11"/>
  <c r="C269" i="11"/>
  <c r="T262" i="5"/>
  <c r="Q262" i="13" s="1"/>
  <c r="O264" i="11"/>
  <c r="B275" i="14"/>
  <c r="A276" i="14"/>
  <c r="O265" i="5"/>
  <c r="F265" i="11" s="1"/>
  <c r="Y265" i="5"/>
  <c r="P259" i="14" l="1"/>
  <c r="K264" i="14"/>
  <c r="D260" i="14"/>
  <c r="P258" i="14"/>
  <c r="F264" i="14"/>
  <c r="G264" i="14"/>
  <c r="C264" i="14"/>
  <c r="D267" i="5"/>
  <c r="B268" i="5"/>
  <c r="C267" i="5"/>
  <c r="M259" i="13"/>
  <c r="S259" i="5"/>
  <c r="O259" i="13" s="1"/>
  <c r="D290" i="13"/>
  <c r="E289" i="13"/>
  <c r="F289" i="13"/>
  <c r="R260" i="5"/>
  <c r="G270" i="11"/>
  <c r="E265" i="14" s="1"/>
  <c r="J270" i="11"/>
  <c r="K270" i="11"/>
  <c r="E270" i="11"/>
  <c r="H270" i="11"/>
  <c r="I270" i="11"/>
  <c r="G265" i="14" s="1"/>
  <c r="L270" i="11"/>
  <c r="M265" i="14" s="1"/>
  <c r="M270" i="11"/>
  <c r="N262" i="5"/>
  <c r="P259" i="5"/>
  <c r="K259" i="13" s="1"/>
  <c r="O265" i="11"/>
  <c r="P260" i="14" s="1"/>
  <c r="C270" i="11"/>
  <c r="B271" i="11"/>
  <c r="D270" i="11"/>
  <c r="T263" i="5"/>
  <c r="Q263" i="13" s="1"/>
  <c r="B276" i="14"/>
  <c r="A277" i="14"/>
  <c r="O266" i="5"/>
  <c r="F266" i="11" s="1"/>
  <c r="Y266" i="5"/>
  <c r="C265" i="14" l="1"/>
  <c r="L265" i="14"/>
  <c r="N265" i="14"/>
  <c r="D261" i="14"/>
  <c r="K265" i="14"/>
  <c r="F265" i="14"/>
  <c r="D268" i="5"/>
  <c r="C268" i="5"/>
  <c r="B269" i="5"/>
  <c r="M260" i="13"/>
  <c r="S260" i="5"/>
  <c r="O260" i="13" s="1"/>
  <c r="R261" i="5"/>
  <c r="P261" i="5" s="1"/>
  <c r="K261" i="13" s="1"/>
  <c r="P260" i="5"/>
  <c r="K260" i="13" s="1"/>
  <c r="D291" i="13"/>
  <c r="F290" i="13"/>
  <c r="E290" i="13"/>
  <c r="Q262" i="5"/>
  <c r="G271" i="11"/>
  <c r="K271" i="11"/>
  <c r="M271" i="11"/>
  <c r="E271" i="11"/>
  <c r="I271" i="11"/>
  <c r="G266" i="14" s="1"/>
  <c r="L271" i="11"/>
  <c r="M266" i="14" s="1"/>
  <c r="H271" i="11"/>
  <c r="J271" i="11"/>
  <c r="N263" i="5"/>
  <c r="Q263" i="5" s="1"/>
  <c r="B272" i="11"/>
  <c r="C271" i="11"/>
  <c r="D271" i="11"/>
  <c r="T264" i="5"/>
  <c r="Q264" i="13" s="1"/>
  <c r="O266" i="11"/>
  <c r="B277" i="14"/>
  <c r="A278" i="14"/>
  <c r="O267" i="5"/>
  <c r="Y267" i="5"/>
  <c r="K266" i="14" l="1"/>
  <c r="F266" i="14"/>
  <c r="N266" i="14"/>
  <c r="P261" i="14"/>
  <c r="L266" i="14"/>
  <c r="E266" i="14"/>
  <c r="C266" i="14"/>
  <c r="D269" i="5"/>
  <c r="B270" i="5"/>
  <c r="C269" i="5"/>
  <c r="M261" i="13"/>
  <c r="S261" i="5"/>
  <c r="O261" i="13" s="1"/>
  <c r="E291" i="13"/>
  <c r="F291" i="13"/>
  <c r="D292" i="13"/>
  <c r="R262" i="5"/>
  <c r="G272" i="11"/>
  <c r="E267" i="14" s="1"/>
  <c r="L272" i="11"/>
  <c r="J272" i="11"/>
  <c r="H272" i="11"/>
  <c r="F267" i="14" s="1"/>
  <c r="I272" i="11"/>
  <c r="K272" i="11"/>
  <c r="L267" i="14" s="1"/>
  <c r="E272" i="11"/>
  <c r="M272" i="11"/>
  <c r="F267" i="11"/>
  <c r="D262" i="14" s="1"/>
  <c r="N264" i="5"/>
  <c r="T265" i="5"/>
  <c r="Q265" i="13" s="1"/>
  <c r="C272" i="11"/>
  <c r="D272" i="11"/>
  <c r="B273" i="11"/>
  <c r="B278" i="14"/>
  <c r="A279" i="14"/>
  <c r="O268" i="5"/>
  <c r="F268" i="11" s="1"/>
  <c r="Y268" i="5"/>
  <c r="G267" i="14" l="1"/>
  <c r="C267" i="14"/>
  <c r="K267" i="14"/>
  <c r="M267" i="14"/>
  <c r="N267" i="14"/>
  <c r="O267" i="11"/>
  <c r="D263" i="14"/>
  <c r="D270" i="5"/>
  <c r="C270" i="5"/>
  <c r="B271" i="5"/>
  <c r="M262" i="13"/>
  <c r="S262" i="5"/>
  <c r="O262" i="13" s="1"/>
  <c r="E292" i="13"/>
  <c r="F292" i="13"/>
  <c r="D293" i="13"/>
  <c r="P262" i="5"/>
  <c r="K262" i="13" s="1"/>
  <c r="R263" i="5"/>
  <c r="G273" i="11"/>
  <c r="M273" i="11"/>
  <c r="N268" i="14" s="1"/>
  <c r="H273" i="11"/>
  <c r="E273" i="11"/>
  <c r="K273" i="11"/>
  <c r="L268" i="14" s="1"/>
  <c r="L273" i="11"/>
  <c r="J273" i="11"/>
  <c r="K268" i="14" s="1"/>
  <c r="I273" i="11"/>
  <c r="Q264" i="5"/>
  <c r="N265" i="5"/>
  <c r="B274" i="11"/>
  <c r="D273" i="11"/>
  <c r="C273" i="11"/>
  <c r="O268" i="11"/>
  <c r="T266" i="5"/>
  <c r="Q266" i="13" s="1"/>
  <c r="B279" i="14"/>
  <c r="A280" i="14"/>
  <c r="O269" i="5"/>
  <c r="F269" i="11" s="1"/>
  <c r="Y269" i="5"/>
  <c r="M268" i="14" l="1"/>
  <c r="P263" i="14"/>
  <c r="P262" i="14"/>
  <c r="E268" i="14"/>
  <c r="C268" i="14"/>
  <c r="F268" i="14"/>
  <c r="D264" i="14"/>
  <c r="G268" i="14"/>
  <c r="D271" i="5"/>
  <c r="B272" i="5"/>
  <c r="C271" i="5"/>
  <c r="M263" i="13"/>
  <c r="S263" i="5"/>
  <c r="O263" i="13" s="1"/>
  <c r="D294" i="13"/>
  <c r="F293" i="13"/>
  <c r="E293" i="13"/>
  <c r="P263" i="5"/>
  <c r="K263" i="13" s="1"/>
  <c r="G274" i="11"/>
  <c r="J274" i="11"/>
  <c r="E274" i="11"/>
  <c r="L274" i="11"/>
  <c r="I274" i="11"/>
  <c r="G269" i="14" s="1"/>
  <c r="K274" i="11"/>
  <c r="L269" i="14" s="1"/>
  <c r="M274" i="11"/>
  <c r="N269" i="14" s="1"/>
  <c r="H274" i="11"/>
  <c r="F269" i="14" s="1"/>
  <c r="R264" i="5"/>
  <c r="N266" i="5"/>
  <c r="Q265" i="5"/>
  <c r="O269" i="11"/>
  <c r="P264" i="14" s="1"/>
  <c r="D274" i="11"/>
  <c r="C274" i="11"/>
  <c r="B275" i="11"/>
  <c r="T267" i="5"/>
  <c r="Q267" i="13" s="1"/>
  <c r="B280" i="14"/>
  <c r="A281" i="14"/>
  <c r="O270" i="5"/>
  <c r="F270" i="11" s="1"/>
  <c r="Y270" i="5"/>
  <c r="D265" i="14" l="1"/>
  <c r="E269" i="14"/>
  <c r="C269" i="14"/>
  <c r="K269" i="14"/>
  <c r="M269" i="14"/>
  <c r="D272" i="5"/>
  <c r="C272" i="5"/>
  <c r="B273" i="5"/>
  <c r="M264" i="13"/>
  <c r="S264" i="5"/>
  <c r="O264" i="13" s="1"/>
  <c r="F294" i="13"/>
  <c r="E294" i="13"/>
  <c r="D295" i="13"/>
  <c r="G275" i="11"/>
  <c r="E275" i="11"/>
  <c r="L275" i="11"/>
  <c r="J275" i="11"/>
  <c r="K275" i="11"/>
  <c r="L270" i="14" s="1"/>
  <c r="M275" i="11"/>
  <c r="H275" i="11"/>
  <c r="I275" i="11"/>
  <c r="G270" i="14" s="1"/>
  <c r="R265" i="5"/>
  <c r="P264" i="5"/>
  <c r="K264" i="13" s="1"/>
  <c r="N267" i="5"/>
  <c r="Q266" i="5"/>
  <c r="O270" i="11"/>
  <c r="D275" i="11"/>
  <c r="C275" i="11"/>
  <c r="B276" i="11"/>
  <c r="T268" i="5"/>
  <c r="Q268" i="13" s="1"/>
  <c r="B281" i="14"/>
  <c r="A282" i="14"/>
  <c r="O271" i="5"/>
  <c r="Y271" i="5"/>
  <c r="F270" i="14" l="1"/>
  <c r="R266" i="5"/>
  <c r="E270" i="14"/>
  <c r="N270" i="14"/>
  <c r="P265" i="14"/>
  <c r="K270" i="14"/>
  <c r="M270" i="14"/>
  <c r="C270" i="14"/>
  <c r="D273" i="5"/>
  <c r="B274" i="5"/>
  <c r="C273" i="5"/>
  <c r="M266" i="13"/>
  <c r="S266" i="5"/>
  <c r="O266" i="13" s="1"/>
  <c r="M265" i="13"/>
  <c r="S265" i="5"/>
  <c r="O265" i="13" s="1"/>
  <c r="F295" i="13"/>
  <c r="E295" i="13"/>
  <c r="D296" i="13"/>
  <c r="P265" i="5"/>
  <c r="K265" i="13" s="1"/>
  <c r="G276" i="11"/>
  <c r="H276" i="11"/>
  <c r="M276" i="11"/>
  <c r="N271" i="14" s="1"/>
  <c r="J276" i="11"/>
  <c r="K271" i="14" s="1"/>
  <c r="K276" i="11"/>
  <c r="L271" i="14" s="1"/>
  <c r="L276" i="11"/>
  <c r="M271" i="14" s="1"/>
  <c r="E276" i="11"/>
  <c r="I276" i="11"/>
  <c r="F271" i="11"/>
  <c r="D266" i="14" s="1"/>
  <c r="P266" i="5"/>
  <c r="K266" i="13" s="1"/>
  <c r="N268" i="5"/>
  <c r="Q267" i="5"/>
  <c r="T269" i="5"/>
  <c r="Q269" i="13" s="1"/>
  <c r="B277" i="11"/>
  <c r="C276" i="11"/>
  <c r="D276" i="11"/>
  <c r="B282" i="14"/>
  <c r="A283" i="14"/>
  <c r="O272" i="5"/>
  <c r="Y272" i="5"/>
  <c r="C271" i="14" l="1"/>
  <c r="G271" i="14"/>
  <c r="E271" i="14"/>
  <c r="F271" i="14"/>
  <c r="O271" i="11"/>
  <c r="D274" i="5"/>
  <c r="C274" i="5"/>
  <c r="B275" i="5"/>
  <c r="D297" i="13"/>
  <c r="E296" i="13"/>
  <c r="F296" i="13"/>
  <c r="G277" i="11"/>
  <c r="E272" i="14" s="1"/>
  <c r="I277" i="11"/>
  <c r="E277" i="11"/>
  <c r="K277" i="11"/>
  <c r="H277" i="11"/>
  <c r="F272" i="14" s="1"/>
  <c r="L277" i="11"/>
  <c r="M272" i="14" s="1"/>
  <c r="J277" i="11"/>
  <c r="M277" i="11"/>
  <c r="N272" i="14" s="1"/>
  <c r="F272" i="11"/>
  <c r="N269" i="5"/>
  <c r="Q269" i="5" s="1"/>
  <c r="R267" i="5"/>
  <c r="Q268" i="5"/>
  <c r="T270" i="5"/>
  <c r="Q270" i="13" s="1"/>
  <c r="C277" i="11"/>
  <c r="D277" i="11"/>
  <c r="B278" i="11"/>
  <c r="B283" i="14"/>
  <c r="A284" i="14"/>
  <c r="O273" i="5"/>
  <c r="Y273" i="5"/>
  <c r="L272" i="14" l="1"/>
  <c r="C272" i="14"/>
  <c r="D267" i="14"/>
  <c r="K272" i="14"/>
  <c r="P266" i="14"/>
  <c r="G272" i="14"/>
  <c r="D275" i="5"/>
  <c r="B276" i="5"/>
  <c r="C275" i="5"/>
  <c r="M267" i="13"/>
  <c r="S267" i="5"/>
  <c r="O267" i="13" s="1"/>
  <c r="T271" i="5"/>
  <c r="Q271" i="13" s="1"/>
  <c r="O272" i="11"/>
  <c r="F297" i="13"/>
  <c r="E297" i="13"/>
  <c r="D298" i="13"/>
  <c r="G278" i="11"/>
  <c r="J278" i="11"/>
  <c r="K273" i="14" s="1"/>
  <c r="I278" i="11"/>
  <c r="K278" i="11"/>
  <c r="E278" i="11"/>
  <c r="C273" i="14" s="1"/>
  <c r="M278" i="11"/>
  <c r="N273" i="14" s="1"/>
  <c r="L278" i="11"/>
  <c r="H278" i="11"/>
  <c r="F273" i="11"/>
  <c r="D268" i="14" s="1"/>
  <c r="R268" i="5"/>
  <c r="M268" i="13" s="1"/>
  <c r="P267" i="5"/>
  <c r="K267" i="13" s="1"/>
  <c r="N271" i="5"/>
  <c r="N270" i="5"/>
  <c r="B279" i="11"/>
  <c r="C278" i="11"/>
  <c r="D278" i="11"/>
  <c r="B284" i="14"/>
  <c r="A285" i="14"/>
  <c r="O274" i="5"/>
  <c r="Y274" i="5"/>
  <c r="G273" i="14" l="1"/>
  <c r="M273" i="14"/>
  <c r="P267" i="14"/>
  <c r="F273" i="14"/>
  <c r="E273" i="14"/>
  <c r="L273" i="14"/>
  <c r="O273" i="11"/>
  <c r="D276" i="5"/>
  <c r="C276" i="5"/>
  <c r="B277" i="5"/>
  <c r="S268" i="5"/>
  <c r="O268" i="13" s="1"/>
  <c r="D299" i="13"/>
  <c r="E298" i="13"/>
  <c r="F298" i="13"/>
  <c r="R269" i="5"/>
  <c r="G279" i="11"/>
  <c r="K279" i="11"/>
  <c r="L279" i="11"/>
  <c r="M274" i="14" s="1"/>
  <c r="M279" i="11"/>
  <c r="I279" i="11"/>
  <c r="E279" i="11"/>
  <c r="C274" i="14" s="1"/>
  <c r="H279" i="11"/>
  <c r="F274" i="14" s="1"/>
  <c r="J279" i="11"/>
  <c r="K274" i="14" s="1"/>
  <c r="F274" i="11"/>
  <c r="D269" i="14" s="1"/>
  <c r="P268" i="5"/>
  <c r="K268" i="13" s="1"/>
  <c r="Q270" i="5"/>
  <c r="Q271" i="5"/>
  <c r="T272" i="5"/>
  <c r="Q272" i="13" s="1"/>
  <c r="D279" i="11"/>
  <c r="C279" i="11"/>
  <c r="B280" i="11"/>
  <c r="B285" i="14"/>
  <c r="A286" i="14"/>
  <c r="O275" i="5"/>
  <c r="F275" i="11" s="1"/>
  <c r="Y275" i="5"/>
  <c r="N274" i="14" l="1"/>
  <c r="P268" i="14"/>
  <c r="G274" i="14"/>
  <c r="E274" i="14"/>
  <c r="L274" i="14"/>
  <c r="O274" i="11"/>
  <c r="D270" i="14"/>
  <c r="D277" i="5"/>
  <c r="B278" i="5"/>
  <c r="C277" i="5"/>
  <c r="M269" i="13"/>
  <c r="S269" i="5"/>
  <c r="O269" i="13" s="1"/>
  <c r="E299" i="13"/>
  <c r="D300" i="13"/>
  <c r="F299" i="13"/>
  <c r="P269" i="5"/>
  <c r="K269" i="13" s="1"/>
  <c r="R270" i="5"/>
  <c r="G280" i="11"/>
  <c r="E275" i="14" s="1"/>
  <c r="L280" i="11"/>
  <c r="E280" i="11"/>
  <c r="M280" i="11"/>
  <c r="N275" i="14" s="1"/>
  <c r="H280" i="11"/>
  <c r="F275" i="14" s="1"/>
  <c r="K280" i="11"/>
  <c r="J280" i="11"/>
  <c r="K275" i="14" s="1"/>
  <c r="I280" i="11"/>
  <c r="N272" i="5"/>
  <c r="O275" i="11"/>
  <c r="C280" i="11"/>
  <c r="D280" i="11"/>
  <c r="B281" i="11"/>
  <c r="T273" i="5"/>
  <c r="Q273" i="13" s="1"/>
  <c r="B286" i="14"/>
  <c r="A287" i="14"/>
  <c r="O276" i="5"/>
  <c r="F276" i="11" s="1"/>
  <c r="D271" i="14" s="1"/>
  <c r="Y276" i="5"/>
  <c r="P270" i="14" l="1"/>
  <c r="P269" i="14"/>
  <c r="M275" i="14"/>
  <c r="C275" i="14"/>
  <c r="L275" i="14"/>
  <c r="G275" i="14"/>
  <c r="D278" i="5"/>
  <c r="C278" i="5"/>
  <c r="B279" i="5"/>
  <c r="M270" i="13"/>
  <c r="S270" i="5"/>
  <c r="O270" i="13" s="1"/>
  <c r="R271" i="5"/>
  <c r="F300" i="13"/>
  <c r="E300" i="13"/>
  <c r="D301" i="13"/>
  <c r="P270" i="5"/>
  <c r="K270" i="13" s="1"/>
  <c r="G281" i="11"/>
  <c r="E276" i="14" s="1"/>
  <c r="M281" i="11"/>
  <c r="E281" i="11"/>
  <c r="J281" i="11"/>
  <c r="K281" i="11"/>
  <c r="L276" i="14" s="1"/>
  <c r="I281" i="11"/>
  <c r="H281" i="11"/>
  <c r="F276" i="14" s="1"/>
  <c r="L281" i="11"/>
  <c r="B282" i="11"/>
  <c r="N273" i="5"/>
  <c r="Q272" i="5"/>
  <c r="O276" i="11"/>
  <c r="P271" i="14" s="1"/>
  <c r="D281" i="11"/>
  <c r="C281" i="11"/>
  <c r="T274" i="5"/>
  <c r="Q274" i="13" s="1"/>
  <c r="B287" i="14"/>
  <c r="A288" i="14"/>
  <c r="O277" i="5"/>
  <c r="Y277" i="5"/>
  <c r="M276" i="14" l="1"/>
  <c r="G276" i="14"/>
  <c r="N276" i="14"/>
  <c r="K276" i="14"/>
  <c r="C276" i="14"/>
  <c r="B280" i="5"/>
  <c r="C279" i="5"/>
  <c r="D279" i="5"/>
  <c r="T275" i="5"/>
  <c r="Q275" i="13" s="1"/>
  <c r="S271" i="5"/>
  <c r="O271" i="13" s="1"/>
  <c r="M271" i="13"/>
  <c r="P271" i="5"/>
  <c r="K271" i="13" s="1"/>
  <c r="E301" i="13"/>
  <c r="F301" i="13"/>
  <c r="D302" i="13"/>
  <c r="G282" i="11"/>
  <c r="E277" i="14" s="1"/>
  <c r="I282" i="11"/>
  <c r="M282" i="11"/>
  <c r="N277" i="14" s="1"/>
  <c r="K282" i="11"/>
  <c r="L277" i="14" s="1"/>
  <c r="L282" i="11"/>
  <c r="H282" i="11"/>
  <c r="J282" i="11"/>
  <c r="E282" i="11"/>
  <c r="F277" i="11"/>
  <c r="D272" i="14" s="1"/>
  <c r="N275" i="5"/>
  <c r="Q275" i="5" s="1"/>
  <c r="B283" i="11"/>
  <c r="D283" i="11" s="1"/>
  <c r="R272" i="5"/>
  <c r="C282" i="11"/>
  <c r="D282" i="11"/>
  <c r="N274" i="5"/>
  <c r="Q273" i="5"/>
  <c r="B288" i="14"/>
  <c r="A289" i="14"/>
  <c r="O278" i="5"/>
  <c r="Y278" i="5"/>
  <c r="F277" i="14" l="1"/>
  <c r="M277" i="14"/>
  <c r="G277" i="14"/>
  <c r="C277" i="14"/>
  <c r="E278" i="14"/>
  <c r="K277" i="14"/>
  <c r="O277" i="11"/>
  <c r="D280" i="5"/>
  <c r="C280" i="5"/>
  <c r="B281" i="5"/>
  <c r="M272" i="13"/>
  <c r="S272" i="5"/>
  <c r="O272" i="13" s="1"/>
  <c r="T276" i="5"/>
  <c r="Q276" i="13" s="1"/>
  <c r="E302" i="13"/>
  <c r="D303" i="13"/>
  <c r="F302" i="13"/>
  <c r="C283" i="11"/>
  <c r="G283" i="11"/>
  <c r="E283" i="11"/>
  <c r="K283" i="11"/>
  <c r="I283" i="11"/>
  <c r="J283" i="11"/>
  <c r="H283" i="11"/>
  <c r="L283" i="11"/>
  <c r="M283" i="11"/>
  <c r="N278" i="14" s="1"/>
  <c r="F278" i="11"/>
  <c r="D273" i="14" s="1"/>
  <c r="R273" i="5"/>
  <c r="B284" i="11"/>
  <c r="P272" i="5"/>
  <c r="K272" i="13" s="1"/>
  <c r="Q274" i="5"/>
  <c r="B289" i="14"/>
  <c r="A290" i="14"/>
  <c r="O279" i="5"/>
  <c r="F279" i="11" s="1"/>
  <c r="Y279" i="5"/>
  <c r="K278" i="14" l="1"/>
  <c r="L278" i="14"/>
  <c r="P272" i="14"/>
  <c r="G278" i="14"/>
  <c r="M278" i="14"/>
  <c r="C278" i="14"/>
  <c r="F278" i="14"/>
  <c r="O278" i="11"/>
  <c r="D274" i="14"/>
  <c r="C281" i="5"/>
  <c r="D281" i="5"/>
  <c r="B282" i="5"/>
  <c r="B283" i="5" s="1"/>
  <c r="N276" i="5"/>
  <c r="Q276" i="5" s="1"/>
  <c r="M273" i="13"/>
  <c r="S273" i="5"/>
  <c r="O273" i="13" s="1"/>
  <c r="D304" i="13"/>
  <c r="E303" i="13"/>
  <c r="F303" i="13"/>
  <c r="G284" i="11"/>
  <c r="H284" i="11"/>
  <c r="M284" i="11"/>
  <c r="N279" i="14" s="1"/>
  <c r="J284" i="11"/>
  <c r="K284" i="11"/>
  <c r="L279" i="14" s="1"/>
  <c r="E284" i="11"/>
  <c r="C279" i="14" s="1"/>
  <c r="L284" i="11"/>
  <c r="I284" i="11"/>
  <c r="P273" i="5"/>
  <c r="K273" i="13" s="1"/>
  <c r="R274" i="5"/>
  <c r="D284" i="11"/>
  <c r="B285" i="11"/>
  <c r="C284" i="11"/>
  <c r="O279" i="11"/>
  <c r="T277" i="5"/>
  <c r="Q277" i="13" s="1"/>
  <c r="B290" i="14"/>
  <c r="A291" i="14"/>
  <c r="O280" i="5"/>
  <c r="F280" i="11" s="1"/>
  <c r="Y280" i="5"/>
  <c r="P274" i="14" l="1"/>
  <c r="P273" i="14"/>
  <c r="F279" i="14"/>
  <c r="E279" i="14"/>
  <c r="M279" i="14"/>
  <c r="G279" i="14"/>
  <c r="D275" i="14"/>
  <c r="K279" i="14"/>
  <c r="D283" i="5"/>
  <c r="C283" i="5"/>
  <c r="D282" i="5"/>
  <c r="C282" i="5"/>
  <c r="B284" i="5"/>
  <c r="S274" i="5"/>
  <c r="O274" i="13" s="1"/>
  <c r="S283" i="5"/>
  <c r="D305" i="13"/>
  <c r="F304" i="13"/>
  <c r="E304" i="13"/>
  <c r="P274" i="5"/>
  <c r="K274" i="13" s="1"/>
  <c r="M274" i="13"/>
  <c r="G285" i="11"/>
  <c r="E280" i="14" s="1"/>
  <c r="I285" i="11"/>
  <c r="G280" i="14" s="1"/>
  <c r="M285" i="11"/>
  <c r="N280" i="14" s="1"/>
  <c r="E285" i="11"/>
  <c r="C280" i="14" s="1"/>
  <c r="J285" i="11"/>
  <c r="K280" i="14" s="1"/>
  <c r="K285" i="11"/>
  <c r="L285" i="11"/>
  <c r="M280" i="14" s="1"/>
  <c r="H285" i="11"/>
  <c r="R275" i="5"/>
  <c r="C285" i="11"/>
  <c r="D285" i="11"/>
  <c r="B286" i="11"/>
  <c r="N277" i="5"/>
  <c r="O280" i="11"/>
  <c r="P275" i="14" s="1"/>
  <c r="T278" i="5"/>
  <c r="Q278" i="13" s="1"/>
  <c r="B291" i="14"/>
  <c r="A292" i="14"/>
  <c r="L280" i="14" l="1"/>
  <c r="F280" i="14"/>
  <c r="D284" i="5"/>
  <c r="B285" i="5"/>
  <c r="C284" i="5"/>
  <c r="T280" i="5"/>
  <c r="Q280" i="13" s="1"/>
  <c r="S275" i="5"/>
  <c r="O275" i="13" s="1"/>
  <c r="F305" i="13"/>
  <c r="D306" i="13"/>
  <c r="E305" i="13"/>
  <c r="R276" i="5"/>
  <c r="M275" i="13"/>
  <c r="G286" i="11"/>
  <c r="J286" i="11"/>
  <c r="H286" i="11"/>
  <c r="L286" i="11"/>
  <c r="M281" i="14" s="1"/>
  <c r="E286" i="11"/>
  <c r="C281" i="14" s="1"/>
  <c r="K286" i="11"/>
  <c r="M286" i="11"/>
  <c r="N281" i="14" s="1"/>
  <c r="I286" i="11"/>
  <c r="P275" i="5"/>
  <c r="K275" i="13" s="1"/>
  <c r="B287" i="11"/>
  <c r="D286" i="11"/>
  <c r="C286" i="11"/>
  <c r="Q277" i="5"/>
  <c r="N278" i="5"/>
  <c r="T279" i="5"/>
  <c r="Q279" i="13" s="1"/>
  <c r="B292" i="14"/>
  <c r="A293" i="14"/>
  <c r="O282" i="5"/>
  <c r="Y282" i="5"/>
  <c r="F281" i="14" l="1"/>
  <c r="E281" i="14"/>
  <c r="K281" i="14"/>
  <c r="G281" i="14"/>
  <c r="L281" i="14"/>
  <c r="C285" i="5"/>
  <c r="D285" i="5"/>
  <c r="B286" i="5"/>
  <c r="M276" i="13"/>
  <c r="S276" i="5"/>
  <c r="O276" i="13" s="1"/>
  <c r="D307" i="13"/>
  <c r="F306" i="13"/>
  <c r="E306" i="13"/>
  <c r="P276" i="5"/>
  <c r="K276" i="13" s="1"/>
  <c r="R277" i="5"/>
  <c r="G287" i="11"/>
  <c r="K287" i="11"/>
  <c r="L282" i="14" s="1"/>
  <c r="J287" i="11"/>
  <c r="K282" i="14" s="1"/>
  <c r="I287" i="11"/>
  <c r="G282" i="14" s="1"/>
  <c r="H287" i="11"/>
  <c r="M287" i="11"/>
  <c r="L287" i="11"/>
  <c r="M282" i="14" s="1"/>
  <c r="E287" i="11"/>
  <c r="F282" i="11"/>
  <c r="C287" i="11"/>
  <c r="D287" i="11"/>
  <c r="B288" i="11"/>
  <c r="N279" i="5"/>
  <c r="Q278" i="5"/>
  <c r="B293" i="14"/>
  <c r="A294" i="14"/>
  <c r="O283" i="5"/>
  <c r="F283" i="11" s="1"/>
  <c r="Y283" i="5"/>
  <c r="F283" i="14" l="1"/>
  <c r="E282" i="14"/>
  <c r="C282" i="14"/>
  <c r="L283" i="14"/>
  <c r="N282" i="14"/>
  <c r="F282" i="14"/>
  <c r="O282" i="11"/>
  <c r="C286" i="5"/>
  <c r="B287" i="5"/>
  <c r="D286" i="5"/>
  <c r="M277" i="13"/>
  <c r="S277" i="5"/>
  <c r="O277" i="13" s="1"/>
  <c r="E307" i="13"/>
  <c r="F307" i="13"/>
  <c r="D308" i="13"/>
  <c r="P277" i="5"/>
  <c r="K277" i="13" s="1"/>
  <c r="G288" i="11"/>
  <c r="L288" i="11"/>
  <c r="M288" i="11"/>
  <c r="I288" i="11"/>
  <c r="E288" i="11"/>
  <c r="C283" i="14" s="1"/>
  <c r="H288" i="11"/>
  <c r="J288" i="11"/>
  <c r="K283" i="14" s="1"/>
  <c r="K288" i="11"/>
  <c r="B289" i="11"/>
  <c r="C288" i="11"/>
  <c r="D288" i="11"/>
  <c r="R278" i="5"/>
  <c r="Q279" i="5"/>
  <c r="O283" i="11"/>
  <c r="B294" i="14"/>
  <c r="A295" i="14"/>
  <c r="M283" i="14" l="1"/>
  <c r="N283" i="14"/>
  <c r="E284" i="14"/>
  <c r="G283" i="14"/>
  <c r="E283" i="14"/>
  <c r="B288" i="5"/>
  <c r="D287" i="5"/>
  <c r="C287" i="5"/>
  <c r="M278" i="13"/>
  <c r="S278" i="5"/>
  <c r="O278" i="13" s="1"/>
  <c r="R279" i="5"/>
  <c r="P279" i="5" s="1"/>
  <c r="K279" i="13" s="1"/>
  <c r="E308" i="13"/>
  <c r="D309" i="13"/>
  <c r="F308" i="13"/>
  <c r="G289" i="11"/>
  <c r="M289" i="11"/>
  <c r="N284" i="14" s="1"/>
  <c r="E289" i="11"/>
  <c r="C284" i="14" s="1"/>
  <c r="I289" i="11"/>
  <c r="L289" i="11"/>
  <c r="M284" i="14" s="1"/>
  <c r="K289" i="11"/>
  <c r="H289" i="11"/>
  <c r="J289" i="11"/>
  <c r="K284" i="14" s="1"/>
  <c r="C289" i="11"/>
  <c r="D289" i="11"/>
  <c r="B290" i="11"/>
  <c r="P278" i="5"/>
  <c r="K278" i="13" s="1"/>
  <c r="B295" i="14"/>
  <c r="A296" i="14"/>
  <c r="L284" i="14" l="1"/>
  <c r="F284" i="14"/>
  <c r="G284" i="14"/>
  <c r="D288" i="5"/>
  <c r="C288" i="5"/>
  <c r="B289" i="5"/>
  <c r="M279" i="13"/>
  <c r="S279" i="5"/>
  <c r="O279" i="13" s="1"/>
  <c r="F309" i="13"/>
  <c r="D310" i="13"/>
  <c r="E309" i="13"/>
  <c r="G290" i="11"/>
  <c r="H290" i="11"/>
  <c r="J290" i="11"/>
  <c r="E290" i="11"/>
  <c r="I290" i="11"/>
  <c r="K290" i="11"/>
  <c r="L285" i="14" s="1"/>
  <c r="L290" i="11"/>
  <c r="M285" i="14" s="1"/>
  <c r="M290" i="11"/>
  <c r="N285" i="14" s="1"/>
  <c r="O12" i="8"/>
  <c r="I12" i="8"/>
  <c r="L12" i="8"/>
  <c r="B291" i="11"/>
  <c r="C290" i="11"/>
  <c r="D290" i="11"/>
  <c r="B296" i="14"/>
  <c r="A297" i="14"/>
  <c r="Q9" i="8"/>
  <c r="G285" i="14" l="1"/>
  <c r="K285" i="14"/>
  <c r="C285" i="14"/>
  <c r="E285" i="14"/>
  <c r="F285" i="14"/>
  <c r="D289" i="5"/>
  <c r="C289" i="5"/>
  <c r="B290" i="5"/>
  <c r="F310" i="13"/>
  <c r="D311" i="13"/>
  <c r="E310" i="13"/>
  <c r="G291" i="11"/>
  <c r="E291" i="11"/>
  <c r="J291" i="11"/>
  <c r="M291" i="11"/>
  <c r="L291" i="11"/>
  <c r="H291" i="11"/>
  <c r="F286" i="14" s="1"/>
  <c r="K291" i="11"/>
  <c r="L286" i="14" s="1"/>
  <c r="I291" i="11"/>
  <c r="E12" i="8"/>
  <c r="C291" i="11"/>
  <c r="D291" i="11"/>
  <c r="B292" i="11"/>
  <c r="B297" i="14"/>
  <c r="A298" i="14"/>
  <c r="M286" i="14" l="1"/>
  <c r="K286" i="14"/>
  <c r="E286" i="14"/>
  <c r="C286" i="14"/>
  <c r="N286" i="14"/>
  <c r="G286" i="14"/>
  <c r="M12" i="8"/>
  <c r="J12" i="8"/>
  <c r="P12" i="8"/>
  <c r="R12" i="8" s="1"/>
  <c r="F12" i="8"/>
  <c r="D290" i="5"/>
  <c r="C290" i="5"/>
  <c r="B291" i="5"/>
  <c r="F311" i="13"/>
  <c r="E311" i="13"/>
  <c r="D312" i="13"/>
  <c r="G292" i="11"/>
  <c r="E287" i="14" s="1"/>
  <c r="H292" i="11"/>
  <c r="F287" i="14" s="1"/>
  <c r="L292" i="11"/>
  <c r="I292" i="11"/>
  <c r="G287" i="14" s="1"/>
  <c r="J292" i="11"/>
  <c r="K292" i="11"/>
  <c r="E292" i="11"/>
  <c r="M292" i="11"/>
  <c r="D292" i="11"/>
  <c r="C292" i="11"/>
  <c r="B293" i="11"/>
  <c r="B298" i="14"/>
  <c r="A299" i="14"/>
  <c r="K287" i="14" l="1"/>
  <c r="L287" i="14"/>
  <c r="N287" i="14"/>
  <c r="E288" i="14"/>
  <c r="C287" i="14"/>
  <c r="M287" i="14"/>
  <c r="D291" i="5"/>
  <c r="C291" i="5"/>
  <c r="B292" i="5"/>
  <c r="E312" i="13"/>
  <c r="F312" i="13"/>
  <c r="D313" i="13"/>
  <c r="G293" i="11"/>
  <c r="I293" i="11"/>
  <c r="J293" i="11"/>
  <c r="K293" i="11"/>
  <c r="E293" i="11"/>
  <c r="L293" i="11"/>
  <c r="M288" i="14" s="1"/>
  <c r="M293" i="11"/>
  <c r="N288" i="14" s="1"/>
  <c r="H293" i="11"/>
  <c r="B294" i="11"/>
  <c r="C293" i="11"/>
  <c r="D293" i="11"/>
  <c r="B299" i="14"/>
  <c r="A300" i="14"/>
  <c r="C288" i="14" l="1"/>
  <c r="G288" i="14"/>
  <c r="K288" i="14"/>
  <c r="F288" i="14"/>
  <c r="L288" i="14"/>
  <c r="D292" i="5"/>
  <c r="C292" i="5"/>
  <c r="B293" i="5"/>
  <c r="E313" i="13"/>
  <c r="F313" i="13"/>
  <c r="D314" i="13"/>
  <c r="G294" i="11"/>
  <c r="E289" i="14" s="1"/>
  <c r="J294" i="11"/>
  <c r="E294" i="11"/>
  <c r="M294" i="11"/>
  <c r="I294" i="11"/>
  <c r="K294" i="11"/>
  <c r="L289" i="14" s="1"/>
  <c r="L294" i="11"/>
  <c r="M289" i="14" s="1"/>
  <c r="H294" i="11"/>
  <c r="F289" i="14" s="1"/>
  <c r="C294" i="11"/>
  <c r="D294" i="11"/>
  <c r="B295" i="11"/>
  <c r="B300" i="14"/>
  <c r="A301" i="14"/>
  <c r="G289" i="14" l="1"/>
  <c r="K289" i="14"/>
  <c r="N289" i="14"/>
  <c r="C289" i="14"/>
  <c r="B294" i="5"/>
  <c r="D293" i="5"/>
  <c r="C293" i="5"/>
  <c r="D315" i="13"/>
  <c r="A284" i="13" s="1"/>
  <c r="A286" i="13" s="1"/>
  <c r="E314" i="13"/>
  <c r="F314" i="13"/>
  <c r="G295" i="11"/>
  <c r="E290" i="14" s="1"/>
  <c r="K295" i="11"/>
  <c r="L290" i="14" s="1"/>
  <c r="I295" i="11"/>
  <c r="H295" i="11"/>
  <c r="F290" i="14" s="1"/>
  <c r="E295" i="11"/>
  <c r="L295" i="11"/>
  <c r="J295" i="11"/>
  <c r="K290" i="14" s="1"/>
  <c r="M295" i="11"/>
  <c r="N290" i="14" s="1"/>
  <c r="B296" i="11"/>
  <c r="C295" i="11"/>
  <c r="D295" i="11"/>
  <c r="B301" i="14"/>
  <c r="A302" i="14"/>
  <c r="C290" i="14" l="1"/>
  <c r="G291" i="14"/>
  <c r="M290" i="14"/>
  <c r="E291" i="14"/>
  <c r="G290" i="14"/>
  <c r="D294" i="5"/>
  <c r="B295" i="5"/>
  <c r="C294" i="5"/>
  <c r="E315" i="13"/>
  <c r="F315" i="13"/>
  <c r="D316" i="13"/>
  <c r="G296" i="11"/>
  <c r="L296" i="11"/>
  <c r="M291" i="14" s="1"/>
  <c r="K296" i="11"/>
  <c r="I296" i="11"/>
  <c r="J296" i="11"/>
  <c r="M296" i="11"/>
  <c r="E296" i="11"/>
  <c r="H296" i="11"/>
  <c r="F291" i="14" s="1"/>
  <c r="C296" i="11"/>
  <c r="D296" i="11"/>
  <c r="B297" i="11"/>
  <c r="B302" i="14"/>
  <c r="A303" i="14"/>
  <c r="L291" i="14" l="1"/>
  <c r="C291" i="14"/>
  <c r="N291" i="14"/>
  <c r="K291" i="14"/>
  <c r="B296" i="5"/>
  <c r="D295" i="5"/>
  <c r="C295" i="5"/>
  <c r="E316" i="13"/>
  <c r="F316" i="13"/>
  <c r="D317" i="13"/>
  <c r="G297" i="11"/>
  <c r="E292" i="14" s="1"/>
  <c r="M297" i="11"/>
  <c r="L297" i="11"/>
  <c r="M292" i="14" s="1"/>
  <c r="E297" i="11"/>
  <c r="H297" i="11"/>
  <c r="I297" i="11"/>
  <c r="J297" i="11"/>
  <c r="K292" i="14" s="1"/>
  <c r="K297" i="11"/>
  <c r="L292" i="14" s="1"/>
  <c r="D297" i="11"/>
  <c r="C297" i="11"/>
  <c r="B298" i="11"/>
  <c r="B303" i="14"/>
  <c r="A304" i="14"/>
  <c r="G292" i="14" l="1"/>
  <c r="F292" i="14"/>
  <c r="N292" i="14"/>
  <c r="E293" i="14"/>
  <c r="C292" i="14"/>
  <c r="D296" i="5"/>
  <c r="C296" i="5"/>
  <c r="B297" i="5"/>
  <c r="E317" i="13"/>
  <c r="F317" i="13"/>
  <c r="D318" i="13"/>
  <c r="G298" i="11"/>
  <c r="E298" i="11"/>
  <c r="C293" i="14" s="1"/>
  <c r="K298" i="11"/>
  <c r="M298" i="11"/>
  <c r="L298" i="11"/>
  <c r="J298" i="11"/>
  <c r="H298" i="11"/>
  <c r="F293" i="14" s="1"/>
  <c r="I298" i="11"/>
  <c r="D298" i="11"/>
  <c r="B299" i="11"/>
  <c r="C298" i="11"/>
  <c r="B304" i="14"/>
  <c r="A305" i="14"/>
  <c r="M293" i="14" l="1"/>
  <c r="K293" i="14"/>
  <c r="N293" i="14"/>
  <c r="E294" i="14"/>
  <c r="L293" i="14"/>
  <c r="G293" i="14"/>
  <c r="D297" i="5"/>
  <c r="C297" i="5"/>
  <c r="B298" i="5"/>
  <c r="F318" i="13"/>
  <c r="E318" i="13"/>
  <c r="D319" i="13"/>
  <c r="G299" i="11"/>
  <c r="E299" i="11"/>
  <c r="I299" i="11"/>
  <c r="J299" i="11"/>
  <c r="H299" i="11"/>
  <c r="K299" i="11"/>
  <c r="L294" i="14" s="1"/>
  <c r="L299" i="11"/>
  <c r="M299" i="11"/>
  <c r="N294" i="14" s="1"/>
  <c r="C299" i="11"/>
  <c r="B300" i="11"/>
  <c r="D299" i="11"/>
  <c r="B305" i="14"/>
  <c r="A306" i="14"/>
  <c r="F294" i="14" l="1"/>
  <c r="C294" i="14"/>
  <c r="M294" i="14"/>
  <c r="G294" i="14"/>
  <c r="K294" i="14"/>
  <c r="D298" i="5"/>
  <c r="C298" i="5"/>
  <c r="B299" i="5"/>
  <c r="F319" i="13"/>
  <c r="E319" i="13"/>
  <c r="D320" i="13"/>
  <c r="G300" i="11"/>
  <c r="H300" i="11"/>
  <c r="K300" i="11"/>
  <c r="I300" i="11"/>
  <c r="M300" i="11"/>
  <c r="J300" i="11"/>
  <c r="K295" i="14" s="1"/>
  <c r="L300" i="11"/>
  <c r="M295" i="14" s="1"/>
  <c r="E300" i="11"/>
  <c r="C295" i="14" s="1"/>
  <c r="C300" i="11"/>
  <c r="D300" i="11"/>
  <c r="B301" i="11"/>
  <c r="B306" i="14"/>
  <c r="A307" i="14"/>
  <c r="L295" i="14" l="1"/>
  <c r="N295" i="14"/>
  <c r="G295" i="14"/>
  <c r="E296" i="14"/>
  <c r="E295" i="14"/>
  <c r="F295" i="14"/>
  <c r="B300" i="5"/>
  <c r="D299" i="5"/>
  <c r="C299" i="5"/>
  <c r="E320" i="13"/>
  <c r="D321" i="13"/>
  <c r="F320" i="13"/>
  <c r="G301" i="11"/>
  <c r="I301" i="11"/>
  <c r="M301" i="11"/>
  <c r="L301" i="11"/>
  <c r="E301" i="11"/>
  <c r="H301" i="11"/>
  <c r="J301" i="11"/>
  <c r="K296" i="14" s="1"/>
  <c r="K301" i="11"/>
  <c r="C301" i="11"/>
  <c r="B302" i="11"/>
  <c r="D301" i="11"/>
  <c r="B307" i="14"/>
  <c r="A308" i="14"/>
  <c r="C296" i="14" l="1"/>
  <c r="M296" i="14"/>
  <c r="G296" i="14"/>
  <c r="L296" i="14"/>
  <c r="F296" i="14"/>
  <c r="N296" i="14"/>
  <c r="D300" i="5"/>
  <c r="C300" i="5"/>
  <c r="B301" i="5"/>
  <c r="D322" i="13"/>
  <c r="F321" i="13"/>
  <c r="E321" i="13"/>
  <c r="G302" i="11"/>
  <c r="E297" i="14" s="1"/>
  <c r="J302" i="11"/>
  <c r="K302" i="11"/>
  <c r="M302" i="11"/>
  <c r="H302" i="11"/>
  <c r="F297" i="14" s="1"/>
  <c r="E302" i="11"/>
  <c r="L302" i="11"/>
  <c r="I302" i="11"/>
  <c r="G297" i="14" s="1"/>
  <c r="C302" i="11"/>
  <c r="B303" i="11"/>
  <c r="D302" i="11"/>
  <c r="B308" i="14"/>
  <c r="A309" i="14"/>
  <c r="L297" i="14" l="1"/>
  <c r="N297" i="14"/>
  <c r="K297" i="14"/>
  <c r="M297" i="14"/>
  <c r="C297" i="14"/>
  <c r="B302" i="5"/>
  <c r="D301" i="5"/>
  <c r="C301" i="5"/>
  <c r="F322" i="13"/>
  <c r="E322" i="13"/>
  <c r="D323" i="13"/>
  <c r="G303" i="11"/>
  <c r="K303" i="11"/>
  <c r="H303" i="11"/>
  <c r="F298" i="14" s="1"/>
  <c r="I303" i="11"/>
  <c r="E303" i="11"/>
  <c r="J303" i="11"/>
  <c r="K298" i="14" s="1"/>
  <c r="M303" i="11"/>
  <c r="L303" i="11"/>
  <c r="B304" i="11"/>
  <c r="D303" i="11"/>
  <c r="C303" i="11"/>
  <c r="B309" i="14"/>
  <c r="A310" i="14"/>
  <c r="C298" i="14" l="1"/>
  <c r="G298" i="14"/>
  <c r="E298" i="14"/>
  <c r="L298" i="14"/>
  <c r="M298" i="14"/>
  <c r="N298" i="14"/>
  <c r="D302" i="5"/>
  <c r="C302" i="5"/>
  <c r="B303" i="5"/>
  <c r="D324" i="13"/>
  <c r="E323" i="13"/>
  <c r="F323" i="13"/>
  <c r="G304" i="11"/>
  <c r="L304" i="11"/>
  <c r="M299" i="14" s="1"/>
  <c r="J304" i="11"/>
  <c r="K299" i="14" s="1"/>
  <c r="M304" i="11"/>
  <c r="H304" i="11"/>
  <c r="F299" i="14" s="1"/>
  <c r="E304" i="11"/>
  <c r="I304" i="11"/>
  <c r="K304" i="11"/>
  <c r="C304" i="11"/>
  <c r="D304" i="11"/>
  <c r="B305" i="11"/>
  <c r="B310" i="14"/>
  <c r="A311" i="14"/>
  <c r="E299" i="14" l="1"/>
  <c r="N299" i="14"/>
  <c r="G299" i="14"/>
  <c r="L299" i="14"/>
  <c r="C299" i="14"/>
  <c r="B304" i="5"/>
  <c r="D303" i="5"/>
  <c r="C303" i="5"/>
  <c r="F324" i="13"/>
  <c r="E324" i="13"/>
  <c r="D325" i="13"/>
  <c r="G305" i="11"/>
  <c r="E300" i="14" s="1"/>
  <c r="M305" i="11"/>
  <c r="L305" i="11"/>
  <c r="E305" i="11"/>
  <c r="H305" i="11"/>
  <c r="I305" i="11"/>
  <c r="G300" i="14" s="1"/>
  <c r="J305" i="11"/>
  <c r="K305" i="11"/>
  <c r="B306" i="11"/>
  <c r="C305" i="11"/>
  <c r="D305" i="11"/>
  <c r="B311" i="14"/>
  <c r="A312" i="14"/>
  <c r="F300" i="14" l="1"/>
  <c r="M300" i="14"/>
  <c r="L300" i="14"/>
  <c r="C300" i="14"/>
  <c r="K300" i="14"/>
  <c r="N300" i="14"/>
  <c r="D304" i="5"/>
  <c r="C304" i="5"/>
  <c r="B305" i="5"/>
  <c r="E325" i="13"/>
  <c r="F325" i="13"/>
  <c r="D326" i="13"/>
  <c r="G306" i="11"/>
  <c r="E301" i="14" s="1"/>
  <c r="I306" i="11"/>
  <c r="E306" i="11"/>
  <c r="L306" i="11"/>
  <c r="M306" i="11"/>
  <c r="K306" i="11"/>
  <c r="L301" i="14" s="1"/>
  <c r="J306" i="11"/>
  <c r="H306" i="11"/>
  <c r="C306" i="11"/>
  <c r="D306" i="11"/>
  <c r="B307" i="11"/>
  <c r="B312" i="14"/>
  <c r="A313" i="14"/>
  <c r="M301" i="14" l="1"/>
  <c r="K301" i="14"/>
  <c r="C301" i="14"/>
  <c r="G301" i="14"/>
  <c r="N301" i="14"/>
  <c r="F301" i="14"/>
  <c r="B306" i="5"/>
  <c r="D305" i="5"/>
  <c r="C305" i="5"/>
  <c r="F326" i="13"/>
  <c r="D327" i="13"/>
  <c r="E326" i="13"/>
  <c r="G307" i="11"/>
  <c r="E302" i="14" s="1"/>
  <c r="E307" i="11"/>
  <c r="H307" i="11"/>
  <c r="L307" i="11"/>
  <c r="K307" i="11"/>
  <c r="L302" i="14" s="1"/>
  <c r="I307" i="11"/>
  <c r="G302" i="14" s="1"/>
  <c r="J307" i="11"/>
  <c r="K302" i="14" s="1"/>
  <c r="M307" i="11"/>
  <c r="N302" i="14" s="1"/>
  <c r="B308" i="11"/>
  <c r="C307" i="11"/>
  <c r="D307" i="11"/>
  <c r="B313" i="14"/>
  <c r="A314" i="14"/>
  <c r="F302" i="14" l="1"/>
  <c r="C302" i="14"/>
  <c r="M302" i="14"/>
  <c r="D306" i="5"/>
  <c r="C306" i="5"/>
  <c r="B307" i="5"/>
  <c r="D328" i="13"/>
  <c r="E327" i="13"/>
  <c r="F327" i="13"/>
  <c r="G308" i="11"/>
  <c r="H308" i="11"/>
  <c r="F303" i="14" s="1"/>
  <c r="J308" i="11"/>
  <c r="K303" i="14" s="1"/>
  <c r="L308" i="11"/>
  <c r="M308" i="11"/>
  <c r="I308" i="11"/>
  <c r="E308" i="11"/>
  <c r="C303" i="14" s="1"/>
  <c r="K308" i="11"/>
  <c r="L303" i="14" s="1"/>
  <c r="C308" i="11"/>
  <c r="D308" i="11"/>
  <c r="B309" i="11"/>
  <c r="B314" i="14"/>
  <c r="A315" i="14"/>
  <c r="E303" i="14" l="1"/>
  <c r="N303" i="14"/>
  <c r="G303" i="14"/>
  <c r="M303" i="14"/>
  <c r="B308" i="5"/>
  <c r="D307" i="5"/>
  <c r="C307" i="5"/>
  <c r="D329" i="13"/>
  <c r="F328" i="13"/>
  <c r="E328" i="13"/>
  <c r="G309" i="11"/>
  <c r="I309" i="11"/>
  <c r="G304" i="14" s="1"/>
  <c r="L309" i="11"/>
  <c r="M304" i="14" s="1"/>
  <c r="H309" i="11"/>
  <c r="J309" i="11"/>
  <c r="E309" i="11"/>
  <c r="K309" i="11"/>
  <c r="L304" i="14" s="1"/>
  <c r="M309" i="11"/>
  <c r="N304" i="14" s="1"/>
  <c r="C309" i="11"/>
  <c r="B310" i="11"/>
  <c r="D309" i="11"/>
  <c r="B315" i="14"/>
  <c r="A316" i="14"/>
  <c r="F304" i="14" l="1"/>
  <c r="K304" i="14"/>
  <c r="E305" i="14"/>
  <c r="C304" i="14"/>
  <c r="E304" i="14"/>
  <c r="D308" i="5"/>
  <c r="C308" i="5"/>
  <c r="B309" i="5"/>
  <c r="D330" i="13"/>
  <c r="F329" i="13"/>
  <c r="E329" i="13"/>
  <c r="G310" i="11"/>
  <c r="J310" i="11"/>
  <c r="L310" i="11"/>
  <c r="M305" i="14" s="1"/>
  <c r="K310" i="11"/>
  <c r="M310" i="11"/>
  <c r="N305" i="14" s="1"/>
  <c r="E310" i="11"/>
  <c r="H310" i="11"/>
  <c r="F305" i="14" s="1"/>
  <c r="I310" i="11"/>
  <c r="D310" i="11"/>
  <c r="B311" i="11"/>
  <c r="C310" i="11"/>
  <c r="B316" i="14"/>
  <c r="A317" i="14"/>
  <c r="L305" i="14" l="1"/>
  <c r="K305" i="14"/>
  <c r="G305" i="14"/>
  <c r="C305" i="14"/>
  <c r="D309" i="5"/>
  <c r="C309" i="5"/>
  <c r="B310" i="5"/>
  <c r="E330" i="13"/>
  <c r="D331" i="13"/>
  <c r="F330" i="13"/>
  <c r="G311" i="11"/>
  <c r="E306" i="14" s="1"/>
  <c r="K311" i="11"/>
  <c r="L306" i="14" s="1"/>
  <c r="E311" i="11"/>
  <c r="H311" i="11"/>
  <c r="I311" i="11"/>
  <c r="G306" i="14" s="1"/>
  <c r="L311" i="11"/>
  <c r="M311" i="11"/>
  <c r="N306" i="14" s="1"/>
  <c r="J311" i="11"/>
  <c r="D311" i="11"/>
  <c r="C311" i="11"/>
  <c r="B312" i="11"/>
  <c r="B317" i="14"/>
  <c r="A318" i="14"/>
  <c r="M306" i="14" l="1"/>
  <c r="F306" i="14"/>
  <c r="E307" i="14"/>
  <c r="K306" i="14"/>
  <c r="C306" i="14"/>
  <c r="D310" i="5"/>
  <c r="C310" i="5"/>
  <c r="B311" i="5"/>
  <c r="D332" i="13"/>
  <c r="E331" i="13"/>
  <c r="F331" i="13"/>
  <c r="G312" i="11"/>
  <c r="L312" i="11"/>
  <c r="I312" i="11"/>
  <c r="H312" i="11"/>
  <c r="M312" i="11"/>
  <c r="K312" i="11"/>
  <c r="E312" i="11"/>
  <c r="C307" i="14" s="1"/>
  <c r="J312" i="11"/>
  <c r="C312" i="11"/>
  <c r="D312" i="11"/>
  <c r="B313" i="11"/>
  <c r="B314" i="11" s="1"/>
  <c r="I314" i="11" s="1"/>
  <c r="B318" i="14"/>
  <c r="A319" i="14"/>
  <c r="N307" i="14" l="1"/>
  <c r="F307" i="14"/>
  <c r="L307" i="14"/>
  <c r="G307" i="14"/>
  <c r="K307" i="14"/>
  <c r="M307" i="14"/>
  <c r="D311" i="5"/>
  <c r="C311" i="5"/>
  <c r="B312" i="5"/>
  <c r="F332" i="13"/>
  <c r="D333" i="13"/>
  <c r="E332" i="13"/>
  <c r="C314" i="11"/>
  <c r="G314" i="11"/>
  <c r="D314" i="11"/>
  <c r="H314" i="11"/>
  <c r="K314" i="11"/>
  <c r="J314" i="11"/>
  <c r="L314" i="11"/>
  <c r="M314" i="11"/>
  <c r="E314" i="11"/>
  <c r="G313" i="11"/>
  <c r="M313" i="11"/>
  <c r="N308" i="14" s="1"/>
  <c r="K313" i="11"/>
  <c r="L313" i="11"/>
  <c r="E313" i="11"/>
  <c r="C308" i="14" s="1"/>
  <c r="H313" i="11"/>
  <c r="I313" i="11"/>
  <c r="G308" i="14" s="1"/>
  <c r="J313" i="11"/>
  <c r="C313" i="11"/>
  <c r="D313" i="11"/>
  <c r="B315" i="11"/>
  <c r="B319" i="14"/>
  <c r="A320" i="14"/>
  <c r="E308" i="14" l="1"/>
  <c r="F308" i="14"/>
  <c r="M308" i="14"/>
  <c r="K308" i="14"/>
  <c r="L308" i="14"/>
  <c r="D312" i="5"/>
  <c r="C312" i="5"/>
  <c r="B313" i="5"/>
  <c r="D334" i="13"/>
  <c r="F333" i="13"/>
  <c r="E333" i="13"/>
  <c r="E315" i="11"/>
  <c r="C309" i="14" s="1"/>
  <c r="H315" i="11"/>
  <c r="M315" i="11"/>
  <c r="N309" i="14" s="1"/>
  <c r="G315" i="11"/>
  <c r="L315" i="11"/>
  <c r="I315" i="11"/>
  <c r="G309" i="14" s="1"/>
  <c r="J315" i="11"/>
  <c r="K309" i="14" s="1"/>
  <c r="K315" i="11"/>
  <c r="D315" i="11"/>
  <c r="B316" i="11"/>
  <c r="C315" i="11"/>
  <c r="B320" i="14"/>
  <c r="A321" i="14"/>
  <c r="M309" i="14" l="1"/>
  <c r="F309" i="14"/>
  <c r="L309" i="14"/>
  <c r="E309" i="14"/>
  <c r="D313" i="5"/>
  <c r="C313" i="5"/>
  <c r="B314" i="5"/>
  <c r="E334" i="13"/>
  <c r="F334" i="13"/>
  <c r="D335" i="13"/>
  <c r="E316" i="11"/>
  <c r="C310" i="14" s="1"/>
  <c r="G316" i="11"/>
  <c r="E310" i="14" s="1"/>
  <c r="H316" i="11"/>
  <c r="F310" i="14" s="1"/>
  <c r="K316" i="11"/>
  <c r="L310" i="14" s="1"/>
  <c r="J316" i="11"/>
  <c r="L316" i="11"/>
  <c r="M316" i="11"/>
  <c r="N310" i="14" s="1"/>
  <c r="I316" i="11"/>
  <c r="G310" i="14" s="1"/>
  <c r="D316" i="11"/>
  <c r="C316" i="11"/>
  <c r="B317" i="11"/>
  <c r="B321" i="14"/>
  <c r="A322" i="14"/>
  <c r="K310" i="14" l="1"/>
  <c r="M310" i="14"/>
  <c r="D317" i="11"/>
  <c r="B315" i="5"/>
  <c r="D314" i="5"/>
  <c r="C314" i="5"/>
  <c r="D336" i="13"/>
  <c r="F335" i="13"/>
  <c r="E335" i="13"/>
  <c r="E317" i="11"/>
  <c r="H317" i="11"/>
  <c r="F311" i="14" s="1"/>
  <c r="J317" i="11"/>
  <c r="L317" i="11"/>
  <c r="K317" i="11"/>
  <c r="G317" i="11"/>
  <c r="E311" i="14" s="1"/>
  <c r="I317" i="11"/>
  <c r="G311" i="14" s="1"/>
  <c r="M317" i="11"/>
  <c r="N311" i="14" s="1"/>
  <c r="C317" i="11"/>
  <c r="B318" i="11"/>
  <c r="B322" i="14"/>
  <c r="A323" i="14"/>
  <c r="C311" i="14" l="1"/>
  <c r="L311" i="14"/>
  <c r="K311" i="14"/>
  <c r="M311" i="14"/>
  <c r="B319" i="11"/>
  <c r="C315" i="5"/>
  <c r="D315" i="5"/>
  <c r="B316" i="5"/>
  <c r="D318" i="11"/>
  <c r="C318" i="11"/>
  <c r="D337" i="13"/>
  <c r="F336" i="13"/>
  <c r="E336" i="13"/>
  <c r="E318" i="11"/>
  <c r="I318" i="11"/>
  <c r="L318" i="11"/>
  <c r="G318" i="11"/>
  <c r="E312" i="14" s="1"/>
  <c r="J318" i="11"/>
  <c r="K313" i="14" s="1"/>
  <c r="K318" i="11"/>
  <c r="L313" i="14" s="1"/>
  <c r="M318" i="11"/>
  <c r="N313" i="14" s="1"/>
  <c r="H318" i="11"/>
  <c r="F313" i="14" s="1"/>
  <c r="E319" i="11"/>
  <c r="J319" i="11"/>
  <c r="K319" i="11"/>
  <c r="I319" i="11"/>
  <c r="H319" i="11"/>
  <c r="L319" i="11"/>
  <c r="G319" i="11"/>
  <c r="M319" i="11"/>
  <c r="C319" i="11"/>
  <c r="D319" i="11"/>
  <c r="B320" i="11"/>
  <c r="B323" i="14"/>
  <c r="A324" i="14"/>
  <c r="M313" i="14" l="1"/>
  <c r="G313" i="14"/>
  <c r="F312" i="14"/>
  <c r="M312" i="14"/>
  <c r="C313" i="14"/>
  <c r="N312" i="14"/>
  <c r="L312" i="14"/>
  <c r="G312" i="14"/>
  <c r="K312" i="14"/>
  <c r="E313" i="14"/>
  <c r="C312" i="14"/>
  <c r="B317" i="5"/>
  <c r="C316" i="5"/>
  <c r="D316" i="5"/>
  <c r="F337" i="13"/>
  <c r="D338" i="13"/>
  <c r="E337" i="13"/>
  <c r="E320" i="11"/>
  <c r="K320" i="11"/>
  <c r="G320" i="11"/>
  <c r="I320" i="11"/>
  <c r="J320" i="11"/>
  <c r="L320" i="11"/>
  <c r="M314" i="14" s="1"/>
  <c r="M320" i="11"/>
  <c r="N314" i="14" s="1"/>
  <c r="H320" i="11"/>
  <c r="D320" i="11"/>
  <c r="B321" i="11"/>
  <c r="C320" i="11"/>
  <c r="B324" i="14"/>
  <c r="A325" i="14"/>
  <c r="K314" i="14" l="1"/>
  <c r="G314" i="14"/>
  <c r="E314" i="14"/>
  <c r="F315" i="14"/>
  <c r="L314" i="14"/>
  <c r="M315" i="14"/>
  <c r="F314" i="14"/>
  <c r="C314" i="14"/>
  <c r="C317" i="5"/>
  <c r="B318" i="5"/>
  <c r="D317" i="5"/>
  <c r="E338" i="13"/>
  <c r="F338" i="13"/>
  <c r="D339" i="13"/>
  <c r="E321" i="11"/>
  <c r="C315" i="14" s="1"/>
  <c r="L321" i="11"/>
  <c r="I321" i="11"/>
  <c r="G321" i="11"/>
  <c r="H321" i="11"/>
  <c r="K321" i="11"/>
  <c r="J321" i="11"/>
  <c r="M321" i="11"/>
  <c r="B322" i="11"/>
  <c r="C321" i="11"/>
  <c r="D321" i="11"/>
  <c r="B325" i="14"/>
  <c r="A326" i="14"/>
  <c r="E315" i="14" l="1"/>
  <c r="F316" i="14"/>
  <c r="N315" i="14"/>
  <c r="L315" i="14"/>
  <c r="G315" i="14"/>
  <c r="K315" i="14"/>
  <c r="C318" i="5"/>
  <c r="B319" i="5"/>
  <c r="D318" i="5"/>
  <c r="D340" i="13"/>
  <c r="F339" i="13"/>
  <c r="E339" i="13"/>
  <c r="E322" i="11"/>
  <c r="M322" i="11"/>
  <c r="N316" i="14" s="1"/>
  <c r="K322" i="11"/>
  <c r="J322" i="11"/>
  <c r="H322" i="11"/>
  <c r="I322" i="11"/>
  <c r="G316" i="14" s="1"/>
  <c r="L322" i="11"/>
  <c r="M316" i="14" s="1"/>
  <c r="G322" i="11"/>
  <c r="B323" i="11"/>
  <c r="D322" i="11"/>
  <c r="C322" i="11"/>
  <c r="B326" i="14"/>
  <c r="A327" i="14"/>
  <c r="L316" i="14" l="1"/>
  <c r="K316" i="14"/>
  <c r="C316" i="14"/>
  <c r="E316" i="14"/>
  <c r="C319" i="5"/>
  <c r="B320" i="5"/>
  <c r="D319" i="5"/>
  <c r="E340" i="13"/>
  <c r="F340" i="13"/>
  <c r="D341" i="13"/>
  <c r="E323" i="11"/>
  <c r="C317" i="14" s="1"/>
  <c r="M323" i="11"/>
  <c r="N317" i="14" s="1"/>
  <c r="G323" i="11"/>
  <c r="E317" i="14" s="1"/>
  <c r="H323" i="11"/>
  <c r="K323" i="11"/>
  <c r="L323" i="11"/>
  <c r="I323" i="11"/>
  <c r="G317" i="14" s="1"/>
  <c r="J323" i="11"/>
  <c r="D323" i="11"/>
  <c r="B324" i="11"/>
  <c r="C323" i="11"/>
  <c r="B327" i="14"/>
  <c r="A328" i="14"/>
  <c r="N318" i="14" l="1"/>
  <c r="M317" i="14"/>
  <c r="L317" i="14"/>
  <c r="F317" i="14"/>
  <c r="K317" i="14"/>
  <c r="C320" i="5"/>
  <c r="B321" i="5"/>
  <c r="D320" i="5"/>
  <c r="D342" i="13"/>
  <c r="E341" i="13"/>
  <c r="F341" i="13"/>
  <c r="E324" i="11"/>
  <c r="C318" i="14" s="1"/>
  <c r="G324" i="11"/>
  <c r="E318" i="14" s="1"/>
  <c r="H324" i="11"/>
  <c r="K324" i="11"/>
  <c r="I324" i="11"/>
  <c r="J324" i="11"/>
  <c r="L324" i="11"/>
  <c r="M318" i="14" s="1"/>
  <c r="M324" i="11"/>
  <c r="B325" i="11"/>
  <c r="D324" i="11"/>
  <c r="C324" i="11"/>
  <c r="B328" i="14"/>
  <c r="A329" i="14"/>
  <c r="K318" i="14" l="1"/>
  <c r="G318" i="14"/>
  <c r="F318" i="14"/>
  <c r="C319" i="14"/>
  <c r="L318" i="14"/>
  <c r="D321" i="5"/>
  <c r="C321" i="5"/>
  <c r="B322" i="5"/>
  <c r="F342" i="13"/>
  <c r="E342" i="13"/>
  <c r="D343" i="13"/>
  <c r="E325" i="11"/>
  <c r="H325" i="11"/>
  <c r="F319" i="14" s="1"/>
  <c r="I325" i="11"/>
  <c r="K325" i="11"/>
  <c r="J325" i="11"/>
  <c r="L325" i="11"/>
  <c r="M319" i="14" s="1"/>
  <c r="G325" i="11"/>
  <c r="E319" i="14" s="1"/>
  <c r="M325" i="11"/>
  <c r="B326" i="11"/>
  <c r="D325" i="11"/>
  <c r="C325" i="11"/>
  <c r="B329" i="14"/>
  <c r="A330" i="14"/>
  <c r="L319" i="14" l="1"/>
  <c r="F320" i="14"/>
  <c r="N319" i="14"/>
  <c r="G319" i="14"/>
  <c r="C320" i="14"/>
  <c r="K319" i="14"/>
  <c r="B323" i="5"/>
  <c r="D322" i="5"/>
  <c r="C322" i="5"/>
  <c r="E343" i="13"/>
  <c r="F343" i="13"/>
  <c r="D344" i="13"/>
  <c r="D345" i="13" s="1"/>
  <c r="E326" i="11"/>
  <c r="I326" i="11"/>
  <c r="G320" i="14" s="1"/>
  <c r="K326" i="11"/>
  <c r="H326" i="11"/>
  <c r="G326" i="11"/>
  <c r="J326" i="11"/>
  <c r="L326" i="11"/>
  <c r="M320" i="14" s="1"/>
  <c r="M326" i="11"/>
  <c r="N320" i="14" s="1"/>
  <c r="D326" i="11"/>
  <c r="C326" i="11"/>
  <c r="B327" i="11"/>
  <c r="B330" i="14"/>
  <c r="A331" i="14"/>
  <c r="E320" i="14" l="1"/>
  <c r="G321" i="14"/>
  <c r="L320" i="14"/>
  <c r="K320" i="14"/>
  <c r="B324" i="5"/>
  <c r="C323" i="5"/>
  <c r="D323" i="5"/>
  <c r="E345" i="13"/>
  <c r="Y345" i="13"/>
  <c r="F345" i="13"/>
  <c r="F344" i="13"/>
  <c r="E344" i="13"/>
  <c r="D346" i="13"/>
  <c r="A315" i="13" s="1"/>
  <c r="A317" i="13" s="1"/>
  <c r="E327" i="11"/>
  <c r="C321" i="14" s="1"/>
  <c r="J327" i="11"/>
  <c r="M327" i="11"/>
  <c r="G327" i="11"/>
  <c r="H327" i="11"/>
  <c r="F321" i="14" s="1"/>
  <c r="I327" i="11"/>
  <c r="K327" i="11"/>
  <c r="L321" i="14" s="1"/>
  <c r="L327" i="11"/>
  <c r="M321" i="14" s="1"/>
  <c r="C327" i="11"/>
  <c r="D327" i="11"/>
  <c r="B328" i="11"/>
  <c r="B331" i="14"/>
  <c r="A332" i="14"/>
  <c r="N321" i="14" l="1"/>
  <c r="M322" i="14"/>
  <c r="K321" i="14"/>
  <c r="E321" i="14"/>
  <c r="B325" i="5"/>
  <c r="D324" i="5"/>
  <c r="C324" i="5"/>
  <c r="D347" i="13"/>
  <c r="F346" i="13"/>
  <c r="E346" i="13"/>
  <c r="E328" i="11"/>
  <c r="C322" i="14" s="1"/>
  <c r="K328" i="11"/>
  <c r="L322" i="14" s="1"/>
  <c r="J328" i="11"/>
  <c r="K322" i="14" s="1"/>
  <c r="G328" i="11"/>
  <c r="E322" i="14" s="1"/>
  <c r="H328" i="11"/>
  <c r="I328" i="11"/>
  <c r="L328" i="11"/>
  <c r="M328" i="11"/>
  <c r="C328" i="11"/>
  <c r="D328" i="11"/>
  <c r="B329" i="11"/>
  <c r="B332" i="14"/>
  <c r="A333" i="14"/>
  <c r="F322" i="14" l="1"/>
  <c r="G322" i="14"/>
  <c r="N322" i="14"/>
  <c r="C325" i="5"/>
  <c r="B326" i="5"/>
  <c r="D325" i="5"/>
  <c r="D348" i="13"/>
  <c r="E347" i="13"/>
  <c r="F347" i="13"/>
  <c r="E329" i="11"/>
  <c r="L329" i="11"/>
  <c r="M323" i="14" s="1"/>
  <c r="H329" i="11"/>
  <c r="F323" i="14" s="1"/>
  <c r="K329" i="11"/>
  <c r="G329" i="11"/>
  <c r="M329" i="11"/>
  <c r="I329" i="11"/>
  <c r="J329" i="11"/>
  <c r="K323" i="14" s="1"/>
  <c r="B330" i="11"/>
  <c r="D329" i="11"/>
  <c r="C329" i="11"/>
  <c r="B333" i="14"/>
  <c r="A334" i="14"/>
  <c r="C323" i="14" l="1"/>
  <c r="L323" i="14"/>
  <c r="G323" i="14"/>
  <c r="E323" i="14"/>
  <c r="N323" i="14"/>
  <c r="B327" i="5"/>
  <c r="D326" i="5"/>
  <c r="C326" i="5"/>
  <c r="D349" i="13"/>
  <c r="E348" i="13"/>
  <c r="F348" i="13"/>
  <c r="E330" i="11"/>
  <c r="M330" i="11"/>
  <c r="N324" i="14" s="1"/>
  <c r="J330" i="11"/>
  <c r="G330" i="11"/>
  <c r="H330" i="11"/>
  <c r="I330" i="11"/>
  <c r="K330" i="11"/>
  <c r="L324" i="14" s="1"/>
  <c r="L330" i="11"/>
  <c r="M324" i="14" s="1"/>
  <c r="C330" i="11"/>
  <c r="D330" i="11"/>
  <c r="B331" i="11"/>
  <c r="B334" i="14"/>
  <c r="A335" i="14"/>
  <c r="E324" i="14" l="1"/>
  <c r="K324" i="14"/>
  <c r="F324" i="14"/>
  <c r="C324" i="14"/>
  <c r="G324" i="14"/>
  <c r="C327" i="5"/>
  <c r="B328" i="5"/>
  <c r="D327" i="5"/>
  <c r="F349" i="13"/>
  <c r="E349" i="13"/>
  <c r="D350" i="13"/>
  <c r="E331" i="11"/>
  <c r="C325" i="14" s="1"/>
  <c r="L331" i="11"/>
  <c r="M325" i="14" s="1"/>
  <c r="J331" i="11"/>
  <c r="I331" i="11"/>
  <c r="G325" i="14" s="1"/>
  <c r="K331" i="11"/>
  <c r="M331" i="11"/>
  <c r="H331" i="11"/>
  <c r="G331" i="11"/>
  <c r="B332" i="11"/>
  <c r="C331" i="11"/>
  <c r="D331" i="11"/>
  <c r="B335" i="14"/>
  <c r="A336" i="14"/>
  <c r="K325" i="14" l="1"/>
  <c r="L325" i="14"/>
  <c r="E325" i="14"/>
  <c r="N325" i="14"/>
  <c r="F325" i="14"/>
  <c r="B329" i="5"/>
  <c r="D328" i="5"/>
  <c r="C328" i="5"/>
  <c r="D351" i="13"/>
  <c r="F350" i="13"/>
  <c r="E350" i="13"/>
  <c r="E332" i="11"/>
  <c r="G332" i="11"/>
  <c r="E326" i="14" s="1"/>
  <c r="M332" i="11"/>
  <c r="N326" i="14" s="1"/>
  <c r="H332" i="11"/>
  <c r="I332" i="11"/>
  <c r="J332" i="11"/>
  <c r="K326" i="14" s="1"/>
  <c r="K332" i="11"/>
  <c r="L332" i="11"/>
  <c r="M326" i="14" s="1"/>
  <c r="C332" i="11"/>
  <c r="B333" i="11"/>
  <c r="D332" i="11"/>
  <c r="B336" i="14"/>
  <c r="A337" i="14"/>
  <c r="C326" i="14" l="1"/>
  <c r="G326" i="14"/>
  <c r="F326" i="14"/>
  <c r="L326" i="14"/>
  <c r="C329" i="5"/>
  <c r="B330" i="5"/>
  <c r="D329" i="5"/>
  <c r="D352" i="13"/>
  <c r="F351" i="13"/>
  <c r="E351" i="13"/>
  <c r="E333" i="11"/>
  <c r="H333" i="11"/>
  <c r="G333" i="11"/>
  <c r="E327" i="14" s="1"/>
  <c r="I333" i="11"/>
  <c r="M333" i="11"/>
  <c r="J333" i="11"/>
  <c r="L333" i="11"/>
  <c r="M327" i="14" s="1"/>
  <c r="K333" i="11"/>
  <c r="L327" i="14" s="1"/>
  <c r="B334" i="11"/>
  <c r="C333" i="11"/>
  <c r="D333" i="11"/>
  <c r="B337" i="14"/>
  <c r="A338" i="14"/>
  <c r="K327" i="14" l="1"/>
  <c r="N327" i="14"/>
  <c r="F327" i="14"/>
  <c r="C327" i="14"/>
  <c r="G327" i="14"/>
  <c r="B331" i="5"/>
  <c r="D330" i="5"/>
  <c r="C330" i="5"/>
  <c r="F352" i="13"/>
  <c r="E352" i="13"/>
  <c r="D353" i="13"/>
  <c r="E334" i="11"/>
  <c r="C328" i="14" s="1"/>
  <c r="I334" i="11"/>
  <c r="J334" i="11"/>
  <c r="K334" i="11"/>
  <c r="M334" i="11"/>
  <c r="G334" i="11"/>
  <c r="E328" i="14" s="1"/>
  <c r="H334" i="11"/>
  <c r="L334" i="11"/>
  <c r="M328" i="14" s="1"/>
  <c r="D334" i="11"/>
  <c r="B335" i="11"/>
  <c r="C334" i="11"/>
  <c r="B338" i="14"/>
  <c r="A339" i="14"/>
  <c r="G328" i="14" l="1"/>
  <c r="F328" i="14"/>
  <c r="N328" i="14"/>
  <c r="L328" i="14"/>
  <c r="K328" i="14"/>
  <c r="C331" i="5"/>
  <c r="B332" i="5"/>
  <c r="D331" i="5"/>
  <c r="D354" i="13"/>
  <c r="F353" i="13"/>
  <c r="E353" i="13"/>
  <c r="E335" i="11"/>
  <c r="J335" i="11"/>
  <c r="L335" i="11"/>
  <c r="M335" i="11"/>
  <c r="G335" i="11"/>
  <c r="H335" i="11"/>
  <c r="I335" i="11"/>
  <c r="G329" i="14" s="1"/>
  <c r="K335" i="11"/>
  <c r="D335" i="11"/>
  <c r="C335" i="11"/>
  <c r="B336" i="11"/>
  <c r="B339" i="14"/>
  <c r="A340" i="14"/>
  <c r="E329" i="14" l="1"/>
  <c r="M329" i="14"/>
  <c r="K329" i="14"/>
  <c r="C329" i="14"/>
  <c r="L329" i="14"/>
  <c r="F329" i="14"/>
  <c r="N329" i="14"/>
  <c r="B333" i="5"/>
  <c r="D332" i="5"/>
  <c r="C332" i="5"/>
  <c r="D355" i="13"/>
  <c r="E354" i="13"/>
  <c r="F354" i="13"/>
  <c r="E336" i="11"/>
  <c r="K336" i="11"/>
  <c r="L330" i="14" s="1"/>
  <c r="G336" i="11"/>
  <c r="J336" i="11"/>
  <c r="H336" i="11"/>
  <c r="I336" i="11"/>
  <c r="L336" i="11"/>
  <c r="M336" i="11"/>
  <c r="B337" i="11"/>
  <c r="C336" i="11"/>
  <c r="D336" i="11"/>
  <c r="B340" i="14"/>
  <c r="A341" i="14"/>
  <c r="C330" i="14" l="1"/>
  <c r="M330" i="14"/>
  <c r="G330" i="14"/>
  <c r="N330" i="14"/>
  <c r="F330" i="14"/>
  <c r="K330" i="14"/>
  <c r="E330" i="14"/>
  <c r="C333" i="5"/>
  <c r="B334" i="5"/>
  <c r="D333" i="5"/>
  <c r="D356" i="13"/>
  <c r="E355" i="13"/>
  <c r="F355" i="13"/>
  <c r="E337" i="11"/>
  <c r="L337" i="11"/>
  <c r="G337" i="11"/>
  <c r="J337" i="11"/>
  <c r="K331" i="14" s="1"/>
  <c r="M337" i="11"/>
  <c r="K337" i="11"/>
  <c r="H337" i="11"/>
  <c r="I337" i="11"/>
  <c r="B338" i="11"/>
  <c r="C337" i="11"/>
  <c r="D337" i="11"/>
  <c r="B341" i="14"/>
  <c r="A342" i="14"/>
  <c r="F331" i="14" l="1"/>
  <c r="C331" i="14"/>
  <c r="M331" i="14"/>
  <c r="G331" i="14"/>
  <c r="L331" i="14"/>
  <c r="N331" i="14"/>
  <c r="E331" i="14"/>
  <c r="B335" i="5"/>
  <c r="D334" i="5"/>
  <c r="C334" i="5"/>
  <c r="E356" i="13"/>
  <c r="D357" i="13"/>
  <c r="F356" i="13"/>
  <c r="E338" i="11"/>
  <c r="C332" i="14" s="1"/>
  <c r="M338" i="11"/>
  <c r="I338" i="11"/>
  <c r="H338" i="11"/>
  <c r="F332" i="14" s="1"/>
  <c r="G338" i="11"/>
  <c r="J338" i="11"/>
  <c r="K338" i="11"/>
  <c r="L338" i="11"/>
  <c r="B339" i="11"/>
  <c r="D338" i="11"/>
  <c r="C338" i="11"/>
  <c r="B342" i="14"/>
  <c r="A343" i="14"/>
  <c r="N332" i="14" l="1"/>
  <c r="M332" i="14"/>
  <c r="L332" i="14"/>
  <c r="G332" i="14"/>
  <c r="K332" i="14"/>
  <c r="E332" i="14"/>
  <c r="C335" i="5"/>
  <c r="B336" i="5"/>
  <c r="D335" i="5"/>
  <c r="E357" i="13"/>
  <c r="F357" i="13"/>
  <c r="D358" i="13"/>
  <c r="E339" i="11"/>
  <c r="C333" i="14" s="1"/>
  <c r="K339" i="11"/>
  <c r="G339" i="11"/>
  <c r="M339" i="11"/>
  <c r="L339" i="11"/>
  <c r="M333" i="14" s="1"/>
  <c r="I339" i="11"/>
  <c r="H339" i="11"/>
  <c r="F333" i="14" s="1"/>
  <c r="J339" i="11"/>
  <c r="D339" i="11"/>
  <c r="B340" i="11"/>
  <c r="C339" i="11"/>
  <c r="B343" i="14"/>
  <c r="A344" i="14"/>
  <c r="L333" i="14" l="1"/>
  <c r="E333" i="14"/>
  <c r="N333" i="14"/>
  <c r="K333" i="14"/>
  <c r="G333" i="14"/>
  <c r="B337" i="5"/>
  <c r="D336" i="5"/>
  <c r="C336" i="5"/>
  <c r="D359" i="13"/>
  <c r="F358" i="13"/>
  <c r="E358" i="13"/>
  <c r="E340" i="11"/>
  <c r="G340" i="11"/>
  <c r="M340" i="11"/>
  <c r="J340" i="11"/>
  <c r="H340" i="11"/>
  <c r="I340" i="11"/>
  <c r="G334" i="14" s="1"/>
  <c r="K340" i="11"/>
  <c r="L334" i="14" s="1"/>
  <c r="L340" i="11"/>
  <c r="M334" i="14" s="1"/>
  <c r="D340" i="11"/>
  <c r="C340" i="11"/>
  <c r="B341" i="11"/>
  <c r="B344" i="14"/>
  <c r="A345" i="14"/>
  <c r="F334" i="14" l="1"/>
  <c r="K334" i="14"/>
  <c r="E334" i="14"/>
  <c r="C334" i="14"/>
  <c r="N334" i="14"/>
  <c r="C337" i="5"/>
  <c r="B338" i="5"/>
  <c r="D337" i="5"/>
  <c r="D360" i="13"/>
  <c r="E359" i="13"/>
  <c r="F359" i="13"/>
  <c r="E341" i="11"/>
  <c r="C335" i="14" s="1"/>
  <c r="H341" i="11"/>
  <c r="M341" i="11"/>
  <c r="N335" i="14" s="1"/>
  <c r="K341" i="11"/>
  <c r="L341" i="11"/>
  <c r="G341" i="11"/>
  <c r="E335" i="14" s="1"/>
  <c r="I341" i="11"/>
  <c r="G335" i="14" s="1"/>
  <c r="J341" i="11"/>
  <c r="D341" i="11"/>
  <c r="C341" i="11"/>
  <c r="B342" i="11"/>
  <c r="B345" i="14"/>
  <c r="A346" i="14"/>
  <c r="M335" i="14" l="1"/>
  <c r="K335" i="14"/>
  <c r="L335" i="14"/>
  <c r="F335" i="14"/>
  <c r="B339" i="5"/>
  <c r="D338" i="5"/>
  <c r="C338" i="5"/>
  <c r="E360" i="13"/>
  <c r="F360" i="13"/>
  <c r="D361" i="13"/>
  <c r="E342" i="11"/>
  <c r="C336" i="14" s="1"/>
  <c r="I342" i="11"/>
  <c r="H342" i="11"/>
  <c r="F336" i="14" s="1"/>
  <c r="G342" i="11"/>
  <c r="E336" i="14" s="1"/>
  <c r="J342" i="11"/>
  <c r="L342" i="11"/>
  <c r="M342" i="11"/>
  <c r="N336" i="14" s="1"/>
  <c r="K342" i="11"/>
  <c r="C342" i="11"/>
  <c r="D342" i="11"/>
  <c r="B343" i="11"/>
  <c r="B346" i="14"/>
  <c r="A347" i="14"/>
  <c r="K336" i="14" l="1"/>
  <c r="G336" i="14"/>
  <c r="L336" i="14"/>
  <c r="C337" i="14"/>
  <c r="M336" i="14"/>
  <c r="C339" i="5"/>
  <c r="B340" i="5"/>
  <c r="D339" i="5"/>
  <c r="D362" i="13"/>
  <c r="E361" i="13"/>
  <c r="F361" i="13"/>
  <c r="E343" i="11"/>
  <c r="J343" i="11"/>
  <c r="K343" i="11"/>
  <c r="L337" i="14" s="1"/>
  <c r="I343" i="11"/>
  <c r="H343" i="11"/>
  <c r="M343" i="11"/>
  <c r="L343" i="11"/>
  <c r="G343" i="11"/>
  <c r="E337" i="14" s="1"/>
  <c r="C343" i="11"/>
  <c r="D343" i="11"/>
  <c r="B344" i="11"/>
  <c r="B347" i="14"/>
  <c r="A348" i="14"/>
  <c r="F337" i="14" l="1"/>
  <c r="N337" i="14"/>
  <c r="K337" i="14"/>
  <c r="C338" i="14"/>
  <c r="G337" i="14"/>
  <c r="M337" i="14"/>
  <c r="B341" i="5"/>
  <c r="D340" i="5"/>
  <c r="C340" i="5"/>
  <c r="E362" i="13"/>
  <c r="D363" i="13"/>
  <c r="F362" i="13"/>
  <c r="E344" i="11"/>
  <c r="K344" i="11"/>
  <c r="L338" i="14" s="1"/>
  <c r="M344" i="11"/>
  <c r="G344" i="11"/>
  <c r="H344" i="11"/>
  <c r="I344" i="11"/>
  <c r="G338" i="14" s="1"/>
  <c r="J344" i="11"/>
  <c r="L344" i="11"/>
  <c r="M338" i="14" s="1"/>
  <c r="B345" i="11"/>
  <c r="C344" i="11"/>
  <c r="D344" i="11"/>
  <c r="B348" i="14"/>
  <c r="A349" i="14"/>
  <c r="K338" i="14" l="1"/>
  <c r="F338" i="14"/>
  <c r="E338" i="14"/>
  <c r="N338" i="14"/>
  <c r="B342" i="5"/>
  <c r="D341" i="5"/>
  <c r="C341" i="5"/>
  <c r="F363" i="13"/>
  <c r="D364" i="13"/>
  <c r="E363" i="13"/>
  <c r="E345" i="11"/>
  <c r="L345" i="11"/>
  <c r="M339" i="14" s="1"/>
  <c r="G345" i="11"/>
  <c r="H345" i="11"/>
  <c r="K345" i="11"/>
  <c r="M345" i="11"/>
  <c r="J345" i="11"/>
  <c r="K339" i="14" s="1"/>
  <c r="I345" i="11"/>
  <c r="G339" i="14" s="1"/>
  <c r="D345" i="11"/>
  <c r="C345" i="11"/>
  <c r="B346" i="11"/>
  <c r="B349" i="14"/>
  <c r="A350" i="14"/>
  <c r="L339" i="14" l="1"/>
  <c r="N339" i="14"/>
  <c r="E339" i="14"/>
  <c r="C340" i="14"/>
  <c r="C339" i="14"/>
  <c r="F339" i="14"/>
  <c r="D342" i="5"/>
  <c r="C342" i="5"/>
  <c r="B343" i="5"/>
  <c r="F364" i="13"/>
  <c r="D365" i="13"/>
  <c r="E364" i="13"/>
  <c r="E346" i="11"/>
  <c r="M346" i="11"/>
  <c r="H346" i="11"/>
  <c r="J346" i="11"/>
  <c r="L346" i="11"/>
  <c r="G346" i="11"/>
  <c r="E340" i="14" s="1"/>
  <c r="K346" i="11"/>
  <c r="I346" i="11"/>
  <c r="B347" i="11"/>
  <c r="D346" i="11"/>
  <c r="C346" i="11"/>
  <c r="B350" i="14"/>
  <c r="A351" i="14"/>
  <c r="K340" i="14" l="1"/>
  <c r="F340" i="14"/>
  <c r="M340" i="14"/>
  <c r="L340" i="14"/>
  <c r="G340" i="14"/>
  <c r="N340" i="14"/>
  <c r="D343" i="5"/>
  <c r="C343" i="5"/>
  <c r="B344" i="5"/>
  <c r="E365" i="13"/>
  <c r="F365" i="13"/>
  <c r="D366" i="13"/>
  <c r="E347" i="11"/>
  <c r="J347" i="11"/>
  <c r="M347" i="11"/>
  <c r="K347" i="11"/>
  <c r="L347" i="11"/>
  <c r="H347" i="11"/>
  <c r="F341" i="14" s="1"/>
  <c r="I347" i="11"/>
  <c r="G341" i="14" s="1"/>
  <c r="G347" i="11"/>
  <c r="E341" i="14" s="1"/>
  <c r="C347" i="11"/>
  <c r="D347" i="11"/>
  <c r="B348" i="11"/>
  <c r="B351" i="14"/>
  <c r="A352" i="14"/>
  <c r="C341" i="14" l="1"/>
  <c r="L341" i="14"/>
  <c r="K341" i="14"/>
  <c r="N341" i="14"/>
  <c r="M341" i="14"/>
  <c r="D344" i="5"/>
  <c r="C344" i="5"/>
  <c r="B345" i="5"/>
  <c r="F366" i="13"/>
  <c r="D367" i="13"/>
  <c r="E366" i="13"/>
  <c r="E348" i="11"/>
  <c r="C342" i="14" s="1"/>
  <c r="G348" i="11"/>
  <c r="L348" i="11"/>
  <c r="M342" i="14" s="1"/>
  <c r="J348" i="11"/>
  <c r="H348" i="11"/>
  <c r="M348" i="11"/>
  <c r="N342" i="14" s="1"/>
  <c r="I348" i="11"/>
  <c r="K348" i="11"/>
  <c r="B349" i="11"/>
  <c r="D348" i="11"/>
  <c r="C348" i="11"/>
  <c r="B352" i="14"/>
  <c r="A353" i="14"/>
  <c r="K342" i="14" l="1"/>
  <c r="E342" i="14"/>
  <c r="F342" i="14"/>
  <c r="G342" i="14"/>
  <c r="L342" i="14"/>
  <c r="B346" i="5"/>
  <c r="C345" i="5"/>
  <c r="D345" i="5"/>
  <c r="D368" i="13"/>
  <c r="F367" i="13"/>
  <c r="E367" i="13"/>
  <c r="E349" i="11"/>
  <c r="C343" i="14" s="1"/>
  <c r="H349" i="11"/>
  <c r="J349" i="11"/>
  <c r="K349" i="11"/>
  <c r="L349" i="11"/>
  <c r="M349" i="11"/>
  <c r="N343" i="14" s="1"/>
  <c r="G349" i="11"/>
  <c r="E343" i="14" s="1"/>
  <c r="I349" i="11"/>
  <c r="D349" i="11"/>
  <c r="B350" i="11"/>
  <c r="C349" i="11"/>
  <c r="B353" i="14"/>
  <c r="A354" i="14"/>
  <c r="L343" i="14" l="1"/>
  <c r="M343" i="14"/>
  <c r="G343" i="14"/>
  <c r="K343" i="14"/>
  <c r="F343" i="14"/>
  <c r="B347" i="5"/>
  <c r="C346" i="5"/>
  <c r="D346" i="5"/>
  <c r="E368" i="13"/>
  <c r="F368" i="13"/>
  <c r="D369" i="13"/>
  <c r="E350" i="11"/>
  <c r="C344" i="14" s="1"/>
  <c r="I350" i="11"/>
  <c r="G344" i="14" s="1"/>
  <c r="G350" i="11"/>
  <c r="M350" i="11"/>
  <c r="N344" i="14" s="1"/>
  <c r="H350" i="11"/>
  <c r="K350" i="11"/>
  <c r="L350" i="11"/>
  <c r="J350" i="11"/>
  <c r="K344" i="14" s="1"/>
  <c r="D350" i="11"/>
  <c r="B351" i="11"/>
  <c r="C350" i="11"/>
  <c r="B354" i="14"/>
  <c r="A355" i="14"/>
  <c r="F344" i="14" l="1"/>
  <c r="E344" i="14"/>
  <c r="L344" i="14"/>
  <c r="M344" i="14"/>
  <c r="C347" i="5"/>
  <c r="B348" i="5"/>
  <c r="D347" i="5"/>
  <c r="E369" i="13"/>
  <c r="D370" i="13"/>
  <c r="F369" i="13"/>
  <c r="E351" i="11"/>
  <c r="C345" i="14" s="1"/>
  <c r="J351" i="11"/>
  <c r="K345" i="14" s="1"/>
  <c r="I351" i="11"/>
  <c r="M351" i="11"/>
  <c r="K351" i="11"/>
  <c r="L351" i="11"/>
  <c r="H351" i="11"/>
  <c r="F345" i="14" s="1"/>
  <c r="G351" i="11"/>
  <c r="E345" i="14" s="1"/>
  <c r="B352" i="11"/>
  <c r="D351" i="11"/>
  <c r="C351" i="11"/>
  <c r="B355" i="14"/>
  <c r="A356" i="14"/>
  <c r="N345" i="14" l="1"/>
  <c r="M345" i="14"/>
  <c r="G345" i="14"/>
  <c r="L345" i="14"/>
  <c r="D348" i="5"/>
  <c r="C348" i="5"/>
  <c r="B349" i="5"/>
  <c r="D371" i="13"/>
  <c r="F370" i="13"/>
  <c r="E370" i="13"/>
  <c r="E352" i="11"/>
  <c r="C346" i="14" s="1"/>
  <c r="K352" i="11"/>
  <c r="L352" i="11"/>
  <c r="I352" i="11"/>
  <c r="G346" i="14" s="1"/>
  <c r="G352" i="11"/>
  <c r="E346" i="14" s="1"/>
  <c r="H352" i="11"/>
  <c r="J352" i="11"/>
  <c r="M352" i="11"/>
  <c r="N346" i="14" s="1"/>
  <c r="B353" i="11"/>
  <c r="C352" i="11"/>
  <c r="D352" i="11"/>
  <c r="B356" i="14"/>
  <c r="A357" i="14"/>
  <c r="F346" i="14" l="1"/>
  <c r="L346" i="14"/>
  <c r="K346" i="14"/>
  <c r="M346" i="14"/>
  <c r="B350" i="5"/>
  <c r="C349" i="5"/>
  <c r="D349" i="5"/>
  <c r="F371" i="13"/>
  <c r="E371" i="13"/>
  <c r="D372" i="13"/>
  <c r="E353" i="11"/>
  <c r="C347" i="14" s="1"/>
  <c r="L353" i="11"/>
  <c r="M347" i="14" s="1"/>
  <c r="M353" i="11"/>
  <c r="N347" i="14" s="1"/>
  <c r="J353" i="11"/>
  <c r="I353" i="11"/>
  <c r="K353" i="11"/>
  <c r="H353" i="11"/>
  <c r="G353" i="11"/>
  <c r="C353" i="11"/>
  <c r="D353" i="11"/>
  <c r="B354" i="11"/>
  <c r="B357" i="14"/>
  <c r="A358" i="14"/>
  <c r="Q10" i="8"/>
  <c r="K347" i="14" l="1"/>
  <c r="G347" i="14"/>
  <c r="E347" i="14"/>
  <c r="C348" i="14"/>
  <c r="L347" i="14"/>
  <c r="F347" i="14"/>
  <c r="B351" i="5"/>
  <c r="D350" i="5"/>
  <c r="C350" i="5"/>
  <c r="F372" i="13"/>
  <c r="E372" i="13"/>
  <c r="D373" i="13"/>
  <c r="E354" i="11"/>
  <c r="M354" i="11"/>
  <c r="N348" i="14" s="1"/>
  <c r="G354" i="11"/>
  <c r="H354" i="11"/>
  <c r="I354" i="11"/>
  <c r="G348" i="14" s="1"/>
  <c r="L354" i="11"/>
  <c r="M348" i="14" s="1"/>
  <c r="J354" i="11"/>
  <c r="K348" i="14" s="1"/>
  <c r="K354" i="11"/>
  <c r="C354" i="11"/>
  <c r="B355" i="11"/>
  <c r="D354" i="11"/>
  <c r="B358" i="14"/>
  <c r="A359" i="14"/>
  <c r="E348" i="14" l="1"/>
  <c r="F348" i="14"/>
  <c r="L348" i="14"/>
  <c r="D351" i="5"/>
  <c r="C351" i="5"/>
  <c r="B352" i="5"/>
  <c r="F373" i="13"/>
  <c r="E373" i="13"/>
  <c r="D374" i="13"/>
  <c r="E355" i="11"/>
  <c r="I355" i="11"/>
  <c r="G349" i="14" s="1"/>
  <c r="J355" i="11"/>
  <c r="K349" i="14" s="1"/>
  <c r="H355" i="11"/>
  <c r="K355" i="11"/>
  <c r="L355" i="11"/>
  <c r="M355" i="11"/>
  <c r="N349" i="14" s="1"/>
  <c r="G355" i="11"/>
  <c r="E349" i="14" s="1"/>
  <c r="D355" i="11"/>
  <c r="C355" i="11"/>
  <c r="B356" i="11"/>
  <c r="B359" i="14"/>
  <c r="A360" i="14"/>
  <c r="M349" i="14" l="1"/>
  <c r="L349" i="14"/>
  <c r="C349" i="14"/>
  <c r="F349" i="14"/>
  <c r="C352" i="5"/>
  <c r="B353" i="5"/>
  <c r="D352" i="5"/>
  <c r="F374" i="13"/>
  <c r="E374" i="13"/>
  <c r="D375" i="13"/>
  <c r="E356" i="11"/>
  <c r="G356" i="11"/>
  <c r="E350" i="14" s="1"/>
  <c r="K356" i="11"/>
  <c r="M356" i="11"/>
  <c r="J356" i="11"/>
  <c r="L356" i="11"/>
  <c r="I356" i="11"/>
  <c r="G350" i="14" s="1"/>
  <c r="H356" i="11"/>
  <c r="F350" i="14" s="1"/>
  <c r="D356" i="11"/>
  <c r="B357" i="11"/>
  <c r="C356" i="11"/>
  <c r="B360" i="14"/>
  <c r="A361" i="14"/>
  <c r="L350" i="14" l="1"/>
  <c r="K350" i="14"/>
  <c r="M350" i="14"/>
  <c r="N350" i="14"/>
  <c r="C350" i="14"/>
  <c r="D353" i="5"/>
  <c r="C353" i="5"/>
  <c r="B354" i="5"/>
  <c r="F375" i="13"/>
  <c r="E375" i="13"/>
  <c r="D376" i="13"/>
  <c r="E357" i="11"/>
  <c r="C351" i="14" s="1"/>
  <c r="H357" i="11"/>
  <c r="F351" i="14" s="1"/>
  <c r="M357" i="11"/>
  <c r="G357" i="11"/>
  <c r="J357" i="11"/>
  <c r="K357" i="11"/>
  <c r="L351" i="14" s="1"/>
  <c r="L357" i="11"/>
  <c r="I357" i="11"/>
  <c r="G351" i="14" s="1"/>
  <c r="D357" i="11"/>
  <c r="C357" i="11"/>
  <c r="B358" i="11"/>
  <c r="B361" i="14"/>
  <c r="A362" i="14"/>
  <c r="N351" i="14" l="1"/>
  <c r="K351" i="14"/>
  <c r="E351" i="14"/>
  <c r="M351" i="14"/>
  <c r="B355" i="5"/>
  <c r="C354" i="5"/>
  <c r="D354" i="5"/>
  <c r="D377" i="13"/>
  <c r="A346" i="13" s="1"/>
  <c r="A348" i="13" s="1"/>
  <c r="E376" i="13"/>
  <c r="F376" i="13"/>
  <c r="E358" i="11"/>
  <c r="C352" i="14" s="1"/>
  <c r="I358" i="11"/>
  <c r="G352" i="14" s="1"/>
  <c r="J358" i="11"/>
  <c r="L358" i="11"/>
  <c r="H358" i="11"/>
  <c r="M358" i="11"/>
  <c r="G358" i="11"/>
  <c r="K358" i="11"/>
  <c r="L352" i="14" s="1"/>
  <c r="D358" i="11"/>
  <c r="B359" i="11"/>
  <c r="C358" i="11"/>
  <c r="B362" i="14"/>
  <c r="A363" i="14"/>
  <c r="K352" i="14" l="1"/>
  <c r="F352" i="14"/>
  <c r="N352" i="14"/>
  <c r="M352" i="14"/>
  <c r="E352" i="14"/>
  <c r="D355" i="5"/>
  <c r="B356" i="5"/>
  <c r="C355" i="5"/>
  <c r="D378" i="13"/>
  <c r="E377" i="13"/>
  <c r="F377" i="13"/>
  <c r="E359" i="11"/>
  <c r="C353" i="14" s="1"/>
  <c r="J359" i="11"/>
  <c r="H359" i="11"/>
  <c r="M359" i="11"/>
  <c r="N353" i="14" s="1"/>
  <c r="I359" i="11"/>
  <c r="K359" i="11"/>
  <c r="L359" i="11"/>
  <c r="M353" i="14" s="1"/>
  <c r="G359" i="11"/>
  <c r="C359" i="11"/>
  <c r="D359" i="11"/>
  <c r="B360" i="11"/>
  <c r="B363" i="14"/>
  <c r="A364" i="14"/>
  <c r="E353" i="14" l="1"/>
  <c r="F353" i="14"/>
  <c r="G353" i="14"/>
  <c r="L353" i="14"/>
  <c r="K353" i="14"/>
  <c r="D356" i="5"/>
  <c r="B357" i="5"/>
  <c r="C356" i="5"/>
  <c r="D379" i="13"/>
  <c r="F378" i="13"/>
  <c r="E378" i="13"/>
  <c r="E360" i="11"/>
  <c r="C354" i="14" s="1"/>
  <c r="K360" i="11"/>
  <c r="L354" i="14" s="1"/>
  <c r="J360" i="11"/>
  <c r="I360" i="11"/>
  <c r="G360" i="11"/>
  <c r="H360" i="11"/>
  <c r="F354" i="14" s="1"/>
  <c r="L360" i="11"/>
  <c r="M360" i="11"/>
  <c r="N354" i="14" s="1"/>
  <c r="D360" i="11"/>
  <c r="B361" i="11"/>
  <c r="C360" i="11"/>
  <c r="B364" i="14"/>
  <c r="A365" i="14"/>
  <c r="K354" i="14" l="1"/>
  <c r="M354" i="14"/>
  <c r="G354" i="14"/>
  <c r="E354" i="14"/>
  <c r="D357" i="5"/>
  <c r="C357" i="5"/>
  <c r="B358" i="5"/>
  <c r="D380" i="13"/>
  <c r="E379" i="13"/>
  <c r="F379" i="13"/>
  <c r="E361" i="11"/>
  <c r="C355" i="14" s="1"/>
  <c r="L361" i="11"/>
  <c r="M355" i="14" s="1"/>
  <c r="M361" i="11"/>
  <c r="N355" i="14" s="1"/>
  <c r="I361" i="11"/>
  <c r="H361" i="11"/>
  <c r="J361" i="11"/>
  <c r="K361" i="11"/>
  <c r="L355" i="14" s="1"/>
  <c r="G361" i="11"/>
  <c r="E355" i="14" s="1"/>
  <c r="C361" i="11"/>
  <c r="B362" i="11"/>
  <c r="D361" i="11"/>
  <c r="B365" i="14"/>
  <c r="A366" i="14"/>
  <c r="F355" i="14" l="1"/>
  <c r="K355" i="14"/>
  <c r="G355" i="14"/>
  <c r="B359" i="5"/>
  <c r="C358" i="5"/>
  <c r="D358" i="5"/>
  <c r="F380" i="13"/>
  <c r="D381" i="13"/>
  <c r="E380" i="13"/>
  <c r="E362" i="11"/>
  <c r="M362" i="11"/>
  <c r="N356" i="14" s="1"/>
  <c r="L362" i="11"/>
  <c r="H362" i="11"/>
  <c r="K362" i="11"/>
  <c r="G362" i="11"/>
  <c r="E356" i="14" s="1"/>
  <c r="J362" i="11"/>
  <c r="K356" i="14" s="1"/>
  <c r="I362" i="11"/>
  <c r="G356" i="14" s="1"/>
  <c r="D362" i="11"/>
  <c r="C362" i="11"/>
  <c r="B363" i="11"/>
  <c r="B366" i="14"/>
  <c r="A367" i="14"/>
  <c r="C356" i="14" l="1"/>
  <c r="L356" i="14"/>
  <c r="M356" i="14"/>
  <c r="F356" i="14"/>
  <c r="D359" i="5"/>
  <c r="C359" i="5"/>
  <c r="B360" i="5"/>
  <c r="E381" i="13"/>
  <c r="F381" i="13"/>
  <c r="D382" i="13"/>
  <c r="E363" i="11"/>
  <c r="H363" i="11"/>
  <c r="F357" i="14" s="1"/>
  <c r="L363" i="11"/>
  <c r="M357" i="14" s="1"/>
  <c r="I363" i="11"/>
  <c r="G357" i="14" s="1"/>
  <c r="J363" i="11"/>
  <c r="K363" i="11"/>
  <c r="L357" i="14" s="1"/>
  <c r="G363" i="11"/>
  <c r="E357" i="14" s="1"/>
  <c r="M363" i="11"/>
  <c r="N357" i="14" s="1"/>
  <c r="D363" i="11"/>
  <c r="B364" i="11"/>
  <c r="C363" i="11"/>
  <c r="B367" i="14"/>
  <c r="A368" i="14"/>
  <c r="K357" i="14" l="1"/>
  <c r="C357" i="14"/>
  <c r="D360" i="5"/>
  <c r="B361" i="5"/>
  <c r="C360" i="5"/>
  <c r="E382" i="13"/>
  <c r="D383" i="13"/>
  <c r="F382" i="13"/>
  <c r="E364" i="11"/>
  <c r="G364" i="11"/>
  <c r="J364" i="11"/>
  <c r="K358" i="14" s="1"/>
  <c r="I364" i="11"/>
  <c r="G358" i="14" s="1"/>
  <c r="K364" i="11"/>
  <c r="H364" i="11"/>
  <c r="F358" i="14" s="1"/>
  <c r="L364" i="11"/>
  <c r="M358" i="14" s="1"/>
  <c r="M364" i="11"/>
  <c r="B365" i="11"/>
  <c r="D364" i="11"/>
  <c r="C364" i="11"/>
  <c r="B368" i="14"/>
  <c r="A369" i="14"/>
  <c r="N358" i="14" l="1"/>
  <c r="C358" i="14"/>
  <c r="E358" i="14"/>
  <c r="L358" i="14"/>
  <c r="D361" i="5"/>
  <c r="C361" i="5"/>
  <c r="B362" i="5"/>
  <c r="F383" i="13"/>
  <c r="D384" i="13"/>
  <c r="E383" i="13"/>
  <c r="E365" i="11"/>
  <c r="C359" i="14" s="1"/>
  <c r="H365" i="11"/>
  <c r="F359" i="14" s="1"/>
  <c r="L365" i="11"/>
  <c r="M359" i="14" s="1"/>
  <c r="M365" i="11"/>
  <c r="N359" i="14" s="1"/>
  <c r="J365" i="11"/>
  <c r="G365" i="11"/>
  <c r="I365" i="11"/>
  <c r="K365" i="11"/>
  <c r="L359" i="14" s="1"/>
  <c r="D365" i="11"/>
  <c r="B366" i="11"/>
  <c r="C365" i="11"/>
  <c r="B369" i="14"/>
  <c r="A370" i="14"/>
  <c r="K359" i="14" l="1"/>
  <c r="G359" i="14"/>
  <c r="E359" i="14"/>
  <c r="B363" i="5"/>
  <c r="D362" i="5"/>
  <c r="C362" i="5"/>
  <c r="F384" i="13"/>
  <c r="D385" i="13"/>
  <c r="E384" i="13"/>
  <c r="E366" i="11"/>
  <c r="C360" i="14" s="1"/>
  <c r="I366" i="11"/>
  <c r="G360" i="14" s="1"/>
  <c r="M366" i="11"/>
  <c r="N360" i="14" s="1"/>
  <c r="H366" i="11"/>
  <c r="F360" i="14" s="1"/>
  <c r="J366" i="11"/>
  <c r="K366" i="11"/>
  <c r="G366" i="11"/>
  <c r="L366" i="11"/>
  <c r="B367" i="11"/>
  <c r="D366" i="11"/>
  <c r="C366" i="11"/>
  <c r="B370" i="14"/>
  <c r="A371" i="14"/>
  <c r="E360" i="14" l="1"/>
  <c r="K360" i="14"/>
  <c r="L360" i="14"/>
  <c r="M360" i="14"/>
  <c r="D363" i="5"/>
  <c r="B364" i="5"/>
  <c r="C363" i="5"/>
  <c r="F385" i="13"/>
  <c r="D386" i="13"/>
  <c r="E385" i="13"/>
  <c r="E367" i="11"/>
  <c r="C361" i="14" s="1"/>
  <c r="J367" i="11"/>
  <c r="G367" i="11"/>
  <c r="I367" i="11"/>
  <c r="H367" i="11"/>
  <c r="F361" i="14" s="1"/>
  <c r="K367" i="11"/>
  <c r="L367" i="11"/>
  <c r="M361" i="14" s="1"/>
  <c r="M367" i="11"/>
  <c r="N361" i="14" s="1"/>
  <c r="B368" i="11"/>
  <c r="C367" i="11"/>
  <c r="D367" i="11"/>
  <c r="B371" i="14"/>
  <c r="A372" i="14"/>
  <c r="G361" i="14" l="1"/>
  <c r="E361" i="14"/>
  <c r="K361" i="14"/>
  <c r="C362" i="14"/>
  <c r="L361" i="14"/>
  <c r="D364" i="5"/>
  <c r="C364" i="5"/>
  <c r="B365" i="5"/>
  <c r="E386" i="13"/>
  <c r="F386" i="13"/>
  <c r="D387" i="13"/>
  <c r="E368" i="11"/>
  <c r="K368" i="11"/>
  <c r="I368" i="11"/>
  <c r="M368" i="11"/>
  <c r="L368" i="11"/>
  <c r="J368" i="11"/>
  <c r="K362" i="14" s="1"/>
  <c r="G368" i="11"/>
  <c r="E362" i="14" s="1"/>
  <c r="H368" i="11"/>
  <c r="F362" i="14" s="1"/>
  <c r="D368" i="11"/>
  <c r="B369" i="11"/>
  <c r="C368" i="11"/>
  <c r="B372" i="14"/>
  <c r="A373" i="14"/>
  <c r="M362" i="14" l="1"/>
  <c r="G362" i="14"/>
  <c r="C363" i="14"/>
  <c r="N362" i="14"/>
  <c r="L362" i="14"/>
  <c r="D365" i="5"/>
  <c r="C365" i="5"/>
  <c r="B366" i="5"/>
  <c r="F387" i="13"/>
  <c r="D388" i="13"/>
  <c r="E387" i="13"/>
  <c r="E369" i="11"/>
  <c r="L369" i="11"/>
  <c r="K369" i="11"/>
  <c r="L363" i="14" s="1"/>
  <c r="G369" i="11"/>
  <c r="E363" i="14" s="1"/>
  <c r="J369" i="11"/>
  <c r="H369" i="11"/>
  <c r="I369" i="11"/>
  <c r="G363" i="14" s="1"/>
  <c r="M369" i="11"/>
  <c r="B370" i="11"/>
  <c r="D369" i="11"/>
  <c r="C369" i="11"/>
  <c r="B373" i="14"/>
  <c r="A374" i="14"/>
  <c r="F363" i="14" l="1"/>
  <c r="K363" i="14"/>
  <c r="N363" i="14"/>
  <c r="M363" i="14"/>
  <c r="B367" i="5"/>
  <c r="D366" i="5"/>
  <c r="C366" i="5"/>
  <c r="E388" i="13"/>
  <c r="D389" i="13"/>
  <c r="F388" i="13"/>
  <c r="E370" i="11"/>
  <c r="C364" i="14" s="1"/>
  <c r="M370" i="11"/>
  <c r="N364" i="14" s="1"/>
  <c r="I370" i="11"/>
  <c r="G364" i="14" s="1"/>
  <c r="K370" i="11"/>
  <c r="G370" i="11"/>
  <c r="J370" i="11"/>
  <c r="H370" i="11"/>
  <c r="L370" i="11"/>
  <c r="M364" i="14" s="1"/>
  <c r="B371" i="11"/>
  <c r="C370" i="11"/>
  <c r="D370" i="11"/>
  <c r="B374" i="14"/>
  <c r="A375" i="14"/>
  <c r="E364" i="14" l="1"/>
  <c r="L364" i="14"/>
  <c r="K364" i="14"/>
  <c r="F364" i="14"/>
  <c r="D367" i="5"/>
  <c r="C367" i="5"/>
  <c r="B368" i="5"/>
  <c r="F389" i="13"/>
  <c r="E389" i="13"/>
  <c r="D390" i="13"/>
  <c r="E371" i="11"/>
  <c r="C365" i="14" s="1"/>
  <c r="G371" i="11"/>
  <c r="E365" i="14" s="1"/>
  <c r="L371" i="11"/>
  <c r="M365" i="14" s="1"/>
  <c r="J371" i="11"/>
  <c r="H371" i="11"/>
  <c r="F365" i="14" s="1"/>
  <c r="I371" i="11"/>
  <c r="K371" i="11"/>
  <c r="L365" i="14" s="1"/>
  <c r="M371" i="11"/>
  <c r="N365" i="14" s="1"/>
  <c r="D371" i="11"/>
  <c r="B372" i="11"/>
  <c r="C371" i="11"/>
  <c r="B375" i="14"/>
  <c r="A376" i="14"/>
  <c r="G365" i="14" l="1"/>
  <c r="K365" i="14"/>
  <c r="B369" i="5"/>
  <c r="D368" i="5"/>
  <c r="C368" i="5"/>
  <c r="F390" i="13"/>
  <c r="D391" i="13"/>
  <c r="E390" i="13"/>
  <c r="E372" i="11"/>
  <c r="G372" i="11"/>
  <c r="E366" i="14" s="1"/>
  <c r="I372" i="11"/>
  <c r="G366" i="14" s="1"/>
  <c r="J372" i="11"/>
  <c r="K366" i="14" s="1"/>
  <c r="H372" i="11"/>
  <c r="K372" i="11"/>
  <c r="L372" i="11"/>
  <c r="M366" i="14" s="1"/>
  <c r="M372" i="11"/>
  <c r="D372" i="11"/>
  <c r="C372" i="11"/>
  <c r="B373" i="11"/>
  <c r="B376" i="14"/>
  <c r="A377" i="14"/>
  <c r="N366" i="14" l="1"/>
  <c r="C366" i="14"/>
  <c r="L366" i="14"/>
  <c r="F366" i="14"/>
  <c r="D369" i="5"/>
  <c r="C369" i="5"/>
  <c r="B370" i="5"/>
  <c r="F391" i="13"/>
  <c r="E391" i="13"/>
  <c r="D392" i="13"/>
  <c r="E373" i="11"/>
  <c r="C367" i="14" s="1"/>
  <c r="H373" i="11"/>
  <c r="F367" i="14" s="1"/>
  <c r="K373" i="11"/>
  <c r="I373" i="11"/>
  <c r="J373" i="11"/>
  <c r="G373" i="11"/>
  <c r="E367" i="14" s="1"/>
  <c r="L373" i="11"/>
  <c r="M367" i="14" s="1"/>
  <c r="M373" i="11"/>
  <c r="C373" i="11"/>
  <c r="D373" i="11"/>
  <c r="B374" i="11"/>
  <c r="B377" i="14"/>
  <c r="A378" i="14"/>
  <c r="G367" i="14" l="1"/>
  <c r="L367" i="14"/>
  <c r="K367" i="14"/>
  <c r="N367" i="14"/>
  <c r="B371" i="5"/>
  <c r="D370" i="5"/>
  <c r="C370" i="5"/>
  <c r="D393" i="13"/>
  <c r="F392" i="13"/>
  <c r="E392" i="13"/>
  <c r="E374" i="11"/>
  <c r="C368" i="14" s="1"/>
  <c r="I374" i="11"/>
  <c r="G368" i="14" s="1"/>
  <c r="M374" i="11"/>
  <c r="L374" i="11"/>
  <c r="M368" i="14" s="1"/>
  <c r="G374" i="11"/>
  <c r="J374" i="11"/>
  <c r="H374" i="11"/>
  <c r="K374" i="11"/>
  <c r="L368" i="14" s="1"/>
  <c r="D374" i="11"/>
  <c r="C374" i="11"/>
  <c r="B375" i="11"/>
  <c r="B378" i="14"/>
  <c r="A379" i="14"/>
  <c r="N368" i="14" l="1"/>
  <c r="K368" i="14"/>
  <c r="F368" i="14"/>
  <c r="E368" i="14"/>
  <c r="D371" i="5"/>
  <c r="C371" i="5"/>
  <c r="B372" i="5"/>
  <c r="E393" i="13"/>
  <c r="D394" i="13"/>
  <c r="F393" i="13"/>
  <c r="E375" i="11"/>
  <c r="C369" i="14" s="1"/>
  <c r="J375" i="11"/>
  <c r="L375" i="11"/>
  <c r="I375" i="11"/>
  <c r="G369" i="14" s="1"/>
  <c r="K375" i="11"/>
  <c r="M375" i="11"/>
  <c r="G375" i="11"/>
  <c r="E369" i="14" s="1"/>
  <c r="H375" i="11"/>
  <c r="F369" i="14" s="1"/>
  <c r="B376" i="11"/>
  <c r="C375" i="11"/>
  <c r="D375" i="11"/>
  <c r="B379" i="14"/>
  <c r="A380" i="14"/>
  <c r="L369" i="14" l="1"/>
  <c r="N369" i="14"/>
  <c r="M369" i="14"/>
  <c r="K369" i="14"/>
  <c r="D372" i="5"/>
  <c r="C372" i="5"/>
  <c r="B373" i="5"/>
  <c r="F394" i="13"/>
  <c r="E394" i="13"/>
  <c r="D395" i="13"/>
  <c r="E376" i="11"/>
  <c r="C370" i="14" s="1"/>
  <c r="M376" i="11"/>
  <c r="J376" i="11"/>
  <c r="G376" i="11"/>
  <c r="H376" i="11"/>
  <c r="I376" i="11"/>
  <c r="K376" i="11"/>
  <c r="L376" i="11"/>
  <c r="M370" i="14" s="1"/>
  <c r="C376" i="11"/>
  <c r="B377" i="11"/>
  <c r="D376" i="11"/>
  <c r="B380" i="14"/>
  <c r="A381" i="14"/>
  <c r="G370" i="14" l="1"/>
  <c r="E370" i="14"/>
  <c r="F370" i="14"/>
  <c r="L370" i="14"/>
  <c r="N370" i="14"/>
  <c r="K370" i="14"/>
  <c r="D373" i="5"/>
  <c r="C373" i="5"/>
  <c r="B374" i="5"/>
  <c r="D396" i="13"/>
  <c r="F395" i="13"/>
  <c r="E395" i="13"/>
  <c r="M377" i="11"/>
  <c r="N371" i="14" s="1"/>
  <c r="K377" i="11"/>
  <c r="I377" i="11"/>
  <c r="L377" i="11"/>
  <c r="M371" i="14" s="1"/>
  <c r="H377" i="11"/>
  <c r="F371" i="14" s="1"/>
  <c r="G377" i="11"/>
  <c r="E371" i="14" s="1"/>
  <c r="J377" i="11"/>
  <c r="E377" i="11"/>
  <c r="B378" i="11"/>
  <c r="C377" i="11"/>
  <c r="D377" i="11"/>
  <c r="B381" i="14"/>
  <c r="A382" i="14"/>
  <c r="L371" i="14" l="1"/>
  <c r="C371" i="14"/>
  <c r="K371" i="14"/>
  <c r="G371" i="14"/>
  <c r="C374" i="5"/>
  <c r="D374" i="5"/>
  <c r="B375" i="5"/>
  <c r="B376" i="5" s="1"/>
  <c r="E396" i="13"/>
  <c r="F396" i="13"/>
  <c r="D397" i="13"/>
  <c r="M378" i="11"/>
  <c r="N372" i="14" s="1"/>
  <c r="L378" i="11"/>
  <c r="K378" i="11"/>
  <c r="H378" i="11"/>
  <c r="J378" i="11"/>
  <c r="G378" i="11"/>
  <c r="E378" i="11"/>
  <c r="C372" i="14" s="1"/>
  <c r="I378" i="11"/>
  <c r="D378" i="11"/>
  <c r="B379" i="11"/>
  <c r="C378" i="11"/>
  <c r="B382" i="14"/>
  <c r="A383" i="14"/>
  <c r="K372" i="14" l="1"/>
  <c r="F372" i="14"/>
  <c r="L372" i="14"/>
  <c r="E372" i="14"/>
  <c r="M372" i="14"/>
  <c r="G372" i="14"/>
  <c r="D376" i="5"/>
  <c r="C376" i="5"/>
  <c r="D375" i="5"/>
  <c r="C375" i="5"/>
  <c r="B377" i="5"/>
  <c r="E397" i="13"/>
  <c r="D398" i="13"/>
  <c r="F397" i="13"/>
  <c r="M379" i="11"/>
  <c r="N373" i="14" s="1"/>
  <c r="H379" i="11"/>
  <c r="G379" i="11"/>
  <c r="E373" i="14" s="1"/>
  <c r="I379" i="11"/>
  <c r="J379" i="11"/>
  <c r="E379" i="11"/>
  <c r="C373" i="14" s="1"/>
  <c r="K379" i="11"/>
  <c r="L373" i="14" s="1"/>
  <c r="L379" i="11"/>
  <c r="M373" i="14" s="1"/>
  <c r="B380" i="11"/>
  <c r="C379" i="11"/>
  <c r="D379" i="11"/>
  <c r="B383" i="14"/>
  <c r="A384" i="14"/>
  <c r="G373" i="14" l="1"/>
  <c r="F373" i="14"/>
  <c r="K373" i="14"/>
  <c r="D377" i="5"/>
  <c r="B378" i="5"/>
  <c r="C377" i="5"/>
  <c r="E398" i="13"/>
  <c r="F398" i="13"/>
  <c r="D399" i="13"/>
  <c r="M380" i="11"/>
  <c r="E380" i="11"/>
  <c r="C374" i="14" s="1"/>
  <c r="G380" i="11"/>
  <c r="E374" i="14" s="1"/>
  <c r="K380" i="11"/>
  <c r="L374" i="14" s="1"/>
  <c r="L380" i="11"/>
  <c r="M374" i="14" s="1"/>
  <c r="H380" i="11"/>
  <c r="I380" i="11"/>
  <c r="J380" i="11"/>
  <c r="K374" i="14" s="1"/>
  <c r="B381" i="11"/>
  <c r="C380" i="11"/>
  <c r="D380" i="11"/>
  <c r="B384" i="14"/>
  <c r="A385" i="14"/>
  <c r="F374" i="14" l="1"/>
  <c r="N375" i="14"/>
  <c r="G374" i="14"/>
  <c r="N374" i="14"/>
  <c r="B379" i="5"/>
  <c r="C378" i="5"/>
  <c r="D378" i="5"/>
  <c r="D400" i="13"/>
  <c r="E399" i="13"/>
  <c r="F399" i="13"/>
  <c r="M381" i="11"/>
  <c r="G381" i="11"/>
  <c r="I381" i="11"/>
  <c r="G375" i="14" s="1"/>
  <c r="H381" i="11"/>
  <c r="J381" i="11"/>
  <c r="L381" i="11"/>
  <c r="E381" i="11"/>
  <c r="K381" i="11"/>
  <c r="L375" i="14" s="1"/>
  <c r="B382" i="11"/>
  <c r="C381" i="11"/>
  <c r="D381" i="11"/>
  <c r="B385" i="14"/>
  <c r="A386" i="14"/>
  <c r="C375" i="14" l="1"/>
  <c r="K375" i="14"/>
  <c r="M375" i="14"/>
  <c r="E375" i="14"/>
  <c r="F375" i="14"/>
  <c r="B380" i="5"/>
  <c r="D379" i="5"/>
  <c r="C379" i="5"/>
  <c r="E400" i="13"/>
  <c r="F400" i="13"/>
  <c r="D401" i="13"/>
  <c r="M382" i="11"/>
  <c r="N376" i="14" s="1"/>
  <c r="H382" i="11"/>
  <c r="F376" i="14" s="1"/>
  <c r="K382" i="11"/>
  <c r="G382" i="11"/>
  <c r="E376" i="14" s="1"/>
  <c r="J382" i="11"/>
  <c r="E382" i="11"/>
  <c r="C376" i="14" s="1"/>
  <c r="I382" i="11"/>
  <c r="L382" i="11"/>
  <c r="B383" i="11"/>
  <c r="C382" i="11"/>
  <c r="D382" i="11"/>
  <c r="B386" i="14"/>
  <c r="A387" i="14"/>
  <c r="L376" i="14" l="1"/>
  <c r="K376" i="14"/>
  <c r="G376" i="14"/>
  <c r="M376" i="14"/>
  <c r="D380" i="5"/>
  <c r="C380" i="5"/>
  <c r="B381" i="5"/>
  <c r="D402" i="13"/>
  <c r="E401" i="13"/>
  <c r="F401" i="13"/>
  <c r="M383" i="11"/>
  <c r="N377" i="14" s="1"/>
  <c r="I383" i="11"/>
  <c r="K383" i="11"/>
  <c r="G383" i="11"/>
  <c r="H383" i="11"/>
  <c r="F377" i="14" s="1"/>
  <c r="J383" i="11"/>
  <c r="E383" i="11"/>
  <c r="C377" i="14" s="1"/>
  <c r="L383" i="11"/>
  <c r="M377" i="14" s="1"/>
  <c r="C383" i="11"/>
  <c r="D383" i="11"/>
  <c r="B384" i="11"/>
  <c r="B387" i="14"/>
  <c r="A388" i="14"/>
  <c r="E377" i="14" l="1"/>
  <c r="L377" i="14"/>
  <c r="G377" i="14"/>
  <c r="K377" i="14"/>
  <c r="D381" i="5"/>
  <c r="B382" i="5"/>
  <c r="C381" i="5"/>
  <c r="F402" i="13"/>
  <c r="E402" i="13"/>
  <c r="D403" i="13"/>
  <c r="M384" i="11"/>
  <c r="N378" i="14" s="1"/>
  <c r="J384" i="11"/>
  <c r="E384" i="11"/>
  <c r="H384" i="11"/>
  <c r="G384" i="11"/>
  <c r="L384" i="11"/>
  <c r="M378" i="14" s="1"/>
  <c r="I384" i="11"/>
  <c r="K384" i="11"/>
  <c r="L378" i="14" s="1"/>
  <c r="D384" i="11"/>
  <c r="B385" i="11"/>
  <c r="C384" i="11"/>
  <c r="B388" i="14"/>
  <c r="A389" i="14"/>
  <c r="C378" i="14" l="1"/>
  <c r="E378" i="14"/>
  <c r="F378" i="14"/>
  <c r="N379" i="14"/>
  <c r="G378" i="14"/>
  <c r="K378" i="14"/>
  <c r="C382" i="5"/>
  <c r="B383" i="5"/>
  <c r="D382" i="5"/>
  <c r="F403" i="13"/>
  <c r="D404" i="13"/>
  <c r="E403" i="13"/>
  <c r="M385" i="11"/>
  <c r="K385" i="11"/>
  <c r="H385" i="11"/>
  <c r="G385" i="11"/>
  <c r="E385" i="11"/>
  <c r="C379" i="14" s="1"/>
  <c r="I385" i="11"/>
  <c r="G379" i="14" s="1"/>
  <c r="J385" i="11"/>
  <c r="L385" i="11"/>
  <c r="D385" i="11"/>
  <c r="B386" i="11"/>
  <c r="C385" i="11"/>
  <c r="B389" i="14"/>
  <c r="A390" i="14"/>
  <c r="F379" i="14" l="1"/>
  <c r="K379" i="14"/>
  <c r="M379" i="14"/>
  <c r="L379" i="14"/>
  <c r="E379" i="14"/>
  <c r="D383" i="5"/>
  <c r="B384" i="5"/>
  <c r="C383" i="5"/>
  <c r="E404" i="13"/>
  <c r="F404" i="13"/>
  <c r="D405" i="13"/>
  <c r="M386" i="11"/>
  <c r="L386" i="11"/>
  <c r="J386" i="11"/>
  <c r="K380" i="14" s="1"/>
  <c r="K386" i="11"/>
  <c r="E386" i="11"/>
  <c r="C380" i="14" s="1"/>
  <c r="G386" i="11"/>
  <c r="I386" i="11"/>
  <c r="G380" i="14" s="1"/>
  <c r="H386" i="11"/>
  <c r="C386" i="11"/>
  <c r="D386" i="11"/>
  <c r="B387" i="11"/>
  <c r="B390" i="14"/>
  <c r="A391" i="14"/>
  <c r="L380" i="14" l="1"/>
  <c r="M380" i="14"/>
  <c r="F380" i="14"/>
  <c r="N380" i="14"/>
  <c r="E380" i="14"/>
  <c r="B385" i="5"/>
  <c r="C384" i="5"/>
  <c r="D384" i="5"/>
  <c r="F405" i="13"/>
  <c r="E405" i="13"/>
  <c r="D406" i="13"/>
  <c r="M387" i="11"/>
  <c r="N381" i="14" s="1"/>
  <c r="L387" i="11"/>
  <c r="M381" i="14" s="1"/>
  <c r="J387" i="11"/>
  <c r="G387" i="11"/>
  <c r="H387" i="11"/>
  <c r="F381" i="14" s="1"/>
  <c r="E387" i="11"/>
  <c r="C381" i="14" s="1"/>
  <c r="I387" i="11"/>
  <c r="K387" i="11"/>
  <c r="C387" i="11"/>
  <c r="B388" i="11"/>
  <c r="D387" i="11"/>
  <c r="B391" i="14"/>
  <c r="A392" i="14"/>
  <c r="E381" i="14" l="1"/>
  <c r="G381" i="14"/>
  <c r="K381" i="14"/>
  <c r="L381" i="14"/>
  <c r="D385" i="5"/>
  <c r="C385" i="5"/>
  <c r="B386" i="5"/>
  <c r="E406" i="13"/>
  <c r="F406" i="13"/>
  <c r="D407" i="13"/>
  <c r="M388" i="11"/>
  <c r="N382" i="14" s="1"/>
  <c r="E388" i="11"/>
  <c r="C382" i="14" s="1"/>
  <c r="H388" i="11"/>
  <c r="F382" i="14" s="1"/>
  <c r="L388" i="11"/>
  <c r="M382" i="14" s="1"/>
  <c r="G388" i="11"/>
  <c r="I388" i="11"/>
  <c r="J388" i="11"/>
  <c r="K382" i="14" s="1"/>
  <c r="K388" i="11"/>
  <c r="L382" i="14" s="1"/>
  <c r="C388" i="11"/>
  <c r="D388" i="11"/>
  <c r="B389" i="11"/>
  <c r="B392" i="14"/>
  <c r="A393" i="14"/>
  <c r="G382" i="14" l="1"/>
  <c r="E382" i="14"/>
  <c r="B387" i="5"/>
  <c r="C386" i="5"/>
  <c r="D386" i="5"/>
  <c r="F407" i="13"/>
  <c r="D408" i="13"/>
  <c r="A377" i="13" s="1"/>
  <c r="A379" i="13" s="1"/>
  <c r="E407" i="13"/>
  <c r="M389" i="11"/>
  <c r="G389" i="11"/>
  <c r="H389" i="11"/>
  <c r="F383" i="14" s="1"/>
  <c r="K389" i="11"/>
  <c r="L383" i="14" s="1"/>
  <c r="I389" i="11"/>
  <c r="G383" i="14" s="1"/>
  <c r="E389" i="11"/>
  <c r="C383" i="14" s="1"/>
  <c r="L389" i="11"/>
  <c r="J389" i="11"/>
  <c r="C389" i="11"/>
  <c r="B390" i="11"/>
  <c r="D389" i="11"/>
  <c r="B393" i="14"/>
  <c r="A394" i="14"/>
  <c r="N383" i="14" l="1"/>
  <c r="M383" i="14"/>
  <c r="K383" i="14"/>
  <c r="E383" i="14"/>
  <c r="D387" i="5"/>
  <c r="C387" i="5"/>
  <c r="B388" i="5"/>
  <c r="D409" i="13"/>
  <c r="E408" i="13"/>
  <c r="F408" i="13"/>
  <c r="M390" i="11"/>
  <c r="N384" i="14" s="1"/>
  <c r="H390" i="11"/>
  <c r="F384" i="14" s="1"/>
  <c r="J390" i="11"/>
  <c r="K384" i="14" s="1"/>
  <c r="L390" i="11"/>
  <c r="E390" i="11"/>
  <c r="I390" i="11"/>
  <c r="G390" i="11"/>
  <c r="E384" i="14" s="1"/>
  <c r="K390" i="11"/>
  <c r="C390" i="11"/>
  <c r="B391" i="11"/>
  <c r="D390" i="11"/>
  <c r="B394" i="14"/>
  <c r="A395" i="14"/>
  <c r="G384" i="14" l="1"/>
  <c r="C384" i="14"/>
  <c r="L384" i="14"/>
  <c r="M384" i="14"/>
  <c r="B389" i="5"/>
  <c r="D388" i="5"/>
  <c r="C388" i="5"/>
  <c r="F409" i="13"/>
  <c r="E409" i="13"/>
  <c r="D410" i="13"/>
  <c r="M391" i="11"/>
  <c r="N385" i="14" s="1"/>
  <c r="I391" i="11"/>
  <c r="L391" i="11"/>
  <c r="M385" i="14" s="1"/>
  <c r="G391" i="11"/>
  <c r="E385" i="14" s="1"/>
  <c r="E391" i="11"/>
  <c r="H391" i="11"/>
  <c r="J391" i="11"/>
  <c r="K385" i="14" s="1"/>
  <c r="K391" i="11"/>
  <c r="C391" i="11"/>
  <c r="D391" i="11"/>
  <c r="B392" i="11"/>
  <c r="B395" i="14"/>
  <c r="A396" i="14"/>
  <c r="F385" i="14" l="1"/>
  <c r="C385" i="14"/>
  <c r="L385" i="14"/>
  <c r="G385" i="14"/>
  <c r="D389" i="5"/>
  <c r="C389" i="5"/>
  <c r="B390" i="5"/>
  <c r="F410" i="13"/>
  <c r="E410" i="13"/>
  <c r="D411" i="13"/>
  <c r="M392" i="11"/>
  <c r="N386" i="14" s="1"/>
  <c r="J392" i="11"/>
  <c r="K386" i="14" s="1"/>
  <c r="K392" i="11"/>
  <c r="L386" i="14" s="1"/>
  <c r="L392" i="11"/>
  <c r="E392" i="11"/>
  <c r="G392" i="11"/>
  <c r="I392" i="11"/>
  <c r="G386" i="14" s="1"/>
  <c r="H392" i="11"/>
  <c r="C392" i="11"/>
  <c r="B393" i="11"/>
  <c r="D392" i="11"/>
  <c r="B396" i="14"/>
  <c r="A397" i="14"/>
  <c r="M386" i="14" l="1"/>
  <c r="E386" i="14"/>
  <c r="C386" i="14"/>
  <c r="F386" i="14"/>
  <c r="B391" i="5"/>
  <c r="D390" i="5"/>
  <c r="C390" i="5"/>
  <c r="E411" i="13"/>
  <c r="D412" i="13"/>
  <c r="F411" i="13"/>
  <c r="M393" i="11"/>
  <c r="N387" i="14" s="1"/>
  <c r="K393" i="11"/>
  <c r="L387" i="14" s="1"/>
  <c r="G393" i="11"/>
  <c r="E393" i="11"/>
  <c r="H393" i="11"/>
  <c r="L393" i="11"/>
  <c r="I393" i="11"/>
  <c r="G387" i="14" s="1"/>
  <c r="J393" i="11"/>
  <c r="C393" i="11"/>
  <c r="D393" i="11"/>
  <c r="B394" i="11"/>
  <c r="B397" i="14"/>
  <c r="A398" i="14"/>
  <c r="M387" i="14" l="1"/>
  <c r="K387" i="14"/>
  <c r="C387" i="14"/>
  <c r="N388" i="14"/>
  <c r="F387" i="14"/>
  <c r="E387" i="14"/>
  <c r="D391" i="5"/>
  <c r="B392" i="5"/>
  <c r="C391" i="5"/>
  <c r="E412" i="13"/>
  <c r="D413" i="13"/>
  <c r="F412" i="13"/>
  <c r="M394" i="11"/>
  <c r="L394" i="11"/>
  <c r="I394" i="11"/>
  <c r="G394" i="11"/>
  <c r="J394" i="11"/>
  <c r="H394" i="11"/>
  <c r="F388" i="14" s="1"/>
  <c r="K394" i="11"/>
  <c r="E394" i="11"/>
  <c r="C394" i="11"/>
  <c r="B395" i="11"/>
  <c r="D394" i="11"/>
  <c r="B398" i="14"/>
  <c r="A399" i="14"/>
  <c r="K388" i="14" l="1"/>
  <c r="G388" i="14"/>
  <c r="E388" i="14"/>
  <c r="C388" i="14"/>
  <c r="L388" i="14"/>
  <c r="M388" i="14"/>
  <c r="B393" i="5"/>
  <c r="D392" i="5"/>
  <c r="C392" i="5"/>
  <c r="E413" i="13"/>
  <c r="F413" i="13"/>
  <c r="D414" i="13"/>
  <c r="M395" i="11"/>
  <c r="N389" i="14" s="1"/>
  <c r="K395" i="11"/>
  <c r="J395" i="11"/>
  <c r="E395" i="11"/>
  <c r="G395" i="11"/>
  <c r="E389" i="14" s="1"/>
  <c r="L395" i="11"/>
  <c r="H395" i="11"/>
  <c r="F389" i="14" s="1"/>
  <c r="I395" i="11"/>
  <c r="B396" i="11"/>
  <c r="C395" i="11"/>
  <c r="D395" i="11"/>
  <c r="B399" i="14"/>
  <c r="A400" i="14"/>
  <c r="L389" i="14" l="1"/>
  <c r="G389" i="14"/>
  <c r="M389" i="14"/>
  <c r="C389" i="14"/>
  <c r="K389" i="14"/>
  <c r="D393" i="5"/>
  <c r="C393" i="5"/>
  <c r="B394" i="5"/>
  <c r="F414" i="13"/>
  <c r="D415" i="13"/>
  <c r="E414" i="13"/>
  <c r="M396" i="11"/>
  <c r="E396" i="11"/>
  <c r="H396" i="11"/>
  <c r="K396" i="11"/>
  <c r="L396" i="11"/>
  <c r="G396" i="11"/>
  <c r="E390" i="14" s="1"/>
  <c r="I396" i="11"/>
  <c r="G390" i="14" s="1"/>
  <c r="J396" i="11"/>
  <c r="C396" i="11"/>
  <c r="D396" i="11"/>
  <c r="B397" i="11"/>
  <c r="B400" i="14"/>
  <c r="A401" i="14"/>
  <c r="L390" i="14" l="1"/>
  <c r="M390" i="14"/>
  <c r="N390" i="14"/>
  <c r="K390" i="14"/>
  <c r="F390" i="14"/>
  <c r="C390" i="14"/>
  <c r="B395" i="5"/>
  <c r="D394" i="5"/>
  <c r="C394" i="5"/>
  <c r="E415" i="13"/>
  <c r="F415" i="13"/>
  <c r="D416" i="13"/>
  <c r="M397" i="11"/>
  <c r="G397" i="11"/>
  <c r="E391" i="14" s="1"/>
  <c r="E397" i="11"/>
  <c r="C391" i="14" s="1"/>
  <c r="H397" i="11"/>
  <c r="L397" i="11"/>
  <c r="K397" i="11"/>
  <c r="J397" i="11"/>
  <c r="K391" i="14" s="1"/>
  <c r="I397" i="11"/>
  <c r="C397" i="11"/>
  <c r="B398" i="11"/>
  <c r="D397" i="11"/>
  <c r="B401" i="14"/>
  <c r="A402" i="14"/>
  <c r="N391" i="14" l="1"/>
  <c r="F391" i="14"/>
  <c r="G391" i="14"/>
  <c r="L391" i="14"/>
  <c r="M391" i="14"/>
  <c r="D395" i="5"/>
  <c r="C395" i="5"/>
  <c r="B396" i="5"/>
  <c r="E416" i="13"/>
  <c r="D417" i="13"/>
  <c r="F416" i="13"/>
  <c r="M398" i="11"/>
  <c r="N392" i="14" s="1"/>
  <c r="H398" i="11"/>
  <c r="I398" i="11"/>
  <c r="K398" i="11"/>
  <c r="L398" i="11"/>
  <c r="E398" i="11"/>
  <c r="C392" i="14" s="1"/>
  <c r="G398" i="11"/>
  <c r="E392" i="14" s="1"/>
  <c r="J398" i="11"/>
  <c r="K392" i="14" s="1"/>
  <c r="D398" i="11"/>
  <c r="C398" i="11"/>
  <c r="B399" i="11"/>
  <c r="B402" i="14"/>
  <c r="A403" i="14"/>
  <c r="M392" i="14" l="1"/>
  <c r="L392" i="14"/>
  <c r="G392" i="14"/>
  <c r="F392" i="14"/>
  <c r="B397" i="5"/>
  <c r="D396" i="5"/>
  <c r="C396" i="5"/>
  <c r="E417" i="13"/>
  <c r="D418" i="13"/>
  <c r="F417" i="13"/>
  <c r="M399" i="11"/>
  <c r="N393" i="14" s="1"/>
  <c r="I399" i="11"/>
  <c r="G393" i="14" s="1"/>
  <c r="K399" i="11"/>
  <c r="J399" i="11"/>
  <c r="K393" i="14" s="1"/>
  <c r="E399" i="11"/>
  <c r="L399" i="11"/>
  <c r="G399" i="11"/>
  <c r="E393" i="14" s="1"/>
  <c r="H399" i="11"/>
  <c r="F393" i="14" s="1"/>
  <c r="B400" i="11"/>
  <c r="C399" i="11"/>
  <c r="D399" i="11"/>
  <c r="B403" i="14"/>
  <c r="A404" i="14"/>
  <c r="C393" i="14" l="1"/>
  <c r="L393" i="14"/>
  <c r="N394" i="14"/>
  <c r="M393" i="14"/>
  <c r="D397" i="5"/>
  <c r="C397" i="5"/>
  <c r="B398" i="5"/>
  <c r="E418" i="13"/>
  <c r="F418" i="13"/>
  <c r="D419" i="13"/>
  <c r="M400" i="11"/>
  <c r="J400" i="11"/>
  <c r="K394" i="14" s="1"/>
  <c r="G400" i="11"/>
  <c r="E394" i="14" s="1"/>
  <c r="K400" i="11"/>
  <c r="L394" i="14" s="1"/>
  <c r="L400" i="11"/>
  <c r="I400" i="11"/>
  <c r="E400" i="11"/>
  <c r="H400" i="11"/>
  <c r="B401" i="11"/>
  <c r="C400" i="11"/>
  <c r="D400" i="11"/>
  <c r="B404" i="14"/>
  <c r="A405" i="14"/>
  <c r="G394" i="14" l="1"/>
  <c r="C394" i="14"/>
  <c r="F394" i="14"/>
  <c r="M394" i="14"/>
  <c r="B399" i="5"/>
  <c r="D398" i="5"/>
  <c r="C398" i="5"/>
  <c r="E419" i="13"/>
  <c r="F419" i="13"/>
  <c r="D420" i="13"/>
  <c r="M401" i="11"/>
  <c r="N395" i="14" s="1"/>
  <c r="K401" i="11"/>
  <c r="L395" i="14" s="1"/>
  <c r="E401" i="11"/>
  <c r="J401" i="11"/>
  <c r="H401" i="11"/>
  <c r="L401" i="11"/>
  <c r="G401" i="11"/>
  <c r="E395" i="14" s="1"/>
  <c r="I401" i="11"/>
  <c r="G395" i="14" s="1"/>
  <c r="D401" i="11"/>
  <c r="B402" i="11"/>
  <c r="C401" i="11"/>
  <c r="B405" i="14"/>
  <c r="A406" i="14"/>
  <c r="K395" i="14" l="1"/>
  <c r="M395" i="14"/>
  <c r="F395" i="14"/>
  <c r="N396" i="14"/>
  <c r="C395" i="14"/>
  <c r="D399" i="5"/>
  <c r="B400" i="5"/>
  <c r="C399" i="5"/>
  <c r="E420" i="13"/>
  <c r="F420" i="13"/>
  <c r="D421" i="13"/>
  <c r="M402" i="11"/>
  <c r="L402" i="11"/>
  <c r="H402" i="11"/>
  <c r="J402" i="11"/>
  <c r="K402" i="11"/>
  <c r="G402" i="11"/>
  <c r="E402" i="11"/>
  <c r="C396" i="14" s="1"/>
  <c r="I402" i="11"/>
  <c r="C402" i="11"/>
  <c r="D402" i="11"/>
  <c r="B403" i="11"/>
  <c r="B406" i="14"/>
  <c r="A407" i="14"/>
  <c r="E396" i="14" l="1"/>
  <c r="L396" i="14"/>
  <c r="K396" i="14"/>
  <c r="G396" i="14"/>
  <c r="F396" i="14"/>
  <c r="M396" i="14"/>
  <c r="B401" i="5"/>
  <c r="D400" i="5"/>
  <c r="C400" i="5"/>
  <c r="F421" i="13"/>
  <c r="E421" i="13"/>
  <c r="D422" i="13"/>
  <c r="M403" i="11"/>
  <c r="N397" i="14" s="1"/>
  <c r="J403" i="11"/>
  <c r="G403" i="11"/>
  <c r="E403" i="11"/>
  <c r="K403" i="11"/>
  <c r="L397" i="14" s="1"/>
  <c r="L403" i="11"/>
  <c r="M397" i="14" s="1"/>
  <c r="H403" i="11"/>
  <c r="F397" i="14" s="1"/>
  <c r="I403" i="11"/>
  <c r="C403" i="11"/>
  <c r="D403" i="11"/>
  <c r="B404" i="11"/>
  <c r="B407" i="14"/>
  <c r="A408" i="14"/>
  <c r="C397" i="14" l="1"/>
  <c r="K397" i="14"/>
  <c r="G397" i="14"/>
  <c r="E397" i="14"/>
  <c r="D401" i="5"/>
  <c r="C401" i="5"/>
  <c r="B402" i="5"/>
  <c r="F422" i="13"/>
  <c r="E422" i="13"/>
  <c r="D423" i="13"/>
  <c r="M404" i="11"/>
  <c r="E404" i="11"/>
  <c r="L404" i="11"/>
  <c r="J404" i="11"/>
  <c r="K398" i="14" s="1"/>
  <c r="K404" i="11"/>
  <c r="I404" i="11"/>
  <c r="G404" i="11"/>
  <c r="E398" i="14" s="1"/>
  <c r="H404" i="11"/>
  <c r="F398" i="14" s="1"/>
  <c r="D404" i="11"/>
  <c r="B405" i="11"/>
  <c r="C404" i="11"/>
  <c r="B408" i="14"/>
  <c r="A409" i="14"/>
  <c r="L398" i="14" l="1"/>
  <c r="G398" i="14"/>
  <c r="M398" i="14"/>
  <c r="N398" i="14"/>
  <c r="C398" i="14"/>
  <c r="B403" i="5"/>
  <c r="D402" i="5"/>
  <c r="C402" i="5"/>
  <c r="D424" i="13"/>
  <c r="E423" i="13"/>
  <c r="F423" i="13"/>
  <c r="M405" i="11"/>
  <c r="N399" i="14" s="1"/>
  <c r="G405" i="11"/>
  <c r="E399" i="14" s="1"/>
  <c r="E405" i="11"/>
  <c r="J405" i="11"/>
  <c r="I405" i="11"/>
  <c r="H405" i="11"/>
  <c r="F399" i="14" s="1"/>
  <c r="K405" i="11"/>
  <c r="L405" i="11"/>
  <c r="M399" i="14" s="1"/>
  <c r="D405" i="11"/>
  <c r="C405" i="11"/>
  <c r="B406" i="11"/>
  <c r="B409" i="14"/>
  <c r="A410" i="14"/>
  <c r="K399" i="14" l="1"/>
  <c r="C399" i="14"/>
  <c r="L399" i="14"/>
  <c r="G399" i="14"/>
  <c r="D403" i="5"/>
  <c r="C403" i="5"/>
  <c r="B404" i="5"/>
  <c r="E424" i="13"/>
  <c r="F424" i="13"/>
  <c r="D425" i="13"/>
  <c r="M406" i="11"/>
  <c r="N400" i="14" s="1"/>
  <c r="H406" i="11"/>
  <c r="F400" i="14" s="1"/>
  <c r="G406" i="11"/>
  <c r="E400" i="14" s="1"/>
  <c r="E406" i="11"/>
  <c r="J406" i="11"/>
  <c r="K406" i="11"/>
  <c r="L406" i="11"/>
  <c r="M400" i="14" s="1"/>
  <c r="I406" i="11"/>
  <c r="B407" i="11"/>
  <c r="C406" i="11"/>
  <c r="D406" i="11"/>
  <c r="B410" i="14"/>
  <c r="A411" i="14"/>
  <c r="C400" i="14" l="1"/>
  <c r="L400" i="14"/>
  <c r="K400" i="14"/>
  <c r="G400" i="14"/>
  <c r="D404" i="5"/>
  <c r="C404" i="5"/>
  <c r="B405" i="5"/>
  <c r="E425" i="13"/>
  <c r="D426" i="13"/>
  <c r="F425" i="13"/>
  <c r="M407" i="11"/>
  <c r="I407" i="11"/>
  <c r="J407" i="11"/>
  <c r="K407" i="11"/>
  <c r="H407" i="11"/>
  <c r="E407" i="11"/>
  <c r="G407" i="11"/>
  <c r="L407" i="11"/>
  <c r="C407" i="11"/>
  <c r="B408" i="11"/>
  <c r="D407" i="11"/>
  <c r="B411" i="14"/>
  <c r="A412" i="14"/>
  <c r="C405" i="5" l="1"/>
  <c r="D405" i="5"/>
  <c r="B406" i="5"/>
  <c r="D427" i="13"/>
  <c r="E426" i="13"/>
  <c r="F426" i="13"/>
  <c r="M408" i="11"/>
  <c r="J408" i="11"/>
  <c r="L408" i="11"/>
  <c r="G408" i="11"/>
  <c r="I408" i="11"/>
  <c r="G401" i="14" s="1"/>
  <c r="K408" i="11"/>
  <c r="H408" i="11"/>
  <c r="E408" i="11"/>
  <c r="C401" i="14" s="1"/>
  <c r="C408" i="11"/>
  <c r="B409" i="11"/>
  <c r="D408" i="11"/>
  <c r="B412" i="14"/>
  <c r="A413" i="14"/>
  <c r="E401" i="14" l="1"/>
  <c r="M401" i="14"/>
  <c r="N401" i="14"/>
  <c r="F401" i="14"/>
  <c r="K401" i="14"/>
  <c r="L401" i="14"/>
  <c r="D406" i="5"/>
  <c r="C406" i="5"/>
  <c r="B407" i="5"/>
  <c r="D428" i="13"/>
  <c r="E427" i="13"/>
  <c r="F427" i="13"/>
  <c r="M409" i="11"/>
  <c r="K409" i="11"/>
  <c r="G409" i="11"/>
  <c r="L409" i="11"/>
  <c r="I409" i="11"/>
  <c r="G402" i="14" s="1"/>
  <c r="E409" i="11"/>
  <c r="C402" i="14" s="1"/>
  <c r="H409" i="11"/>
  <c r="J409" i="11"/>
  <c r="K402" i="14" s="1"/>
  <c r="B410" i="11"/>
  <c r="D409" i="11"/>
  <c r="C409" i="11"/>
  <c r="B413" i="14"/>
  <c r="A414" i="14"/>
  <c r="L402" i="14" l="1"/>
  <c r="N402" i="14"/>
  <c r="M402" i="14"/>
  <c r="F402" i="14"/>
  <c r="E402" i="14"/>
  <c r="B408" i="5"/>
  <c r="D407" i="5"/>
  <c r="C407" i="5"/>
  <c r="D410" i="11"/>
  <c r="C410" i="11"/>
  <c r="F428" i="13"/>
  <c r="E428" i="13"/>
  <c r="D429" i="13"/>
  <c r="B411" i="11"/>
  <c r="M410" i="11"/>
  <c r="L410" i="11"/>
  <c r="G410" i="11"/>
  <c r="E403" i="14" s="1"/>
  <c r="J410" i="11"/>
  <c r="K403" i="14" s="1"/>
  <c r="I410" i="11"/>
  <c r="G403" i="14" s="1"/>
  <c r="K410" i="11"/>
  <c r="E410" i="11"/>
  <c r="H410" i="11"/>
  <c r="F403" i="14" s="1"/>
  <c r="B414" i="14"/>
  <c r="A415" i="14"/>
  <c r="L403" i="14" l="1"/>
  <c r="C403" i="14"/>
  <c r="N403" i="14"/>
  <c r="M403" i="14"/>
  <c r="B409" i="5"/>
  <c r="D408" i="5"/>
  <c r="C408" i="5"/>
  <c r="L411" i="11"/>
  <c r="J411" i="11"/>
  <c r="I411" i="11"/>
  <c r="B412" i="11"/>
  <c r="M411" i="11"/>
  <c r="N404" i="14" s="1"/>
  <c r="G411" i="11"/>
  <c r="E404" i="14" s="1"/>
  <c r="E429" i="13"/>
  <c r="F429" i="13"/>
  <c r="D430" i="13"/>
  <c r="K411" i="11"/>
  <c r="L404" i="14" s="1"/>
  <c r="D411" i="11"/>
  <c r="E411" i="11"/>
  <c r="C411" i="11"/>
  <c r="H411" i="11"/>
  <c r="B415" i="14"/>
  <c r="A416" i="14"/>
  <c r="G404" i="14" l="1"/>
  <c r="K404" i="14"/>
  <c r="F404" i="14"/>
  <c r="L405" i="14"/>
  <c r="C404" i="14"/>
  <c r="M404" i="14"/>
  <c r="K412" i="11"/>
  <c r="B410" i="5"/>
  <c r="D409" i="5"/>
  <c r="C409" i="5"/>
  <c r="G412" i="11"/>
  <c r="I412" i="11"/>
  <c r="C412" i="11"/>
  <c r="B413" i="11"/>
  <c r="H413" i="11" s="1"/>
  <c r="L412" i="11"/>
  <c r="J412" i="11"/>
  <c r="E412" i="11"/>
  <c r="D412" i="11"/>
  <c r="M412" i="11"/>
  <c r="N406" i="14" s="1"/>
  <c r="H412" i="11"/>
  <c r="F406" i="14" s="1"/>
  <c r="D431" i="13"/>
  <c r="F430" i="13"/>
  <c r="E430" i="13"/>
  <c r="M413" i="11"/>
  <c r="G413" i="11"/>
  <c r="B414" i="11"/>
  <c r="C413" i="11"/>
  <c r="B416" i="14"/>
  <c r="A417" i="14"/>
  <c r="E406" i="14" l="1"/>
  <c r="F405" i="14"/>
  <c r="E405" i="14"/>
  <c r="C405" i="14"/>
  <c r="M405" i="14"/>
  <c r="K405" i="14"/>
  <c r="N405" i="14"/>
  <c r="G405" i="14"/>
  <c r="C410" i="5"/>
  <c r="B411" i="5"/>
  <c r="D410" i="5"/>
  <c r="E413" i="11"/>
  <c r="C407" i="14" s="1"/>
  <c r="J413" i="11"/>
  <c r="K406" i="14" s="1"/>
  <c r="L413" i="11"/>
  <c r="M407" i="14" s="1"/>
  <c r="K413" i="11"/>
  <c r="L406" i="14" s="1"/>
  <c r="I413" i="11"/>
  <c r="D413" i="11"/>
  <c r="F431" i="13"/>
  <c r="D432" i="13"/>
  <c r="E431" i="13"/>
  <c r="M414" i="11"/>
  <c r="H414" i="11"/>
  <c r="E414" i="11"/>
  <c r="L414" i="11"/>
  <c r="I414" i="11"/>
  <c r="J414" i="11"/>
  <c r="K414" i="11"/>
  <c r="G414" i="11"/>
  <c r="C414" i="11"/>
  <c r="D414" i="11"/>
  <c r="B415" i="11"/>
  <c r="B417" i="14"/>
  <c r="A418" i="14"/>
  <c r="G407" i="14" l="1"/>
  <c r="L407" i="14"/>
  <c r="F407" i="14"/>
  <c r="E407" i="14"/>
  <c r="K407" i="14"/>
  <c r="G406" i="14"/>
  <c r="N407" i="14"/>
  <c r="M406" i="14"/>
  <c r="C406" i="14"/>
  <c r="B412" i="5"/>
  <c r="C411" i="5"/>
  <c r="D411" i="5"/>
  <c r="F432" i="13"/>
  <c r="E432" i="13"/>
  <c r="D433" i="13"/>
  <c r="M415" i="11"/>
  <c r="I415" i="11"/>
  <c r="H415" i="11"/>
  <c r="E415" i="11"/>
  <c r="J415" i="11"/>
  <c r="K415" i="11"/>
  <c r="L408" i="14" s="1"/>
  <c r="G415" i="11"/>
  <c r="L415" i="11"/>
  <c r="M408" i="14" s="1"/>
  <c r="C415" i="11"/>
  <c r="B416" i="11"/>
  <c r="D415" i="11"/>
  <c r="B418" i="14"/>
  <c r="A419" i="14"/>
  <c r="N408" i="14" l="1"/>
  <c r="K408" i="14"/>
  <c r="E408" i="14"/>
  <c r="C408" i="14"/>
  <c r="G408" i="14"/>
  <c r="F408" i="14"/>
  <c r="C412" i="5"/>
  <c r="B413" i="5"/>
  <c r="D412" i="5"/>
  <c r="F433" i="13"/>
  <c r="D434" i="13"/>
  <c r="E433" i="13"/>
  <c r="M416" i="11"/>
  <c r="J416" i="11"/>
  <c r="K416" i="11"/>
  <c r="I416" i="11"/>
  <c r="L416" i="11"/>
  <c r="M409" i="14" s="1"/>
  <c r="G416" i="11"/>
  <c r="H416" i="11"/>
  <c r="E416" i="11"/>
  <c r="C409" i="14" s="1"/>
  <c r="B417" i="11"/>
  <c r="D416" i="11"/>
  <c r="C416" i="11"/>
  <c r="B419" i="14"/>
  <c r="A420" i="14"/>
  <c r="Q11" i="8"/>
  <c r="G409" i="14" l="1"/>
  <c r="K409" i="14"/>
  <c r="F409" i="14"/>
  <c r="L409" i="14"/>
  <c r="N409" i="14"/>
  <c r="E409" i="14"/>
  <c r="B414" i="5"/>
  <c r="C413" i="5"/>
  <c r="D413" i="5"/>
  <c r="E434" i="13"/>
  <c r="D435" i="13"/>
  <c r="F434" i="13"/>
  <c r="M417" i="11"/>
  <c r="K417" i="11"/>
  <c r="H417" i="11"/>
  <c r="E417" i="11"/>
  <c r="G417" i="11"/>
  <c r="E410" i="14" s="1"/>
  <c r="J417" i="11"/>
  <c r="K410" i="14" s="1"/>
  <c r="I417" i="11"/>
  <c r="L417" i="11"/>
  <c r="C417" i="11"/>
  <c r="D417" i="11"/>
  <c r="B418" i="11"/>
  <c r="B420" i="14"/>
  <c r="A421" i="14"/>
  <c r="C410" i="14" l="1"/>
  <c r="L410" i="14"/>
  <c r="N410" i="14"/>
  <c r="M410" i="14"/>
  <c r="F410" i="14"/>
  <c r="G410" i="14"/>
  <c r="D414" i="5"/>
  <c r="C414" i="5"/>
  <c r="B415" i="5"/>
  <c r="E435" i="13"/>
  <c r="F435" i="13"/>
  <c r="D436" i="13"/>
  <c r="D437" i="13" s="1"/>
  <c r="D438" i="13" s="1"/>
  <c r="M418" i="11"/>
  <c r="L418" i="11"/>
  <c r="E418" i="11"/>
  <c r="G418" i="11"/>
  <c r="I418" i="11"/>
  <c r="G411" i="14" s="1"/>
  <c r="H418" i="11"/>
  <c r="F411" i="14" s="1"/>
  <c r="J418" i="11"/>
  <c r="K418" i="11"/>
  <c r="D418" i="11"/>
  <c r="B419" i="11"/>
  <c r="C418" i="11"/>
  <c r="B421" i="14"/>
  <c r="A422" i="14"/>
  <c r="E411" i="14" l="1"/>
  <c r="L411" i="14"/>
  <c r="K411" i="14"/>
  <c r="M411" i="14"/>
  <c r="N411" i="14"/>
  <c r="C411" i="14"/>
  <c r="B416" i="5"/>
  <c r="D415" i="5"/>
  <c r="C415" i="5"/>
  <c r="F438" i="13"/>
  <c r="E438" i="13"/>
  <c r="Y438" i="13"/>
  <c r="Y437" i="13"/>
  <c r="F437" i="13"/>
  <c r="E437" i="13"/>
  <c r="Y436" i="13"/>
  <c r="F436" i="13"/>
  <c r="E436" i="13"/>
  <c r="D439" i="13"/>
  <c r="A408" i="13" s="1"/>
  <c r="A410" i="13" s="1"/>
  <c r="M419" i="11"/>
  <c r="H419" i="11"/>
  <c r="J419" i="11"/>
  <c r="G419" i="11"/>
  <c r="I419" i="11"/>
  <c r="G412" i="14" s="1"/>
  <c r="K419" i="11"/>
  <c r="L412" i="14" s="1"/>
  <c r="L419" i="11"/>
  <c r="M412" i="14" s="1"/>
  <c r="E419" i="11"/>
  <c r="D419" i="11"/>
  <c r="B420" i="11"/>
  <c r="C419" i="11"/>
  <c r="B422" i="14"/>
  <c r="A423" i="14"/>
  <c r="F412" i="14" l="1"/>
  <c r="N412" i="14"/>
  <c r="C412" i="14"/>
  <c r="K412" i="14"/>
  <c r="E412" i="14"/>
  <c r="D416" i="5"/>
  <c r="C416" i="5"/>
  <c r="B417" i="5"/>
  <c r="D440" i="13"/>
  <c r="F439" i="13"/>
  <c r="E439" i="13"/>
  <c r="M420" i="11"/>
  <c r="N413" i="14" s="1"/>
  <c r="E420" i="11"/>
  <c r="J420" i="11"/>
  <c r="G420" i="11"/>
  <c r="H420" i="11"/>
  <c r="I420" i="11"/>
  <c r="G413" i="14" s="1"/>
  <c r="L420" i="11"/>
  <c r="M413" i="14" s="1"/>
  <c r="K420" i="11"/>
  <c r="C420" i="11"/>
  <c r="D420" i="11"/>
  <c r="B421" i="11"/>
  <c r="B423" i="14"/>
  <c r="A424" i="14"/>
  <c r="E413" i="14" l="1"/>
  <c r="F413" i="14"/>
  <c r="C413" i="14"/>
  <c r="L413" i="14"/>
  <c r="K413" i="14"/>
  <c r="D417" i="5"/>
  <c r="C417" i="5"/>
  <c r="B418" i="5"/>
  <c r="D441" i="13"/>
  <c r="F440" i="13"/>
  <c r="E440" i="13"/>
  <c r="M421" i="11"/>
  <c r="N414" i="14" s="1"/>
  <c r="G421" i="11"/>
  <c r="L421" i="11"/>
  <c r="E421" i="11"/>
  <c r="C414" i="14" s="1"/>
  <c r="K421" i="11"/>
  <c r="H421" i="11"/>
  <c r="I421" i="11"/>
  <c r="G414" i="14" s="1"/>
  <c r="J421" i="11"/>
  <c r="K414" i="14" s="1"/>
  <c r="B422" i="11"/>
  <c r="D421" i="11"/>
  <c r="C421" i="11"/>
  <c r="B424" i="14"/>
  <c r="A425" i="14"/>
  <c r="L414" i="14" l="1"/>
  <c r="M414" i="14"/>
  <c r="E414" i="14"/>
  <c r="F414" i="14"/>
  <c r="D418" i="5"/>
  <c r="C418" i="5"/>
  <c r="B419" i="5"/>
  <c r="F441" i="13"/>
  <c r="E441" i="13"/>
  <c r="D442" i="13"/>
  <c r="M422" i="11"/>
  <c r="N415" i="14" s="1"/>
  <c r="H422" i="11"/>
  <c r="F415" i="14" s="1"/>
  <c r="J422" i="11"/>
  <c r="K415" i="14" s="1"/>
  <c r="G422" i="11"/>
  <c r="E415" i="14" s="1"/>
  <c r="I422" i="11"/>
  <c r="K422" i="11"/>
  <c r="L422" i="11"/>
  <c r="M415" i="14" s="1"/>
  <c r="E422" i="11"/>
  <c r="B423" i="11"/>
  <c r="C422" i="11"/>
  <c r="D422" i="11"/>
  <c r="B425" i="14"/>
  <c r="A426" i="14"/>
  <c r="C415" i="14" l="1"/>
  <c r="G415" i="14"/>
  <c r="L415" i="14"/>
  <c r="B420" i="5"/>
  <c r="C419" i="5"/>
  <c r="D419" i="5"/>
  <c r="E442" i="13"/>
  <c r="F442" i="13"/>
  <c r="D443" i="13"/>
  <c r="M423" i="11"/>
  <c r="I423" i="11"/>
  <c r="G416" i="14" s="1"/>
  <c r="G423" i="11"/>
  <c r="E416" i="14" s="1"/>
  <c r="J423" i="11"/>
  <c r="K416" i="14" s="1"/>
  <c r="E423" i="11"/>
  <c r="C416" i="14" s="1"/>
  <c r="H423" i="11"/>
  <c r="F416" i="14" s="1"/>
  <c r="L423" i="11"/>
  <c r="K423" i="11"/>
  <c r="B424" i="11"/>
  <c r="D423" i="11"/>
  <c r="C423" i="11"/>
  <c r="B426" i="14"/>
  <c r="A427" i="14"/>
  <c r="N416" i="14" l="1"/>
  <c r="M416" i="14"/>
  <c r="L416" i="14"/>
  <c r="D420" i="5"/>
  <c r="C420" i="5"/>
  <c r="B421" i="5"/>
  <c r="D444" i="13"/>
  <c r="E443" i="13"/>
  <c r="F443" i="13"/>
  <c r="J424" i="11"/>
  <c r="I424" i="11"/>
  <c r="G417" i="14" s="1"/>
  <c r="E424" i="11"/>
  <c r="C417" i="14" s="1"/>
  <c r="G424" i="11"/>
  <c r="H424" i="11"/>
  <c r="M424" i="11"/>
  <c r="K424" i="11"/>
  <c r="L424" i="11"/>
  <c r="C424" i="11"/>
  <c r="D424" i="11"/>
  <c r="B425" i="11"/>
  <c r="B427" i="14"/>
  <c r="A428" i="14"/>
  <c r="K417" i="14" l="1"/>
  <c r="L417" i="14"/>
  <c r="F417" i="14"/>
  <c r="N417" i="14"/>
  <c r="E417" i="14"/>
  <c r="M417" i="14"/>
  <c r="B422" i="5"/>
  <c r="D421" i="5"/>
  <c r="C421" i="5"/>
  <c r="D445" i="13"/>
  <c r="F444" i="13"/>
  <c r="E444" i="13"/>
  <c r="J425" i="11"/>
  <c r="K425" i="11"/>
  <c r="H425" i="11"/>
  <c r="E425" i="11"/>
  <c r="M425" i="11"/>
  <c r="N418" i="14" s="1"/>
  <c r="I425" i="11"/>
  <c r="G418" i="14" s="1"/>
  <c r="L425" i="11"/>
  <c r="M418" i="14" s="1"/>
  <c r="G425" i="11"/>
  <c r="E418" i="14" s="1"/>
  <c r="C425" i="11"/>
  <c r="B426" i="11"/>
  <c r="D425" i="11"/>
  <c r="B428" i="14"/>
  <c r="A429" i="14"/>
  <c r="F418" i="14" l="1"/>
  <c r="C418" i="14"/>
  <c r="K418" i="14"/>
  <c r="L418" i="14"/>
  <c r="D422" i="5"/>
  <c r="C422" i="5"/>
  <c r="B423" i="5"/>
  <c r="D446" i="13"/>
  <c r="E445" i="13"/>
  <c r="F445" i="13"/>
  <c r="J426" i="11"/>
  <c r="L426" i="11"/>
  <c r="M419" i="14" s="1"/>
  <c r="K426" i="11"/>
  <c r="L419" i="14" s="1"/>
  <c r="I426" i="11"/>
  <c r="E426" i="11"/>
  <c r="M426" i="11"/>
  <c r="G426" i="11"/>
  <c r="E419" i="14" s="1"/>
  <c r="H426" i="11"/>
  <c r="D426" i="11"/>
  <c r="C426" i="11"/>
  <c r="B427" i="11"/>
  <c r="B429" i="14"/>
  <c r="A430" i="14"/>
  <c r="N419" i="14" l="1"/>
  <c r="G419" i="14"/>
  <c r="F419" i="14"/>
  <c r="K419" i="14"/>
  <c r="C419" i="14"/>
  <c r="B424" i="5"/>
  <c r="C423" i="5"/>
  <c r="D423" i="5"/>
  <c r="D447" i="13"/>
  <c r="F446" i="13"/>
  <c r="E446" i="13"/>
  <c r="J427" i="11"/>
  <c r="K420" i="14" s="1"/>
  <c r="M427" i="11"/>
  <c r="I427" i="11"/>
  <c r="K427" i="11"/>
  <c r="E427" i="11"/>
  <c r="H427" i="11"/>
  <c r="L427" i="11"/>
  <c r="G427" i="11"/>
  <c r="E420" i="14" s="1"/>
  <c r="B428" i="11"/>
  <c r="D427" i="11"/>
  <c r="C427" i="11"/>
  <c r="B430" i="14"/>
  <c r="A431" i="14"/>
  <c r="L420" i="14" l="1"/>
  <c r="G420" i="14"/>
  <c r="M420" i="14"/>
  <c r="C420" i="14"/>
  <c r="F420" i="14"/>
  <c r="N420" i="14"/>
  <c r="D424" i="5"/>
  <c r="C424" i="5"/>
  <c r="B425" i="5"/>
  <c r="F447" i="13"/>
  <c r="E447" i="13"/>
  <c r="D448" i="13"/>
  <c r="J428" i="11"/>
  <c r="E428" i="11"/>
  <c r="G428" i="11"/>
  <c r="E421" i="14" s="1"/>
  <c r="I428" i="11"/>
  <c r="H428" i="11"/>
  <c r="F421" i="14" s="1"/>
  <c r="K428" i="11"/>
  <c r="L428" i="11"/>
  <c r="M428" i="11"/>
  <c r="C428" i="11"/>
  <c r="B429" i="11"/>
  <c r="D428" i="11"/>
  <c r="B431" i="14"/>
  <c r="A432" i="14"/>
  <c r="G421" i="14" l="1"/>
  <c r="K421" i="14"/>
  <c r="M421" i="14"/>
  <c r="L421" i="14"/>
  <c r="N421" i="14"/>
  <c r="C421" i="14"/>
  <c r="B426" i="5"/>
  <c r="D425" i="5"/>
  <c r="C425" i="5"/>
  <c r="E448" i="13"/>
  <c r="D449" i="13"/>
  <c r="F448" i="13"/>
  <c r="J429" i="11"/>
  <c r="E429" i="11"/>
  <c r="C422" i="14" s="1"/>
  <c r="H429" i="11"/>
  <c r="F422" i="14" s="1"/>
  <c r="K429" i="11"/>
  <c r="G429" i="11"/>
  <c r="E422" i="14" s="1"/>
  <c r="I429" i="11"/>
  <c r="L429" i="11"/>
  <c r="M422" i="14" s="1"/>
  <c r="M429" i="11"/>
  <c r="D429" i="11"/>
  <c r="C429" i="11"/>
  <c r="B430" i="11"/>
  <c r="B432" i="14"/>
  <c r="A433" i="14"/>
  <c r="L422" i="14" l="1"/>
  <c r="N422" i="14"/>
  <c r="K422" i="14"/>
  <c r="G422" i="14"/>
  <c r="D426" i="5"/>
  <c r="C426" i="5"/>
  <c r="B427" i="5"/>
  <c r="F449" i="13"/>
  <c r="D450" i="13"/>
  <c r="E449" i="13"/>
  <c r="J430" i="11"/>
  <c r="K423" i="14" s="1"/>
  <c r="G430" i="11"/>
  <c r="E423" i="14" s="1"/>
  <c r="K430" i="11"/>
  <c r="M430" i="11"/>
  <c r="E430" i="11"/>
  <c r="C423" i="14" s="1"/>
  <c r="L430" i="11"/>
  <c r="H430" i="11"/>
  <c r="F423" i="14" s="1"/>
  <c r="I430" i="11"/>
  <c r="G423" i="14" s="1"/>
  <c r="D430" i="11"/>
  <c r="C430" i="11"/>
  <c r="B431" i="11"/>
  <c r="B433" i="14"/>
  <c r="A434" i="14"/>
  <c r="M423" i="14" l="1"/>
  <c r="N423" i="14"/>
  <c r="L423" i="14"/>
  <c r="B428" i="5"/>
  <c r="C427" i="5"/>
  <c r="D427" i="5"/>
  <c r="E450" i="13"/>
  <c r="F450" i="13"/>
  <c r="D451" i="13"/>
  <c r="J431" i="11"/>
  <c r="K424" i="14" s="1"/>
  <c r="H431" i="11"/>
  <c r="F424" i="14" s="1"/>
  <c r="M431" i="11"/>
  <c r="E431" i="11"/>
  <c r="G431" i="11"/>
  <c r="L431" i="11"/>
  <c r="I431" i="11"/>
  <c r="G424" i="14" s="1"/>
  <c r="K431" i="11"/>
  <c r="L424" i="14" s="1"/>
  <c r="B432" i="11"/>
  <c r="D431" i="11"/>
  <c r="C431" i="11"/>
  <c r="B434" i="14"/>
  <c r="A435" i="14"/>
  <c r="C424" i="14" l="1"/>
  <c r="N424" i="14"/>
  <c r="E424" i="14"/>
  <c r="M424" i="14"/>
  <c r="D428" i="5"/>
  <c r="C428" i="5"/>
  <c r="B429" i="5"/>
  <c r="F451" i="13"/>
  <c r="D452" i="13"/>
  <c r="E451" i="13"/>
  <c r="J432" i="11"/>
  <c r="I432" i="11"/>
  <c r="G425" i="14" s="1"/>
  <c r="K432" i="11"/>
  <c r="L432" i="11"/>
  <c r="M425" i="14" s="1"/>
  <c r="M432" i="11"/>
  <c r="N425" i="14" s="1"/>
  <c r="G432" i="11"/>
  <c r="E432" i="11"/>
  <c r="H432" i="11"/>
  <c r="F425" i="14" s="1"/>
  <c r="D432" i="11"/>
  <c r="C432" i="11"/>
  <c r="B433" i="11"/>
  <c r="B435" i="14"/>
  <c r="A436" i="14"/>
  <c r="E425" i="14" l="1"/>
  <c r="L425" i="14"/>
  <c r="C425" i="14"/>
  <c r="K425" i="14"/>
  <c r="B430" i="5"/>
  <c r="D429" i="5"/>
  <c r="C429" i="5"/>
  <c r="F452" i="13"/>
  <c r="E452" i="13"/>
  <c r="D453" i="13"/>
  <c r="J433" i="11"/>
  <c r="K433" i="11"/>
  <c r="G433" i="11"/>
  <c r="I433" i="11"/>
  <c r="G426" i="14" s="1"/>
  <c r="L433" i="11"/>
  <c r="M426" i="14" s="1"/>
  <c r="M433" i="11"/>
  <c r="E433" i="11"/>
  <c r="C426" i="14" s="1"/>
  <c r="H433" i="11"/>
  <c r="F426" i="14" s="1"/>
  <c r="B434" i="11"/>
  <c r="D433" i="11"/>
  <c r="C433" i="11"/>
  <c r="B436" i="14"/>
  <c r="A437" i="14"/>
  <c r="N426" i="14" l="1"/>
  <c r="E426" i="14"/>
  <c r="L426" i="14"/>
  <c r="K426" i="14"/>
  <c r="D430" i="5"/>
  <c r="C430" i="5"/>
  <c r="B431" i="5"/>
  <c r="E453" i="13"/>
  <c r="D454" i="13"/>
  <c r="F453" i="13"/>
  <c r="J434" i="11"/>
  <c r="K427" i="14" s="1"/>
  <c r="L434" i="11"/>
  <c r="I434" i="11"/>
  <c r="G427" i="14" s="1"/>
  <c r="E434" i="11"/>
  <c r="H434" i="11"/>
  <c r="K434" i="11"/>
  <c r="L427" i="14" s="1"/>
  <c r="G434" i="11"/>
  <c r="E427" i="14" s="1"/>
  <c r="M434" i="11"/>
  <c r="N427" i="14" s="1"/>
  <c r="C434" i="11"/>
  <c r="B435" i="11"/>
  <c r="D434" i="11"/>
  <c r="B437" i="14"/>
  <c r="A438" i="14"/>
  <c r="C427" i="14" l="1"/>
  <c r="F427" i="14"/>
  <c r="M427" i="14"/>
  <c r="B432" i="5"/>
  <c r="D431" i="5"/>
  <c r="C431" i="5"/>
  <c r="F454" i="13"/>
  <c r="E454" i="13"/>
  <c r="D455" i="13"/>
  <c r="J435" i="11"/>
  <c r="M435" i="11"/>
  <c r="N428" i="14" s="1"/>
  <c r="L435" i="11"/>
  <c r="I435" i="11"/>
  <c r="G428" i="14" s="1"/>
  <c r="G435" i="11"/>
  <c r="E435" i="11"/>
  <c r="H435" i="11"/>
  <c r="K435" i="11"/>
  <c r="B436" i="11"/>
  <c r="D435" i="11"/>
  <c r="C435" i="11"/>
  <c r="B438" i="14"/>
  <c r="A439" i="14"/>
  <c r="K428" i="14" l="1"/>
  <c r="E428" i="14"/>
  <c r="C428" i="14"/>
  <c r="F428" i="14"/>
  <c r="M428" i="14"/>
  <c r="L428" i="14"/>
  <c r="D432" i="5"/>
  <c r="C432" i="5"/>
  <c r="B433" i="5"/>
  <c r="D456" i="13"/>
  <c r="F455" i="13"/>
  <c r="E455" i="13"/>
  <c r="J436" i="11"/>
  <c r="M436" i="11"/>
  <c r="N429" i="14" s="1"/>
  <c r="G436" i="11"/>
  <c r="H436" i="11"/>
  <c r="L436" i="11"/>
  <c r="M429" i="14" s="1"/>
  <c r="I436" i="11"/>
  <c r="G429" i="14" s="1"/>
  <c r="K436" i="11"/>
  <c r="E436" i="11"/>
  <c r="B437" i="11"/>
  <c r="C436" i="11"/>
  <c r="D436" i="11"/>
  <c r="B439" i="14"/>
  <c r="A440" i="14"/>
  <c r="E429" i="14" l="1"/>
  <c r="L429" i="14"/>
  <c r="F429" i="14"/>
  <c r="C429" i="14"/>
  <c r="K429" i="14"/>
  <c r="B434" i="5"/>
  <c r="D433" i="5"/>
  <c r="C433" i="5"/>
  <c r="E456" i="13"/>
  <c r="D457" i="13"/>
  <c r="F456" i="13"/>
  <c r="J437" i="11"/>
  <c r="E437" i="11"/>
  <c r="G437" i="11"/>
  <c r="L437" i="11"/>
  <c r="M430" i="14" s="1"/>
  <c r="M437" i="11"/>
  <c r="H437" i="11"/>
  <c r="K437" i="11"/>
  <c r="L430" i="14" s="1"/>
  <c r="I437" i="11"/>
  <c r="G430" i="14" s="1"/>
  <c r="D437" i="11"/>
  <c r="B438" i="11"/>
  <c r="C437" i="11"/>
  <c r="B440" i="14"/>
  <c r="A441" i="14"/>
  <c r="N430" i="14" l="1"/>
  <c r="C430" i="14"/>
  <c r="E430" i="14"/>
  <c r="K430" i="14"/>
  <c r="F430" i="14"/>
  <c r="D434" i="5"/>
  <c r="C434" i="5"/>
  <c r="B435" i="5"/>
  <c r="D458" i="13"/>
  <c r="F457" i="13"/>
  <c r="E457" i="13"/>
  <c r="J438" i="11"/>
  <c r="K431" i="14" s="1"/>
  <c r="G438" i="11"/>
  <c r="E431" i="14" s="1"/>
  <c r="I438" i="11"/>
  <c r="G431" i="14" s="1"/>
  <c r="K438" i="11"/>
  <c r="L438" i="11"/>
  <c r="H438" i="11"/>
  <c r="F431" i="14" s="1"/>
  <c r="E438" i="11"/>
  <c r="M438" i="11"/>
  <c r="B439" i="11"/>
  <c r="D438" i="11"/>
  <c r="C438" i="11"/>
  <c r="B441" i="14"/>
  <c r="A442" i="14"/>
  <c r="L431" i="14" l="1"/>
  <c r="M431" i="14"/>
  <c r="C431" i="14"/>
  <c r="N431" i="14"/>
  <c r="C435" i="5"/>
  <c r="D435" i="5"/>
  <c r="B436" i="5"/>
  <c r="F458" i="13"/>
  <c r="E458" i="13"/>
  <c r="D459" i="13"/>
  <c r="J439" i="11"/>
  <c r="K432" i="14" s="1"/>
  <c r="H439" i="11"/>
  <c r="F432" i="14" s="1"/>
  <c r="L439" i="11"/>
  <c r="I439" i="11"/>
  <c r="K439" i="11"/>
  <c r="E439" i="11"/>
  <c r="G439" i="11"/>
  <c r="E432" i="14" s="1"/>
  <c r="M439" i="11"/>
  <c r="N432" i="14" s="1"/>
  <c r="D439" i="11"/>
  <c r="C439" i="11"/>
  <c r="B440" i="11"/>
  <c r="B442" i="14"/>
  <c r="A443" i="14"/>
  <c r="G432" i="14" l="1"/>
  <c r="L432" i="14"/>
  <c r="C432" i="14"/>
  <c r="M432" i="14"/>
  <c r="D436" i="5"/>
  <c r="C436" i="5"/>
  <c r="B437" i="5"/>
  <c r="B438" i="5" s="1"/>
  <c r="D460" i="13"/>
  <c r="F459" i="13"/>
  <c r="E459" i="13"/>
  <c r="J440" i="11"/>
  <c r="K433" i="14" s="1"/>
  <c r="I440" i="11"/>
  <c r="G433" i="14" s="1"/>
  <c r="E440" i="11"/>
  <c r="H440" i="11"/>
  <c r="K440" i="11"/>
  <c r="G440" i="11"/>
  <c r="L440" i="11"/>
  <c r="M433" i="14" s="1"/>
  <c r="M440" i="11"/>
  <c r="N433" i="14" s="1"/>
  <c r="D440" i="11"/>
  <c r="B441" i="11"/>
  <c r="C440" i="11"/>
  <c r="B443" i="14"/>
  <c r="A444" i="14"/>
  <c r="E433" i="14" l="1"/>
  <c r="L433" i="14"/>
  <c r="F433" i="14"/>
  <c r="C433" i="14"/>
  <c r="C438" i="5"/>
  <c r="D438" i="5"/>
  <c r="C437" i="5"/>
  <c r="D437" i="5"/>
  <c r="B439" i="5"/>
  <c r="D461" i="13"/>
  <c r="F460" i="13"/>
  <c r="E460" i="13"/>
  <c r="J441" i="11"/>
  <c r="K434" i="14" s="1"/>
  <c r="K441" i="11"/>
  <c r="H441" i="11"/>
  <c r="E441" i="11"/>
  <c r="G441" i="11"/>
  <c r="M441" i="11"/>
  <c r="N434" i="14" s="1"/>
  <c r="L441" i="11"/>
  <c r="M434" i="14" s="1"/>
  <c r="I441" i="11"/>
  <c r="B442" i="11"/>
  <c r="D441" i="11"/>
  <c r="C441" i="11"/>
  <c r="B444" i="14"/>
  <c r="A445" i="14"/>
  <c r="C434" i="14" l="1"/>
  <c r="F434" i="14"/>
  <c r="L434" i="14"/>
  <c r="G434" i="14"/>
  <c r="E434" i="14"/>
  <c r="D439" i="5"/>
  <c r="B440" i="5"/>
  <c r="C439" i="5"/>
  <c r="F461" i="13"/>
  <c r="E461" i="13"/>
  <c r="D462" i="13"/>
  <c r="J442" i="11"/>
  <c r="K435" i="14" s="1"/>
  <c r="L442" i="11"/>
  <c r="M435" i="14" s="1"/>
  <c r="K442" i="11"/>
  <c r="I442" i="11"/>
  <c r="M442" i="11"/>
  <c r="E442" i="11"/>
  <c r="G442" i="11"/>
  <c r="E435" i="14" s="1"/>
  <c r="H442" i="11"/>
  <c r="D442" i="11"/>
  <c r="B443" i="11"/>
  <c r="C442" i="11"/>
  <c r="B445" i="14"/>
  <c r="A446" i="14"/>
  <c r="G435" i="14" l="1"/>
  <c r="L435" i="14"/>
  <c r="N435" i="14"/>
  <c r="F435" i="14"/>
  <c r="C435" i="14"/>
  <c r="C440" i="5"/>
  <c r="D440" i="5"/>
  <c r="B441" i="5"/>
  <c r="D463" i="13"/>
  <c r="F462" i="13"/>
  <c r="E462" i="13"/>
  <c r="J443" i="11"/>
  <c r="K436" i="14" s="1"/>
  <c r="M443" i="11"/>
  <c r="H443" i="11"/>
  <c r="F436" i="14" s="1"/>
  <c r="L443" i="11"/>
  <c r="M436" i="14" s="1"/>
  <c r="E443" i="11"/>
  <c r="G443" i="11"/>
  <c r="E436" i="14" s="1"/>
  <c r="I443" i="11"/>
  <c r="K443" i="11"/>
  <c r="L436" i="14" s="1"/>
  <c r="D443" i="11"/>
  <c r="B444" i="11"/>
  <c r="C443" i="11"/>
  <c r="B446" i="14"/>
  <c r="A447" i="14"/>
  <c r="C436" i="14" l="1"/>
  <c r="G436" i="14"/>
  <c r="N436" i="14"/>
  <c r="C441" i="5"/>
  <c r="D441" i="5"/>
  <c r="B442" i="5"/>
  <c r="D464" i="13"/>
  <c r="F463" i="13"/>
  <c r="E463" i="13"/>
  <c r="J444" i="11"/>
  <c r="E444" i="11"/>
  <c r="G444" i="11"/>
  <c r="E437" i="14" s="1"/>
  <c r="H444" i="11"/>
  <c r="F437" i="14" s="1"/>
  <c r="L444" i="11"/>
  <c r="I444" i="11"/>
  <c r="K444" i="11"/>
  <c r="M444" i="11"/>
  <c r="N437" i="14" s="1"/>
  <c r="B445" i="11"/>
  <c r="D444" i="11"/>
  <c r="C444" i="11"/>
  <c r="B447" i="14"/>
  <c r="A448" i="14"/>
  <c r="L437" i="14" l="1"/>
  <c r="M437" i="14"/>
  <c r="K437" i="14"/>
  <c r="G437" i="14"/>
  <c r="C437" i="14"/>
  <c r="B443" i="5"/>
  <c r="D442" i="5"/>
  <c r="C442" i="5"/>
  <c r="D465" i="13"/>
  <c r="F464" i="13"/>
  <c r="E464" i="13"/>
  <c r="J445" i="11"/>
  <c r="E445" i="11"/>
  <c r="C438" i="14" s="1"/>
  <c r="H445" i="11"/>
  <c r="F438" i="14" s="1"/>
  <c r="K445" i="11"/>
  <c r="L445" i="11"/>
  <c r="G445" i="11"/>
  <c r="E438" i="14" s="1"/>
  <c r="I445" i="11"/>
  <c r="G438" i="14" s="1"/>
  <c r="M445" i="11"/>
  <c r="N438" i="14" s="1"/>
  <c r="D445" i="11"/>
  <c r="C445" i="11"/>
  <c r="B446" i="11"/>
  <c r="B448" i="14"/>
  <c r="A449" i="14"/>
  <c r="M438" i="14" l="1"/>
  <c r="K438" i="14"/>
  <c r="L438" i="14"/>
  <c r="D443" i="5"/>
  <c r="C443" i="5"/>
  <c r="B444" i="5"/>
  <c r="F465" i="13"/>
  <c r="E465" i="13"/>
  <c r="D466" i="13"/>
  <c r="J446" i="11"/>
  <c r="G446" i="11"/>
  <c r="E439" i="14" s="1"/>
  <c r="K446" i="11"/>
  <c r="H446" i="11"/>
  <c r="F439" i="14" s="1"/>
  <c r="I446" i="11"/>
  <c r="L446" i="11"/>
  <c r="M446" i="11"/>
  <c r="E446" i="11"/>
  <c r="C439" i="14" s="1"/>
  <c r="D446" i="11"/>
  <c r="C446" i="11"/>
  <c r="B447" i="11"/>
  <c r="B449" i="14"/>
  <c r="A450" i="14"/>
  <c r="N439" i="14" l="1"/>
  <c r="K439" i="14"/>
  <c r="L439" i="14"/>
  <c r="G439" i="14"/>
  <c r="M439" i="14"/>
  <c r="B445" i="5"/>
  <c r="C444" i="5"/>
  <c r="D444" i="5"/>
  <c r="E466" i="13"/>
  <c r="F466" i="13"/>
  <c r="D467" i="13"/>
  <c r="J447" i="11"/>
  <c r="H447" i="11"/>
  <c r="F440" i="14" s="1"/>
  <c r="M447" i="11"/>
  <c r="E447" i="11"/>
  <c r="G447" i="11"/>
  <c r="L447" i="11"/>
  <c r="M440" i="14" s="1"/>
  <c r="K447" i="11"/>
  <c r="I447" i="11"/>
  <c r="G440" i="14" s="1"/>
  <c r="D447" i="11"/>
  <c r="B448" i="11"/>
  <c r="C447" i="11"/>
  <c r="B450" i="14"/>
  <c r="A451" i="14"/>
  <c r="E440" i="14" l="1"/>
  <c r="C440" i="14"/>
  <c r="K440" i="14"/>
  <c r="L440" i="14"/>
  <c r="N440" i="14"/>
  <c r="B446" i="5"/>
  <c r="D445" i="5"/>
  <c r="C445" i="5"/>
  <c r="F467" i="13"/>
  <c r="E467" i="13"/>
  <c r="D468" i="13"/>
  <c r="J448" i="11"/>
  <c r="K441" i="14" s="1"/>
  <c r="I448" i="11"/>
  <c r="G441" i="14" s="1"/>
  <c r="K448" i="11"/>
  <c r="L448" i="11"/>
  <c r="M448" i="11"/>
  <c r="G448" i="11"/>
  <c r="E448" i="11"/>
  <c r="H448" i="11"/>
  <c r="D448" i="11"/>
  <c r="B449" i="11"/>
  <c r="C448" i="11"/>
  <c r="B451" i="14"/>
  <c r="A452" i="14"/>
  <c r="M441" i="14" l="1"/>
  <c r="N441" i="14"/>
  <c r="L441" i="14"/>
  <c r="C441" i="14"/>
  <c r="F441" i="14"/>
  <c r="E441" i="14"/>
  <c r="C446" i="5"/>
  <c r="B447" i="5"/>
  <c r="D446" i="5"/>
  <c r="F468" i="13"/>
  <c r="E468" i="13"/>
  <c r="D469" i="13"/>
  <c r="J449" i="11"/>
  <c r="K449" i="11"/>
  <c r="G449" i="11"/>
  <c r="E442" i="14" s="1"/>
  <c r="H449" i="11"/>
  <c r="E449" i="11"/>
  <c r="C442" i="14" s="1"/>
  <c r="I449" i="11"/>
  <c r="M449" i="11"/>
  <c r="L449" i="11"/>
  <c r="C449" i="11"/>
  <c r="D449" i="11"/>
  <c r="B450" i="11"/>
  <c r="B452" i="14"/>
  <c r="A453" i="14"/>
  <c r="F442" i="14" l="1"/>
  <c r="L442" i="14"/>
  <c r="K442" i="14"/>
  <c r="M442" i="14"/>
  <c r="G442" i="14"/>
  <c r="N442" i="14"/>
  <c r="C447" i="5"/>
  <c r="D447" i="5"/>
  <c r="B448" i="5"/>
  <c r="D470" i="13"/>
  <c r="A439" i="13" s="1"/>
  <c r="A441" i="13" s="1"/>
  <c r="E469" i="13"/>
  <c r="F469" i="13"/>
  <c r="J450" i="11"/>
  <c r="L450" i="11"/>
  <c r="I450" i="11"/>
  <c r="E450" i="11"/>
  <c r="G450" i="11"/>
  <c r="E443" i="14" s="1"/>
  <c r="M450" i="11"/>
  <c r="H450" i="11"/>
  <c r="K450" i="11"/>
  <c r="L443" i="14" s="1"/>
  <c r="B451" i="11"/>
  <c r="D450" i="11"/>
  <c r="C450" i="11"/>
  <c r="B453" i="14"/>
  <c r="A454" i="14"/>
  <c r="C443" i="14" l="1"/>
  <c r="G443" i="14"/>
  <c r="M443" i="14"/>
  <c r="K443" i="14"/>
  <c r="N443" i="14"/>
  <c r="F443" i="14"/>
  <c r="B449" i="5"/>
  <c r="C448" i="5"/>
  <c r="D448" i="5"/>
  <c r="E470" i="13"/>
  <c r="F470" i="13"/>
  <c r="D471" i="13"/>
  <c r="J451" i="11"/>
  <c r="M451" i="11"/>
  <c r="L451" i="11"/>
  <c r="I451" i="11"/>
  <c r="K451" i="11"/>
  <c r="L444" i="14" s="1"/>
  <c r="G451" i="11"/>
  <c r="E444" i="14" s="1"/>
  <c r="H451" i="11"/>
  <c r="E451" i="11"/>
  <c r="C451" i="11"/>
  <c r="D451" i="11"/>
  <c r="B452" i="11"/>
  <c r="B454" i="14"/>
  <c r="A455" i="14"/>
  <c r="M444" i="14" l="1"/>
  <c r="N444" i="14"/>
  <c r="K444" i="14"/>
  <c r="G444" i="14"/>
  <c r="F444" i="14"/>
  <c r="C444" i="14"/>
  <c r="D449" i="5"/>
  <c r="C449" i="5"/>
  <c r="B450" i="5"/>
  <c r="D472" i="13"/>
  <c r="F471" i="13"/>
  <c r="E471" i="13"/>
  <c r="L500" i="13"/>
  <c r="J452" i="11"/>
  <c r="M452" i="11"/>
  <c r="H452" i="11"/>
  <c r="E452" i="11"/>
  <c r="C445" i="14" s="1"/>
  <c r="I452" i="11"/>
  <c r="G452" i="11"/>
  <c r="E445" i="14" s="1"/>
  <c r="K452" i="11"/>
  <c r="L452" i="11"/>
  <c r="D452" i="11"/>
  <c r="B453" i="11"/>
  <c r="C452" i="11"/>
  <c r="B455" i="14"/>
  <c r="A456" i="14"/>
  <c r="N445" i="14" l="1"/>
  <c r="K445" i="14"/>
  <c r="M445" i="14"/>
  <c r="L445" i="14"/>
  <c r="F445" i="14"/>
  <c r="G445" i="14"/>
  <c r="B451" i="5"/>
  <c r="C450" i="5"/>
  <c r="D450" i="5"/>
  <c r="E472" i="13"/>
  <c r="F472" i="13"/>
  <c r="D473" i="13"/>
  <c r="J453" i="11"/>
  <c r="K446" i="14" s="1"/>
  <c r="E453" i="11"/>
  <c r="C446" i="14" s="1"/>
  <c r="G453" i="11"/>
  <c r="H453" i="11"/>
  <c r="L453" i="11"/>
  <c r="M446" i="14" s="1"/>
  <c r="K453" i="11"/>
  <c r="L446" i="14" s="1"/>
  <c r="M453" i="11"/>
  <c r="I453" i="11"/>
  <c r="C453" i="11"/>
  <c r="D453" i="11"/>
  <c r="B454" i="11"/>
  <c r="B456" i="14"/>
  <c r="A457" i="14"/>
  <c r="G446" i="14" l="1"/>
  <c r="N446" i="14"/>
  <c r="E446" i="14"/>
  <c r="F446" i="14"/>
  <c r="D451" i="5"/>
  <c r="C451" i="5"/>
  <c r="B452" i="5"/>
  <c r="F473" i="13"/>
  <c r="D474" i="13"/>
  <c r="E473" i="13"/>
  <c r="J454" i="11"/>
  <c r="K447" i="14" s="1"/>
  <c r="G454" i="11"/>
  <c r="I454" i="11"/>
  <c r="K454" i="11"/>
  <c r="L454" i="11"/>
  <c r="E454" i="11"/>
  <c r="M454" i="11"/>
  <c r="N447" i="14" s="1"/>
  <c r="H454" i="11"/>
  <c r="D454" i="11"/>
  <c r="B455" i="11"/>
  <c r="C454" i="11"/>
  <c r="B457" i="14"/>
  <c r="A458" i="14"/>
  <c r="M447" i="14" l="1"/>
  <c r="C447" i="14"/>
  <c r="G447" i="14"/>
  <c r="E447" i="14"/>
  <c r="L447" i="14"/>
  <c r="F447" i="14"/>
  <c r="B453" i="5"/>
  <c r="C452" i="5"/>
  <c r="D452" i="5"/>
  <c r="D475" i="13"/>
  <c r="F474" i="13"/>
  <c r="E474" i="13"/>
  <c r="J455" i="11"/>
  <c r="K448" i="14" s="1"/>
  <c r="H455" i="11"/>
  <c r="L455" i="11"/>
  <c r="G455" i="11"/>
  <c r="M455" i="11"/>
  <c r="N448" i="14" s="1"/>
  <c r="E455" i="11"/>
  <c r="I455" i="11"/>
  <c r="G448" i="14" s="1"/>
  <c r="K455" i="11"/>
  <c r="B456" i="11"/>
  <c r="C455" i="11"/>
  <c r="D455" i="11"/>
  <c r="B458" i="14"/>
  <c r="A459" i="14"/>
  <c r="E448" i="14" l="1"/>
  <c r="L448" i="14"/>
  <c r="F448" i="14"/>
  <c r="M448" i="14"/>
  <c r="C448" i="14"/>
  <c r="D453" i="5"/>
  <c r="C453" i="5"/>
  <c r="B454" i="5"/>
  <c r="E475" i="13"/>
  <c r="D476" i="13"/>
  <c r="F475" i="13"/>
  <c r="J456" i="11"/>
  <c r="K449" i="14" s="1"/>
  <c r="I456" i="11"/>
  <c r="G449" i="14" s="1"/>
  <c r="E456" i="11"/>
  <c r="G456" i="11"/>
  <c r="L456" i="11"/>
  <c r="H456" i="11"/>
  <c r="F449" i="14" s="1"/>
  <c r="K456" i="11"/>
  <c r="L449" i="14" s="1"/>
  <c r="M456" i="11"/>
  <c r="N449" i="14" s="1"/>
  <c r="D456" i="11"/>
  <c r="B457" i="11"/>
  <c r="C456" i="11"/>
  <c r="B459" i="14"/>
  <c r="A460" i="14"/>
  <c r="C449" i="14" l="1"/>
  <c r="M449" i="14"/>
  <c r="E449" i="14"/>
  <c r="B455" i="5"/>
  <c r="C454" i="5"/>
  <c r="D454" i="5"/>
  <c r="E476" i="13"/>
  <c r="F476" i="13"/>
  <c r="D477" i="13"/>
  <c r="J457" i="11"/>
  <c r="K457" i="11"/>
  <c r="E457" i="11"/>
  <c r="C450" i="14" s="1"/>
  <c r="I457" i="11"/>
  <c r="G450" i="14" s="1"/>
  <c r="L457" i="11"/>
  <c r="G457" i="11"/>
  <c r="M457" i="11"/>
  <c r="H457" i="11"/>
  <c r="F450" i="14" s="1"/>
  <c r="B458" i="11"/>
  <c r="D457" i="11"/>
  <c r="C457" i="11"/>
  <c r="B460" i="14"/>
  <c r="A461" i="14"/>
  <c r="N450" i="14" l="1"/>
  <c r="K450" i="14"/>
  <c r="E450" i="14"/>
  <c r="L450" i="14"/>
  <c r="M450" i="14"/>
  <c r="D455" i="5"/>
  <c r="C455" i="5"/>
  <c r="B456" i="5"/>
  <c r="E477" i="13"/>
  <c r="D478" i="13"/>
  <c r="F477" i="13"/>
  <c r="J458" i="11"/>
  <c r="L458" i="11"/>
  <c r="M451" i="14" s="1"/>
  <c r="H458" i="11"/>
  <c r="G458" i="11"/>
  <c r="I458" i="11"/>
  <c r="K458" i="11"/>
  <c r="L451" i="14" s="1"/>
  <c r="M458" i="11"/>
  <c r="E458" i="11"/>
  <c r="D458" i="11"/>
  <c r="B459" i="11"/>
  <c r="C458" i="11"/>
  <c r="B461" i="14"/>
  <c r="A462" i="14"/>
  <c r="G451" i="14" l="1"/>
  <c r="E451" i="14"/>
  <c r="C451" i="14"/>
  <c r="K451" i="14"/>
  <c r="F451" i="14"/>
  <c r="N451" i="14"/>
  <c r="B457" i="5"/>
  <c r="C456" i="5"/>
  <c r="D456" i="5"/>
  <c r="F478" i="13"/>
  <c r="D479" i="13"/>
  <c r="E478" i="13"/>
  <c r="J459" i="11"/>
  <c r="M459" i="11"/>
  <c r="K459" i="11"/>
  <c r="L452" i="14" s="1"/>
  <c r="E459" i="11"/>
  <c r="G459" i="11"/>
  <c r="E452" i="14" s="1"/>
  <c r="L459" i="11"/>
  <c r="M452" i="14" s="1"/>
  <c r="I459" i="11"/>
  <c r="H459" i="11"/>
  <c r="B460" i="11"/>
  <c r="C459" i="11"/>
  <c r="D459" i="11"/>
  <c r="B462" i="14"/>
  <c r="A463" i="14"/>
  <c r="C452" i="14" l="1"/>
  <c r="F452" i="14"/>
  <c r="K452" i="14"/>
  <c r="N452" i="14"/>
  <c r="G452" i="14"/>
  <c r="D457" i="5"/>
  <c r="C457" i="5"/>
  <c r="B458" i="5"/>
  <c r="F479" i="13"/>
  <c r="D480" i="13"/>
  <c r="E479" i="13"/>
  <c r="J460" i="11"/>
  <c r="M460" i="11"/>
  <c r="N453" i="14" s="1"/>
  <c r="I460" i="11"/>
  <c r="K460" i="11"/>
  <c r="L460" i="11"/>
  <c r="E460" i="11"/>
  <c r="G460" i="11"/>
  <c r="E453" i="14" s="1"/>
  <c r="H460" i="11"/>
  <c r="F453" i="14" s="1"/>
  <c r="D460" i="11"/>
  <c r="B461" i="11"/>
  <c r="C460" i="11"/>
  <c r="B463" i="14"/>
  <c r="A464" i="14"/>
  <c r="M453" i="14" l="1"/>
  <c r="K453" i="14"/>
  <c r="L453" i="14"/>
  <c r="G453" i="14"/>
  <c r="C453" i="14"/>
  <c r="B459" i="5"/>
  <c r="C458" i="5"/>
  <c r="D458" i="5"/>
  <c r="D481" i="13"/>
  <c r="E480" i="13"/>
  <c r="F480" i="13"/>
  <c r="J461" i="11"/>
  <c r="E461" i="11"/>
  <c r="C454" i="14" s="1"/>
  <c r="M461" i="11"/>
  <c r="N454" i="14" s="1"/>
  <c r="H461" i="11"/>
  <c r="G461" i="11"/>
  <c r="I461" i="11"/>
  <c r="G454" i="14" s="1"/>
  <c r="L461" i="11"/>
  <c r="K461" i="11"/>
  <c r="D461" i="11"/>
  <c r="B462" i="11"/>
  <c r="C461" i="11"/>
  <c r="B464" i="14"/>
  <c r="A465" i="14"/>
  <c r="F454" i="14" l="1"/>
  <c r="K454" i="14"/>
  <c r="L454" i="14"/>
  <c r="E454" i="14"/>
  <c r="M454" i="14"/>
  <c r="D459" i="5"/>
  <c r="C459" i="5"/>
  <c r="B460" i="5"/>
  <c r="F481" i="13"/>
  <c r="E481" i="13"/>
  <c r="D482" i="13"/>
  <c r="J462" i="11"/>
  <c r="G462" i="11"/>
  <c r="H462" i="11"/>
  <c r="E462" i="11"/>
  <c r="C455" i="14" s="1"/>
  <c r="L462" i="11"/>
  <c r="I462" i="11"/>
  <c r="G455" i="14" s="1"/>
  <c r="K462" i="11"/>
  <c r="L455" i="14" s="1"/>
  <c r="M462" i="11"/>
  <c r="N455" i="14" s="1"/>
  <c r="B463" i="11"/>
  <c r="C462" i="11"/>
  <c r="D462" i="11"/>
  <c r="B465" i="14"/>
  <c r="A466" i="14"/>
  <c r="K455" i="14" l="1"/>
  <c r="F455" i="14"/>
  <c r="M455" i="14"/>
  <c r="E455" i="14"/>
  <c r="B461" i="5"/>
  <c r="C460" i="5"/>
  <c r="D460" i="5"/>
  <c r="D483" i="13"/>
  <c r="E482" i="13"/>
  <c r="F482" i="13"/>
  <c r="J463" i="11"/>
  <c r="H463" i="11"/>
  <c r="F456" i="14" s="1"/>
  <c r="K463" i="11"/>
  <c r="L456" i="14" s="1"/>
  <c r="I463" i="11"/>
  <c r="L463" i="11"/>
  <c r="E463" i="11"/>
  <c r="G463" i="11"/>
  <c r="E456" i="14" s="1"/>
  <c r="M463" i="11"/>
  <c r="N456" i="14" s="1"/>
  <c r="B464" i="11"/>
  <c r="D463" i="11"/>
  <c r="C463" i="11"/>
  <c r="B466" i="14"/>
  <c r="A467" i="14"/>
  <c r="G456" i="14" l="1"/>
  <c r="C456" i="14"/>
  <c r="K457" i="14"/>
  <c r="K456" i="14"/>
  <c r="M456" i="14"/>
  <c r="D461" i="5"/>
  <c r="C461" i="5"/>
  <c r="B462" i="5"/>
  <c r="E483" i="13"/>
  <c r="D484" i="13"/>
  <c r="F483" i="13"/>
  <c r="J464" i="11"/>
  <c r="I464" i="11"/>
  <c r="G457" i="14" s="1"/>
  <c r="M464" i="11"/>
  <c r="N457" i="14" s="1"/>
  <c r="G464" i="11"/>
  <c r="H464" i="11"/>
  <c r="E464" i="11"/>
  <c r="K464" i="11"/>
  <c r="L457" i="14" s="1"/>
  <c r="L464" i="11"/>
  <c r="B465" i="11"/>
  <c r="C464" i="11"/>
  <c r="D464" i="11"/>
  <c r="B467" i="14"/>
  <c r="A468" i="14"/>
  <c r="E457" i="14" l="1"/>
  <c r="M457" i="14"/>
  <c r="F457" i="14"/>
  <c r="C457" i="14"/>
  <c r="B463" i="5"/>
  <c r="C462" i="5"/>
  <c r="D462" i="5"/>
  <c r="F484" i="13"/>
  <c r="D485" i="13"/>
  <c r="E484" i="13"/>
  <c r="J465" i="11"/>
  <c r="K458" i="14" s="1"/>
  <c r="K465" i="11"/>
  <c r="L458" i="14" s="1"/>
  <c r="E465" i="11"/>
  <c r="G465" i="11"/>
  <c r="L465" i="11"/>
  <c r="M458" i="14" s="1"/>
  <c r="I465" i="11"/>
  <c r="M465" i="11"/>
  <c r="N458" i="14" s="1"/>
  <c r="H465" i="11"/>
  <c r="D465" i="11"/>
  <c r="B466" i="11"/>
  <c r="C465" i="11"/>
  <c r="B468" i="14"/>
  <c r="A469" i="14"/>
  <c r="E458" i="14" l="1"/>
  <c r="F458" i="14"/>
  <c r="G458" i="14"/>
  <c r="C458" i="14"/>
  <c r="D463" i="5"/>
  <c r="C463" i="5"/>
  <c r="B464" i="5"/>
  <c r="D486" i="13"/>
  <c r="F485" i="13"/>
  <c r="E485" i="13"/>
  <c r="J466" i="11"/>
  <c r="K459" i="14" s="1"/>
  <c r="L466" i="11"/>
  <c r="G466" i="11"/>
  <c r="I466" i="11"/>
  <c r="K466" i="11"/>
  <c r="E466" i="11"/>
  <c r="M466" i="11"/>
  <c r="N459" i="14" s="1"/>
  <c r="H466" i="11"/>
  <c r="F459" i="14" s="1"/>
  <c r="C466" i="11"/>
  <c r="B467" i="11"/>
  <c r="D466" i="11"/>
  <c r="B469" i="14"/>
  <c r="A470" i="14"/>
  <c r="C459" i="14" l="1"/>
  <c r="E459" i="14"/>
  <c r="M459" i="14"/>
  <c r="L459" i="14"/>
  <c r="G459" i="14"/>
  <c r="B465" i="5"/>
  <c r="C464" i="5"/>
  <c r="D464" i="5"/>
  <c r="E486" i="13"/>
  <c r="D487" i="13"/>
  <c r="F486" i="13"/>
  <c r="J467" i="11"/>
  <c r="K460" i="14" s="1"/>
  <c r="M467" i="11"/>
  <c r="N460" i="14" s="1"/>
  <c r="I467" i="11"/>
  <c r="G467" i="11"/>
  <c r="L467" i="11"/>
  <c r="H467" i="11"/>
  <c r="K467" i="11"/>
  <c r="E467" i="11"/>
  <c r="C467" i="11"/>
  <c r="D467" i="11"/>
  <c r="B468" i="11"/>
  <c r="B470" i="14"/>
  <c r="A471" i="14"/>
  <c r="E460" i="14" l="1"/>
  <c r="G460" i="14"/>
  <c r="M460" i="14"/>
  <c r="L460" i="14"/>
  <c r="F460" i="14"/>
  <c r="C460" i="14"/>
  <c r="C465" i="5"/>
  <c r="B466" i="5"/>
  <c r="D465" i="5"/>
  <c r="D488" i="13"/>
  <c r="E487" i="13"/>
  <c r="F487" i="13"/>
  <c r="I468" i="11"/>
  <c r="G461" i="14" s="1"/>
  <c r="M468" i="11"/>
  <c r="N461" i="14" s="1"/>
  <c r="K468" i="11"/>
  <c r="E468" i="11"/>
  <c r="J468" i="11"/>
  <c r="K461" i="14" s="1"/>
  <c r="G468" i="11"/>
  <c r="H468" i="11"/>
  <c r="F461" i="14" s="1"/>
  <c r="L468" i="11"/>
  <c r="B469" i="11"/>
  <c r="D468" i="11"/>
  <c r="C468" i="11"/>
  <c r="B471" i="14"/>
  <c r="A472" i="14"/>
  <c r="C461" i="14" l="1"/>
  <c r="L461" i="14"/>
  <c r="E461" i="14"/>
  <c r="M461" i="14"/>
  <c r="D466" i="5"/>
  <c r="C466" i="5"/>
  <c r="B467" i="5"/>
  <c r="E488" i="13"/>
  <c r="D489" i="13"/>
  <c r="F488" i="13"/>
  <c r="H469" i="11"/>
  <c r="M469" i="11"/>
  <c r="L469" i="11"/>
  <c r="G469" i="11"/>
  <c r="I469" i="11"/>
  <c r="E469" i="11"/>
  <c r="J469" i="11"/>
  <c r="K469" i="11"/>
  <c r="D469" i="11"/>
  <c r="C469" i="11"/>
  <c r="B470" i="11"/>
  <c r="B472" i="14"/>
  <c r="A473" i="14"/>
  <c r="D467" i="5" l="1"/>
  <c r="C467" i="5"/>
  <c r="B468" i="5"/>
  <c r="F489" i="13"/>
  <c r="E489" i="13"/>
  <c r="D490" i="13"/>
  <c r="H470" i="11"/>
  <c r="K470" i="11"/>
  <c r="L470" i="11"/>
  <c r="E470" i="11"/>
  <c r="G470" i="11"/>
  <c r="E462" i="14" s="1"/>
  <c r="I470" i="11"/>
  <c r="J470" i="11"/>
  <c r="M470" i="11"/>
  <c r="D470" i="11"/>
  <c r="B471" i="11"/>
  <c r="C470" i="11"/>
  <c r="B473" i="14"/>
  <c r="A474" i="14"/>
  <c r="M462" i="14" l="1"/>
  <c r="N462" i="14"/>
  <c r="K462" i="14"/>
  <c r="G462" i="14"/>
  <c r="F462" i="14"/>
  <c r="L462" i="14"/>
  <c r="C462" i="14"/>
  <c r="C468" i="5"/>
  <c r="D468" i="5"/>
  <c r="B469" i="5"/>
  <c r="E490" i="13"/>
  <c r="D491" i="13"/>
  <c r="F490" i="13"/>
  <c r="H471" i="11"/>
  <c r="E471" i="11"/>
  <c r="C463" i="14" s="1"/>
  <c r="G471" i="11"/>
  <c r="J471" i="11"/>
  <c r="I471" i="11"/>
  <c r="G463" i="14" s="1"/>
  <c r="K471" i="11"/>
  <c r="L463" i="14" s="1"/>
  <c r="L471" i="11"/>
  <c r="M471" i="11"/>
  <c r="C471" i="11"/>
  <c r="D471" i="11"/>
  <c r="B472" i="11"/>
  <c r="B474" i="14"/>
  <c r="A475" i="14"/>
  <c r="N463" i="14" l="1"/>
  <c r="F463" i="14"/>
  <c r="E463" i="14"/>
  <c r="K463" i="14"/>
  <c r="M463" i="14"/>
  <c r="B470" i="5"/>
  <c r="D469" i="5"/>
  <c r="C469" i="5"/>
  <c r="E491" i="13"/>
  <c r="D492" i="13"/>
  <c r="F491" i="13"/>
  <c r="H472" i="11"/>
  <c r="F464" i="14" s="1"/>
  <c r="G472" i="11"/>
  <c r="J472" i="11"/>
  <c r="E472" i="11"/>
  <c r="I472" i="11"/>
  <c r="G464" i="14" s="1"/>
  <c r="M472" i="11"/>
  <c r="K472" i="11"/>
  <c r="L464" i="14" s="1"/>
  <c r="L472" i="11"/>
  <c r="D472" i="11"/>
  <c r="B473" i="11"/>
  <c r="C472" i="11"/>
  <c r="B475" i="14"/>
  <c r="A476" i="14"/>
  <c r="K464" i="14" l="1"/>
  <c r="M464" i="14"/>
  <c r="E464" i="14"/>
  <c r="C464" i="14"/>
  <c r="N464" i="14"/>
  <c r="D470" i="5"/>
  <c r="B471" i="5"/>
  <c r="C470" i="5"/>
  <c r="D493" i="13"/>
  <c r="F492" i="13"/>
  <c r="E492" i="13"/>
  <c r="H473" i="11"/>
  <c r="I473" i="11"/>
  <c r="G465" i="14" s="1"/>
  <c r="L473" i="11"/>
  <c r="K473" i="11"/>
  <c r="M473" i="11"/>
  <c r="N465" i="14" s="1"/>
  <c r="E473" i="11"/>
  <c r="J473" i="11"/>
  <c r="G473" i="11"/>
  <c r="E465" i="14" s="1"/>
  <c r="B474" i="11"/>
  <c r="D473" i="11"/>
  <c r="C473" i="11"/>
  <c r="B476" i="14"/>
  <c r="A477" i="14"/>
  <c r="M465" i="14" l="1"/>
  <c r="F465" i="14"/>
  <c r="K465" i="14"/>
  <c r="L465" i="14"/>
  <c r="C465" i="14"/>
  <c r="C471" i="5"/>
  <c r="B472" i="5"/>
  <c r="D471" i="5"/>
  <c r="E493" i="13"/>
  <c r="D494" i="13"/>
  <c r="F493" i="13"/>
  <c r="H474" i="11"/>
  <c r="J474" i="11"/>
  <c r="I474" i="11"/>
  <c r="G466" i="14" s="1"/>
  <c r="L474" i="11"/>
  <c r="M474" i="11"/>
  <c r="E474" i="11"/>
  <c r="C466" i="14" s="1"/>
  <c r="G474" i="11"/>
  <c r="E466" i="14" s="1"/>
  <c r="K474" i="11"/>
  <c r="C474" i="11"/>
  <c r="D474" i="11"/>
  <c r="B475" i="11"/>
  <c r="B477" i="14"/>
  <c r="A478" i="14"/>
  <c r="N466" i="14" l="1"/>
  <c r="F466" i="14"/>
  <c r="M466" i="14"/>
  <c r="K466" i="14"/>
  <c r="L466" i="14"/>
  <c r="B473" i="5"/>
  <c r="C472" i="5"/>
  <c r="D472" i="5"/>
  <c r="D495" i="13"/>
  <c r="F494" i="13"/>
  <c r="E494" i="13"/>
  <c r="H475" i="11"/>
  <c r="K475" i="11"/>
  <c r="L467" i="14" s="1"/>
  <c r="E475" i="11"/>
  <c r="C467" i="14" s="1"/>
  <c r="G475" i="11"/>
  <c r="I475" i="11"/>
  <c r="G467" i="14" s="1"/>
  <c r="M475" i="11"/>
  <c r="J475" i="11"/>
  <c r="K467" i="14" s="1"/>
  <c r="L475" i="11"/>
  <c r="B476" i="11"/>
  <c r="D475" i="11"/>
  <c r="C475" i="11"/>
  <c r="B478" i="14"/>
  <c r="A479" i="14"/>
  <c r="F467" i="14" l="1"/>
  <c r="M467" i="14"/>
  <c r="E467" i="14"/>
  <c r="N467" i="14"/>
  <c r="C473" i="5"/>
  <c r="B474" i="5"/>
  <c r="D473" i="5"/>
  <c r="E495" i="13"/>
  <c r="D496" i="13"/>
  <c r="F495" i="13"/>
  <c r="H476" i="11"/>
  <c r="F468" i="14" s="1"/>
  <c r="L476" i="11"/>
  <c r="M468" i="14" s="1"/>
  <c r="I476" i="11"/>
  <c r="K476" i="11"/>
  <c r="M476" i="11"/>
  <c r="E476" i="11"/>
  <c r="J476" i="11"/>
  <c r="K468" i="14" s="1"/>
  <c r="G476" i="11"/>
  <c r="C476" i="11"/>
  <c r="B477" i="11"/>
  <c r="D476" i="11"/>
  <c r="B479" i="14"/>
  <c r="A480" i="14"/>
  <c r="N468" i="14" l="1"/>
  <c r="L468" i="14"/>
  <c r="G468" i="14"/>
  <c r="C468" i="14"/>
  <c r="F469" i="14"/>
  <c r="E468" i="14"/>
  <c r="D474" i="5"/>
  <c r="B475" i="5"/>
  <c r="C474" i="5"/>
  <c r="E496" i="13"/>
  <c r="D497" i="13"/>
  <c r="F496" i="13"/>
  <c r="H477" i="11"/>
  <c r="M477" i="11"/>
  <c r="K477" i="11"/>
  <c r="I477" i="11"/>
  <c r="G469" i="14" s="1"/>
  <c r="G477" i="11"/>
  <c r="J477" i="11"/>
  <c r="K469" i="14" s="1"/>
  <c r="L477" i="11"/>
  <c r="M469" i="14" s="1"/>
  <c r="E477" i="11"/>
  <c r="C477" i="11"/>
  <c r="B478" i="11"/>
  <c r="D477" i="11"/>
  <c r="B480" i="14"/>
  <c r="A481" i="14"/>
  <c r="Q12" i="8"/>
  <c r="L469" i="14" l="1"/>
  <c r="E469" i="14"/>
  <c r="N469" i="14"/>
  <c r="C469" i="14"/>
  <c r="C475" i="5"/>
  <c r="B476" i="5"/>
  <c r="D475" i="5"/>
  <c r="F497" i="13"/>
  <c r="E497" i="13"/>
  <c r="D498" i="13"/>
  <c r="H478" i="11"/>
  <c r="F470" i="14" s="1"/>
  <c r="M478" i="11"/>
  <c r="N470" i="14" s="1"/>
  <c r="G478" i="11"/>
  <c r="I478" i="11"/>
  <c r="L478" i="11"/>
  <c r="J478" i="11"/>
  <c r="E478" i="11"/>
  <c r="C470" i="14" s="1"/>
  <c r="K478" i="11"/>
  <c r="L470" i="14" s="1"/>
  <c r="D478" i="11"/>
  <c r="C478" i="11"/>
  <c r="B479" i="11"/>
  <c r="B481" i="14"/>
  <c r="A482" i="14"/>
  <c r="K470" i="14" l="1"/>
  <c r="G470" i="14"/>
  <c r="M470" i="14"/>
  <c r="E470" i="14"/>
  <c r="D476" i="5"/>
  <c r="B477" i="5"/>
  <c r="C476" i="5"/>
  <c r="E498" i="13"/>
  <c r="F498" i="13"/>
  <c r="D499" i="13"/>
  <c r="D500" i="13" s="1"/>
  <c r="H479" i="11"/>
  <c r="F471" i="14" s="1"/>
  <c r="E479" i="11"/>
  <c r="C471" i="14" s="1"/>
  <c r="K479" i="11"/>
  <c r="L471" i="14" s="1"/>
  <c r="L479" i="11"/>
  <c r="J479" i="11"/>
  <c r="M479" i="11"/>
  <c r="G479" i="11"/>
  <c r="E471" i="14" s="1"/>
  <c r="I479" i="11"/>
  <c r="G471" i="14" s="1"/>
  <c r="D479" i="11"/>
  <c r="B480" i="11"/>
  <c r="C479" i="11"/>
  <c r="B482" i="14"/>
  <c r="A483" i="14"/>
  <c r="M471" i="14" l="1"/>
  <c r="N471" i="14"/>
  <c r="K471" i="14"/>
  <c r="B478" i="5"/>
  <c r="D477" i="5"/>
  <c r="C477" i="5"/>
  <c r="E500" i="13"/>
  <c r="F500" i="13"/>
  <c r="Y500" i="13"/>
  <c r="E499" i="13"/>
  <c r="F499" i="13"/>
  <c r="D501" i="13"/>
  <c r="A470" i="13" s="1"/>
  <c r="A472" i="13" s="1"/>
  <c r="H480" i="11"/>
  <c r="G480" i="11"/>
  <c r="I480" i="11"/>
  <c r="J480" i="11"/>
  <c r="E480" i="11"/>
  <c r="C472" i="14" s="1"/>
  <c r="L480" i="11"/>
  <c r="K480" i="11"/>
  <c r="M480" i="11"/>
  <c r="B481" i="11"/>
  <c r="D480" i="11"/>
  <c r="C480" i="11"/>
  <c r="B483" i="14"/>
  <c r="A484" i="14"/>
  <c r="G472" i="14" l="1"/>
  <c r="F472" i="14"/>
  <c r="L472" i="14"/>
  <c r="E472" i="14"/>
  <c r="M472" i="14"/>
  <c r="N472" i="14"/>
  <c r="K472" i="14"/>
  <c r="D478" i="5"/>
  <c r="B479" i="5"/>
  <c r="C478" i="5"/>
  <c r="D502" i="13"/>
  <c r="F501" i="13"/>
  <c r="E501" i="13"/>
  <c r="H481" i="11"/>
  <c r="I481" i="11"/>
  <c r="K481" i="11"/>
  <c r="E481" i="11"/>
  <c r="G481" i="11"/>
  <c r="E473" i="14" s="1"/>
  <c r="M481" i="11"/>
  <c r="N473" i="14" s="1"/>
  <c r="J481" i="11"/>
  <c r="L481" i="11"/>
  <c r="B482" i="11"/>
  <c r="D481" i="11"/>
  <c r="C481" i="11"/>
  <c r="B484" i="14"/>
  <c r="A485" i="14"/>
  <c r="M473" i="14" l="1"/>
  <c r="G473" i="14"/>
  <c r="K473" i="14"/>
  <c r="C473" i="14"/>
  <c r="F473" i="14"/>
  <c r="L473" i="14"/>
  <c r="C479" i="5"/>
  <c r="B480" i="5"/>
  <c r="D479" i="5"/>
  <c r="F502" i="13"/>
  <c r="D503" i="13"/>
  <c r="E502" i="13"/>
  <c r="H482" i="11"/>
  <c r="F474" i="14" s="1"/>
  <c r="J482" i="11"/>
  <c r="M482" i="11"/>
  <c r="K482" i="11"/>
  <c r="L482" i="11"/>
  <c r="M474" i="14" s="1"/>
  <c r="E482" i="11"/>
  <c r="C474" i="14" s="1"/>
  <c r="G482" i="11"/>
  <c r="I482" i="11"/>
  <c r="B483" i="11"/>
  <c r="D482" i="11"/>
  <c r="C482" i="11"/>
  <c r="B485" i="14"/>
  <c r="A486" i="14"/>
  <c r="K474" i="14" l="1"/>
  <c r="E474" i="14"/>
  <c r="G474" i="14"/>
  <c r="N474" i="14"/>
  <c r="L474" i="14"/>
  <c r="D480" i="5"/>
  <c r="C480" i="5"/>
  <c r="B481" i="5"/>
  <c r="E503" i="13"/>
  <c r="F503" i="13"/>
  <c r="D504" i="13"/>
  <c r="H483" i="11"/>
  <c r="K483" i="11"/>
  <c r="I483" i="11"/>
  <c r="G483" i="11"/>
  <c r="E475" i="14" s="1"/>
  <c r="E483" i="11"/>
  <c r="J483" i="11"/>
  <c r="K475" i="14" s="1"/>
  <c r="L483" i="11"/>
  <c r="M475" i="14" s="1"/>
  <c r="M483" i="11"/>
  <c r="D483" i="11"/>
  <c r="C483" i="11"/>
  <c r="B484" i="11"/>
  <c r="B486" i="14"/>
  <c r="A487" i="14"/>
  <c r="C475" i="14" l="1"/>
  <c r="G475" i="14"/>
  <c r="N475" i="14"/>
  <c r="F475" i="14"/>
  <c r="L475" i="14"/>
  <c r="C481" i="5"/>
  <c r="B482" i="5"/>
  <c r="D481" i="5"/>
  <c r="E504" i="13"/>
  <c r="D505" i="13"/>
  <c r="F504" i="13"/>
  <c r="H484" i="11"/>
  <c r="F476" i="14" s="1"/>
  <c r="L484" i="11"/>
  <c r="G484" i="11"/>
  <c r="E484" i="11"/>
  <c r="I484" i="11"/>
  <c r="M484" i="11"/>
  <c r="N476" i="14" s="1"/>
  <c r="J484" i="11"/>
  <c r="K476" i="14" s="1"/>
  <c r="K484" i="11"/>
  <c r="L476" i="14" s="1"/>
  <c r="C484" i="11"/>
  <c r="D484" i="11"/>
  <c r="B485" i="11"/>
  <c r="B487" i="14"/>
  <c r="A488" i="14"/>
  <c r="G476" i="14" l="1"/>
  <c r="M476" i="14"/>
  <c r="E476" i="14"/>
  <c r="C476" i="14"/>
  <c r="D482" i="5"/>
  <c r="B483" i="5"/>
  <c r="C482" i="5"/>
  <c r="D506" i="13"/>
  <c r="E505" i="13"/>
  <c r="F505" i="13"/>
  <c r="H485" i="11"/>
  <c r="F477" i="14" s="1"/>
  <c r="M485" i="11"/>
  <c r="N477" i="14" s="1"/>
  <c r="J485" i="11"/>
  <c r="K485" i="11"/>
  <c r="L485" i="11"/>
  <c r="E485" i="11"/>
  <c r="I485" i="11"/>
  <c r="G485" i="11"/>
  <c r="E477" i="14" s="1"/>
  <c r="B486" i="11"/>
  <c r="C485" i="11"/>
  <c r="D485" i="11"/>
  <c r="B488" i="14"/>
  <c r="A489" i="14"/>
  <c r="M477" i="14" l="1"/>
  <c r="L477" i="14"/>
  <c r="C477" i="14"/>
  <c r="K477" i="14"/>
  <c r="G477" i="14"/>
  <c r="C483" i="5"/>
  <c r="B484" i="5"/>
  <c r="D483" i="5"/>
  <c r="F506" i="13"/>
  <c r="E506" i="13"/>
  <c r="D507" i="13"/>
  <c r="H486" i="11"/>
  <c r="F478" i="14" s="1"/>
  <c r="L486" i="11"/>
  <c r="I486" i="11"/>
  <c r="K486" i="11"/>
  <c r="M486" i="11"/>
  <c r="G486" i="11"/>
  <c r="J486" i="11"/>
  <c r="K478" i="14" s="1"/>
  <c r="E486" i="11"/>
  <c r="B487" i="11"/>
  <c r="D486" i="11"/>
  <c r="C486" i="11"/>
  <c r="B489" i="14"/>
  <c r="A490" i="14"/>
  <c r="G478" i="14" l="1"/>
  <c r="L478" i="14"/>
  <c r="N478" i="14"/>
  <c r="M478" i="14"/>
  <c r="E478" i="14"/>
  <c r="C478" i="14"/>
  <c r="D484" i="5"/>
  <c r="B485" i="5"/>
  <c r="C484" i="5"/>
  <c r="E507" i="13"/>
  <c r="F507" i="13"/>
  <c r="D508" i="13"/>
  <c r="H487" i="11"/>
  <c r="E487" i="11"/>
  <c r="C479" i="14" s="1"/>
  <c r="G487" i="11"/>
  <c r="E479" i="14" s="1"/>
  <c r="I487" i="11"/>
  <c r="L487" i="11"/>
  <c r="J487" i="11"/>
  <c r="M487" i="11"/>
  <c r="K487" i="11"/>
  <c r="B488" i="11"/>
  <c r="C487" i="11"/>
  <c r="D487" i="11"/>
  <c r="B490" i="14"/>
  <c r="A491" i="14"/>
  <c r="F479" i="14" l="1"/>
  <c r="G479" i="14"/>
  <c r="K479" i="14"/>
  <c r="L479" i="14"/>
  <c r="M479" i="14"/>
  <c r="N479" i="14"/>
  <c r="C485" i="5"/>
  <c r="B486" i="5"/>
  <c r="D485" i="5"/>
  <c r="E508" i="13"/>
  <c r="F508" i="13"/>
  <c r="D509" i="13"/>
  <c r="H488" i="11"/>
  <c r="F480" i="14" s="1"/>
  <c r="G488" i="11"/>
  <c r="E488" i="11"/>
  <c r="K488" i="11"/>
  <c r="L488" i="11"/>
  <c r="M480" i="14" s="1"/>
  <c r="I488" i="11"/>
  <c r="J488" i="11"/>
  <c r="M488" i="11"/>
  <c r="N480" i="14" s="1"/>
  <c r="D488" i="11"/>
  <c r="B489" i="11"/>
  <c r="C488" i="11"/>
  <c r="B491" i="14"/>
  <c r="A492" i="14"/>
  <c r="C480" i="14" l="1"/>
  <c r="K480" i="14"/>
  <c r="E480" i="14"/>
  <c r="G480" i="14"/>
  <c r="L480" i="14"/>
  <c r="D486" i="5"/>
  <c r="B487" i="5"/>
  <c r="C486" i="5"/>
  <c r="E509" i="13"/>
  <c r="D510" i="13"/>
  <c r="F509" i="13"/>
  <c r="H489" i="11"/>
  <c r="I489" i="11"/>
  <c r="G481" i="14" s="1"/>
  <c r="J489" i="11"/>
  <c r="K481" i="14" s="1"/>
  <c r="G489" i="11"/>
  <c r="E489" i="11"/>
  <c r="K489" i="11"/>
  <c r="L489" i="11"/>
  <c r="M481" i="14" s="1"/>
  <c r="M489" i="11"/>
  <c r="D489" i="11"/>
  <c r="C489" i="11"/>
  <c r="B490" i="11"/>
  <c r="B492" i="14"/>
  <c r="A493" i="14"/>
  <c r="E481" i="14" l="1"/>
  <c r="N481" i="14"/>
  <c r="C481" i="14"/>
  <c r="F481" i="14"/>
  <c r="L481" i="14"/>
  <c r="C487" i="5"/>
  <c r="B488" i="5"/>
  <c r="D487" i="5"/>
  <c r="F510" i="13"/>
  <c r="E510" i="13"/>
  <c r="D511" i="13"/>
  <c r="H490" i="11"/>
  <c r="F482" i="14" s="1"/>
  <c r="J490" i="11"/>
  <c r="K482" i="14" s="1"/>
  <c r="L490" i="11"/>
  <c r="E490" i="11"/>
  <c r="C482" i="14" s="1"/>
  <c r="G490" i="11"/>
  <c r="M490" i="11"/>
  <c r="I490" i="11"/>
  <c r="G482" i="14" s="1"/>
  <c r="K490" i="11"/>
  <c r="B491" i="11"/>
  <c r="C490" i="11"/>
  <c r="D490" i="11"/>
  <c r="B493" i="14"/>
  <c r="A494" i="14"/>
  <c r="L482" i="14" l="1"/>
  <c r="N482" i="14"/>
  <c r="M482" i="14"/>
  <c r="E482" i="14"/>
  <c r="D488" i="5"/>
  <c r="B489" i="5"/>
  <c r="C488" i="5"/>
  <c r="E511" i="13"/>
  <c r="D512" i="13"/>
  <c r="F511" i="13"/>
  <c r="H491" i="11"/>
  <c r="F483" i="14" s="1"/>
  <c r="K491" i="11"/>
  <c r="L483" i="14" s="1"/>
  <c r="J491" i="11"/>
  <c r="L491" i="11"/>
  <c r="I491" i="11"/>
  <c r="M491" i="11"/>
  <c r="E491" i="11"/>
  <c r="C483" i="14" s="1"/>
  <c r="G491" i="11"/>
  <c r="D491" i="11"/>
  <c r="C491" i="11"/>
  <c r="B492" i="11"/>
  <c r="B494" i="14"/>
  <c r="A495" i="14"/>
  <c r="G483" i="14" l="1"/>
  <c r="K483" i="14"/>
  <c r="E483" i="14"/>
  <c r="M483" i="14"/>
  <c r="N483" i="14"/>
  <c r="C489" i="5"/>
  <c r="B490" i="5"/>
  <c r="D489" i="5"/>
  <c r="E512" i="13"/>
  <c r="F512" i="13"/>
  <c r="D513" i="13"/>
  <c r="H492" i="11"/>
  <c r="F484" i="14" s="1"/>
  <c r="L492" i="11"/>
  <c r="E492" i="11"/>
  <c r="I492" i="11"/>
  <c r="G492" i="11"/>
  <c r="K492" i="11"/>
  <c r="J492" i="11"/>
  <c r="K484" i="14" s="1"/>
  <c r="M492" i="11"/>
  <c r="D492" i="11"/>
  <c r="B493" i="11"/>
  <c r="C492" i="11"/>
  <c r="B495" i="14"/>
  <c r="A496" i="14"/>
  <c r="E484" i="14" l="1"/>
  <c r="C484" i="14"/>
  <c r="M484" i="14"/>
  <c r="G484" i="14"/>
  <c r="L484" i="14"/>
  <c r="N484" i="14"/>
  <c r="D490" i="5"/>
  <c r="B491" i="5"/>
  <c r="C490" i="5"/>
  <c r="D514" i="13"/>
  <c r="E513" i="13"/>
  <c r="F513" i="13"/>
  <c r="H493" i="11"/>
  <c r="F485" i="14" s="1"/>
  <c r="M493" i="11"/>
  <c r="N485" i="14" s="1"/>
  <c r="I493" i="11"/>
  <c r="E493" i="11"/>
  <c r="G493" i="11"/>
  <c r="L493" i="11"/>
  <c r="J493" i="11"/>
  <c r="K493" i="11"/>
  <c r="L485" i="14" s="1"/>
  <c r="B494" i="11"/>
  <c r="D493" i="11"/>
  <c r="C493" i="11"/>
  <c r="B496" i="14"/>
  <c r="A497" i="14"/>
  <c r="C485" i="14" l="1"/>
  <c r="K485" i="14"/>
  <c r="G485" i="14"/>
  <c r="M485" i="14"/>
  <c r="E485" i="14"/>
  <c r="C491" i="5"/>
  <c r="B492" i="5"/>
  <c r="D491" i="5"/>
  <c r="F514" i="13"/>
  <c r="E514" i="13"/>
  <c r="D515" i="13"/>
  <c r="H494" i="11"/>
  <c r="K494" i="11"/>
  <c r="J494" i="11"/>
  <c r="K486" i="14" s="1"/>
  <c r="L494" i="11"/>
  <c r="E494" i="11"/>
  <c r="G494" i="11"/>
  <c r="E486" i="14" s="1"/>
  <c r="I494" i="11"/>
  <c r="M494" i="11"/>
  <c r="N486" i="14" s="1"/>
  <c r="D494" i="11"/>
  <c r="B495" i="11"/>
  <c r="C494" i="11"/>
  <c r="B497" i="14"/>
  <c r="A498" i="14"/>
  <c r="M486" i="14" l="1"/>
  <c r="L486" i="14"/>
  <c r="G486" i="14"/>
  <c r="F486" i="14"/>
  <c r="C486" i="14"/>
  <c r="D492" i="5"/>
  <c r="B493" i="5"/>
  <c r="C492" i="5"/>
  <c r="D516" i="13"/>
  <c r="F515" i="13"/>
  <c r="E515" i="13"/>
  <c r="H495" i="11"/>
  <c r="F487" i="14" s="1"/>
  <c r="E495" i="11"/>
  <c r="M495" i="11"/>
  <c r="N487" i="14" s="1"/>
  <c r="I495" i="11"/>
  <c r="G495" i="11"/>
  <c r="K495" i="11"/>
  <c r="L487" i="14" s="1"/>
  <c r="J495" i="11"/>
  <c r="K487" i="14" s="1"/>
  <c r="L495" i="11"/>
  <c r="B496" i="11"/>
  <c r="D495" i="11"/>
  <c r="C495" i="11"/>
  <c r="B498" i="14"/>
  <c r="A499" i="14"/>
  <c r="E487" i="14" l="1"/>
  <c r="G487" i="14"/>
  <c r="M487" i="14"/>
  <c r="C487" i="14"/>
  <c r="C493" i="5"/>
  <c r="B494" i="5"/>
  <c r="D493" i="5"/>
  <c r="D517" i="13"/>
  <c r="F516" i="13"/>
  <c r="E516" i="13"/>
  <c r="H496" i="11"/>
  <c r="G496" i="11"/>
  <c r="E496" i="11"/>
  <c r="C488" i="14" s="1"/>
  <c r="I496" i="11"/>
  <c r="L496" i="11"/>
  <c r="J496" i="11"/>
  <c r="K488" i="14" s="1"/>
  <c r="K496" i="11"/>
  <c r="L488" i="14" s="1"/>
  <c r="M496" i="11"/>
  <c r="N488" i="14" s="1"/>
  <c r="D496" i="11"/>
  <c r="B497" i="11"/>
  <c r="C496" i="11"/>
  <c r="B499" i="14"/>
  <c r="A500" i="14"/>
  <c r="M488" i="14" l="1"/>
  <c r="F488" i="14"/>
  <c r="G488" i="14"/>
  <c r="E488" i="14"/>
  <c r="D494" i="5"/>
  <c r="B495" i="5"/>
  <c r="C494" i="5"/>
  <c r="F517" i="13"/>
  <c r="D518" i="13"/>
  <c r="E517" i="13"/>
  <c r="H497" i="11"/>
  <c r="F489" i="14" s="1"/>
  <c r="I497" i="11"/>
  <c r="G489" i="14" s="1"/>
  <c r="G497" i="11"/>
  <c r="K497" i="11"/>
  <c r="L489" i="14" s="1"/>
  <c r="L497" i="11"/>
  <c r="J497" i="11"/>
  <c r="E497" i="11"/>
  <c r="M497" i="11"/>
  <c r="D497" i="11"/>
  <c r="C497" i="11"/>
  <c r="B498" i="11"/>
  <c r="B500" i="14"/>
  <c r="A501" i="14"/>
  <c r="E489" i="14" l="1"/>
  <c r="M489" i="14"/>
  <c r="N489" i="14"/>
  <c r="C489" i="14"/>
  <c r="K489" i="14"/>
  <c r="B496" i="5"/>
  <c r="D495" i="5"/>
  <c r="C495" i="5"/>
  <c r="F518" i="13"/>
  <c r="E518" i="13"/>
  <c r="D519" i="13"/>
  <c r="H498" i="11"/>
  <c r="F490" i="14" s="1"/>
  <c r="J498" i="11"/>
  <c r="K498" i="11"/>
  <c r="G498" i="11"/>
  <c r="L498" i="11"/>
  <c r="M498" i="11"/>
  <c r="E498" i="11"/>
  <c r="C490" i="14" s="1"/>
  <c r="I498" i="11"/>
  <c r="G490" i="14" s="1"/>
  <c r="C498" i="11"/>
  <c r="D498" i="11"/>
  <c r="B499" i="11"/>
  <c r="B501" i="14"/>
  <c r="A502" i="14"/>
  <c r="E490" i="14" l="1"/>
  <c r="K490" i="14"/>
  <c r="L490" i="14"/>
  <c r="N490" i="14"/>
  <c r="M490" i="14"/>
  <c r="D496" i="5"/>
  <c r="B497" i="5"/>
  <c r="C496" i="5"/>
  <c r="F519" i="13"/>
  <c r="E519" i="13"/>
  <c r="D520" i="13"/>
  <c r="H499" i="11"/>
  <c r="K499" i="11"/>
  <c r="M499" i="11"/>
  <c r="N491" i="14" s="1"/>
  <c r="E499" i="11"/>
  <c r="G499" i="11"/>
  <c r="L499" i="11"/>
  <c r="I499" i="11"/>
  <c r="G491" i="14" s="1"/>
  <c r="J499" i="11"/>
  <c r="K491" i="14" s="1"/>
  <c r="B500" i="11"/>
  <c r="D499" i="11"/>
  <c r="C499" i="11"/>
  <c r="B502" i="14"/>
  <c r="A503" i="14"/>
  <c r="L491" i="14" l="1"/>
  <c r="F491" i="14"/>
  <c r="E491" i="14"/>
  <c r="C491" i="14"/>
  <c r="M491" i="14"/>
  <c r="C497" i="5"/>
  <c r="D497" i="5"/>
  <c r="B498" i="5"/>
  <c r="D521" i="13"/>
  <c r="F520" i="13"/>
  <c r="E520" i="13"/>
  <c r="H500" i="11"/>
  <c r="L500" i="11"/>
  <c r="M492" i="14" s="1"/>
  <c r="J500" i="11"/>
  <c r="K500" i="11"/>
  <c r="E500" i="11"/>
  <c r="G500" i="11"/>
  <c r="E492" i="14" s="1"/>
  <c r="I500" i="11"/>
  <c r="M500" i="11"/>
  <c r="B501" i="11"/>
  <c r="D500" i="11"/>
  <c r="C500" i="11"/>
  <c r="B503" i="14"/>
  <c r="A504" i="14"/>
  <c r="L492" i="14" l="1"/>
  <c r="K492" i="14"/>
  <c r="F492" i="14"/>
  <c r="N492" i="14"/>
  <c r="G492" i="14"/>
  <c r="C492" i="14"/>
  <c r="D498" i="5"/>
  <c r="C498" i="5"/>
  <c r="B499" i="5"/>
  <c r="F521" i="13"/>
  <c r="D522" i="13"/>
  <c r="E521" i="13"/>
  <c r="H501" i="11"/>
  <c r="M501" i="11"/>
  <c r="N493" i="14" s="1"/>
  <c r="G501" i="11"/>
  <c r="E493" i="14" s="1"/>
  <c r="I501" i="11"/>
  <c r="E501" i="11"/>
  <c r="C493" i="14" s="1"/>
  <c r="J501" i="11"/>
  <c r="K493" i="14" s="1"/>
  <c r="K501" i="11"/>
  <c r="L501" i="11"/>
  <c r="M493" i="14" s="1"/>
  <c r="B502" i="11"/>
  <c r="D501" i="11"/>
  <c r="C501" i="11"/>
  <c r="B504" i="14"/>
  <c r="A505" i="14"/>
  <c r="F494" i="14" l="1"/>
  <c r="F493" i="14"/>
  <c r="G493" i="14"/>
  <c r="L493" i="14"/>
  <c r="C499" i="5"/>
  <c r="D499" i="5"/>
  <c r="B500" i="5"/>
  <c r="D523" i="13"/>
  <c r="E522" i="13"/>
  <c r="F522" i="13"/>
  <c r="H502" i="11"/>
  <c r="J502" i="11"/>
  <c r="K494" i="14" s="1"/>
  <c r="E502" i="11"/>
  <c r="C494" i="14" s="1"/>
  <c r="G502" i="11"/>
  <c r="L502" i="11"/>
  <c r="I502" i="11"/>
  <c r="K502" i="11"/>
  <c r="M502" i="11"/>
  <c r="N494" i="14" s="1"/>
  <c r="C502" i="11"/>
  <c r="B503" i="11"/>
  <c r="D502" i="11"/>
  <c r="B505" i="14"/>
  <c r="A506" i="14"/>
  <c r="L494" i="14" l="1"/>
  <c r="M494" i="14"/>
  <c r="E494" i="14"/>
  <c r="G494" i="14"/>
  <c r="B501" i="5"/>
  <c r="D500" i="5"/>
  <c r="C500" i="5"/>
  <c r="D524" i="13"/>
  <c r="F523" i="13"/>
  <c r="E523" i="13"/>
  <c r="H503" i="11"/>
  <c r="F495" i="14" s="1"/>
  <c r="E503" i="11"/>
  <c r="L503" i="11"/>
  <c r="M495" i="14" s="1"/>
  <c r="J503" i="11"/>
  <c r="K495" i="14" s="1"/>
  <c r="K503" i="11"/>
  <c r="I503" i="11"/>
  <c r="M503" i="11"/>
  <c r="N495" i="14" s="1"/>
  <c r="G503" i="11"/>
  <c r="E495" i="14" s="1"/>
  <c r="B504" i="11"/>
  <c r="D503" i="11"/>
  <c r="C503" i="11"/>
  <c r="B506" i="14"/>
  <c r="A507" i="14"/>
  <c r="C495" i="14" l="1"/>
  <c r="G495" i="14"/>
  <c r="L495" i="14"/>
  <c r="C501" i="5"/>
  <c r="D501" i="5"/>
  <c r="B502" i="5"/>
  <c r="F524" i="13"/>
  <c r="D525" i="13"/>
  <c r="E524" i="13"/>
  <c r="H504" i="11"/>
  <c r="G504" i="11"/>
  <c r="E496" i="14" s="1"/>
  <c r="M504" i="11"/>
  <c r="N496" i="14" s="1"/>
  <c r="I504" i="11"/>
  <c r="E504" i="11"/>
  <c r="C496" i="14" s="1"/>
  <c r="K504" i="11"/>
  <c r="J504" i="11"/>
  <c r="L504" i="11"/>
  <c r="M496" i="14" s="1"/>
  <c r="D504" i="11"/>
  <c r="B505" i="11"/>
  <c r="C504" i="11"/>
  <c r="B507" i="14"/>
  <c r="A508" i="14"/>
  <c r="F496" i="14" l="1"/>
  <c r="K496" i="14"/>
  <c r="G496" i="14"/>
  <c r="L496" i="14"/>
  <c r="B503" i="5"/>
  <c r="C502" i="5"/>
  <c r="D502" i="5"/>
  <c r="F525" i="13"/>
  <c r="E525" i="13"/>
  <c r="D526" i="13"/>
  <c r="H505" i="11"/>
  <c r="I505" i="11"/>
  <c r="G497" i="14" s="1"/>
  <c r="E505" i="11"/>
  <c r="G505" i="11"/>
  <c r="E497" i="14" s="1"/>
  <c r="L505" i="11"/>
  <c r="M505" i="11"/>
  <c r="J505" i="11"/>
  <c r="K497" i="14" s="1"/>
  <c r="K505" i="11"/>
  <c r="B506" i="11"/>
  <c r="C505" i="11"/>
  <c r="D505" i="11"/>
  <c r="B508" i="14"/>
  <c r="A509" i="14"/>
  <c r="M497" i="14" l="1"/>
  <c r="C497" i="14"/>
  <c r="N497" i="14"/>
  <c r="L497" i="14"/>
  <c r="F498" i="14"/>
  <c r="F497" i="14"/>
  <c r="C503" i="5"/>
  <c r="B504" i="5"/>
  <c r="D503" i="5"/>
  <c r="F526" i="13"/>
  <c r="D527" i="13"/>
  <c r="E526" i="13"/>
  <c r="H506" i="11"/>
  <c r="J506" i="11"/>
  <c r="K498" i="14" s="1"/>
  <c r="I506" i="11"/>
  <c r="K506" i="11"/>
  <c r="L506" i="11"/>
  <c r="M498" i="14" s="1"/>
  <c r="E506" i="11"/>
  <c r="C498" i="14" s="1"/>
  <c r="G506" i="11"/>
  <c r="E498" i="14" s="1"/>
  <c r="M506" i="11"/>
  <c r="C506" i="11"/>
  <c r="B507" i="11"/>
  <c r="D506" i="11"/>
  <c r="B509" i="14"/>
  <c r="A510" i="14"/>
  <c r="F499" i="14" l="1"/>
  <c r="G498" i="14"/>
  <c r="L498" i="14"/>
  <c r="N498" i="14"/>
  <c r="B505" i="5"/>
  <c r="D504" i="5"/>
  <c r="C504" i="5"/>
  <c r="F527" i="13"/>
  <c r="D528" i="13"/>
  <c r="E527" i="13"/>
  <c r="H507" i="11"/>
  <c r="K507" i="11"/>
  <c r="L507" i="11"/>
  <c r="G507" i="11"/>
  <c r="E499" i="14" s="1"/>
  <c r="E507" i="11"/>
  <c r="I507" i="11"/>
  <c r="J507" i="11"/>
  <c r="M507" i="11"/>
  <c r="N499" i="14" s="1"/>
  <c r="D507" i="11"/>
  <c r="B508" i="11"/>
  <c r="C507" i="11"/>
  <c r="B510" i="14"/>
  <c r="A511" i="14"/>
  <c r="K499" i="14" l="1"/>
  <c r="C499" i="14"/>
  <c r="M499" i="14"/>
  <c r="G499" i="14"/>
  <c r="L499" i="14"/>
  <c r="D505" i="5"/>
  <c r="C505" i="5"/>
  <c r="B506" i="5"/>
  <c r="E528" i="13"/>
  <c r="F528" i="13"/>
  <c r="D529" i="13"/>
  <c r="H508" i="11"/>
  <c r="F500" i="14" s="1"/>
  <c r="L508" i="11"/>
  <c r="E508" i="11"/>
  <c r="G508" i="11"/>
  <c r="E500" i="14" s="1"/>
  <c r="K508" i="11"/>
  <c r="L500" i="14" s="1"/>
  <c r="I508" i="11"/>
  <c r="G500" i="14" s="1"/>
  <c r="J508" i="11"/>
  <c r="M508" i="11"/>
  <c r="N500" i="14" s="1"/>
  <c r="D508" i="11"/>
  <c r="C508" i="11"/>
  <c r="B509" i="11"/>
  <c r="B511" i="14"/>
  <c r="A512" i="14"/>
  <c r="C500" i="14" l="1"/>
  <c r="M500" i="14"/>
  <c r="K500" i="14"/>
  <c r="C506" i="5"/>
  <c r="B507" i="5"/>
  <c r="D506" i="5"/>
  <c r="E529" i="13"/>
  <c r="F529" i="13"/>
  <c r="D530" i="13"/>
  <c r="H509" i="11"/>
  <c r="M509" i="11"/>
  <c r="N501" i="14" s="1"/>
  <c r="E509" i="11"/>
  <c r="J509" i="11"/>
  <c r="K501" i="14" s="1"/>
  <c r="K509" i="11"/>
  <c r="I509" i="11"/>
  <c r="G509" i="11"/>
  <c r="L509" i="11"/>
  <c r="M501" i="14" s="1"/>
  <c r="B510" i="11"/>
  <c r="C509" i="11"/>
  <c r="D509" i="11"/>
  <c r="B512" i="14"/>
  <c r="A513" i="14"/>
  <c r="G501" i="14" l="1"/>
  <c r="L501" i="14"/>
  <c r="C501" i="14"/>
  <c r="F501" i="14"/>
  <c r="E501" i="14"/>
  <c r="D507" i="5"/>
  <c r="C507" i="5"/>
  <c r="B508" i="5"/>
  <c r="E530" i="13"/>
  <c r="F530" i="13"/>
  <c r="Y530" i="13"/>
  <c r="D531" i="13"/>
  <c r="H510" i="11"/>
  <c r="I510" i="11"/>
  <c r="M510" i="11"/>
  <c r="G510" i="11"/>
  <c r="E502" i="14" s="1"/>
  <c r="K510" i="11"/>
  <c r="L502" i="14" s="1"/>
  <c r="L510" i="11"/>
  <c r="M502" i="14" s="1"/>
  <c r="E510" i="11"/>
  <c r="J510" i="11"/>
  <c r="K502" i="14" s="1"/>
  <c r="B511" i="11"/>
  <c r="D510" i="11"/>
  <c r="C510" i="11"/>
  <c r="B513" i="14"/>
  <c r="A514" i="14"/>
  <c r="N502" i="14" l="1"/>
  <c r="C502" i="14"/>
  <c r="F502" i="14"/>
  <c r="G502" i="14"/>
  <c r="C508" i="5"/>
  <c r="B509" i="5"/>
  <c r="D508" i="5"/>
  <c r="E531" i="13"/>
  <c r="D532" i="13"/>
  <c r="A501" i="13" s="1"/>
  <c r="A503" i="13" s="1"/>
  <c r="F531" i="13"/>
  <c r="H511" i="11"/>
  <c r="F503" i="14" s="1"/>
  <c r="E511" i="11"/>
  <c r="C503" i="14" s="1"/>
  <c r="K511" i="11"/>
  <c r="L503" i="14" s="1"/>
  <c r="G511" i="11"/>
  <c r="L511" i="11"/>
  <c r="I511" i="11"/>
  <c r="M511" i="11"/>
  <c r="J511" i="11"/>
  <c r="K503" i="14" s="1"/>
  <c r="B512" i="11"/>
  <c r="C511" i="11"/>
  <c r="D511" i="11"/>
  <c r="B514" i="14"/>
  <c r="A515" i="14"/>
  <c r="G503" i="14" l="1"/>
  <c r="E503" i="14"/>
  <c r="M503" i="14"/>
  <c r="N503" i="14"/>
  <c r="D509" i="5"/>
  <c r="B510" i="5"/>
  <c r="C509" i="5"/>
  <c r="D533" i="13"/>
  <c r="E532" i="13"/>
  <c r="F532" i="13"/>
  <c r="H512" i="11"/>
  <c r="F504" i="14" s="1"/>
  <c r="G512" i="11"/>
  <c r="E504" i="14" s="1"/>
  <c r="M512" i="11"/>
  <c r="J512" i="11"/>
  <c r="K512" i="11"/>
  <c r="E512" i="11"/>
  <c r="I512" i="11"/>
  <c r="L512" i="11"/>
  <c r="B513" i="11"/>
  <c r="C512" i="11"/>
  <c r="D512" i="11"/>
  <c r="B515" i="14"/>
  <c r="A516" i="14"/>
  <c r="L504" i="14" l="1"/>
  <c r="N504" i="14"/>
  <c r="C504" i="14"/>
  <c r="M504" i="14"/>
  <c r="K504" i="14"/>
  <c r="G504" i="14"/>
  <c r="B511" i="5"/>
  <c r="C510" i="5"/>
  <c r="D510" i="5"/>
  <c r="D534" i="13"/>
  <c r="E533" i="13"/>
  <c r="F533" i="13"/>
  <c r="H513" i="11"/>
  <c r="F505" i="14" s="1"/>
  <c r="I513" i="11"/>
  <c r="G505" i="14" s="1"/>
  <c r="M513" i="11"/>
  <c r="G513" i="11"/>
  <c r="E513" i="11"/>
  <c r="C505" i="14" s="1"/>
  <c r="J513" i="11"/>
  <c r="K505" i="14" s="1"/>
  <c r="K513" i="11"/>
  <c r="L513" i="11"/>
  <c r="B514" i="11"/>
  <c r="D513" i="11"/>
  <c r="C513" i="11"/>
  <c r="B516" i="14"/>
  <c r="A517" i="14"/>
  <c r="N505" i="14" l="1"/>
  <c r="F506" i="14"/>
  <c r="E505" i="14"/>
  <c r="M505" i="14"/>
  <c r="L505" i="14"/>
  <c r="D511" i="5"/>
  <c r="C511" i="5"/>
  <c r="B512" i="5"/>
  <c r="E534" i="13"/>
  <c r="F534" i="13"/>
  <c r="D535" i="13"/>
  <c r="H514" i="11"/>
  <c r="J514" i="11"/>
  <c r="G514" i="11"/>
  <c r="E514" i="11"/>
  <c r="L514" i="11"/>
  <c r="I514" i="11"/>
  <c r="M514" i="11"/>
  <c r="K514" i="11"/>
  <c r="L506" i="14" s="1"/>
  <c r="B515" i="11"/>
  <c r="D514" i="11"/>
  <c r="C514" i="11"/>
  <c r="B517" i="14"/>
  <c r="A518" i="14"/>
  <c r="C506" i="14" l="1"/>
  <c r="G506" i="14"/>
  <c r="M506" i="14"/>
  <c r="K506" i="14"/>
  <c r="E506" i="14"/>
  <c r="N506" i="14"/>
  <c r="B513" i="5"/>
  <c r="D512" i="5"/>
  <c r="C512" i="5"/>
  <c r="E535" i="13"/>
  <c r="D536" i="13"/>
  <c r="F535" i="13"/>
  <c r="H515" i="11"/>
  <c r="F507" i="14" s="1"/>
  <c r="K515" i="11"/>
  <c r="J515" i="11"/>
  <c r="I515" i="11"/>
  <c r="L515" i="11"/>
  <c r="M507" i="14" s="1"/>
  <c r="G515" i="11"/>
  <c r="E507" i="14" s="1"/>
  <c r="M515" i="11"/>
  <c r="N507" i="14" s="1"/>
  <c r="E515" i="11"/>
  <c r="D515" i="11"/>
  <c r="C515" i="11"/>
  <c r="B516" i="11"/>
  <c r="B518" i="14"/>
  <c r="A519" i="14"/>
  <c r="K508" i="14" l="1"/>
  <c r="F508" i="14"/>
  <c r="K507" i="14"/>
  <c r="C507" i="14"/>
  <c r="L507" i="14"/>
  <c r="M508" i="14"/>
  <c r="G507" i="14"/>
  <c r="D513" i="5"/>
  <c r="C513" i="5"/>
  <c r="B514" i="5"/>
  <c r="E536" i="13"/>
  <c r="D537" i="13"/>
  <c r="F536" i="13"/>
  <c r="H516" i="11"/>
  <c r="L516" i="11"/>
  <c r="M516" i="11"/>
  <c r="N508" i="14" s="1"/>
  <c r="G516" i="11"/>
  <c r="E516" i="11"/>
  <c r="J516" i="11"/>
  <c r="I516" i="11"/>
  <c r="K516" i="11"/>
  <c r="L508" i="14" s="1"/>
  <c r="D516" i="11"/>
  <c r="C516" i="11"/>
  <c r="B517" i="11"/>
  <c r="B519" i="14"/>
  <c r="A520" i="14"/>
  <c r="E508" i="14" l="1"/>
  <c r="G508" i="14"/>
  <c r="C508" i="14"/>
  <c r="B515" i="5"/>
  <c r="D514" i="5"/>
  <c r="C514" i="5"/>
  <c r="E537" i="13"/>
  <c r="D538" i="13"/>
  <c r="F537" i="13"/>
  <c r="H517" i="11"/>
  <c r="M517" i="11"/>
  <c r="N509" i="14" s="1"/>
  <c r="E517" i="11"/>
  <c r="C509" i="14" s="1"/>
  <c r="G517" i="11"/>
  <c r="K517" i="11"/>
  <c r="L517" i="11"/>
  <c r="M509" i="14" s="1"/>
  <c r="I517" i="11"/>
  <c r="G509" i="14" s="1"/>
  <c r="J517" i="11"/>
  <c r="C517" i="11"/>
  <c r="D517" i="11"/>
  <c r="B518" i="11"/>
  <c r="B520" i="14"/>
  <c r="A521" i="14"/>
  <c r="L509" i="14" l="1"/>
  <c r="E509" i="14"/>
  <c r="F509" i="14"/>
  <c r="K509" i="14"/>
  <c r="D515" i="5"/>
  <c r="B516" i="5"/>
  <c r="C515" i="5"/>
  <c r="E538" i="13"/>
  <c r="F538" i="13"/>
  <c r="D539" i="13"/>
  <c r="H518" i="11"/>
  <c r="G518" i="11"/>
  <c r="E510" i="14" s="1"/>
  <c r="J518" i="11"/>
  <c r="K518" i="11"/>
  <c r="E518" i="11"/>
  <c r="I518" i="11"/>
  <c r="G510" i="14" s="1"/>
  <c r="M518" i="11"/>
  <c r="N510" i="14" s="1"/>
  <c r="L518" i="11"/>
  <c r="M510" i="14" s="1"/>
  <c r="C518" i="11"/>
  <c r="B519" i="11"/>
  <c r="D518" i="11"/>
  <c r="B521" i="14"/>
  <c r="A522" i="14"/>
  <c r="C510" i="14" l="1"/>
  <c r="K510" i="14"/>
  <c r="L510" i="14"/>
  <c r="F510" i="14"/>
  <c r="B517" i="5"/>
  <c r="D516" i="5"/>
  <c r="C516" i="5"/>
  <c r="E539" i="13"/>
  <c r="D540" i="13"/>
  <c r="F539" i="13"/>
  <c r="H519" i="11"/>
  <c r="F511" i="14" s="1"/>
  <c r="E519" i="11"/>
  <c r="J519" i="11"/>
  <c r="K511" i="14" s="1"/>
  <c r="M519" i="11"/>
  <c r="G519" i="11"/>
  <c r="I519" i="11"/>
  <c r="K519" i="11"/>
  <c r="L511" i="14" s="1"/>
  <c r="L519" i="11"/>
  <c r="D519" i="11"/>
  <c r="C519" i="11"/>
  <c r="B520" i="11"/>
  <c r="B522" i="14"/>
  <c r="A523" i="14"/>
  <c r="N511" i="14" l="1"/>
  <c r="G511" i="14"/>
  <c r="E511" i="14"/>
  <c r="M511" i="14"/>
  <c r="C511" i="14"/>
  <c r="D517" i="5"/>
  <c r="C517" i="5"/>
  <c r="B518" i="5"/>
  <c r="D541" i="13"/>
  <c r="F540" i="13"/>
  <c r="E540" i="13"/>
  <c r="H520" i="11"/>
  <c r="F512" i="14" s="1"/>
  <c r="G520" i="11"/>
  <c r="L520" i="11"/>
  <c r="E520" i="11"/>
  <c r="K520" i="11"/>
  <c r="L512" i="14" s="1"/>
  <c r="I520" i="11"/>
  <c r="G512" i="14" s="1"/>
  <c r="J520" i="11"/>
  <c r="K512" i="14" s="1"/>
  <c r="M520" i="11"/>
  <c r="N512" i="14" s="1"/>
  <c r="D520" i="11"/>
  <c r="B521" i="11"/>
  <c r="C520" i="11"/>
  <c r="B523" i="14"/>
  <c r="A524" i="14"/>
  <c r="C512" i="14" l="1"/>
  <c r="M512" i="14"/>
  <c r="E512" i="14"/>
  <c r="B519" i="5"/>
  <c r="D518" i="5"/>
  <c r="C518" i="5"/>
  <c r="D542" i="13"/>
  <c r="E541" i="13"/>
  <c r="F541" i="13"/>
  <c r="H521" i="11"/>
  <c r="F513" i="14" s="1"/>
  <c r="I521" i="11"/>
  <c r="G513" i="14" s="1"/>
  <c r="J521" i="11"/>
  <c r="K513" i="14" s="1"/>
  <c r="K521" i="11"/>
  <c r="G521" i="11"/>
  <c r="E521" i="11"/>
  <c r="L521" i="11"/>
  <c r="M513" i="14" s="1"/>
  <c r="M521" i="11"/>
  <c r="N513" i="14" s="1"/>
  <c r="B522" i="11"/>
  <c r="C521" i="11"/>
  <c r="D521" i="11"/>
  <c r="B524" i="14"/>
  <c r="A525" i="14"/>
  <c r="L513" i="14" l="1"/>
  <c r="E513" i="14"/>
  <c r="C513" i="14"/>
  <c r="D519" i="5"/>
  <c r="C519" i="5"/>
  <c r="B520" i="5"/>
  <c r="E542" i="13"/>
  <c r="F542" i="13"/>
  <c r="D543" i="13"/>
  <c r="H522" i="11"/>
  <c r="J522" i="11"/>
  <c r="K514" i="14" s="1"/>
  <c r="E522" i="11"/>
  <c r="C514" i="14" s="1"/>
  <c r="M522" i="11"/>
  <c r="G522" i="11"/>
  <c r="K522" i="11"/>
  <c r="L514" i="14" s="1"/>
  <c r="L522" i="11"/>
  <c r="I522" i="11"/>
  <c r="G514" i="14" s="1"/>
  <c r="D522" i="11"/>
  <c r="C522" i="11"/>
  <c r="B523" i="11"/>
  <c r="B525" i="14"/>
  <c r="A526" i="14"/>
  <c r="N514" i="14" l="1"/>
  <c r="M514" i="14"/>
  <c r="E514" i="14"/>
  <c r="F514" i="14"/>
  <c r="B521" i="5"/>
  <c r="D520" i="5"/>
  <c r="C520" i="5"/>
  <c r="E543" i="13"/>
  <c r="F543" i="13"/>
  <c r="D544" i="13"/>
  <c r="H523" i="11"/>
  <c r="K523" i="11"/>
  <c r="L515" i="14" s="1"/>
  <c r="I523" i="11"/>
  <c r="G515" i="14" s="1"/>
  <c r="E523" i="11"/>
  <c r="C515" i="14" s="1"/>
  <c r="L523" i="11"/>
  <c r="M515" i="14" s="1"/>
  <c r="G523" i="11"/>
  <c r="M523" i="11"/>
  <c r="J523" i="11"/>
  <c r="K515" i="14" s="1"/>
  <c r="D523" i="11"/>
  <c r="B524" i="11"/>
  <c r="C523" i="11"/>
  <c r="B526" i="14"/>
  <c r="A527" i="14"/>
  <c r="N515" i="14" l="1"/>
  <c r="F515" i="14"/>
  <c r="E515" i="14"/>
  <c r="D521" i="5"/>
  <c r="B522" i="5"/>
  <c r="C521" i="5"/>
  <c r="D545" i="13"/>
  <c r="F544" i="13"/>
  <c r="E544" i="13"/>
  <c r="H524" i="11"/>
  <c r="L524" i="11"/>
  <c r="K524" i="11"/>
  <c r="L516" i="14" s="1"/>
  <c r="I524" i="11"/>
  <c r="G516" i="14" s="1"/>
  <c r="J524" i="11"/>
  <c r="G524" i="11"/>
  <c r="E516" i="14" s="1"/>
  <c r="M524" i="11"/>
  <c r="E524" i="11"/>
  <c r="D524" i="11"/>
  <c r="B525" i="11"/>
  <c r="C524" i="11"/>
  <c r="B527" i="14"/>
  <c r="A528" i="14"/>
  <c r="F516" i="14" l="1"/>
  <c r="K516" i="14"/>
  <c r="C516" i="14"/>
  <c r="M516" i="14"/>
  <c r="N516" i="14"/>
  <c r="B523" i="5"/>
  <c r="D522" i="5"/>
  <c r="C522" i="5"/>
  <c r="D546" i="13"/>
  <c r="F545" i="13"/>
  <c r="E545" i="13"/>
  <c r="H525" i="11"/>
  <c r="F517" i="14" s="1"/>
  <c r="M525" i="11"/>
  <c r="N517" i="14" s="1"/>
  <c r="L525" i="11"/>
  <c r="M517" i="14" s="1"/>
  <c r="G525" i="11"/>
  <c r="E525" i="11"/>
  <c r="I525" i="11"/>
  <c r="G517" i="14" s="1"/>
  <c r="J525" i="11"/>
  <c r="K525" i="11"/>
  <c r="C525" i="11"/>
  <c r="B526" i="11"/>
  <c r="D525" i="11"/>
  <c r="B528" i="14"/>
  <c r="A529" i="14"/>
  <c r="L517" i="14" l="1"/>
  <c r="K517" i="14"/>
  <c r="E517" i="14"/>
  <c r="C517" i="14"/>
  <c r="D523" i="5"/>
  <c r="C523" i="5"/>
  <c r="B524" i="5"/>
  <c r="F546" i="13"/>
  <c r="D547" i="13"/>
  <c r="E546" i="13"/>
  <c r="H526" i="11"/>
  <c r="E526" i="11"/>
  <c r="C518" i="14" s="1"/>
  <c r="G526" i="11"/>
  <c r="K526" i="11"/>
  <c r="L518" i="14" s="1"/>
  <c r="I526" i="11"/>
  <c r="J526" i="11"/>
  <c r="L526" i="11"/>
  <c r="M518" i="14" s="1"/>
  <c r="M526" i="11"/>
  <c r="N518" i="14" s="1"/>
  <c r="B527" i="11"/>
  <c r="C526" i="11"/>
  <c r="D526" i="11"/>
  <c r="B529" i="14"/>
  <c r="A530" i="14"/>
  <c r="G518" i="14" l="1"/>
  <c r="E518" i="14"/>
  <c r="F518" i="14"/>
  <c r="K518" i="14"/>
  <c r="B525" i="5"/>
  <c r="D524" i="5"/>
  <c r="C524" i="5"/>
  <c r="F547" i="13"/>
  <c r="E547" i="13"/>
  <c r="D548" i="13"/>
  <c r="H527" i="11"/>
  <c r="F519" i="14" s="1"/>
  <c r="E527" i="11"/>
  <c r="C519" i="14" s="1"/>
  <c r="I527" i="11"/>
  <c r="J527" i="11"/>
  <c r="K527" i="11"/>
  <c r="G527" i="11"/>
  <c r="L527" i="11"/>
  <c r="M519" i="14" s="1"/>
  <c r="M527" i="11"/>
  <c r="N519" i="14" s="1"/>
  <c r="C527" i="11"/>
  <c r="B528" i="11"/>
  <c r="D527" i="11"/>
  <c r="B530" i="14"/>
  <c r="A531" i="14"/>
  <c r="E519" i="14" l="1"/>
  <c r="K519" i="14"/>
  <c r="L519" i="14"/>
  <c r="G519" i="14"/>
  <c r="D525" i="5"/>
  <c r="C525" i="5"/>
  <c r="B526" i="5"/>
  <c r="E548" i="13"/>
  <c r="D549" i="13"/>
  <c r="F548" i="13"/>
  <c r="H528" i="11"/>
  <c r="F520" i="14" s="1"/>
  <c r="G528" i="11"/>
  <c r="K528" i="11"/>
  <c r="M528" i="11"/>
  <c r="N520" i="14" s="1"/>
  <c r="E528" i="11"/>
  <c r="J528" i="11"/>
  <c r="I528" i="11"/>
  <c r="G520" i="14" s="1"/>
  <c r="L528" i="11"/>
  <c r="M520" i="14" s="1"/>
  <c r="C528" i="11"/>
  <c r="B529" i="11"/>
  <c r="D528" i="11"/>
  <c r="B531" i="14"/>
  <c r="A532" i="14"/>
  <c r="K520" i="14" l="1"/>
  <c r="L520" i="14"/>
  <c r="C520" i="14"/>
  <c r="E520" i="14"/>
  <c r="B527" i="5"/>
  <c r="D526" i="5"/>
  <c r="C526" i="5"/>
  <c r="D550" i="13"/>
  <c r="F549" i="13"/>
  <c r="E549" i="13"/>
  <c r="H529" i="11"/>
  <c r="F521" i="14" s="1"/>
  <c r="I529" i="11"/>
  <c r="G521" i="14" s="1"/>
  <c r="M529" i="11"/>
  <c r="E529" i="11"/>
  <c r="K529" i="11"/>
  <c r="L529" i="11"/>
  <c r="G529" i="11"/>
  <c r="J529" i="11"/>
  <c r="B530" i="11"/>
  <c r="C529" i="11"/>
  <c r="D529" i="11"/>
  <c r="B532" i="14"/>
  <c r="A533" i="14"/>
  <c r="M521" i="14" l="1"/>
  <c r="L521" i="14"/>
  <c r="N521" i="14"/>
  <c r="C521" i="14"/>
  <c r="E521" i="14"/>
  <c r="K521" i="14"/>
  <c r="D527" i="5"/>
  <c r="C527" i="5"/>
  <c r="B528" i="5"/>
  <c r="E550" i="13"/>
  <c r="D551" i="13"/>
  <c r="F550" i="13"/>
  <c r="H530" i="11"/>
  <c r="F522" i="14" s="1"/>
  <c r="J530" i="11"/>
  <c r="I530" i="11"/>
  <c r="K530" i="11"/>
  <c r="E530" i="11"/>
  <c r="C522" i="14" s="1"/>
  <c r="G530" i="11"/>
  <c r="E522" i="14" s="1"/>
  <c r="M530" i="11"/>
  <c r="N522" i="14" s="1"/>
  <c r="L530" i="11"/>
  <c r="C530" i="11"/>
  <c r="D530" i="11"/>
  <c r="B531" i="11"/>
  <c r="B533" i="14"/>
  <c r="A534" i="14"/>
  <c r="G522" i="14" l="1"/>
  <c r="L522" i="14"/>
  <c r="K522" i="14"/>
  <c r="M522" i="14"/>
  <c r="D528" i="5"/>
  <c r="C528" i="5"/>
  <c r="B529" i="5"/>
  <c r="B530" i="5" s="1"/>
  <c r="F551" i="13"/>
  <c r="E551" i="13"/>
  <c r="D552" i="13"/>
  <c r="G531" i="11"/>
  <c r="E523" i="14" s="1"/>
  <c r="J531" i="11"/>
  <c r="K523" i="14" s="1"/>
  <c r="L531" i="11"/>
  <c r="M531" i="11"/>
  <c r="N523" i="14" s="1"/>
  <c r="E531" i="11"/>
  <c r="H531" i="11"/>
  <c r="I531" i="11"/>
  <c r="G523" i="14" s="1"/>
  <c r="K531" i="11"/>
  <c r="C531" i="11"/>
  <c r="B532" i="11"/>
  <c r="D531" i="11"/>
  <c r="B534" i="14"/>
  <c r="A535" i="14"/>
  <c r="F523" i="14" l="1"/>
  <c r="C523" i="14"/>
  <c r="M523" i="14"/>
  <c r="L523" i="14"/>
  <c r="B531" i="5"/>
  <c r="B532" i="5" s="1"/>
  <c r="C530" i="5"/>
  <c r="D530" i="5"/>
  <c r="D529" i="5"/>
  <c r="C529" i="5"/>
  <c r="E552" i="13"/>
  <c r="D553" i="13"/>
  <c r="F552" i="13"/>
  <c r="G532" i="11"/>
  <c r="E524" i="14" s="1"/>
  <c r="K532" i="11"/>
  <c r="I532" i="11"/>
  <c r="J532" i="11"/>
  <c r="E532" i="11"/>
  <c r="C524" i="14" s="1"/>
  <c r="H532" i="11"/>
  <c r="L532" i="11"/>
  <c r="M524" i="14" s="1"/>
  <c r="M532" i="11"/>
  <c r="N524" i="14" s="1"/>
  <c r="B533" i="11"/>
  <c r="C532" i="11"/>
  <c r="D532" i="11"/>
  <c r="B535" i="14"/>
  <c r="A536" i="14"/>
  <c r="G524" i="14" l="1"/>
  <c r="K524" i="14"/>
  <c r="L524" i="14"/>
  <c r="F524" i="14"/>
  <c r="D531" i="5"/>
  <c r="C531" i="5"/>
  <c r="D532" i="5"/>
  <c r="C532" i="5"/>
  <c r="B533" i="5"/>
  <c r="E553" i="13"/>
  <c r="F553" i="13"/>
  <c r="D554" i="13"/>
  <c r="G533" i="11"/>
  <c r="E525" i="14" s="1"/>
  <c r="L533" i="11"/>
  <c r="K533" i="11"/>
  <c r="H533" i="11"/>
  <c r="I533" i="11"/>
  <c r="G525" i="14" s="1"/>
  <c r="E533" i="11"/>
  <c r="C525" i="14" s="1"/>
  <c r="M533" i="11"/>
  <c r="J533" i="11"/>
  <c r="B534" i="11"/>
  <c r="C533" i="11"/>
  <c r="D533" i="11"/>
  <c r="B536" i="14"/>
  <c r="A537" i="14"/>
  <c r="L525" i="14" l="1"/>
  <c r="F525" i="14"/>
  <c r="N525" i="14"/>
  <c r="M525" i="14"/>
  <c r="K525" i="14"/>
  <c r="B534" i="5"/>
  <c r="C533" i="5"/>
  <c r="D533" i="5"/>
  <c r="F554" i="13"/>
  <c r="E554" i="13"/>
  <c r="D555" i="13"/>
  <c r="G534" i="11"/>
  <c r="M534" i="11"/>
  <c r="N526" i="14" s="1"/>
  <c r="K534" i="11"/>
  <c r="L534" i="11"/>
  <c r="E534" i="11"/>
  <c r="I534" i="11"/>
  <c r="G526" i="14" s="1"/>
  <c r="J534" i="11"/>
  <c r="H534" i="11"/>
  <c r="D534" i="11"/>
  <c r="B535" i="11"/>
  <c r="C534" i="11"/>
  <c r="B537" i="14"/>
  <c r="A538" i="14"/>
  <c r="C526" i="14" l="1"/>
  <c r="M526" i="14"/>
  <c r="L526" i="14"/>
  <c r="F526" i="14"/>
  <c r="E526" i="14"/>
  <c r="K526" i="14"/>
  <c r="D534" i="5"/>
  <c r="C534" i="5"/>
  <c r="B535" i="5"/>
  <c r="F555" i="13"/>
  <c r="E555" i="13"/>
  <c r="D556" i="13"/>
  <c r="G535" i="11"/>
  <c r="E527" i="14" s="1"/>
  <c r="E535" i="11"/>
  <c r="J535" i="11"/>
  <c r="H535" i="11"/>
  <c r="K535" i="11"/>
  <c r="L527" i="14" s="1"/>
  <c r="I535" i="11"/>
  <c r="G527" i="14" s="1"/>
  <c r="L535" i="11"/>
  <c r="M535" i="11"/>
  <c r="D535" i="11"/>
  <c r="B536" i="11"/>
  <c r="C535" i="11"/>
  <c r="B538" i="14"/>
  <c r="A539" i="14"/>
  <c r="K527" i="14" l="1"/>
  <c r="M527" i="14"/>
  <c r="N527" i="14"/>
  <c r="F527" i="14"/>
  <c r="C527" i="14"/>
  <c r="D535" i="5"/>
  <c r="B536" i="5"/>
  <c r="C535" i="5"/>
  <c r="E556" i="13"/>
  <c r="D557" i="13"/>
  <c r="F556" i="13"/>
  <c r="G536" i="11"/>
  <c r="E536" i="11"/>
  <c r="C528" i="14" s="1"/>
  <c r="I536" i="11"/>
  <c r="H536" i="11"/>
  <c r="J536" i="11"/>
  <c r="M536" i="11"/>
  <c r="N528" i="14" s="1"/>
  <c r="L536" i="11"/>
  <c r="M528" i="14" s="1"/>
  <c r="K536" i="11"/>
  <c r="L528" i="14" s="1"/>
  <c r="C536" i="11"/>
  <c r="D536" i="11"/>
  <c r="B537" i="11"/>
  <c r="B539" i="14"/>
  <c r="A540" i="14"/>
  <c r="G528" i="14" l="1"/>
  <c r="K528" i="14"/>
  <c r="E528" i="14"/>
  <c r="F528" i="14"/>
  <c r="D536" i="5"/>
  <c r="B537" i="5"/>
  <c r="C536" i="5"/>
  <c r="E557" i="13"/>
  <c r="D558" i="13"/>
  <c r="F557" i="13"/>
  <c r="G537" i="11"/>
  <c r="E529" i="14" s="1"/>
  <c r="H537" i="11"/>
  <c r="K537" i="11"/>
  <c r="L529" i="14" s="1"/>
  <c r="L537" i="11"/>
  <c r="M537" i="11"/>
  <c r="E537" i="11"/>
  <c r="I537" i="11"/>
  <c r="G529" i="14" s="1"/>
  <c r="J537" i="11"/>
  <c r="B538" i="11"/>
  <c r="C537" i="11"/>
  <c r="D537" i="11"/>
  <c r="B540" i="14"/>
  <c r="A541" i="14"/>
  <c r="C529" i="14" l="1"/>
  <c r="N529" i="14"/>
  <c r="F529" i="14"/>
  <c r="E530" i="14"/>
  <c r="M529" i="14"/>
  <c r="K529" i="14"/>
  <c r="C537" i="5"/>
  <c r="B538" i="5"/>
  <c r="D537" i="5"/>
  <c r="D559" i="13"/>
  <c r="F558" i="13"/>
  <c r="E558" i="13"/>
  <c r="G538" i="11"/>
  <c r="I538" i="11"/>
  <c r="G530" i="14" s="1"/>
  <c r="M538" i="11"/>
  <c r="J538" i="11"/>
  <c r="E538" i="11"/>
  <c r="H538" i="11"/>
  <c r="F530" i="14" s="1"/>
  <c r="K538" i="11"/>
  <c r="L530" i="14" s="1"/>
  <c r="L538" i="11"/>
  <c r="M530" i="14" s="1"/>
  <c r="B539" i="11"/>
  <c r="C538" i="11"/>
  <c r="D538" i="11"/>
  <c r="B541" i="14"/>
  <c r="A542" i="14"/>
  <c r="N530" i="14" l="1"/>
  <c r="K530" i="14"/>
  <c r="C530" i="14"/>
  <c r="C538" i="5"/>
  <c r="B539" i="5"/>
  <c r="D538" i="5"/>
  <c r="E559" i="13"/>
  <c r="F559" i="13"/>
  <c r="D560" i="13"/>
  <c r="G539" i="11"/>
  <c r="J539" i="11"/>
  <c r="K531" i="14" s="1"/>
  <c r="H539" i="11"/>
  <c r="F531" i="14" s="1"/>
  <c r="I539" i="11"/>
  <c r="G531" i="14" s="1"/>
  <c r="M539" i="11"/>
  <c r="E539" i="11"/>
  <c r="K539" i="11"/>
  <c r="L539" i="11"/>
  <c r="B540" i="11"/>
  <c r="D539" i="11"/>
  <c r="C539" i="11"/>
  <c r="B542" i="14"/>
  <c r="A543" i="14"/>
  <c r="E531" i="14" l="1"/>
  <c r="L531" i="14"/>
  <c r="N531" i="14"/>
  <c r="M531" i="14"/>
  <c r="C531" i="14"/>
  <c r="B540" i="5"/>
  <c r="D539" i="5"/>
  <c r="C539" i="5"/>
  <c r="E560" i="13"/>
  <c r="F560" i="13"/>
  <c r="D561" i="13"/>
  <c r="D562" i="13" s="1"/>
  <c r="G540" i="11"/>
  <c r="K540" i="11"/>
  <c r="H540" i="11"/>
  <c r="L540" i="11"/>
  <c r="M540" i="11"/>
  <c r="I540" i="11"/>
  <c r="G532" i="14" s="1"/>
  <c r="E540" i="11"/>
  <c r="C532" i="14" s="1"/>
  <c r="J540" i="11"/>
  <c r="K532" i="14" s="1"/>
  <c r="D540" i="11"/>
  <c r="B541" i="11"/>
  <c r="C540" i="11"/>
  <c r="B543" i="14"/>
  <c r="A544" i="14"/>
  <c r="N532" i="14" l="1"/>
  <c r="F532" i="14"/>
  <c r="M532" i="14"/>
  <c r="E532" i="14"/>
  <c r="L532" i="14"/>
  <c r="C540" i="5"/>
  <c r="D540" i="5"/>
  <c r="B541" i="5"/>
  <c r="E562" i="13"/>
  <c r="Y562" i="13"/>
  <c r="F562" i="13"/>
  <c r="E561" i="13"/>
  <c r="F561" i="13"/>
  <c r="D563" i="13"/>
  <c r="A532" i="13" s="1"/>
  <c r="A534" i="13" s="1"/>
  <c r="G541" i="11"/>
  <c r="L541" i="11"/>
  <c r="J541" i="11"/>
  <c r="I541" i="11"/>
  <c r="G533" i="14" s="1"/>
  <c r="K541" i="11"/>
  <c r="L533" i="14" s="1"/>
  <c r="M541" i="11"/>
  <c r="E541" i="11"/>
  <c r="H541" i="11"/>
  <c r="D541" i="11"/>
  <c r="B542" i="11"/>
  <c r="C541" i="11"/>
  <c r="B544" i="14"/>
  <c r="A545" i="14"/>
  <c r="F533" i="14" l="1"/>
  <c r="E533" i="14"/>
  <c r="C533" i="14"/>
  <c r="M533" i="14"/>
  <c r="K533" i="14"/>
  <c r="N533" i="14"/>
  <c r="C541" i="5"/>
  <c r="D541" i="5"/>
  <c r="B542" i="5"/>
  <c r="E563" i="13"/>
  <c r="F563" i="13"/>
  <c r="D564" i="13"/>
  <c r="G542" i="11"/>
  <c r="E534" i="14" s="1"/>
  <c r="M542" i="11"/>
  <c r="N534" i="14" s="1"/>
  <c r="L542" i="11"/>
  <c r="H542" i="11"/>
  <c r="I542" i="11"/>
  <c r="G534" i="14" s="1"/>
  <c r="E542" i="11"/>
  <c r="C534" i="14" s="1"/>
  <c r="K542" i="11"/>
  <c r="L534" i="14" s="1"/>
  <c r="J542" i="11"/>
  <c r="K534" i="14" s="1"/>
  <c r="C542" i="11"/>
  <c r="D542" i="11"/>
  <c r="B543" i="11"/>
  <c r="B545" i="14"/>
  <c r="A546" i="14"/>
  <c r="M534" i="14" l="1"/>
  <c r="F534" i="14"/>
  <c r="C542" i="5"/>
  <c r="D542" i="5"/>
  <c r="B543" i="5"/>
  <c r="F564" i="13"/>
  <c r="E564" i="13"/>
  <c r="D565" i="13"/>
  <c r="G543" i="11"/>
  <c r="K543" i="11"/>
  <c r="L543" i="11"/>
  <c r="E543" i="11"/>
  <c r="C535" i="14" s="1"/>
  <c r="M543" i="11"/>
  <c r="I543" i="11"/>
  <c r="J543" i="11"/>
  <c r="H543" i="11"/>
  <c r="B544" i="11"/>
  <c r="C543" i="11"/>
  <c r="D543" i="11"/>
  <c r="B546" i="14"/>
  <c r="A547" i="14"/>
  <c r="K535" i="14" l="1"/>
  <c r="G535" i="14"/>
  <c r="E535" i="14"/>
  <c r="L535" i="14"/>
  <c r="N535" i="14"/>
  <c r="F535" i="14"/>
  <c r="M535" i="14"/>
  <c r="B544" i="5"/>
  <c r="D543" i="5"/>
  <c r="C543" i="5"/>
  <c r="F565" i="13"/>
  <c r="D566" i="13"/>
  <c r="E565" i="13"/>
  <c r="G544" i="11"/>
  <c r="E544" i="11"/>
  <c r="H544" i="11"/>
  <c r="J544" i="11"/>
  <c r="K536" i="14" s="1"/>
  <c r="I544" i="11"/>
  <c r="G536" i="14" s="1"/>
  <c r="K544" i="11"/>
  <c r="M544" i="11"/>
  <c r="L544" i="11"/>
  <c r="C544" i="11"/>
  <c r="B545" i="11"/>
  <c r="D544" i="11"/>
  <c r="B547" i="14"/>
  <c r="A548" i="14"/>
  <c r="F536" i="14" l="1"/>
  <c r="C536" i="14"/>
  <c r="E536" i="14"/>
  <c r="M536" i="14"/>
  <c r="N536" i="14"/>
  <c r="L536" i="14"/>
  <c r="D544" i="5"/>
  <c r="C544" i="5"/>
  <c r="B545" i="5"/>
  <c r="F566" i="13"/>
  <c r="D567" i="13"/>
  <c r="E566" i="13"/>
  <c r="G545" i="11"/>
  <c r="E537" i="14" s="1"/>
  <c r="H545" i="11"/>
  <c r="J545" i="11"/>
  <c r="E545" i="11"/>
  <c r="I545" i="11"/>
  <c r="G537" i="14" s="1"/>
  <c r="M545" i="11"/>
  <c r="N537" i="14" s="1"/>
  <c r="K545" i="11"/>
  <c r="L545" i="11"/>
  <c r="B546" i="11"/>
  <c r="D545" i="11"/>
  <c r="C545" i="11"/>
  <c r="B548" i="14"/>
  <c r="A549" i="14"/>
  <c r="K537" i="14" l="1"/>
  <c r="C537" i="14"/>
  <c r="M537" i="14"/>
  <c r="L537" i="14"/>
  <c r="F537" i="14"/>
  <c r="B546" i="5"/>
  <c r="C545" i="5"/>
  <c r="D545" i="5"/>
  <c r="F567" i="13"/>
  <c r="D568" i="13"/>
  <c r="E567" i="13"/>
  <c r="G546" i="11"/>
  <c r="I546" i="11"/>
  <c r="G538" i="14" s="1"/>
  <c r="L546" i="11"/>
  <c r="K546" i="11"/>
  <c r="M546" i="11"/>
  <c r="H546" i="11"/>
  <c r="F538" i="14" s="1"/>
  <c r="J546" i="11"/>
  <c r="E546" i="11"/>
  <c r="B547" i="11"/>
  <c r="D546" i="11"/>
  <c r="C546" i="11"/>
  <c r="B549" i="14"/>
  <c r="A550" i="14"/>
  <c r="N538" i="14" l="1"/>
  <c r="M538" i="14"/>
  <c r="E538" i="14"/>
  <c r="K538" i="14"/>
  <c r="L538" i="14"/>
  <c r="C538" i="14"/>
  <c r="D546" i="5"/>
  <c r="C546" i="5"/>
  <c r="B547" i="5"/>
  <c r="E568" i="13"/>
  <c r="D569" i="13"/>
  <c r="F568" i="13"/>
  <c r="G547" i="11"/>
  <c r="J547" i="11"/>
  <c r="I547" i="11"/>
  <c r="G539" i="14" s="1"/>
  <c r="E547" i="11"/>
  <c r="K547" i="11"/>
  <c r="L539" i="14" s="1"/>
  <c r="H547" i="11"/>
  <c r="F539" i="14" s="1"/>
  <c r="L547" i="11"/>
  <c r="M547" i="11"/>
  <c r="B548" i="11"/>
  <c r="C547" i="11"/>
  <c r="D547" i="11"/>
  <c r="B550" i="14"/>
  <c r="A551" i="14"/>
  <c r="C539" i="14" l="1"/>
  <c r="M539" i="14"/>
  <c r="E539" i="14"/>
  <c r="K539" i="14"/>
  <c r="N539" i="14"/>
  <c r="B548" i="5"/>
  <c r="D547" i="5"/>
  <c r="C547" i="5"/>
  <c r="D570" i="13"/>
  <c r="E569" i="13"/>
  <c r="F569" i="13"/>
  <c r="G548" i="11"/>
  <c r="K548" i="11"/>
  <c r="L540" i="14" s="1"/>
  <c r="E548" i="11"/>
  <c r="H548" i="11"/>
  <c r="I548" i="11"/>
  <c r="M548" i="11"/>
  <c r="N540" i="14" s="1"/>
  <c r="L548" i="11"/>
  <c r="M540" i="14" s="1"/>
  <c r="J548" i="11"/>
  <c r="K540" i="14" s="1"/>
  <c r="D548" i="11"/>
  <c r="B549" i="11"/>
  <c r="C548" i="11"/>
  <c r="B551" i="14"/>
  <c r="A552" i="14"/>
  <c r="F540" i="14" l="1"/>
  <c r="G540" i="14"/>
  <c r="E540" i="14"/>
  <c r="C540" i="14"/>
  <c r="D548" i="5"/>
  <c r="C548" i="5"/>
  <c r="B549" i="5"/>
  <c r="D571" i="13"/>
  <c r="F570" i="13"/>
  <c r="E570" i="13"/>
  <c r="G549" i="11"/>
  <c r="E541" i="14" s="1"/>
  <c r="L549" i="11"/>
  <c r="I549" i="11"/>
  <c r="K549" i="11"/>
  <c r="L541" i="14" s="1"/>
  <c r="M549" i="11"/>
  <c r="E549" i="11"/>
  <c r="H549" i="11"/>
  <c r="J549" i="11"/>
  <c r="K541" i="14" s="1"/>
  <c r="D549" i="11"/>
  <c r="C549" i="11"/>
  <c r="B550" i="11"/>
  <c r="B552" i="14"/>
  <c r="A553" i="14"/>
  <c r="N541" i="14" l="1"/>
  <c r="C541" i="14"/>
  <c r="F541" i="14"/>
  <c r="E542" i="14"/>
  <c r="M541" i="14"/>
  <c r="G541" i="14"/>
  <c r="B550" i="5"/>
  <c r="C549" i="5"/>
  <c r="D549" i="5"/>
  <c r="F571" i="13"/>
  <c r="D572" i="13"/>
  <c r="E571" i="13"/>
  <c r="G550" i="11"/>
  <c r="M550" i="11"/>
  <c r="K550" i="11"/>
  <c r="I550" i="11"/>
  <c r="G542" i="14" s="1"/>
  <c r="E550" i="11"/>
  <c r="H550" i="11"/>
  <c r="F542" i="14" s="1"/>
  <c r="J550" i="11"/>
  <c r="L550" i="11"/>
  <c r="D550" i="11"/>
  <c r="B551" i="11"/>
  <c r="C550" i="11"/>
  <c r="B553" i="14"/>
  <c r="A554" i="14"/>
  <c r="L542" i="14" l="1"/>
  <c r="M542" i="14"/>
  <c r="K542" i="14"/>
  <c r="N542" i="14"/>
  <c r="C542" i="14"/>
  <c r="D550" i="5"/>
  <c r="C550" i="5"/>
  <c r="B551" i="5"/>
  <c r="D573" i="13"/>
  <c r="E572" i="13"/>
  <c r="F572" i="13"/>
  <c r="G551" i="11"/>
  <c r="E543" i="14" s="1"/>
  <c r="M551" i="11"/>
  <c r="N543" i="14" s="1"/>
  <c r="H551" i="11"/>
  <c r="F543" i="14" s="1"/>
  <c r="I551" i="11"/>
  <c r="L551" i="11"/>
  <c r="E551" i="11"/>
  <c r="J551" i="11"/>
  <c r="K551" i="11"/>
  <c r="B552" i="11"/>
  <c r="D551" i="11"/>
  <c r="C551" i="11"/>
  <c r="B554" i="14"/>
  <c r="A555" i="14"/>
  <c r="M543" i="14" l="1"/>
  <c r="L543" i="14"/>
  <c r="K543" i="14"/>
  <c r="G543" i="14"/>
  <c r="C543" i="14"/>
  <c r="B552" i="5"/>
  <c r="D551" i="5"/>
  <c r="C551" i="5"/>
  <c r="F573" i="13"/>
  <c r="D574" i="13"/>
  <c r="E573" i="13"/>
  <c r="G552" i="11"/>
  <c r="E544" i="14" s="1"/>
  <c r="E552" i="11"/>
  <c r="C544" i="14" s="1"/>
  <c r="K552" i="11"/>
  <c r="L544" i="14" s="1"/>
  <c r="L552" i="11"/>
  <c r="I552" i="11"/>
  <c r="H552" i="11"/>
  <c r="F544" i="14" s="1"/>
  <c r="M552" i="11"/>
  <c r="N544" i="14" s="1"/>
  <c r="J552" i="11"/>
  <c r="D552" i="11"/>
  <c r="B553" i="11"/>
  <c r="C552" i="11"/>
  <c r="B555" i="14"/>
  <c r="A556" i="14"/>
  <c r="K544" i="14" l="1"/>
  <c r="G544" i="14"/>
  <c r="M544" i="14"/>
  <c r="D552" i="5"/>
  <c r="C552" i="5"/>
  <c r="B553" i="5"/>
  <c r="D575" i="13"/>
  <c r="F574" i="13"/>
  <c r="E574" i="13"/>
  <c r="G553" i="11"/>
  <c r="H553" i="11"/>
  <c r="F545" i="14" s="1"/>
  <c r="I553" i="11"/>
  <c r="J553" i="11"/>
  <c r="K545" i="14" s="1"/>
  <c r="K553" i="11"/>
  <c r="L553" i="11"/>
  <c r="M553" i="11"/>
  <c r="N545" i="14" s="1"/>
  <c r="E553" i="11"/>
  <c r="C545" i="14" s="1"/>
  <c r="B554" i="11"/>
  <c r="C553" i="11"/>
  <c r="D553" i="11"/>
  <c r="B556" i="14"/>
  <c r="A557" i="14"/>
  <c r="L545" i="14" l="1"/>
  <c r="M545" i="14"/>
  <c r="E545" i="14"/>
  <c r="G545" i="14"/>
  <c r="C553" i="5"/>
  <c r="B554" i="5"/>
  <c r="D553" i="5"/>
  <c r="E575" i="13"/>
  <c r="D576" i="13"/>
  <c r="F575" i="13"/>
  <c r="G554" i="11"/>
  <c r="I554" i="11"/>
  <c r="K554" i="11"/>
  <c r="E554" i="11"/>
  <c r="H554" i="11"/>
  <c r="M554" i="11"/>
  <c r="L554" i="11"/>
  <c r="M546" i="14" s="1"/>
  <c r="J554" i="11"/>
  <c r="K546" i="14" s="1"/>
  <c r="D554" i="11"/>
  <c r="B555" i="11"/>
  <c r="C554" i="11"/>
  <c r="B557" i="14"/>
  <c r="A558" i="14"/>
  <c r="N546" i="14" l="1"/>
  <c r="F546" i="14"/>
  <c r="C546" i="14"/>
  <c r="L546" i="14"/>
  <c r="G546" i="14"/>
  <c r="E546" i="14"/>
  <c r="D554" i="5"/>
  <c r="C554" i="5"/>
  <c r="B555" i="5"/>
  <c r="D577" i="13"/>
  <c r="F576" i="13"/>
  <c r="E576" i="13"/>
  <c r="G555" i="11"/>
  <c r="E547" i="14" s="1"/>
  <c r="J555" i="11"/>
  <c r="M555" i="11"/>
  <c r="K555" i="11"/>
  <c r="L555" i="11"/>
  <c r="M547" i="14" s="1"/>
  <c r="E555" i="11"/>
  <c r="C547" i="14" s="1"/>
  <c r="H555" i="11"/>
  <c r="I555" i="11"/>
  <c r="D555" i="11"/>
  <c r="B556" i="11"/>
  <c r="C555" i="11"/>
  <c r="B558" i="14"/>
  <c r="A559" i="14"/>
  <c r="L547" i="14" l="1"/>
  <c r="G547" i="14"/>
  <c r="K547" i="14"/>
  <c r="F547" i="14"/>
  <c r="N547" i="14"/>
  <c r="B556" i="5"/>
  <c r="C555" i="5"/>
  <c r="D555" i="5"/>
  <c r="E577" i="13"/>
  <c r="F577" i="13"/>
  <c r="D578" i="13"/>
  <c r="G556" i="11"/>
  <c r="K556" i="11"/>
  <c r="I556" i="11"/>
  <c r="E556" i="11"/>
  <c r="H556" i="11"/>
  <c r="J556" i="11"/>
  <c r="K548" i="14" s="1"/>
  <c r="M556" i="11"/>
  <c r="N548" i="14" s="1"/>
  <c r="L556" i="11"/>
  <c r="M548" i="14" s="1"/>
  <c r="D556" i="11"/>
  <c r="B557" i="11"/>
  <c r="C556" i="11"/>
  <c r="B559" i="14"/>
  <c r="A560" i="14"/>
  <c r="C548" i="14" l="1"/>
  <c r="G548" i="14"/>
  <c r="E548" i="14"/>
  <c r="F548" i="14"/>
  <c r="L548" i="14"/>
  <c r="D556" i="5"/>
  <c r="C556" i="5"/>
  <c r="B557" i="5"/>
  <c r="E578" i="13"/>
  <c r="F578" i="13"/>
  <c r="D579" i="13"/>
  <c r="G557" i="11"/>
  <c r="L557" i="11"/>
  <c r="M549" i="14" s="1"/>
  <c r="H557" i="11"/>
  <c r="E557" i="11"/>
  <c r="I557" i="11"/>
  <c r="M557" i="11"/>
  <c r="J557" i="11"/>
  <c r="K549" i="14" s="1"/>
  <c r="K557" i="11"/>
  <c r="L549" i="14" s="1"/>
  <c r="D557" i="11"/>
  <c r="C557" i="11"/>
  <c r="B558" i="11"/>
  <c r="B560" i="14"/>
  <c r="A561" i="14"/>
  <c r="G549" i="14" l="1"/>
  <c r="E549" i="14"/>
  <c r="C549" i="14"/>
  <c r="N549" i="14"/>
  <c r="F549" i="14"/>
  <c r="B558" i="5"/>
  <c r="D557" i="5"/>
  <c r="C557" i="5"/>
  <c r="D580" i="13"/>
  <c r="F579" i="13"/>
  <c r="E579" i="13"/>
  <c r="G558" i="11"/>
  <c r="M558" i="11"/>
  <c r="N550" i="14" s="1"/>
  <c r="J558" i="11"/>
  <c r="H558" i="11"/>
  <c r="I558" i="11"/>
  <c r="K558" i="11"/>
  <c r="L550" i="14" s="1"/>
  <c r="L558" i="11"/>
  <c r="M550" i="14" s="1"/>
  <c r="E558" i="11"/>
  <c r="C550" i="14" s="1"/>
  <c r="D558" i="11"/>
  <c r="B559" i="11"/>
  <c r="C558" i="11"/>
  <c r="B561" i="14"/>
  <c r="A562" i="14"/>
  <c r="F550" i="14" l="1"/>
  <c r="E550" i="14"/>
  <c r="K550" i="14"/>
  <c r="G550" i="14"/>
  <c r="D558" i="5"/>
  <c r="C558" i="5"/>
  <c r="B559" i="5"/>
  <c r="F580" i="13"/>
  <c r="E580" i="13"/>
  <c r="D581" i="13"/>
  <c r="G559" i="11"/>
  <c r="L559" i="11"/>
  <c r="M551" i="14" s="1"/>
  <c r="I559" i="11"/>
  <c r="M559" i="11"/>
  <c r="E559" i="11"/>
  <c r="H559" i="11"/>
  <c r="J559" i="11"/>
  <c r="K551" i="14" s="1"/>
  <c r="K559" i="11"/>
  <c r="L551" i="14" s="1"/>
  <c r="D559" i="11"/>
  <c r="B560" i="11"/>
  <c r="C559" i="11"/>
  <c r="B562" i="14"/>
  <c r="A563" i="14"/>
  <c r="C551" i="14" l="1"/>
  <c r="N551" i="14"/>
  <c r="F551" i="14"/>
  <c r="E551" i="14"/>
  <c r="G551" i="14"/>
  <c r="C559" i="5"/>
  <c r="D559" i="5"/>
  <c r="B560" i="5"/>
  <c r="F581" i="13"/>
  <c r="E581" i="13"/>
  <c r="D582" i="13"/>
  <c r="G560" i="11"/>
  <c r="E560" i="11"/>
  <c r="L560" i="11"/>
  <c r="H560" i="11"/>
  <c r="I560" i="11"/>
  <c r="K560" i="11"/>
  <c r="J560" i="11"/>
  <c r="M560" i="11"/>
  <c r="D560" i="11"/>
  <c r="C560" i="11"/>
  <c r="B561" i="11"/>
  <c r="B563" i="14"/>
  <c r="A564" i="14"/>
  <c r="C560" i="5" l="1"/>
  <c r="D560" i="5"/>
  <c r="B561" i="5"/>
  <c r="E582" i="13"/>
  <c r="F582" i="13"/>
  <c r="D583" i="13"/>
  <c r="G561" i="11"/>
  <c r="H561" i="11"/>
  <c r="E561" i="11"/>
  <c r="K561" i="11"/>
  <c r="L561" i="11"/>
  <c r="M561" i="11"/>
  <c r="I561" i="11"/>
  <c r="J561" i="11"/>
  <c r="B562" i="11"/>
  <c r="C561" i="11"/>
  <c r="D561" i="11"/>
  <c r="B564" i="14"/>
  <c r="A565" i="14"/>
  <c r="C561" i="5" l="1"/>
  <c r="D561" i="5"/>
  <c r="B562" i="5"/>
  <c r="F583" i="13"/>
  <c r="E583" i="13"/>
  <c r="D584" i="13"/>
  <c r="G562" i="11"/>
  <c r="I562" i="11"/>
  <c r="J562" i="11"/>
  <c r="H562" i="11"/>
  <c r="K562" i="11"/>
  <c r="E562" i="11"/>
  <c r="L562" i="11"/>
  <c r="M562" i="11"/>
  <c r="B563" i="11"/>
  <c r="D562" i="11"/>
  <c r="C562" i="11"/>
  <c r="B565" i="14"/>
  <c r="A566" i="14"/>
  <c r="E552" i="14" l="1"/>
  <c r="B563" i="5"/>
  <c r="C562" i="5"/>
  <c r="D562" i="5"/>
  <c r="E584" i="13"/>
  <c r="D585" i="13"/>
  <c r="F584" i="13"/>
  <c r="G563" i="11"/>
  <c r="J563" i="11"/>
  <c r="K552" i="14" s="1"/>
  <c r="L563" i="11"/>
  <c r="M552" i="14" s="1"/>
  <c r="M563" i="11"/>
  <c r="H563" i="11"/>
  <c r="I563" i="11"/>
  <c r="K563" i="11"/>
  <c r="E563" i="11"/>
  <c r="C552" i="14" s="1"/>
  <c r="B564" i="11"/>
  <c r="D563" i="11"/>
  <c r="C563" i="11"/>
  <c r="B566" i="14"/>
  <c r="A567" i="14"/>
  <c r="N552" i="14" l="1"/>
  <c r="G552" i="14"/>
  <c r="L552" i="14"/>
  <c r="C563" i="5"/>
  <c r="B564" i="5"/>
  <c r="D563" i="5"/>
  <c r="E585" i="13"/>
  <c r="D586" i="13"/>
  <c r="F585" i="13"/>
  <c r="G564" i="11"/>
  <c r="K564" i="11"/>
  <c r="L553" i="14" s="1"/>
  <c r="M564" i="11"/>
  <c r="N553" i="14" s="1"/>
  <c r="H564" i="11"/>
  <c r="E564" i="11"/>
  <c r="C553" i="14" s="1"/>
  <c r="I564" i="11"/>
  <c r="J564" i="11"/>
  <c r="K553" i="14" s="1"/>
  <c r="L564" i="11"/>
  <c r="M553" i="14" s="1"/>
  <c r="B565" i="11"/>
  <c r="C564" i="11"/>
  <c r="D564" i="11"/>
  <c r="B567" i="14"/>
  <c r="A568" i="14"/>
  <c r="E554" i="14" l="1"/>
  <c r="E553" i="14"/>
  <c r="N554" i="14"/>
  <c r="G553" i="14"/>
  <c r="F553" i="14"/>
  <c r="B565" i="5"/>
  <c r="C564" i="5"/>
  <c r="D564" i="5"/>
  <c r="E586" i="13"/>
  <c r="F586" i="13"/>
  <c r="D587" i="13"/>
  <c r="G565" i="11"/>
  <c r="L565" i="11"/>
  <c r="E565" i="11"/>
  <c r="C554" i="14" s="1"/>
  <c r="I565" i="11"/>
  <c r="H565" i="11"/>
  <c r="F554" i="14" s="1"/>
  <c r="J565" i="11"/>
  <c r="M565" i="11"/>
  <c r="K565" i="11"/>
  <c r="L554" i="14" s="1"/>
  <c r="D565" i="11"/>
  <c r="B566" i="11"/>
  <c r="C565" i="11"/>
  <c r="B568" i="14"/>
  <c r="A569" i="14"/>
  <c r="K554" i="14" l="1"/>
  <c r="M554" i="14"/>
  <c r="G554" i="14"/>
  <c r="B566" i="5"/>
  <c r="D565" i="5"/>
  <c r="C565" i="5"/>
  <c r="D588" i="13"/>
  <c r="F587" i="13"/>
  <c r="E587" i="13"/>
  <c r="G566" i="11"/>
  <c r="M566" i="11"/>
  <c r="N555" i="14" s="1"/>
  <c r="I566" i="11"/>
  <c r="L566" i="11"/>
  <c r="K566" i="11"/>
  <c r="E566" i="11"/>
  <c r="C555" i="14" s="1"/>
  <c r="H566" i="11"/>
  <c r="J566" i="11"/>
  <c r="K555" i="14" s="1"/>
  <c r="C566" i="11"/>
  <c r="D566" i="11"/>
  <c r="B567" i="11"/>
  <c r="B569" i="14"/>
  <c r="A570" i="14"/>
  <c r="F555" i="14" l="1"/>
  <c r="C556" i="14"/>
  <c r="G555" i="14"/>
  <c r="M555" i="14"/>
  <c r="L555" i="14"/>
  <c r="E555" i="14"/>
  <c r="B567" i="5"/>
  <c r="C566" i="5"/>
  <c r="D566" i="5"/>
  <c r="D589" i="13"/>
  <c r="F588" i="13"/>
  <c r="E588" i="13"/>
  <c r="G567" i="11"/>
  <c r="K567" i="11"/>
  <c r="L556" i="14" s="1"/>
  <c r="E567" i="11"/>
  <c r="H567" i="11"/>
  <c r="J567" i="11"/>
  <c r="I567" i="11"/>
  <c r="M567" i="11"/>
  <c r="N556" i="14" s="1"/>
  <c r="L567" i="11"/>
  <c r="M556" i="14" s="1"/>
  <c r="D567" i="11"/>
  <c r="C567" i="11"/>
  <c r="B568" i="11"/>
  <c r="B570" i="14"/>
  <c r="A571" i="14"/>
  <c r="K556" i="14" l="1"/>
  <c r="N557" i="14"/>
  <c r="E556" i="14"/>
  <c r="G556" i="14"/>
  <c r="F556" i="14"/>
  <c r="D567" i="5"/>
  <c r="C567" i="5"/>
  <c r="B568" i="5"/>
  <c r="F589" i="13"/>
  <c r="E589" i="13"/>
  <c r="D590" i="13"/>
  <c r="G568" i="11"/>
  <c r="E568" i="11"/>
  <c r="C557" i="14" s="1"/>
  <c r="M568" i="11"/>
  <c r="I568" i="11"/>
  <c r="J568" i="11"/>
  <c r="K568" i="11"/>
  <c r="L557" i="14" s="1"/>
  <c r="L568" i="11"/>
  <c r="M557" i="14" s="1"/>
  <c r="H568" i="11"/>
  <c r="C568" i="11"/>
  <c r="D568" i="11"/>
  <c r="B569" i="11"/>
  <c r="B571" i="14"/>
  <c r="A572" i="14"/>
  <c r="G557" i="14" l="1"/>
  <c r="F558" i="14"/>
  <c r="C558" i="14"/>
  <c r="F557" i="14"/>
  <c r="E557" i="14"/>
  <c r="K557" i="14"/>
  <c r="B569" i="5"/>
  <c r="D568" i="5"/>
  <c r="C568" i="5"/>
  <c r="E590" i="13"/>
  <c r="F590" i="13"/>
  <c r="D591" i="13"/>
  <c r="G569" i="11"/>
  <c r="E558" i="14" s="1"/>
  <c r="H569" i="11"/>
  <c r="L569" i="11"/>
  <c r="I569" i="11"/>
  <c r="E569" i="11"/>
  <c r="J569" i="11"/>
  <c r="K569" i="11"/>
  <c r="M569" i="11"/>
  <c r="N558" i="14" s="1"/>
  <c r="D569" i="11"/>
  <c r="B570" i="11"/>
  <c r="C569" i="11"/>
  <c r="B572" i="14"/>
  <c r="A573" i="14"/>
  <c r="K558" i="14" l="1"/>
  <c r="E559" i="14"/>
  <c r="L558" i="14"/>
  <c r="M558" i="14"/>
  <c r="G558" i="14"/>
  <c r="D569" i="5"/>
  <c r="C569" i="5"/>
  <c r="B570" i="5"/>
  <c r="E591" i="13"/>
  <c r="F591" i="13"/>
  <c r="D592" i="13"/>
  <c r="G570" i="11"/>
  <c r="I570" i="11"/>
  <c r="G559" i="14" s="1"/>
  <c r="H570" i="11"/>
  <c r="F559" i="14" s="1"/>
  <c r="E570" i="11"/>
  <c r="J570" i="11"/>
  <c r="K570" i="11"/>
  <c r="M570" i="11"/>
  <c r="N559" i="14" s="1"/>
  <c r="L570" i="11"/>
  <c r="C570" i="11"/>
  <c r="B571" i="11"/>
  <c r="D570" i="11"/>
  <c r="B573" i="14"/>
  <c r="A574" i="14"/>
  <c r="C559" i="14" l="1"/>
  <c r="M559" i="14"/>
  <c r="K559" i="14"/>
  <c r="E560" i="14"/>
  <c r="L559" i="14"/>
  <c r="B571" i="5"/>
  <c r="C570" i="5"/>
  <c r="D570" i="5"/>
  <c r="F592" i="13"/>
  <c r="E592" i="13"/>
  <c r="D593" i="13"/>
  <c r="G571" i="11"/>
  <c r="J571" i="11"/>
  <c r="K571" i="11"/>
  <c r="H571" i="11"/>
  <c r="M571" i="11"/>
  <c r="E571" i="11"/>
  <c r="I571" i="11"/>
  <c r="L571" i="11"/>
  <c r="M560" i="14" s="1"/>
  <c r="B572" i="11"/>
  <c r="C571" i="11"/>
  <c r="D571" i="11"/>
  <c r="B574" i="14"/>
  <c r="A575" i="14"/>
  <c r="N560" i="14" l="1"/>
  <c r="F560" i="14"/>
  <c r="C560" i="14"/>
  <c r="L560" i="14"/>
  <c r="E561" i="14"/>
  <c r="G560" i="14"/>
  <c r="K560" i="14"/>
  <c r="D571" i="5"/>
  <c r="C571" i="5"/>
  <c r="B572" i="5"/>
  <c r="E593" i="13"/>
  <c r="F593" i="13"/>
  <c r="D594" i="13"/>
  <c r="A563" i="13" s="1"/>
  <c r="A565" i="13" s="1"/>
  <c r="G572" i="11"/>
  <c r="K572" i="11"/>
  <c r="L561" i="14" s="1"/>
  <c r="M572" i="11"/>
  <c r="L572" i="11"/>
  <c r="E572" i="11"/>
  <c r="C561" i="14" s="1"/>
  <c r="H572" i="11"/>
  <c r="F561" i="14" s="1"/>
  <c r="J572" i="11"/>
  <c r="I572" i="11"/>
  <c r="G561" i="14" s="1"/>
  <c r="B573" i="11"/>
  <c r="C572" i="11"/>
  <c r="D572" i="11"/>
  <c r="B575" i="14"/>
  <c r="A576" i="14"/>
  <c r="K561" i="14" l="1"/>
  <c r="M561" i="14"/>
  <c r="N561" i="14"/>
  <c r="B573" i="5"/>
  <c r="D572" i="5"/>
  <c r="C572" i="5"/>
  <c r="F594" i="13"/>
  <c r="E594" i="13"/>
  <c r="D595" i="13"/>
  <c r="G573" i="11"/>
  <c r="L573" i="11"/>
  <c r="J573" i="11"/>
  <c r="K562" i="14" s="1"/>
  <c r="K573" i="11"/>
  <c r="L562" i="14" s="1"/>
  <c r="M573" i="11"/>
  <c r="E573" i="11"/>
  <c r="H573" i="11"/>
  <c r="F562" i="14" s="1"/>
  <c r="I573" i="11"/>
  <c r="G562" i="14" s="1"/>
  <c r="D573" i="11"/>
  <c r="B574" i="11"/>
  <c r="C573" i="11"/>
  <c r="B576" i="14"/>
  <c r="A577" i="14"/>
  <c r="E562" i="14" l="1"/>
  <c r="C562" i="14"/>
  <c r="N562" i="14"/>
  <c r="M562" i="14"/>
  <c r="C573" i="5"/>
  <c r="D573" i="5"/>
  <c r="B574" i="5"/>
  <c r="D596" i="13"/>
  <c r="F595" i="13"/>
  <c r="E595" i="13"/>
  <c r="G574" i="11"/>
  <c r="M574" i="11"/>
  <c r="N563" i="14" s="1"/>
  <c r="H574" i="11"/>
  <c r="I574" i="11"/>
  <c r="J574" i="11"/>
  <c r="E574" i="11"/>
  <c r="L574" i="11"/>
  <c r="M563" i="14" s="1"/>
  <c r="K574" i="11"/>
  <c r="L563" i="14" s="1"/>
  <c r="B575" i="11"/>
  <c r="C574" i="11"/>
  <c r="D574" i="11"/>
  <c r="B577" i="14"/>
  <c r="A578" i="14"/>
  <c r="G563" i="14" l="1"/>
  <c r="C563" i="14"/>
  <c r="K563" i="14"/>
  <c r="F563" i="14"/>
  <c r="E563" i="14"/>
  <c r="B575" i="5"/>
  <c r="D574" i="5"/>
  <c r="C574" i="5"/>
  <c r="F596" i="13"/>
  <c r="E596" i="13"/>
  <c r="D597" i="13"/>
  <c r="G575" i="11"/>
  <c r="E564" i="14" s="1"/>
  <c r="J575" i="11"/>
  <c r="L575" i="11"/>
  <c r="H575" i="11"/>
  <c r="I575" i="11"/>
  <c r="K575" i="11"/>
  <c r="L564" i="14" s="1"/>
  <c r="M575" i="11"/>
  <c r="E575" i="11"/>
  <c r="C575" i="11"/>
  <c r="D575" i="11"/>
  <c r="B576" i="11"/>
  <c r="B578" i="14"/>
  <c r="A579" i="14"/>
  <c r="F564" i="14" l="1"/>
  <c r="M564" i="14"/>
  <c r="G564" i="14"/>
  <c r="E565" i="14"/>
  <c r="K564" i="14"/>
  <c r="N564" i="14"/>
  <c r="C564" i="14"/>
  <c r="D575" i="5"/>
  <c r="C575" i="5"/>
  <c r="B576" i="5"/>
  <c r="E597" i="13"/>
  <c r="D598" i="13"/>
  <c r="F597" i="13"/>
  <c r="G576" i="11"/>
  <c r="E576" i="11"/>
  <c r="C565" i="14" s="1"/>
  <c r="L576" i="11"/>
  <c r="M576" i="11"/>
  <c r="H576" i="11"/>
  <c r="F565" i="14" s="1"/>
  <c r="I576" i="11"/>
  <c r="J576" i="11"/>
  <c r="K576" i="11"/>
  <c r="L565" i="14" s="1"/>
  <c r="C576" i="11"/>
  <c r="D576" i="11"/>
  <c r="B577" i="11"/>
  <c r="B579" i="14"/>
  <c r="A580" i="14"/>
  <c r="M565" i="14" l="1"/>
  <c r="N565" i="14"/>
  <c r="K565" i="14"/>
  <c r="G565" i="14"/>
  <c r="B577" i="5"/>
  <c r="D576" i="5"/>
  <c r="C576" i="5"/>
  <c r="D599" i="13"/>
  <c r="E598" i="13"/>
  <c r="F598" i="13"/>
  <c r="G577" i="11"/>
  <c r="M577" i="11"/>
  <c r="H577" i="11"/>
  <c r="F566" i="14" s="1"/>
  <c r="E577" i="11"/>
  <c r="I577" i="11"/>
  <c r="K577" i="11"/>
  <c r="L566" i="14" s="1"/>
  <c r="J577" i="11"/>
  <c r="K566" i="14" s="1"/>
  <c r="L577" i="11"/>
  <c r="B578" i="11"/>
  <c r="D577" i="11"/>
  <c r="C577" i="11"/>
  <c r="B580" i="14"/>
  <c r="A581" i="14"/>
  <c r="G566" i="14" l="1"/>
  <c r="C566" i="14"/>
  <c r="M566" i="14"/>
  <c r="E567" i="14"/>
  <c r="E566" i="14"/>
  <c r="N566" i="14"/>
  <c r="D577" i="5"/>
  <c r="C577" i="5"/>
  <c r="B578" i="5"/>
  <c r="D600" i="13"/>
  <c r="F599" i="13"/>
  <c r="E599" i="13"/>
  <c r="G578" i="11"/>
  <c r="J578" i="11"/>
  <c r="K567" i="14" s="1"/>
  <c r="I578" i="11"/>
  <c r="K578" i="11"/>
  <c r="L578" i="11"/>
  <c r="M578" i="11"/>
  <c r="N567" i="14" s="1"/>
  <c r="E578" i="11"/>
  <c r="H578" i="11"/>
  <c r="F567" i="14" s="1"/>
  <c r="D578" i="11"/>
  <c r="C578" i="11"/>
  <c r="B579" i="11"/>
  <c r="B581" i="14"/>
  <c r="A582" i="14"/>
  <c r="L567" i="14" l="1"/>
  <c r="C567" i="14"/>
  <c r="M567" i="14"/>
  <c r="G567" i="14"/>
  <c r="B579" i="5"/>
  <c r="D578" i="5"/>
  <c r="C578" i="5"/>
  <c r="F600" i="13"/>
  <c r="E600" i="13"/>
  <c r="D601" i="13"/>
  <c r="G579" i="11"/>
  <c r="E579" i="11"/>
  <c r="C568" i="14" s="1"/>
  <c r="L579" i="11"/>
  <c r="M579" i="11"/>
  <c r="H579" i="11"/>
  <c r="I579" i="11"/>
  <c r="J579" i="11"/>
  <c r="K568" i="14" s="1"/>
  <c r="K579" i="11"/>
  <c r="D579" i="11"/>
  <c r="B580" i="11"/>
  <c r="C579" i="11"/>
  <c r="B582" i="14"/>
  <c r="A583" i="14"/>
  <c r="N568" i="14" l="1"/>
  <c r="M568" i="14"/>
  <c r="F568" i="14"/>
  <c r="G568" i="14"/>
  <c r="E568" i="14"/>
  <c r="L568" i="14"/>
  <c r="D579" i="5"/>
  <c r="C579" i="5"/>
  <c r="B580" i="5"/>
  <c r="E601" i="13"/>
  <c r="F601" i="13"/>
  <c r="D602" i="13"/>
  <c r="G580" i="11"/>
  <c r="E569" i="14" s="1"/>
  <c r="H580" i="11"/>
  <c r="E580" i="11"/>
  <c r="I580" i="11"/>
  <c r="K580" i="11"/>
  <c r="L569" i="14" s="1"/>
  <c r="J580" i="11"/>
  <c r="K569" i="14" s="1"/>
  <c r="M580" i="11"/>
  <c r="L580" i="11"/>
  <c r="M569" i="14" s="1"/>
  <c r="C580" i="11"/>
  <c r="B581" i="11"/>
  <c r="D580" i="11"/>
  <c r="B583" i="14"/>
  <c r="A584" i="14"/>
  <c r="G569" i="14" l="1"/>
  <c r="C569" i="14"/>
  <c r="N569" i="14"/>
  <c r="F569" i="14"/>
  <c r="B581" i="5"/>
  <c r="D580" i="5"/>
  <c r="C580" i="5"/>
  <c r="F602" i="13"/>
  <c r="E602" i="13"/>
  <c r="D603" i="13"/>
  <c r="G581" i="11"/>
  <c r="I581" i="11"/>
  <c r="E581" i="11"/>
  <c r="J581" i="11"/>
  <c r="K581" i="11"/>
  <c r="L581" i="11"/>
  <c r="M581" i="11"/>
  <c r="N570" i="14" s="1"/>
  <c r="H581" i="11"/>
  <c r="F570" i="14" s="1"/>
  <c r="D581" i="11"/>
  <c r="B582" i="11"/>
  <c r="C581" i="11"/>
  <c r="B584" i="14"/>
  <c r="A585" i="14"/>
  <c r="L570" i="14" l="1"/>
  <c r="K570" i="14"/>
  <c r="M570" i="14"/>
  <c r="C570" i="14"/>
  <c r="E570" i="14"/>
  <c r="G570" i="14"/>
  <c r="D581" i="5"/>
  <c r="C581" i="5"/>
  <c r="B582" i="5"/>
  <c r="D604" i="13"/>
  <c r="E603" i="13"/>
  <c r="F603" i="13"/>
  <c r="G582" i="11"/>
  <c r="E571" i="14" s="1"/>
  <c r="J582" i="11"/>
  <c r="I582" i="11"/>
  <c r="M582" i="11"/>
  <c r="E582" i="11"/>
  <c r="C571" i="14" s="1"/>
  <c r="H582" i="11"/>
  <c r="K582" i="11"/>
  <c r="L582" i="11"/>
  <c r="C582" i="11"/>
  <c r="D582" i="11"/>
  <c r="B583" i="11"/>
  <c r="B585" i="14"/>
  <c r="A586" i="14"/>
  <c r="N571" i="14" l="1"/>
  <c r="M571" i="14"/>
  <c r="G571" i="14"/>
  <c r="K571" i="14"/>
  <c r="F572" i="14"/>
  <c r="F571" i="14"/>
  <c r="L571" i="14"/>
  <c r="B583" i="5"/>
  <c r="D582" i="5"/>
  <c r="C582" i="5"/>
  <c r="F604" i="13"/>
  <c r="E604" i="13"/>
  <c r="D605" i="13"/>
  <c r="G583" i="11"/>
  <c r="K583" i="11"/>
  <c r="L583" i="11"/>
  <c r="E583" i="11"/>
  <c r="H583" i="11"/>
  <c r="J583" i="11"/>
  <c r="K572" i="14" s="1"/>
  <c r="I583" i="11"/>
  <c r="G572" i="14" s="1"/>
  <c r="M583" i="11"/>
  <c r="D583" i="11"/>
  <c r="B584" i="11"/>
  <c r="C583" i="11"/>
  <c r="B586" i="14"/>
  <c r="A587" i="14"/>
  <c r="E572" i="14" l="1"/>
  <c r="M572" i="14"/>
  <c r="C572" i="14"/>
  <c r="L572" i="14"/>
  <c r="N572" i="14"/>
  <c r="D583" i="5"/>
  <c r="C583" i="5"/>
  <c r="B584" i="5"/>
  <c r="D606" i="13"/>
  <c r="F605" i="13"/>
  <c r="E605" i="13"/>
  <c r="G584" i="11"/>
  <c r="E573" i="14" s="1"/>
  <c r="L584" i="11"/>
  <c r="I584" i="11"/>
  <c r="J584" i="11"/>
  <c r="K573" i="14" s="1"/>
  <c r="K584" i="11"/>
  <c r="M584" i="11"/>
  <c r="N573" i="14" s="1"/>
  <c r="E584" i="11"/>
  <c r="H584" i="11"/>
  <c r="F573" i="14" s="1"/>
  <c r="C584" i="11"/>
  <c r="D584" i="11"/>
  <c r="B585" i="11"/>
  <c r="B587" i="14"/>
  <c r="A588" i="14"/>
  <c r="G573" i="14" l="1"/>
  <c r="M573" i="14"/>
  <c r="L573" i="14"/>
  <c r="C573" i="14"/>
  <c r="B585" i="5"/>
  <c r="D584" i="5"/>
  <c r="C584" i="5"/>
  <c r="D607" i="13"/>
  <c r="F606" i="13"/>
  <c r="E606" i="13"/>
  <c r="G585" i="11"/>
  <c r="E574" i="14" s="1"/>
  <c r="M585" i="11"/>
  <c r="N574" i="14" s="1"/>
  <c r="E585" i="11"/>
  <c r="C574" i="14" s="1"/>
  <c r="L585" i="11"/>
  <c r="M574" i="14" s="1"/>
  <c r="H585" i="11"/>
  <c r="I585" i="11"/>
  <c r="J585" i="11"/>
  <c r="K574" i="14" s="1"/>
  <c r="K585" i="11"/>
  <c r="D585" i="11"/>
  <c r="B586" i="11"/>
  <c r="C585" i="11"/>
  <c r="B588" i="14"/>
  <c r="A589" i="14"/>
  <c r="F574" i="14" l="1"/>
  <c r="G574" i="14"/>
  <c r="L574" i="14"/>
  <c r="D585" i="5"/>
  <c r="C585" i="5"/>
  <c r="B586" i="5"/>
  <c r="F607" i="13"/>
  <c r="E607" i="13"/>
  <c r="D608" i="13"/>
  <c r="G586" i="11"/>
  <c r="I586" i="11"/>
  <c r="G575" i="14" s="1"/>
  <c r="E586" i="11"/>
  <c r="C575" i="14" s="1"/>
  <c r="H586" i="11"/>
  <c r="K586" i="11"/>
  <c r="J586" i="11"/>
  <c r="M586" i="11"/>
  <c r="L586" i="11"/>
  <c r="M575" i="14" s="1"/>
  <c r="B587" i="11"/>
  <c r="C586" i="11"/>
  <c r="D586" i="11"/>
  <c r="B589" i="14"/>
  <c r="A590" i="14"/>
  <c r="E575" i="14" l="1"/>
  <c r="K575" i="14"/>
  <c r="N575" i="14"/>
  <c r="L575" i="14"/>
  <c r="F575" i="14"/>
  <c r="B587" i="5"/>
  <c r="D586" i="5"/>
  <c r="C586" i="5"/>
  <c r="E608" i="13"/>
  <c r="D609" i="13"/>
  <c r="F608" i="13"/>
  <c r="G587" i="11"/>
  <c r="E587" i="11"/>
  <c r="K587" i="11"/>
  <c r="I587" i="11"/>
  <c r="J587" i="11"/>
  <c r="L587" i="11"/>
  <c r="M576" i="14" s="1"/>
  <c r="M587" i="11"/>
  <c r="N576" i="14" s="1"/>
  <c r="H587" i="11"/>
  <c r="F576" i="14" s="1"/>
  <c r="B588" i="11"/>
  <c r="D587" i="11"/>
  <c r="C587" i="11"/>
  <c r="B590" i="14"/>
  <c r="A591" i="14"/>
  <c r="G576" i="14" l="1"/>
  <c r="L576" i="14"/>
  <c r="C576" i="14"/>
  <c r="K576" i="14"/>
  <c r="E576" i="14"/>
  <c r="D587" i="5"/>
  <c r="C587" i="5"/>
  <c r="B588" i="5"/>
  <c r="F609" i="13"/>
  <c r="E609" i="13"/>
  <c r="D610" i="13"/>
  <c r="G588" i="11"/>
  <c r="H588" i="11"/>
  <c r="M588" i="11"/>
  <c r="N577" i="14" s="1"/>
  <c r="L588" i="11"/>
  <c r="M577" i="14" s="1"/>
  <c r="E588" i="11"/>
  <c r="I588" i="11"/>
  <c r="G577" i="14" s="1"/>
  <c r="J588" i="11"/>
  <c r="K588" i="11"/>
  <c r="L577" i="14" s="1"/>
  <c r="D588" i="11"/>
  <c r="C588" i="11"/>
  <c r="B589" i="11"/>
  <c r="B591" i="14"/>
  <c r="A592" i="14"/>
  <c r="C577" i="14" l="1"/>
  <c r="E577" i="14"/>
  <c r="F577" i="14"/>
  <c r="K577" i="14"/>
  <c r="B589" i="5"/>
  <c r="D588" i="5"/>
  <c r="C588" i="5"/>
  <c r="D611" i="13"/>
  <c r="F610" i="13"/>
  <c r="E610" i="13"/>
  <c r="G589" i="11"/>
  <c r="I589" i="11"/>
  <c r="G578" i="14" s="1"/>
  <c r="E589" i="11"/>
  <c r="H589" i="11"/>
  <c r="F578" i="14" s="1"/>
  <c r="K589" i="11"/>
  <c r="J589" i="11"/>
  <c r="L589" i="11"/>
  <c r="M578" i="14" s="1"/>
  <c r="M589" i="11"/>
  <c r="B590" i="11"/>
  <c r="C589" i="11"/>
  <c r="D589" i="11"/>
  <c r="B592" i="14"/>
  <c r="A593" i="14"/>
  <c r="K578" i="14" l="1"/>
  <c r="N578" i="14"/>
  <c r="L578" i="14"/>
  <c r="E578" i="14"/>
  <c r="C578" i="14"/>
  <c r="D589" i="5"/>
  <c r="C589" i="5"/>
  <c r="B590" i="5"/>
  <c r="D612" i="13"/>
  <c r="F611" i="13"/>
  <c r="E611" i="13"/>
  <c r="G590" i="11"/>
  <c r="E579" i="14" s="1"/>
  <c r="J590" i="11"/>
  <c r="H590" i="11"/>
  <c r="F579" i="14" s="1"/>
  <c r="I590" i="11"/>
  <c r="K590" i="11"/>
  <c r="L590" i="11"/>
  <c r="M579" i="14" s="1"/>
  <c r="M590" i="11"/>
  <c r="N579" i="14" s="1"/>
  <c r="E590" i="11"/>
  <c r="C590" i="11"/>
  <c r="B591" i="11"/>
  <c r="D590" i="11"/>
  <c r="B593" i="14"/>
  <c r="A594" i="14"/>
  <c r="L579" i="14" l="1"/>
  <c r="G579" i="14"/>
  <c r="C579" i="14"/>
  <c r="K579" i="14"/>
  <c r="D590" i="5"/>
  <c r="C590" i="5"/>
  <c r="B591" i="5"/>
  <c r="D613" i="13"/>
  <c r="E612" i="13"/>
  <c r="F612" i="13"/>
  <c r="G591" i="11"/>
  <c r="E580" i="14" s="1"/>
  <c r="K591" i="11"/>
  <c r="J591" i="11"/>
  <c r="K580" i="14" s="1"/>
  <c r="M591" i="11"/>
  <c r="E591" i="11"/>
  <c r="H591" i="11"/>
  <c r="I591" i="11"/>
  <c r="G580" i="14" s="1"/>
  <c r="L591" i="11"/>
  <c r="M580" i="14" s="1"/>
  <c r="B592" i="11"/>
  <c r="C591" i="11"/>
  <c r="D591" i="11"/>
  <c r="B594" i="14"/>
  <c r="A595" i="14"/>
  <c r="C580" i="14" l="1"/>
  <c r="N580" i="14"/>
  <c r="F580" i="14"/>
  <c r="L580" i="14"/>
  <c r="D591" i="5"/>
  <c r="C591" i="5"/>
  <c r="B592" i="5"/>
  <c r="B593" i="5" s="1"/>
  <c r="D614" i="13"/>
  <c r="E613" i="13"/>
  <c r="F613" i="13"/>
  <c r="G592" i="11"/>
  <c r="E581" i="14" s="1"/>
  <c r="L592" i="11"/>
  <c r="M592" i="11"/>
  <c r="N581" i="14" s="1"/>
  <c r="E592" i="11"/>
  <c r="H592" i="11"/>
  <c r="J592" i="11"/>
  <c r="I592" i="11"/>
  <c r="G581" i="14" s="1"/>
  <c r="K592" i="11"/>
  <c r="L581" i="14" s="1"/>
  <c r="D592" i="11"/>
  <c r="C592" i="11"/>
  <c r="B593" i="11"/>
  <c r="B595" i="14"/>
  <c r="A596" i="14"/>
  <c r="K581" i="14" l="1"/>
  <c r="M581" i="14"/>
  <c r="C581" i="14"/>
  <c r="F581" i="14"/>
  <c r="C593" i="5"/>
  <c r="D593" i="5"/>
  <c r="D592" i="5"/>
  <c r="C592" i="5"/>
  <c r="B594" i="5"/>
  <c r="D615" i="13"/>
  <c r="E614" i="13"/>
  <c r="F614" i="13"/>
  <c r="L593" i="11"/>
  <c r="H593" i="11"/>
  <c r="I593" i="11"/>
  <c r="J593" i="11"/>
  <c r="M593" i="11"/>
  <c r="N582" i="14" s="1"/>
  <c r="K593" i="11"/>
  <c r="L582" i="14" s="1"/>
  <c r="E593" i="11"/>
  <c r="C582" i="14" s="1"/>
  <c r="G593" i="11"/>
  <c r="E582" i="14" s="1"/>
  <c r="B594" i="11"/>
  <c r="C593" i="11"/>
  <c r="D593" i="11"/>
  <c r="B596" i="14"/>
  <c r="A597" i="14"/>
  <c r="G582" i="14" l="1"/>
  <c r="F582" i="14"/>
  <c r="M582" i="14"/>
  <c r="K582" i="14"/>
  <c r="D594" i="5"/>
  <c r="C594" i="5"/>
  <c r="B595" i="5"/>
  <c r="F615" i="13"/>
  <c r="E615" i="13"/>
  <c r="D616" i="13"/>
  <c r="E594" i="11"/>
  <c r="C583" i="14" s="1"/>
  <c r="M594" i="11"/>
  <c r="N583" i="14" s="1"/>
  <c r="G594" i="11"/>
  <c r="K594" i="11"/>
  <c r="L594" i="11"/>
  <c r="H594" i="11"/>
  <c r="I594" i="11"/>
  <c r="G583" i="14" s="1"/>
  <c r="J594" i="11"/>
  <c r="C594" i="11"/>
  <c r="D594" i="11"/>
  <c r="B595" i="11"/>
  <c r="B597" i="14"/>
  <c r="A598" i="14"/>
  <c r="F583" i="14" l="1"/>
  <c r="L583" i="14"/>
  <c r="E583" i="14"/>
  <c r="C584" i="14"/>
  <c r="M583" i="14"/>
  <c r="K583" i="14"/>
  <c r="B596" i="5"/>
  <c r="D595" i="5"/>
  <c r="C595" i="5"/>
  <c r="D617" i="13"/>
  <c r="F616" i="13"/>
  <c r="E616" i="13"/>
  <c r="E595" i="11"/>
  <c r="I595" i="11"/>
  <c r="G584" i="14" s="1"/>
  <c r="G595" i="11"/>
  <c r="E584" i="14" s="1"/>
  <c r="J595" i="11"/>
  <c r="H595" i="11"/>
  <c r="K595" i="11"/>
  <c r="L584" i="14" s="1"/>
  <c r="L595" i="11"/>
  <c r="M595" i="11"/>
  <c r="N584" i="14" s="1"/>
  <c r="D595" i="11"/>
  <c r="B596" i="11"/>
  <c r="C595" i="11"/>
  <c r="B598" i="14"/>
  <c r="A599" i="14"/>
  <c r="K584" i="14" l="1"/>
  <c r="M584" i="14"/>
  <c r="F584" i="14"/>
  <c r="C596" i="5"/>
  <c r="B597" i="5"/>
  <c r="D596" i="5"/>
  <c r="D618" i="13"/>
  <c r="E617" i="13"/>
  <c r="F617" i="13"/>
  <c r="E596" i="11"/>
  <c r="G596" i="11"/>
  <c r="E585" i="14" s="1"/>
  <c r="K596" i="11"/>
  <c r="L585" i="14" s="1"/>
  <c r="H596" i="11"/>
  <c r="I596" i="11"/>
  <c r="J596" i="11"/>
  <c r="M596" i="11"/>
  <c r="L596" i="11"/>
  <c r="M585" i="14" s="1"/>
  <c r="B597" i="11"/>
  <c r="D596" i="11"/>
  <c r="C596" i="11"/>
  <c r="B599" i="14"/>
  <c r="A600" i="14"/>
  <c r="C585" i="14" l="1"/>
  <c r="G585" i="14"/>
  <c r="N585" i="14"/>
  <c r="K585" i="14"/>
  <c r="F585" i="14"/>
  <c r="B598" i="5"/>
  <c r="D597" i="5"/>
  <c r="C597" i="5"/>
  <c r="E618" i="13"/>
  <c r="F618" i="13"/>
  <c r="D619" i="13"/>
  <c r="E597" i="11"/>
  <c r="H597" i="11"/>
  <c r="M597" i="11"/>
  <c r="N586" i="14" s="1"/>
  <c r="K597" i="11"/>
  <c r="L597" i="11"/>
  <c r="G597" i="11"/>
  <c r="E586" i="14" s="1"/>
  <c r="I597" i="11"/>
  <c r="G586" i="14" s="1"/>
  <c r="J597" i="11"/>
  <c r="K586" i="14" s="1"/>
  <c r="D597" i="11"/>
  <c r="B598" i="11"/>
  <c r="C597" i="11"/>
  <c r="B600" i="14"/>
  <c r="A601" i="14"/>
  <c r="M586" i="14" l="1"/>
  <c r="L586" i="14"/>
  <c r="F586" i="14"/>
  <c r="C586" i="14"/>
  <c r="D598" i="5"/>
  <c r="C598" i="5"/>
  <c r="B599" i="5"/>
  <c r="D620" i="13"/>
  <c r="E619" i="13"/>
  <c r="F619" i="13"/>
  <c r="E598" i="11"/>
  <c r="C587" i="14" s="1"/>
  <c r="I598" i="11"/>
  <c r="G587" i="14" s="1"/>
  <c r="G598" i="11"/>
  <c r="E587" i="14" s="1"/>
  <c r="J598" i="11"/>
  <c r="H598" i="11"/>
  <c r="L598" i="11"/>
  <c r="K598" i="11"/>
  <c r="L587" i="14" s="1"/>
  <c r="M598" i="11"/>
  <c r="N587" i="14" s="1"/>
  <c r="B599" i="11"/>
  <c r="C598" i="11"/>
  <c r="D598" i="11"/>
  <c r="B601" i="14"/>
  <c r="A602" i="14"/>
  <c r="F587" i="14" l="1"/>
  <c r="K587" i="14"/>
  <c r="M587" i="14"/>
  <c r="B600" i="5"/>
  <c r="D599" i="5"/>
  <c r="C599" i="5"/>
  <c r="F620" i="13"/>
  <c r="E620" i="13"/>
  <c r="D621" i="13"/>
  <c r="E599" i="11"/>
  <c r="J599" i="11"/>
  <c r="K588" i="14" s="1"/>
  <c r="H599" i="11"/>
  <c r="G599" i="11"/>
  <c r="E588" i="14" s="1"/>
  <c r="I599" i="11"/>
  <c r="K599" i="11"/>
  <c r="M599" i="11"/>
  <c r="N588" i="14" s="1"/>
  <c r="L599" i="11"/>
  <c r="D599" i="11"/>
  <c r="B600" i="11"/>
  <c r="C599" i="11"/>
  <c r="B602" i="14"/>
  <c r="A603" i="14"/>
  <c r="C588" i="14" l="1"/>
  <c r="L588" i="14"/>
  <c r="F588" i="14"/>
  <c r="G588" i="14"/>
  <c r="M588" i="14"/>
  <c r="D600" i="5"/>
  <c r="C600" i="5"/>
  <c r="B601" i="5"/>
  <c r="F621" i="13"/>
  <c r="E621" i="13"/>
  <c r="D622" i="13"/>
  <c r="E600" i="11"/>
  <c r="K600" i="11"/>
  <c r="L589" i="14" s="1"/>
  <c r="J600" i="11"/>
  <c r="K589" i="14" s="1"/>
  <c r="L600" i="11"/>
  <c r="M600" i="11"/>
  <c r="G600" i="11"/>
  <c r="E589" i="14" s="1"/>
  <c r="H600" i="11"/>
  <c r="I600" i="11"/>
  <c r="B601" i="11"/>
  <c r="C600" i="11"/>
  <c r="D600" i="11"/>
  <c r="B603" i="14"/>
  <c r="A604" i="14"/>
  <c r="G590" i="14" l="1"/>
  <c r="M589" i="14"/>
  <c r="G589" i="14"/>
  <c r="N589" i="14"/>
  <c r="F589" i="14"/>
  <c r="C589" i="14"/>
  <c r="D601" i="5"/>
  <c r="C601" i="5"/>
  <c r="B602" i="5"/>
  <c r="E622" i="13"/>
  <c r="F622" i="13"/>
  <c r="D623" i="13"/>
  <c r="E601" i="11"/>
  <c r="C590" i="14" s="1"/>
  <c r="L601" i="11"/>
  <c r="M601" i="11"/>
  <c r="G601" i="11"/>
  <c r="I601" i="11"/>
  <c r="H601" i="11"/>
  <c r="J601" i="11"/>
  <c r="K590" i="14" s="1"/>
  <c r="K601" i="11"/>
  <c r="L590" i="14" s="1"/>
  <c r="B602" i="11"/>
  <c r="C601" i="11"/>
  <c r="D601" i="11"/>
  <c r="B604" i="14"/>
  <c r="A605" i="14"/>
  <c r="E590" i="14" l="1"/>
  <c r="M590" i="14"/>
  <c r="F590" i="14"/>
  <c r="N590" i="14"/>
  <c r="D602" i="5"/>
  <c r="C602" i="5"/>
  <c r="B603" i="5"/>
  <c r="F623" i="13"/>
  <c r="E623" i="13"/>
  <c r="D624" i="13"/>
  <c r="E602" i="11"/>
  <c r="C591" i="14" s="1"/>
  <c r="M602" i="11"/>
  <c r="N591" i="14" s="1"/>
  <c r="H602" i="11"/>
  <c r="I602" i="11"/>
  <c r="J602" i="11"/>
  <c r="L602" i="11"/>
  <c r="K602" i="11"/>
  <c r="L591" i="14" s="1"/>
  <c r="G602" i="11"/>
  <c r="D602" i="11"/>
  <c r="C602" i="11"/>
  <c r="B603" i="11"/>
  <c r="B605" i="14"/>
  <c r="A606" i="14"/>
  <c r="K591" i="14" l="1"/>
  <c r="M591" i="14"/>
  <c r="F591" i="14"/>
  <c r="E591" i="14"/>
  <c r="L592" i="14"/>
  <c r="C592" i="14"/>
  <c r="G591" i="14"/>
  <c r="B604" i="5"/>
  <c r="D603" i="5"/>
  <c r="C603" i="5"/>
  <c r="D625" i="13"/>
  <c r="A594" i="13" s="1"/>
  <c r="A596" i="13" s="1"/>
  <c r="F624" i="13"/>
  <c r="E624" i="13"/>
  <c r="E603" i="11"/>
  <c r="H603" i="11"/>
  <c r="K603" i="11"/>
  <c r="L603" i="11"/>
  <c r="M603" i="11"/>
  <c r="G603" i="11"/>
  <c r="I603" i="11"/>
  <c r="J603" i="11"/>
  <c r="D603" i="11"/>
  <c r="B604" i="11"/>
  <c r="C603" i="11"/>
  <c r="B606" i="14"/>
  <c r="A607" i="14"/>
  <c r="M592" i="14" l="1"/>
  <c r="F593" i="14"/>
  <c r="F592" i="14"/>
  <c r="N592" i="14"/>
  <c r="G592" i="14"/>
  <c r="E593" i="14"/>
  <c r="E592" i="14"/>
  <c r="K592" i="14"/>
  <c r="D604" i="5"/>
  <c r="C604" i="5"/>
  <c r="B605" i="5"/>
  <c r="E625" i="13"/>
  <c r="D626" i="13"/>
  <c r="F625" i="13"/>
  <c r="E604" i="11"/>
  <c r="G604" i="11"/>
  <c r="J604" i="11"/>
  <c r="I604" i="11"/>
  <c r="H604" i="11"/>
  <c r="L604" i="11"/>
  <c r="K604" i="11"/>
  <c r="M604" i="11"/>
  <c r="B605" i="11"/>
  <c r="D604" i="11"/>
  <c r="C604" i="11"/>
  <c r="B607" i="14"/>
  <c r="A608" i="14"/>
  <c r="K593" i="14" l="1"/>
  <c r="C593" i="14"/>
  <c r="G593" i="14"/>
  <c r="L593" i="14"/>
  <c r="F594" i="14"/>
  <c r="N593" i="14"/>
  <c r="M593" i="14"/>
  <c r="B606" i="5"/>
  <c r="D605" i="5"/>
  <c r="C605" i="5"/>
  <c r="E626" i="13"/>
  <c r="D627" i="13"/>
  <c r="F626" i="13"/>
  <c r="E605" i="11"/>
  <c r="C594" i="14" s="1"/>
  <c r="H605" i="11"/>
  <c r="L605" i="11"/>
  <c r="G605" i="11"/>
  <c r="I605" i="11"/>
  <c r="G594" i="14" s="1"/>
  <c r="J605" i="11"/>
  <c r="M605" i="11"/>
  <c r="N594" i="14" s="1"/>
  <c r="K605" i="11"/>
  <c r="D605" i="11"/>
  <c r="B606" i="11"/>
  <c r="C605" i="11"/>
  <c r="B608" i="14"/>
  <c r="A609" i="14"/>
  <c r="M595" i="14" l="1"/>
  <c r="N595" i="14"/>
  <c r="K595" i="14"/>
  <c r="M594" i="14"/>
  <c r="E594" i="14"/>
  <c r="L594" i="14"/>
  <c r="K594" i="14"/>
  <c r="D606" i="5"/>
  <c r="C606" i="5"/>
  <c r="B607" i="5"/>
  <c r="D628" i="13"/>
  <c r="F627" i="13"/>
  <c r="E627" i="13"/>
  <c r="E606" i="11"/>
  <c r="C595" i="14" s="1"/>
  <c r="I606" i="11"/>
  <c r="G595" i="14" s="1"/>
  <c r="K606" i="11"/>
  <c r="L606" i="11"/>
  <c r="M606" i="11"/>
  <c r="G606" i="11"/>
  <c r="E595" i="14" s="1"/>
  <c r="H606" i="11"/>
  <c r="J606" i="11"/>
  <c r="B607" i="11"/>
  <c r="C606" i="11"/>
  <c r="D606" i="11"/>
  <c r="B609" i="14"/>
  <c r="A610" i="14"/>
  <c r="L596" i="14" l="1"/>
  <c r="F595" i="14"/>
  <c r="L595" i="14"/>
  <c r="B608" i="5"/>
  <c r="D607" i="5"/>
  <c r="C607" i="5"/>
  <c r="E628" i="13"/>
  <c r="D629" i="13"/>
  <c r="F628" i="13"/>
  <c r="E607" i="11"/>
  <c r="J607" i="11"/>
  <c r="K596" i="14" s="1"/>
  <c r="G607" i="11"/>
  <c r="E596" i="14" s="1"/>
  <c r="I607" i="11"/>
  <c r="G596" i="14" s="1"/>
  <c r="H607" i="11"/>
  <c r="K607" i="11"/>
  <c r="L607" i="11"/>
  <c r="M596" i="14" s="1"/>
  <c r="M607" i="11"/>
  <c r="D607" i="11"/>
  <c r="B608" i="11"/>
  <c r="C607" i="11"/>
  <c r="B610" i="14"/>
  <c r="A611" i="14"/>
  <c r="C596" i="14" l="1"/>
  <c r="G597" i="14"/>
  <c r="N596" i="14"/>
  <c r="F596" i="14"/>
  <c r="D608" i="5"/>
  <c r="C608" i="5"/>
  <c r="B609" i="5"/>
  <c r="E629" i="13"/>
  <c r="F629" i="13"/>
  <c r="D630" i="13"/>
  <c r="E608" i="11"/>
  <c r="K608" i="11"/>
  <c r="L597" i="14" s="1"/>
  <c r="I608" i="11"/>
  <c r="G608" i="11"/>
  <c r="E597" i="14" s="1"/>
  <c r="H608" i="11"/>
  <c r="F597" i="14" s="1"/>
  <c r="J608" i="11"/>
  <c r="M608" i="11"/>
  <c r="L608" i="11"/>
  <c r="M597" i="14" s="1"/>
  <c r="C608" i="11"/>
  <c r="B609" i="11"/>
  <c r="D608" i="11"/>
  <c r="B611" i="14"/>
  <c r="A612" i="14"/>
  <c r="K597" i="14" l="1"/>
  <c r="N597" i="14"/>
  <c r="M598" i="14"/>
  <c r="L598" i="14"/>
  <c r="C597" i="14"/>
  <c r="B610" i="5"/>
  <c r="D609" i="5"/>
  <c r="C609" i="5"/>
  <c r="D631" i="13"/>
  <c r="E630" i="13"/>
  <c r="F630" i="13"/>
  <c r="E609" i="11"/>
  <c r="L609" i="11"/>
  <c r="K609" i="11"/>
  <c r="J609" i="11"/>
  <c r="M609" i="11"/>
  <c r="N598" i="14" s="1"/>
  <c r="G609" i="11"/>
  <c r="H609" i="11"/>
  <c r="I609" i="11"/>
  <c r="G598" i="14" s="1"/>
  <c r="C609" i="11"/>
  <c r="D609" i="11"/>
  <c r="B610" i="11"/>
  <c r="B612" i="14"/>
  <c r="A613" i="14"/>
  <c r="E598" i="14" l="1"/>
  <c r="N599" i="14"/>
  <c r="C598" i="14"/>
  <c r="F598" i="14"/>
  <c r="K598" i="14"/>
  <c r="D610" i="5"/>
  <c r="C610" i="5"/>
  <c r="B611" i="5"/>
  <c r="D632" i="13"/>
  <c r="F631" i="13"/>
  <c r="E631" i="13"/>
  <c r="E610" i="11"/>
  <c r="C599" i="14" s="1"/>
  <c r="M610" i="11"/>
  <c r="G610" i="11"/>
  <c r="I610" i="11"/>
  <c r="H610" i="11"/>
  <c r="K610" i="11"/>
  <c r="L610" i="11"/>
  <c r="M599" i="14" s="1"/>
  <c r="J610" i="11"/>
  <c r="K599" i="14" s="1"/>
  <c r="C610" i="11"/>
  <c r="D610" i="11"/>
  <c r="B611" i="11"/>
  <c r="B613" i="14"/>
  <c r="A614" i="14"/>
  <c r="G599" i="14" l="1"/>
  <c r="K600" i="14"/>
  <c r="E599" i="14"/>
  <c r="C600" i="14"/>
  <c r="L599" i="14"/>
  <c r="F599" i="14"/>
  <c r="B612" i="5"/>
  <c r="D611" i="5"/>
  <c r="C611" i="5"/>
  <c r="D633" i="13"/>
  <c r="F632" i="13"/>
  <c r="E632" i="13"/>
  <c r="E611" i="11"/>
  <c r="G611" i="11"/>
  <c r="E600" i="14" s="1"/>
  <c r="H611" i="11"/>
  <c r="I611" i="11"/>
  <c r="J611" i="11"/>
  <c r="L611" i="11"/>
  <c r="M600" i="14" s="1"/>
  <c r="K611" i="11"/>
  <c r="M611" i="11"/>
  <c r="C611" i="11"/>
  <c r="B612" i="11"/>
  <c r="D611" i="11"/>
  <c r="B614" i="14"/>
  <c r="A615" i="14"/>
  <c r="G600" i="14" l="1"/>
  <c r="F600" i="14"/>
  <c r="C601" i="14"/>
  <c r="N600" i="14"/>
  <c r="L600" i="14"/>
  <c r="D612" i="5"/>
  <c r="C612" i="5"/>
  <c r="B613" i="5"/>
  <c r="F633" i="13"/>
  <c r="D634" i="13"/>
  <c r="E633" i="13"/>
  <c r="E612" i="11"/>
  <c r="G612" i="11"/>
  <c r="I612" i="11"/>
  <c r="K612" i="11"/>
  <c r="L612" i="11"/>
  <c r="M601" i="14" s="1"/>
  <c r="M612" i="11"/>
  <c r="H612" i="11"/>
  <c r="F601" i="14" s="1"/>
  <c r="J612" i="11"/>
  <c r="D612" i="11"/>
  <c r="B613" i="11"/>
  <c r="C612" i="11"/>
  <c r="B615" i="14"/>
  <c r="A616" i="14"/>
  <c r="N601" i="14" l="1"/>
  <c r="L601" i="14"/>
  <c r="K602" i="14"/>
  <c r="G601" i="14"/>
  <c r="C602" i="14"/>
  <c r="E601" i="14"/>
  <c r="K601" i="14"/>
  <c r="B614" i="5"/>
  <c r="D613" i="5"/>
  <c r="C613" i="5"/>
  <c r="E634" i="13"/>
  <c r="D635" i="13"/>
  <c r="F634" i="13"/>
  <c r="E613" i="11"/>
  <c r="H613" i="11"/>
  <c r="F602" i="14" s="1"/>
  <c r="K613" i="11"/>
  <c r="I613" i="11"/>
  <c r="G602" i="14" s="1"/>
  <c r="G613" i="11"/>
  <c r="J613" i="11"/>
  <c r="L613" i="11"/>
  <c r="M602" i="14" s="1"/>
  <c r="M613" i="11"/>
  <c r="C613" i="11"/>
  <c r="D613" i="11"/>
  <c r="B614" i="11"/>
  <c r="B616" i="14"/>
  <c r="A617" i="14"/>
  <c r="G603" i="14" l="1"/>
  <c r="N602" i="14"/>
  <c r="K603" i="14"/>
  <c r="E602" i="14"/>
  <c r="L602" i="14"/>
  <c r="D614" i="5"/>
  <c r="C614" i="5"/>
  <c r="B615" i="5"/>
  <c r="F635" i="13"/>
  <c r="E635" i="13"/>
  <c r="D636" i="13"/>
  <c r="E614" i="11"/>
  <c r="I614" i="11"/>
  <c r="M614" i="11"/>
  <c r="N603" i="14" s="1"/>
  <c r="G614" i="11"/>
  <c r="H614" i="11"/>
  <c r="J614" i="11"/>
  <c r="L614" i="11"/>
  <c r="M603" i="14" s="1"/>
  <c r="K614" i="11"/>
  <c r="L603" i="14" s="1"/>
  <c r="D614" i="11"/>
  <c r="B615" i="11"/>
  <c r="C614" i="11"/>
  <c r="B617" i="14"/>
  <c r="A618" i="14"/>
  <c r="F603" i="14" l="1"/>
  <c r="E604" i="14"/>
  <c r="C603" i="14"/>
  <c r="E603" i="14"/>
  <c r="B616" i="5"/>
  <c r="D615" i="5"/>
  <c r="C615" i="5"/>
  <c r="E636" i="13"/>
  <c r="D637" i="13"/>
  <c r="F636" i="13"/>
  <c r="E615" i="11"/>
  <c r="J615" i="11"/>
  <c r="K604" i="14" s="1"/>
  <c r="K615" i="11"/>
  <c r="L615" i="11"/>
  <c r="M615" i="11"/>
  <c r="G615" i="11"/>
  <c r="H615" i="11"/>
  <c r="F604" i="14" s="1"/>
  <c r="I615" i="11"/>
  <c r="C615" i="11"/>
  <c r="D615" i="11"/>
  <c r="B616" i="11"/>
  <c r="B618" i="14"/>
  <c r="A619" i="14"/>
  <c r="G604" i="14" l="1"/>
  <c r="C604" i="14"/>
  <c r="L604" i="14"/>
  <c r="K605" i="14"/>
  <c r="N604" i="14"/>
  <c r="M604" i="14"/>
  <c r="D616" i="5"/>
  <c r="C616" i="5"/>
  <c r="B617" i="5"/>
  <c r="D638" i="13"/>
  <c r="F637" i="13"/>
  <c r="E637" i="13"/>
  <c r="E616" i="11"/>
  <c r="K616" i="11"/>
  <c r="H616" i="11"/>
  <c r="I616" i="11"/>
  <c r="G616" i="11"/>
  <c r="L616" i="11"/>
  <c r="M605" i="14" s="1"/>
  <c r="J616" i="11"/>
  <c r="M616" i="11"/>
  <c r="N605" i="14" s="1"/>
  <c r="C616" i="11"/>
  <c r="D616" i="11"/>
  <c r="B617" i="11"/>
  <c r="B619" i="14"/>
  <c r="A620" i="14"/>
  <c r="G606" i="14" l="1"/>
  <c r="L605" i="14"/>
  <c r="E605" i="14"/>
  <c r="F605" i="14"/>
  <c r="C605" i="14"/>
  <c r="G605" i="14"/>
  <c r="B618" i="5"/>
  <c r="D617" i="5"/>
  <c r="C617" i="5"/>
  <c r="E638" i="13"/>
  <c r="D639" i="13"/>
  <c r="F638" i="13"/>
  <c r="E617" i="11"/>
  <c r="L617" i="11"/>
  <c r="M606" i="14" s="1"/>
  <c r="J617" i="11"/>
  <c r="G617" i="11"/>
  <c r="H617" i="11"/>
  <c r="F606" i="14" s="1"/>
  <c r="I617" i="11"/>
  <c r="M617" i="11"/>
  <c r="N606" i="14" s="1"/>
  <c r="K617" i="11"/>
  <c r="L606" i="14" s="1"/>
  <c r="D617" i="11"/>
  <c r="C617" i="11"/>
  <c r="B618" i="11"/>
  <c r="B620" i="14"/>
  <c r="A621" i="14"/>
  <c r="M607" i="14" l="1"/>
  <c r="C606" i="14"/>
  <c r="G607" i="14"/>
  <c r="K606" i="14"/>
  <c r="E606" i="14"/>
  <c r="D618" i="5"/>
  <c r="C618" i="5"/>
  <c r="B619" i="5"/>
  <c r="F639" i="13"/>
  <c r="D640" i="13"/>
  <c r="E639" i="13"/>
  <c r="E618" i="11"/>
  <c r="M618" i="11"/>
  <c r="N607" i="14" s="1"/>
  <c r="L618" i="11"/>
  <c r="J618" i="11"/>
  <c r="K607" i="14" s="1"/>
  <c r="K618" i="11"/>
  <c r="G618" i="11"/>
  <c r="H618" i="11"/>
  <c r="I618" i="11"/>
  <c r="B619" i="11"/>
  <c r="C618" i="11"/>
  <c r="D618" i="11"/>
  <c r="B621" i="14"/>
  <c r="A622" i="14"/>
  <c r="C607" i="14" l="1"/>
  <c r="L607" i="14"/>
  <c r="N608" i="14"/>
  <c r="F607" i="14"/>
  <c r="E607" i="14"/>
  <c r="B620" i="5"/>
  <c r="D619" i="5"/>
  <c r="C619" i="5"/>
  <c r="F640" i="13"/>
  <c r="D641" i="13"/>
  <c r="E640" i="13"/>
  <c r="E619" i="11"/>
  <c r="M619" i="11"/>
  <c r="G619" i="11"/>
  <c r="E608" i="14" s="1"/>
  <c r="I619" i="11"/>
  <c r="H619" i="11"/>
  <c r="J619" i="11"/>
  <c r="K619" i="11"/>
  <c r="L619" i="11"/>
  <c r="C619" i="11"/>
  <c r="B620" i="11"/>
  <c r="D619" i="11"/>
  <c r="B622" i="14"/>
  <c r="A623" i="14"/>
  <c r="F608" i="14" l="1"/>
  <c r="E609" i="14"/>
  <c r="G608" i="14"/>
  <c r="L608" i="14"/>
  <c r="K608" i="14"/>
  <c r="M608" i="14"/>
  <c r="C608" i="14"/>
  <c r="C620" i="5"/>
  <c r="B621" i="5"/>
  <c r="D620" i="5"/>
  <c r="E641" i="13"/>
  <c r="D642" i="13"/>
  <c r="F641" i="13"/>
  <c r="E620" i="11"/>
  <c r="C609" i="14" s="1"/>
  <c r="G620" i="11"/>
  <c r="H620" i="11"/>
  <c r="I620" i="11"/>
  <c r="J620" i="11"/>
  <c r="L620" i="11"/>
  <c r="M609" i="14" s="1"/>
  <c r="K620" i="11"/>
  <c r="M620" i="11"/>
  <c r="D620" i="11"/>
  <c r="B621" i="11"/>
  <c r="C620" i="11"/>
  <c r="B623" i="14"/>
  <c r="A624" i="14"/>
  <c r="G609" i="14" l="1"/>
  <c r="N609" i="14"/>
  <c r="F609" i="14"/>
  <c r="L609" i="14"/>
  <c r="K610" i="14"/>
  <c r="K609" i="14"/>
  <c r="D621" i="5"/>
  <c r="C621" i="5"/>
  <c r="B622" i="5"/>
  <c r="D643" i="13"/>
  <c r="F642" i="13"/>
  <c r="E642" i="13"/>
  <c r="E621" i="11"/>
  <c r="C610" i="14" s="1"/>
  <c r="H621" i="11"/>
  <c r="J621" i="11"/>
  <c r="K621" i="11"/>
  <c r="L621" i="11"/>
  <c r="M610" i="14" s="1"/>
  <c r="M621" i="11"/>
  <c r="N610" i="14" s="1"/>
  <c r="G621" i="11"/>
  <c r="E610" i="14" s="1"/>
  <c r="I621" i="11"/>
  <c r="D621" i="11"/>
  <c r="C621" i="11"/>
  <c r="B622" i="11"/>
  <c r="B624" i="14"/>
  <c r="A625" i="14"/>
  <c r="E611" i="14" l="1"/>
  <c r="F610" i="14"/>
  <c r="L610" i="14"/>
  <c r="G610" i="14"/>
  <c r="D622" i="5"/>
  <c r="C622" i="5"/>
  <c r="B623" i="5"/>
  <c r="D644" i="13"/>
  <c r="E643" i="13"/>
  <c r="F643" i="13"/>
  <c r="E622" i="11"/>
  <c r="I622" i="11"/>
  <c r="L622" i="11"/>
  <c r="M611" i="14" s="1"/>
  <c r="H622" i="11"/>
  <c r="G622" i="11"/>
  <c r="K622" i="11"/>
  <c r="M622" i="11"/>
  <c r="J622" i="11"/>
  <c r="K611" i="14" s="1"/>
  <c r="D622" i="11"/>
  <c r="C622" i="11"/>
  <c r="B623" i="11"/>
  <c r="B625" i="14"/>
  <c r="A626" i="14"/>
  <c r="C612" i="14" l="1"/>
  <c r="F612" i="14"/>
  <c r="N611" i="14"/>
  <c r="C611" i="14"/>
  <c r="F611" i="14"/>
  <c r="K612" i="14"/>
  <c r="G612" i="14"/>
  <c r="G611" i="14"/>
  <c r="L611" i="14"/>
  <c r="D623" i="5"/>
  <c r="C623" i="5"/>
  <c r="B624" i="5"/>
  <c r="F644" i="13"/>
  <c r="E644" i="13"/>
  <c r="D645" i="13"/>
  <c r="E623" i="11"/>
  <c r="J623" i="11"/>
  <c r="G623" i="11"/>
  <c r="H623" i="11"/>
  <c r="I623" i="11"/>
  <c r="L623" i="11"/>
  <c r="M612" i="14" s="1"/>
  <c r="K623" i="11"/>
  <c r="L612" i="14" s="1"/>
  <c r="M623" i="11"/>
  <c r="C623" i="11"/>
  <c r="D623" i="11"/>
  <c r="B624" i="11"/>
  <c r="B626" i="14"/>
  <c r="A627" i="14"/>
  <c r="N612" i="14" l="1"/>
  <c r="E612" i="14"/>
  <c r="B625" i="5"/>
  <c r="D624" i="5"/>
  <c r="C624" i="5"/>
  <c r="F645" i="13"/>
  <c r="D646" i="13"/>
  <c r="E645" i="13"/>
  <c r="E624" i="11"/>
  <c r="K624" i="11"/>
  <c r="G624" i="11"/>
  <c r="J624" i="11"/>
  <c r="L624" i="11"/>
  <c r="M624" i="11"/>
  <c r="H624" i="11"/>
  <c r="I624" i="11"/>
  <c r="C624" i="11"/>
  <c r="B625" i="11"/>
  <c r="D624" i="11"/>
  <c r="B627" i="14"/>
  <c r="A628" i="14"/>
  <c r="D625" i="5" l="1"/>
  <c r="B626" i="5"/>
  <c r="C625" i="5"/>
  <c r="F646" i="13"/>
  <c r="E646" i="13"/>
  <c r="D647" i="13"/>
  <c r="E625" i="11"/>
  <c r="L625" i="11"/>
  <c r="I625" i="11"/>
  <c r="H625" i="11"/>
  <c r="G625" i="11"/>
  <c r="E613" i="14" s="1"/>
  <c r="J625" i="11"/>
  <c r="K625" i="11"/>
  <c r="M625" i="11"/>
  <c r="N613" i="14" s="1"/>
  <c r="B626" i="11"/>
  <c r="D625" i="11"/>
  <c r="C625" i="11"/>
  <c r="B628" i="14"/>
  <c r="A629" i="14"/>
  <c r="C613" i="14" l="1"/>
  <c r="M613" i="14"/>
  <c r="K614" i="14"/>
  <c r="K613" i="14"/>
  <c r="F614" i="14"/>
  <c r="F613" i="14"/>
  <c r="L613" i="14"/>
  <c r="N614" i="14"/>
  <c r="G613" i="14"/>
  <c r="B627" i="5"/>
  <c r="D626" i="5"/>
  <c r="C626" i="5"/>
  <c r="E647" i="13"/>
  <c r="F647" i="13"/>
  <c r="D648" i="13"/>
  <c r="E626" i="11"/>
  <c r="M626" i="11"/>
  <c r="K626" i="11"/>
  <c r="G626" i="11"/>
  <c r="H626" i="11"/>
  <c r="I626" i="11"/>
  <c r="L626" i="11"/>
  <c r="M614" i="14" s="1"/>
  <c r="J626" i="11"/>
  <c r="B627" i="11"/>
  <c r="C626" i="11"/>
  <c r="D626" i="11"/>
  <c r="B629" i="14"/>
  <c r="A630" i="14"/>
  <c r="E614" i="14" l="1"/>
  <c r="C614" i="14"/>
  <c r="G614" i="14"/>
  <c r="L614" i="14"/>
  <c r="C627" i="5"/>
  <c r="B628" i="5"/>
  <c r="D627" i="5"/>
  <c r="E648" i="13"/>
  <c r="F648" i="13"/>
  <c r="D649" i="13"/>
  <c r="E627" i="11"/>
  <c r="C615" i="14" s="1"/>
  <c r="M627" i="11"/>
  <c r="N615" i="14" s="1"/>
  <c r="J627" i="11"/>
  <c r="K627" i="11"/>
  <c r="L627" i="11"/>
  <c r="G627" i="11"/>
  <c r="H627" i="11"/>
  <c r="F615" i="14" s="1"/>
  <c r="I627" i="11"/>
  <c r="G615" i="14" s="1"/>
  <c r="C627" i="11"/>
  <c r="B628" i="11"/>
  <c r="D627" i="11"/>
  <c r="B630" i="14"/>
  <c r="A631" i="14"/>
  <c r="K615" i="14" l="1"/>
  <c r="G616" i="14"/>
  <c r="L615" i="14"/>
  <c r="M615" i="14"/>
  <c r="C616" i="14"/>
  <c r="E615" i="14"/>
  <c r="D628" i="5"/>
  <c r="C628" i="5"/>
  <c r="B629" i="5"/>
  <c r="E649" i="13"/>
  <c r="D650" i="13"/>
  <c r="F649" i="13"/>
  <c r="E628" i="11"/>
  <c r="G628" i="11"/>
  <c r="M628" i="11"/>
  <c r="I628" i="11"/>
  <c r="H628" i="11"/>
  <c r="K628" i="11"/>
  <c r="J628" i="11"/>
  <c r="K616" i="14" s="1"/>
  <c r="L628" i="11"/>
  <c r="C628" i="11"/>
  <c r="D628" i="11"/>
  <c r="B629" i="11"/>
  <c r="B631" i="14"/>
  <c r="A632" i="14"/>
  <c r="L616" i="14" l="1"/>
  <c r="F616" i="14"/>
  <c r="M617" i="14"/>
  <c r="E616" i="14"/>
  <c r="C617" i="14"/>
  <c r="N616" i="14"/>
  <c r="M616" i="14"/>
  <c r="D629" i="5"/>
  <c r="C629" i="5"/>
  <c r="B630" i="5"/>
  <c r="F650" i="13"/>
  <c r="D651" i="13"/>
  <c r="E650" i="13"/>
  <c r="E629" i="11"/>
  <c r="H629" i="11"/>
  <c r="I629" i="11"/>
  <c r="G629" i="11"/>
  <c r="J629" i="11"/>
  <c r="L629" i="11"/>
  <c r="K629" i="11"/>
  <c r="M629" i="11"/>
  <c r="B630" i="11"/>
  <c r="C629" i="11"/>
  <c r="D629" i="11"/>
  <c r="B632" i="14"/>
  <c r="A633" i="14"/>
  <c r="K617" i="14" l="1"/>
  <c r="G617" i="14"/>
  <c r="F618" i="14"/>
  <c r="N617" i="14"/>
  <c r="F617" i="14"/>
  <c r="M618" i="14"/>
  <c r="E617" i="14"/>
  <c r="L617" i="14"/>
  <c r="D630" i="5"/>
  <c r="B631" i="5"/>
  <c r="C630" i="5"/>
  <c r="D652" i="13"/>
  <c r="F651" i="13"/>
  <c r="E651" i="13"/>
  <c r="E630" i="11"/>
  <c r="C618" i="14" s="1"/>
  <c r="I630" i="11"/>
  <c r="K630" i="11"/>
  <c r="J630" i="11"/>
  <c r="L630" i="11"/>
  <c r="M630" i="11"/>
  <c r="N618" i="14" s="1"/>
  <c r="G630" i="11"/>
  <c r="E618" i="14" s="1"/>
  <c r="H630" i="11"/>
  <c r="D630" i="11"/>
  <c r="B631" i="11"/>
  <c r="C630" i="11"/>
  <c r="B633" i="14"/>
  <c r="A634" i="14"/>
  <c r="L618" i="14" l="1"/>
  <c r="G618" i="14"/>
  <c r="M619" i="14"/>
  <c r="K618" i="14"/>
  <c r="D631" i="5"/>
  <c r="C631" i="5"/>
  <c r="B632" i="5"/>
  <c r="F652" i="13"/>
  <c r="E652" i="13"/>
  <c r="D653" i="13"/>
  <c r="E631" i="11"/>
  <c r="J631" i="11"/>
  <c r="K619" i="14" s="1"/>
  <c r="M631" i="11"/>
  <c r="H631" i="11"/>
  <c r="G631" i="11"/>
  <c r="I631" i="11"/>
  <c r="G619" i="14" s="1"/>
  <c r="K631" i="11"/>
  <c r="L631" i="11"/>
  <c r="D631" i="11"/>
  <c r="C631" i="11"/>
  <c r="B632" i="11"/>
  <c r="B634" i="14"/>
  <c r="A635" i="14"/>
  <c r="E619" i="14" l="1"/>
  <c r="F619" i="14"/>
  <c r="C619" i="14"/>
  <c r="N619" i="14"/>
  <c r="L619" i="14"/>
  <c r="B633" i="5"/>
  <c r="D632" i="5"/>
  <c r="C632" i="5"/>
  <c r="E653" i="13"/>
  <c r="F653" i="13"/>
  <c r="D654" i="13"/>
  <c r="D655" i="13" s="1"/>
  <c r="E632" i="11"/>
  <c r="K632" i="11"/>
  <c r="G632" i="11"/>
  <c r="H632" i="11"/>
  <c r="I632" i="11"/>
  <c r="L632" i="11"/>
  <c r="M620" i="14" s="1"/>
  <c r="J632" i="11"/>
  <c r="K620" i="14" s="1"/>
  <c r="M632" i="11"/>
  <c r="N620" i="14" s="1"/>
  <c r="D632" i="11"/>
  <c r="B633" i="11"/>
  <c r="C632" i="11"/>
  <c r="B635" i="14"/>
  <c r="A636" i="14"/>
  <c r="F620" i="14" l="1"/>
  <c r="G621" i="14"/>
  <c r="G620" i="14"/>
  <c r="E620" i="14"/>
  <c r="M621" i="14"/>
  <c r="L620" i="14"/>
  <c r="C620" i="14"/>
  <c r="B634" i="5"/>
  <c r="D633" i="5"/>
  <c r="C633" i="5"/>
  <c r="F655" i="13"/>
  <c r="Y655" i="13"/>
  <c r="E655" i="13"/>
  <c r="E654" i="13"/>
  <c r="F654" i="13"/>
  <c r="Y654" i="13"/>
  <c r="D656" i="13"/>
  <c r="A625" i="13" s="1"/>
  <c r="A627" i="13" s="1"/>
  <c r="E633" i="11"/>
  <c r="L633" i="11"/>
  <c r="H633" i="11"/>
  <c r="J633" i="11"/>
  <c r="K633" i="11"/>
  <c r="M633" i="11"/>
  <c r="G633" i="11"/>
  <c r="E621" i="14" s="1"/>
  <c r="I633" i="11"/>
  <c r="B634" i="11"/>
  <c r="D633" i="11"/>
  <c r="C633" i="11"/>
  <c r="B636" i="14"/>
  <c r="A637" i="14"/>
  <c r="L621" i="14" l="1"/>
  <c r="N621" i="14"/>
  <c r="C621" i="14"/>
  <c r="K621" i="14"/>
  <c r="F621" i="14"/>
  <c r="B635" i="5"/>
  <c r="C634" i="5"/>
  <c r="D634" i="5"/>
  <c r="F656" i="13"/>
  <c r="E656" i="13"/>
  <c r="D657" i="13"/>
  <c r="E634" i="11"/>
  <c r="C622" i="14" s="1"/>
  <c r="M634" i="11"/>
  <c r="N622" i="14" s="1"/>
  <c r="J634" i="11"/>
  <c r="K622" i="14" s="1"/>
  <c r="H634" i="11"/>
  <c r="G634" i="11"/>
  <c r="K634" i="11"/>
  <c r="I634" i="11"/>
  <c r="G622" i="14" s="1"/>
  <c r="L634" i="11"/>
  <c r="M622" i="14" s="1"/>
  <c r="D634" i="11"/>
  <c r="B635" i="11"/>
  <c r="C634" i="11"/>
  <c r="B637" i="14"/>
  <c r="A638" i="14"/>
  <c r="E622" i="14" l="1"/>
  <c r="M623" i="14"/>
  <c r="F622" i="14"/>
  <c r="L622" i="14"/>
  <c r="D635" i="5"/>
  <c r="C635" i="5"/>
  <c r="B636" i="5"/>
  <c r="D658" i="13"/>
  <c r="F657" i="13"/>
  <c r="E657" i="13"/>
  <c r="E635" i="11"/>
  <c r="L635" i="11"/>
  <c r="G635" i="11"/>
  <c r="H635" i="11"/>
  <c r="I635" i="11"/>
  <c r="K635" i="11"/>
  <c r="L623" i="14" s="1"/>
  <c r="J635" i="11"/>
  <c r="K623" i="14" s="1"/>
  <c r="M635" i="11"/>
  <c r="N623" i="14" s="1"/>
  <c r="B636" i="11"/>
  <c r="C635" i="11"/>
  <c r="D635" i="11"/>
  <c r="B638" i="14"/>
  <c r="A639" i="14"/>
  <c r="E624" i="14" l="1"/>
  <c r="G623" i="14"/>
  <c r="F623" i="14"/>
  <c r="C623" i="14"/>
  <c r="E623" i="14"/>
  <c r="B637" i="5"/>
  <c r="D636" i="5"/>
  <c r="C636" i="5"/>
  <c r="F658" i="13"/>
  <c r="D659" i="13"/>
  <c r="E658" i="13"/>
  <c r="E636" i="11"/>
  <c r="G636" i="11"/>
  <c r="J636" i="11"/>
  <c r="K624" i="14" s="1"/>
  <c r="K636" i="11"/>
  <c r="L636" i="11"/>
  <c r="M624" i="14" s="1"/>
  <c r="H636" i="11"/>
  <c r="F624" i="14" s="1"/>
  <c r="M636" i="11"/>
  <c r="N624" i="14" s="1"/>
  <c r="I636" i="11"/>
  <c r="C636" i="11"/>
  <c r="B637" i="11"/>
  <c r="D636" i="11"/>
  <c r="B639" i="14"/>
  <c r="A640" i="14"/>
  <c r="E625" i="14" l="1"/>
  <c r="L624" i="14"/>
  <c r="G624" i="14"/>
  <c r="C624" i="14"/>
  <c r="D637" i="5"/>
  <c r="C637" i="5"/>
  <c r="B638" i="5"/>
  <c r="F659" i="13"/>
  <c r="E659" i="13"/>
  <c r="D660" i="13"/>
  <c r="E637" i="11"/>
  <c r="H637" i="11"/>
  <c r="F625" i="14" s="1"/>
  <c r="G637" i="11"/>
  <c r="M637" i="11"/>
  <c r="I637" i="11"/>
  <c r="G625" i="14" s="1"/>
  <c r="J637" i="11"/>
  <c r="K625" i="14" s="1"/>
  <c r="K637" i="11"/>
  <c r="L637" i="11"/>
  <c r="M625" i="14" s="1"/>
  <c r="D637" i="11"/>
  <c r="C637" i="11"/>
  <c r="B638" i="11"/>
  <c r="B640" i="14"/>
  <c r="A641" i="14"/>
  <c r="C625" i="14" l="1"/>
  <c r="N625" i="14"/>
  <c r="G626" i="14"/>
  <c r="L625" i="14"/>
  <c r="B639" i="5"/>
  <c r="C638" i="5"/>
  <c r="D638" i="5"/>
  <c r="D661" i="13"/>
  <c r="F660" i="13"/>
  <c r="E660" i="13"/>
  <c r="E638" i="11"/>
  <c r="I638" i="11"/>
  <c r="J638" i="11"/>
  <c r="K626" i="14" s="1"/>
  <c r="G638" i="11"/>
  <c r="H638" i="11"/>
  <c r="L638" i="11"/>
  <c r="K638" i="11"/>
  <c r="L626" i="14" s="1"/>
  <c r="M638" i="11"/>
  <c r="N626" i="14" s="1"/>
  <c r="C638" i="11"/>
  <c r="B639" i="11"/>
  <c r="D638" i="11"/>
  <c r="B641" i="14"/>
  <c r="A642" i="14"/>
  <c r="F626" i="14" l="1"/>
  <c r="M626" i="14"/>
  <c r="C627" i="14"/>
  <c r="E626" i="14"/>
  <c r="C626" i="14"/>
  <c r="D639" i="5"/>
  <c r="C639" i="5"/>
  <c r="B640" i="5"/>
  <c r="D662" i="13"/>
  <c r="F661" i="13"/>
  <c r="E661" i="13"/>
  <c r="E639" i="11"/>
  <c r="J639" i="11"/>
  <c r="L639" i="11"/>
  <c r="I639" i="11"/>
  <c r="K639" i="11"/>
  <c r="L627" i="14" s="1"/>
  <c r="M639" i="11"/>
  <c r="G639" i="11"/>
  <c r="E627" i="14" s="1"/>
  <c r="H639" i="11"/>
  <c r="D639" i="11"/>
  <c r="B640" i="11"/>
  <c r="C639" i="11"/>
  <c r="B642" i="14"/>
  <c r="A643" i="14"/>
  <c r="G627" i="14" l="1"/>
  <c r="N627" i="14"/>
  <c r="F628" i="14"/>
  <c r="F627" i="14"/>
  <c r="C628" i="14"/>
  <c r="K627" i="14"/>
  <c r="M627" i="14"/>
  <c r="B641" i="5"/>
  <c r="D640" i="5"/>
  <c r="C640" i="5"/>
  <c r="E662" i="13"/>
  <c r="D663" i="13"/>
  <c r="F662" i="13"/>
  <c r="E640" i="11"/>
  <c r="K640" i="11"/>
  <c r="M640" i="11"/>
  <c r="H640" i="11"/>
  <c r="G640" i="11"/>
  <c r="E628" i="14" s="1"/>
  <c r="J640" i="11"/>
  <c r="I640" i="11"/>
  <c r="G628" i="14" s="1"/>
  <c r="L640" i="11"/>
  <c r="M628" i="14" s="1"/>
  <c r="D640" i="11"/>
  <c r="B641" i="11"/>
  <c r="C640" i="11"/>
  <c r="B643" i="14"/>
  <c r="A644" i="14"/>
  <c r="L628" i="14" l="1"/>
  <c r="M629" i="14"/>
  <c r="C629" i="14"/>
  <c r="K628" i="14"/>
  <c r="N628" i="14"/>
  <c r="D641" i="5"/>
  <c r="C641" i="5"/>
  <c r="B642" i="5"/>
  <c r="F663" i="13"/>
  <c r="E663" i="13"/>
  <c r="D664" i="13"/>
  <c r="E641" i="11"/>
  <c r="L641" i="11"/>
  <c r="G641" i="11"/>
  <c r="H641" i="11"/>
  <c r="I641" i="11"/>
  <c r="K641" i="11"/>
  <c r="J641" i="11"/>
  <c r="M641" i="11"/>
  <c r="D641" i="11"/>
  <c r="C641" i="11"/>
  <c r="B642" i="11"/>
  <c r="B644" i="14"/>
  <c r="A645" i="14"/>
  <c r="K629" i="14" l="1"/>
  <c r="L629" i="14"/>
  <c r="G629" i="14"/>
  <c r="F629" i="14"/>
  <c r="M630" i="14"/>
  <c r="E629" i="14"/>
  <c r="N629" i="14"/>
  <c r="B643" i="5"/>
  <c r="C642" i="5"/>
  <c r="D642" i="5"/>
  <c r="E664" i="13"/>
  <c r="F664" i="13"/>
  <c r="D665" i="13"/>
  <c r="E642" i="11"/>
  <c r="C630" i="14" s="1"/>
  <c r="M642" i="11"/>
  <c r="N630" i="14" s="1"/>
  <c r="I642" i="11"/>
  <c r="J642" i="11"/>
  <c r="K630" i="14" s="1"/>
  <c r="K642" i="11"/>
  <c r="L642" i="11"/>
  <c r="G642" i="11"/>
  <c r="H642" i="11"/>
  <c r="F630" i="14" s="1"/>
  <c r="C642" i="11"/>
  <c r="D642" i="11"/>
  <c r="B643" i="11"/>
  <c r="B645" i="14"/>
  <c r="A646" i="14"/>
  <c r="G630" i="14" l="1"/>
  <c r="E630" i="14"/>
  <c r="L630" i="14"/>
  <c r="D643" i="5"/>
  <c r="C643" i="5"/>
  <c r="B644" i="5"/>
  <c r="F665" i="13"/>
  <c r="E665" i="13"/>
  <c r="D666" i="13"/>
  <c r="E643" i="11"/>
  <c r="C631" i="14" s="1"/>
  <c r="K643" i="11"/>
  <c r="L631" i="14" s="1"/>
  <c r="M643" i="11"/>
  <c r="N631" i="14" s="1"/>
  <c r="H643" i="11"/>
  <c r="G643" i="11"/>
  <c r="I643" i="11"/>
  <c r="J643" i="11"/>
  <c r="L643" i="11"/>
  <c r="C643" i="11"/>
  <c r="B644" i="11"/>
  <c r="D643" i="11"/>
  <c r="B646" i="14"/>
  <c r="A647" i="14"/>
  <c r="E631" i="14" l="1"/>
  <c r="K631" i="14"/>
  <c r="F631" i="14"/>
  <c r="L632" i="14"/>
  <c r="M631" i="14"/>
  <c r="G631" i="14"/>
  <c r="B645" i="5"/>
  <c r="D644" i="5"/>
  <c r="C644" i="5"/>
  <c r="F666" i="13"/>
  <c r="D667" i="13"/>
  <c r="E666" i="13"/>
  <c r="E644" i="11"/>
  <c r="C632" i="14" s="1"/>
  <c r="G644" i="11"/>
  <c r="M644" i="11"/>
  <c r="H644" i="11"/>
  <c r="I644" i="11"/>
  <c r="K644" i="11"/>
  <c r="J644" i="11"/>
  <c r="L644" i="11"/>
  <c r="C644" i="11"/>
  <c r="D644" i="11"/>
  <c r="B645" i="11"/>
  <c r="B647" i="14"/>
  <c r="A648" i="14"/>
  <c r="N632" i="14" l="1"/>
  <c r="F633" i="14"/>
  <c r="F632" i="14"/>
  <c r="G632" i="14"/>
  <c r="E632" i="14"/>
  <c r="M633" i="14"/>
  <c r="L633" i="14"/>
  <c r="M632" i="14"/>
  <c r="K632" i="14"/>
  <c r="D645" i="5"/>
  <c r="C645" i="5"/>
  <c r="B646" i="5"/>
  <c r="E667" i="13"/>
  <c r="F667" i="13"/>
  <c r="D668" i="13"/>
  <c r="E645" i="11"/>
  <c r="H645" i="11"/>
  <c r="J645" i="11"/>
  <c r="K645" i="11"/>
  <c r="L645" i="11"/>
  <c r="G645" i="11"/>
  <c r="E633" i="14" s="1"/>
  <c r="M645" i="11"/>
  <c r="I645" i="11"/>
  <c r="B646" i="11"/>
  <c r="C645" i="11"/>
  <c r="D645" i="11"/>
  <c r="B648" i="14"/>
  <c r="A649" i="14"/>
  <c r="C633" i="14" l="1"/>
  <c r="G633" i="14"/>
  <c r="K633" i="14"/>
  <c r="N633" i="14"/>
  <c r="B647" i="5"/>
  <c r="C646" i="5"/>
  <c r="D646" i="5"/>
  <c r="F668" i="13"/>
  <c r="E668" i="13"/>
  <c r="D669" i="13"/>
  <c r="E646" i="11"/>
  <c r="C634" i="14" s="1"/>
  <c r="I646" i="11"/>
  <c r="G634" i="14" s="1"/>
  <c r="H646" i="11"/>
  <c r="M646" i="11"/>
  <c r="G646" i="11"/>
  <c r="K646" i="11"/>
  <c r="L646" i="11"/>
  <c r="M634" i="14" s="1"/>
  <c r="J646" i="11"/>
  <c r="B647" i="11"/>
  <c r="D646" i="11"/>
  <c r="C646" i="11"/>
  <c r="B649" i="14"/>
  <c r="A650" i="14"/>
  <c r="E634" i="14" l="1"/>
  <c r="N634" i="14"/>
  <c r="L634" i="14"/>
  <c r="K634" i="14"/>
  <c r="M635" i="14"/>
  <c r="C635" i="14"/>
  <c r="F634" i="14"/>
  <c r="D647" i="5"/>
  <c r="C647" i="5"/>
  <c r="B648" i="5"/>
  <c r="D670" i="13"/>
  <c r="F669" i="13"/>
  <c r="E669" i="13"/>
  <c r="E647" i="11"/>
  <c r="J647" i="11"/>
  <c r="K647" i="11"/>
  <c r="G647" i="11"/>
  <c r="H647" i="11"/>
  <c r="F635" i="14" s="1"/>
  <c r="L647" i="11"/>
  <c r="I647" i="11"/>
  <c r="G635" i="14" s="1"/>
  <c r="M647" i="11"/>
  <c r="N635" i="14" s="1"/>
  <c r="D647" i="11"/>
  <c r="B648" i="11"/>
  <c r="C647" i="11"/>
  <c r="B650" i="14"/>
  <c r="A651" i="14"/>
  <c r="E635" i="14" l="1"/>
  <c r="K635" i="14"/>
  <c r="L635" i="14"/>
  <c r="B649" i="5"/>
  <c r="D648" i="5"/>
  <c r="C648" i="5"/>
  <c r="F670" i="13"/>
  <c r="E670" i="13"/>
  <c r="D671" i="13"/>
  <c r="E648" i="11"/>
  <c r="K648" i="11"/>
  <c r="L636" i="14" s="1"/>
  <c r="M648" i="11"/>
  <c r="N636" i="14" s="1"/>
  <c r="I648" i="11"/>
  <c r="J648" i="11"/>
  <c r="K636" i="14" s="1"/>
  <c r="L648" i="11"/>
  <c r="M636" i="14" s="1"/>
  <c r="G648" i="11"/>
  <c r="H648" i="11"/>
  <c r="B649" i="11"/>
  <c r="D648" i="11"/>
  <c r="C648" i="11"/>
  <c r="B651" i="14"/>
  <c r="A652" i="14"/>
  <c r="C636" i="14" l="1"/>
  <c r="N637" i="14"/>
  <c r="G636" i="14"/>
  <c r="F636" i="14"/>
  <c r="E636" i="14"/>
  <c r="D649" i="5"/>
  <c r="C649" i="5"/>
  <c r="B650" i="5"/>
  <c r="D672" i="13"/>
  <c r="E671" i="13"/>
  <c r="F671" i="13"/>
  <c r="E649" i="11"/>
  <c r="C637" i="14" s="1"/>
  <c r="L649" i="11"/>
  <c r="M649" i="11"/>
  <c r="H649" i="11"/>
  <c r="G649" i="11"/>
  <c r="I649" i="11"/>
  <c r="J649" i="11"/>
  <c r="K637" i="14" s="1"/>
  <c r="K649" i="11"/>
  <c r="L637" i="14" s="1"/>
  <c r="B650" i="11"/>
  <c r="C649" i="11"/>
  <c r="D649" i="11"/>
  <c r="B652" i="14"/>
  <c r="A653" i="14"/>
  <c r="G637" i="14" l="1"/>
  <c r="F637" i="14"/>
  <c r="E638" i="14"/>
  <c r="M637" i="14"/>
  <c r="C638" i="14"/>
  <c r="E637" i="14"/>
  <c r="B651" i="5"/>
  <c r="D650" i="5"/>
  <c r="C650" i="5"/>
  <c r="D673" i="13"/>
  <c r="E672" i="13"/>
  <c r="F672" i="13"/>
  <c r="E650" i="11"/>
  <c r="M650" i="11"/>
  <c r="N638" i="14" s="1"/>
  <c r="H650" i="11"/>
  <c r="G650" i="11"/>
  <c r="I650" i="11"/>
  <c r="K650" i="11"/>
  <c r="J650" i="11"/>
  <c r="K638" i="14" s="1"/>
  <c r="L650" i="11"/>
  <c r="C650" i="11"/>
  <c r="D650" i="11"/>
  <c r="B651" i="11"/>
  <c r="B653" i="14"/>
  <c r="A654" i="14"/>
  <c r="M638" i="14" l="1"/>
  <c r="F638" i="14"/>
  <c r="C639" i="14"/>
  <c r="L638" i="14"/>
  <c r="G638" i="14"/>
  <c r="D651" i="5"/>
  <c r="C651" i="5"/>
  <c r="B652" i="5"/>
  <c r="E673" i="13"/>
  <c r="F673" i="13"/>
  <c r="D674" i="13"/>
  <c r="E651" i="11"/>
  <c r="J651" i="11"/>
  <c r="K639" i="14" s="1"/>
  <c r="I651" i="11"/>
  <c r="K651" i="11"/>
  <c r="L651" i="11"/>
  <c r="G651" i="11"/>
  <c r="M651" i="11"/>
  <c r="N639" i="14" s="1"/>
  <c r="H651" i="11"/>
  <c r="F639" i="14" s="1"/>
  <c r="C651" i="11"/>
  <c r="D651" i="11"/>
  <c r="B652" i="11"/>
  <c r="B654" i="14"/>
  <c r="A655" i="14"/>
  <c r="M639" i="14" l="1"/>
  <c r="L639" i="14"/>
  <c r="G639" i="14"/>
  <c r="C640" i="14"/>
  <c r="E639" i="14"/>
  <c r="C652" i="5"/>
  <c r="D652" i="5"/>
  <c r="B653" i="5"/>
  <c r="F674" i="13"/>
  <c r="D675" i="13"/>
  <c r="E674" i="13"/>
  <c r="B653" i="11"/>
  <c r="D653" i="11" s="1"/>
  <c r="E652" i="11"/>
  <c r="G652" i="11"/>
  <c r="E640" i="14" s="1"/>
  <c r="L652" i="11"/>
  <c r="H652" i="11"/>
  <c r="F640" i="14" s="1"/>
  <c r="M652" i="11"/>
  <c r="J652" i="11"/>
  <c r="I652" i="11"/>
  <c r="G640" i="14" s="1"/>
  <c r="K652" i="11"/>
  <c r="L640" i="14" s="1"/>
  <c r="D652" i="11"/>
  <c r="C652" i="11"/>
  <c r="B655" i="14"/>
  <c r="A656" i="14"/>
  <c r="N640" i="14" l="1"/>
  <c r="K640" i="14"/>
  <c r="M640" i="14"/>
  <c r="D653" i="5"/>
  <c r="C653" i="5"/>
  <c r="B654" i="5"/>
  <c r="B655" i="5" s="1"/>
  <c r="B654" i="11"/>
  <c r="H654" i="11" s="1"/>
  <c r="F675" i="13"/>
  <c r="D676" i="13"/>
  <c r="E675" i="13"/>
  <c r="C653" i="11"/>
  <c r="E653" i="11"/>
  <c r="H653" i="11"/>
  <c r="F642" i="14" s="1"/>
  <c r="G653" i="11"/>
  <c r="E641" i="14" s="1"/>
  <c r="I653" i="11"/>
  <c r="G641" i="14" s="1"/>
  <c r="K653" i="11"/>
  <c r="J653" i="11"/>
  <c r="K641" i="14" s="1"/>
  <c r="L653" i="11"/>
  <c r="M641" i="14" s="1"/>
  <c r="M653" i="11"/>
  <c r="B656" i="14"/>
  <c r="A657" i="14"/>
  <c r="L641" i="14" l="1"/>
  <c r="F641" i="14"/>
  <c r="C641" i="14"/>
  <c r="N641" i="14"/>
  <c r="B655" i="11"/>
  <c r="F643" i="14" s="1"/>
  <c r="D655" i="5"/>
  <c r="C655" i="5"/>
  <c r="D654" i="5"/>
  <c r="C654" i="5"/>
  <c r="B656" i="5"/>
  <c r="L654" i="11"/>
  <c r="M642" i="14" s="1"/>
  <c r="K654" i="11"/>
  <c r="G654" i="11"/>
  <c r="E642" i="14" s="1"/>
  <c r="I654" i="11"/>
  <c r="G643" i="14" s="1"/>
  <c r="C654" i="11"/>
  <c r="D654" i="11"/>
  <c r="E654" i="11"/>
  <c r="C642" i="14" s="1"/>
  <c r="M654" i="11"/>
  <c r="J654" i="11"/>
  <c r="K642" i="14" s="1"/>
  <c r="E676" i="13"/>
  <c r="D677" i="13"/>
  <c r="F676" i="13"/>
  <c r="E655" i="11"/>
  <c r="J655" i="11"/>
  <c r="I655" i="11"/>
  <c r="G655" i="11"/>
  <c r="K655" i="11"/>
  <c r="L655" i="11"/>
  <c r="M655" i="11"/>
  <c r="H655" i="11"/>
  <c r="C655" i="11"/>
  <c r="D655" i="11"/>
  <c r="B656" i="11"/>
  <c r="B657" i="14"/>
  <c r="A658" i="14"/>
  <c r="K643" i="14" l="1"/>
  <c r="E643" i="14"/>
  <c r="G642" i="14"/>
  <c r="N643" i="14"/>
  <c r="L643" i="14"/>
  <c r="L642" i="14"/>
  <c r="C643" i="14"/>
  <c r="M643" i="14"/>
  <c r="N642" i="14"/>
  <c r="D656" i="5"/>
  <c r="B657" i="5"/>
  <c r="C656" i="5"/>
  <c r="E677" i="13"/>
  <c r="F677" i="13"/>
  <c r="D678" i="13"/>
  <c r="E656" i="11"/>
  <c r="K656" i="11"/>
  <c r="L644" i="14" s="1"/>
  <c r="L656" i="11"/>
  <c r="J656" i="11"/>
  <c r="K644" i="14" s="1"/>
  <c r="H656" i="11"/>
  <c r="M656" i="11"/>
  <c r="G656" i="11"/>
  <c r="I656" i="11"/>
  <c r="G644" i="14" s="1"/>
  <c r="C656" i="11"/>
  <c r="B657" i="11"/>
  <c r="D656" i="11"/>
  <c r="B658" i="14"/>
  <c r="A659" i="14"/>
  <c r="E644" i="14" l="1"/>
  <c r="F644" i="14"/>
  <c r="C644" i="14"/>
  <c r="M644" i="14"/>
  <c r="N644" i="14"/>
  <c r="B658" i="5"/>
  <c r="C657" i="5"/>
  <c r="D657" i="5"/>
  <c r="E678" i="13"/>
  <c r="F678" i="13"/>
  <c r="D679" i="13"/>
  <c r="E657" i="11"/>
  <c r="L657" i="11"/>
  <c r="H657" i="11"/>
  <c r="I657" i="11"/>
  <c r="J657" i="11"/>
  <c r="M657" i="11"/>
  <c r="N645" i="14" s="1"/>
  <c r="K657" i="11"/>
  <c r="L645" i="14" s="1"/>
  <c r="G657" i="11"/>
  <c r="C657" i="11"/>
  <c r="D657" i="11"/>
  <c r="B658" i="11"/>
  <c r="B659" i="14"/>
  <c r="A660" i="14"/>
  <c r="G645" i="14" l="1"/>
  <c r="K645" i="14"/>
  <c r="F645" i="14"/>
  <c r="C645" i="14"/>
  <c r="M645" i="14"/>
  <c r="E645" i="14"/>
  <c r="C658" i="5"/>
  <c r="B659" i="5"/>
  <c r="D658" i="5"/>
  <c r="D680" i="13"/>
  <c r="F679" i="13"/>
  <c r="E679" i="13"/>
  <c r="E658" i="11"/>
  <c r="M658" i="11"/>
  <c r="N646" i="14" s="1"/>
  <c r="G658" i="11"/>
  <c r="H658" i="11"/>
  <c r="L658" i="11"/>
  <c r="I658" i="11"/>
  <c r="J658" i="11"/>
  <c r="K658" i="11"/>
  <c r="D658" i="11"/>
  <c r="B659" i="11"/>
  <c r="C658" i="11"/>
  <c r="B660" i="14"/>
  <c r="A661" i="14"/>
  <c r="L646" i="14" l="1"/>
  <c r="F646" i="14"/>
  <c r="C646" i="14"/>
  <c r="E646" i="14"/>
  <c r="G646" i="14"/>
  <c r="M646" i="14"/>
  <c r="K646" i="14"/>
  <c r="D659" i="5"/>
  <c r="B660" i="5"/>
  <c r="C659" i="5"/>
  <c r="D681" i="13"/>
  <c r="F680" i="13"/>
  <c r="E680" i="13"/>
  <c r="E659" i="11"/>
  <c r="I659" i="11"/>
  <c r="G647" i="14" s="1"/>
  <c r="K659" i="11"/>
  <c r="G659" i="11"/>
  <c r="E647" i="14" s="1"/>
  <c r="H659" i="11"/>
  <c r="L659" i="11"/>
  <c r="J659" i="11"/>
  <c r="K647" i="14" s="1"/>
  <c r="M659" i="11"/>
  <c r="B660" i="11"/>
  <c r="D659" i="11"/>
  <c r="C659" i="11"/>
  <c r="B661" i="14"/>
  <c r="A662" i="14"/>
  <c r="N647" i="14" l="1"/>
  <c r="L647" i="14"/>
  <c r="M647" i="14"/>
  <c r="C647" i="14"/>
  <c r="F647" i="14"/>
  <c r="C660" i="5"/>
  <c r="B661" i="5"/>
  <c r="D660" i="5"/>
  <c r="F681" i="13"/>
  <c r="D682" i="13"/>
  <c r="E681" i="13"/>
  <c r="E660" i="11"/>
  <c r="C648" i="14" s="1"/>
  <c r="G660" i="11"/>
  <c r="E648" i="14" s="1"/>
  <c r="K660" i="11"/>
  <c r="J660" i="11"/>
  <c r="L660" i="11"/>
  <c r="M660" i="11"/>
  <c r="N648" i="14" s="1"/>
  <c r="H660" i="11"/>
  <c r="I660" i="11"/>
  <c r="G648" i="14" s="1"/>
  <c r="B661" i="11"/>
  <c r="C660" i="11"/>
  <c r="D660" i="11"/>
  <c r="B662" i="14"/>
  <c r="A663" i="14"/>
  <c r="M648" i="14" l="1"/>
  <c r="K648" i="14"/>
  <c r="F648" i="14"/>
  <c r="L648" i="14"/>
  <c r="B662" i="5"/>
  <c r="C661" i="5"/>
  <c r="D661" i="5"/>
  <c r="E682" i="13"/>
  <c r="F682" i="13"/>
  <c r="D683" i="13"/>
  <c r="E661" i="11"/>
  <c r="C649" i="14" s="1"/>
  <c r="H661" i="11"/>
  <c r="F649" i="14" s="1"/>
  <c r="M661" i="11"/>
  <c r="N649" i="14" s="1"/>
  <c r="G661" i="11"/>
  <c r="E649" i="14" s="1"/>
  <c r="J661" i="11"/>
  <c r="I661" i="11"/>
  <c r="K661" i="11"/>
  <c r="L649" i="14" s="1"/>
  <c r="L661" i="11"/>
  <c r="D661" i="11"/>
  <c r="C661" i="11"/>
  <c r="B662" i="11"/>
  <c r="B663" i="14"/>
  <c r="A664" i="14"/>
  <c r="K649" i="14" l="1"/>
  <c r="G649" i="14"/>
  <c r="M649" i="14"/>
  <c r="D662" i="5"/>
  <c r="C662" i="5"/>
  <c r="B663" i="5"/>
  <c r="F683" i="13"/>
  <c r="E683" i="13"/>
  <c r="D684" i="13"/>
  <c r="E662" i="11"/>
  <c r="I662" i="11"/>
  <c r="K662" i="11"/>
  <c r="H662" i="11"/>
  <c r="F650" i="14" s="1"/>
  <c r="J662" i="11"/>
  <c r="L662" i="11"/>
  <c r="M650" i="14" s="1"/>
  <c r="G662" i="11"/>
  <c r="M662" i="11"/>
  <c r="N650" i="14" s="1"/>
  <c r="D662" i="11"/>
  <c r="C662" i="11"/>
  <c r="B663" i="11"/>
  <c r="B664" i="14"/>
  <c r="A665" i="14"/>
  <c r="C650" i="14" l="1"/>
  <c r="E650" i="14"/>
  <c r="L650" i="14"/>
  <c r="K650" i="14"/>
  <c r="G650" i="14"/>
  <c r="B664" i="5"/>
  <c r="D663" i="5"/>
  <c r="C663" i="5"/>
  <c r="F684" i="13"/>
  <c r="E684" i="13"/>
  <c r="D685" i="13"/>
  <c r="E663" i="11"/>
  <c r="J663" i="11"/>
  <c r="H663" i="11"/>
  <c r="M663" i="11"/>
  <c r="G663" i="11"/>
  <c r="K663" i="11"/>
  <c r="I663" i="11"/>
  <c r="G651" i="14" s="1"/>
  <c r="L663" i="11"/>
  <c r="M651" i="14" s="1"/>
  <c r="B664" i="11"/>
  <c r="D663" i="11"/>
  <c r="C663" i="11"/>
  <c r="B665" i="14"/>
  <c r="A666" i="14"/>
  <c r="N651" i="14" l="1"/>
  <c r="F651" i="14"/>
  <c r="K651" i="14"/>
  <c r="E651" i="14"/>
  <c r="L651" i="14"/>
  <c r="C651" i="14"/>
  <c r="D664" i="5"/>
  <c r="C664" i="5"/>
  <c r="B665" i="5"/>
  <c r="F685" i="13"/>
  <c r="E685" i="13"/>
  <c r="D686" i="13"/>
  <c r="E664" i="11"/>
  <c r="C652" i="14" s="1"/>
  <c r="K664" i="11"/>
  <c r="L652" i="14" s="1"/>
  <c r="J664" i="11"/>
  <c r="G664" i="11"/>
  <c r="H664" i="11"/>
  <c r="F652" i="14" s="1"/>
  <c r="I664" i="11"/>
  <c r="G652" i="14" s="1"/>
  <c r="M664" i="11"/>
  <c r="L664" i="11"/>
  <c r="M652" i="14" s="1"/>
  <c r="D664" i="11"/>
  <c r="C664" i="11"/>
  <c r="B665" i="11"/>
  <c r="B666" i="14"/>
  <c r="A667" i="14"/>
  <c r="N652" i="14" l="1"/>
  <c r="K652" i="14"/>
  <c r="E652" i="14"/>
  <c r="C665" i="5"/>
  <c r="D665" i="5"/>
  <c r="B666" i="5"/>
  <c r="D687" i="13"/>
  <c r="A656" i="13" s="1"/>
  <c r="A658" i="13" s="1"/>
  <c r="F686" i="13"/>
  <c r="E686" i="13"/>
  <c r="E665" i="11"/>
  <c r="L665" i="11"/>
  <c r="M653" i="14" s="1"/>
  <c r="M665" i="11"/>
  <c r="N653" i="14" s="1"/>
  <c r="J665" i="11"/>
  <c r="K665" i="11"/>
  <c r="G665" i="11"/>
  <c r="H665" i="11"/>
  <c r="F653" i="14" s="1"/>
  <c r="I665" i="11"/>
  <c r="G653" i="14" s="1"/>
  <c r="B666" i="11"/>
  <c r="C665" i="11"/>
  <c r="D665" i="11"/>
  <c r="B667" i="14"/>
  <c r="A668" i="14"/>
  <c r="C653" i="14" l="1"/>
  <c r="L653" i="14"/>
  <c r="K653" i="14"/>
  <c r="E653" i="14"/>
  <c r="D666" i="5"/>
  <c r="C666" i="5"/>
  <c r="B667" i="5"/>
  <c r="D688" i="13"/>
  <c r="E687" i="13"/>
  <c r="F687" i="13"/>
  <c r="E666" i="11"/>
  <c r="M666" i="11"/>
  <c r="G666" i="11"/>
  <c r="H666" i="11"/>
  <c r="J666" i="11"/>
  <c r="L666" i="11"/>
  <c r="M654" i="14" s="1"/>
  <c r="I666" i="11"/>
  <c r="G654" i="14" s="1"/>
  <c r="K666" i="11"/>
  <c r="L654" i="14" s="1"/>
  <c r="B667" i="11"/>
  <c r="C666" i="11"/>
  <c r="D666" i="11"/>
  <c r="B668" i="14"/>
  <c r="A669" i="14"/>
  <c r="K654" i="14" l="1"/>
  <c r="N654" i="14"/>
  <c r="E654" i="14"/>
  <c r="F654" i="14"/>
  <c r="C654" i="14"/>
  <c r="B668" i="5"/>
  <c r="D667" i="5"/>
  <c r="C667" i="5"/>
  <c r="D689" i="13"/>
  <c r="F688" i="13"/>
  <c r="E688" i="13"/>
  <c r="E667" i="11"/>
  <c r="C655" i="14" s="1"/>
  <c r="H667" i="11"/>
  <c r="G667" i="11"/>
  <c r="J667" i="11"/>
  <c r="K667" i="11"/>
  <c r="L667" i="11"/>
  <c r="M655" i="14" s="1"/>
  <c r="M667" i="11"/>
  <c r="N655" i="14" s="1"/>
  <c r="I667" i="11"/>
  <c r="G655" i="14" s="1"/>
  <c r="C667" i="11"/>
  <c r="B668" i="11"/>
  <c r="D667" i="11"/>
  <c r="B669" i="14"/>
  <c r="A670" i="14"/>
  <c r="L655" i="14" l="1"/>
  <c r="E655" i="14"/>
  <c r="F655" i="14"/>
  <c r="C656" i="14"/>
  <c r="M656" i="14"/>
  <c r="K655" i="14"/>
  <c r="D668" i="5"/>
  <c r="C668" i="5"/>
  <c r="B669" i="5"/>
  <c r="F689" i="13"/>
  <c r="D690" i="13"/>
  <c r="E689" i="13"/>
  <c r="E668" i="11"/>
  <c r="G668" i="11"/>
  <c r="E656" i="14" s="1"/>
  <c r="J668" i="11"/>
  <c r="K668" i="11"/>
  <c r="H668" i="11"/>
  <c r="I668" i="11"/>
  <c r="L668" i="11"/>
  <c r="M668" i="11"/>
  <c r="N656" i="14" s="1"/>
  <c r="D668" i="11"/>
  <c r="C668" i="11"/>
  <c r="B669" i="11"/>
  <c r="B670" i="14"/>
  <c r="A671" i="14"/>
  <c r="G656" i="14" l="1"/>
  <c r="K656" i="14"/>
  <c r="F656" i="14"/>
  <c r="L656" i="14"/>
  <c r="B670" i="5"/>
  <c r="C669" i="5"/>
  <c r="D669" i="5"/>
  <c r="F690" i="13"/>
  <c r="D691" i="13"/>
  <c r="E690" i="13"/>
  <c r="E669" i="11"/>
  <c r="C657" i="14" s="1"/>
  <c r="H669" i="11"/>
  <c r="F657" i="14" s="1"/>
  <c r="L669" i="11"/>
  <c r="G669" i="11"/>
  <c r="I669" i="11"/>
  <c r="J669" i="11"/>
  <c r="M669" i="11"/>
  <c r="K669" i="11"/>
  <c r="L657" i="14" s="1"/>
  <c r="D669" i="11"/>
  <c r="C669" i="11"/>
  <c r="B670" i="11"/>
  <c r="B671" i="14"/>
  <c r="A672" i="14"/>
  <c r="K657" i="14" l="1"/>
  <c r="M657" i="14"/>
  <c r="E657" i="14"/>
  <c r="N657" i="14"/>
  <c r="G657" i="14"/>
  <c r="D670" i="5"/>
  <c r="C670" i="5"/>
  <c r="B671" i="5"/>
  <c r="F691" i="13"/>
  <c r="D692" i="13"/>
  <c r="E691" i="13"/>
  <c r="E670" i="11"/>
  <c r="C658" i="14" s="1"/>
  <c r="I670" i="11"/>
  <c r="G670" i="11"/>
  <c r="E658" i="14" s="1"/>
  <c r="L670" i="11"/>
  <c r="M670" i="11"/>
  <c r="J670" i="11"/>
  <c r="K670" i="11"/>
  <c r="H670" i="11"/>
  <c r="F658" i="14" s="1"/>
  <c r="D670" i="11"/>
  <c r="B671" i="11"/>
  <c r="C670" i="11"/>
  <c r="B672" i="14"/>
  <c r="A673" i="14"/>
  <c r="M658" i="14" l="1"/>
  <c r="N658" i="14"/>
  <c r="G658" i="14"/>
  <c r="L658" i="14"/>
  <c r="K658" i="14"/>
  <c r="B672" i="5"/>
  <c r="D671" i="5"/>
  <c r="C671" i="5"/>
  <c r="D693" i="13"/>
  <c r="E692" i="13"/>
  <c r="F692" i="13"/>
  <c r="E671" i="11"/>
  <c r="J671" i="11"/>
  <c r="K659" i="14" s="1"/>
  <c r="G671" i="11"/>
  <c r="E659" i="14" s="1"/>
  <c r="K671" i="11"/>
  <c r="H671" i="11"/>
  <c r="L671" i="11"/>
  <c r="M659" i="14" s="1"/>
  <c r="I671" i="11"/>
  <c r="G659" i="14" s="1"/>
  <c r="M671" i="11"/>
  <c r="D671" i="11"/>
  <c r="C671" i="11"/>
  <c r="B672" i="11"/>
  <c r="B673" i="14"/>
  <c r="A674" i="14"/>
  <c r="F659" i="14" l="1"/>
  <c r="C659" i="14"/>
  <c r="L659" i="14"/>
  <c r="N659" i="14"/>
  <c r="D672" i="5"/>
  <c r="C672" i="5"/>
  <c r="B673" i="5"/>
  <c r="D694" i="13"/>
  <c r="E693" i="13"/>
  <c r="F693" i="13"/>
  <c r="E672" i="11"/>
  <c r="C660" i="14" s="1"/>
  <c r="K672" i="11"/>
  <c r="I672" i="11"/>
  <c r="J672" i="11"/>
  <c r="L672" i="11"/>
  <c r="M672" i="11"/>
  <c r="G672" i="11"/>
  <c r="E660" i="14" s="1"/>
  <c r="H672" i="11"/>
  <c r="D672" i="11"/>
  <c r="B673" i="11"/>
  <c r="C672" i="11"/>
  <c r="B674" i="14"/>
  <c r="A675" i="14"/>
  <c r="N660" i="14" l="1"/>
  <c r="M660" i="14"/>
  <c r="K660" i="14"/>
  <c r="G660" i="14"/>
  <c r="L660" i="14"/>
  <c r="F660" i="14"/>
  <c r="B674" i="5"/>
  <c r="C673" i="5"/>
  <c r="D673" i="5"/>
  <c r="D695" i="13"/>
  <c r="E694" i="13"/>
  <c r="F694" i="13"/>
  <c r="E673" i="11"/>
  <c r="L673" i="11"/>
  <c r="K673" i="11"/>
  <c r="G673" i="11"/>
  <c r="I673" i="11"/>
  <c r="M673" i="11"/>
  <c r="H673" i="11"/>
  <c r="J673" i="11"/>
  <c r="K661" i="14" s="1"/>
  <c r="C673" i="11"/>
  <c r="D673" i="11"/>
  <c r="B674" i="11"/>
  <c r="B675" i="14"/>
  <c r="A676" i="14"/>
  <c r="E661" i="14" l="1"/>
  <c r="L661" i="14"/>
  <c r="F661" i="14"/>
  <c r="M661" i="14"/>
  <c r="C661" i="14"/>
  <c r="G661" i="14"/>
  <c r="N661" i="14"/>
  <c r="D674" i="5"/>
  <c r="C674" i="5"/>
  <c r="B675" i="5"/>
  <c r="E695" i="13"/>
  <c r="D696" i="13"/>
  <c r="F695" i="13"/>
  <c r="E674" i="11"/>
  <c r="M674" i="11"/>
  <c r="J674" i="11"/>
  <c r="H674" i="11"/>
  <c r="F662" i="14" s="1"/>
  <c r="I674" i="11"/>
  <c r="G662" i="14" s="1"/>
  <c r="K674" i="11"/>
  <c r="L674" i="11"/>
  <c r="M662" i="14" s="1"/>
  <c r="G674" i="11"/>
  <c r="C674" i="11"/>
  <c r="B675" i="11"/>
  <c r="D674" i="11"/>
  <c r="B676" i="14"/>
  <c r="A677" i="14"/>
  <c r="N662" i="14" l="1"/>
  <c r="K662" i="14"/>
  <c r="L662" i="14"/>
  <c r="C662" i="14"/>
  <c r="E662" i="14"/>
  <c r="B676" i="5"/>
  <c r="D675" i="5"/>
  <c r="C675" i="5"/>
  <c r="F696" i="13"/>
  <c r="E696" i="13"/>
  <c r="D697" i="13"/>
  <c r="E675" i="11"/>
  <c r="C663" i="14" s="1"/>
  <c r="G675" i="11"/>
  <c r="M675" i="11"/>
  <c r="L675" i="11"/>
  <c r="H675" i="11"/>
  <c r="I675" i="11"/>
  <c r="G663" i="14" s="1"/>
  <c r="J675" i="11"/>
  <c r="K675" i="11"/>
  <c r="L663" i="14" s="1"/>
  <c r="C675" i="11"/>
  <c r="B676" i="11"/>
  <c r="D675" i="11"/>
  <c r="B677" i="14"/>
  <c r="A678" i="14"/>
  <c r="F663" i="14" l="1"/>
  <c r="M663" i="14"/>
  <c r="N663" i="14"/>
  <c r="E663" i="14"/>
  <c r="K663" i="14"/>
  <c r="D676" i="5"/>
  <c r="C676" i="5"/>
  <c r="B677" i="5"/>
  <c r="F697" i="13"/>
  <c r="E697" i="13"/>
  <c r="D698" i="13"/>
  <c r="E676" i="11"/>
  <c r="C664" i="14" s="1"/>
  <c r="G676" i="11"/>
  <c r="E664" i="14" s="1"/>
  <c r="I676" i="11"/>
  <c r="G664" i="14" s="1"/>
  <c r="H676" i="11"/>
  <c r="J676" i="11"/>
  <c r="L676" i="11"/>
  <c r="M664" i="14" s="1"/>
  <c r="K676" i="11"/>
  <c r="L664" i="14" s="1"/>
  <c r="M676" i="11"/>
  <c r="N664" i="14" s="1"/>
  <c r="C676" i="11"/>
  <c r="D676" i="11"/>
  <c r="B677" i="11"/>
  <c r="B678" i="14"/>
  <c r="A679" i="14"/>
  <c r="K664" i="14" l="1"/>
  <c r="F664" i="14"/>
  <c r="B678" i="5"/>
  <c r="C677" i="5"/>
  <c r="D677" i="5"/>
  <c r="D699" i="13"/>
  <c r="E698" i="13"/>
  <c r="F698" i="13"/>
  <c r="E677" i="11"/>
  <c r="C665" i="14" s="1"/>
  <c r="J677" i="11"/>
  <c r="I677" i="11"/>
  <c r="G665" i="14" s="1"/>
  <c r="K677" i="11"/>
  <c r="L665" i="14" s="1"/>
  <c r="L677" i="11"/>
  <c r="M677" i="11"/>
  <c r="G677" i="11"/>
  <c r="E665" i="14" s="1"/>
  <c r="H677" i="11"/>
  <c r="D677" i="11"/>
  <c r="B678" i="11"/>
  <c r="C677" i="11"/>
  <c r="B679" i="14"/>
  <c r="A680" i="14"/>
  <c r="M665" i="14" l="1"/>
  <c r="N665" i="14"/>
  <c r="F665" i="14"/>
  <c r="K665" i="14"/>
  <c r="D678" i="5"/>
  <c r="C678" i="5"/>
  <c r="B679" i="5"/>
  <c r="F699" i="13"/>
  <c r="E699" i="13"/>
  <c r="D700" i="13"/>
  <c r="E678" i="11"/>
  <c r="K678" i="11"/>
  <c r="L678" i="11"/>
  <c r="M666" i="14" s="1"/>
  <c r="H678" i="11"/>
  <c r="G678" i="11"/>
  <c r="I678" i="11"/>
  <c r="J678" i="11"/>
  <c r="K666" i="14" s="1"/>
  <c r="M678" i="11"/>
  <c r="N666" i="14" s="1"/>
  <c r="B679" i="11"/>
  <c r="C678" i="11"/>
  <c r="D678" i="11"/>
  <c r="B680" i="14"/>
  <c r="A681" i="14"/>
  <c r="G666" i="14" l="1"/>
  <c r="F666" i="14"/>
  <c r="L666" i="14"/>
  <c r="E666" i="14"/>
  <c r="C666" i="14"/>
  <c r="B680" i="5"/>
  <c r="D679" i="5"/>
  <c r="C679" i="5"/>
  <c r="E700" i="13"/>
  <c r="D701" i="13"/>
  <c r="F700" i="13"/>
  <c r="E679" i="11"/>
  <c r="C667" i="14" s="1"/>
  <c r="L679" i="11"/>
  <c r="M667" i="14" s="1"/>
  <c r="G679" i="11"/>
  <c r="H679" i="11"/>
  <c r="I679" i="11"/>
  <c r="K679" i="11"/>
  <c r="L667" i="14" s="1"/>
  <c r="J679" i="11"/>
  <c r="K667" i="14" s="1"/>
  <c r="M679" i="11"/>
  <c r="B680" i="11"/>
  <c r="C679" i="11"/>
  <c r="D679" i="11"/>
  <c r="B681" i="14"/>
  <c r="A682" i="14"/>
  <c r="F667" i="14" l="1"/>
  <c r="E667" i="14"/>
  <c r="N667" i="14"/>
  <c r="G667" i="14"/>
  <c r="D680" i="5"/>
  <c r="C680" i="5"/>
  <c r="B681" i="5"/>
  <c r="F701" i="13"/>
  <c r="E701" i="13"/>
  <c r="D702" i="13"/>
  <c r="E680" i="11"/>
  <c r="M680" i="11"/>
  <c r="N668" i="14" s="1"/>
  <c r="G680" i="11"/>
  <c r="J680" i="11"/>
  <c r="K680" i="11"/>
  <c r="L668" i="14" s="1"/>
  <c r="L680" i="11"/>
  <c r="H680" i="11"/>
  <c r="F668" i="14" s="1"/>
  <c r="I680" i="11"/>
  <c r="C680" i="11"/>
  <c r="D680" i="11"/>
  <c r="B681" i="11"/>
  <c r="B682" i="14"/>
  <c r="A683" i="14"/>
  <c r="M668" i="14" l="1"/>
  <c r="K668" i="14"/>
  <c r="E668" i="14"/>
  <c r="C669" i="14"/>
  <c r="C668" i="14"/>
  <c r="G668" i="14"/>
  <c r="B682" i="5"/>
  <c r="D681" i="5"/>
  <c r="C681" i="5"/>
  <c r="F702" i="13"/>
  <c r="D703" i="13"/>
  <c r="E702" i="13"/>
  <c r="E681" i="11"/>
  <c r="I681" i="11"/>
  <c r="M681" i="11"/>
  <c r="H681" i="11"/>
  <c r="G681" i="11"/>
  <c r="J681" i="11"/>
  <c r="K669" i="14" s="1"/>
  <c r="K681" i="11"/>
  <c r="L669" i="14" s="1"/>
  <c r="L681" i="11"/>
  <c r="B682" i="11"/>
  <c r="D681" i="11"/>
  <c r="C681" i="11"/>
  <c r="B683" i="14"/>
  <c r="A684" i="14"/>
  <c r="E669" i="14" l="1"/>
  <c r="F669" i="14"/>
  <c r="N669" i="14"/>
  <c r="G669" i="14"/>
  <c r="M669" i="14"/>
  <c r="D682" i="5"/>
  <c r="C682" i="5"/>
  <c r="B683" i="5"/>
  <c r="D704" i="13"/>
  <c r="F703" i="13"/>
  <c r="E703" i="13"/>
  <c r="E682" i="11"/>
  <c r="C670" i="14" s="1"/>
  <c r="G682" i="11"/>
  <c r="K682" i="11"/>
  <c r="H682" i="11"/>
  <c r="I682" i="11"/>
  <c r="L682" i="11"/>
  <c r="M670" i="14" s="1"/>
  <c r="J682" i="11"/>
  <c r="K670" i="14" s="1"/>
  <c r="M682" i="11"/>
  <c r="N670" i="14" s="1"/>
  <c r="C682" i="11"/>
  <c r="B683" i="11"/>
  <c r="D682" i="11"/>
  <c r="B684" i="14"/>
  <c r="A685" i="14"/>
  <c r="L670" i="14" l="1"/>
  <c r="F670" i="14"/>
  <c r="G670" i="14"/>
  <c r="E670" i="14"/>
  <c r="C683" i="5"/>
  <c r="D683" i="5"/>
  <c r="B684" i="5"/>
  <c r="D705" i="13"/>
  <c r="F704" i="13"/>
  <c r="E704" i="13"/>
  <c r="E683" i="11"/>
  <c r="H683" i="11"/>
  <c r="M683" i="11"/>
  <c r="N671" i="14" s="1"/>
  <c r="J683" i="11"/>
  <c r="K683" i="11"/>
  <c r="L683" i="11"/>
  <c r="G683" i="11"/>
  <c r="E671" i="14" s="1"/>
  <c r="I683" i="11"/>
  <c r="B684" i="11"/>
  <c r="D683" i="11"/>
  <c r="C683" i="11"/>
  <c r="B685" i="14"/>
  <c r="A686" i="14"/>
  <c r="M672" i="14" l="1"/>
  <c r="L672" i="14"/>
  <c r="K672" i="14"/>
  <c r="M671" i="14"/>
  <c r="K671" i="14"/>
  <c r="L671" i="14"/>
  <c r="G672" i="14"/>
  <c r="F672" i="14"/>
  <c r="F671" i="14"/>
  <c r="C671" i="14"/>
  <c r="G671" i="14"/>
  <c r="C684" i="5"/>
  <c r="D684" i="5"/>
  <c r="B685" i="5"/>
  <c r="E705" i="13"/>
  <c r="D706" i="13"/>
  <c r="F705" i="13"/>
  <c r="E684" i="11"/>
  <c r="C672" i="14" s="1"/>
  <c r="I684" i="11"/>
  <c r="M684" i="11"/>
  <c r="H684" i="11"/>
  <c r="G684" i="11"/>
  <c r="E672" i="14" s="1"/>
  <c r="J684" i="11"/>
  <c r="K684" i="11"/>
  <c r="L684" i="11"/>
  <c r="C684" i="11"/>
  <c r="D684" i="11"/>
  <c r="B685" i="11"/>
  <c r="B686" i="14"/>
  <c r="A687" i="14"/>
  <c r="N672" i="14" l="1"/>
  <c r="D685" i="5"/>
  <c r="C685" i="5"/>
  <c r="B686" i="5"/>
  <c r="E706" i="13"/>
  <c r="D707" i="13"/>
  <c r="F706" i="13"/>
  <c r="E685" i="11"/>
  <c r="J685" i="11"/>
  <c r="H685" i="11"/>
  <c r="G685" i="11"/>
  <c r="I685" i="11"/>
  <c r="G673" i="14" s="1"/>
  <c r="L685" i="11"/>
  <c r="K685" i="11"/>
  <c r="M685" i="11"/>
  <c r="N673" i="14" s="1"/>
  <c r="B686" i="11"/>
  <c r="D685" i="11"/>
  <c r="C685" i="11"/>
  <c r="B687" i="14"/>
  <c r="A688" i="14"/>
  <c r="K673" i="14" l="1"/>
  <c r="C673" i="14"/>
  <c r="M673" i="14"/>
  <c r="F673" i="14"/>
  <c r="E673" i="14"/>
  <c r="L673" i="14"/>
  <c r="B687" i="5"/>
  <c r="D686" i="5"/>
  <c r="C686" i="5"/>
  <c r="F707" i="13"/>
  <c r="D708" i="13"/>
  <c r="E707" i="13"/>
  <c r="E686" i="11"/>
  <c r="M686" i="11"/>
  <c r="J686" i="11"/>
  <c r="I686" i="11"/>
  <c r="H686" i="11"/>
  <c r="K686" i="11"/>
  <c r="L686" i="11"/>
  <c r="G686" i="11"/>
  <c r="D686" i="11"/>
  <c r="C686" i="11"/>
  <c r="B687" i="11"/>
  <c r="B688" i="14"/>
  <c r="A689" i="14"/>
  <c r="N674" i="14" l="1"/>
  <c r="C687" i="5"/>
  <c r="D687" i="5"/>
  <c r="B688" i="5"/>
  <c r="E708" i="13"/>
  <c r="D709" i="13"/>
  <c r="F708" i="13"/>
  <c r="M687" i="11"/>
  <c r="K687" i="11"/>
  <c r="L687" i="11"/>
  <c r="G687" i="11"/>
  <c r="E687" i="11"/>
  <c r="H687" i="11"/>
  <c r="I687" i="11"/>
  <c r="G674" i="14" s="1"/>
  <c r="J687" i="11"/>
  <c r="D687" i="11"/>
  <c r="C687" i="11"/>
  <c r="B688" i="11"/>
  <c r="B689" i="14"/>
  <c r="A690" i="14"/>
  <c r="C674" i="14" l="1"/>
  <c r="E674" i="14"/>
  <c r="F674" i="14"/>
  <c r="L674" i="14"/>
  <c r="M674" i="14"/>
  <c r="K674" i="14"/>
  <c r="D688" i="5"/>
  <c r="C688" i="5"/>
  <c r="B689" i="5"/>
  <c r="F709" i="13"/>
  <c r="D710" i="13"/>
  <c r="E709" i="13"/>
  <c r="M688" i="11"/>
  <c r="L688" i="11"/>
  <c r="M675" i="14" s="1"/>
  <c r="E688" i="11"/>
  <c r="G688" i="11"/>
  <c r="H688" i="11"/>
  <c r="F675" i="14" s="1"/>
  <c r="J688" i="11"/>
  <c r="I688" i="11"/>
  <c r="G675" i="14" s="1"/>
  <c r="K688" i="11"/>
  <c r="D688" i="11"/>
  <c r="B689" i="11"/>
  <c r="C688" i="11"/>
  <c r="B690" i="14"/>
  <c r="A691" i="14"/>
  <c r="E675" i="14" l="1"/>
  <c r="N676" i="14"/>
  <c r="L675" i="14"/>
  <c r="K675" i="14"/>
  <c r="N675" i="14"/>
  <c r="C675" i="14"/>
  <c r="C689" i="5"/>
  <c r="D689" i="5"/>
  <c r="B690" i="5"/>
  <c r="F710" i="13"/>
  <c r="E710" i="13"/>
  <c r="D711" i="13"/>
  <c r="M689" i="11"/>
  <c r="G689" i="11"/>
  <c r="I689" i="11"/>
  <c r="J689" i="11"/>
  <c r="K689" i="11"/>
  <c r="L689" i="11"/>
  <c r="M676" i="14" s="1"/>
  <c r="E689" i="11"/>
  <c r="H689" i="11"/>
  <c r="F676" i="14" s="1"/>
  <c r="B690" i="11"/>
  <c r="C689" i="11"/>
  <c r="D689" i="11"/>
  <c r="B691" i="14"/>
  <c r="A692" i="14"/>
  <c r="L676" i="14" l="1"/>
  <c r="G676" i="14"/>
  <c r="F677" i="14"/>
  <c r="K676" i="14"/>
  <c r="C676" i="14"/>
  <c r="E676" i="14"/>
  <c r="B691" i="5"/>
  <c r="C690" i="5"/>
  <c r="D690" i="5"/>
  <c r="E711" i="13"/>
  <c r="D712" i="13"/>
  <c r="F711" i="13"/>
  <c r="M690" i="11"/>
  <c r="N677" i="14" s="1"/>
  <c r="E690" i="11"/>
  <c r="I690" i="11"/>
  <c r="L690" i="11"/>
  <c r="M677" i="14" s="1"/>
  <c r="G690" i="11"/>
  <c r="H690" i="11"/>
  <c r="J690" i="11"/>
  <c r="K677" i="14" s="1"/>
  <c r="K690" i="11"/>
  <c r="D690" i="11"/>
  <c r="C690" i="11"/>
  <c r="B691" i="11"/>
  <c r="B692" i="14"/>
  <c r="A693" i="14"/>
  <c r="G677" i="14" l="1"/>
  <c r="N678" i="14"/>
  <c r="C677" i="14"/>
  <c r="E677" i="14"/>
  <c r="L677" i="14"/>
  <c r="C691" i="5"/>
  <c r="B692" i="5"/>
  <c r="D691" i="5"/>
  <c r="D713" i="13"/>
  <c r="E712" i="13"/>
  <c r="F712" i="13"/>
  <c r="M691" i="11"/>
  <c r="G691" i="11"/>
  <c r="K691" i="11"/>
  <c r="L678" i="14" s="1"/>
  <c r="E691" i="11"/>
  <c r="H691" i="11"/>
  <c r="J691" i="11"/>
  <c r="K678" i="14" s="1"/>
  <c r="I691" i="11"/>
  <c r="G678" i="14" s="1"/>
  <c r="L691" i="11"/>
  <c r="B692" i="11"/>
  <c r="D691" i="11"/>
  <c r="C691" i="11"/>
  <c r="B693" i="14"/>
  <c r="A694" i="14"/>
  <c r="F678" i="14" l="1"/>
  <c r="C678" i="14"/>
  <c r="E678" i="14"/>
  <c r="N679" i="14"/>
  <c r="M678" i="14"/>
  <c r="B693" i="5"/>
  <c r="D692" i="5"/>
  <c r="C692" i="5"/>
  <c r="D714" i="13"/>
  <c r="F713" i="13"/>
  <c r="E713" i="13"/>
  <c r="M692" i="11"/>
  <c r="H692" i="11"/>
  <c r="I692" i="11"/>
  <c r="G679" i="14" s="1"/>
  <c r="J692" i="11"/>
  <c r="K692" i="11"/>
  <c r="L692" i="11"/>
  <c r="M679" i="14" s="1"/>
  <c r="E692" i="11"/>
  <c r="C679" i="14" s="1"/>
  <c r="G692" i="11"/>
  <c r="B693" i="11"/>
  <c r="D692" i="11"/>
  <c r="C692" i="11"/>
  <c r="B694" i="14"/>
  <c r="A695" i="14"/>
  <c r="L679" i="14" l="1"/>
  <c r="K679" i="14"/>
  <c r="N680" i="14"/>
  <c r="E679" i="14"/>
  <c r="F679" i="14"/>
  <c r="D693" i="5"/>
  <c r="C693" i="5"/>
  <c r="B694" i="5"/>
  <c r="E714" i="13"/>
  <c r="F714" i="13"/>
  <c r="D715" i="13"/>
  <c r="M693" i="11"/>
  <c r="I693" i="11"/>
  <c r="G680" i="14" s="1"/>
  <c r="E693" i="11"/>
  <c r="L693" i="11"/>
  <c r="G693" i="11"/>
  <c r="H693" i="11"/>
  <c r="J693" i="11"/>
  <c r="K680" i="14" s="1"/>
  <c r="K693" i="11"/>
  <c r="D693" i="11"/>
  <c r="C693" i="11"/>
  <c r="B694" i="11"/>
  <c r="B695" i="14"/>
  <c r="A696" i="14"/>
  <c r="M680" i="14" l="1"/>
  <c r="C680" i="14"/>
  <c r="E680" i="14"/>
  <c r="N681" i="14"/>
  <c r="F680" i="14"/>
  <c r="L680" i="14"/>
  <c r="B695" i="5"/>
  <c r="C694" i="5"/>
  <c r="D694" i="5"/>
  <c r="F715" i="13"/>
  <c r="E715" i="13"/>
  <c r="D716" i="13"/>
  <c r="D717" i="13" s="1"/>
  <c r="M694" i="11"/>
  <c r="J694" i="11"/>
  <c r="K681" i="14" s="1"/>
  <c r="H694" i="11"/>
  <c r="E694" i="11"/>
  <c r="G694" i="11"/>
  <c r="K694" i="11"/>
  <c r="L681" i="14" s="1"/>
  <c r="I694" i="11"/>
  <c r="L694" i="11"/>
  <c r="B695" i="11"/>
  <c r="C694" i="11"/>
  <c r="D694" i="11"/>
  <c r="B696" i="14"/>
  <c r="A697" i="14"/>
  <c r="C681" i="14" l="1"/>
  <c r="F681" i="14"/>
  <c r="E681" i="14"/>
  <c r="G681" i="14"/>
  <c r="M681" i="14"/>
  <c r="B696" i="5"/>
  <c r="C695" i="5"/>
  <c r="D695" i="5"/>
  <c r="F717" i="13"/>
  <c r="Y717" i="13"/>
  <c r="E717" i="13"/>
  <c r="F716" i="13"/>
  <c r="E716" i="13"/>
  <c r="D718" i="13"/>
  <c r="A687" i="13" s="1"/>
  <c r="A689" i="13" s="1"/>
  <c r="M695" i="11"/>
  <c r="K695" i="11"/>
  <c r="L682" i="14" s="1"/>
  <c r="J695" i="11"/>
  <c r="K682" i="14" s="1"/>
  <c r="H695" i="11"/>
  <c r="F682" i="14" s="1"/>
  <c r="I695" i="11"/>
  <c r="L695" i="11"/>
  <c r="M682" i="14" s="1"/>
  <c r="E695" i="11"/>
  <c r="G695" i="11"/>
  <c r="C695" i="11"/>
  <c r="B696" i="11"/>
  <c r="D695" i="11"/>
  <c r="B697" i="14"/>
  <c r="A698" i="14"/>
  <c r="N682" i="14" l="1"/>
  <c r="G682" i="14"/>
  <c r="C682" i="14"/>
  <c r="E682" i="14"/>
  <c r="B697" i="5"/>
  <c r="D696" i="5"/>
  <c r="C696" i="5"/>
  <c r="D719" i="13"/>
  <c r="E718" i="13"/>
  <c r="F718" i="13"/>
  <c r="M696" i="11"/>
  <c r="L696" i="11"/>
  <c r="M683" i="14" s="1"/>
  <c r="K696" i="11"/>
  <c r="L683" i="14" s="1"/>
  <c r="G696" i="11"/>
  <c r="E696" i="11"/>
  <c r="C683" i="14" s="1"/>
  <c r="H696" i="11"/>
  <c r="I696" i="11"/>
  <c r="G683" i="14" s="1"/>
  <c r="J696" i="11"/>
  <c r="K683" i="14" s="1"/>
  <c r="B697" i="11"/>
  <c r="D696" i="11"/>
  <c r="C696" i="11"/>
  <c r="B698" i="14"/>
  <c r="A699" i="14"/>
  <c r="E683" i="14" l="1"/>
  <c r="F683" i="14"/>
  <c r="N683" i="14"/>
  <c r="C697" i="5"/>
  <c r="B698" i="5"/>
  <c r="D697" i="5"/>
  <c r="F719" i="13"/>
  <c r="E719" i="13"/>
  <c r="D720" i="13"/>
  <c r="M697" i="11"/>
  <c r="E697" i="11"/>
  <c r="G697" i="11"/>
  <c r="H697" i="11"/>
  <c r="J697" i="11"/>
  <c r="K684" i="14" s="1"/>
  <c r="L697" i="11"/>
  <c r="M684" i="14" s="1"/>
  <c r="I697" i="11"/>
  <c r="K697" i="11"/>
  <c r="L684" i="14" s="1"/>
  <c r="B698" i="11"/>
  <c r="C697" i="11"/>
  <c r="D697" i="11"/>
  <c r="B699" i="14"/>
  <c r="A700" i="14"/>
  <c r="N684" i="14" l="1"/>
  <c r="G684" i="14"/>
  <c r="E684" i="14"/>
  <c r="C684" i="14"/>
  <c r="F684" i="14"/>
  <c r="B699" i="5"/>
  <c r="D698" i="5"/>
  <c r="C698" i="5"/>
  <c r="E720" i="13"/>
  <c r="F720" i="13"/>
  <c r="D721" i="13"/>
  <c r="M698" i="11"/>
  <c r="E698" i="11"/>
  <c r="C685" i="14" s="1"/>
  <c r="H698" i="11"/>
  <c r="F685" i="14" s="1"/>
  <c r="I698" i="11"/>
  <c r="J698" i="11"/>
  <c r="K698" i="11"/>
  <c r="L685" i="14" s="1"/>
  <c r="L698" i="11"/>
  <c r="M685" i="14" s="1"/>
  <c r="G698" i="11"/>
  <c r="C698" i="11"/>
  <c r="B699" i="11"/>
  <c r="D698" i="11"/>
  <c r="B700" i="14"/>
  <c r="A701" i="14"/>
  <c r="G685" i="14" l="1"/>
  <c r="K685" i="14"/>
  <c r="E685" i="14"/>
  <c r="N685" i="14"/>
  <c r="C699" i="5"/>
  <c r="B700" i="5"/>
  <c r="D699" i="5"/>
  <c r="E721" i="13"/>
  <c r="F721" i="13"/>
  <c r="D722" i="13"/>
  <c r="M699" i="11"/>
  <c r="N686" i="14" s="1"/>
  <c r="G699" i="11"/>
  <c r="E686" i="14" s="1"/>
  <c r="J699" i="11"/>
  <c r="L699" i="11"/>
  <c r="E699" i="11"/>
  <c r="C686" i="14" s="1"/>
  <c r="H699" i="11"/>
  <c r="I699" i="11"/>
  <c r="G686" i="14" s="1"/>
  <c r="K699" i="11"/>
  <c r="L686" i="14" s="1"/>
  <c r="D699" i="11"/>
  <c r="C699" i="11"/>
  <c r="B700" i="11"/>
  <c r="B701" i="14"/>
  <c r="A702" i="14"/>
  <c r="M686" i="14" l="1"/>
  <c r="F686" i="14"/>
  <c r="K686" i="14"/>
  <c r="B701" i="5"/>
  <c r="D700" i="5"/>
  <c r="C700" i="5"/>
  <c r="D723" i="13"/>
  <c r="F722" i="13"/>
  <c r="E722" i="13"/>
  <c r="M700" i="11"/>
  <c r="H700" i="11"/>
  <c r="L700" i="11"/>
  <c r="M687" i="14" s="1"/>
  <c r="E700" i="11"/>
  <c r="G700" i="11"/>
  <c r="J700" i="11"/>
  <c r="I700" i="11"/>
  <c r="G687" i="14" s="1"/>
  <c r="K700" i="11"/>
  <c r="D700" i="11"/>
  <c r="B701" i="11"/>
  <c r="C700" i="11"/>
  <c r="B702" i="14"/>
  <c r="A703" i="14"/>
  <c r="N687" i="14" l="1"/>
  <c r="K687" i="14"/>
  <c r="E687" i="14"/>
  <c r="C687" i="14"/>
  <c r="L688" i="14"/>
  <c r="L687" i="14"/>
  <c r="F687" i="14"/>
  <c r="C701" i="5"/>
  <c r="B702" i="5"/>
  <c r="D701" i="5"/>
  <c r="F723" i="13"/>
  <c r="D724" i="13"/>
  <c r="E723" i="13"/>
  <c r="M701" i="11"/>
  <c r="I701" i="11"/>
  <c r="H701" i="11"/>
  <c r="F688" i="14" s="1"/>
  <c r="J701" i="11"/>
  <c r="K701" i="11"/>
  <c r="L701" i="11"/>
  <c r="E701" i="11"/>
  <c r="C688" i="14" s="1"/>
  <c r="G701" i="11"/>
  <c r="D701" i="11"/>
  <c r="B702" i="11"/>
  <c r="C701" i="11"/>
  <c r="B703" i="14"/>
  <c r="A704" i="14"/>
  <c r="G688" i="14" l="1"/>
  <c r="E688" i="14"/>
  <c r="K688" i="14"/>
  <c r="M688" i="14"/>
  <c r="N688" i="14"/>
  <c r="B703" i="5"/>
  <c r="D702" i="5"/>
  <c r="C702" i="5"/>
  <c r="D725" i="13"/>
  <c r="F724" i="13"/>
  <c r="E724" i="13"/>
  <c r="M702" i="11"/>
  <c r="N689" i="14" s="1"/>
  <c r="J702" i="11"/>
  <c r="G702" i="11"/>
  <c r="L702" i="11"/>
  <c r="E702" i="11"/>
  <c r="H702" i="11"/>
  <c r="I702" i="11"/>
  <c r="K702" i="11"/>
  <c r="L689" i="14" s="1"/>
  <c r="B703" i="11"/>
  <c r="D702" i="11"/>
  <c r="C702" i="11"/>
  <c r="B704" i="14"/>
  <c r="A705" i="14"/>
  <c r="C689" i="14" l="1"/>
  <c r="E689" i="14"/>
  <c r="M689" i="14"/>
  <c r="G689" i="14"/>
  <c r="F689" i="14"/>
  <c r="K689" i="14"/>
  <c r="C703" i="5"/>
  <c r="B704" i="5"/>
  <c r="D703" i="5"/>
  <c r="D726" i="13"/>
  <c r="F725" i="13"/>
  <c r="E725" i="13"/>
  <c r="M703" i="11"/>
  <c r="K703" i="11"/>
  <c r="L690" i="14" s="1"/>
  <c r="I703" i="11"/>
  <c r="E703" i="11"/>
  <c r="G703" i="11"/>
  <c r="E690" i="14" s="1"/>
  <c r="J703" i="11"/>
  <c r="H703" i="11"/>
  <c r="F690" i="14" s="1"/>
  <c r="L703" i="11"/>
  <c r="B704" i="11"/>
  <c r="D703" i="11"/>
  <c r="C703" i="11"/>
  <c r="B705" i="14"/>
  <c r="A706" i="14"/>
  <c r="N690" i="14" l="1"/>
  <c r="G690" i="14"/>
  <c r="C690" i="14"/>
  <c r="K690" i="14"/>
  <c r="M690" i="14"/>
  <c r="B705" i="5"/>
  <c r="D704" i="5"/>
  <c r="C704" i="5"/>
  <c r="D727" i="13"/>
  <c r="E726" i="13"/>
  <c r="F726" i="13"/>
  <c r="M704" i="11"/>
  <c r="N691" i="14" s="1"/>
  <c r="L704" i="11"/>
  <c r="K704" i="11"/>
  <c r="H704" i="11"/>
  <c r="I704" i="11"/>
  <c r="J704" i="11"/>
  <c r="K691" i="14" s="1"/>
  <c r="E704" i="11"/>
  <c r="G704" i="11"/>
  <c r="E691" i="14" s="1"/>
  <c r="B705" i="11"/>
  <c r="C704" i="11"/>
  <c r="D704" i="11"/>
  <c r="B706" i="14"/>
  <c r="A707" i="14"/>
  <c r="F691" i="14" l="1"/>
  <c r="L691" i="14"/>
  <c r="G691" i="14"/>
  <c r="M691" i="14"/>
  <c r="C691" i="14"/>
  <c r="C705" i="5"/>
  <c r="B706" i="5"/>
  <c r="D705" i="5"/>
  <c r="F727" i="13"/>
  <c r="E727" i="13"/>
  <c r="D728" i="13"/>
  <c r="M705" i="11"/>
  <c r="K705" i="11"/>
  <c r="L705" i="11"/>
  <c r="M692" i="14" s="1"/>
  <c r="G705" i="11"/>
  <c r="E705" i="11"/>
  <c r="C692" i="14" s="1"/>
  <c r="H705" i="11"/>
  <c r="F692" i="14" s="1"/>
  <c r="I705" i="11"/>
  <c r="J705" i="11"/>
  <c r="K692" i="14" s="1"/>
  <c r="C705" i="11"/>
  <c r="D705" i="11"/>
  <c r="B706" i="11"/>
  <c r="B707" i="14"/>
  <c r="A708" i="14"/>
  <c r="E692" i="14" l="1"/>
  <c r="L692" i="14"/>
  <c r="N692" i="14"/>
  <c r="G692" i="14"/>
  <c r="B707" i="5"/>
  <c r="D706" i="5"/>
  <c r="C706" i="5"/>
  <c r="D729" i="13"/>
  <c r="F728" i="13"/>
  <c r="E728" i="13"/>
  <c r="M706" i="11"/>
  <c r="N693" i="14" s="1"/>
  <c r="E706" i="11"/>
  <c r="C693" i="14" s="1"/>
  <c r="G706" i="11"/>
  <c r="H706" i="11"/>
  <c r="F693" i="14" s="1"/>
  <c r="J706" i="11"/>
  <c r="L706" i="11"/>
  <c r="I706" i="11"/>
  <c r="K706" i="11"/>
  <c r="L693" i="14" s="1"/>
  <c r="B707" i="11"/>
  <c r="D706" i="11"/>
  <c r="C706" i="11"/>
  <c r="B708" i="14"/>
  <c r="A709" i="14"/>
  <c r="K693" i="14" l="1"/>
  <c r="M693" i="14"/>
  <c r="G693" i="14"/>
  <c r="E693" i="14"/>
  <c r="C707" i="5"/>
  <c r="B708" i="5"/>
  <c r="D707" i="5"/>
  <c r="D730" i="13"/>
  <c r="E729" i="13"/>
  <c r="F729" i="13"/>
  <c r="M707" i="11"/>
  <c r="N694" i="14" s="1"/>
  <c r="G707" i="11"/>
  <c r="E694" i="14" s="1"/>
  <c r="I707" i="11"/>
  <c r="H707" i="11"/>
  <c r="J707" i="11"/>
  <c r="K707" i="11"/>
  <c r="L707" i="11"/>
  <c r="M694" i="14" s="1"/>
  <c r="E707" i="11"/>
  <c r="D707" i="11"/>
  <c r="B708" i="11"/>
  <c r="C707" i="11"/>
  <c r="B709" i="14"/>
  <c r="A710" i="14"/>
  <c r="G694" i="14" l="1"/>
  <c r="L694" i="14"/>
  <c r="F694" i="14"/>
  <c r="N695" i="14"/>
  <c r="C694" i="14"/>
  <c r="K694" i="14"/>
  <c r="B709" i="5"/>
  <c r="D708" i="5"/>
  <c r="C708" i="5"/>
  <c r="D731" i="13"/>
  <c r="E730" i="13"/>
  <c r="F730" i="13"/>
  <c r="M708" i="11"/>
  <c r="H708" i="11"/>
  <c r="K708" i="11"/>
  <c r="L708" i="11"/>
  <c r="E708" i="11"/>
  <c r="G708" i="11"/>
  <c r="I708" i="11"/>
  <c r="G695" i="14" s="1"/>
  <c r="J708" i="11"/>
  <c r="D708" i="11"/>
  <c r="B709" i="11"/>
  <c r="C708" i="11"/>
  <c r="B710" i="14"/>
  <c r="A711" i="14"/>
  <c r="C695" i="14" l="1"/>
  <c r="M695" i="14"/>
  <c r="L695" i="14"/>
  <c r="F695" i="14"/>
  <c r="K696" i="14"/>
  <c r="E695" i="14"/>
  <c r="K695" i="14"/>
  <c r="C709" i="5"/>
  <c r="B710" i="5"/>
  <c r="D709" i="5"/>
  <c r="E731" i="13"/>
  <c r="D732" i="13"/>
  <c r="F731" i="13"/>
  <c r="M709" i="11"/>
  <c r="I709" i="11"/>
  <c r="E709" i="11"/>
  <c r="G709" i="11"/>
  <c r="E696" i="14" s="1"/>
  <c r="J709" i="11"/>
  <c r="L709" i="11"/>
  <c r="M696" i="14" s="1"/>
  <c r="H709" i="11"/>
  <c r="F696" i="14" s="1"/>
  <c r="K709" i="11"/>
  <c r="L696" i="14" s="1"/>
  <c r="B710" i="11"/>
  <c r="C709" i="11"/>
  <c r="D709" i="11"/>
  <c r="B711" i="14"/>
  <c r="A712" i="14"/>
  <c r="N696" i="14" l="1"/>
  <c r="G696" i="14"/>
  <c r="K697" i="14"/>
  <c r="C696" i="14"/>
  <c r="B711" i="5"/>
  <c r="D710" i="5"/>
  <c r="C710" i="5"/>
  <c r="F732" i="13"/>
  <c r="D733" i="13"/>
  <c r="E732" i="13"/>
  <c r="M710" i="11"/>
  <c r="N697" i="14" s="1"/>
  <c r="J710" i="11"/>
  <c r="E710" i="11"/>
  <c r="H710" i="11"/>
  <c r="I710" i="11"/>
  <c r="K710" i="11"/>
  <c r="L697" i="14" s="1"/>
  <c r="L710" i="11"/>
  <c r="M697" i="14" s="1"/>
  <c r="G710" i="11"/>
  <c r="E697" i="14" s="1"/>
  <c r="D710" i="11"/>
  <c r="B711" i="11"/>
  <c r="C710" i="11"/>
  <c r="B712" i="14"/>
  <c r="A713" i="14"/>
  <c r="F697" i="14" l="1"/>
  <c r="G697" i="14"/>
  <c r="C697" i="14"/>
  <c r="C711" i="5"/>
  <c r="B712" i="5"/>
  <c r="D711" i="5"/>
  <c r="F733" i="13"/>
  <c r="E733" i="13"/>
  <c r="D734" i="13"/>
  <c r="M711" i="11"/>
  <c r="K711" i="11"/>
  <c r="L698" i="14" s="1"/>
  <c r="H711" i="11"/>
  <c r="F698" i="14" s="1"/>
  <c r="L711" i="11"/>
  <c r="E711" i="11"/>
  <c r="C698" i="14" s="1"/>
  <c r="G711" i="11"/>
  <c r="I711" i="11"/>
  <c r="J711" i="11"/>
  <c r="K698" i="14" s="1"/>
  <c r="B712" i="11"/>
  <c r="C711" i="11"/>
  <c r="D711" i="11"/>
  <c r="B713" i="14"/>
  <c r="A714" i="14"/>
  <c r="E698" i="14" l="1"/>
  <c r="N698" i="14"/>
  <c r="G698" i="14"/>
  <c r="M698" i="14"/>
  <c r="B713" i="5"/>
  <c r="D712" i="5"/>
  <c r="C712" i="5"/>
  <c r="F734" i="13"/>
  <c r="E734" i="13"/>
  <c r="D735" i="13"/>
  <c r="M712" i="11"/>
  <c r="L712" i="11"/>
  <c r="M699" i="14" s="1"/>
  <c r="J712" i="11"/>
  <c r="K699" i="14" s="1"/>
  <c r="E712" i="11"/>
  <c r="G712" i="11"/>
  <c r="I712" i="11"/>
  <c r="G699" i="14" s="1"/>
  <c r="H712" i="11"/>
  <c r="K712" i="11"/>
  <c r="L699" i="14" s="1"/>
  <c r="C712" i="11"/>
  <c r="D712" i="11"/>
  <c r="B713" i="11"/>
  <c r="B714" i="14"/>
  <c r="A715" i="14"/>
  <c r="C699" i="14" l="1"/>
  <c r="M700" i="14"/>
  <c r="E699" i="14"/>
  <c r="N700" i="14"/>
  <c r="F699" i="14"/>
  <c r="N699" i="14"/>
  <c r="C713" i="5"/>
  <c r="B714" i="5"/>
  <c r="D713" i="5"/>
  <c r="D736" i="13"/>
  <c r="F735" i="13"/>
  <c r="E735" i="13"/>
  <c r="M713" i="11"/>
  <c r="L713" i="11"/>
  <c r="H713" i="11"/>
  <c r="I713" i="11"/>
  <c r="J713" i="11"/>
  <c r="K713" i="11"/>
  <c r="L700" i="14" s="1"/>
  <c r="E713" i="11"/>
  <c r="C700" i="14" s="1"/>
  <c r="G713" i="11"/>
  <c r="D713" i="11"/>
  <c r="C713" i="11"/>
  <c r="B714" i="11"/>
  <c r="B715" i="14"/>
  <c r="A716" i="14"/>
  <c r="F700" i="14" l="1"/>
  <c r="K700" i="14"/>
  <c r="G700" i="14"/>
  <c r="N701" i="14"/>
  <c r="E700" i="14"/>
  <c r="D714" i="5"/>
  <c r="C714" i="5"/>
  <c r="B715" i="5"/>
  <c r="E736" i="13"/>
  <c r="D737" i="13"/>
  <c r="F736" i="13"/>
  <c r="M714" i="11"/>
  <c r="E714" i="11"/>
  <c r="C701" i="14" s="1"/>
  <c r="K714" i="11"/>
  <c r="L714" i="11"/>
  <c r="G714" i="11"/>
  <c r="H714" i="11"/>
  <c r="I714" i="11"/>
  <c r="G701" i="14" s="1"/>
  <c r="J714" i="11"/>
  <c r="D714" i="11"/>
  <c r="B715" i="11"/>
  <c r="C714" i="11"/>
  <c r="B716" i="14"/>
  <c r="A717" i="14"/>
  <c r="F701" i="14" l="1"/>
  <c r="L701" i="14"/>
  <c r="M701" i="14"/>
  <c r="E701" i="14"/>
  <c r="K701" i="14"/>
  <c r="C715" i="5"/>
  <c r="D715" i="5"/>
  <c r="B716" i="5"/>
  <c r="D738" i="13"/>
  <c r="E737" i="13"/>
  <c r="F737" i="13"/>
  <c r="M715" i="11"/>
  <c r="N702" i="14" s="1"/>
  <c r="G715" i="11"/>
  <c r="H715" i="11"/>
  <c r="E715" i="11"/>
  <c r="J715" i="11"/>
  <c r="L715" i="11"/>
  <c r="M702" i="14" s="1"/>
  <c r="K715" i="11"/>
  <c r="L702" i="14" s="1"/>
  <c r="I715" i="11"/>
  <c r="G702" i="14" s="1"/>
  <c r="D715" i="11"/>
  <c r="B716" i="11"/>
  <c r="C715" i="11"/>
  <c r="B717" i="14"/>
  <c r="A718" i="14"/>
  <c r="N703" i="14" l="1"/>
  <c r="C702" i="14"/>
  <c r="E702" i="14"/>
  <c r="K702" i="14"/>
  <c r="F702" i="14"/>
  <c r="D716" i="5"/>
  <c r="C716" i="5"/>
  <c r="B717" i="5"/>
  <c r="D739" i="13"/>
  <c r="F738" i="13"/>
  <c r="E738" i="13"/>
  <c r="M716" i="11"/>
  <c r="H716" i="11"/>
  <c r="F703" i="14" s="1"/>
  <c r="J716" i="11"/>
  <c r="G716" i="11"/>
  <c r="I716" i="11"/>
  <c r="K716" i="11"/>
  <c r="L716" i="11"/>
  <c r="M703" i="14" s="1"/>
  <c r="E716" i="11"/>
  <c r="B717" i="11"/>
  <c r="D716" i="11"/>
  <c r="C716" i="11"/>
  <c r="B718" i="14"/>
  <c r="A719" i="14"/>
  <c r="L703" i="14" l="1"/>
  <c r="G703" i="14"/>
  <c r="E703" i="14"/>
  <c r="C703" i="14"/>
  <c r="N704" i="14"/>
  <c r="K703" i="14"/>
  <c r="B718" i="5"/>
  <c r="C717" i="5"/>
  <c r="D717" i="5"/>
  <c r="D740" i="13"/>
  <c r="F739" i="13"/>
  <c r="E739" i="13"/>
  <c r="M717" i="11"/>
  <c r="I717" i="11"/>
  <c r="L717" i="11"/>
  <c r="M704" i="14" s="1"/>
  <c r="K717" i="11"/>
  <c r="E717" i="11"/>
  <c r="G717" i="11"/>
  <c r="E704" i="14" s="1"/>
  <c r="H717" i="11"/>
  <c r="F704" i="14" s="1"/>
  <c r="J717" i="11"/>
  <c r="K704" i="14" s="1"/>
  <c r="C717" i="11"/>
  <c r="D717" i="11"/>
  <c r="B718" i="11"/>
  <c r="B719" i="14"/>
  <c r="A720" i="14"/>
  <c r="C704" i="14" l="1"/>
  <c r="G704" i="14"/>
  <c r="L704" i="14"/>
  <c r="C718" i="5"/>
  <c r="D718" i="5"/>
  <c r="B719" i="5"/>
  <c r="E740" i="13"/>
  <c r="F740" i="13"/>
  <c r="D741" i="13"/>
  <c r="M718" i="11"/>
  <c r="J718" i="11"/>
  <c r="K705" i="14" s="1"/>
  <c r="E718" i="11"/>
  <c r="G718" i="11"/>
  <c r="E705" i="14" s="1"/>
  <c r="I718" i="11"/>
  <c r="L718" i="11"/>
  <c r="M705" i="14" s="1"/>
  <c r="H718" i="11"/>
  <c r="F705" i="14" s="1"/>
  <c r="K718" i="11"/>
  <c r="L705" i="14" s="1"/>
  <c r="C718" i="11"/>
  <c r="B719" i="11"/>
  <c r="D718" i="11"/>
  <c r="B720" i="14"/>
  <c r="A721" i="14"/>
  <c r="N705" i="14" l="1"/>
  <c r="G705" i="14"/>
  <c r="C705" i="14"/>
  <c r="B720" i="5"/>
  <c r="D719" i="5"/>
  <c r="C719" i="5"/>
  <c r="F741" i="13"/>
  <c r="E741" i="13"/>
  <c r="D742" i="13"/>
  <c r="M719" i="11"/>
  <c r="K719" i="11"/>
  <c r="L706" i="14" s="1"/>
  <c r="G719" i="11"/>
  <c r="E706" i="14" s="1"/>
  <c r="H719" i="11"/>
  <c r="F706" i="14" s="1"/>
  <c r="I719" i="11"/>
  <c r="J719" i="11"/>
  <c r="L719" i="11"/>
  <c r="E719" i="11"/>
  <c r="C706" i="14" s="1"/>
  <c r="B720" i="11"/>
  <c r="C719" i="11"/>
  <c r="D719" i="11"/>
  <c r="B721" i="14"/>
  <c r="A722" i="14"/>
  <c r="K706" i="14" l="1"/>
  <c r="G706" i="14"/>
  <c r="M706" i="14"/>
  <c r="N706" i="14"/>
  <c r="C720" i="5"/>
  <c r="B721" i="5"/>
  <c r="D720" i="5"/>
  <c r="F742" i="13"/>
  <c r="E742" i="13"/>
  <c r="D743" i="13"/>
  <c r="M720" i="11"/>
  <c r="L720" i="11"/>
  <c r="I720" i="11"/>
  <c r="G707" i="14" s="1"/>
  <c r="K720" i="11"/>
  <c r="E720" i="11"/>
  <c r="G720" i="11"/>
  <c r="H720" i="11"/>
  <c r="F707" i="14" s="1"/>
  <c r="J720" i="11"/>
  <c r="K707" i="14" s="1"/>
  <c r="C720" i="11"/>
  <c r="B721" i="11"/>
  <c r="D720" i="11"/>
  <c r="B722" i="14"/>
  <c r="A723" i="14"/>
  <c r="L707" i="14" l="1"/>
  <c r="C707" i="14"/>
  <c r="E707" i="14"/>
  <c r="M707" i="14"/>
  <c r="N708" i="14"/>
  <c r="N707" i="14"/>
  <c r="B722" i="5"/>
  <c r="D721" i="5"/>
  <c r="C721" i="5"/>
  <c r="F743" i="13"/>
  <c r="D744" i="13"/>
  <c r="E743" i="13"/>
  <c r="M721" i="11"/>
  <c r="K721" i="11"/>
  <c r="E721" i="11"/>
  <c r="G721" i="11"/>
  <c r="I721" i="11"/>
  <c r="L721" i="11"/>
  <c r="M708" i="14" s="1"/>
  <c r="J721" i="11"/>
  <c r="H721" i="11"/>
  <c r="F708" i="14" s="1"/>
  <c r="C721" i="11"/>
  <c r="D721" i="11"/>
  <c r="B722" i="11"/>
  <c r="B723" i="14"/>
  <c r="A724" i="14"/>
  <c r="G708" i="14" l="1"/>
  <c r="L708" i="14"/>
  <c r="C708" i="14"/>
  <c r="K708" i="14"/>
  <c r="E708" i="14"/>
  <c r="D722" i="5"/>
  <c r="C722" i="5"/>
  <c r="B723" i="5"/>
  <c r="E744" i="13"/>
  <c r="D745" i="13"/>
  <c r="F744" i="13"/>
  <c r="M722" i="11"/>
  <c r="E722" i="11"/>
  <c r="C709" i="14" s="1"/>
  <c r="H722" i="11"/>
  <c r="I722" i="11"/>
  <c r="J722" i="11"/>
  <c r="L722" i="11"/>
  <c r="M709" i="14" s="1"/>
  <c r="K722" i="11"/>
  <c r="L709" i="14" s="1"/>
  <c r="G722" i="11"/>
  <c r="B723" i="11"/>
  <c r="D722" i="11"/>
  <c r="C722" i="11"/>
  <c r="B724" i="14"/>
  <c r="A725" i="14"/>
  <c r="F709" i="14" l="1"/>
  <c r="N709" i="14"/>
  <c r="E709" i="14"/>
  <c r="K709" i="14"/>
  <c r="G709" i="14"/>
  <c r="B724" i="5"/>
  <c r="D723" i="5"/>
  <c r="C723" i="5"/>
  <c r="F745" i="13"/>
  <c r="E745" i="13"/>
  <c r="D746" i="13"/>
  <c r="M723" i="11"/>
  <c r="G723" i="11"/>
  <c r="E710" i="14" s="1"/>
  <c r="E723" i="11"/>
  <c r="C710" i="14" s="1"/>
  <c r="K723" i="11"/>
  <c r="L723" i="11"/>
  <c r="H723" i="11"/>
  <c r="F710" i="14" s="1"/>
  <c r="I723" i="11"/>
  <c r="J723" i="11"/>
  <c r="B724" i="11"/>
  <c r="D723" i="11"/>
  <c r="C723" i="11"/>
  <c r="B725" i="14"/>
  <c r="A726" i="14"/>
  <c r="M710" i="14" l="1"/>
  <c r="N710" i="14"/>
  <c r="G710" i="14"/>
  <c r="L710" i="14"/>
  <c r="K710" i="14"/>
  <c r="D724" i="5"/>
  <c r="C724" i="5"/>
  <c r="B725" i="5"/>
  <c r="F746" i="13"/>
  <c r="E746" i="13"/>
  <c r="Y746" i="13"/>
  <c r="D747" i="13"/>
  <c r="M724" i="11"/>
  <c r="H724" i="11"/>
  <c r="F711" i="14" s="1"/>
  <c r="I724" i="11"/>
  <c r="E724" i="11"/>
  <c r="J724" i="11"/>
  <c r="K711" i="14" s="1"/>
  <c r="L724" i="11"/>
  <c r="G724" i="11"/>
  <c r="E711" i="14" s="1"/>
  <c r="K724" i="11"/>
  <c r="B725" i="11"/>
  <c r="C724" i="11"/>
  <c r="D724" i="11"/>
  <c r="B726" i="14"/>
  <c r="A727" i="14"/>
  <c r="C711" i="14" l="1"/>
  <c r="N711" i="14"/>
  <c r="L711" i="14"/>
  <c r="G711" i="14"/>
  <c r="M711" i="14"/>
  <c r="D725" i="5"/>
  <c r="C725" i="5"/>
  <c r="B726" i="5"/>
  <c r="F747" i="13"/>
  <c r="E747" i="13"/>
  <c r="D748" i="13"/>
  <c r="M725" i="11"/>
  <c r="N712" i="14" s="1"/>
  <c r="I725" i="11"/>
  <c r="K725" i="11"/>
  <c r="L712" i="14" s="1"/>
  <c r="G725" i="11"/>
  <c r="H725" i="11"/>
  <c r="J725" i="11"/>
  <c r="K712" i="14" s="1"/>
  <c r="L725" i="11"/>
  <c r="E725" i="11"/>
  <c r="D725" i="11"/>
  <c r="C725" i="11"/>
  <c r="B726" i="11"/>
  <c r="B727" i="14"/>
  <c r="A728" i="14"/>
  <c r="E712" i="14" l="1"/>
  <c r="F712" i="14"/>
  <c r="G712" i="14"/>
  <c r="M712" i="14"/>
  <c r="C712" i="14"/>
  <c r="D726" i="5"/>
  <c r="C726" i="5"/>
  <c r="B727" i="5"/>
  <c r="D749" i="13"/>
  <c r="A718" i="13" s="1"/>
  <c r="A720" i="13" s="1"/>
  <c r="E748" i="13"/>
  <c r="F748" i="13"/>
  <c r="M726" i="11"/>
  <c r="N713" i="14" s="1"/>
  <c r="J726" i="11"/>
  <c r="K713" i="14" s="1"/>
  <c r="K726" i="11"/>
  <c r="L726" i="11"/>
  <c r="E726" i="11"/>
  <c r="G726" i="11"/>
  <c r="H726" i="11"/>
  <c r="I726" i="11"/>
  <c r="G713" i="14" s="1"/>
  <c r="B727" i="11"/>
  <c r="C726" i="11"/>
  <c r="D726" i="11"/>
  <c r="B728" i="14"/>
  <c r="A729" i="14"/>
  <c r="C713" i="14" l="1"/>
  <c r="L713" i="14"/>
  <c r="M713" i="14"/>
  <c r="E713" i="14"/>
  <c r="F713" i="14"/>
  <c r="B728" i="5"/>
  <c r="D727" i="5"/>
  <c r="C727" i="5"/>
  <c r="E749" i="13"/>
  <c r="D750" i="13"/>
  <c r="F749" i="13"/>
  <c r="M727" i="11"/>
  <c r="N714" i="14" s="1"/>
  <c r="K727" i="11"/>
  <c r="L714" i="14" s="1"/>
  <c r="E727" i="11"/>
  <c r="G727" i="11"/>
  <c r="I727" i="11"/>
  <c r="L727" i="11"/>
  <c r="M714" i="14" s="1"/>
  <c r="J727" i="11"/>
  <c r="H727" i="11"/>
  <c r="F714" i="14" s="1"/>
  <c r="C727" i="11"/>
  <c r="B728" i="11"/>
  <c r="D727" i="11"/>
  <c r="B729" i="14"/>
  <c r="A730" i="14"/>
  <c r="G714" i="14" l="1"/>
  <c r="E714" i="14"/>
  <c r="K714" i="14"/>
  <c r="C714" i="14"/>
  <c r="D728" i="5"/>
  <c r="B729" i="5"/>
  <c r="C728" i="5"/>
  <c r="F750" i="13"/>
  <c r="D751" i="13"/>
  <c r="E750" i="13"/>
  <c r="M728" i="11"/>
  <c r="N715" i="14" s="1"/>
  <c r="L728" i="11"/>
  <c r="M715" i="14" s="1"/>
  <c r="H728" i="11"/>
  <c r="G728" i="11"/>
  <c r="I728" i="11"/>
  <c r="J728" i="11"/>
  <c r="K728" i="11"/>
  <c r="L715" i="14" s="1"/>
  <c r="E728" i="11"/>
  <c r="C715" i="14" s="1"/>
  <c r="B729" i="11"/>
  <c r="C728" i="11"/>
  <c r="D728" i="11"/>
  <c r="B730" i="14"/>
  <c r="A731" i="14"/>
  <c r="F715" i="14" l="1"/>
  <c r="E715" i="14"/>
  <c r="K715" i="14"/>
  <c r="G715" i="14"/>
  <c r="B730" i="5"/>
  <c r="D729" i="5"/>
  <c r="C729" i="5"/>
  <c r="D752" i="13"/>
  <c r="E751" i="13"/>
  <c r="F751" i="13"/>
  <c r="M729" i="11"/>
  <c r="N716" i="14" s="1"/>
  <c r="J729" i="11"/>
  <c r="K729" i="11"/>
  <c r="L729" i="11"/>
  <c r="E729" i="11"/>
  <c r="G729" i="11"/>
  <c r="H729" i="11"/>
  <c r="F716" i="14" s="1"/>
  <c r="I729" i="11"/>
  <c r="D729" i="11"/>
  <c r="B730" i="11"/>
  <c r="C729" i="11"/>
  <c r="B731" i="14"/>
  <c r="A732" i="14"/>
  <c r="L716" i="14" l="1"/>
  <c r="E716" i="14"/>
  <c r="M716" i="14"/>
  <c r="G716" i="14"/>
  <c r="C716" i="14"/>
  <c r="K716" i="14"/>
  <c r="D730" i="5"/>
  <c r="C730" i="5"/>
  <c r="B731" i="5"/>
  <c r="F752" i="13"/>
  <c r="D753" i="13"/>
  <c r="E752" i="13"/>
  <c r="M730" i="11"/>
  <c r="N717" i="14" s="1"/>
  <c r="E730" i="11"/>
  <c r="L730" i="11"/>
  <c r="G730" i="11"/>
  <c r="I730" i="11"/>
  <c r="K730" i="11"/>
  <c r="L717" i="14" s="1"/>
  <c r="H730" i="11"/>
  <c r="F717" i="14" s="1"/>
  <c r="J730" i="11"/>
  <c r="D730" i="11"/>
  <c r="B731" i="11"/>
  <c r="C730" i="11"/>
  <c r="B732" i="14"/>
  <c r="A733" i="14"/>
  <c r="M717" i="14" l="1"/>
  <c r="K717" i="14"/>
  <c r="C717" i="14"/>
  <c r="G717" i="14"/>
  <c r="E717" i="14"/>
  <c r="B732" i="5"/>
  <c r="D731" i="5"/>
  <c r="C731" i="5"/>
  <c r="D754" i="13"/>
  <c r="F753" i="13"/>
  <c r="E753" i="13"/>
  <c r="M731" i="11"/>
  <c r="N718" i="14" s="1"/>
  <c r="G731" i="11"/>
  <c r="H731" i="11"/>
  <c r="I731" i="11"/>
  <c r="J731" i="11"/>
  <c r="L731" i="11"/>
  <c r="M718" i="14" s="1"/>
  <c r="K731" i="11"/>
  <c r="L718" i="14" s="1"/>
  <c r="E731" i="11"/>
  <c r="C718" i="14" s="1"/>
  <c r="C731" i="11"/>
  <c r="B732" i="11"/>
  <c r="D731" i="11"/>
  <c r="B733" i="14"/>
  <c r="A734" i="14"/>
  <c r="G718" i="14" l="1"/>
  <c r="F718" i="14"/>
  <c r="K718" i="14"/>
  <c r="E718" i="14"/>
  <c r="D732" i="5"/>
  <c r="C732" i="5"/>
  <c r="B733" i="5"/>
  <c r="E754" i="13"/>
  <c r="F754" i="13"/>
  <c r="D755" i="13"/>
  <c r="M732" i="11"/>
  <c r="N719" i="14" s="1"/>
  <c r="H732" i="11"/>
  <c r="F719" i="14" s="1"/>
  <c r="G732" i="11"/>
  <c r="E719" i="14" s="1"/>
  <c r="K732" i="11"/>
  <c r="L732" i="11"/>
  <c r="E732" i="11"/>
  <c r="I732" i="11"/>
  <c r="G719" i="14" s="1"/>
  <c r="J732" i="11"/>
  <c r="C732" i="11"/>
  <c r="B733" i="11"/>
  <c r="D732" i="11"/>
  <c r="B734" i="14"/>
  <c r="A735" i="14"/>
  <c r="M719" i="14" l="1"/>
  <c r="L719" i="14"/>
  <c r="C719" i="14"/>
  <c r="K719" i="14"/>
  <c r="B734" i="5"/>
  <c r="D733" i="5"/>
  <c r="C733" i="5"/>
  <c r="E755" i="13"/>
  <c r="D756" i="13"/>
  <c r="F755" i="13"/>
  <c r="M733" i="11"/>
  <c r="N720" i="14" s="1"/>
  <c r="I733" i="11"/>
  <c r="G720" i="14" s="1"/>
  <c r="J733" i="11"/>
  <c r="E733" i="11"/>
  <c r="H733" i="11"/>
  <c r="L733" i="11"/>
  <c r="G733" i="11"/>
  <c r="E720" i="14" s="1"/>
  <c r="K733" i="11"/>
  <c r="L720" i="14" s="1"/>
  <c r="C733" i="11"/>
  <c r="D733" i="11"/>
  <c r="B734" i="11"/>
  <c r="B735" i="14"/>
  <c r="A736" i="14"/>
  <c r="F720" i="14" l="1"/>
  <c r="M720" i="14"/>
  <c r="K720" i="14"/>
  <c r="C720" i="14"/>
  <c r="D734" i="5"/>
  <c r="C734" i="5"/>
  <c r="B735" i="5"/>
  <c r="D757" i="13"/>
  <c r="F756" i="13"/>
  <c r="E756" i="13"/>
  <c r="M734" i="11"/>
  <c r="N721" i="14" s="1"/>
  <c r="J734" i="11"/>
  <c r="K721" i="14" s="1"/>
  <c r="L734" i="11"/>
  <c r="G734" i="11"/>
  <c r="H734" i="11"/>
  <c r="I734" i="11"/>
  <c r="G721" i="14" s="1"/>
  <c r="K734" i="11"/>
  <c r="L721" i="14" s="1"/>
  <c r="E734" i="11"/>
  <c r="C721" i="14" s="1"/>
  <c r="D734" i="11"/>
  <c r="C734" i="11"/>
  <c r="B735" i="11"/>
  <c r="B736" i="14"/>
  <c r="A737" i="14"/>
  <c r="E721" i="14" l="1"/>
  <c r="F721" i="14"/>
  <c r="M721" i="14"/>
  <c r="B736" i="5"/>
  <c r="D735" i="5"/>
  <c r="C735" i="5"/>
  <c r="F757" i="13"/>
  <c r="D758" i="13"/>
  <c r="E757" i="13"/>
  <c r="M735" i="11"/>
  <c r="K735" i="11"/>
  <c r="L722" i="14" s="1"/>
  <c r="J735" i="11"/>
  <c r="K722" i="14" s="1"/>
  <c r="L735" i="11"/>
  <c r="E735" i="11"/>
  <c r="C722" i="14" s="1"/>
  <c r="G735" i="11"/>
  <c r="H735" i="11"/>
  <c r="I735" i="11"/>
  <c r="G722" i="14" s="1"/>
  <c r="D735" i="11"/>
  <c r="C735" i="11"/>
  <c r="B736" i="11"/>
  <c r="B737" i="14"/>
  <c r="A738" i="14"/>
  <c r="N722" i="14" l="1"/>
  <c r="M722" i="14"/>
  <c r="E722" i="14"/>
  <c r="F722" i="14"/>
  <c r="D736" i="5"/>
  <c r="C736" i="5"/>
  <c r="B737" i="5"/>
  <c r="D759" i="13"/>
  <c r="E758" i="13"/>
  <c r="F758" i="13"/>
  <c r="L736" i="11"/>
  <c r="M723" i="14" s="1"/>
  <c r="G736" i="11"/>
  <c r="E723" i="14" s="1"/>
  <c r="E736" i="11"/>
  <c r="I736" i="11"/>
  <c r="K736" i="11"/>
  <c r="M736" i="11"/>
  <c r="H736" i="11"/>
  <c r="J736" i="11"/>
  <c r="D736" i="11"/>
  <c r="B737" i="11"/>
  <c r="C736" i="11"/>
  <c r="B738" i="14"/>
  <c r="A739" i="14"/>
  <c r="L723" i="14" l="1"/>
  <c r="G723" i="14"/>
  <c r="K723" i="14"/>
  <c r="C723" i="14"/>
  <c r="F723" i="14"/>
  <c r="N723" i="14"/>
  <c r="B738" i="5"/>
  <c r="D737" i="5"/>
  <c r="C737" i="5"/>
  <c r="F759" i="13"/>
  <c r="E759" i="13"/>
  <c r="D760" i="13"/>
  <c r="L737" i="11"/>
  <c r="M724" i="14" s="1"/>
  <c r="H737" i="11"/>
  <c r="F724" i="14" s="1"/>
  <c r="E737" i="11"/>
  <c r="C724" i="14" s="1"/>
  <c r="G737" i="11"/>
  <c r="I737" i="11"/>
  <c r="G724" i="14" s="1"/>
  <c r="K737" i="11"/>
  <c r="J737" i="11"/>
  <c r="M737" i="11"/>
  <c r="N724" i="14" s="1"/>
  <c r="B738" i="11"/>
  <c r="D737" i="11"/>
  <c r="C737" i="11"/>
  <c r="B739" i="14"/>
  <c r="A740" i="14"/>
  <c r="E724" i="14" l="1"/>
  <c r="K724" i="14"/>
  <c r="L724" i="14"/>
  <c r="D738" i="5"/>
  <c r="C738" i="5"/>
  <c r="B739" i="5"/>
  <c r="D761" i="13"/>
  <c r="F760" i="13"/>
  <c r="E760" i="13"/>
  <c r="L738" i="11"/>
  <c r="M725" i="14" s="1"/>
  <c r="I738" i="11"/>
  <c r="G725" i="14" s="1"/>
  <c r="H738" i="11"/>
  <c r="J738" i="11"/>
  <c r="K738" i="11"/>
  <c r="L725" i="14" s="1"/>
  <c r="E738" i="11"/>
  <c r="G738" i="11"/>
  <c r="M738" i="11"/>
  <c r="N725" i="14" s="1"/>
  <c r="B739" i="11"/>
  <c r="C738" i="11"/>
  <c r="D738" i="11"/>
  <c r="B740" i="14"/>
  <c r="A741" i="14"/>
  <c r="K725" i="14" l="1"/>
  <c r="F725" i="14"/>
  <c r="C725" i="14"/>
  <c r="E725" i="14"/>
  <c r="B740" i="5"/>
  <c r="D739" i="5"/>
  <c r="C739" i="5"/>
  <c r="F761" i="13"/>
  <c r="D762" i="13"/>
  <c r="E761" i="13"/>
  <c r="L739" i="11"/>
  <c r="M726" i="14" s="1"/>
  <c r="J739" i="11"/>
  <c r="K726" i="14" s="1"/>
  <c r="K739" i="11"/>
  <c r="M739" i="11"/>
  <c r="E739" i="11"/>
  <c r="H739" i="11"/>
  <c r="F726" i="14" s="1"/>
  <c r="G739" i="11"/>
  <c r="E726" i="14" s="1"/>
  <c r="I739" i="11"/>
  <c r="G726" i="14" s="1"/>
  <c r="C739" i="11"/>
  <c r="D739" i="11"/>
  <c r="B740" i="11"/>
  <c r="B741" i="14"/>
  <c r="A742" i="14"/>
  <c r="N726" i="14" l="1"/>
  <c r="L726" i="14"/>
  <c r="C726" i="14"/>
  <c r="D740" i="5"/>
  <c r="C740" i="5"/>
  <c r="B741" i="5"/>
  <c r="F762" i="13"/>
  <c r="E762" i="13"/>
  <c r="D763" i="13"/>
  <c r="L740" i="11"/>
  <c r="K740" i="11"/>
  <c r="L727" i="14" s="1"/>
  <c r="E740" i="11"/>
  <c r="H740" i="11"/>
  <c r="F727" i="14" s="1"/>
  <c r="G740" i="11"/>
  <c r="I740" i="11"/>
  <c r="J740" i="11"/>
  <c r="M740" i="11"/>
  <c r="N727" i="14" s="1"/>
  <c r="B741" i="11"/>
  <c r="D740" i="11"/>
  <c r="C740" i="11"/>
  <c r="B742" i="14"/>
  <c r="A743" i="14"/>
  <c r="M727" i="14" l="1"/>
  <c r="E727" i="14"/>
  <c r="K727" i="14"/>
  <c r="G727" i="14"/>
  <c r="C727" i="14"/>
  <c r="B742" i="5"/>
  <c r="D741" i="5"/>
  <c r="C741" i="5"/>
  <c r="F763" i="13"/>
  <c r="E763" i="13"/>
  <c r="D764" i="13"/>
  <c r="L741" i="11"/>
  <c r="M741" i="11"/>
  <c r="N728" i="14" s="1"/>
  <c r="E741" i="11"/>
  <c r="G741" i="11"/>
  <c r="H741" i="11"/>
  <c r="J741" i="11"/>
  <c r="K728" i="14" s="1"/>
  <c r="I741" i="11"/>
  <c r="G728" i="14" s="1"/>
  <c r="K741" i="11"/>
  <c r="L728" i="14" s="1"/>
  <c r="D741" i="11"/>
  <c r="C741" i="11"/>
  <c r="B742" i="11"/>
  <c r="B743" i="14"/>
  <c r="A744" i="14"/>
  <c r="F728" i="14" l="1"/>
  <c r="E728" i="14"/>
  <c r="C728" i="14"/>
  <c r="M728" i="14"/>
  <c r="D742" i="5"/>
  <c r="C742" i="5"/>
  <c r="B743" i="5"/>
  <c r="F764" i="13"/>
  <c r="D765" i="13"/>
  <c r="E764" i="13"/>
  <c r="L742" i="11"/>
  <c r="H742" i="11"/>
  <c r="I742" i="11"/>
  <c r="G729" i="14" s="1"/>
  <c r="J742" i="11"/>
  <c r="M742" i="11"/>
  <c r="N729" i="14" s="1"/>
  <c r="K742" i="11"/>
  <c r="E742" i="11"/>
  <c r="C729" i="14" s="1"/>
  <c r="G742" i="11"/>
  <c r="C742" i="11"/>
  <c r="D742" i="11"/>
  <c r="B743" i="11"/>
  <c r="B744" i="14"/>
  <c r="A745" i="14"/>
  <c r="K729" i="14" l="1"/>
  <c r="L729" i="14"/>
  <c r="E729" i="14"/>
  <c r="M729" i="14"/>
  <c r="F729" i="14"/>
  <c r="B744" i="5"/>
  <c r="D743" i="5"/>
  <c r="C743" i="5"/>
  <c r="D766" i="13"/>
  <c r="F765" i="13"/>
  <c r="E765" i="13"/>
  <c r="L743" i="11"/>
  <c r="M730" i="14" s="1"/>
  <c r="E743" i="11"/>
  <c r="C730" i="14" s="1"/>
  <c r="J743" i="11"/>
  <c r="K743" i="11"/>
  <c r="M743" i="11"/>
  <c r="G743" i="11"/>
  <c r="E730" i="14" s="1"/>
  <c r="H743" i="11"/>
  <c r="I743" i="11"/>
  <c r="G730" i="14" s="1"/>
  <c r="C743" i="11"/>
  <c r="D743" i="11"/>
  <c r="B744" i="11"/>
  <c r="B745" i="14"/>
  <c r="A746" i="14"/>
  <c r="N730" i="14" l="1"/>
  <c r="K730" i="14"/>
  <c r="F730" i="14"/>
  <c r="L730" i="14"/>
  <c r="C744" i="5"/>
  <c r="B745" i="5"/>
  <c r="D744" i="5"/>
  <c r="E766" i="13"/>
  <c r="D767" i="13"/>
  <c r="F766" i="13"/>
  <c r="L744" i="11"/>
  <c r="G744" i="11"/>
  <c r="E731" i="14" s="1"/>
  <c r="M744" i="11"/>
  <c r="H744" i="11"/>
  <c r="J744" i="11"/>
  <c r="E744" i="11"/>
  <c r="I744" i="11"/>
  <c r="G731" i="14" s="1"/>
  <c r="K744" i="11"/>
  <c r="D744" i="11"/>
  <c r="B745" i="11"/>
  <c r="C744" i="11"/>
  <c r="B746" i="14"/>
  <c r="A747" i="14"/>
  <c r="C731" i="14" l="1"/>
  <c r="F731" i="14"/>
  <c r="K731" i="14"/>
  <c r="L731" i="14"/>
  <c r="M731" i="14"/>
  <c r="N731" i="14"/>
  <c r="D745" i="5"/>
  <c r="C745" i="5"/>
  <c r="B746" i="5"/>
  <c r="F767" i="13"/>
  <c r="D768" i="13"/>
  <c r="E767" i="13"/>
  <c r="L745" i="11"/>
  <c r="M732" i="14" s="1"/>
  <c r="H745" i="11"/>
  <c r="E745" i="11"/>
  <c r="G745" i="11"/>
  <c r="J745" i="11"/>
  <c r="K732" i="14" s="1"/>
  <c r="I745" i="11"/>
  <c r="G732" i="14" s="1"/>
  <c r="K745" i="11"/>
  <c r="L732" i="14" s="1"/>
  <c r="M745" i="11"/>
  <c r="N732" i="14" s="1"/>
  <c r="B746" i="11"/>
  <c r="D745" i="11"/>
  <c r="C745" i="11"/>
  <c r="B747" i="14"/>
  <c r="A748" i="14"/>
  <c r="F732" i="14" l="1"/>
  <c r="E732" i="14"/>
  <c r="C732" i="14"/>
  <c r="D746" i="5"/>
  <c r="C746" i="5"/>
  <c r="B747" i="5"/>
  <c r="B748" i="5" s="1"/>
  <c r="F768" i="13"/>
  <c r="E768" i="13"/>
  <c r="D769" i="13"/>
  <c r="L746" i="11"/>
  <c r="I746" i="11"/>
  <c r="G733" i="14" s="1"/>
  <c r="G746" i="11"/>
  <c r="H746" i="11"/>
  <c r="F733" i="14" s="1"/>
  <c r="J746" i="11"/>
  <c r="M746" i="11"/>
  <c r="E746" i="11"/>
  <c r="K746" i="11"/>
  <c r="L733" i="14" s="1"/>
  <c r="C746" i="11"/>
  <c r="B747" i="11"/>
  <c r="D746" i="11"/>
  <c r="B748" i="14"/>
  <c r="A749" i="14"/>
  <c r="M733" i="14" l="1"/>
  <c r="K733" i="14"/>
  <c r="N733" i="14"/>
  <c r="C733" i="14"/>
  <c r="E733" i="14"/>
  <c r="B748" i="11"/>
  <c r="K748" i="11" s="1"/>
  <c r="C748" i="5"/>
  <c r="D748" i="5"/>
  <c r="D747" i="5"/>
  <c r="C747" i="5"/>
  <c r="B749" i="5"/>
  <c r="E769" i="13"/>
  <c r="F769" i="13"/>
  <c r="D770" i="13"/>
  <c r="L747" i="11"/>
  <c r="J747" i="11"/>
  <c r="I747" i="11"/>
  <c r="G734" i="14" s="1"/>
  <c r="K747" i="11"/>
  <c r="M747" i="11"/>
  <c r="N734" i="14" s="1"/>
  <c r="G747" i="11"/>
  <c r="H747" i="11"/>
  <c r="E747" i="11"/>
  <c r="C747" i="11"/>
  <c r="D747" i="11"/>
  <c r="B749" i="14"/>
  <c r="A750" i="14"/>
  <c r="G748" i="11" l="1"/>
  <c r="D748" i="11"/>
  <c r="L735" i="14"/>
  <c r="L748" i="11"/>
  <c r="M735" i="14"/>
  <c r="B749" i="11"/>
  <c r="H749" i="11" s="1"/>
  <c r="C748" i="11"/>
  <c r="E735" i="14"/>
  <c r="I748" i="11"/>
  <c r="G735" i="14" s="1"/>
  <c r="L734" i="14"/>
  <c r="K734" i="14"/>
  <c r="E734" i="14"/>
  <c r="M734" i="14"/>
  <c r="H748" i="11"/>
  <c r="F735" i="14" s="1"/>
  <c r="F734" i="14"/>
  <c r="C734" i="14"/>
  <c r="J748" i="11"/>
  <c r="E748" i="11"/>
  <c r="M748" i="11"/>
  <c r="N735" i="14" s="1"/>
  <c r="D749" i="5"/>
  <c r="C749" i="5"/>
  <c r="B750" i="5"/>
  <c r="F770" i="13"/>
  <c r="E770" i="13"/>
  <c r="D771" i="13"/>
  <c r="E749" i="11"/>
  <c r="C749" i="11"/>
  <c r="B750" i="14"/>
  <c r="A751" i="14"/>
  <c r="L749" i="11" l="1"/>
  <c r="M749" i="11"/>
  <c r="K736" i="14"/>
  <c r="I749" i="11"/>
  <c r="K749" i="11"/>
  <c r="L736" i="14" s="1"/>
  <c r="G749" i="11"/>
  <c r="E736" i="14" s="1"/>
  <c r="D749" i="11"/>
  <c r="J749" i="11"/>
  <c r="B750" i="11"/>
  <c r="C736" i="14"/>
  <c r="M736" i="14"/>
  <c r="F736" i="14"/>
  <c r="K735" i="14"/>
  <c r="N736" i="14"/>
  <c r="G736" i="14"/>
  <c r="C735" i="14"/>
  <c r="B751" i="11"/>
  <c r="H751" i="11" s="1"/>
  <c r="D750" i="11"/>
  <c r="D750" i="5"/>
  <c r="C750" i="5"/>
  <c r="B751" i="5"/>
  <c r="E771" i="13"/>
  <c r="F771" i="13"/>
  <c r="D772" i="13"/>
  <c r="C750" i="11"/>
  <c r="K750" i="11"/>
  <c r="M750" i="11"/>
  <c r="E750" i="11"/>
  <c r="C737" i="14" s="1"/>
  <c r="G750" i="11"/>
  <c r="H750" i="11"/>
  <c r="J750" i="11"/>
  <c r="I750" i="11"/>
  <c r="L750" i="11"/>
  <c r="C751" i="11"/>
  <c r="B752" i="11"/>
  <c r="B751" i="14"/>
  <c r="A752" i="14"/>
  <c r="D751" i="11" l="1"/>
  <c r="L751" i="11"/>
  <c r="M738" i="14" s="1"/>
  <c r="G751" i="11"/>
  <c r="E738" i="14" s="1"/>
  <c r="M751" i="11"/>
  <c r="N738" i="14"/>
  <c r="I751" i="11"/>
  <c r="G738" i="14" s="1"/>
  <c r="K751" i="11"/>
  <c r="L738" i="14" s="1"/>
  <c r="K737" i="14"/>
  <c r="L737" i="14"/>
  <c r="F738" i="14"/>
  <c r="G737" i="14"/>
  <c r="M737" i="14"/>
  <c r="E737" i="14"/>
  <c r="N737" i="14"/>
  <c r="F737" i="14"/>
  <c r="E751" i="11"/>
  <c r="J751" i="11"/>
  <c r="K739" i="14" s="1"/>
  <c r="B752" i="5"/>
  <c r="D751" i="5"/>
  <c r="C751" i="5"/>
  <c r="F772" i="13"/>
  <c r="D773" i="13"/>
  <c r="E772" i="13"/>
  <c r="K752" i="11"/>
  <c r="L739" i="14" s="1"/>
  <c r="E752" i="11"/>
  <c r="J752" i="11"/>
  <c r="L752" i="11"/>
  <c r="M752" i="11"/>
  <c r="N739" i="14" s="1"/>
  <c r="H752" i="11"/>
  <c r="I752" i="11"/>
  <c r="G752" i="11"/>
  <c r="E739" i="14" s="1"/>
  <c r="D752" i="11"/>
  <c r="B753" i="11"/>
  <c r="C752" i="11"/>
  <c r="B752" i="14"/>
  <c r="A753" i="14"/>
  <c r="C739" i="14" l="1"/>
  <c r="C738" i="14"/>
  <c r="K738" i="14"/>
  <c r="G739" i="14"/>
  <c r="M739" i="14"/>
  <c r="F739" i="14"/>
  <c r="C752" i="5"/>
  <c r="B753" i="5"/>
  <c r="D752" i="5"/>
  <c r="D774" i="13"/>
  <c r="E773" i="13"/>
  <c r="F773" i="13"/>
  <c r="K753" i="11"/>
  <c r="L740" i="14" s="1"/>
  <c r="G753" i="11"/>
  <c r="E740" i="14" s="1"/>
  <c r="M753" i="11"/>
  <c r="N740" i="14" s="1"/>
  <c r="H753" i="11"/>
  <c r="E753" i="11"/>
  <c r="I753" i="11"/>
  <c r="G740" i="14" s="1"/>
  <c r="J753" i="11"/>
  <c r="K740" i="14" s="1"/>
  <c r="L753" i="11"/>
  <c r="D753" i="11"/>
  <c r="B754" i="11"/>
  <c r="C753" i="11"/>
  <c r="B753" i="14"/>
  <c r="A754" i="14"/>
  <c r="M740" i="14" l="1"/>
  <c r="C740" i="14"/>
  <c r="F740" i="14"/>
  <c r="B754" i="5"/>
  <c r="C753" i="5"/>
  <c r="D753" i="5"/>
  <c r="F774" i="13"/>
  <c r="E774" i="13"/>
  <c r="D775" i="13"/>
  <c r="K754" i="11"/>
  <c r="H754" i="11"/>
  <c r="E754" i="11"/>
  <c r="C741" i="14" s="1"/>
  <c r="G754" i="11"/>
  <c r="E741" i="14" s="1"/>
  <c r="J754" i="11"/>
  <c r="M754" i="11"/>
  <c r="I754" i="11"/>
  <c r="G741" i="14" s="1"/>
  <c r="L754" i="11"/>
  <c r="M741" i="14" s="1"/>
  <c r="C754" i="11"/>
  <c r="B755" i="11"/>
  <c r="D754" i="11"/>
  <c r="B754" i="14"/>
  <c r="A755" i="14"/>
  <c r="L741" i="14" l="1"/>
  <c r="K741" i="14"/>
  <c r="N741" i="14"/>
  <c r="F741" i="14"/>
  <c r="C754" i="5"/>
  <c r="B755" i="5"/>
  <c r="D754" i="5"/>
  <c r="D776" i="13"/>
  <c r="E775" i="13"/>
  <c r="F775" i="13"/>
  <c r="K755" i="11"/>
  <c r="I755" i="11"/>
  <c r="G742" i="14" s="1"/>
  <c r="G755" i="11"/>
  <c r="E742" i="14" s="1"/>
  <c r="H755" i="11"/>
  <c r="F742" i="14" s="1"/>
  <c r="J755" i="11"/>
  <c r="K742" i="14" s="1"/>
  <c r="M755" i="11"/>
  <c r="L755" i="11"/>
  <c r="M742" i="14" s="1"/>
  <c r="E755" i="11"/>
  <c r="C742" i="14" s="1"/>
  <c r="D755" i="11"/>
  <c r="B756" i="11"/>
  <c r="C755" i="11"/>
  <c r="B755" i="14"/>
  <c r="A756" i="14"/>
  <c r="N742" i="14" l="1"/>
  <c r="L742" i="14"/>
  <c r="D755" i="5"/>
  <c r="C755" i="5"/>
  <c r="B756" i="5"/>
  <c r="E776" i="13"/>
  <c r="F776" i="13"/>
  <c r="D777" i="13"/>
  <c r="K756" i="11"/>
  <c r="J756" i="11"/>
  <c r="I756" i="11"/>
  <c r="L756" i="11"/>
  <c r="M756" i="11"/>
  <c r="E756" i="11"/>
  <c r="C743" i="14" s="1"/>
  <c r="G756" i="11"/>
  <c r="E743" i="14" s="1"/>
  <c r="H756" i="11"/>
  <c r="B757" i="11"/>
  <c r="D756" i="11"/>
  <c r="C756" i="11"/>
  <c r="B756" i="14"/>
  <c r="A757" i="14"/>
  <c r="L743" i="14" l="1"/>
  <c r="K743" i="14"/>
  <c r="M743" i="14"/>
  <c r="F743" i="14"/>
  <c r="G743" i="14"/>
  <c r="N743" i="14"/>
  <c r="D756" i="5"/>
  <c r="B757" i="5"/>
  <c r="C756" i="5"/>
  <c r="E777" i="13"/>
  <c r="F777" i="13"/>
  <c r="Y777" i="13"/>
  <c r="D778" i="13"/>
  <c r="K757" i="11"/>
  <c r="L757" i="11"/>
  <c r="M757" i="11"/>
  <c r="N744" i="14" s="1"/>
  <c r="G757" i="11"/>
  <c r="E744" i="14" s="1"/>
  <c r="I757" i="11"/>
  <c r="G744" i="14" s="1"/>
  <c r="E757" i="11"/>
  <c r="C744" i="14" s="1"/>
  <c r="H757" i="11"/>
  <c r="J757" i="11"/>
  <c r="D757" i="11"/>
  <c r="C757" i="11"/>
  <c r="B758" i="11"/>
  <c r="B757" i="14"/>
  <c r="A758" i="14"/>
  <c r="M744" i="14" l="1"/>
  <c r="L744" i="14"/>
  <c r="F744" i="14"/>
  <c r="K744" i="14"/>
  <c r="C757" i="5"/>
  <c r="B758" i="5"/>
  <c r="D757" i="5"/>
  <c r="E778" i="13"/>
  <c r="F778" i="13"/>
  <c r="D779" i="13"/>
  <c r="K758" i="11"/>
  <c r="L745" i="14" s="1"/>
  <c r="M758" i="11"/>
  <c r="N745" i="14" s="1"/>
  <c r="E758" i="11"/>
  <c r="G758" i="11"/>
  <c r="I758" i="11"/>
  <c r="H758" i="11"/>
  <c r="F745" i="14" s="1"/>
  <c r="J758" i="11"/>
  <c r="K745" i="14" s="1"/>
  <c r="L758" i="11"/>
  <c r="C758" i="11"/>
  <c r="D758" i="11"/>
  <c r="B759" i="11"/>
  <c r="B758" i="14"/>
  <c r="A759" i="14"/>
  <c r="G745" i="14" l="1"/>
  <c r="E745" i="14"/>
  <c r="C745" i="14"/>
  <c r="M745" i="14"/>
  <c r="D758" i="5"/>
  <c r="C758" i="5"/>
  <c r="B759" i="5"/>
  <c r="D780" i="13"/>
  <c r="A749" i="13" s="1"/>
  <c r="A751" i="13" s="1"/>
  <c r="E779" i="13"/>
  <c r="F779" i="13"/>
  <c r="K759" i="11"/>
  <c r="L746" i="14" s="1"/>
  <c r="G759" i="11"/>
  <c r="E746" i="14" s="1"/>
  <c r="H759" i="11"/>
  <c r="I759" i="11"/>
  <c r="L759" i="11"/>
  <c r="E759" i="11"/>
  <c r="C746" i="14" s="1"/>
  <c r="J759" i="11"/>
  <c r="K746" i="14" s="1"/>
  <c r="M759" i="11"/>
  <c r="N746" i="14" s="1"/>
  <c r="B760" i="11"/>
  <c r="D759" i="11"/>
  <c r="C759" i="11"/>
  <c r="B759" i="14"/>
  <c r="A760" i="14"/>
  <c r="M746" i="14" l="1"/>
  <c r="F746" i="14"/>
  <c r="G746" i="14"/>
  <c r="D759" i="5"/>
  <c r="B760" i="5"/>
  <c r="C759" i="5"/>
  <c r="D781" i="13"/>
  <c r="F780" i="13"/>
  <c r="E780" i="13"/>
  <c r="K760" i="11"/>
  <c r="E760" i="11"/>
  <c r="I760" i="11"/>
  <c r="J760" i="11"/>
  <c r="L760" i="11"/>
  <c r="M760" i="11"/>
  <c r="G760" i="11"/>
  <c r="E747" i="14" s="1"/>
  <c r="H760" i="11"/>
  <c r="F747" i="14" s="1"/>
  <c r="D760" i="11"/>
  <c r="C760" i="11"/>
  <c r="B761" i="11"/>
  <c r="B760" i="14"/>
  <c r="A761" i="14"/>
  <c r="N747" i="14" l="1"/>
  <c r="L747" i="14"/>
  <c r="K747" i="14"/>
  <c r="G747" i="14"/>
  <c r="C747" i="14"/>
  <c r="M747" i="14"/>
  <c r="B761" i="5"/>
  <c r="D760" i="5"/>
  <c r="C760" i="5"/>
  <c r="D782" i="13"/>
  <c r="F781" i="13"/>
  <c r="E781" i="13"/>
  <c r="K761" i="11"/>
  <c r="G761" i="11"/>
  <c r="E748" i="14" s="1"/>
  <c r="L761" i="11"/>
  <c r="M761" i="11"/>
  <c r="E761" i="11"/>
  <c r="C748" i="14" s="1"/>
  <c r="H761" i="11"/>
  <c r="F748" i="14" s="1"/>
  <c r="I761" i="11"/>
  <c r="J761" i="11"/>
  <c r="K748" i="14" s="1"/>
  <c r="D761" i="11"/>
  <c r="B762" i="11"/>
  <c r="C761" i="11"/>
  <c r="B761" i="14"/>
  <c r="A762" i="14"/>
  <c r="M748" i="14" l="1"/>
  <c r="N748" i="14"/>
  <c r="G748" i="14"/>
  <c r="L748" i="14"/>
  <c r="C761" i="5"/>
  <c r="B762" i="5"/>
  <c r="D761" i="5"/>
  <c r="F782" i="13"/>
  <c r="E782" i="13"/>
  <c r="D783" i="13"/>
  <c r="K762" i="11"/>
  <c r="L749" i="14" s="1"/>
  <c r="H762" i="11"/>
  <c r="E762" i="11"/>
  <c r="C749" i="14" s="1"/>
  <c r="I762" i="11"/>
  <c r="L762" i="11"/>
  <c r="M762" i="11"/>
  <c r="G762" i="11"/>
  <c r="E749" i="14" s="1"/>
  <c r="J762" i="11"/>
  <c r="K749" i="14" s="1"/>
  <c r="B763" i="11"/>
  <c r="D762" i="11"/>
  <c r="C762" i="11"/>
  <c r="B762" i="14"/>
  <c r="A763" i="14"/>
  <c r="G749" i="14" l="1"/>
  <c r="M749" i="14"/>
  <c r="F749" i="14"/>
  <c r="N749" i="14"/>
  <c r="D762" i="5"/>
  <c r="B763" i="5"/>
  <c r="C762" i="5"/>
  <c r="D784" i="13"/>
  <c r="E783" i="13"/>
  <c r="F783" i="13"/>
  <c r="K763" i="11"/>
  <c r="L750" i="14" s="1"/>
  <c r="I763" i="11"/>
  <c r="E763" i="11"/>
  <c r="C750" i="14" s="1"/>
  <c r="G763" i="11"/>
  <c r="H763" i="11"/>
  <c r="L763" i="11"/>
  <c r="J763" i="11"/>
  <c r="K750" i="14" s="1"/>
  <c r="M763" i="11"/>
  <c r="N750" i="14" s="1"/>
  <c r="D763" i="11"/>
  <c r="B764" i="11"/>
  <c r="C763" i="11"/>
  <c r="B763" i="14"/>
  <c r="A764" i="14"/>
  <c r="E750" i="14" l="1"/>
  <c r="G750" i="14"/>
  <c r="F750" i="14"/>
  <c r="M750" i="14"/>
  <c r="D763" i="5"/>
  <c r="C763" i="5"/>
  <c r="B764" i="5"/>
  <c r="E784" i="13"/>
  <c r="D785" i="13"/>
  <c r="F784" i="13"/>
  <c r="K764" i="11"/>
  <c r="L751" i="14" s="1"/>
  <c r="J764" i="11"/>
  <c r="K751" i="14" s="1"/>
  <c r="H764" i="11"/>
  <c r="I764" i="11"/>
  <c r="G751" i="14" s="1"/>
  <c r="L764" i="11"/>
  <c r="E764" i="11"/>
  <c r="G764" i="11"/>
  <c r="E751" i="14" s="1"/>
  <c r="M764" i="11"/>
  <c r="N751" i="14" s="1"/>
  <c r="B765" i="11"/>
  <c r="C764" i="11"/>
  <c r="D764" i="11"/>
  <c r="B764" i="14"/>
  <c r="A765" i="14"/>
  <c r="C751" i="14" l="1"/>
  <c r="M751" i="14"/>
  <c r="F751" i="14"/>
  <c r="D764" i="5"/>
  <c r="C764" i="5"/>
  <c r="B765" i="5"/>
  <c r="D786" i="13"/>
  <c r="E785" i="13"/>
  <c r="F785" i="13"/>
  <c r="K765" i="11"/>
  <c r="L765" i="11"/>
  <c r="M752" i="14" s="1"/>
  <c r="J765" i="11"/>
  <c r="M765" i="11"/>
  <c r="N752" i="14" s="1"/>
  <c r="E765" i="11"/>
  <c r="H765" i="11"/>
  <c r="G765" i="11"/>
  <c r="E752" i="14" s="1"/>
  <c r="I765" i="11"/>
  <c r="G752" i="14" s="1"/>
  <c r="C765" i="11"/>
  <c r="D765" i="11"/>
  <c r="B766" i="11"/>
  <c r="B765" i="14"/>
  <c r="A766" i="14"/>
  <c r="L752" i="14" l="1"/>
  <c r="F752" i="14"/>
  <c r="K752" i="14"/>
  <c r="C752" i="14"/>
  <c r="D765" i="5"/>
  <c r="C765" i="5"/>
  <c r="B766" i="5"/>
  <c r="F786" i="13"/>
  <c r="E786" i="13"/>
  <c r="D787" i="13"/>
  <c r="K766" i="11"/>
  <c r="M766" i="11"/>
  <c r="N753" i="14" s="1"/>
  <c r="E766" i="11"/>
  <c r="H766" i="11"/>
  <c r="G766" i="11"/>
  <c r="I766" i="11"/>
  <c r="J766" i="11"/>
  <c r="K753" i="14" s="1"/>
  <c r="L766" i="11"/>
  <c r="M753" i="14" s="1"/>
  <c r="C766" i="11"/>
  <c r="D766" i="11"/>
  <c r="B767" i="11"/>
  <c r="B766" i="14"/>
  <c r="A767" i="14"/>
  <c r="G753" i="14" l="1"/>
  <c r="C753" i="14"/>
  <c r="F753" i="14"/>
  <c r="E753" i="14"/>
  <c r="L753" i="14"/>
  <c r="D766" i="5"/>
  <c r="B767" i="5"/>
  <c r="C766" i="5"/>
  <c r="F787" i="13"/>
  <c r="E787" i="13"/>
  <c r="D788" i="13"/>
  <c r="K767" i="11"/>
  <c r="L754" i="14" s="1"/>
  <c r="E767" i="11"/>
  <c r="C754" i="14" s="1"/>
  <c r="G767" i="11"/>
  <c r="H767" i="11"/>
  <c r="J767" i="11"/>
  <c r="M767" i="11"/>
  <c r="N754" i="14" s="1"/>
  <c r="I767" i="11"/>
  <c r="L767" i="11"/>
  <c r="B768" i="11"/>
  <c r="D767" i="11"/>
  <c r="C767" i="11"/>
  <c r="B767" i="14"/>
  <c r="A768" i="14"/>
  <c r="K754" i="14" l="1"/>
  <c r="F754" i="14"/>
  <c r="E754" i="14"/>
  <c r="M754" i="14"/>
  <c r="G754" i="14"/>
  <c r="D767" i="5"/>
  <c r="C767" i="5"/>
  <c r="B768" i="5"/>
  <c r="F788" i="13"/>
  <c r="E788" i="13"/>
  <c r="D789" i="13"/>
  <c r="K768" i="11"/>
  <c r="L755" i="14" s="1"/>
  <c r="E768" i="11"/>
  <c r="C755" i="14" s="1"/>
  <c r="H768" i="11"/>
  <c r="I768" i="11"/>
  <c r="J768" i="11"/>
  <c r="M768" i="11"/>
  <c r="N755" i="14" s="1"/>
  <c r="L768" i="11"/>
  <c r="M755" i="14" s="1"/>
  <c r="G768" i="11"/>
  <c r="E755" i="14" s="1"/>
  <c r="C768" i="11"/>
  <c r="B769" i="11"/>
  <c r="D768" i="11"/>
  <c r="B768" i="14"/>
  <c r="A769" i="14"/>
  <c r="G755" i="14" l="1"/>
  <c r="F755" i="14"/>
  <c r="K755" i="14"/>
  <c r="B769" i="5"/>
  <c r="D768" i="5"/>
  <c r="C768" i="5"/>
  <c r="E789" i="13"/>
  <c r="F789" i="13"/>
  <c r="D790" i="13"/>
  <c r="K769" i="11"/>
  <c r="G769" i="11"/>
  <c r="E756" i="14" s="1"/>
  <c r="J769" i="11"/>
  <c r="L769" i="11"/>
  <c r="M756" i="14" s="1"/>
  <c r="M769" i="11"/>
  <c r="E769" i="11"/>
  <c r="C756" i="14" s="1"/>
  <c r="H769" i="11"/>
  <c r="I769" i="11"/>
  <c r="G756" i="14" s="1"/>
  <c r="C769" i="11"/>
  <c r="B770" i="11"/>
  <c r="D769" i="11"/>
  <c r="B769" i="14"/>
  <c r="A770" i="14"/>
  <c r="N756" i="14" l="1"/>
  <c r="F756" i="14"/>
  <c r="L756" i="14"/>
  <c r="K756" i="14"/>
  <c r="C769" i="5"/>
  <c r="B770" i="5"/>
  <c r="D769" i="5"/>
  <c r="D791" i="13"/>
  <c r="F790" i="13"/>
  <c r="E790" i="13"/>
  <c r="K770" i="11"/>
  <c r="L757" i="14" s="1"/>
  <c r="H770" i="11"/>
  <c r="F757" i="14" s="1"/>
  <c r="M770" i="11"/>
  <c r="G770" i="11"/>
  <c r="J770" i="11"/>
  <c r="E770" i="11"/>
  <c r="I770" i="11"/>
  <c r="G757" i="14" s="1"/>
  <c r="L770" i="11"/>
  <c r="M757" i="14" s="1"/>
  <c r="B771" i="11"/>
  <c r="D770" i="11"/>
  <c r="C770" i="11"/>
  <c r="B770" i="14"/>
  <c r="A771" i="14"/>
  <c r="E757" i="14" l="1"/>
  <c r="C757" i="14"/>
  <c r="K757" i="14"/>
  <c r="N757" i="14"/>
  <c r="D770" i="5"/>
  <c r="C770" i="5"/>
  <c r="B771" i="5"/>
  <c r="F791" i="13"/>
  <c r="E791" i="13"/>
  <c r="D792" i="13"/>
  <c r="K771" i="11"/>
  <c r="L758" i="14" s="1"/>
  <c r="I771" i="11"/>
  <c r="G758" i="14" s="1"/>
  <c r="E771" i="11"/>
  <c r="C758" i="14" s="1"/>
  <c r="G771" i="11"/>
  <c r="J771" i="11"/>
  <c r="H771" i="11"/>
  <c r="L771" i="11"/>
  <c r="M758" i="14" s="1"/>
  <c r="M771" i="11"/>
  <c r="N758" i="14" s="1"/>
  <c r="D771" i="11"/>
  <c r="C771" i="11"/>
  <c r="B772" i="11"/>
  <c r="B771" i="14"/>
  <c r="A772" i="14"/>
  <c r="E758" i="14" l="1"/>
  <c r="F758" i="14"/>
  <c r="K758" i="14"/>
  <c r="D771" i="5"/>
  <c r="B772" i="5"/>
  <c r="C771" i="5"/>
  <c r="F792" i="13"/>
  <c r="E792" i="13"/>
  <c r="D793" i="13"/>
  <c r="K772" i="11"/>
  <c r="J772" i="11"/>
  <c r="G772" i="11"/>
  <c r="E759" i="14" s="1"/>
  <c r="H772" i="11"/>
  <c r="F759" i="14" s="1"/>
  <c r="I772" i="11"/>
  <c r="G759" i="14" s="1"/>
  <c r="M772" i="11"/>
  <c r="N759" i="14" s="1"/>
  <c r="E772" i="11"/>
  <c r="C759" i="14" s="1"/>
  <c r="L772" i="11"/>
  <c r="C772" i="11"/>
  <c r="B773" i="11"/>
  <c r="D772" i="11"/>
  <c r="B772" i="14"/>
  <c r="A773" i="14"/>
  <c r="L759" i="14" l="1"/>
  <c r="M759" i="14"/>
  <c r="K759" i="14"/>
  <c r="D772" i="5"/>
  <c r="B773" i="5"/>
  <c r="C772" i="5"/>
  <c r="E793" i="13"/>
  <c r="F793" i="13"/>
  <c r="D794" i="13"/>
  <c r="K773" i="11"/>
  <c r="L773" i="11"/>
  <c r="M760" i="14" s="1"/>
  <c r="I773" i="11"/>
  <c r="G760" i="14" s="1"/>
  <c r="J773" i="11"/>
  <c r="M773" i="11"/>
  <c r="G773" i="11"/>
  <c r="E760" i="14" s="1"/>
  <c r="H773" i="11"/>
  <c r="F760" i="14" s="1"/>
  <c r="E773" i="11"/>
  <c r="B774" i="11"/>
  <c r="C773" i="11"/>
  <c r="D773" i="11"/>
  <c r="B773" i="14"/>
  <c r="A774" i="14"/>
  <c r="N760" i="14" l="1"/>
  <c r="K760" i="14"/>
  <c r="C760" i="14"/>
  <c r="L760" i="14"/>
  <c r="D773" i="5"/>
  <c r="C773" i="5"/>
  <c r="B774" i="5"/>
  <c r="D795" i="13"/>
  <c r="F794" i="13"/>
  <c r="E794" i="13"/>
  <c r="K774" i="11"/>
  <c r="L761" i="14" s="1"/>
  <c r="M774" i="11"/>
  <c r="N761" i="14" s="1"/>
  <c r="L774" i="11"/>
  <c r="M761" i="14" s="1"/>
  <c r="G774" i="11"/>
  <c r="E774" i="11"/>
  <c r="H774" i="11"/>
  <c r="I774" i="11"/>
  <c r="G761" i="14" s="1"/>
  <c r="J774" i="11"/>
  <c r="C774" i="11"/>
  <c r="D774" i="11"/>
  <c r="B775" i="11"/>
  <c r="B774" i="14"/>
  <c r="A775" i="14"/>
  <c r="E761" i="14" l="1"/>
  <c r="C761" i="14"/>
  <c r="K761" i="14"/>
  <c r="F761" i="14"/>
  <c r="D774" i="5"/>
  <c r="B775" i="5"/>
  <c r="C774" i="5"/>
  <c r="F795" i="13"/>
  <c r="D796" i="13"/>
  <c r="E795" i="13"/>
  <c r="K775" i="11"/>
  <c r="L762" i="14" s="1"/>
  <c r="E775" i="11"/>
  <c r="C762" i="14" s="1"/>
  <c r="G775" i="11"/>
  <c r="I775" i="11"/>
  <c r="L775" i="11"/>
  <c r="H775" i="11"/>
  <c r="J775" i="11"/>
  <c r="K762" i="14" s="1"/>
  <c r="M775" i="11"/>
  <c r="N762" i="14" s="1"/>
  <c r="D775" i="11"/>
  <c r="C775" i="11"/>
  <c r="B776" i="11"/>
  <c r="B775" i="14"/>
  <c r="A776" i="14"/>
  <c r="E762" i="14" l="1"/>
  <c r="G762" i="14"/>
  <c r="M762" i="14"/>
  <c r="F762" i="14"/>
  <c r="D775" i="5"/>
  <c r="C775" i="5"/>
  <c r="B776" i="5"/>
  <c r="E796" i="13"/>
  <c r="F796" i="13"/>
  <c r="D797" i="13"/>
  <c r="K776" i="11"/>
  <c r="L763" i="14" s="1"/>
  <c r="E776" i="11"/>
  <c r="G776" i="11"/>
  <c r="E763" i="14" s="1"/>
  <c r="H776" i="11"/>
  <c r="I776" i="11"/>
  <c r="L776" i="11"/>
  <c r="J776" i="11"/>
  <c r="K763" i="14" s="1"/>
  <c r="M776" i="11"/>
  <c r="N763" i="14" s="1"/>
  <c r="B777" i="11"/>
  <c r="D776" i="11"/>
  <c r="C776" i="11"/>
  <c r="B776" i="14"/>
  <c r="A777" i="14"/>
  <c r="G763" i="14" l="1"/>
  <c r="M763" i="14"/>
  <c r="C763" i="14"/>
  <c r="F763" i="14"/>
  <c r="D776" i="5"/>
  <c r="C776" i="5"/>
  <c r="B777" i="5"/>
  <c r="F797" i="13"/>
  <c r="D798" i="13"/>
  <c r="E797" i="13"/>
  <c r="K777" i="11"/>
  <c r="L764" i="14" s="1"/>
  <c r="G777" i="11"/>
  <c r="E764" i="14" s="1"/>
  <c r="I777" i="11"/>
  <c r="J777" i="11"/>
  <c r="L777" i="11"/>
  <c r="E777" i="11"/>
  <c r="H777" i="11"/>
  <c r="F764" i="14" s="1"/>
  <c r="M777" i="11"/>
  <c r="N764" i="14" s="1"/>
  <c r="C777" i="11"/>
  <c r="D777" i="11"/>
  <c r="B778" i="11"/>
  <c r="B777" i="14"/>
  <c r="A778" i="14"/>
  <c r="K764" i="14" l="1"/>
  <c r="G764" i="14"/>
  <c r="C764" i="14"/>
  <c r="M764" i="14"/>
  <c r="D777" i="5"/>
  <c r="C777" i="5"/>
  <c r="B778" i="5"/>
  <c r="D799" i="13"/>
  <c r="E798" i="13"/>
  <c r="F798" i="13"/>
  <c r="B779" i="11"/>
  <c r="C779" i="11" s="1"/>
  <c r="K778" i="11"/>
  <c r="L765" i="14" s="1"/>
  <c r="H778" i="11"/>
  <c r="E778" i="11"/>
  <c r="L778" i="11"/>
  <c r="M778" i="11"/>
  <c r="I778" i="11"/>
  <c r="G765" i="14" s="1"/>
  <c r="G778" i="11"/>
  <c r="E765" i="14" s="1"/>
  <c r="J778" i="11"/>
  <c r="C778" i="11"/>
  <c r="D778" i="11"/>
  <c r="B778" i="14"/>
  <c r="A779" i="14"/>
  <c r="F765" i="14" l="1"/>
  <c r="K765" i="14"/>
  <c r="N765" i="14"/>
  <c r="M765" i="14"/>
  <c r="C765" i="14"/>
  <c r="D778" i="5"/>
  <c r="C778" i="5"/>
  <c r="B779" i="5"/>
  <c r="B780" i="11"/>
  <c r="I780" i="11" s="1"/>
  <c r="F799" i="13"/>
  <c r="E799" i="13"/>
  <c r="D800" i="13"/>
  <c r="D779" i="11"/>
  <c r="K779" i="11"/>
  <c r="I779" i="11"/>
  <c r="E779" i="11"/>
  <c r="H779" i="11"/>
  <c r="G779" i="11"/>
  <c r="J779" i="11"/>
  <c r="L779" i="11"/>
  <c r="M779" i="11"/>
  <c r="B779" i="14"/>
  <c r="A780" i="14"/>
  <c r="G766" i="14" l="1"/>
  <c r="H780" i="11"/>
  <c r="L780" i="11"/>
  <c r="J780" i="11"/>
  <c r="D780" i="11"/>
  <c r="G780" i="11"/>
  <c r="K780" i="11"/>
  <c r="L766" i="14" s="1"/>
  <c r="E780" i="11"/>
  <c r="C766" i="14" s="1"/>
  <c r="B780" i="5"/>
  <c r="D779" i="5"/>
  <c r="C779" i="5"/>
  <c r="C780" i="11"/>
  <c r="M780" i="11"/>
  <c r="N766" i="14" s="1"/>
  <c r="B781" i="11"/>
  <c r="D801" i="13"/>
  <c r="F800" i="13"/>
  <c r="E800" i="13"/>
  <c r="B780" i="14"/>
  <c r="A781" i="14"/>
  <c r="K766" i="14" l="1"/>
  <c r="F766" i="14"/>
  <c r="M766" i="14"/>
  <c r="E766" i="14"/>
  <c r="I781" i="11"/>
  <c r="H781" i="11"/>
  <c r="F767" i="14" s="1"/>
  <c r="D781" i="11"/>
  <c r="M781" i="11"/>
  <c r="L781" i="11"/>
  <c r="J781" i="11"/>
  <c r="K781" i="11"/>
  <c r="L767" i="14" s="1"/>
  <c r="G781" i="11"/>
  <c r="E767" i="14" s="1"/>
  <c r="C781" i="11"/>
  <c r="E781" i="11"/>
  <c r="C767" i="14" s="1"/>
  <c r="B782" i="11"/>
  <c r="I782" i="11" s="1"/>
  <c r="C780" i="5"/>
  <c r="D780" i="5"/>
  <c r="B781" i="5"/>
  <c r="E801" i="13"/>
  <c r="F801" i="13"/>
  <c r="D802" i="13"/>
  <c r="B781" i="14"/>
  <c r="A782" i="14"/>
  <c r="M767" i="14" l="1"/>
  <c r="N767" i="14"/>
  <c r="K767" i="14"/>
  <c r="E782" i="11"/>
  <c r="G768" i="14"/>
  <c r="G767" i="14"/>
  <c r="D782" i="11"/>
  <c r="C782" i="11"/>
  <c r="B783" i="11"/>
  <c r="H783" i="11" s="1"/>
  <c r="H782" i="11"/>
  <c r="F769" i="14" s="1"/>
  <c r="G782" i="11"/>
  <c r="L782" i="11"/>
  <c r="M782" i="11"/>
  <c r="J782" i="11"/>
  <c r="K782" i="11"/>
  <c r="L768" i="14" s="1"/>
  <c r="B782" i="5"/>
  <c r="D781" i="5"/>
  <c r="C781" i="5"/>
  <c r="E802" i="13"/>
  <c r="D803" i="13"/>
  <c r="F802" i="13"/>
  <c r="L783" i="11"/>
  <c r="B782" i="14"/>
  <c r="A783" i="14"/>
  <c r="C768" i="14" l="1"/>
  <c r="N768" i="14"/>
  <c r="M769" i="14"/>
  <c r="F768" i="14"/>
  <c r="M768" i="14"/>
  <c r="E783" i="11"/>
  <c r="C769" i="14" s="1"/>
  <c r="E768" i="14"/>
  <c r="K768" i="14"/>
  <c r="K783" i="11"/>
  <c r="D783" i="11"/>
  <c r="G783" i="11"/>
  <c r="E769" i="14" s="1"/>
  <c r="M783" i="11"/>
  <c r="B784" i="11"/>
  <c r="J783" i="11"/>
  <c r="K769" i="14" s="1"/>
  <c r="C783" i="11"/>
  <c r="I783" i="11"/>
  <c r="G769" i="14" s="1"/>
  <c r="D782" i="5"/>
  <c r="B783" i="5"/>
  <c r="C782" i="5"/>
  <c r="F803" i="13"/>
  <c r="D804" i="13"/>
  <c r="E803" i="13"/>
  <c r="B783" i="14"/>
  <c r="A784" i="14"/>
  <c r="L769" i="14" l="1"/>
  <c r="N769" i="14"/>
  <c r="I784" i="11"/>
  <c r="C784" i="11"/>
  <c r="M784" i="11"/>
  <c r="N770" i="14" s="1"/>
  <c r="B785" i="11"/>
  <c r="L785" i="11" s="1"/>
  <c r="J784" i="11"/>
  <c r="H784" i="11"/>
  <c r="E784" i="11"/>
  <c r="K784" i="11"/>
  <c r="L784" i="11"/>
  <c r="M770" i="14" s="1"/>
  <c r="G784" i="11"/>
  <c r="D784" i="11"/>
  <c r="B784" i="5"/>
  <c r="D783" i="5"/>
  <c r="C783" i="5"/>
  <c r="F804" i="13"/>
  <c r="D805" i="13"/>
  <c r="E804" i="13"/>
  <c r="J785" i="11"/>
  <c r="B784" i="14"/>
  <c r="A785" i="14"/>
  <c r="H785" i="11" l="1"/>
  <c r="E785" i="11"/>
  <c r="I785" i="11"/>
  <c r="K785" i="11"/>
  <c r="L771" i="14" s="1"/>
  <c r="B786" i="11"/>
  <c r="I786" i="11" s="1"/>
  <c r="D785" i="11"/>
  <c r="F771" i="14"/>
  <c r="C771" i="14"/>
  <c r="G771" i="14"/>
  <c r="K771" i="14"/>
  <c r="C770" i="14"/>
  <c r="K770" i="14"/>
  <c r="E770" i="14"/>
  <c r="L770" i="14"/>
  <c r="M771" i="14"/>
  <c r="N771" i="14"/>
  <c r="G770" i="14"/>
  <c r="F770" i="14"/>
  <c r="M785" i="11"/>
  <c r="G785" i="11"/>
  <c r="E771" i="14" s="1"/>
  <c r="C785" i="11"/>
  <c r="C784" i="5"/>
  <c r="B785" i="5"/>
  <c r="D784" i="5"/>
  <c r="F805" i="13"/>
  <c r="E805" i="13"/>
  <c r="D806" i="13"/>
  <c r="H786" i="11"/>
  <c r="G786" i="11"/>
  <c r="B785" i="14"/>
  <c r="A786" i="14"/>
  <c r="K786" i="11" l="1"/>
  <c r="L772" i="14" s="1"/>
  <c r="B787" i="11"/>
  <c r="J786" i="11"/>
  <c r="K772" i="14" s="1"/>
  <c r="M786" i="11"/>
  <c r="E786" i="11"/>
  <c r="L786" i="11"/>
  <c r="M772" i="14" s="1"/>
  <c r="C786" i="11"/>
  <c r="D786" i="11"/>
  <c r="E772" i="14"/>
  <c r="G772" i="14"/>
  <c r="C772" i="14"/>
  <c r="N772" i="14"/>
  <c r="F772" i="14"/>
  <c r="B786" i="5"/>
  <c r="D785" i="5"/>
  <c r="C785" i="5"/>
  <c r="D807" i="13"/>
  <c r="D808" i="13" s="1"/>
  <c r="F806" i="13"/>
  <c r="E806" i="13"/>
  <c r="K787" i="11"/>
  <c r="L773" i="14" s="1"/>
  <c r="I787" i="11"/>
  <c r="G787" i="11"/>
  <c r="E773" i="14" s="1"/>
  <c r="M787" i="11"/>
  <c r="J787" i="11"/>
  <c r="E787" i="11"/>
  <c r="C773" i="14" s="1"/>
  <c r="H787" i="11"/>
  <c r="L787" i="11"/>
  <c r="B788" i="11"/>
  <c r="C787" i="11"/>
  <c r="D787" i="11"/>
  <c r="B786" i="14"/>
  <c r="A787" i="14"/>
  <c r="K773" i="14" l="1"/>
  <c r="N773" i="14"/>
  <c r="F773" i="14"/>
  <c r="M773" i="14"/>
  <c r="G773" i="14"/>
  <c r="C786" i="5"/>
  <c r="B787" i="5"/>
  <c r="D786" i="5"/>
  <c r="D809" i="13"/>
  <c r="D810" i="13" s="1"/>
  <c r="D811" i="13" s="1"/>
  <c r="A780" i="13" s="1"/>
  <c r="A782" i="13" s="1"/>
  <c r="Y808" i="13"/>
  <c r="E808" i="13"/>
  <c r="F808" i="13"/>
  <c r="F807" i="13"/>
  <c r="E807" i="13"/>
  <c r="K788" i="11"/>
  <c r="J788" i="11"/>
  <c r="I788" i="11"/>
  <c r="G774" i="14" s="1"/>
  <c r="E788" i="11"/>
  <c r="C774" i="14" s="1"/>
  <c r="G788" i="11"/>
  <c r="E774" i="14" s="1"/>
  <c r="H788" i="11"/>
  <c r="L788" i="11"/>
  <c r="M774" i="14" s="1"/>
  <c r="M788" i="11"/>
  <c r="N774" i="14" s="1"/>
  <c r="B789" i="11"/>
  <c r="D788" i="11"/>
  <c r="C788" i="11"/>
  <c r="B787" i="14"/>
  <c r="A788" i="14"/>
  <c r="L774" i="14" l="1"/>
  <c r="F774" i="14"/>
  <c r="K774" i="14"/>
  <c r="D787" i="5"/>
  <c r="C787" i="5"/>
  <c r="B788" i="5"/>
  <c r="F810" i="13"/>
  <c r="Y810" i="13"/>
  <c r="E810" i="13"/>
  <c r="F809" i="13"/>
  <c r="Y809" i="13"/>
  <c r="E809" i="13"/>
  <c r="E811" i="13"/>
  <c r="D812" i="13"/>
  <c r="F811" i="13"/>
  <c r="K789" i="11"/>
  <c r="L789" i="11"/>
  <c r="M775" i="14" s="1"/>
  <c r="M789" i="11"/>
  <c r="H789" i="11"/>
  <c r="I789" i="11"/>
  <c r="J789" i="11"/>
  <c r="E789" i="11"/>
  <c r="C775" i="14" s="1"/>
  <c r="G789" i="11"/>
  <c r="D789" i="11"/>
  <c r="C789" i="11"/>
  <c r="B790" i="11"/>
  <c r="B788" i="14"/>
  <c r="A789" i="14"/>
  <c r="L775" i="14" l="1"/>
  <c r="E775" i="14"/>
  <c r="G775" i="14"/>
  <c r="N775" i="14"/>
  <c r="F775" i="14"/>
  <c r="K775" i="14"/>
  <c r="C788" i="5"/>
  <c r="D788" i="5"/>
  <c r="B789" i="5"/>
  <c r="F812" i="13"/>
  <c r="E812" i="13"/>
  <c r="D813" i="13"/>
  <c r="K790" i="11"/>
  <c r="M790" i="11"/>
  <c r="L790" i="11"/>
  <c r="I790" i="11"/>
  <c r="E790" i="11"/>
  <c r="C776" i="14" s="1"/>
  <c r="G790" i="11"/>
  <c r="E776" i="14" s="1"/>
  <c r="J790" i="11"/>
  <c r="H790" i="11"/>
  <c r="B791" i="11"/>
  <c r="D790" i="11"/>
  <c r="C790" i="11"/>
  <c r="B789" i="14"/>
  <c r="A790" i="14"/>
  <c r="G776" i="14" l="1"/>
  <c r="N776" i="14"/>
  <c r="K776" i="14"/>
  <c r="M776" i="14"/>
  <c r="F776" i="14"/>
  <c r="L776" i="14"/>
  <c r="B790" i="5"/>
  <c r="D789" i="5"/>
  <c r="C789" i="5"/>
  <c r="D814" i="13"/>
  <c r="F813" i="13"/>
  <c r="E813" i="13"/>
  <c r="K791" i="11"/>
  <c r="G791" i="11"/>
  <c r="E791" i="11"/>
  <c r="C777" i="14" s="1"/>
  <c r="H791" i="11"/>
  <c r="M791" i="11"/>
  <c r="N777" i="14" s="1"/>
  <c r="I791" i="11"/>
  <c r="J791" i="11"/>
  <c r="K777" i="14" s="1"/>
  <c r="L791" i="11"/>
  <c r="C791" i="11"/>
  <c r="D791" i="11"/>
  <c r="B792" i="11"/>
  <c r="B790" i="14"/>
  <c r="A791" i="14"/>
  <c r="F777" i="14" l="1"/>
  <c r="E777" i="14"/>
  <c r="M777" i="14"/>
  <c r="L777" i="14"/>
  <c r="G777" i="14"/>
  <c r="C790" i="5"/>
  <c r="B791" i="5"/>
  <c r="D790" i="5"/>
  <c r="E814" i="13"/>
  <c r="F814" i="13"/>
  <c r="D815" i="13"/>
  <c r="K792" i="11"/>
  <c r="L778" i="14" s="1"/>
  <c r="E792" i="11"/>
  <c r="C778" i="14" s="1"/>
  <c r="I792" i="11"/>
  <c r="H792" i="11"/>
  <c r="J792" i="11"/>
  <c r="K778" i="14" s="1"/>
  <c r="L792" i="11"/>
  <c r="M792" i="11"/>
  <c r="N778" i="14" s="1"/>
  <c r="G792" i="11"/>
  <c r="C792" i="11"/>
  <c r="B793" i="11"/>
  <c r="D792" i="11"/>
  <c r="B791" i="14"/>
  <c r="A792" i="14"/>
  <c r="G778" i="14" l="1"/>
  <c r="E778" i="14"/>
  <c r="M778" i="14"/>
  <c r="F778" i="14"/>
  <c r="B792" i="5"/>
  <c r="D791" i="5"/>
  <c r="C791" i="5"/>
  <c r="F815" i="13"/>
  <c r="E815" i="13"/>
  <c r="D816" i="13"/>
  <c r="K793" i="11"/>
  <c r="L779" i="14" s="1"/>
  <c r="G793" i="11"/>
  <c r="E779" i="14" s="1"/>
  <c r="L793" i="11"/>
  <c r="M779" i="14" s="1"/>
  <c r="M793" i="11"/>
  <c r="I793" i="11"/>
  <c r="J793" i="11"/>
  <c r="E793" i="11"/>
  <c r="C779" i="14" s="1"/>
  <c r="H793" i="11"/>
  <c r="D793" i="11"/>
  <c r="C793" i="11"/>
  <c r="B794" i="11"/>
  <c r="B792" i="14"/>
  <c r="A793" i="14"/>
  <c r="G779" i="14" l="1"/>
  <c r="K779" i="14"/>
  <c r="L780" i="14"/>
  <c r="N779" i="14"/>
  <c r="F779" i="14"/>
  <c r="C792" i="5"/>
  <c r="B793" i="5"/>
  <c r="D792" i="5"/>
  <c r="E816" i="13"/>
  <c r="D817" i="13"/>
  <c r="F816" i="13"/>
  <c r="K794" i="11"/>
  <c r="H794" i="11"/>
  <c r="F780" i="14" s="1"/>
  <c r="E794" i="11"/>
  <c r="G794" i="11"/>
  <c r="M794" i="11"/>
  <c r="N780" i="14" s="1"/>
  <c r="I794" i="11"/>
  <c r="J794" i="11"/>
  <c r="L794" i="11"/>
  <c r="M780" i="14" s="1"/>
  <c r="B795" i="11"/>
  <c r="C794" i="11"/>
  <c r="D794" i="11"/>
  <c r="B793" i="14"/>
  <c r="A794" i="14"/>
  <c r="C780" i="14" l="1"/>
  <c r="G780" i="14"/>
  <c r="E780" i="14"/>
  <c r="K780" i="14"/>
  <c r="B794" i="5"/>
  <c r="D793" i="5"/>
  <c r="C793" i="5"/>
  <c r="F817" i="13"/>
  <c r="D818" i="13"/>
  <c r="E817" i="13"/>
  <c r="K795" i="11"/>
  <c r="L781" i="14" s="1"/>
  <c r="I795" i="11"/>
  <c r="E795" i="11"/>
  <c r="H795" i="11"/>
  <c r="J795" i="11"/>
  <c r="L795" i="11"/>
  <c r="M781" i="14" s="1"/>
  <c r="M795" i="11"/>
  <c r="N781" i="14" s="1"/>
  <c r="G795" i="11"/>
  <c r="B796" i="11"/>
  <c r="C795" i="11"/>
  <c r="D795" i="11"/>
  <c r="B794" i="14"/>
  <c r="A795" i="14"/>
  <c r="K781" i="14" l="1"/>
  <c r="C781" i="14"/>
  <c r="G781" i="14"/>
  <c r="L782" i="14"/>
  <c r="F781" i="14"/>
  <c r="E781" i="14"/>
  <c r="C794" i="5"/>
  <c r="D794" i="5"/>
  <c r="B795" i="5"/>
  <c r="D819" i="13"/>
  <c r="E818" i="13"/>
  <c r="F818" i="13"/>
  <c r="K796" i="11"/>
  <c r="J796" i="11"/>
  <c r="H796" i="11"/>
  <c r="M796" i="11"/>
  <c r="I796" i="11"/>
  <c r="E796" i="11"/>
  <c r="C782" i="14" s="1"/>
  <c r="G796" i="11"/>
  <c r="E782" i="14" s="1"/>
  <c r="L796" i="11"/>
  <c r="M782" i="14" s="1"/>
  <c r="C796" i="11"/>
  <c r="D796" i="11"/>
  <c r="B797" i="11"/>
  <c r="B795" i="14"/>
  <c r="A796" i="14"/>
  <c r="N782" i="14" l="1"/>
  <c r="K782" i="14"/>
  <c r="G782" i="14"/>
  <c r="F782" i="14"/>
  <c r="B796" i="5"/>
  <c r="D795" i="5"/>
  <c r="C795" i="5"/>
  <c r="F819" i="13"/>
  <c r="D820" i="13"/>
  <c r="E819" i="13"/>
  <c r="K797" i="11"/>
  <c r="L783" i="14" s="1"/>
  <c r="L797" i="11"/>
  <c r="M783" i="14" s="1"/>
  <c r="J797" i="11"/>
  <c r="K783" i="14" s="1"/>
  <c r="E797" i="11"/>
  <c r="G797" i="11"/>
  <c r="H797" i="11"/>
  <c r="I797" i="11"/>
  <c r="G783" i="14" s="1"/>
  <c r="M797" i="11"/>
  <c r="B798" i="11"/>
  <c r="C797" i="11"/>
  <c r="D797" i="11"/>
  <c r="B796" i="14"/>
  <c r="A797" i="14"/>
  <c r="E783" i="14" l="1"/>
  <c r="C783" i="14"/>
  <c r="F783" i="14"/>
  <c r="N783" i="14"/>
  <c r="C796" i="5"/>
  <c r="B797" i="5"/>
  <c r="D796" i="5"/>
  <c r="E820" i="13"/>
  <c r="F820" i="13"/>
  <c r="D821" i="13"/>
  <c r="K798" i="11"/>
  <c r="L784" i="14" s="1"/>
  <c r="M798" i="11"/>
  <c r="H798" i="11"/>
  <c r="I798" i="11"/>
  <c r="J798" i="11"/>
  <c r="K784" i="14" s="1"/>
  <c r="E798" i="11"/>
  <c r="L798" i="11"/>
  <c r="M784" i="14" s="1"/>
  <c r="G798" i="11"/>
  <c r="C798" i="11"/>
  <c r="D798" i="11"/>
  <c r="B799" i="11"/>
  <c r="B797" i="14"/>
  <c r="A798" i="14"/>
  <c r="G784" i="14" l="1"/>
  <c r="C784" i="14"/>
  <c r="F784" i="14"/>
  <c r="N784" i="14"/>
  <c r="E784" i="14"/>
  <c r="B798" i="5"/>
  <c r="D797" i="5"/>
  <c r="C797" i="5"/>
  <c r="D822" i="13"/>
  <c r="E821" i="13"/>
  <c r="F821" i="13"/>
  <c r="K799" i="11"/>
  <c r="L785" i="14" s="1"/>
  <c r="E799" i="11"/>
  <c r="L799" i="11"/>
  <c r="M799" i="11"/>
  <c r="I799" i="11"/>
  <c r="G799" i="11"/>
  <c r="E785" i="14" s="1"/>
  <c r="J799" i="11"/>
  <c r="H799" i="11"/>
  <c r="F785" i="14" s="1"/>
  <c r="B800" i="11"/>
  <c r="C799" i="11"/>
  <c r="D799" i="11"/>
  <c r="B798" i="14"/>
  <c r="A799" i="14"/>
  <c r="M785" i="14" l="1"/>
  <c r="N785" i="14"/>
  <c r="G785" i="14"/>
  <c r="C785" i="14"/>
  <c r="K785" i="14"/>
  <c r="C798" i="5"/>
  <c r="D798" i="5"/>
  <c r="B799" i="5"/>
  <c r="E822" i="13"/>
  <c r="D823" i="13"/>
  <c r="F822" i="13"/>
  <c r="K800" i="11"/>
  <c r="L786" i="14" s="1"/>
  <c r="E800" i="11"/>
  <c r="C786" i="14" s="1"/>
  <c r="H800" i="11"/>
  <c r="F786" i="14" s="1"/>
  <c r="G800" i="11"/>
  <c r="E786" i="14" s="1"/>
  <c r="M800" i="11"/>
  <c r="I800" i="11"/>
  <c r="G786" i="14" s="1"/>
  <c r="J800" i="11"/>
  <c r="K786" i="14" s="1"/>
  <c r="L800" i="11"/>
  <c r="C800" i="11"/>
  <c r="D800" i="11"/>
  <c r="B801" i="11"/>
  <c r="B799" i="14"/>
  <c r="A800" i="14"/>
  <c r="M786" i="14" l="1"/>
  <c r="N786" i="14"/>
  <c r="B800" i="5"/>
  <c r="D799" i="5"/>
  <c r="C799" i="5"/>
  <c r="E823" i="13"/>
  <c r="F823" i="13"/>
  <c r="D824" i="13"/>
  <c r="K801" i="11"/>
  <c r="L787" i="14" s="1"/>
  <c r="G801" i="11"/>
  <c r="J801" i="11"/>
  <c r="K787" i="14" s="1"/>
  <c r="H801" i="11"/>
  <c r="I801" i="11"/>
  <c r="L801" i="11"/>
  <c r="M787" i="14" s="1"/>
  <c r="M801" i="11"/>
  <c r="N787" i="14" s="1"/>
  <c r="E801" i="11"/>
  <c r="C787" i="14" s="1"/>
  <c r="C801" i="11"/>
  <c r="D801" i="11"/>
  <c r="B802" i="11"/>
  <c r="B800" i="14"/>
  <c r="A801" i="14"/>
  <c r="G787" i="14" l="1"/>
  <c r="F787" i="14"/>
  <c r="E787" i="14"/>
  <c r="C800" i="5"/>
  <c r="B801" i="5"/>
  <c r="D800" i="5"/>
  <c r="D825" i="13"/>
  <c r="F824" i="13"/>
  <c r="E824" i="13"/>
  <c r="K802" i="11"/>
  <c r="H802" i="11"/>
  <c r="F788" i="14" s="1"/>
  <c r="M802" i="11"/>
  <c r="N788" i="14" s="1"/>
  <c r="L802" i="11"/>
  <c r="I802" i="11"/>
  <c r="J802" i="11"/>
  <c r="K788" i="14" s="1"/>
  <c r="E802" i="11"/>
  <c r="G802" i="11"/>
  <c r="E788" i="14" s="1"/>
  <c r="C802" i="11"/>
  <c r="B803" i="11"/>
  <c r="D802" i="11"/>
  <c r="B801" i="14"/>
  <c r="A802" i="14"/>
  <c r="G788" i="14" l="1"/>
  <c r="C788" i="14"/>
  <c r="M788" i="14"/>
  <c r="L788" i="14"/>
  <c r="B802" i="5"/>
  <c r="D801" i="5"/>
  <c r="C801" i="5"/>
  <c r="D826" i="13"/>
  <c r="E825" i="13"/>
  <c r="F825" i="13"/>
  <c r="K803" i="11"/>
  <c r="L789" i="14" s="1"/>
  <c r="I803" i="11"/>
  <c r="E803" i="11"/>
  <c r="G803" i="11"/>
  <c r="M803" i="11"/>
  <c r="H803" i="11"/>
  <c r="F789" i="14" s="1"/>
  <c r="J803" i="11"/>
  <c r="K789" i="14" s="1"/>
  <c r="L803" i="11"/>
  <c r="M789" i="14" s="1"/>
  <c r="C803" i="11"/>
  <c r="D803" i="11"/>
  <c r="B804" i="11"/>
  <c r="B802" i="14"/>
  <c r="A803" i="14"/>
  <c r="E789" i="14" l="1"/>
  <c r="G789" i="14"/>
  <c r="N789" i="14"/>
  <c r="C789" i="14"/>
  <c r="C802" i="5"/>
  <c r="D802" i="5"/>
  <c r="B803" i="5"/>
  <c r="D827" i="13"/>
  <c r="F826" i="13"/>
  <c r="E826" i="13"/>
  <c r="K804" i="11"/>
  <c r="L790" i="14" s="1"/>
  <c r="J804" i="11"/>
  <c r="K790" i="14" s="1"/>
  <c r="G804" i="11"/>
  <c r="H804" i="11"/>
  <c r="F790" i="14" s="1"/>
  <c r="I804" i="11"/>
  <c r="G790" i="14" s="1"/>
  <c r="L804" i="11"/>
  <c r="M804" i="11"/>
  <c r="N790" i="14" s="1"/>
  <c r="E804" i="11"/>
  <c r="C790" i="14" s="1"/>
  <c r="D804" i="11"/>
  <c r="C804" i="11"/>
  <c r="B805" i="11"/>
  <c r="B803" i="14"/>
  <c r="A804" i="14"/>
  <c r="M790" i="14" l="1"/>
  <c r="E790" i="14"/>
  <c r="B804" i="5"/>
  <c r="D803" i="5"/>
  <c r="C803" i="5"/>
  <c r="E827" i="13"/>
  <c r="D828" i="13"/>
  <c r="F827" i="13"/>
  <c r="K805" i="11"/>
  <c r="L791" i="14" s="1"/>
  <c r="L805" i="11"/>
  <c r="I805" i="11"/>
  <c r="G791" i="14" s="1"/>
  <c r="M805" i="11"/>
  <c r="H805" i="11"/>
  <c r="E805" i="11"/>
  <c r="G805" i="11"/>
  <c r="J805" i="11"/>
  <c r="K791" i="14" s="1"/>
  <c r="B806" i="11"/>
  <c r="D805" i="11"/>
  <c r="C805" i="11"/>
  <c r="B804" i="14"/>
  <c r="A805" i="14"/>
  <c r="E791" i="14" l="1"/>
  <c r="N791" i="14"/>
  <c r="F791" i="14"/>
  <c r="C791" i="14"/>
  <c r="M791" i="14"/>
  <c r="C804" i="5"/>
  <c r="D804" i="5"/>
  <c r="B805" i="5"/>
  <c r="D829" i="13"/>
  <c r="F828" i="13"/>
  <c r="E828" i="13"/>
  <c r="K806" i="11"/>
  <c r="L792" i="14" s="1"/>
  <c r="M806" i="11"/>
  <c r="N792" i="14" s="1"/>
  <c r="L806" i="11"/>
  <c r="M792" i="14" s="1"/>
  <c r="E806" i="11"/>
  <c r="C792" i="14" s="1"/>
  <c r="G806" i="11"/>
  <c r="H806" i="11"/>
  <c r="F792" i="14" s="1"/>
  <c r="I806" i="11"/>
  <c r="G792" i="14" s="1"/>
  <c r="J806" i="11"/>
  <c r="K792" i="14" s="1"/>
  <c r="B807" i="11"/>
  <c r="D806" i="11"/>
  <c r="C806" i="11"/>
  <c r="B805" i="14"/>
  <c r="A806" i="14"/>
  <c r="E792" i="14" l="1"/>
  <c r="B806" i="5"/>
  <c r="D805" i="5"/>
  <c r="C805" i="5"/>
  <c r="D830" i="13"/>
  <c r="F829" i="13"/>
  <c r="E829" i="13"/>
  <c r="K807" i="11"/>
  <c r="H807" i="11"/>
  <c r="I807" i="11"/>
  <c r="G793" i="14" s="1"/>
  <c r="J807" i="11"/>
  <c r="E807" i="11"/>
  <c r="C793" i="14" s="1"/>
  <c r="L807" i="11"/>
  <c r="M793" i="14" s="1"/>
  <c r="M807" i="11"/>
  <c r="N793" i="14" s="1"/>
  <c r="G807" i="11"/>
  <c r="B808" i="11"/>
  <c r="D807" i="11"/>
  <c r="C807" i="11"/>
  <c r="B806" i="14"/>
  <c r="A807" i="14"/>
  <c r="L793" i="14" l="1"/>
  <c r="F793" i="14"/>
  <c r="K793" i="14"/>
  <c r="E793" i="14"/>
  <c r="B807" i="5"/>
  <c r="D806" i="5"/>
  <c r="C806" i="5"/>
  <c r="E830" i="13"/>
  <c r="D831" i="13"/>
  <c r="F830" i="13"/>
  <c r="K808" i="11"/>
  <c r="L794" i="14" s="1"/>
  <c r="E808" i="11"/>
  <c r="G808" i="11"/>
  <c r="E794" i="14" s="1"/>
  <c r="L808" i="11"/>
  <c r="M808" i="11"/>
  <c r="I808" i="11"/>
  <c r="J808" i="11"/>
  <c r="K794" i="14" s="1"/>
  <c r="H808" i="11"/>
  <c r="C808" i="11"/>
  <c r="D808" i="11"/>
  <c r="B809" i="11"/>
  <c r="B807" i="14"/>
  <c r="A808" i="14"/>
  <c r="G794" i="14" l="1"/>
  <c r="M794" i="14"/>
  <c r="N794" i="14"/>
  <c r="C794" i="14"/>
  <c r="F794" i="14"/>
  <c r="D807" i="5"/>
  <c r="C807" i="5"/>
  <c r="B808" i="5"/>
  <c r="E831" i="13"/>
  <c r="D832" i="13"/>
  <c r="F831" i="13"/>
  <c r="K809" i="11"/>
  <c r="L795" i="14" s="1"/>
  <c r="G809" i="11"/>
  <c r="E795" i="14" s="1"/>
  <c r="I809" i="11"/>
  <c r="E809" i="11"/>
  <c r="M809" i="11"/>
  <c r="H809" i="11"/>
  <c r="F795" i="14" s="1"/>
  <c r="J809" i="11"/>
  <c r="K795" i="14" s="1"/>
  <c r="L809" i="11"/>
  <c r="M795" i="14" s="1"/>
  <c r="C809" i="11"/>
  <c r="B810" i="11"/>
  <c r="D809" i="11"/>
  <c r="B808" i="14"/>
  <c r="A809" i="14"/>
  <c r="C795" i="14" l="1"/>
  <c r="N795" i="14"/>
  <c r="F796" i="14"/>
  <c r="G795" i="14"/>
  <c r="C808" i="5"/>
  <c r="D808" i="5"/>
  <c r="B809" i="5"/>
  <c r="B810" i="5" s="1"/>
  <c r="F832" i="13"/>
  <c r="D833" i="13"/>
  <c r="E832" i="13"/>
  <c r="K810" i="11"/>
  <c r="H810" i="11"/>
  <c r="L810" i="11"/>
  <c r="M796" i="14" s="1"/>
  <c r="G810" i="11"/>
  <c r="E796" i="14" s="1"/>
  <c r="I810" i="11"/>
  <c r="J810" i="11"/>
  <c r="K796" i="14" s="1"/>
  <c r="M810" i="11"/>
  <c r="E810" i="11"/>
  <c r="C796" i="14" s="1"/>
  <c r="C810" i="11"/>
  <c r="B811" i="11"/>
  <c r="D810" i="11"/>
  <c r="B809" i="14"/>
  <c r="A810" i="14"/>
  <c r="G796" i="14" l="1"/>
  <c r="L796" i="14"/>
  <c r="N796" i="14"/>
  <c r="D810" i="5"/>
  <c r="C810" i="5"/>
  <c r="C809" i="5"/>
  <c r="D809" i="5"/>
  <c r="B811" i="5"/>
  <c r="F833" i="13"/>
  <c r="E833" i="13"/>
  <c r="D834" i="13"/>
  <c r="K811" i="11"/>
  <c r="I811" i="11"/>
  <c r="L811" i="11"/>
  <c r="M797" i="14" s="1"/>
  <c r="M811" i="11"/>
  <c r="H811" i="11"/>
  <c r="J811" i="11"/>
  <c r="E811" i="11"/>
  <c r="C797" i="14" s="1"/>
  <c r="G811" i="11"/>
  <c r="E797" i="14" s="1"/>
  <c r="D811" i="11"/>
  <c r="C811" i="11"/>
  <c r="B812" i="11"/>
  <c r="B810" i="14"/>
  <c r="A811" i="14"/>
  <c r="F797" i="14" l="1"/>
  <c r="G797" i="14"/>
  <c r="L797" i="14"/>
  <c r="N797" i="14"/>
  <c r="K797" i="14"/>
  <c r="B812" i="5"/>
  <c r="D811" i="5"/>
  <c r="C811" i="5"/>
  <c r="D835" i="13"/>
  <c r="E834" i="13"/>
  <c r="F834" i="13"/>
  <c r="K812" i="11"/>
  <c r="J812" i="11"/>
  <c r="K798" i="14" s="1"/>
  <c r="E812" i="11"/>
  <c r="G812" i="11"/>
  <c r="M812" i="11"/>
  <c r="H812" i="11"/>
  <c r="F798" i="14" s="1"/>
  <c r="I812" i="11"/>
  <c r="G798" i="14" s="1"/>
  <c r="L812" i="11"/>
  <c r="M798" i="14" s="1"/>
  <c r="C812" i="11"/>
  <c r="B813" i="11"/>
  <c r="D812" i="11"/>
  <c r="B811" i="14"/>
  <c r="A812" i="14"/>
  <c r="C798" i="14" l="1"/>
  <c r="L798" i="14"/>
  <c r="E798" i="14"/>
  <c r="N798" i="14"/>
  <c r="B813" i="5"/>
  <c r="C812" i="5"/>
  <c r="D812" i="5"/>
  <c r="D836" i="13"/>
  <c r="F835" i="13"/>
  <c r="E835" i="13"/>
  <c r="K813" i="11"/>
  <c r="L813" i="11"/>
  <c r="M799" i="14" s="1"/>
  <c r="H813" i="11"/>
  <c r="F799" i="14" s="1"/>
  <c r="G813" i="11"/>
  <c r="I813" i="11"/>
  <c r="G799" i="14" s="1"/>
  <c r="J813" i="11"/>
  <c r="K799" i="14" s="1"/>
  <c r="M813" i="11"/>
  <c r="N799" i="14" s="1"/>
  <c r="E813" i="11"/>
  <c r="C799" i="14" s="1"/>
  <c r="B814" i="11"/>
  <c r="C813" i="11"/>
  <c r="D813" i="11"/>
  <c r="B812" i="14"/>
  <c r="A813" i="14"/>
  <c r="L799" i="14" l="1"/>
  <c r="E799" i="14"/>
  <c r="C813" i="5"/>
  <c r="B814" i="5"/>
  <c r="D813" i="5"/>
  <c r="D837" i="13"/>
  <c r="F836" i="13"/>
  <c r="E836" i="13"/>
  <c r="K814" i="11"/>
  <c r="M814" i="11"/>
  <c r="J814" i="11"/>
  <c r="K800" i="14" s="1"/>
  <c r="L814" i="11"/>
  <c r="M800" i="14" s="1"/>
  <c r="H814" i="11"/>
  <c r="E814" i="11"/>
  <c r="C800" i="14" s="1"/>
  <c r="G814" i="11"/>
  <c r="I814" i="11"/>
  <c r="B815" i="11"/>
  <c r="D814" i="11"/>
  <c r="C814" i="11"/>
  <c r="B813" i="14"/>
  <c r="A814" i="14"/>
  <c r="L800" i="14" l="1"/>
  <c r="E800" i="14"/>
  <c r="F800" i="14"/>
  <c r="N800" i="14"/>
  <c r="G800" i="14"/>
  <c r="B815" i="5"/>
  <c r="C814" i="5"/>
  <c r="D814" i="5"/>
  <c r="E837" i="13"/>
  <c r="F837" i="13"/>
  <c r="D838" i="13"/>
  <c r="K815" i="11"/>
  <c r="L801" i="14" s="1"/>
  <c r="M815" i="11"/>
  <c r="E815" i="11"/>
  <c r="C801" i="14" s="1"/>
  <c r="G815" i="11"/>
  <c r="L815" i="11"/>
  <c r="M801" i="14" s="1"/>
  <c r="H815" i="11"/>
  <c r="F801" i="14" s="1"/>
  <c r="I815" i="11"/>
  <c r="J815" i="11"/>
  <c r="K801" i="14" s="1"/>
  <c r="D815" i="11"/>
  <c r="B816" i="11"/>
  <c r="C815" i="11"/>
  <c r="B814" i="14"/>
  <c r="A815" i="14"/>
  <c r="E801" i="14" l="1"/>
  <c r="N801" i="14"/>
  <c r="G801" i="14"/>
  <c r="B816" i="5"/>
  <c r="C815" i="5"/>
  <c r="D815" i="5"/>
  <c r="F838" i="13"/>
  <c r="E838" i="13"/>
  <c r="D839" i="13"/>
  <c r="K816" i="11"/>
  <c r="E816" i="11"/>
  <c r="C802" i="14" s="1"/>
  <c r="H816" i="11"/>
  <c r="F802" i="14" s="1"/>
  <c r="I816" i="11"/>
  <c r="G802" i="14" s="1"/>
  <c r="J816" i="11"/>
  <c r="L816" i="11"/>
  <c r="M802" i="14" s="1"/>
  <c r="M816" i="11"/>
  <c r="G816" i="11"/>
  <c r="C816" i="11"/>
  <c r="D816" i="11"/>
  <c r="B817" i="11"/>
  <c r="B815" i="14"/>
  <c r="A816" i="14"/>
  <c r="K802" i="14" l="1"/>
  <c r="N802" i="14"/>
  <c r="L802" i="14"/>
  <c r="E802" i="14"/>
  <c r="C816" i="5"/>
  <c r="B817" i="5"/>
  <c r="D816" i="5"/>
  <c r="E839" i="13"/>
  <c r="F839" i="13"/>
  <c r="D840" i="13"/>
  <c r="K817" i="11"/>
  <c r="L803" i="14" s="1"/>
  <c r="G817" i="11"/>
  <c r="E803" i="14" s="1"/>
  <c r="H817" i="11"/>
  <c r="L817" i="11"/>
  <c r="M803" i="14" s="1"/>
  <c r="M817" i="11"/>
  <c r="I817" i="11"/>
  <c r="J817" i="11"/>
  <c r="K803" i="14" s="1"/>
  <c r="E817" i="11"/>
  <c r="C803" i="14" s="1"/>
  <c r="B818" i="11"/>
  <c r="C817" i="11"/>
  <c r="D817" i="11"/>
  <c r="B816" i="14"/>
  <c r="A817" i="14"/>
  <c r="G803" i="14" l="1"/>
  <c r="F803" i="14"/>
  <c r="N803" i="14"/>
  <c r="C817" i="5"/>
  <c r="B818" i="5"/>
  <c r="D817" i="5"/>
  <c r="F840" i="13"/>
  <c r="E840" i="13"/>
  <c r="D841" i="13"/>
  <c r="K818" i="11"/>
  <c r="H818" i="11"/>
  <c r="F804" i="14" s="1"/>
  <c r="J818" i="11"/>
  <c r="E818" i="11"/>
  <c r="C804" i="14" s="1"/>
  <c r="M818" i="11"/>
  <c r="G818" i="11"/>
  <c r="I818" i="11"/>
  <c r="G804" i="14" s="1"/>
  <c r="L818" i="11"/>
  <c r="M804" i="14" s="1"/>
  <c r="B819" i="11"/>
  <c r="D818" i="11"/>
  <c r="C818" i="11"/>
  <c r="B817" i="14"/>
  <c r="A818" i="14"/>
  <c r="L804" i="14" l="1"/>
  <c r="K804" i="14"/>
  <c r="E804" i="14"/>
  <c r="N804" i="14"/>
  <c r="B819" i="5"/>
  <c r="D818" i="5"/>
  <c r="C818" i="5"/>
  <c r="D842" i="13"/>
  <c r="A811" i="13" s="1"/>
  <c r="A813" i="13" s="1"/>
  <c r="F841" i="13"/>
  <c r="E841" i="13"/>
  <c r="K819" i="11"/>
  <c r="I819" i="11"/>
  <c r="M819" i="11"/>
  <c r="G819" i="11"/>
  <c r="E805" i="14" s="1"/>
  <c r="H819" i="11"/>
  <c r="J819" i="11"/>
  <c r="L819" i="11"/>
  <c r="M805" i="14" s="1"/>
  <c r="E819" i="11"/>
  <c r="C805" i="14" s="1"/>
  <c r="C819" i="11"/>
  <c r="D819" i="11"/>
  <c r="B820" i="11"/>
  <c r="B818" i="14"/>
  <c r="A819" i="14"/>
  <c r="K805" i="14" l="1"/>
  <c r="F805" i="14"/>
  <c r="G805" i="14"/>
  <c r="N805" i="14"/>
  <c r="L805" i="14"/>
  <c r="C819" i="5"/>
  <c r="B820" i="5"/>
  <c r="D819" i="5"/>
  <c r="D843" i="13"/>
  <c r="E842" i="13"/>
  <c r="F842" i="13"/>
  <c r="K820" i="11"/>
  <c r="L806" i="14" s="1"/>
  <c r="J820" i="11"/>
  <c r="L820" i="11"/>
  <c r="M806" i="14" s="1"/>
  <c r="M820" i="11"/>
  <c r="N806" i="14" s="1"/>
  <c r="H820" i="11"/>
  <c r="I820" i="11"/>
  <c r="G806" i="14" s="1"/>
  <c r="E820" i="11"/>
  <c r="G820" i="11"/>
  <c r="E806" i="14" s="1"/>
  <c r="D820" i="11"/>
  <c r="B821" i="11"/>
  <c r="C820" i="11"/>
  <c r="B819" i="14"/>
  <c r="A820" i="14"/>
  <c r="F806" i="14" l="1"/>
  <c r="C806" i="14"/>
  <c r="K806" i="14"/>
  <c r="B821" i="5"/>
  <c r="D820" i="5"/>
  <c r="C820" i="5"/>
  <c r="F843" i="13"/>
  <c r="E843" i="13"/>
  <c r="D844" i="13"/>
  <c r="K821" i="11"/>
  <c r="L821" i="11"/>
  <c r="M807" i="14" s="1"/>
  <c r="G821" i="11"/>
  <c r="E807" i="14" s="1"/>
  <c r="E821" i="11"/>
  <c r="M821" i="11"/>
  <c r="H821" i="11"/>
  <c r="I821" i="11"/>
  <c r="J821" i="11"/>
  <c r="K807" i="14" s="1"/>
  <c r="D821" i="11"/>
  <c r="C821" i="11"/>
  <c r="B822" i="11"/>
  <c r="B820" i="14"/>
  <c r="A821" i="14"/>
  <c r="G807" i="14" l="1"/>
  <c r="L807" i="14"/>
  <c r="N807" i="14"/>
  <c r="C807" i="14"/>
  <c r="F807" i="14"/>
  <c r="B822" i="5"/>
  <c r="C821" i="5"/>
  <c r="D821" i="5"/>
  <c r="E844" i="13"/>
  <c r="D845" i="13"/>
  <c r="F844" i="13"/>
  <c r="K822" i="11"/>
  <c r="M822" i="11"/>
  <c r="N808" i="14" s="1"/>
  <c r="I822" i="11"/>
  <c r="G808" i="14" s="1"/>
  <c r="G822" i="11"/>
  <c r="H822" i="11"/>
  <c r="J822" i="11"/>
  <c r="K808" i="14" s="1"/>
  <c r="L822" i="11"/>
  <c r="M808" i="14" s="1"/>
  <c r="E822" i="11"/>
  <c r="C808" i="14" s="1"/>
  <c r="C822" i="11"/>
  <c r="D822" i="11"/>
  <c r="B823" i="11"/>
  <c r="B821" i="14"/>
  <c r="A822" i="14"/>
  <c r="F808" i="14" l="1"/>
  <c r="E808" i="14"/>
  <c r="L808" i="14"/>
  <c r="B823" i="5"/>
  <c r="C822" i="5"/>
  <c r="D822" i="5"/>
  <c r="E845" i="13"/>
  <c r="F845" i="13"/>
  <c r="D846" i="13"/>
  <c r="K823" i="11"/>
  <c r="L823" i="11"/>
  <c r="M809" i="14" s="1"/>
  <c r="J823" i="11"/>
  <c r="K809" i="14" s="1"/>
  <c r="M823" i="11"/>
  <c r="H823" i="11"/>
  <c r="E823" i="11"/>
  <c r="I823" i="11"/>
  <c r="G809" i="14" s="1"/>
  <c r="G823" i="11"/>
  <c r="E809" i="14" s="1"/>
  <c r="B824" i="11"/>
  <c r="D823" i="11"/>
  <c r="C823" i="11"/>
  <c r="B822" i="14"/>
  <c r="A823" i="14"/>
  <c r="C809" i="14" l="1"/>
  <c r="L809" i="14"/>
  <c r="N809" i="14"/>
  <c r="F809" i="14"/>
  <c r="C823" i="5"/>
  <c r="B824" i="5"/>
  <c r="D823" i="5"/>
  <c r="F846" i="13"/>
  <c r="D847" i="13"/>
  <c r="E846" i="13"/>
  <c r="K824" i="11"/>
  <c r="L810" i="14" s="1"/>
  <c r="E824" i="11"/>
  <c r="G824" i="11"/>
  <c r="E810" i="14" s="1"/>
  <c r="L824" i="11"/>
  <c r="M810" i="14" s="1"/>
  <c r="H824" i="11"/>
  <c r="F810" i="14" s="1"/>
  <c r="I824" i="11"/>
  <c r="J824" i="11"/>
  <c r="M824" i="11"/>
  <c r="N810" i="14" s="1"/>
  <c r="B825" i="11"/>
  <c r="D824" i="11"/>
  <c r="C824" i="11"/>
  <c r="B823" i="14"/>
  <c r="A824" i="14"/>
  <c r="G810" i="14" l="1"/>
  <c r="C811" i="14"/>
  <c r="K810" i="14"/>
  <c r="C810" i="14"/>
  <c r="B825" i="5"/>
  <c r="D824" i="5"/>
  <c r="C824" i="5"/>
  <c r="E847" i="13"/>
  <c r="D848" i="13"/>
  <c r="F847" i="13"/>
  <c r="K825" i="11"/>
  <c r="G825" i="11"/>
  <c r="E811" i="14" s="1"/>
  <c r="E825" i="11"/>
  <c r="H825" i="11"/>
  <c r="I825" i="11"/>
  <c r="J825" i="11"/>
  <c r="L825" i="11"/>
  <c r="M825" i="11"/>
  <c r="N811" i="14" s="1"/>
  <c r="C825" i="11"/>
  <c r="D825" i="11"/>
  <c r="B826" i="11"/>
  <c r="B824" i="14"/>
  <c r="A825" i="14"/>
  <c r="L811" i="14" l="1"/>
  <c r="K811" i="14"/>
  <c r="M811" i="14"/>
  <c r="F811" i="14"/>
  <c r="G811" i="14"/>
  <c r="C825" i="5"/>
  <c r="B826" i="5"/>
  <c r="D825" i="5"/>
  <c r="E848" i="13"/>
  <c r="F848" i="13"/>
  <c r="D849" i="13"/>
  <c r="K826" i="11"/>
  <c r="H826" i="11"/>
  <c r="F812" i="14" s="1"/>
  <c r="I826" i="11"/>
  <c r="L826" i="11"/>
  <c r="M826" i="11"/>
  <c r="G826" i="11"/>
  <c r="E812" i="14" s="1"/>
  <c r="E826" i="11"/>
  <c r="J826" i="11"/>
  <c r="K812" i="14" s="1"/>
  <c r="B827" i="11"/>
  <c r="C826" i="11"/>
  <c r="D826" i="11"/>
  <c r="B825" i="14"/>
  <c r="A826" i="14"/>
  <c r="N812" i="14" l="1"/>
  <c r="G812" i="14"/>
  <c r="L812" i="14"/>
  <c r="C812" i="14"/>
  <c r="M812" i="14"/>
  <c r="B827" i="5"/>
  <c r="C826" i="5"/>
  <c r="D826" i="5"/>
  <c r="F849" i="13"/>
  <c r="D850" i="13"/>
  <c r="E849" i="13"/>
  <c r="K827" i="11"/>
  <c r="I827" i="11"/>
  <c r="L827" i="11"/>
  <c r="M813" i="14" s="1"/>
  <c r="E827" i="11"/>
  <c r="M827" i="11"/>
  <c r="G827" i="11"/>
  <c r="E813" i="14" s="1"/>
  <c r="H827" i="11"/>
  <c r="F813" i="14" s="1"/>
  <c r="J827" i="11"/>
  <c r="K813" i="14" s="1"/>
  <c r="D827" i="11"/>
  <c r="C827" i="11"/>
  <c r="B828" i="11"/>
  <c r="B826" i="14"/>
  <c r="A827" i="14"/>
  <c r="L813" i="14" l="1"/>
  <c r="G813" i="14"/>
  <c r="C813" i="14"/>
  <c r="N813" i="14"/>
  <c r="C827" i="5"/>
  <c r="B828" i="5"/>
  <c r="D827" i="5"/>
  <c r="F850" i="13"/>
  <c r="D851" i="13"/>
  <c r="E850" i="13"/>
  <c r="K828" i="11"/>
  <c r="L814" i="14" s="1"/>
  <c r="J828" i="11"/>
  <c r="K814" i="14" s="1"/>
  <c r="G828" i="11"/>
  <c r="E814" i="14" s="1"/>
  <c r="H828" i="11"/>
  <c r="F814" i="14" s="1"/>
  <c r="I828" i="11"/>
  <c r="G814" i="14" s="1"/>
  <c r="L828" i="11"/>
  <c r="M828" i="11"/>
  <c r="E828" i="11"/>
  <c r="C828" i="11"/>
  <c r="D828" i="11"/>
  <c r="B829" i="11"/>
  <c r="B827" i="14"/>
  <c r="A828" i="14"/>
  <c r="M814" i="14" l="1"/>
  <c r="C814" i="14"/>
  <c r="N814" i="14"/>
  <c r="B829" i="5"/>
  <c r="D828" i="5"/>
  <c r="C828" i="5"/>
  <c r="F851" i="13"/>
  <c r="E851" i="13"/>
  <c r="D852" i="13"/>
  <c r="K829" i="11"/>
  <c r="L829" i="11"/>
  <c r="E829" i="11"/>
  <c r="C815" i="14" s="1"/>
  <c r="J829" i="11"/>
  <c r="M829" i="11"/>
  <c r="H829" i="11"/>
  <c r="F815" i="14" s="1"/>
  <c r="I829" i="11"/>
  <c r="G815" i="14" s="1"/>
  <c r="G829" i="11"/>
  <c r="E815" i="14" s="1"/>
  <c r="B830" i="11"/>
  <c r="C829" i="11"/>
  <c r="D829" i="11"/>
  <c r="B828" i="14"/>
  <c r="A829" i="14"/>
  <c r="L815" i="14" l="1"/>
  <c r="N815" i="14"/>
  <c r="K815" i="14"/>
  <c r="M815" i="14"/>
  <c r="C829" i="5"/>
  <c r="B830" i="5"/>
  <c r="D829" i="5"/>
  <c r="E852" i="13"/>
  <c r="D853" i="13"/>
  <c r="F852" i="13"/>
  <c r="K830" i="11"/>
  <c r="M830" i="11"/>
  <c r="H830" i="11"/>
  <c r="E830" i="11"/>
  <c r="L830" i="11"/>
  <c r="G830" i="11"/>
  <c r="I830" i="11"/>
  <c r="G816" i="14" s="1"/>
  <c r="J830" i="11"/>
  <c r="K816" i="14" s="1"/>
  <c r="B831" i="11"/>
  <c r="D830" i="11"/>
  <c r="C830" i="11"/>
  <c r="B829" i="14"/>
  <c r="A830" i="14"/>
  <c r="M816" i="14" l="1"/>
  <c r="E816" i="14"/>
  <c r="F816" i="14"/>
  <c r="N816" i="14"/>
  <c r="C816" i="14"/>
  <c r="L816" i="14"/>
  <c r="B831" i="5"/>
  <c r="C830" i="5"/>
  <c r="D830" i="5"/>
  <c r="D854" i="13"/>
  <c r="E853" i="13"/>
  <c r="F853" i="13"/>
  <c r="K831" i="11"/>
  <c r="L817" i="14" s="1"/>
  <c r="J831" i="11"/>
  <c r="G831" i="11"/>
  <c r="H831" i="11"/>
  <c r="I831" i="11"/>
  <c r="G817" i="14" s="1"/>
  <c r="L831" i="11"/>
  <c r="M831" i="11"/>
  <c r="N817" i="14" s="1"/>
  <c r="E831" i="11"/>
  <c r="D831" i="11"/>
  <c r="B832" i="11"/>
  <c r="C831" i="11"/>
  <c r="B830" i="14"/>
  <c r="A831" i="14"/>
  <c r="F817" i="14" l="1"/>
  <c r="E817" i="14"/>
  <c r="C817" i="14"/>
  <c r="K817" i="14"/>
  <c r="M817" i="14"/>
  <c r="C831" i="5"/>
  <c r="B832" i="5"/>
  <c r="D831" i="5"/>
  <c r="F854" i="13"/>
  <c r="E854" i="13"/>
  <c r="D855" i="13"/>
  <c r="K832" i="11"/>
  <c r="L818" i="14" s="1"/>
  <c r="E832" i="11"/>
  <c r="M832" i="11"/>
  <c r="J832" i="11"/>
  <c r="L832" i="11"/>
  <c r="H832" i="11"/>
  <c r="I832" i="11"/>
  <c r="G818" i="14" s="1"/>
  <c r="G832" i="11"/>
  <c r="C832" i="11"/>
  <c r="D832" i="11"/>
  <c r="B833" i="11"/>
  <c r="B831" i="14"/>
  <c r="A832" i="14"/>
  <c r="N818" i="14" l="1"/>
  <c r="K818" i="14"/>
  <c r="M818" i="14"/>
  <c r="E818" i="14"/>
  <c r="C818" i="14"/>
  <c r="F818" i="14"/>
  <c r="B833" i="5"/>
  <c r="C832" i="5"/>
  <c r="D832" i="5"/>
  <c r="E855" i="13"/>
  <c r="D856" i="13"/>
  <c r="F855" i="13"/>
  <c r="K833" i="11"/>
  <c r="G833" i="11"/>
  <c r="E819" i="14" s="1"/>
  <c r="E833" i="11"/>
  <c r="L833" i="11"/>
  <c r="H833" i="11"/>
  <c r="F819" i="14" s="1"/>
  <c r="I833" i="11"/>
  <c r="G819" i="14" s="1"/>
  <c r="J833" i="11"/>
  <c r="M833" i="11"/>
  <c r="B834" i="11"/>
  <c r="D833" i="11"/>
  <c r="C833" i="11"/>
  <c r="B832" i="14"/>
  <c r="A833" i="14"/>
  <c r="N819" i="14" l="1"/>
  <c r="L819" i="14"/>
  <c r="K819" i="14"/>
  <c r="C819" i="14"/>
  <c r="M819" i="14"/>
  <c r="C833" i="5"/>
  <c r="B834" i="5"/>
  <c r="D833" i="5"/>
  <c r="E856" i="13"/>
  <c r="F856" i="13"/>
  <c r="D857" i="13"/>
  <c r="K834" i="11"/>
  <c r="L820" i="14" s="1"/>
  <c r="H834" i="11"/>
  <c r="F820" i="14" s="1"/>
  <c r="G834" i="11"/>
  <c r="E834" i="11"/>
  <c r="I834" i="11"/>
  <c r="J834" i="11"/>
  <c r="L834" i="11"/>
  <c r="M820" i="14" s="1"/>
  <c r="M834" i="11"/>
  <c r="N820" i="14" s="1"/>
  <c r="D834" i="11"/>
  <c r="B835" i="11"/>
  <c r="C834" i="11"/>
  <c r="B833" i="14"/>
  <c r="A834" i="14"/>
  <c r="G820" i="14" l="1"/>
  <c r="E820" i="14"/>
  <c r="K820" i="14"/>
  <c r="C820" i="14"/>
  <c r="B835" i="5"/>
  <c r="D834" i="5"/>
  <c r="C834" i="5"/>
  <c r="E857" i="13"/>
  <c r="D858" i="13"/>
  <c r="F857" i="13"/>
  <c r="K835" i="11"/>
  <c r="L821" i="14" s="1"/>
  <c r="I835" i="11"/>
  <c r="J835" i="11"/>
  <c r="K821" i="14" s="1"/>
  <c r="L835" i="11"/>
  <c r="M835" i="11"/>
  <c r="G835" i="11"/>
  <c r="H835" i="11"/>
  <c r="F821" i="14" s="1"/>
  <c r="E835" i="11"/>
  <c r="C821" i="14" s="1"/>
  <c r="D835" i="11"/>
  <c r="B836" i="11"/>
  <c r="C835" i="11"/>
  <c r="B834" i="14"/>
  <c r="A835" i="14"/>
  <c r="N821" i="14" l="1"/>
  <c r="M821" i="14"/>
  <c r="E821" i="14"/>
  <c r="G821" i="14"/>
  <c r="C835" i="5"/>
  <c r="B836" i="5"/>
  <c r="D835" i="5"/>
  <c r="F858" i="13"/>
  <c r="E858" i="13"/>
  <c r="D859" i="13"/>
  <c r="K836" i="11"/>
  <c r="L822" i="14" s="1"/>
  <c r="J836" i="11"/>
  <c r="K822" i="14" s="1"/>
  <c r="M836" i="11"/>
  <c r="E836" i="11"/>
  <c r="L836" i="11"/>
  <c r="G836" i="11"/>
  <c r="H836" i="11"/>
  <c r="F822" i="14" s="1"/>
  <c r="I836" i="11"/>
  <c r="D836" i="11"/>
  <c r="B837" i="11"/>
  <c r="C836" i="11"/>
  <c r="B835" i="14"/>
  <c r="A836" i="14"/>
  <c r="C822" i="14" l="1"/>
  <c r="M822" i="14"/>
  <c r="G822" i="14"/>
  <c r="N822" i="14"/>
  <c r="L823" i="14"/>
  <c r="E822" i="14"/>
  <c r="B837" i="5"/>
  <c r="C836" i="5"/>
  <c r="D836" i="5"/>
  <c r="D860" i="13"/>
  <c r="E859" i="13"/>
  <c r="F859" i="13"/>
  <c r="K837" i="11"/>
  <c r="L837" i="11"/>
  <c r="G837" i="11"/>
  <c r="H837" i="11"/>
  <c r="I837" i="11"/>
  <c r="J837" i="11"/>
  <c r="K823" i="14" s="1"/>
  <c r="M837" i="11"/>
  <c r="N823" i="14" s="1"/>
  <c r="E837" i="11"/>
  <c r="C823" i="14" s="1"/>
  <c r="B838" i="11"/>
  <c r="D837" i="11"/>
  <c r="C837" i="11"/>
  <c r="B836" i="14"/>
  <c r="A837" i="14"/>
  <c r="F823" i="14" l="1"/>
  <c r="M823" i="14"/>
  <c r="G823" i="14"/>
  <c r="E823" i="14"/>
  <c r="C837" i="5"/>
  <c r="B838" i="5"/>
  <c r="D837" i="5"/>
  <c r="D861" i="13"/>
  <c r="F860" i="13"/>
  <c r="E860" i="13"/>
  <c r="K838" i="11"/>
  <c r="L824" i="14" s="1"/>
  <c r="M838" i="11"/>
  <c r="N824" i="14" s="1"/>
  <c r="G838" i="11"/>
  <c r="J838" i="11"/>
  <c r="L838" i="11"/>
  <c r="H838" i="11"/>
  <c r="E838" i="11"/>
  <c r="C824" i="14" s="1"/>
  <c r="I838" i="11"/>
  <c r="G824" i="14" s="1"/>
  <c r="D838" i="11"/>
  <c r="C838" i="11"/>
  <c r="B839" i="11"/>
  <c r="B837" i="14"/>
  <c r="A838" i="14"/>
  <c r="K824" i="14" l="1"/>
  <c r="M824" i="14"/>
  <c r="E824" i="14"/>
  <c r="F824" i="14"/>
  <c r="C838" i="5"/>
  <c r="D838" i="5"/>
  <c r="B839" i="5"/>
  <c r="D862" i="13"/>
  <c r="F861" i="13"/>
  <c r="E861" i="13"/>
  <c r="J839" i="11"/>
  <c r="K825" i="14" s="1"/>
  <c r="M839" i="11"/>
  <c r="H839" i="11"/>
  <c r="E839" i="11"/>
  <c r="K839" i="11"/>
  <c r="G839" i="11"/>
  <c r="E825" i="14" s="1"/>
  <c r="I839" i="11"/>
  <c r="G825" i="14" s="1"/>
  <c r="L839" i="11"/>
  <c r="C839" i="11"/>
  <c r="D839" i="11"/>
  <c r="B840" i="11"/>
  <c r="B838" i="14"/>
  <c r="A839" i="14"/>
  <c r="L825" i="14" l="1"/>
  <c r="C825" i="14"/>
  <c r="N825" i="14"/>
  <c r="F825" i="14"/>
  <c r="M825" i="14"/>
  <c r="C839" i="5"/>
  <c r="D839" i="5"/>
  <c r="B840" i="5"/>
  <c r="F862" i="13"/>
  <c r="E862" i="13"/>
  <c r="D863" i="13"/>
  <c r="I840" i="11"/>
  <c r="G826" i="14" s="1"/>
  <c r="M840" i="11"/>
  <c r="J840" i="11"/>
  <c r="K826" i="14" s="1"/>
  <c r="E840" i="11"/>
  <c r="G840" i="11"/>
  <c r="E826" i="14" s="1"/>
  <c r="H840" i="11"/>
  <c r="F826" i="14" s="1"/>
  <c r="K840" i="11"/>
  <c r="L840" i="11"/>
  <c r="B841" i="11"/>
  <c r="D840" i="11"/>
  <c r="C840" i="11"/>
  <c r="B839" i="14"/>
  <c r="A840" i="14"/>
  <c r="C826" i="14" l="1"/>
  <c r="N826" i="14"/>
  <c r="M826" i="14"/>
  <c r="L826" i="14"/>
  <c r="D840" i="5"/>
  <c r="C840" i="5"/>
  <c r="B841" i="5"/>
  <c r="D864" i="13"/>
  <c r="E863" i="13"/>
  <c r="F863" i="13"/>
  <c r="H841" i="11"/>
  <c r="M841" i="11"/>
  <c r="K841" i="11"/>
  <c r="G841" i="11"/>
  <c r="I841" i="11"/>
  <c r="J841" i="11"/>
  <c r="E841" i="11"/>
  <c r="L841" i="11"/>
  <c r="D841" i="11"/>
  <c r="C841" i="11"/>
  <c r="B842" i="11"/>
  <c r="B840" i="14"/>
  <c r="A841" i="14"/>
  <c r="B842" i="5" l="1"/>
  <c r="C841" i="5"/>
  <c r="D841" i="5"/>
  <c r="D865" i="13"/>
  <c r="F864" i="13"/>
  <c r="E864" i="13"/>
  <c r="H842" i="11"/>
  <c r="M842" i="11"/>
  <c r="K842" i="11"/>
  <c r="L842" i="11"/>
  <c r="I842" i="11"/>
  <c r="G827" i="14" s="1"/>
  <c r="E842" i="11"/>
  <c r="G842" i="11"/>
  <c r="J842" i="11"/>
  <c r="K827" i="14" s="1"/>
  <c r="D842" i="11"/>
  <c r="B843" i="11"/>
  <c r="C842" i="11"/>
  <c r="B841" i="14"/>
  <c r="A842" i="14"/>
  <c r="M827" i="14" l="1"/>
  <c r="N827" i="14"/>
  <c r="F827" i="14"/>
  <c r="L827" i="14"/>
  <c r="C827" i="14"/>
  <c r="E827" i="14"/>
  <c r="D842" i="5"/>
  <c r="B843" i="5"/>
  <c r="C842" i="5"/>
  <c r="F865" i="13"/>
  <c r="E865" i="13"/>
  <c r="D866" i="13"/>
  <c r="H843" i="11"/>
  <c r="F828" i="14" s="1"/>
  <c r="E843" i="11"/>
  <c r="G843" i="11"/>
  <c r="L843" i="11"/>
  <c r="I843" i="11"/>
  <c r="G828" i="14" s="1"/>
  <c r="M843" i="11"/>
  <c r="N828" i="14" s="1"/>
  <c r="J843" i="11"/>
  <c r="K843" i="11"/>
  <c r="L828" i="14" s="1"/>
  <c r="C843" i="11"/>
  <c r="B844" i="11"/>
  <c r="D843" i="11"/>
  <c r="B842" i="14"/>
  <c r="A843" i="14"/>
  <c r="E828" i="14" l="1"/>
  <c r="C828" i="14"/>
  <c r="K828" i="14"/>
  <c r="M828" i="14"/>
  <c r="B844" i="5"/>
  <c r="D843" i="5"/>
  <c r="C843" i="5"/>
  <c r="D867" i="13"/>
  <c r="F866" i="13"/>
  <c r="E866" i="13"/>
  <c r="H844" i="11"/>
  <c r="F829" i="14" s="1"/>
  <c r="G844" i="11"/>
  <c r="I844" i="11"/>
  <c r="G829" i="14" s="1"/>
  <c r="E844" i="11"/>
  <c r="J844" i="11"/>
  <c r="K844" i="11"/>
  <c r="L844" i="11"/>
  <c r="M844" i="11"/>
  <c r="D844" i="11"/>
  <c r="B845" i="11"/>
  <c r="C844" i="11"/>
  <c r="B843" i="14"/>
  <c r="A844" i="14"/>
  <c r="K829" i="14" l="1"/>
  <c r="L829" i="14"/>
  <c r="C829" i="14"/>
  <c r="N829" i="14"/>
  <c r="E829" i="14"/>
  <c r="M829" i="14"/>
  <c r="D844" i="5"/>
  <c r="C844" i="5"/>
  <c r="B845" i="5"/>
  <c r="E867" i="13"/>
  <c r="D868" i="13"/>
  <c r="F867" i="13"/>
  <c r="H845" i="11"/>
  <c r="I845" i="11"/>
  <c r="K845" i="11"/>
  <c r="L845" i="11"/>
  <c r="M845" i="11"/>
  <c r="N830" i="14" s="1"/>
  <c r="G845" i="11"/>
  <c r="E830" i="14" s="1"/>
  <c r="E845" i="11"/>
  <c r="C830" i="14" s="1"/>
  <c r="J845" i="11"/>
  <c r="D845" i="11"/>
  <c r="B846" i="11"/>
  <c r="C845" i="11"/>
  <c r="B844" i="14"/>
  <c r="A845" i="14"/>
  <c r="M830" i="14" l="1"/>
  <c r="K830" i="14"/>
  <c r="F830" i="14"/>
  <c r="G830" i="14"/>
  <c r="L830" i="14"/>
  <c r="D845" i="5"/>
  <c r="C845" i="5"/>
  <c r="B846" i="5"/>
  <c r="F868" i="13"/>
  <c r="E868" i="13"/>
  <c r="D869" i="13"/>
  <c r="H846" i="11"/>
  <c r="F831" i="14" s="1"/>
  <c r="J846" i="11"/>
  <c r="K831" i="14" s="1"/>
  <c r="M846" i="11"/>
  <c r="E846" i="11"/>
  <c r="L846" i="11"/>
  <c r="G846" i="11"/>
  <c r="I846" i="11"/>
  <c r="G831" i="14" s="1"/>
  <c r="K846" i="11"/>
  <c r="L831" i="14" s="1"/>
  <c r="D846" i="11"/>
  <c r="C846" i="11"/>
  <c r="B847" i="11"/>
  <c r="B845" i="14"/>
  <c r="A846" i="14"/>
  <c r="N831" i="14" l="1"/>
  <c r="C831" i="14"/>
  <c r="E831" i="14"/>
  <c r="M831" i="14"/>
  <c r="C846" i="5"/>
  <c r="B847" i="5"/>
  <c r="D846" i="5"/>
  <c r="F869" i="13"/>
  <c r="E869" i="13"/>
  <c r="D870" i="13"/>
  <c r="H847" i="11"/>
  <c r="K847" i="11"/>
  <c r="G847" i="11"/>
  <c r="E832" i="14" s="1"/>
  <c r="I847" i="11"/>
  <c r="J847" i="11"/>
  <c r="K832" i="14" s="1"/>
  <c r="E847" i="11"/>
  <c r="L847" i="11"/>
  <c r="M847" i="11"/>
  <c r="N832" i="14" s="1"/>
  <c r="B848" i="11"/>
  <c r="D847" i="11"/>
  <c r="C847" i="11"/>
  <c r="B846" i="14"/>
  <c r="A847" i="14"/>
  <c r="G832" i="14" l="1"/>
  <c r="L832" i="14"/>
  <c r="C832" i="14"/>
  <c r="F832" i="14"/>
  <c r="M832" i="14"/>
  <c r="B848" i="5"/>
  <c r="D847" i="5"/>
  <c r="C847" i="5"/>
  <c r="F870" i="13"/>
  <c r="E870" i="13"/>
  <c r="D871" i="13"/>
  <c r="D872" i="13" s="1"/>
  <c r="H848" i="11"/>
  <c r="F833" i="14" s="1"/>
  <c r="L848" i="11"/>
  <c r="M833" i="14" s="1"/>
  <c r="G848" i="11"/>
  <c r="K848" i="11"/>
  <c r="M848" i="11"/>
  <c r="I848" i="11"/>
  <c r="G833" i="14" s="1"/>
  <c r="E848" i="11"/>
  <c r="C833" i="14" s="1"/>
  <c r="J848" i="11"/>
  <c r="B849" i="11"/>
  <c r="C848" i="11"/>
  <c r="D848" i="11"/>
  <c r="B847" i="14"/>
  <c r="A848" i="14"/>
  <c r="N833" i="14" l="1"/>
  <c r="E833" i="14"/>
  <c r="L833" i="14"/>
  <c r="K833" i="14"/>
  <c r="D848" i="5"/>
  <c r="C848" i="5"/>
  <c r="B849" i="5"/>
  <c r="Y872" i="13"/>
  <c r="E872" i="13"/>
  <c r="F872" i="13"/>
  <c r="F871" i="13"/>
  <c r="E871" i="13"/>
  <c r="D873" i="13"/>
  <c r="A842" i="13" s="1"/>
  <c r="A844" i="13" s="1"/>
  <c r="H849" i="11"/>
  <c r="M849" i="11"/>
  <c r="J849" i="11"/>
  <c r="E849" i="11"/>
  <c r="C834" i="14" s="1"/>
  <c r="L849" i="11"/>
  <c r="G849" i="11"/>
  <c r="E834" i="14" s="1"/>
  <c r="I849" i="11"/>
  <c r="G834" i="14" s="1"/>
  <c r="K849" i="11"/>
  <c r="L834" i="14" s="1"/>
  <c r="B850" i="11"/>
  <c r="D849" i="11"/>
  <c r="C849" i="11"/>
  <c r="B848" i="14"/>
  <c r="A849" i="14"/>
  <c r="K834" i="14" l="1"/>
  <c r="F834" i="14"/>
  <c r="M834" i="14"/>
  <c r="N834" i="14"/>
  <c r="B850" i="5"/>
  <c r="D849" i="5"/>
  <c r="C849" i="5"/>
  <c r="D874" i="13"/>
  <c r="F873" i="13"/>
  <c r="E873" i="13"/>
  <c r="H850" i="11"/>
  <c r="F835" i="14" s="1"/>
  <c r="L850" i="11"/>
  <c r="M835" i="14" s="1"/>
  <c r="G850" i="11"/>
  <c r="E835" i="14" s="1"/>
  <c r="I850" i="11"/>
  <c r="G835" i="14" s="1"/>
  <c r="J850" i="11"/>
  <c r="E850" i="11"/>
  <c r="C835" i="14" s="1"/>
  <c r="K850" i="11"/>
  <c r="L835" i="14" s="1"/>
  <c r="M850" i="11"/>
  <c r="N835" i="14" s="1"/>
  <c r="C850" i="11"/>
  <c r="B851" i="11"/>
  <c r="D850" i="11"/>
  <c r="B849" i="14"/>
  <c r="A850" i="14"/>
  <c r="K835" i="14" l="1"/>
  <c r="D850" i="5"/>
  <c r="C850" i="5"/>
  <c r="B851" i="5"/>
  <c r="F874" i="13"/>
  <c r="E874" i="13"/>
  <c r="D875" i="13"/>
  <c r="H851" i="11"/>
  <c r="E851" i="11"/>
  <c r="C836" i="14" s="1"/>
  <c r="K851" i="11"/>
  <c r="L851" i="11"/>
  <c r="M836" i="14" s="1"/>
  <c r="M851" i="11"/>
  <c r="N836" i="14" s="1"/>
  <c r="I851" i="11"/>
  <c r="G851" i="11"/>
  <c r="E836" i="14" s="1"/>
  <c r="J851" i="11"/>
  <c r="D851" i="11"/>
  <c r="B852" i="11"/>
  <c r="C851" i="11"/>
  <c r="B850" i="14"/>
  <c r="A851" i="14"/>
  <c r="F836" i="14" l="1"/>
  <c r="G836" i="14"/>
  <c r="L836" i="14"/>
  <c r="K836" i="14"/>
  <c r="D851" i="5"/>
  <c r="C851" i="5"/>
  <c r="B852" i="5"/>
  <c r="E875" i="13"/>
  <c r="F875" i="13"/>
  <c r="D876" i="13"/>
  <c r="H852" i="11"/>
  <c r="F837" i="14" s="1"/>
  <c r="G852" i="11"/>
  <c r="E837" i="14" s="1"/>
  <c r="E852" i="11"/>
  <c r="L852" i="11"/>
  <c r="I852" i="11"/>
  <c r="M852" i="11"/>
  <c r="J852" i="11"/>
  <c r="K837" i="14" s="1"/>
  <c r="K852" i="11"/>
  <c r="D852" i="11"/>
  <c r="B853" i="11"/>
  <c r="C852" i="11"/>
  <c r="B851" i="14"/>
  <c r="A852" i="14"/>
  <c r="N837" i="14" l="1"/>
  <c r="M837" i="14"/>
  <c r="G837" i="14"/>
  <c r="C837" i="14"/>
  <c r="F838" i="14"/>
  <c r="L837" i="14"/>
  <c r="D852" i="5"/>
  <c r="C852" i="5"/>
  <c r="B853" i="5"/>
  <c r="F876" i="13"/>
  <c r="E876" i="13"/>
  <c r="D877" i="13"/>
  <c r="H853" i="11"/>
  <c r="I853" i="11"/>
  <c r="J853" i="11"/>
  <c r="K838" i="14" s="1"/>
  <c r="E853" i="11"/>
  <c r="G853" i="11"/>
  <c r="E838" i="14" s="1"/>
  <c r="K853" i="11"/>
  <c r="L838" i="14" s="1"/>
  <c r="L853" i="11"/>
  <c r="M838" i="14" s="1"/>
  <c r="M853" i="11"/>
  <c r="D853" i="11"/>
  <c r="C853" i="11"/>
  <c r="B854" i="11"/>
  <c r="B852" i="14"/>
  <c r="A853" i="14"/>
  <c r="G838" i="14" l="1"/>
  <c r="C838" i="14"/>
  <c r="N838" i="14"/>
  <c r="B854" i="5"/>
  <c r="D853" i="5"/>
  <c r="C853" i="5"/>
  <c r="D878" i="13"/>
  <c r="F877" i="13"/>
  <c r="E877" i="13"/>
  <c r="H854" i="11"/>
  <c r="J854" i="11"/>
  <c r="K839" i="14" s="1"/>
  <c r="L854" i="11"/>
  <c r="K854" i="11"/>
  <c r="M854" i="11"/>
  <c r="G854" i="11"/>
  <c r="E839" i="14" s="1"/>
  <c r="E854" i="11"/>
  <c r="I854" i="11"/>
  <c r="G839" i="14" s="1"/>
  <c r="C854" i="11"/>
  <c r="D854" i="11"/>
  <c r="B855" i="11"/>
  <c r="B853" i="14"/>
  <c r="A854" i="14"/>
  <c r="L839" i="14" l="1"/>
  <c r="N839" i="14"/>
  <c r="F839" i="14"/>
  <c r="M839" i="14"/>
  <c r="C839" i="14"/>
  <c r="D854" i="5"/>
  <c r="C854" i="5"/>
  <c r="B855" i="5"/>
  <c r="D879" i="13"/>
  <c r="E878" i="13"/>
  <c r="F878" i="13"/>
  <c r="H855" i="11"/>
  <c r="K855" i="11"/>
  <c r="L840" i="14" s="1"/>
  <c r="E855" i="11"/>
  <c r="L855" i="11"/>
  <c r="G855" i="11"/>
  <c r="E840" i="14" s="1"/>
  <c r="I855" i="11"/>
  <c r="G840" i="14" s="1"/>
  <c r="J855" i="11"/>
  <c r="K840" i="14" s="1"/>
  <c r="M855" i="11"/>
  <c r="D855" i="11"/>
  <c r="B856" i="11"/>
  <c r="C855" i="11"/>
  <c r="B854" i="14"/>
  <c r="A855" i="14"/>
  <c r="C840" i="14" l="1"/>
  <c r="N840" i="14"/>
  <c r="M840" i="14"/>
  <c r="F840" i="14"/>
  <c r="C855" i="5"/>
  <c r="B856" i="5"/>
  <c r="D855" i="5"/>
  <c r="E879" i="13"/>
  <c r="F879" i="13"/>
  <c r="D880" i="13"/>
  <c r="H856" i="11"/>
  <c r="F841" i="14" s="1"/>
  <c r="L856" i="11"/>
  <c r="E856" i="11"/>
  <c r="G856" i="11"/>
  <c r="I856" i="11"/>
  <c r="J856" i="11"/>
  <c r="K856" i="11"/>
  <c r="L841" i="14" s="1"/>
  <c r="M856" i="11"/>
  <c r="N841" i="14" s="1"/>
  <c r="C856" i="11"/>
  <c r="B857" i="11"/>
  <c r="D856" i="11"/>
  <c r="B855" i="14"/>
  <c r="A856" i="14"/>
  <c r="G841" i="14" l="1"/>
  <c r="E841" i="14"/>
  <c r="C841" i="14"/>
  <c r="K841" i="14"/>
  <c r="M841" i="14"/>
  <c r="D856" i="5"/>
  <c r="C856" i="5"/>
  <c r="B857" i="5"/>
  <c r="D881" i="13"/>
  <c r="E880" i="13"/>
  <c r="F880" i="13"/>
  <c r="H857" i="11"/>
  <c r="F842" i="14" s="1"/>
  <c r="M857" i="11"/>
  <c r="I857" i="11"/>
  <c r="K857" i="11"/>
  <c r="L857" i="11"/>
  <c r="G857" i="11"/>
  <c r="E842" i="14" s="1"/>
  <c r="E857" i="11"/>
  <c r="C842" i="14" s="1"/>
  <c r="J857" i="11"/>
  <c r="C857" i="11"/>
  <c r="D857" i="11"/>
  <c r="B858" i="11"/>
  <c r="B856" i="14"/>
  <c r="A857" i="14"/>
  <c r="L842" i="14" l="1"/>
  <c r="M842" i="14"/>
  <c r="G842" i="14"/>
  <c r="N842" i="14"/>
  <c r="K842" i="14"/>
  <c r="B858" i="5"/>
  <c r="D857" i="5"/>
  <c r="C857" i="5"/>
  <c r="D882" i="13"/>
  <c r="F881" i="13"/>
  <c r="E881" i="13"/>
  <c r="H858" i="11"/>
  <c r="K858" i="11"/>
  <c r="E858" i="11"/>
  <c r="L858" i="11"/>
  <c r="G858" i="11"/>
  <c r="I858" i="11"/>
  <c r="G843" i="14" s="1"/>
  <c r="M858" i="11"/>
  <c r="N843" i="14" s="1"/>
  <c r="J858" i="11"/>
  <c r="K843" i="14" s="1"/>
  <c r="D858" i="11"/>
  <c r="B859" i="11"/>
  <c r="C858" i="11"/>
  <c r="B857" i="14"/>
  <c r="A858" i="14"/>
  <c r="E843" i="14" l="1"/>
  <c r="C843" i="14"/>
  <c r="L843" i="14"/>
  <c r="F843" i="14"/>
  <c r="M843" i="14"/>
  <c r="D858" i="5"/>
  <c r="C858" i="5"/>
  <c r="B859" i="5"/>
  <c r="E882" i="13"/>
  <c r="F882" i="13"/>
  <c r="D883" i="13"/>
  <c r="H859" i="11"/>
  <c r="E859" i="11"/>
  <c r="C844" i="14" s="1"/>
  <c r="M859" i="11"/>
  <c r="G859" i="11"/>
  <c r="I859" i="11"/>
  <c r="J859" i="11"/>
  <c r="K844" i="14" s="1"/>
  <c r="K859" i="11"/>
  <c r="L859" i="11"/>
  <c r="C859" i="11"/>
  <c r="B860" i="11"/>
  <c r="D859" i="11"/>
  <c r="B858" i="14"/>
  <c r="A859" i="14"/>
  <c r="G844" i="14" l="1"/>
  <c r="N844" i="14"/>
  <c r="F844" i="14"/>
  <c r="M844" i="14"/>
  <c r="L844" i="14"/>
  <c r="E844" i="14"/>
  <c r="B860" i="5"/>
  <c r="D859" i="5"/>
  <c r="C859" i="5"/>
  <c r="F883" i="13"/>
  <c r="E883" i="13"/>
  <c r="D884" i="13"/>
  <c r="H860" i="11"/>
  <c r="G860" i="11"/>
  <c r="K860" i="11"/>
  <c r="L860" i="11"/>
  <c r="M860" i="11"/>
  <c r="N845" i="14" s="1"/>
  <c r="I860" i="11"/>
  <c r="E860" i="11"/>
  <c r="J860" i="11"/>
  <c r="K845" i="14" s="1"/>
  <c r="C860" i="11"/>
  <c r="D860" i="11"/>
  <c r="B861" i="11"/>
  <c r="B859" i="14"/>
  <c r="A860" i="14"/>
  <c r="M845" i="14" l="1"/>
  <c r="L845" i="14"/>
  <c r="F845" i="14"/>
  <c r="E845" i="14"/>
  <c r="C845" i="14"/>
  <c r="G845" i="14"/>
  <c r="D860" i="5"/>
  <c r="C860" i="5"/>
  <c r="B861" i="5"/>
  <c r="F884" i="13"/>
  <c r="E884" i="13"/>
  <c r="D885" i="13"/>
  <c r="H861" i="11"/>
  <c r="I861" i="11"/>
  <c r="G861" i="11"/>
  <c r="E846" i="14" s="1"/>
  <c r="L861" i="11"/>
  <c r="E861" i="11"/>
  <c r="C846" i="14" s="1"/>
  <c r="M861" i="11"/>
  <c r="N846" i="14" s="1"/>
  <c r="J861" i="11"/>
  <c r="K846" i="14" s="1"/>
  <c r="K861" i="11"/>
  <c r="C861" i="11"/>
  <c r="D861" i="11"/>
  <c r="B862" i="11"/>
  <c r="B860" i="14"/>
  <c r="A861" i="14"/>
  <c r="G846" i="14" l="1"/>
  <c r="L846" i="14"/>
  <c r="F846" i="14"/>
  <c r="M846" i="14"/>
  <c r="B862" i="5"/>
  <c r="D861" i="5"/>
  <c r="C861" i="5"/>
  <c r="F885" i="13"/>
  <c r="E885" i="13"/>
  <c r="D886" i="13"/>
  <c r="H862" i="11"/>
  <c r="F847" i="14" s="1"/>
  <c r="J862" i="11"/>
  <c r="K862" i="11"/>
  <c r="L847" i="14" s="1"/>
  <c r="E862" i="11"/>
  <c r="G862" i="11"/>
  <c r="I862" i="11"/>
  <c r="L862" i="11"/>
  <c r="M862" i="11"/>
  <c r="N847" i="14" s="1"/>
  <c r="C862" i="11"/>
  <c r="B863" i="11"/>
  <c r="D862" i="11"/>
  <c r="B861" i="14"/>
  <c r="A862" i="14"/>
  <c r="C847" i="14" l="1"/>
  <c r="G847" i="14"/>
  <c r="K847" i="14"/>
  <c r="E847" i="14"/>
  <c r="F848" i="14"/>
  <c r="M847" i="14"/>
  <c r="D862" i="5"/>
  <c r="C862" i="5"/>
  <c r="B863" i="5"/>
  <c r="E886" i="13"/>
  <c r="D887" i="13"/>
  <c r="F886" i="13"/>
  <c r="H863" i="11"/>
  <c r="K863" i="11"/>
  <c r="L848" i="14" s="1"/>
  <c r="M863" i="11"/>
  <c r="J863" i="11"/>
  <c r="L863" i="11"/>
  <c r="G863" i="11"/>
  <c r="E863" i="11"/>
  <c r="I863" i="11"/>
  <c r="G848" i="14" s="1"/>
  <c r="D863" i="11"/>
  <c r="B864" i="11"/>
  <c r="C863" i="11"/>
  <c r="B862" i="14"/>
  <c r="A863" i="14"/>
  <c r="M848" i="14" l="1"/>
  <c r="K848" i="14"/>
  <c r="C848" i="14"/>
  <c r="N848" i="14"/>
  <c r="E848" i="14"/>
  <c r="B864" i="5"/>
  <c r="D863" i="5"/>
  <c r="C863" i="5"/>
  <c r="F887" i="13"/>
  <c r="E887" i="13"/>
  <c r="D888" i="13"/>
  <c r="H864" i="11"/>
  <c r="L864" i="11"/>
  <c r="E864" i="11"/>
  <c r="C849" i="14" s="1"/>
  <c r="K864" i="11"/>
  <c r="G864" i="11"/>
  <c r="I864" i="11"/>
  <c r="G849" i="14" s="1"/>
  <c r="J864" i="11"/>
  <c r="M864" i="11"/>
  <c r="N849" i="14" s="1"/>
  <c r="D864" i="11"/>
  <c r="B865" i="11"/>
  <c r="C864" i="11"/>
  <c r="B863" i="14"/>
  <c r="A864" i="14"/>
  <c r="E849" i="14" l="1"/>
  <c r="L849" i="14"/>
  <c r="K849" i="14"/>
  <c r="F849" i="14"/>
  <c r="M849" i="14"/>
  <c r="D864" i="5"/>
  <c r="C864" i="5"/>
  <c r="B865" i="5"/>
  <c r="E888" i="13"/>
  <c r="D889" i="13"/>
  <c r="F888" i="13"/>
  <c r="H865" i="11"/>
  <c r="F850" i="14" s="1"/>
  <c r="M865" i="11"/>
  <c r="N850" i="14" s="1"/>
  <c r="G865" i="11"/>
  <c r="E865" i="11"/>
  <c r="I865" i="11"/>
  <c r="J865" i="11"/>
  <c r="K850" i="14" s="1"/>
  <c r="K865" i="11"/>
  <c r="L865" i="11"/>
  <c r="C865" i="11"/>
  <c r="D865" i="11"/>
  <c r="B866" i="11"/>
  <c r="B864" i="14"/>
  <c r="A865" i="14"/>
  <c r="G850" i="14" l="1"/>
  <c r="C850" i="14"/>
  <c r="L850" i="14"/>
  <c r="M850" i="14"/>
  <c r="E850" i="14"/>
  <c r="B866" i="5"/>
  <c r="D865" i="5"/>
  <c r="C865" i="5"/>
  <c r="E889" i="13"/>
  <c r="F889" i="13"/>
  <c r="D890" i="13"/>
  <c r="H866" i="11"/>
  <c r="J866" i="11"/>
  <c r="K851" i="14" s="1"/>
  <c r="K866" i="11"/>
  <c r="L866" i="11"/>
  <c r="M866" i="11"/>
  <c r="G866" i="11"/>
  <c r="E851" i="14" s="1"/>
  <c r="E866" i="11"/>
  <c r="I866" i="11"/>
  <c r="B867" i="11"/>
  <c r="D866" i="11"/>
  <c r="C866" i="11"/>
  <c r="B865" i="14"/>
  <c r="A866" i="14"/>
  <c r="N851" i="14" l="1"/>
  <c r="M851" i="14"/>
  <c r="F851" i="14"/>
  <c r="C851" i="14"/>
  <c r="L851" i="14"/>
  <c r="G851" i="14"/>
  <c r="D866" i="5"/>
  <c r="C866" i="5"/>
  <c r="B867" i="5"/>
  <c r="F890" i="13"/>
  <c r="D891" i="13"/>
  <c r="E890" i="13"/>
  <c r="H867" i="11"/>
  <c r="E867" i="11"/>
  <c r="L867" i="11"/>
  <c r="K867" i="11"/>
  <c r="G867" i="11"/>
  <c r="E852" i="14" s="1"/>
  <c r="I867" i="11"/>
  <c r="G852" i="14" s="1"/>
  <c r="M867" i="11"/>
  <c r="J867" i="11"/>
  <c r="D867" i="11"/>
  <c r="B868" i="11"/>
  <c r="C867" i="11"/>
  <c r="B866" i="14"/>
  <c r="A867" i="14"/>
  <c r="L852" i="14" l="1"/>
  <c r="F852" i="14"/>
  <c r="M852" i="14"/>
  <c r="C852" i="14"/>
  <c r="K852" i="14"/>
  <c r="N852" i="14"/>
  <c r="B868" i="5"/>
  <c r="D867" i="5"/>
  <c r="C867" i="5"/>
  <c r="E891" i="13"/>
  <c r="D892" i="13"/>
  <c r="F891" i="13"/>
  <c r="H868" i="11"/>
  <c r="F853" i="14" s="1"/>
  <c r="G868" i="11"/>
  <c r="E853" i="14" s="1"/>
  <c r="E868" i="11"/>
  <c r="I868" i="11"/>
  <c r="J868" i="11"/>
  <c r="K853" i="14" s="1"/>
  <c r="K868" i="11"/>
  <c r="L868" i="11"/>
  <c r="M868" i="11"/>
  <c r="N853" i="14" s="1"/>
  <c r="D868" i="11"/>
  <c r="C868" i="11"/>
  <c r="B869" i="11"/>
  <c r="B867" i="14"/>
  <c r="A868" i="14"/>
  <c r="G853" i="14" l="1"/>
  <c r="C853" i="14"/>
  <c r="M853" i="14"/>
  <c r="L853" i="14"/>
  <c r="D868" i="5"/>
  <c r="C868" i="5"/>
  <c r="B869" i="5"/>
  <c r="D893" i="13"/>
  <c r="F892" i="13"/>
  <c r="E892" i="13"/>
  <c r="H869" i="11"/>
  <c r="F854" i="14" s="1"/>
  <c r="I869" i="11"/>
  <c r="E869" i="11"/>
  <c r="K869" i="11"/>
  <c r="L869" i="11"/>
  <c r="M869" i="11"/>
  <c r="G869" i="11"/>
  <c r="E854" i="14" s="1"/>
  <c r="J869" i="11"/>
  <c r="C869" i="11"/>
  <c r="B870" i="11"/>
  <c r="D869" i="11"/>
  <c r="B868" i="14"/>
  <c r="A869" i="14"/>
  <c r="K854" i="14" l="1"/>
  <c r="N854" i="14"/>
  <c r="L854" i="14"/>
  <c r="M854" i="14"/>
  <c r="C854" i="14"/>
  <c r="G854" i="14"/>
  <c r="D869" i="5"/>
  <c r="C869" i="5"/>
  <c r="B870" i="5"/>
  <c r="D894" i="13"/>
  <c r="E893" i="13"/>
  <c r="F893" i="13"/>
  <c r="H870" i="11"/>
  <c r="J870" i="11"/>
  <c r="I870" i="11"/>
  <c r="L870" i="11"/>
  <c r="E870" i="11"/>
  <c r="M870" i="11"/>
  <c r="G870" i="11"/>
  <c r="E855" i="14" s="1"/>
  <c r="K870" i="11"/>
  <c r="D870" i="11"/>
  <c r="C870" i="11"/>
  <c r="B871" i="11"/>
  <c r="B869" i="14"/>
  <c r="A870" i="14"/>
  <c r="L855" i="14" l="1"/>
  <c r="G855" i="14"/>
  <c r="M855" i="14"/>
  <c r="N855" i="14"/>
  <c r="F855" i="14"/>
  <c r="C855" i="14"/>
  <c r="K855" i="14"/>
  <c r="C870" i="5"/>
  <c r="D870" i="5"/>
  <c r="B871" i="5"/>
  <c r="E894" i="13"/>
  <c r="F894" i="13"/>
  <c r="D895" i="13"/>
  <c r="H871" i="11"/>
  <c r="F856" i="14" s="1"/>
  <c r="K871" i="11"/>
  <c r="L871" i="11"/>
  <c r="E871" i="11"/>
  <c r="C856" i="14" s="1"/>
  <c r="G871" i="11"/>
  <c r="E856" i="14" s="1"/>
  <c r="I871" i="11"/>
  <c r="J871" i="11"/>
  <c r="K856" i="14" s="1"/>
  <c r="M871" i="11"/>
  <c r="N856" i="14" s="1"/>
  <c r="B872" i="11"/>
  <c r="D871" i="11"/>
  <c r="C871" i="11"/>
  <c r="B870" i="14"/>
  <c r="A871" i="14"/>
  <c r="G856" i="14" l="1"/>
  <c r="M856" i="14"/>
  <c r="L856" i="14"/>
  <c r="D871" i="5"/>
  <c r="C871" i="5"/>
  <c r="B872" i="5"/>
  <c r="F895" i="13"/>
  <c r="D896" i="13"/>
  <c r="E895" i="13"/>
  <c r="H872" i="11"/>
  <c r="L872" i="11"/>
  <c r="M857" i="14" s="1"/>
  <c r="J872" i="11"/>
  <c r="K857" i="14" s="1"/>
  <c r="K872" i="11"/>
  <c r="M872" i="11"/>
  <c r="N857" i="14" s="1"/>
  <c r="G872" i="11"/>
  <c r="E872" i="11"/>
  <c r="I872" i="11"/>
  <c r="G857" i="14" s="1"/>
  <c r="D872" i="11"/>
  <c r="C872" i="11"/>
  <c r="B873" i="11"/>
  <c r="B871" i="14"/>
  <c r="A872" i="14"/>
  <c r="C857" i="14" l="1"/>
  <c r="F857" i="14"/>
  <c r="E857" i="14"/>
  <c r="L857" i="14"/>
  <c r="B873" i="5"/>
  <c r="D872" i="5"/>
  <c r="C872" i="5"/>
  <c r="F896" i="13"/>
  <c r="D897" i="13"/>
  <c r="E896" i="13"/>
  <c r="H873" i="11"/>
  <c r="F858" i="14" s="1"/>
  <c r="M873" i="11"/>
  <c r="N858" i="14" s="1"/>
  <c r="E873" i="11"/>
  <c r="K873" i="11"/>
  <c r="L858" i="14" s="1"/>
  <c r="G873" i="11"/>
  <c r="I873" i="11"/>
  <c r="J873" i="11"/>
  <c r="L873" i="11"/>
  <c r="M858" i="14" s="1"/>
  <c r="B874" i="11"/>
  <c r="D873" i="11"/>
  <c r="C873" i="11"/>
  <c r="B872" i="14"/>
  <c r="A873" i="14"/>
  <c r="G858" i="14" l="1"/>
  <c r="E858" i="14"/>
  <c r="K858" i="14"/>
  <c r="C858" i="14"/>
  <c r="B874" i="5"/>
  <c r="C873" i="5"/>
  <c r="D873" i="5"/>
  <c r="F897" i="13"/>
  <c r="D898" i="13"/>
  <c r="E897" i="13"/>
  <c r="H874" i="11"/>
  <c r="F859" i="14" s="1"/>
  <c r="I874" i="11"/>
  <c r="E874" i="11"/>
  <c r="C859" i="14" s="1"/>
  <c r="G874" i="11"/>
  <c r="J874" i="11"/>
  <c r="K874" i="11"/>
  <c r="L874" i="11"/>
  <c r="M859" i="14" s="1"/>
  <c r="M874" i="11"/>
  <c r="B875" i="11"/>
  <c r="C874" i="11"/>
  <c r="D874" i="11"/>
  <c r="B873" i="14"/>
  <c r="A874" i="14"/>
  <c r="K859" i="14" l="1"/>
  <c r="L859" i="14"/>
  <c r="E859" i="14"/>
  <c r="F860" i="14"/>
  <c r="N859" i="14"/>
  <c r="G859" i="14"/>
  <c r="B875" i="5"/>
  <c r="D874" i="5"/>
  <c r="C874" i="5"/>
  <c r="E898" i="13"/>
  <c r="D899" i="13"/>
  <c r="F898" i="13"/>
  <c r="H875" i="11"/>
  <c r="E875" i="11"/>
  <c r="C860" i="14" s="1"/>
  <c r="K875" i="11"/>
  <c r="J875" i="11"/>
  <c r="L875" i="11"/>
  <c r="M875" i="11"/>
  <c r="N860" i="14" s="1"/>
  <c r="G875" i="11"/>
  <c r="E860" i="14" s="1"/>
  <c r="I875" i="11"/>
  <c r="D875" i="11"/>
  <c r="C875" i="11"/>
  <c r="B876" i="11"/>
  <c r="B874" i="14"/>
  <c r="A875" i="14"/>
  <c r="M860" i="14" l="1"/>
  <c r="K860" i="14"/>
  <c r="G860" i="14"/>
  <c r="L860" i="14"/>
  <c r="B876" i="5"/>
  <c r="C875" i="5"/>
  <c r="D875" i="5"/>
  <c r="F899" i="13"/>
  <c r="D900" i="13"/>
  <c r="E899" i="13"/>
  <c r="H876" i="11"/>
  <c r="G876" i="11"/>
  <c r="E861" i="14" s="1"/>
  <c r="M876" i="11"/>
  <c r="N861" i="14" s="1"/>
  <c r="K876" i="11"/>
  <c r="E876" i="11"/>
  <c r="C861" i="14" s="1"/>
  <c r="I876" i="11"/>
  <c r="L876" i="11"/>
  <c r="M861" i="14" s="1"/>
  <c r="J876" i="11"/>
  <c r="D876" i="11"/>
  <c r="B877" i="11"/>
  <c r="C876" i="11"/>
  <c r="B875" i="14"/>
  <c r="A876" i="14"/>
  <c r="G861" i="14" l="1"/>
  <c r="L861" i="14"/>
  <c r="F861" i="14"/>
  <c r="K861" i="14"/>
  <c r="B877" i="5"/>
  <c r="C876" i="5"/>
  <c r="D876" i="5"/>
  <c r="F900" i="13"/>
  <c r="E900" i="13"/>
  <c r="D901" i="13"/>
  <c r="H877" i="11"/>
  <c r="F862" i="14" s="1"/>
  <c r="I877" i="11"/>
  <c r="E877" i="11"/>
  <c r="G877" i="11"/>
  <c r="J877" i="11"/>
  <c r="K877" i="11"/>
  <c r="L877" i="11"/>
  <c r="M862" i="14" s="1"/>
  <c r="M877" i="11"/>
  <c r="N862" i="14" s="1"/>
  <c r="C877" i="11"/>
  <c r="D877" i="11"/>
  <c r="B878" i="11"/>
  <c r="B876" i="14"/>
  <c r="A877" i="14"/>
  <c r="E862" i="14" l="1"/>
  <c r="L862" i="14"/>
  <c r="K862" i="14"/>
  <c r="C862" i="14"/>
  <c r="F863" i="14"/>
  <c r="G862" i="14"/>
  <c r="D877" i="5"/>
  <c r="C877" i="5"/>
  <c r="B878" i="5"/>
  <c r="F901" i="13"/>
  <c r="E901" i="13"/>
  <c r="D902" i="13"/>
  <c r="H878" i="11"/>
  <c r="J878" i="11"/>
  <c r="G878" i="11"/>
  <c r="K878" i="11"/>
  <c r="L878" i="11"/>
  <c r="M878" i="11"/>
  <c r="E878" i="11"/>
  <c r="C863" i="14" s="1"/>
  <c r="I878" i="11"/>
  <c r="B879" i="11"/>
  <c r="C878" i="11"/>
  <c r="D878" i="11"/>
  <c r="B877" i="14"/>
  <c r="A878" i="14"/>
  <c r="M863" i="14" l="1"/>
  <c r="G863" i="14"/>
  <c r="E863" i="14"/>
  <c r="N863" i="14"/>
  <c r="K863" i="14"/>
  <c r="L863" i="14"/>
  <c r="C878" i="5"/>
  <c r="B879" i="5"/>
  <c r="D878" i="5"/>
  <c r="F902" i="13"/>
  <c r="E902" i="13"/>
  <c r="D903" i="13"/>
  <c r="H879" i="11"/>
  <c r="F864" i="14" s="1"/>
  <c r="K879" i="11"/>
  <c r="J879" i="11"/>
  <c r="K864" i="14" s="1"/>
  <c r="L879" i="11"/>
  <c r="E879" i="11"/>
  <c r="C864" i="14" s="1"/>
  <c r="M879" i="11"/>
  <c r="N864" i="14" s="1"/>
  <c r="G879" i="11"/>
  <c r="E864" i="14" s="1"/>
  <c r="I879" i="11"/>
  <c r="G864" i="14" s="1"/>
  <c r="C879" i="11"/>
  <c r="B880" i="11"/>
  <c r="D879" i="11"/>
  <c r="B878" i="14"/>
  <c r="A879" i="14"/>
  <c r="L864" i="14" l="1"/>
  <c r="M864" i="14"/>
  <c r="D879" i="5"/>
  <c r="B880" i="5"/>
  <c r="C879" i="5"/>
  <c r="F903" i="13"/>
  <c r="E903" i="13"/>
  <c r="D904" i="13"/>
  <c r="A873" i="13" s="1"/>
  <c r="A875" i="13" s="1"/>
  <c r="H880" i="11"/>
  <c r="L880" i="11"/>
  <c r="M880" i="11"/>
  <c r="E880" i="11"/>
  <c r="C865" i="14" s="1"/>
  <c r="G880" i="11"/>
  <c r="E865" i="14" s="1"/>
  <c r="I880" i="11"/>
  <c r="G865" i="14" s="1"/>
  <c r="J880" i="11"/>
  <c r="K880" i="11"/>
  <c r="L865" i="14" s="1"/>
  <c r="D880" i="11"/>
  <c r="C880" i="11"/>
  <c r="B881" i="11"/>
  <c r="B879" i="14"/>
  <c r="A880" i="14"/>
  <c r="F865" i="14" l="1"/>
  <c r="K865" i="14"/>
  <c r="N865" i="14"/>
  <c r="M865" i="14"/>
  <c r="B881" i="5"/>
  <c r="C880" i="5"/>
  <c r="D880" i="5"/>
  <c r="D905" i="13"/>
  <c r="F904" i="13"/>
  <c r="E904" i="13"/>
  <c r="H881" i="11"/>
  <c r="F866" i="14" s="1"/>
  <c r="M881" i="11"/>
  <c r="N866" i="14" s="1"/>
  <c r="J881" i="11"/>
  <c r="K866" i="14" s="1"/>
  <c r="K881" i="11"/>
  <c r="L866" i="14" s="1"/>
  <c r="L881" i="11"/>
  <c r="G881" i="11"/>
  <c r="E881" i="11"/>
  <c r="I881" i="11"/>
  <c r="G866" i="14" s="1"/>
  <c r="D881" i="11"/>
  <c r="B882" i="11"/>
  <c r="C881" i="11"/>
  <c r="B880" i="14"/>
  <c r="A881" i="14"/>
  <c r="E866" i="14" l="1"/>
  <c r="C866" i="14"/>
  <c r="M866" i="14"/>
  <c r="B882" i="5"/>
  <c r="D881" i="5"/>
  <c r="C881" i="5"/>
  <c r="D906" i="13"/>
  <c r="F905" i="13"/>
  <c r="E905" i="13"/>
  <c r="H882" i="11"/>
  <c r="G882" i="11"/>
  <c r="M882" i="11"/>
  <c r="K882" i="11"/>
  <c r="L867" i="14" s="1"/>
  <c r="E882" i="11"/>
  <c r="I882" i="11"/>
  <c r="G867" i="14" s="1"/>
  <c r="J882" i="11"/>
  <c r="K867" i="14" s="1"/>
  <c r="L882" i="11"/>
  <c r="M867" i="14" s="1"/>
  <c r="B883" i="11"/>
  <c r="D882" i="11"/>
  <c r="C882" i="11"/>
  <c r="B881" i="14"/>
  <c r="A882" i="14"/>
  <c r="F867" i="14" l="1"/>
  <c r="C867" i="14"/>
  <c r="N867" i="14"/>
  <c r="E867" i="14"/>
  <c r="B883" i="5"/>
  <c r="C882" i="5"/>
  <c r="D882" i="5"/>
  <c r="E906" i="13"/>
  <c r="D907" i="13"/>
  <c r="F906" i="13"/>
  <c r="H883" i="11"/>
  <c r="E883" i="11"/>
  <c r="C868" i="14" s="1"/>
  <c r="J883" i="11"/>
  <c r="G883" i="11"/>
  <c r="I883" i="11"/>
  <c r="K883" i="11"/>
  <c r="L883" i="11"/>
  <c r="M868" i="14" s="1"/>
  <c r="M883" i="11"/>
  <c r="B884" i="11"/>
  <c r="D883" i="11"/>
  <c r="C883" i="11"/>
  <c r="B882" i="14"/>
  <c r="A883" i="14"/>
  <c r="E868" i="14" l="1"/>
  <c r="L868" i="14"/>
  <c r="K868" i="14"/>
  <c r="G868" i="14"/>
  <c r="N868" i="14"/>
  <c r="F868" i="14"/>
  <c r="D883" i="5"/>
  <c r="B884" i="5"/>
  <c r="C883" i="5"/>
  <c r="D908" i="13"/>
  <c r="F907" i="13"/>
  <c r="E907" i="13"/>
  <c r="H884" i="11"/>
  <c r="F869" i="14" s="1"/>
  <c r="G884" i="11"/>
  <c r="L884" i="11"/>
  <c r="J884" i="11"/>
  <c r="K884" i="11"/>
  <c r="M884" i="11"/>
  <c r="N869" i="14" s="1"/>
  <c r="E884" i="11"/>
  <c r="I884" i="11"/>
  <c r="C884" i="11"/>
  <c r="B885" i="11"/>
  <c r="D884" i="11"/>
  <c r="B883" i="14"/>
  <c r="A884" i="14"/>
  <c r="M869" i="14" l="1"/>
  <c r="E869" i="14"/>
  <c r="C869" i="14"/>
  <c r="G869" i="14"/>
  <c r="K869" i="14"/>
  <c r="L869" i="14"/>
  <c r="B885" i="5"/>
  <c r="C884" i="5"/>
  <c r="D884" i="5"/>
  <c r="D909" i="13"/>
  <c r="E908" i="13"/>
  <c r="F908" i="13"/>
  <c r="H885" i="11"/>
  <c r="I885" i="11"/>
  <c r="M885" i="11"/>
  <c r="K885" i="11"/>
  <c r="E885" i="11"/>
  <c r="G885" i="11"/>
  <c r="E870" i="14" s="1"/>
  <c r="L885" i="11"/>
  <c r="J885" i="11"/>
  <c r="D885" i="11"/>
  <c r="B886" i="11"/>
  <c r="C885" i="11"/>
  <c r="B884" i="14"/>
  <c r="A885" i="14"/>
  <c r="L870" i="14" l="1"/>
  <c r="N870" i="14"/>
  <c r="G870" i="14"/>
  <c r="F870" i="14"/>
  <c r="M870" i="14"/>
  <c r="C870" i="14"/>
  <c r="K870" i="14"/>
  <c r="D885" i="5"/>
  <c r="C885" i="5"/>
  <c r="B886" i="5"/>
  <c r="F909" i="13"/>
  <c r="E909" i="13"/>
  <c r="D910" i="13"/>
  <c r="H886" i="11"/>
  <c r="J886" i="11"/>
  <c r="K871" i="14" s="1"/>
  <c r="E886" i="11"/>
  <c r="G886" i="11"/>
  <c r="E871" i="14" s="1"/>
  <c r="I886" i="11"/>
  <c r="G871" i="14" s="1"/>
  <c r="K886" i="11"/>
  <c r="L886" i="11"/>
  <c r="M886" i="11"/>
  <c r="C886" i="11"/>
  <c r="B887" i="11"/>
  <c r="D886" i="11"/>
  <c r="B885" i="14"/>
  <c r="A886" i="14"/>
  <c r="N871" i="14" l="1"/>
  <c r="M871" i="14"/>
  <c r="C871" i="14"/>
  <c r="F871" i="14"/>
  <c r="L871" i="14"/>
  <c r="B887" i="5"/>
  <c r="C886" i="5"/>
  <c r="D886" i="5"/>
  <c r="E910" i="13"/>
  <c r="D911" i="13"/>
  <c r="F910" i="13"/>
  <c r="H887" i="11"/>
  <c r="F872" i="14" s="1"/>
  <c r="K887" i="11"/>
  <c r="L872" i="14" s="1"/>
  <c r="I887" i="11"/>
  <c r="J887" i="11"/>
  <c r="L887" i="11"/>
  <c r="M872" i="14" s="1"/>
  <c r="M887" i="11"/>
  <c r="N872" i="14" s="1"/>
  <c r="E887" i="11"/>
  <c r="G887" i="11"/>
  <c r="E872" i="14" s="1"/>
  <c r="C887" i="11"/>
  <c r="D887" i="11"/>
  <c r="B888" i="11"/>
  <c r="B886" i="14"/>
  <c r="A887" i="14"/>
  <c r="K872" i="14" l="1"/>
  <c r="G872" i="14"/>
  <c r="C872" i="14"/>
  <c r="D887" i="5"/>
  <c r="C887" i="5"/>
  <c r="B888" i="5"/>
  <c r="D912" i="13"/>
  <c r="F911" i="13"/>
  <c r="E911" i="13"/>
  <c r="H888" i="11"/>
  <c r="L888" i="11"/>
  <c r="M873" i="14" s="1"/>
  <c r="K888" i="11"/>
  <c r="L873" i="14" s="1"/>
  <c r="J888" i="11"/>
  <c r="E888" i="11"/>
  <c r="C873" i="14" s="1"/>
  <c r="M888" i="11"/>
  <c r="N873" i="14" s="1"/>
  <c r="G888" i="11"/>
  <c r="E873" i="14" s="1"/>
  <c r="I888" i="11"/>
  <c r="G873" i="14" s="1"/>
  <c r="D888" i="11"/>
  <c r="B889" i="11"/>
  <c r="C888" i="11"/>
  <c r="B887" i="14"/>
  <c r="A888" i="14"/>
  <c r="F873" i="14" l="1"/>
  <c r="K873" i="14"/>
  <c r="B889" i="5"/>
  <c r="D888" i="5"/>
  <c r="C888" i="5"/>
  <c r="E912" i="13"/>
  <c r="D913" i="13"/>
  <c r="F912" i="13"/>
  <c r="H889" i="11"/>
  <c r="M889" i="11"/>
  <c r="E889" i="11"/>
  <c r="C874" i="14" s="1"/>
  <c r="G889" i="11"/>
  <c r="E874" i="14" s="1"/>
  <c r="I889" i="11"/>
  <c r="J889" i="11"/>
  <c r="K889" i="11"/>
  <c r="L874" i="14" s="1"/>
  <c r="L889" i="11"/>
  <c r="C889" i="11"/>
  <c r="B890" i="11"/>
  <c r="D889" i="11"/>
  <c r="B888" i="14"/>
  <c r="A889" i="14"/>
  <c r="K874" i="14" l="1"/>
  <c r="N874" i="14"/>
  <c r="M874" i="14"/>
  <c r="G874" i="14"/>
  <c r="F874" i="14"/>
  <c r="D889" i="5"/>
  <c r="C889" i="5"/>
  <c r="B890" i="5"/>
  <c r="E913" i="13"/>
  <c r="F913" i="13"/>
  <c r="D914" i="13"/>
  <c r="H890" i="11"/>
  <c r="F875" i="14" s="1"/>
  <c r="E890" i="11"/>
  <c r="C875" i="14" s="1"/>
  <c r="J890" i="11"/>
  <c r="K890" i="11"/>
  <c r="L875" i="14" s="1"/>
  <c r="L890" i="11"/>
  <c r="G890" i="11"/>
  <c r="E875" i="14" s="1"/>
  <c r="M890" i="11"/>
  <c r="N875" i="14" s="1"/>
  <c r="I890" i="11"/>
  <c r="C890" i="11"/>
  <c r="B891" i="11"/>
  <c r="D890" i="11"/>
  <c r="B889" i="14"/>
  <c r="A890" i="14"/>
  <c r="K875" i="14" l="1"/>
  <c r="G875" i="14"/>
  <c r="M875" i="14"/>
  <c r="B891" i="5"/>
  <c r="C890" i="5"/>
  <c r="D890" i="5"/>
  <c r="E914" i="13"/>
  <c r="D915" i="13"/>
  <c r="F914" i="13"/>
  <c r="H891" i="11"/>
  <c r="E891" i="11"/>
  <c r="C876" i="14" s="1"/>
  <c r="I891" i="11"/>
  <c r="G876" i="14" s="1"/>
  <c r="M891" i="11"/>
  <c r="K891" i="11"/>
  <c r="G891" i="11"/>
  <c r="J891" i="11"/>
  <c r="K876" i="14" s="1"/>
  <c r="L891" i="11"/>
  <c r="B892" i="11"/>
  <c r="C891" i="11"/>
  <c r="D891" i="11"/>
  <c r="B890" i="14"/>
  <c r="A891" i="14"/>
  <c r="E876" i="14" l="1"/>
  <c r="N876" i="14"/>
  <c r="L876" i="14"/>
  <c r="F876" i="14"/>
  <c r="M876" i="14"/>
  <c r="D891" i="5"/>
  <c r="C891" i="5"/>
  <c r="B892" i="5"/>
  <c r="F915" i="13"/>
  <c r="D916" i="13"/>
  <c r="E915" i="13"/>
  <c r="H892" i="11"/>
  <c r="G892" i="11"/>
  <c r="K892" i="11"/>
  <c r="E892" i="11"/>
  <c r="I892" i="11"/>
  <c r="J892" i="11"/>
  <c r="K877" i="14" s="1"/>
  <c r="L892" i="11"/>
  <c r="M877" i="14" s="1"/>
  <c r="M892" i="11"/>
  <c r="N877" i="14" s="1"/>
  <c r="C892" i="11"/>
  <c r="D892" i="11"/>
  <c r="B893" i="11"/>
  <c r="B891" i="14"/>
  <c r="A892" i="14"/>
  <c r="C877" i="14" l="1"/>
  <c r="L877" i="14"/>
  <c r="E877" i="14"/>
  <c r="G877" i="14"/>
  <c r="F877" i="14"/>
  <c r="B893" i="5"/>
  <c r="D892" i="5"/>
  <c r="C892" i="5"/>
  <c r="F916" i="13"/>
  <c r="E916" i="13"/>
  <c r="D917" i="13"/>
  <c r="H893" i="11"/>
  <c r="I893" i="11"/>
  <c r="M893" i="11"/>
  <c r="J893" i="11"/>
  <c r="K893" i="11"/>
  <c r="L893" i="11"/>
  <c r="M878" i="14" s="1"/>
  <c r="E893" i="11"/>
  <c r="C878" i="14" s="1"/>
  <c r="G893" i="11"/>
  <c r="E878" i="14" s="1"/>
  <c r="C893" i="11"/>
  <c r="B894" i="11"/>
  <c r="D893" i="11"/>
  <c r="B892" i="14"/>
  <c r="A893" i="14"/>
  <c r="K878" i="14" l="1"/>
  <c r="L878" i="14"/>
  <c r="N878" i="14"/>
  <c r="F878" i="14"/>
  <c r="G878" i="14"/>
  <c r="D893" i="5"/>
  <c r="C893" i="5"/>
  <c r="B894" i="5"/>
  <c r="E917" i="13"/>
  <c r="D918" i="13"/>
  <c r="F917" i="13"/>
  <c r="H894" i="11"/>
  <c r="F879" i="14" s="1"/>
  <c r="J894" i="11"/>
  <c r="K879" i="14" s="1"/>
  <c r="M894" i="11"/>
  <c r="K894" i="11"/>
  <c r="E894" i="11"/>
  <c r="G894" i="11"/>
  <c r="E879" i="14" s="1"/>
  <c r="L894" i="11"/>
  <c r="M879" i="14" s="1"/>
  <c r="I894" i="11"/>
  <c r="C894" i="11"/>
  <c r="D894" i="11"/>
  <c r="B895" i="11"/>
  <c r="B893" i="14"/>
  <c r="A894" i="14"/>
  <c r="C879" i="14" l="1"/>
  <c r="N879" i="14"/>
  <c r="G879" i="14"/>
  <c r="L879" i="14"/>
  <c r="B895" i="5"/>
  <c r="C894" i="5"/>
  <c r="D894" i="5"/>
  <c r="D919" i="13"/>
  <c r="F918" i="13"/>
  <c r="E918" i="13"/>
  <c r="H895" i="11"/>
  <c r="F880" i="14" s="1"/>
  <c r="K895" i="11"/>
  <c r="G895" i="11"/>
  <c r="E880" i="14" s="1"/>
  <c r="E895" i="11"/>
  <c r="I895" i="11"/>
  <c r="G880" i="14" s="1"/>
  <c r="J895" i="11"/>
  <c r="L895" i="11"/>
  <c r="M895" i="11"/>
  <c r="N880" i="14" s="1"/>
  <c r="C895" i="11"/>
  <c r="D895" i="11"/>
  <c r="B896" i="11"/>
  <c r="B894" i="14"/>
  <c r="A895" i="14"/>
  <c r="K880" i="14" l="1"/>
  <c r="L880" i="14"/>
  <c r="M880" i="14"/>
  <c r="C880" i="14"/>
  <c r="D895" i="5"/>
  <c r="C895" i="5"/>
  <c r="B896" i="5"/>
  <c r="F919" i="13"/>
  <c r="E919" i="13"/>
  <c r="D920" i="13"/>
  <c r="H896" i="11"/>
  <c r="F881" i="14" s="1"/>
  <c r="L896" i="11"/>
  <c r="M881" i="14" s="1"/>
  <c r="J896" i="11"/>
  <c r="I896" i="11"/>
  <c r="K896" i="11"/>
  <c r="M896" i="11"/>
  <c r="N881" i="14" s="1"/>
  <c r="E896" i="11"/>
  <c r="C881" i="14" s="1"/>
  <c r="G896" i="11"/>
  <c r="E881" i="14" s="1"/>
  <c r="D896" i="11"/>
  <c r="C896" i="11"/>
  <c r="B897" i="11"/>
  <c r="B895" i="14"/>
  <c r="A896" i="14"/>
  <c r="G881" i="14" l="1"/>
  <c r="L881" i="14"/>
  <c r="K881" i="14"/>
  <c r="B897" i="5"/>
  <c r="D896" i="5"/>
  <c r="C896" i="5"/>
  <c r="D921" i="13"/>
  <c r="F920" i="13"/>
  <c r="E920" i="13"/>
  <c r="H897" i="11"/>
  <c r="M897" i="11"/>
  <c r="N882" i="14" s="1"/>
  <c r="L897" i="11"/>
  <c r="M882" i="14" s="1"/>
  <c r="J897" i="11"/>
  <c r="K882" i="14" s="1"/>
  <c r="E897" i="11"/>
  <c r="K897" i="11"/>
  <c r="G897" i="11"/>
  <c r="I897" i="11"/>
  <c r="G882" i="14" s="1"/>
  <c r="D897" i="11"/>
  <c r="B898" i="11"/>
  <c r="C897" i="11"/>
  <c r="B896" i="14"/>
  <c r="A897" i="14"/>
  <c r="F882" i="14" l="1"/>
  <c r="C882" i="14"/>
  <c r="E882" i="14"/>
  <c r="L882" i="14"/>
  <c r="D897" i="5"/>
  <c r="B898" i="5"/>
  <c r="C897" i="5"/>
  <c r="D922" i="13"/>
  <c r="F921" i="13"/>
  <c r="E921" i="13"/>
  <c r="H898" i="11"/>
  <c r="E898" i="11"/>
  <c r="G898" i="11"/>
  <c r="I898" i="11"/>
  <c r="M898" i="11"/>
  <c r="J898" i="11"/>
  <c r="K898" i="11"/>
  <c r="L883" i="14" s="1"/>
  <c r="L898" i="11"/>
  <c r="D898" i="11"/>
  <c r="C898" i="11"/>
  <c r="B899" i="11"/>
  <c r="B897" i="14"/>
  <c r="A898" i="14"/>
  <c r="N883" i="14" l="1"/>
  <c r="K883" i="14"/>
  <c r="G883" i="14"/>
  <c r="E883" i="14"/>
  <c r="C883" i="14"/>
  <c r="M883" i="14"/>
  <c r="F883" i="14"/>
  <c r="B899" i="5"/>
  <c r="C898" i="5"/>
  <c r="D898" i="5"/>
  <c r="F922" i="13"/>
  <c r="E922" i="13"/>
  <c r="D923" i="13"/>
  <c r="H899" i="11"/>
  <c r="E899" i="11"/>
  <c r="G899" i="11"/>
  <c r="J899" i="11"/>
  <c r="K899" i="11"/>
  <c r="L884" i="14" s="1"/>
  <c r="L899" i="11"/>
  <c r="M884" i="14" s="1"/>
  <c r="M899" i="11"/>
  <c r="I899" i="11"/>
  <c r="B900" i="11"/>
  <c r="D899" i="11"/>
  <c r="C899" i="11"/>
  <c r="B898" i="14"/>
  <c r="A899" i="14"/>
  <c r="E884" i="14" l="1"/>
  <c r="C884" i="14"/>
  <c r="G884" i="14"/>
  <c r="N884" i="14"/>
  <c r="F884" i="14"/>
  <c r="K884" i="14"/>
  <c r="D899" i="5"/>
  <c r="C899" i="5"/>
  <c r="B900" i="5"/>
  <c r="B901" i="5" s="1"/>
  <c r="E923" i="13"/>
  <c r="F923" i="13"/>
  <c r="D924" i="13"/>
  <c r="H900" i="11"/>
  <c r="F885" i="14" s="1"/>
  <c r="G900" i="11"/>
  <c r="J900" i="11"/>
  <c r="K885" i="14" s="1"/>
  <c r="M900" i="11"/>
  <c r="K900" i="11"/>
  <c r="L885" i="14" s="1"/>
  <c r="E900" i="11"/>
  <c r="C885" i="14" s="1"/>
  <c r="I900" i="11"/>
  <c r="L900" i="11"/>
  <c r="M885" i="14" s="1"/>
  <c r="B901" i="11"/>
  <c r="C900" i="11"/>
  <c r="D900" i="11"/>
  <c r="B899" i="14"/>
  <c r="A900" i="14"/>
  <c r="N885" i="14" l="1"/>
  <c r="G885" i="14"/>
  <c r="E885" i="14"/>
  <c r="B902" i="5"/>
  <c r="D901" i="5"/>
  <c r="C901" i="5"/>
  <c r="C900" i="5"/>
  <c r="D900" i="5"/>
  <c r="E924" i="13"/>
  <c r="D925" i="13"/>
  <c r="F924" i="13"/>
  <c r="H901" i="11"/>
  <c r="F886" i="14" s="1"/>
  <c r="I901" i="11"/>
  <c r="G886" i="14" s="1"/>
  <c r="L901" i="11"/>
  <c r="E901" i="11"/>
  <c r="G901" i="11"/>
  <c r="J901" i="11"/>
  <c r="K886" i="14" s="1"/>
  <c r="K901" i="11"/>
  <c r="L886" i="14" s="1"/>
  <c r="M901" i="11"/>
  <c r="C901" i="11"/>
  <c r="D901" i="11"/>
  <c r="B902" i="11"/>
  <c r="B900" i="14"/>
  <c r="A901" i="14"/>
  <c r="E886" i="14" l="1"/>
  <c r="M886" i="14"/>
  <c r="C886" i="14"/>
  <c r="N886" i="14"/>
  <c r="B903" i="5"/>
  <c r="C902" i="5"/>
  <c r="D902" i="5"/>
  <c r="D926" i="13"/>
  <c r="F925" i="13"/>
  <c r="E925" i="13"/>
  <c r="H902" i="11"/>
  <c r="F887" i="14" s="1"/>
  <c r="J902" i="11"/>
  <c r="K887" i="14" s="1"/>
  <c r="I902" i="11"/>
  <c r="G887" i="14" s="1"/>
  <c r="K902" i="11"/>
  <c r="L902" i="11"/>
  <c r="E902" i="11"/>
  <c r="M902" i="11"/>
  <c r="N887" i="14" s="1"/>
  <c r="G902" i="11"/>
  <c r="D902" i="11"/>
  <c r="B903" i="11"/>
  <c r="C902" i="11"/>
  <c r="B901" i="14"/>
  <c r="A902" i="14"/>
  <c r="M887" i="14" l="1"/>
  <c r="C887" i="14"/>
  <c r="L887" i="14"/>
  <c r="E887" i="14"/>
  <c r="D903" i="5"/>
  <c r="C903" i="5"/>
  <c r="B904" i="5"/>
  <c r="F926" i="13"/>
  <c r="D927" i="13"/>
  <c r="E926" i="13"/>
  <c r="G903" i="11"/>
  <c r="E888" i="14" s="1"/>
  <c r="J903" i="11"/>
  <c r="E903" i="11"/>
  <c r="L903" i="11"/>
  <c r="M903" i="11"/>
  <c r="I903" i="11"/>
  <c r="G888" i="14" s="1"/>
  <c r="K903" i="11"/>
  <c r="L888" i="14" s="1"/>
  <c r="H903" i="11"/>
  <c r="F888" i="14" s="1"/>
  <c r="B904" i="11"/>
  <c r="D903" i="11"/>
  <c r="C903" i="11"/>
  <c r="B902" i="14"/>
  <c r="A903" i="14"/>
  <c r="N888" i="14" l="1"/>
  <c r="M888" i="14"/>
  <c r="K888" i="14"/>
  <c r="C888" i="14"/>
  <c r="D904" i="5"/>
  <c r="B905" i="5"/>
  <c r="C904" i="5"/>
  <c r="D928" i="13"/>
  <c r="E927" i="13"/>
  <c r="F927" i="13"/>
  <c r="G904" i="11"/>
  <c r="E889" i="14" s="1"/>
  <c r="K904" i="11"/>
  <c r="L889" i="14" s="1"/>
  <c r="H904" i="11"/>
  <c r="F889" i="14" s="1"/>
  <c r="E904" i="11"/>
  <c r="M904" i="11"/>
  <c r="I904" i="11"/>
  <c r="J904" i="11"/>
  <c r="L904" i="11"/>
  <c r="C904" i="11"/>
  <c r="D904" i="11"/>
  <c r="B905" i="11"/>
  <c r="B903" i="14"/>
  <c r="A904" i="14"/>
  <c r="C889" i="14" l="1"/>
  <c r="G889" i="14"/>
  <c r="M889" i="14"/>
  <c r="K889" i="14"/>
  <c r="N889" i="14"/>
  <c r="B906" i="5"/>
  <c r="C905" i="5"/>
  <c r="D905" i="5"/>
  <c r="D929" i="13"/>
  <c r="E928" i="13"/>
  <c r="F928" i="13"/>
  <c r="G905" i="11"/>
  <c r="E890" i="14" s="1"/>
  <c r="L905" i="11"/>
  <c r="J905" i="11"/>
  <c r="K890" i="14" s="1"/>
  <c r="H905" i="11"/>
  <c r="I905" i="11"/>
  <c r="K905" i="11"/>
  <c r="L890" i="14" s="1"/>
  <c r="M905" i="11"/>
  <c r="E905" i="11"/>
  <c r="B906" i="11"/>
  <c r="D905" i="11"/>
  <c r="C905" i="11"/>
  <c r="B904" i="14"/>
  <c r="A905" i="14"/>
  <c r="F891" i="14" l="1"/>
  <c r="F890" i="14"/>
  <c r="G890" i="14"/>
  <c r="C890" i="14"/>
  <c r="M890" i="14"/>
  <c r="N890" i="14"/>
  <c r="C906" i="5"/>
  <c r="B907" i="5"/>
  <c r="D906" i="5"/>
  <c r="D930" i="13"/>
  <c r="F929" i="13"/>
  <c r="E929" i="13"/>
  <c r="G906" i="11"/>
  <c r="M906" i="11"/>
  <c r="L906" i="11"/>
  <c r="M891" i="14" s="1"/>
  <c r="K906" i="11"/>
  <c r="I906" i="11"/>
  <c r="J906" i="11"/>
  <c r="K891" i="14" s="1"/>
  <c r="E906" i="11"/>
  <c r="C891" i="14" s="1"/>
  <c r="H906" i="11"/>
  <c r="C906" i="11"/>
  <c r="B907" i="11"/>
  <c r="D906" i="11"/>
  <c r="B905" i="14"/>
  <c r="A906" i="14"/>
  <c r="L891" i="14" l="1"/>
  <c r="E891" i="14"/>
  <c r="N891" i="14"/>
  <c r="G891" i="14"/>
  <c r="B908" i="5"/>
  <c r="D907" i="5"/>
  <c r="C907" i="5"/>
  <c r="F930" i="13"/>
  <c r="D931" i="13"/>
  <c r="E930" i="13"/>
  <c r="G907" i="11"/>
  <c r="E892" i="14" s="1"/>
  <c r="E907" i="11"/>
  <c r="C892" i="14" s="1"/>
  <c r="H907" i="11"/>
  <c r="F892" i="14" s="1"/>
  <c r="L907" i="11"/>
  <c r="I907" i="11"/>
  <c r="J907" i="11"/>
  <c r="K892" i="14" s="1"/>
  <c r="K907" i="11"/>
  <c r="L892" i="14" s="1"/>
  <c r="M907" i="11"/>
  <c r="C907" i="11"/>
  <c r="D907" i="11"/>
  <c r="B908" i="11"/>
  <c r="B906" i="14"/>
  <c r="A907" i="14"/>
  <c r="M892" i="14" l="1"/>
  <c r="N892" i="14"/>
  <c r="G892" i="14"/>
  <c r="B909" i="5"/>
  <c r="D908" i="5"/>
  <c r="C908" i="5"/>
  <c r="F931" i="13"/>
  <c r="E931" i="13"/>
  <c r="D932" i="13"/>
  <c r="G908" i="11"/>
  <c r="E893" i="14" s="1"/>
  <c r="E908" i="11"/>
  <c r="C893" i="14" s="1"/>
  <c r="H908" i="11"/>
  <c r="F893" i="14" s="1"/>
  <c r="I908" i="11"/>
  <c r="J908" i="11"/>
  <c r="K908" i="11"/>
  <c r="L908" i="11"/>
  <c r="M908" i="11"/>
  <c r="N893" i="14" s="1"/>
  <c r="C908" i="11"/>
  <c r="B909" i="11"/>
  <c r="D908" i="11"/>
  <c r="B907" i="14"/>
  <c r="A908" i="14"/>
  <c r="K893" i="14" l="1"/>
  <c r="L893" i="14"/>
  <c r="G893" i="14"/>
  <c r="M893" i="14"/>
  <c r="D909" i="5"/>
  <c r="C909" i="5"/>
  <c r="B910" i="5"/>
  <c r="F932" i="13"/>
  <c r="E932" i="13"/>
  <c r="D933" i="13"/>
  <c r="D934" i="13" s="1"/>
  <c r="G909" i="11"/>
  <c r="E894" i="14" s="1"/>
  <c r="H909" i="11"/>
  <c r="F894" i="14" s="1"/>
  <c r="J909" i="11"/>
  <c r="L909" i="11"/>
  <c r="M909" i="11"/>
  <c r="I909" i="11"/>
  <c r="G894" i="14" s="1"/>
  <c r="E909" i="11"/>
  <c r="C894" i="14" s="1"/>
  <c r="K909" i="11"/>
  <c r="L894" i="14" s="1"/>
  <c r="D909" i="11"/>
  <c r="B910" i="11"/>
  <c r="C909" i="11"/>
  <c r="B908" i="14"/>
  <c r="A909" i="14"/>
  <c r="N894" i="14" l="1"/>
  <c r="K894" i="14"/>
  <c r="M894" i="14"/>
  <c r="B911" i="5"/>
  <c r="C910" i="5"/>
  <c r="D910" i="5"/>
  <c r="Y934" i="13"/>
  <c r="F934" i="13"/>
  <c r="E934" i="13"/>
  <c r="F933" i="13"/>
  <c r="E933" i="13"/>
  <c r="D935" i="13"/>
  <c r="A904" i="13" s="1"/>
  <c r="A906" i="13" s="1"/>
  <c r="G910" i="11"/>
  <c r="E895" i="14" s="1"/>
  <c r="I910" i="11"/>
  <c r="L910" i="11"/>
  <c r="E910" i="11"/>
  <c r="M910" i="11"/>
  <c r="N895" i="14" s="1"/>
  <c r="H910" i="11"/>
  <c r="F895" i="14" s="1"/>
  <c r="J910" i="11"/>
  <c r="K910" i="11"/>
  <c r="L895" i="14" s="1"/>
  <c r="B911" i="11"/>
  <c r="C910" i="11"/>
  <c r="D910" i="11"/>
  <c r="B909" i="14"/>
  <c r="A910" i="14"/>
  <c r="C895" i="14" l="1"/>
  <c r="K895" i="14"/>
  <c r="G895" i="14"/>
  <c r="M895" i="14"/>
  <c r="C911" i="5"/>
  <c r="D911" i="5"/>
  <c r="B912" i="5"/>
  <c r="F935" i="13"/>
  <c r="E935" i="13"/>
  <c r="D936" i="13"/>
  <c r="G911" i="11"/>
  <c r="E896" i="14" s="1"/>
  <c r="J911" i="11"/>
  <c r="K896" i="14" s="1"/>
  <c r="H911" i="11"/>
  <c r="I911" i="11"/>
  <c r="K911" i="11"/>
  <c r="L911" i="11"/>
  <c r="M911" i="11"/>
  <c r="N896" i="14" s="1"/>
  <c r="E911" i="11"/>
  <c r="D911" i="11"/>
  <c r="B912" i="11"/>
  <c r="C911" i="11"/>
  <c r="B910" i="14"/>
  <c r="A911" i="14"/>
  <c r="F896" i="14" l="1"/>
  <c r="G896" i="14"/>
  <c r="L896" i="14"/>
  <c r="M896" i="14"/>
  <c r="E897" i="14"/>
  <c r="C896" i="14"/>
  <c r="B913" i="5"/>
  <c r="C912" i="5"/>
  <c r="D912" i="5"/>
  <c r="D937" i="13"/>
  <c r="F936" i="13"/>
  <c r="E936" i="13"/>
  <c r="G912" i="11"/>
  <c r="K912" i="11"/>
  <c r="E912" i="11"/>
  <c r="L912" i="11"/>
  <c r="M912" i="11"/>
  <c r="I912" i="11"/>
  <c r="G897" i="14" s="1"/>
  <c r="J912" i="11"/>
  <c r="K897" i="14" s="1"/>
  <c r="H912" i="11"/>
  <c r="F897" i="14" s="1"/>
  <c r="C912" i="11"/>
  <c r="D912" i="11"/>
  <c r="B913" i="11"/>
  <c r="B911" i="14"/>
  <c r="A912" i="14"/>
  <c r="N897" i="14" l="1"/>
  <c r="M897" i="14"/>
  <c r="L897" i="14"/>
  <c r="C897" i="14"/>
  <c r="D913" i="5"/>
  <c r="C913" i="5"/>
  <c r="B914" i="5"/>
  <c r="D938" i="13"/>
  <c r="E937" i="13"/>
  <c r="F937" i="13"/>
  <c r="G913" i="11"/>
  <c r="E898" i="14" s="1"/>
  <c r="L913" i="11"/>
  <c r="I913" i="11"/>
  <c r="G898" i="14" s="1"/>
  <c r="E913" i="11"/>
  <c r="M913" i="11"/>
  <c r="H913" i="11"/>
  <c r="F898" i="14" s="1"/>
  <c r="J913" i="11"/>
  <c r="K898" i="14" s="1"/>
  <c r="K913" i="11"/>
  <c r="B914" i="11"/>
  <c r="D913" i="11"/>
  <c r="C913" i="11"/>
  <c r="B912" i="14"/>
  <c r="A913" i="14"/>
  <c r="C898" i="14" l="1"/>
  <c r="M898" i="14"/>
  <c r="L898" i="14"/>
  <c r="N898" i="14"/>
  <c r="D914" i="5"/>
  <c r="B915" i="5"/>
  <c r="C914" i="5"/>
  <c r="D939" i="13"/>
  <c r="E938" i="13"/>
  <c r="F938" i="13"/>
  <c r="G914" i="11"/>
  <c r="E899" i="14" s="1"/>
  <c r="M914" i="11"/>
  <c r="K914" i="11"/>
  <c r="L899" i="14" s="1"/>
  <c r="H914" i="11"/>
  <c r="I914" i="11"/>
  <c r="J914" i="11"/>
  <c r="L914" i="11"/>
  <c r="E914" i="11"/>
  <c r="C899" i="14" s="1"/>
  <c r="C914" i="11"/>
  <c r="D914" i="11"/>
  <c r="B915" i="11"/>
  <c r="B913" i="14"/>
  <c r="A914" i="14"/>
  <c r="G899" i="14" l="1"/>
  <c r="K899" i="14"/>
  <c r="F899" i="14"/>
  <c r="M899" i="14"/>
  <c r="N899" i="14"/>
  <c r="B916" i="5"/>
  <c r="D915" i="5"/>
  <c r="C915" i="5"/>
  <c r="F939" i="13"/>
  <c r="D940" i="13"/>
  <c r="E939" i="13"/>
  <c r="G915" i="11"/>
  <c r="E900" i="14" s="1"/>
  <c r="M915" i="11"/>
  <c r="K915" i="11"/>
  <c r="L900" i="14" s="1"/>
  <c r="L915" i="11"/>
  <c r="I915" i="11"/>
  <c r="J915" i="11"/>
  <c r="E915" i="11"/>
  <c r="H915" i="11"/>
  <c r="F900" i="14" s="1"/>
  <c r="B916" i="11"/>
  <c r="C915" i="11"/>
  <c r="D915" i="11"/>
  <c r="B914" i="14"/>
  <c r="A915" i="14"/>
  <c r="M900" i="14" l="1"/>
  <c r="N900" i="14"/>
  <c r="G900" i="14"/>
  <c r="C900" i="14"/>
  <c r="K900" i="14"/>
  <c r="B917" i="5"/>
  <c r="D916" i="5"/>
  <c r="C916" i="5"/>
  <c r="D941" i="13"/>
  <c r="E940" i="13"/>
  <c r="F940" i="13"/>
  <c r="G916" i="11"/>
  <c r="E916" i="11"/>
  <c r="C901" i="14" s="1"/>
  <c r="H916" i="11"/>
  <c r="L916" i="11"/>
  <c r="I916" i="11"/>
  <c r="G901" i="14" s="1"/>
  <c r="J916" i="11"/>
  <c r="K901" i="14" s="1"/>
  <c r="K916" i="11"/>
  <c r="L901" i="14" s="1"/>
  <c r="M916" i="11"/>
  <c r="N901" i="14" s="1"/>
  <c r="B917" i="11"/>
  <c r="C916" i="11"/>
  <c r="D916" i="11"/>
  <c r="B915" i="14"/>
  <c r="A916" i="14"/>
  <c r="F901" i="14" l="1"/>
  <c r="E901" i="14"/>
  <c r="M901" i="14"/>
  <c r="C917" i="5"/>
  <c r="B918" i="5"/>
  <c r="D917" i="5"/>
  <c r="D942" i="13"/>
  <c r="F941" i="13"/>
  <c r="E941" i="13"/>
  <c r="G917" i="11"/>
  <c r="H917" i="11"/>
  <c r="F902" i="14" s="1"/>
  <c r="I917" i="11"/>
  <c r="E917" i="11"/>
  <c r="C902" i="14" s="1"/>
  <c r="J917" i="11"/>
  <c r="K917" i="11"/>
  <c r="L917" i="11"/>
  <c r="M917" i="11"/>
  <c r="N902" i="14" s="1"/>
  <c r="C917" i="11"/>
  <c r="D917" i="11"/>
  <c r="B918" i="11"/>
  <c r="B916" i="14"/>
  <c r="A917" i="14"/>
  <c r="K902" i="14" l="1"/>
  <c r="L902" i="14"/>
  <c r="G902" i="14"/>
  <c r="E902" i="14"/>
  <c r="M902" i="14"/>
  <c r="B919" i="5"/>
  <c r="D918" i="5"/>
  <c r="C918" i="5"/>
  <c r="F942" i="13"/>
  <c r="D943" i="13"/>
  <c r="E942" i="13"/>
  <c r="G918" i="11"/>
  <c r="I918" i="11"/>
  <c r="K918" i="11"/>
  <c r="L918" i="11"/>
  <c r="M918" i="11"/>
  <c r="N903" i="14" s="1"/>
  <c r="H918" i="11"/>
  <c r="F903" i="14" s="1"/>
  <c r="E918" i="11"/>
  <c r="C903" i="14" s="1"/>
  <c r="J918" i="11"/>
  <c r="K903" i="14" s="1"/>
  <c r="B919" i="11"/>
  <c r="C918" i="11"/>
  <c r="D918" i="11"/>
  <c r="B917" i="14"/>
  <c r="A918" i="14"/>
  <c r="M903" i="14" l="1"/>
  <c r="L903" i="14"/>
  <c r="G903" i="14"/>
  <c r="E903" i="14"/>
  <c r="D919" i="5"/>
  <c r="C919" i="5"/>
  <c r="B920" i="5"/>
  <c r="D944" i="13"/>
  <c r="F943" i="13"/>
  <c r="E943" i="13"/>
  <c r="G919" i="11"/>
  <c r="J919" i="11"/>
  <c r="K904" i="14" s="1"/>
  <c r="M919" i="11"/>
  <c r="N904" i="14" s="1"/>
  <c r="E919" i="11"/>
  <c r="L919" i="11"/>
  <c r="H919" i="11"/>
  <c r="F904" i="14" s="1"/>
  <c r="I919" i="11"/>
  <c r="G904" i="14" s="1"/>
  <c r="K919" i="11"/>
  <c r="D919" i="11"/>
  <c r="B920" i="11"/>
  <c r="C919" i="11"/>
  <c r="B918" i="14"/>
  <c r="A919" i="14"/>
  <c r="C904" i="14" l="1"/>
  <c r="L904" i="14"/>
  <c r="E904" i="14"/>
  <c r="M904" i="14"/>
  <c r="D920" i="5"/>
  <c r="B921" i="5"/>
  <c r="C920" i="5"/>
  <c r="E944" i="13"/>
  <c r="F944" i="13"/>
  <c r="D945" i="13"/>
  <c r="G920" i="11"/>
  <c r="E905" i="14" s="1"/>
  <c r="K920" i="11"/>
  <c r="L905" i="14" s="1"/>
  <c r="H920" i="11"/>
  <c r="I920" i="11"/>
  <c r="J920" i="11"/>
  <c r="L920" i="11"/>
  <c r="M920" i="11"/>
  <c r="N905" i="14" s="1"/>
  <c r="E920" i="11"/>
  <c r="D920" i="11"/>
  <c r="B921" i="11"/>
  <c r="C920" i="11"/>
  <c r="B919" i="14"/>
  <c r="A920" i="14"/>
  <c r="G905" i="14" l="1"/>
  <c r="F905" i="14"/>
  <c r="C905" i="14"/>
  <c r="K905" i="14"/>
  <c r="M905" i="14"/>
  <c r="D921" i="5"/>
  <c r="C921" i="5"/>
  <c r="B922" i="5"/>
  <c r="E945" i="13"/>
  <c r="F945" i="13"/>
  <c r="D946" i="13"/>
  <c r="G921" i="11"/>
  <c r="E906" i="14" s="1"/>
  <c r="L921" i="11"/>
  <c r="M906" i="14" s="1"/>
  <c r="H921" i="11"/>
  <c r="K921" i="11"/>
  <c r="M921" i="11"/>
  <c r="N906" i="14" s="1"/>
  <c r="I921" i="11"/>
  <c r="G906" i="14" s="1"/>
  <c r="J921" i="11"/>
  <c r="E921" i="11"/>
  <c r="B922" i="11"/>
  <c r="C921" i="11"/>
  <c r="D921" i="11"/>
  <c r="B920" i="14"/>
  <c r="A921" i="14"/>
  <c r="F906" i="14" l="1"/>
  <c r="L906" i="14"/>
  <c r="C906" i="14"/>
  <c r="K906" i="14"/>
  <c r="D922" i="5"/>
  <c r="C922" i="5"/>
  <c r="B923" i="5"/>
  <c r="E946" i="13"/>
  <c r="F946" i="13"/>
  <c r="D947" i="13"/>
  <c r="G922" i="11"/>
  <c r="M922" i="11"/>
  <c r="J922" i="11"/>
  <c r="E922" i="11"/>
  <c r="C907" i="14" s="1"/>
  <c r="L922" i="11"/>
  <c r="H922" i="11"/>
  <c r="I922" i="11"/>
  <c r="K922" i="11"/>
  <c r="D922" i="11"/>
  <c r="B923" i="11"/>
  <c r="C922" i="11"/>
  <c r="B921" i="14"/>
  <c r="A922" i="14"/>
  <c r="G907" i="14" l="1"/>
  <c r="E907" i="14"/>
  <c r="K907" i="14"/>
  <c r="M907" i="14"/>
  <c r="N907" i="14"/>
  <c r="F907" i="14"/>
  <c r="L907" i="14"/>
  <c r="D923" i="5"/>
  <c r="C923" i="5"/>
  <c r="B924" i="5"/>
  <c r="D948" i="13"/>
  <c r="F947" i="13"/>
  <c r="E947" i="13"/>
  <c r="G923" i="11"/>
  <c r="E908" i="14" s="1"/>
  <c r="L923" i="11"/>
  <c r="H923" i="11"/>
  <c r="I923" i="11"/>
  <c r="J923" i="11"/>
  <c r="K923" i="11"/>
  <c r="L908" i="14" s="1"/>
  <c r="M923" i="11"/>
  <c r="N908" i="14" s="1"/>
  <c r="E923" i="11"/>
  <c r="B924" i="11"/>
  <c r="C923" i="11"/>
  <c r="D923" i="11"/>
  <c r="B922" i="14"/>
  <c r="A923" i="14"/>
  <c r="F908" i="14" l="1"/>
  <c r="C908" i="14"/>
  <c r="G908" i="14"/>
  <c r="K908" i="14"/>
  <c r="M908" i="14"/>
  <c r="D924" i="5"/>
  <c r="C924" i="5"/>
  <c r="B925" i="5"/>
  <c r="F948" i="13"/>
  <c r="D949" i="13"/>
  <c r="E948" i="13"/>
  <c r="G924" i="11"/>
  <c r="E924" i="11"/>
  <c r="C909" i="14" s="1"/>
  <c r="K924" i="11"/>
  <c r="L909" i="14" s="1"/>
  <c r="L924" i="11"/>
  <c r="M909" i="14" s="1"/>
  <c r="M924" i="11"/>
  <c r="I924" i="11"/>
  <c r="G909" i="14" s="1"/>
  <c r="J924" i="11"/>
  <c r="K909" i="14" s="1"/>
  <c r="H924" i="11"/>
  <c r="B925" i="11"/>
  <c r="D924" i="11"/>
  <c r="C924" i="11"/>
  <c r="B923" i="14"/>
  <c r="A924" i="14"/>
  <c r="N909" i="14" l="1"/>
  <c r="E909" i="14"/>
  <c r="F909" i="14"/>
  <c r="C925" i="5"/>
  <c r="B926" i="5"/>
  <c r="D925" i="5"/>
  <c r="F949" i="13"/>
  <c r="E949" i="13"/>
  <c r="D950" i="13"/>
  <c r="G925" i="11"/>
  <c r="E910" i="14" s="1"/>
  <c r="H925" i="11"/>
  <c r="E925" i="11"/>
  <c r="L925" i="11"/>
  <c r="I925" i="11"/>
  <c r="G910" i="14" s="1"/>
  <c r="J925" i="11"/>
  <c r="K925" i="11"/>
  <c r="M925" i="11"/>
  <c r="N910" i="14" s="1"/>
  <c r="B926" i="11"/>
  <c r="C925" i="11"/>
  <c r="D925" i="11"/>
  <c r="B924" i="14"/>
  <c r="A925" i="14"/>
  <c r="M910" i="14" l="1"/>
  <c r="K910" i="14"/>
  <c r="C910" i="14"/>
  <c r="L910" i="14"/>
  <c r="F910" i="14"/>
  <c r="D926" i="5"/>
  <c r="B927" i="5"/>
  <c r="C926" i="5"/>
  <c r="D951" i="13"/>
  <c r="F950" i="13"/>
  <c r="E950" i="13"/>
  <c r="G926" i="11"/>
  <c r="E911" i="14" s="1"/>
  <c r="I926" i="11"/>
  <c r="G911" i="14" s="1"/>
  <c r="J926" i="11"/>
  <c r="K911" i="14" s="1"/>
  <c r="E926" i="11"/>
  <c r="H926" i="11"/>
  <c r="F911" i="14" s="1"/>
  <c r="K926" i="11"/>
  <c r="L926" i="11"/>
  <c r="M926" i="11"/>
  <c r="N911" i="14" s="1"/>
  <c r="B927" i="11"/>
  <c r="C926" i="11"/>
  <c r="D926" i="11"/>
  <c r="B925" i="14"/>
  <c r="A926" i="14"/>
  <c r="M911" i="14" l="1"/>
  <c r="C911" i="14"/>
  <c r="L911" i="14"/>
  <c r="B928" i="5"/>
  <c r="D927" i="5"/>
  <c r="C927" i="5"/>
  <c r="F951" i="13"/>
  <c r="D952" i="13"/>
  <c r="E951" i="13"/>
  <c r="G927" i="11"/>
  <c r="E912" i="14" s="1"/>
  <c r="J927" i="11"/>
  <c r="K912" i="14" s="1"/>
  <c r="L927" i="11"/>
  <c r="M912" i="14" s="1"/>
  <c r="K927" i="11"/>
  <c r="L912" i="14" s="1"/>
  <c r="M927" i="11"/>
  <c r="H927" i="11"/>
  <c r="I927" i="11"/>
  <c r="E927" i="11"/>
  <c r="D927" i="11"/>
  <c r="C927" i="11"/>
  <c r="B928" i="11"/>
  <c r="B926" i="14"/>
  <c r="A927" i="14"/>
  <c r="G912" i="14" l="1"/>
  <c r="N912" i="14"/>
  <c r="F912" i="14"/>
  <c r="C912" i="14"/>
  <c r="D928" i="5"/>
  <c r="B929" i="5"/>
  <c r="C928" i="5"/>
  <c r="D953" i="13"/>
  <c r="E952" i="13"/>
  <c r="F952" i="13"/>
  <c r="G928" i="11"/>
  <c r="E913" i="14" s="1"/>
  <c r="K928" i="11"/>
  <c r="L913" i="14" s="1"/>
  <c r="E928" i="11"/>
  <c r="C913" i="14" s="1"/>
  <c r="L928" i="11"/>
  <c r="H928" i="11"/>
  <c r="I928" i="11"/>
  <c r="J928" i="11"/>
  <c r="K913" i="14" s="1"/>
  <c r="M928" i="11"/>
  <c r="N913" i="14" s="1"/>
  <c r="D928" i="11"/>
  <c r="C928" i="11"/>
  <c r="B929" i="11"/>
  <c r="B927" i="14"/>
  <c r="A928" i="14"/>
  <c r="M913" i="14" l="1"/>
  <c r="G913" i="14"/>
  <c r="F913" i="14"/>
  <c r="C929" i="5"/>
  <c r="D929" i="5"/>
  <c r="B930" i="5"/>
  <c r="E953" i="13"/>
  <c r="F953" i="13"/>
  <c r="D954" i="13"/>
  <c r="G929" i="11"/>
  <c r="L929" i="11"/>
  <c r="M914" i="14" s="1"/>
  <c r="E929" i="11"/>
  <c r="C914" i="14" s="1"/>
  <c r="H929" i="11"/>
  <c r="I929" i="11"/>
  <c r="J929" i="11"/>
  <c r="K929" i="11"/>
  <c r="L914" i="14" s="1"/>
  <c r="M929" i="11"/>
  <c r="N914" i="14" s="1"/>
  <c r="D929" i="11"/>
  <c r="B930" i="11"/>
  <c r="C929" i="11"/>
  <c r="B928" i="14"/>
  <c r="A929" i="14"/>
  <c r="E914" i="14" l="1"/>
  <c r="K914" i="14"/>
  <c r="F914" i="14"/>
  <c r="G914" i="14"/>
  <c r="B931" i="5"/>
  <c r="D930" i="5"/>
  <c r="C930" i="5"/>
  <c r="F954" i="13"/>
  <c r="E954" i="13"/>
  <c r="D955" i="13"/>
  <c r="G930" i="11"/>
  <c r="M930" i="11"/>
  <c r="N915" i="14" s="1"/>
  <c r="I930" i="11"/>
  <c r="K930" i="11"/>
  <c r="L930" i="11"/>
  <c r="H930" i="11"/>
  <c r="E930" i="11"/>
  <c r="C915" i="14" s="1"/>
  <c r="J930" i="11"/>
  <c r="D930" i="11"/>
  <c r="B931" i="11"/>
  <c r="C930" i="11"/>
  <c r="B929" i="14"/>
  <c r="A930" i="14"/>
  <c r="M915" i="14" l="1"/>
  <c r="F915" i="14"/>
  <c r="G915" i="14"/>
  <c r="K915" i="14"/>
  <c r="L915" i="14"/>
  <c r="E915" i="14"/>
  <c r="D931" i="5"/>
  <c r="B932" i="5"/>
  <c r="C931" i="5"/>
  <c r="E955" i="13"/>
  <c r="F955" i="13"/>
  <c r="D956" i="13"/>
  <c r="G931" i="11"/>
  <c r="E916" i="14" s="1"/>
  <c r="K931" i="11"/>
  <c r="L916" i="14" s="1"/>
  <c r="E931" i="11"/>
  <c r="L931" i="11"/>
  <c r="H931" i="11"/>
  <c r="I931" i="11"/>
  <c r="G916" i="14" s="1"/>
  <c r="J931" i="11"/>
  <c r="M931" i="11"/>
  <c r="B932" i="11"/>
  <c r="D931" i="11"/>
  <c r="C931" i="11"/>
  <c r="B930" i="14"/>
  <c r="A931" i="14"/>
  <c r="C916" i="14" l="1"/>
  <c r="N916" i="14"/>
  <c r="K916" i="14"/>
  <c r="M916" i="14"/>
  <c r="F916" i="14"/>
  <c r="D932" i="5"/>
  <c r="C932" i="5"/>
  <c r="B933" i="5"/>
  <c r="D957" i="13"/>
  <c r="E956" i="13"/>
  <c r="F956" i="13"/>
  <c r="G932" i="11"/>
  <c r="E917" i="14" s="1"/>
  <c r="E932" i="11"/>
  <c r="C917" i="14" s="1"/>
  <c r="M932" i="11"/>
  <c r="N917" i="14" s="1"/>
  <c r="H932" i="11"/>
  <c r="F917" i="14" s="1"/>
  <c r="I932" i="11"/>
  <c r="G917" i="14" s="1"/>
  <c r="J932" i="11"/>
  <c r="K917" i="14" s="1"/>
  <c r="K932" i="11"/>
  <c r="L917" i="14" s="1"/>
  <c r="L932" i="11"/>
  <c r="M917" i="14" s="1"/>
  <c r="B933" i="11"/>
  <c r="C932" i="11"/>
  <c r="D932" i="11"/>
  <c r="B931" i="14"/>
  <c r="A932" i="14"/>
  <c r="C933" i="5" l="1"/>
  <c r="B934" i="5"/>
  <c r="D933" i="5"/>
  <c r="E957" i="13"/>
  <c r="F957" i="13"/>
  <c r="D958" i="13"/>
  <c r="G933" i="11"/>
  <c r="H933" i="11"/>
  <c r="K933" i="11"/>
  <c r="L933" i="11"/>
  <c r="M933" i="11"/>
  <c r="I933" i="11"/>
  <c r="J933" i="11"/>
  <c r="E933" i="11"/>
  <c r="B934" i="11"/>
  <c r="D933" i="11"/>
  <c r="C933" i="11"/>
  <c r="B932" i="14"/>
  <c r="A933" i="14"/>
  <c r="D934" i="5" l="1"/>
  <c r="B935" i="5"/>
  <c r="C934" i="5"/>
  <c r="D959" i="13"/>
  <c r="F958" i="13"/>
  <c r="E958" i="13"/>
  <c r="G934" i="11"/>
  <c r="I934" i="11"/>
  <c r="H934" i="11"/>
  <c r="L934" i="11"/>
  <c r="E934" i="11"/>
  <c r="J934" i="11"/>
  <c r="K934" i="11"/>
  <c r="M934" i="11"/>
  <c r="C934" i="11"/>
  <c r="B935" i="11"/>
  <c r="D934" i="11"/>
  <c r="B933" i="14"/>
  <c r="A934" i="14"/>
  <c r="C935" i="5" l="1"/>
  <c r="D935" i="5"/>
  <c r="B936" i="5"/>
  <c r="E959" i="13"/>
  <c r="D960" i="13"/>
  <c r="F959" i="13"/>
  <c r="G935" i="11"/>
  <c r="E918" i="14" s="1"/>
  <c r="J935" i="11"/>
  <c r="K918" i="14" s="1"/>
  <c r="K935" i="11"/>
  <c r="L918" i="14" s="1"/>
  <c r="E935" i="11"/>
  <c r="C918" i="14" s="1"/>
  <c r="H935" i="11"/>
  <c r="F918" i="14" s="1"/>
  <c r="I935" i="11"/>
  <c r="G918" i="14" s="1"/>
  <c r="L935" i="11"/>
  <c r="M918" i="14" s="1"/>
  <c r="M935" i="11"/>
  <c r="N918" i="14" s="1"/>
  <c r="B936" i="11"/>
  <c r="D935" i="11"/>
  <c r="C935" i="11"/>
  <c r="B934" i="14"/>
  <c r="A935" i="14"/>
  <c r="C936" i="5" l="1"/>
  <c r="D936" i="5"/>
  <c r="B937" i="5"/>
  <c r="F960" i="13"/>
  <c r="E960" i="13"/>
  <c r="D961" i="13"/>
  <c r="G936" i="11"/>
  <c r="E919" i="14" s="1"/>
  <c r="K936" i="11"/>
  <c r="L919" i="14" s="1"/>
  <c r="M936" i="11"/>
  <c r="N919" i="14" s="1"/>
  <c r="J936" i="11"/>
  <c r="K919" i="14" s="1"/>
  <c r="L936" i="11"/>
  <c r="M919" i="14" s="1"/>
  <c r="H936" i="11"/>
  <c r="F919" i="14" s="1"/>
  <c r="I936" i="11"/>
  <c r="G919" i="14" s="1"/>
  <c r="E936" i="11"/>
  <c r="C919" i="14" s="1"/>
  <c r="B937" i="11"/>
  <c r="D936" i="11"/>
  <c r="C936" i="11"/>
  <c r="B935" i="14"/>
  <c r="A936" i="14"/>
  <c r="C937" i="5" l="1"/>
  <c r="D937" i="5"/>
  <c r="B938" i="5"/>
  <c r="F961" i="13"/>
  <c r="E961" i="13"/>
  <c r="D962" i="13"/>
  <c r="G937" i="11"/>
  <c r="E920" i="14" s="1"/>
  <c r="L937" i="11"/>
  <c r="M920" i="14" s="1"/>
  <c r="E937" i="11"/>
  <c r="C920" i="14" s="1"/>
  <c r="K937" i="11"/>
  <c r="L920" i="14" s="1"/>
  <c r="H937" i="11"/>
  <c r="F920" i="14" s="1"/>
  <c r="I937" i="11"/>
  <c r="G920" i="14" s="1"/>
  <c r="J937" i="11"/>
  <c r="K920" i="14" s="1"/>
  <c r="M937" i="11"/>
  <c r="N920" i="14" s="1"/>
  <c r="D937" i="11"/>
  <c r="B938" i="11"/>
  <c r="C937" i="11"/>
  <c r="B936" i="14"/>
  <c r="A937" i="14"/>
  <c r="B939" i="5" l="1"/>
  <c r="C938" i="5"/>
  <c r="D938" i="5"/>
  <c r="F962" i="13"/>
  <c r="E962" i="13"/>
  <c r="D963" i="13"/>
  <c r="G938" i="11"/>
  <c r="E921" i="14" s="1"/>
  <c r="M938" i="11"/>
  <c r="N921" i="14" s="1"/>
  <c r="H938" i="11"/>
  <c r="F921" i="14" s="1"/>
  <c r="E938" i="11"/>
  <c r="C921" i="14" s="1"/>
  <c r="I938" i="11"/>
  <c r="G921" i="14" s="1"/>
  <c r="J938" i="11"/>
  <c r="K921" i="14" s="1"/>
  <c r="K938" i="11"/>
  <c r="L921" i="14" s="1"/>
  <c r="L938" i="11"/>
  <c r="M921" i="14" s="1"/>
  <c r="C938" i="11"/>
  <c r="D938" i="11"/>
  <c r="B939" i="11"/>
  <c r="B937" i="14"/>
  <c r="A938" i="14"/>
  <c r="C939" i="5" l="1"/>
  <c r="D939" i="5"/>
  <c r="B940" i="5"/>
  <c r="F963" i="13"/>
  <c r="E963" i="13"/>
  <c r="D964" i="13"/>
  <c r="G939" i="11"/>
  <c r="E922" i="14" s="1"/>
  <c r="J939" i="11"/>
  <c r="K922" i="14" s="1"/>
  <c r="K939" i="11"/>
  <c r="L922" i="14" s="1"/>
  <c r="L939" i="11"/>
  <c r="M922" i="14" s="1"/>
  <c r="M939" i="11"/>
  <c r="N922" i="14" s="1"/>
  <c r="H939" i="11"/>
  <c r="F922" i="14" s="1"/>
  <c r="E939" i="11"/>
  <c r="C922" i="14" s="1"/>
  <c r="I939" i="11"/>
  <c r="G922" i="14" s="1"/>
  <c r="B940" i="11"/>
  <c r="C939" i="11"/>
  <c r="D939" i="11"/>
  <c r="B938" i="14"/>
  <c r="A939" i="14"/>
  <c r="D940" i="5" l="1"/>
  <c r="B941" i="5"/>
  <c r="C940" i="5"/>
  <c r="F964" i="13"/>
  <c r="E964" i="13"/>
  <c r="D965" i="13"/>
  <c r="G940" i="11"/>
  <c r="E923" i="14" s="1"/>
  <c r="E940" i="11"/>
  <c r="C923" i="14" s="1"/>
  <c r="L940" i="11"/>
  <c r="M923" i="14" s="1"/>
  <c r="K940" i="11"/>
  <c r="L923" i="14" s="1"/>
  <c r="H940" i="11"/>
  <c r="F923" i="14" s="1"/>
  <c r="I940" i="11"/>
  <c r="G923" i="14" s="1"/>
  <c r="J940" i="11"/>
  <c r="K923" i="14" s="1"/>
  <c r="M940" i="11"/>
  <c r="N923" i="14" s="1"/>
  <c r="D940" i="11"/>
  <c r="C940" i="11"/>
  <c r="B941" i="11"/>
  <c r="B939" i="14"/>
  <c r="A940" i="14"/>
  <c r="D941" i="5" l="1"/>
  <c r="C941" i="5"/>
  <c r="B942" i="5"/>
  <c r="E965" i="13"/>
  <c r="F965" i="13"/>
  <c r="D966" i="13"/>
  <c r="A935" i="13" s="1"/>
  <c r="A937" i="13" s="1"/>
  <c r="G941" i="11"/>
  <c r="E924" i="14" s="1"/>
  <c r="H941" i="11"/>
  <c r="F924" i="14" s="1"/>
  <c r="E941" i="11"/>
  <c r="C924" i="14" s="1"/>
  <c r="I941" i="11"/>
  <c r="G924" i="14" s="1"/>
  <c r="J941" i="11"/>
  <c r="K924" i="14" s="1"/>
  <c r="K941" i="11"/>
  <c r="L924" i="14" s="1"/>
  <c r="L941" i="11"/>
  <c r="M924" i="14" s="1"/>
  <c r="M941" i="11"/>
  <c r="N924" i="14" s="1"/>
  <c r="D941" i="11"/>
  <c r="B942" i="11"/>
  <c r="C941" i="11"/>
  <c r="B940" i="14"/>
  <c r="A941" i="14"/>
  <c r="D942" i="5" l="1"/>
  <c r="B943" i="5"/>
  <c r="C942" i="5"/>
  <c r="E966" i="13"/>
  <c r="D967" i="13"/>
  <c r="F966" i="13"/>
  <c r="G942" i="11"/>
  <c r="E925" i="14" s="1"/>
  <c r="I942" i="11"/>
  <c r="G925" i="14" s="1"/>
  <c r="E942" i="11"/>
  <c r="C925" i="14" s="1"/>
  <c r="K942" i="11"/>
  <c r="L925" i="14" s="1"/>
  <c r="L942" i="11"/>
  <c r="M925" i="14" s="1"/>
  <c r="M942" i="11"/>
  <c r="N925" i="14" s="1"/>
  <c r="H942" i="11"/>
  <c r="F925" i="14" s="1"/>
  <c r="J942" i="11"/>
  <c r="K925" i="14" s="1"/>
  <c r="C942" i="11"/>
  <c r="B943" i="11"/>
  <c r="D942" i="11"/>
  <c r="B941" i="14"/>
  <c r="A942" i="14"/>
  <c r="C943" i="5" l="1"/>
  <c r="B944" i="5"/>
  <c r="D943" i="5"/>
  <c r="F967" i="13"/>
  <c r="D968" i="13"/>
  <c r="E967" i="13"/>
  <c r="G943" i="11"/>
  <c r="E926" i="14" s="1"/>
  <c r="J943" i="11"/>
  <c r="K926" i="14" s="1"/>
  <c r="I943" i="11"/>
  <c r="G926" i="14" s="1"/>
  <c r="L943" i="11"/>
  <c r="M926" i="14" s="1"/>
  <c r="E943" i="11"/>
  <c r="C926" i="14" s="1"/>
  <c r="H943" i="11"/>
  <c r="F926" i="14" s="1"/>
  <c r="K943" i="11"/>
  <c r="L926" i="14" s="1"/>
  <c r="M943" i="11"/>
  <c r="N926" i="14" s="1"/>
  <c r="C943" i="11"/>
  <c r="B944" i="11"/>
  <c r="D943" i="11"/>
  <c r="B942" i="14"/>
  <c r="A943" i="14"/>
  <c r="B945" i="5" l="1"/>
  <c r="C944" i="5"/>
  <c r="D944" i="5"/>
  <c r="F968" i="13"/>
  <c r="D969" i="13"/>
  <c r="E968" i="13"/>
  <c r="G944" i="11"/>
  <c r="E927" i="14" s="1"/>
  <c r="K944" i="11"/>
  <c r="L927" i="14" s="1"/>
  <c r="L944" i="11"/>
  <c r="M927" i="14" s="1"/>
  <c r="E944" i="11"/>
  <c r="C927" i="14" s="1"/>
  <c r="H944" i="11"/>
  <c r="F927" i="14" s="1"/>
  <c r="I944" i="11"/>
  <c r="G927" i="14" s="1"/>
  <c r="J944" i="11"/>
  <c r="K927" i="14" s="1"/>
  <c r="M944" i="11"/>
  <c r="N927" i="14" s="1"/>
  <c r="C944" i="11"/>
  <c r="D944" i="11"/>
  <c r="B945" i="11"/>
  <c r="B943" i="14"/>
  <c r="A944" i="14"/>
  <c r="D945" i="5" l="1"/>
  <c r="C945" i="5"/>
  <c r="B946" i="5"/>
  <c r="E969" i="13"/>
  <c r="D970" i="13"/>
  <c r="F969" i="13"/>
  <c r="G945" i="11"/>
  <c r="E928" i="14" s="1"/>
  <c r="L945" i="11"/>
  <c r="M928" i="14" s="1"/>
  <c r="J945" i="11"/>
  <c r="K928" i="14" s="1"/>
  <c r="K945" i="11"/>
  <c r="L928" i="14" s="1"/>
  <c r="M945" i="11"/>
  <c r="N928" i="14" s="1"/>
  <c r="H945" i="11"/>
  <c r="F928" i="14" s="1"/>
  <c r="I945" i="11"/>
  <c r="G928" i="14" s="1"/>
  <c r="E945" i="11"/>
  <c r="C928" i="14" s="1"/>
  <c r="C945" i="11"/>
  <c r="B946" i="11"/>
  <c r="D945" i="11"/>
  <c r="B944" i="14"/>
  <c r="A945" i="14"/>
  <c r="B947" i="5" l="1"/>
  <c r="D946" i="5"/>
  <c r="C946" i="5"/>
  <c r="D971" i="13"/>
  <c r="F970" i="13"/>
  <c r="E970" i="13"/>
  <c r="G946" i="11"/>
  <c r="E929" i="14" s="1"/>
  <c r="M946" i="11"/>
  <c r="N929" i="14" s="1"/>
  <c r="E946" i="11"/>
  <c r="C929" i="14" s="1"/>
  <c r="K946" i="11"/>
  <c r="L929" i="14" s="1"/>
  <c r="H946" i="11"/>
  <c r="F929" i="14" s="1"/>
  <c r="I946" i="11"/>
  <c r="G929" i="14" s="1"/>
  <c r="J946" i="11"/>
  <c r="K929" i="14" s="1"/>
  <c r="L946" i="11"/>
  <c r="M929" i="14" s="1"/>
  <c r="C946" i="11"/>
  <c r="B947" i="11"/>
  <c r="D946" i="11"/>
  <c r="B945" i="14"/>
  <c r="A946" i="14"/>
  <c r="D947" i="5" l="1"/>
  <c r="C947" i="5"/>
  <c r="B948" i="5"/>
  <c r="D972" i="13"/>
  <c r="F971" i="13"/>
  <c r="E971" i="13"/>
  <c r="G947" i="11"/>
  <c r="E930" i="14" s="1"/>
  <c r="I947" i="11"/>
  <c r="G930" i="14" s="1"/>
  <c r="E947" i="11"/>
  <c r="C930" i="14" s="1"/>
  <c r="H947" i="11"/>
  <c r="F930" i="14" s="1"/>
  <c r="J947" i="11"/>
  <c r="K930" i="14" s="1"/>
  <c r="K947" i="11"/>
  <c r="L930" i="14" s="1"/>
  <c r="L947" i="11"/>
  <c r="M930" i="14" s="1"/>
  <c r="M947" i="11"/>
  <c r="N930" i="14" s="1"/>
  <c r="B948" i="11"/>
  <c r="C947" i="11"/>
  <c r="D947" i="11"/>
  <c r="B946" i="14"/>
  <c r="A947" i="14"/>
  <c r="B949" i="5" l="1"/>
  <c r="D948" i="5"/>
  <c r="C948" i="5"/>
  <c r="F972" i="13"/>
  <c r="D973" i="13"/>
  <c r="E972" i="13"/>
  <c r="G948" i="11"/>
  <c r="E931" i="14" s="1"/>
  <c r="E948" i="11"/>
  <c r="C931" i="14" s="1"/>
  <c r="K948" i="11"/>
  <c r="L931" i="14" s="1"/>
  <c r="J948" i="11"/>
  <c r="K931" i="14" s="1"/>
  <c r="L948" i="11"/>
  <c r="M931" i="14" s="1"/>
  <c r="M948" i="11"/>
  <c r="N931" i="14" s="1"/>
  <c r="H948" i="11"/>
  <c r="F931" i="14" s="1"/>
  <c r="I948" i="11"/>
  <c r="G931" i="14" s="1"/>
  <c r="D948" i="11"/>
  <c r="B949" i="11"/>
  <c r="C948" i="11"/>
  <c r="B947" i="14"/>
  <c r="A948" i="14"/>
  <c r="D949" i="5" l="1"/>
  <c r="C949" i="5"/>
  <c r="B950" i="5"/>
  <c r="D974" i="13"/>
  <c r="E973" i="13"/>
  <c r="F973" i="13"/>
  <c r="G949" i="11"/>
  <c r="E932" i="14" s="1"/>
  <c r="H949" i="11"/>
  <c r="F932" i="14" s="1"/>
  <c r="M949" i="11"/>
  <c r="N932" i="14" s="1"/>
  <c r="K949" i="11"/>
  <c r="L932" i="14" s="1"/>
  <c r="E949" i="11"/>
  <c r="C932" i="14" s="1"/>
  <c r="I949" i="11"/>
  <c r="G932" i="14" s="1"/>
  <c r="J949" i="11"/>
  <c r="K932" i="14" s="1"/>
  <c r="L949" i="11"/>
  <c r="M932" i="14" s="1"/>
  <c r="B950" i="11"/>
  <c r="C949" i="11"/>
  <c r="D949" i="11"/>
  <c r="B948" i="14"/>
  <c r="A949" i="14"/>
  <c r="B951" i="5" l="1"/>
  <c r="C950" i="5"/>
  <c r="D950" i="5"/>
  <c r="F974" i="13"/>
  <c r="D975" i="13"/>
  <c r="E974" i="13"/>
  <c r="G950" i="11"/>
  <c r="E933" i="14" s="1"/>
  <c r="I950" i="11"/>
  <c r="G933" i="14" s="1"/>
  <c r="E950" i="11"/>
  <c r="C933" i="14" s="1"/>
  <c r="H950" i="11"/>
  <c r="F933" i="14" s="1"/>
  <c r="J950" i="11"/>
  <c r="K933" i="14" s="1"/>
  <c r="K950" i="11"/>
  <c r="L933" i="14" s="1"/>
  <c r="L950" i="11"/>
  <c r="M933" i="14" s="1"/>
  <c r="M950" i="11"/>
  <c r="N933" i="14" s="1"/>
  <c r="B951" i="11"/>
  <c r="C950" i="11"/>
  <c r="D950" i="11"/>
  <c r="B949" i="14"/>
  <c r="A950" i="14"/>
  <c r="B952" i="5" l="1"/>
  <c r="D951" i="5"/>
  <c r="C951" i="5"/>
  <c r="E975" i="13"/>
  <c r="D976" i="13"/>
  <c r="F975" i="13"/>
  <c r="G951" i="11"/>
  <c r="E934" i="14" s="1"/>
  <c r="J951" i="11"/>
  <c r="K934" i="14" s="1"/>
  <c r="H951" i="11"/>
  <c r="F934" i="14" s="1"/>
  <c r="K951" i="11"/>
  <c r="L934" i="14" s="1"/>
  <c r="L951" i="11"/>
  <c r="M934" i="14" s="1"/>
  <c r="M951" i="11"/>
  <c r="N934" i="14" s="1"/>
  <c r="E951" i="11"/>
  <c r="C934" i="14" s="1"/>
  <c r="I951" i="11"/>
  <c r="G934" i="14" s="1"/>
  <c r="D951" i="11"/>
  <c r="B952" i="11"/>
  <c r="C951" i="11"/>
  <c r="B950" i="14"/>
  <c r="A951" i="14"/>
  <c r="D952" i="5" l="1"/>
  <c r="C952" i="5"/>
  <c r="B953" i="5"/>
  <c r="F976" i="13"/>
  <c r="D977" i="13"/>
  <c r="E976" i="13"/>
  <c r="G952" i="11"/>
  <c r="E935" i="14" s="1"/>
  <c r="K952" i="11"/>
  <c r="L935" i="14" s="1"/>
  <c r="J952" i="11"/>
  <c r="K935" i="14" s="1"/>
  <c r="L952" i="11"/>
  <c r="M935" i="14" s="1"/>
  <c r="E952" i="11"/>
  <c r="C935" i="14" s="1"/>
  <c r="H952" i="11"/>
  <c r="F935" i="14" s="1"/>
  <c r="I952" i="11"/>
  <c r="G935" i="14" s="1"/>
  <c r="M952" i="11"/>
  <c r="N935" i="14" s="1"/>
  <c r="D952" i="11"/>
  <c r="B953" i="11"/>
  <c r="C952" i="11"/>
  <c r="B951" i="14"/>
  <c r="A952" i="14"/>
  <c r="D953" i="5" l="1"/>
  <c r="C953" i="5"/>
  <c r="B954" i="5"/>
  <c r="E977" i="13"/>
  <c r="D978" i="13"/>
  <c r="F977" i="13"/>
  <c r="G953" i="11"/>
  <c r="E936" i="14" s="1"/>
  <c r="L953" i="11"/>
  <c r="M936" i="14" s="1"/>
  <c r="M953" i="11"/>
  <c r="N936" i="14" s="1"/>
  <c r="E953" i="11"/>
  <c r="C936" i="14" s="1"/>
  <c r="H953" i="11"/>
  <c r="F936" i="14" s="1"/>
  <c r="I953" i="11"/>
  <c r="G936" i="14" s="1"/>
  <c r="J953" i="11"/>
  <c r="K936" i="14" s="1"/>
  <c r="K953" i="11"/>
  <c r="L936" i="14" s="1"/>
  <c r="C953" i="11"/>
  <c r="D953" i="11"/>
  <c r="B954" i="11"/>
  <c r="B952" i="14"/>
  <c r="A953" i="14"/>
  <c r="B955" i="5" l="1"/>
  <c r="C954" i="5"/>
  <c r="D954" i="5"/>
  <c r="E978" i="13"/>
  <c r="F978" i="13"/>
  <c r="D979" i="13"/>
  <c r="G954" i="11"/>
  <c r="E937" i="14" s="1"/>
  <c r="M954" i="11"/>
  <c r="N937" i="14" s="1"/>
  <c r="J954" i="11"/>
  <c r="K937" i="14" s="1"/>
  <c r="K954" i="11"/>
  <c r="L937" i="14" s="1"/>
  <c r="L954" i="11"/>
  <c r="M937" i="14" s="1"/>
  <c r="H954" i="11"/>
  <c r="F937" i="14" s="1"/>
  <c r="I954" i="11"/>
  <c r="G937" i="14" s="1"/>
  <c r="E954" i="11"/>
  <c r="C937" i="14" s="1"/>
  <c r="D954" i="11"/>
  <c r="B955" i="11"/>
  <c r="C954" i="11"/>
  <c r="B953" i="14"/>
  <c r="A954" i="14"/>
  <c r="B956" i="5" l="1"/>
  <c r="D955" i="5"/>
  <c r="C955" i="5"/>
  <c r="F979" i="13"/>
  <c r="D980" i="13"/>
  <c r="E979" i="13"/>
  <c r="G955" i="11"/>
  <c r="E938" i="14" s="1"/>
  <c r="H955" i="11"/>
  <c r="F938" i="14" s="1"/>
  <c r="M955" i="11"/>
  <c r="N938" i="14" s="1"/>
  <c r="K955" i="11"/>
  <c r="L938" i="14" s="1"/>
  <c r="E955" i="11"/>
  <c r="C938" i="14" s="1"/>
  <c r="I955" i="11"/>
  <c r="G938" i="14" s="1"/>
  <c r="J955" i="11"/>
  <c r="K938" i="14" s="1"/>
  <c r="L955" i="11"/>
  <c r="M938" i="14" s="1"/>
  <c r="D955" i="11"/>
  <c r="C955" i="11"/>
  <c r="B956" i="11"/>
  <c r="B954" i="14"/>
  <c r="A955" i="14"/>
  <c r="B957" i="5" l="1"/>
  <c r="D956" i="5"/>
  <c r="C956" i="5"/>
  <c r="E980" i="13"/>
  <c r="F980" i="13"/>
  <c r="D981" i="13"/>
  <c r="G956" i="11"/>
  <c r="E939" i="14" s="1"/>
  <c r="E956" i="11"/>
  <c r="C939" i="14" s="1"/>
  <c r="J956" i="11"/>
  <c r="K939" i="14" s="1"/>
  <c r="H956" i="11"/>
  <c r="F939" i="14" s="1"/>
  <c r="I956" i="11"/>
  <c r="G939" i="14" s="1"/>
  <c r="K956" i="11"/>
  <c r="L939" i="14" s="1"/>
  <c r="L956" i="11"/>
  <c r="M939" i="14" s="1"/>
  <c r="M956" i="11"/>
  <c r="N939" i="14" s="1"/>
  <c r="C956" i="11"/>
  <c r="D956" i="11"/>
  <c r="B957" i="11"/>
  <c r="B955" i="14"/>
  <c r="A956" i="14"/>
  <c r="D957" i="5" l="1"/>
  <c r="C957" i="5"/>
  <c r="B958" i="5"/>
  <c r="E981" i="13"/>
  <c r="F981" i="13"/>
  <c r="D982" i="13"/>
  <c r="G957" i="11"/>
  <c r="E940" i="14" s="1"/>
  <c r="H957" i="11"/>
  <c r="F940" i="14" s="1"/>
  <c r="L957" i="11"/>
  <c r="M940" i="14" s="1"/>
  <c r="J957" i="11"/>
  <c r="K940" i="14" s="1"/>
  <c r="K957" i="11"/>
  <c r="L940" i="14" s="1"/>
  <c r="M957" i="11"/>
  <c r="N940" i="14" s="1"/>
  <c r="E957" i="11"/>
  <c r="C940" i="14" s="1"/>
  <c r="I957" i="11"/>
  <c r="G940" i="14" s="1"/>
  <c r="C957" i="11"/>
  <c r="D957" i="11"/>
  <c r="B958" i="11"/>
  <c r="B956" i="14"/>
  <c r="A957" i="14"/>
  <c r="B959" i="5" l="1"/>
  <c r="D958" i="5"/>
  <c r="C958" i="5"/>
  <c r="E982" i="13"/>
  <c r="D983" i="13"/>
  <c r="F982" i="13"/>
  <c r="G958" i="11"/>
  <c r="E941" i="14" s="1"/>
  <c r="I958" i="11"/>
  <c r="G941" i="14" s="1"/>
  <c r="M958" i="11"/>
  <c r="N941" i="14" s="1"/>
  <c r="K958" i="11"/>
  <c r="L941" i="14" s="1"/>
  <c r="E958" i="11"/>
  <c r="C941" i="14" s="1"/>
  <c r="H958" i="11"/>
  <c r="F941" i="14" s="1"/>
  <c r="J958" i="11"/>
  <c r="K941" i="14" s="1"/>
  <c r="L958" i="11"/>
  <c r="M941" i="14" s="1"/>
  <c r="D958" i="11"/>
  <c r="B959" i="11"/>
  <c r="C958" i="11"/>
  <c r="B957" i="14"/>
  <c r="A958" i="14"/>
  <c r="C959" i="5" l="1"/>
  <c r="B960" i="5"/>
  <c r="D959" i="5"/>
  <c r="F983" i="13"/>
  <c r="D984" i="13"/>
  <c r="E983" i="13"/>
  <c r="G959" i="11"/>
  <c r="E942" i="14" s="1"/>
  <c r="J959" i="11"/>
  <c r="K942" i="14" s="1"/>
  <c r="E959" i="11"/>
  <c r="C942" i="14" s="1"/>
  <c r="H959" i="11"/>
  <c r="F942" i="14" s="1"/>
  <c r="I959" i="11"/>
  <c r="G942" i="14" s="1"/>
  <c r="K959" i="11"/>
  <c r="L942" i="14" s="1"/>
  <c r="L959" i="11"/>
  <c r="M942" i="14" s="1"/>
  <c r="M959" i="11"/>
  <c r="N942" i="14" s="1"/>
  <c r="C959" i="11"/>
  <c r="B960" i="11"/>
  <c r="D959" i="11"/>
  <c r="B958" i="14"/>
  <c r="A959" i="14"/>
  <c r="B961" i="5" l="1"/>
  <c r="D960" i="5"/>
  <c r="C960" i="5"/>
  <c r="E984" i="13"/>
  <c r="D985" i="13"/>
  <c r="F984" i="13"/>
  <c r="G960" i="11"/>
  <c r="E943" i="14" s="1"/>
  <c r="K960" i="11"/>
  <c r="L943" i="14" s="1"/>
  <c r="I960" i="11"/>
  <c r="G943" i="14" s="1"/>
  <c r="J960" i="11"/>
  <c r="K943" i="14" s="1"/>
  <c r="L960" i="11"/>
  <c r="M943" i="14" s="1"/>
  <c r="M960" i="11"/>
  <c r="N943" i="14" s="1"/>
  <c r="E960" i="11"/>
  <c r="C943" i="14" s="1"/>
  <c r="H960" i="11"/>
  <c r="F943" i="14" s="1"/>
  <c r="D960" i="11"/>
  <c r="B961" i="11"/>
  <c r="C960" i="11"/>
  <c r="B959" i="14"/>
  <c r="A960" i="14"/>
  <c r="D961" i="5" l="1"/>
  <c r="C961" i="5"/>
  <c r="B962" i="5"/>
  <c r="B963" i="5" s="1"/>
  <c r="D963" i="5" s="1"/>
  <c r="E985" i="13"/>
  <c r="F985" i="13"/>
  <c r="D986" i="13"/>
  <c r="G961" i="11"/>
  <c r="E944" i="14" s="1"/>
  <c r="L961" i="11"/>
  <c r="M944" i="14" s="1"/>
  <c r="K961" i="11"/>
  <c r="L944" i="14" s="1"/>
  <c r="J961" i="11"/>
  <c r="K944" i="14" s="1"/>
  <c r="E961" i="11"/>
  <c r="C944" i="14" s="1"/>
  <c r="H961" i="11"/>
  <c r="F944" i="14" s="1"/>
  <c r="I961" i="11"/>
  <c r="G944" i="14" s="1"/>
  <c r="M961" i="11"/>
  <c r="N944" i="14" s="1"/>
  <c r="C961" i="11"/>
  <c r="B962" i="11"/>
  <c r="D961" i="11"/>
  <c r="B960" i="14"/>
  <c r="A961" i="14"/>
  <c r="B964" i="5" l="1"/>
  <c r="B965" i="5" s="1"/>
  <c r="C965" i="5" s="1"/>
  <c r="C963" i="5"/>
  <c r="D962" i="5"/>
  <c r="C962" i="5"/>
  <c r="E986" i="13"/>
  <c r="D987" i="13"/>
  <c r="F986" i="13"/>
  <c r="G962" i="11"/>
  <c r="E945" i="14" s="1"/>
  <c r="M962" i="11"/>
  <c r="N945" i="14" s="1"/>
  <c r="E962" i="11"/>
  <c r="C945" i="14" s="1"/>
  <c r="H962" i="11"/>
  <c r="F945" i="14" s="1"/>
  <c r="I962" i="11"/>
  <c r="G945" i="14" s="1"/>
  <c r="J962" i="11"/>
  <c r="K945" i="14" s="1"/>
  <c r="K962" i="11"/>
  <c r="L945" i="14" s="1"/>
  <c r="L962" i="11"/>
  <c r="M945" i="14" s="1"/>
  <c r="C962" i="11"/>
  <c r="B963" i="11"/>
  <c r="D962" i="11"/>
  <c r="B961" i="14"/>
  <c r="A962" i="14"/>
  <c r="D964" i="5" l="1"/>
  <c r="B966" i="5"/>
  <c r="C966" i="5" s="1"/>
  <c r="D965" i="5"/>
  <c r="C964" i="5"/>
  <c r="E987" i="13"/>
  <c r="D988" i="13"/>
  <c r="F987" i="13"/>
  <c r="G963" i="11"/>
  <c r="E946" i="14" s="1"/>
  <c r="E963" i="11"/>
  <c r="C946" i="14" s="1"/>
  <c r="J963" i="11"/>
  <c r="K946" i="14" s="1"/>
  <c r="K963" i="11"/>
  <c r="L946" i="14" s="1"/>
  <c r="L963" i="11"/>
  <c r="M946" i="14" s="1"/>
  <c r="H963" i="11"/>
  <c r="F946" i="14" s="1"/>
  <c r="I963" i="11"/>
  <c r="G946" i="14" s="1"/>
  <c r="M963" i="11"/>
  <c r="N946" i="14" s="1"/>
  <c r="D963" i="11"/>
  <c r="C963" i="11"/>
  <c r="B964" i="11"/>
  <c r="B962" i="14"/>
  <c r="A963" i="14"/>
  <c r="B967" i="5" l="1"/>
  <c r="D967" i="5" s="1"/>
  <c r="D966" i="5"/>
  <c r="B968" i="5"/>
  <c r="F988" i="13"/>
  <c r="E988" i="13"/>
  <c r="D989" i="13"/>
  <c r="E964" i="11"/>
  <c r="C947" i="14" s="1"/>
  <c r="H964" i="11"/>
  <c r="F947" i="14" s="1"/>
  <c r="L964" i="11"/>
  <c r="M947" i="14" s="1"/>
  <c r="M964" i="11"/>
  <c r="N947" i="14" s="1"/>
  <c r="J964" i="11"/>
  <c r="K947" i="14" s="1"/>
  <c r="G964" i="11"/>
  <c r="E947" i="14" s="1"/>
  <c r="I964" i="11"/>
  <c r="G947" i="14" s="1"/>
  <c r="K964" i="11"/>
  <c r="L947" i="14" s="1"/>
  <c r="D964" i="11"/>
  <c r="C964" i="11"/>
  <c r="B965" i="11"/>
  <c r="B963" i="14"/>
  <c r="A964" i="14"/>
  <c r="C967" i="5" l="1"/>
  <c r="C968" i="5"/>
  <c r="B969" i="5"/>
  <c r="D968" i="5"/>
  <c r="D990" i="13"/>
  <c r="E989" i="13"/>
  <c r="F989" i="13"/>
  <c r="E965" i="11"/>
  <c r="C948" i="14" s="1"/>
  <c r="M965" i="11"/>
  <c r="N948" i="14" s="1"/>
  <c r="H965" i="11"/>
  <c r="F948" i="14" s="1"/>
  <c r="K965" i="11"/>
  <c r="L948" i="14" s="1"/>
  <c r="G965" i="11"/>
  <c r="E948" i="14" s="1"/>
  <c r="I965" i="11"/>
  <c r="G948" i="14" s="1"/>
  <c r="J965" i="11"/>
  <c r="K948" i="14" s="1"/>
  <c r="L965" i="11"/>
  <c r="M948" i="14" s="1"/>
  <c r="C965" i="11"/>
  <c r="B966" i="11"/>
  <c r="D965" i="11"/>
  <c r="B964" i="14"/>
  <c r="A965" i="14"/>
  <c r="D969" i="5" l="1"/>
  <c r="C969" i="5"/>
  <c r="B970" i="5"/>
  <c r="F990" i="13"/>
  <c r="D991" i="13"/>
  <c r="E990" i="13"/>
  <c r="M966" i="11"/>
  <c r="N949" i="14" s="1"/>
  <c r="I966" i="11"/>
  <c r="G949" i="14" s="1"/>
  <c r="E966" i="11"/>
  <c r="C949" i="14" s="1"/>
  <c r="G966" i="11"/>
  <c r="E949" i="14" s="1"/>
  <c r="H966" i="11"/>
  <c r="F949" i="14" s="1"/>
  <c r="J966" i="11"/>
  <c r="K949" i="14" s="1"/>
  <c r="K966" i="11"/>
  <c r="L949" i="14" s="1"/>
  <c r="L966" i="11"/>
  <c r="M949" i="14" s="1"/>
  <c r="D966" i="11"/>
  <c r="B967" i="11"/>
  <c r="C966" i="11"/>
  <c r="B965" i="14"/>
  <c r="A966" i="14"/>
  <c r="D970" i="5" l="1"/>
  <c r="C970" i="5"/>
  <c r="B971" i="5"/>
  <c r="F991" i="13"/>
  <c r="D992" i="13"/>
  <c r="E991" i="13"/>
  <c r="M967" i="11"/>
  <c r="N950" i="14" s="1"/>
  <c r="J967" i="11"/>
  <c r="K950" i="14" s="1"/>
  <c r="H967" i="11"/>
  <c r="F950" i="14" s="1"/>
  <c r="I967" i="11"/>
  <c r="G950" i="14" s="1"/>
  <c r="K967" i="11"/>
  <c r="L950" i="14" s="1"/>
  <c r="E967" i="11"/>
  <c r="C950" i="14" s="1"/>
  <c r="L967" i="11"/>
  <c r="M950" i="14" s="1"/>
  <c r="G967" i="11"/>
  <c r="E950" i="14" s="1"/>
  <c r="B968" i="11"/>
  <c r="C967" i="11"/>
  <c r="D967" i="11"/>
  <c r="B966" i="14"/>
  <c r="A967" i="14"/>
  <c r="B972" i="5" l="1"/>
  <c r="D971" i="5"/>
  <c r="C971" i="5"/>
  <c r="E992" i="13"/>
  <c r="D993" i="13"/>
  <c r="F992" i="13"/>
  <c r="M968" i="11"/>
  <c r="N951" i="14" s="1"/>
  <c r="K968" i="11"/>
  <c r="L951" i="14" s="1"/>
  <c r="J968" i="11"/>
  <c r="K951" i="14" s="1"/>
  <c r="L968" i="11"/>
  <c r="M951" i="14" s="1"/>
  <c r="H968" i="11"/>
  <c r="F951" i="14" s="1"/>
  <c r="I968" i="11"/>
  <c r="G951" i="14" s="1"/>
  <c r="E968" i="11"/>
  <c r="C951" i="14" s="1"/>
  <c r="G968" i="11"/>
  <c r="E951" i="14" s="1"/>
  <c r="C968" i="11"/>
  <c r="B969" i="11"/>
  <c r="D968" i="11"/>
  <c r="B967" i="14"/>
  <c r="A968" i="14"/>
  <c r="D972" i="5" l="1"/>
  <c r="C972" i="5"/>
  <c r="B973" i="5"/>
  <c r="F993" i="13"/>
  <c r="E993" i="13"/>
  <c r="D994" i="13"/>
  <c r="M969" i="11"/>
  <c r="N952" i="14" s="1"/>
  <c r="L969" i="11"/>
  <c r="M952" i="14" s="1"/>
  <c r="E969" i="11"/>
  <c r="C952" i="14" s="1"/>
  <c r="J969" i="11"/>
  <c r="K952" i="14" s="1"/>
  <c r="G969" i="11"/>
  <c r="E952" i="14" s="1"/>
  <c r="H969" i="11"/>
  <c r="F952" i="14" s="1"/>
  <c r="I969" i="11"/>
  <c r="G952" i="14" s="1"/>
  <c r="K969" i="11"/>
  <c r="L952" i="14" s="1"/>
  <c r="D969" i="11"/>
  <c r="B970" i="11"/>
  <c r="C969" i="11"/>
  <c r="B968" i="14"/>
  <c r="A969" i="14"/>
  <c r="C973" i="5" l="1"/>
  <c r="B974" i="5"/>
  <c r="D973" i="5"/>
  <c r="F994" i="13"/>
  <c r="E994" i="13"/>
  <c r="D995" i="13"/>
  <c r="M970" i="11"/>
  <c r="N953" i="14" s="1"/>
  <c r="E970" i="11"/>
  <c r="C953" i="14" s="1"/>
  <c r="G970" i="11"/>
  <c r="E953" i="14" s="1"/>
  <c r="H970" i="11"/>
  <c r="F953" i="14" s="1"/>
  <c r="L970" i="11"/>
  <c r="M953" i="14" s="1"/>
  <c r="I970" i="11"/>
  <c r="G953" i="14" s="1"/>
  <c r="J970" i="11"/>
  <c r="K953" i="14" s="1"/>
  <c r="K970" i="11"/>
  <c r="L953" i="14" s="1"/>
  <c r="D970" i="11"/>
  <c r="C970" i="11"/>
  <c r="B971" i="11"/>
  <c r="B969" i="14"/>
  <c r="A970" i="14"/>
  <c r="D974" i="5" l="1"/>
  <c r="C974" i="5"/>
  <c r="B975" i="5"/>
  <c r="E995" i="13"/>
  <c r="F995" i="13"/>
  <c r="D996" i="13"/>
  <c r="M971" i="11"/>
  <c r="N954" i="14" s="1"/>
  <c r="E971" i="11"/>
  <c r="C954" i="14" s="1"/>
  <c r="H971" i="11"/>
  <c r="F954" i="14" s="1"/>
  <c r="I971" i="11"/>
  <c r="G954" i="14" s="1"/>
  <c r="J971" i="11"/>
  <c r="K954" i="14" s="1"/>
  <c r="G971" i="11"/>
  <c r="E954" i="14" s="1"/>
  <c r="K971" i="11"/>
  <c r="L954" i="14" s="1"/>
  <c r="L971" i="11"/>
  <c r="M954" i="14" s="1"/>
  <c r="B972" i="11"/>
  <c r="C971" i="11"/>
  <c r="D971" i="11"/>
  <c r="B970" i="14"/>
  <c r="A971" i="14"/>
  <c r="B976" i="5" l="1"/>
  <c r="D975" i="5"/>
  <c r="C975" i="5"/>
  <c r="D997" i="13"/>
  <c r="A966" i="13" s="1"/>
  <c r="A968" i="13" s="1"/>
  <c r="E996" i="13"/>
  <c r="F996" i="13"/>
  <c r="M972" i="11"/>
  <c r="N955" i="14" s="1"/>
  <c r="G972" i="11"/>
  <c r="E955" i="14" s="1"/>
  <c r="J972" i="11"/>
  <c r="K955" i="14" s="1"/>
  <c r="K972" i="11"/>
  <c r="L955" i="14" s="1"/>
  <c r="L972" i="11"/>
  <c r="M955" i="14" s="1"/>
  <c r="H972" i="11"/>
  <c r="F955" i="14" s="1"/>
  <c r="E972" i="11"/>
  <c r="C955" i="14" s="1"/>
  <c r="I972" i="11"/>
  <c r="G955" i="14" s="1"/>
  <c r="C972" i="11"/>
  <c r="B973" i="11"/>
  <c r="D972" i="11"/>
  <c r="B971" i="14"/>
  <c r="A972" i="14"/>
  <c r="D976" i="5" l="1"/>
  <c r="C976" i="5"/>
  <c r="B977" i="5"/>
  <c r="E997" i="13"/>
  <c r="D998" i="13"/>
  <c r="F997" i="13"/>
  <c r="M973" i="11"/>
  <c r="N956" i="14" s="1"/>
  <c r="H973" i="11"/>
  <c r="F956" i="14" s="1"/>
  <c r="L973" i="11"/>
  <c r="M956" i="14" s="1"/>
  <c r="J973" i="11"/>
  <c r="K956" i="14" s="1"/>
  <c r="E973" i="11"/>
  <c r="C956" i="14" s="1"/>
  <c r="G973" i="11"/>
  <c r="E956" i="14" s="1"/>
  <c r="I973" i="11"/>
  <c r="G956" i="14" s="1"/>
  <c r="K973" i="11"/>
  <c r="L956" i="14" s="1"/>
  <c r="C973" i="11"/>
  <c r="B974" i="11"/>
  <c r="D973" i="11"/>
  <c r="B972" i="14"/>
  <c r="A973" i="14"/>
  <c r="D977" i="5" l="1"/>
  <c r="C977" i="5"/>
  <c r="B978" i="5"/>
  <c r="D999" i="13"/>
  <c r="F998" i="13"/>
  <c r="E998" i="13"/>
  <c r="M974" i="11"/>
  <c r="N957" i="14" s="1"/>
  <c r="I974" i="11"/>
  <c r="G957" i="14" s="1"/>
  <c r="E974" i="11"/>
  <c r="C957" i="14" s="1"/>
  <c r="G974" i="11"/>
  <c r="E957" i="14" s="1"/>
  <c r="L974" i="11"/>
  <c r="M957" i="14" s="1"/>
  <c r="H974" i="11"/>
  <c r="F957" i="14" s="1"/>
  <c r="J974" i="11"/>
  <c r="K957" i="14" s="1"/>
  <c r="K974" i="11"/>
  <c r="L957" i="14" s="1"/>
  <c r="B975" i="11"/>
  <c r="C974" i="11"/>
  <c r="D974" i="11"/>
  <c r="B973" i="14"/>
  <c r="A974" i="14"/>
  <c r="D978" i="5" l="1"/>
  <c r="C978" i="5"/>
  <c r="B979" i="5"/>
  <c r="D1000" i="13"/>
  <c r="F999" i="13"/>
  <c r="E999" i="13"/>
  <c r="M975" i="11"/>
  <c r="N958" i="14" s="1"/>
  <c r="J975" i="11"/>
  <c r="K958" i="14" s="1"/>
  <c r="G975" i="11"/>
  <c r="E958" i="14" s="1"/>
  <c r="H975" i="11"/>
  <c r="F958" i="14" s="1"/>
  <c r="I975" i="11"/>
  <c r="G958" i="14" s="1"/>
  <c r="K975" i="11"/>
  <c r="L958" i="14" s="1"/>
  <c r="L975" i="11"/>
  <c r="M958" i="14" s="1"/>
  <c r="E975" i="11"/>
  <c r="C958" i="14" s="1"/>
  <c r="C975" i="11"/>
  <c r="D975" i="11"/>
  <c r="B976" i="11"/>
  <c r="B974" i="14"/>
  <c r="A975" i="14"/>
  <c r="B980" i="5" l="1"/>
  <c r="D979" i="5"/>
  <c r="C979" i="5"/>
  <c r="F1000" i="13"/>
  <c r="D1001" i="13"/>
  <c r="E1000" i="13"/>
  <c r="M976" i="11"/>
  <c r="N959" i="14" s="1"/>
  <c r="K976" i="11"/>
  <c r="L959" i="14" s="1"/>
  <c r="I976" i="11"/>
  <c r="G959" i="14" s="1"/>
  <c r="J976" i="11"/>
  <c r="K959" i="14" s="1"/>
  <c r="L976" i="11"/>
  <c r="M959" i="14" s="1"/>
  <c r="G976" i="11"/>
  <c r="E959" i="14" s="1"/>
  <c r="H976" i="11"/>
  <c r="F959" i="14" s="1"/>
  <c r="E976" i="11"/>
  <c r="C959" i="14" s="1"/>
  <c r="B977" i="11"/>
  <c r="D976" i="11"/>
  <c r="C976" i="11"/>
  <c r="B975" i="14"/>
  <c r="A976" i="14"/>
  <c r="D980" i="5" l="1"/>
  <c r="C980" i="5"/>
  <c r="B981" i="5"/>
  <c r="E1001" i="13"/>
  <c r="F1001" i="13"/>
  <c r="D1002" i="13"/>
  <c r="M977" i="11"/>
  <c r="N960" i="14" s="1"/>
  <c r="L977" i="11"/>
  <c r="M960" i="14" s="1"/>
  <c r="K977" i="11"/>
  <c r="L960" i="14" s="1"/>
  <c r="I977" i="11"/>
  <c r="G960" i="14" s="1"/>
  <c r="E977" i="11"/>
  <c r="C960" i="14" s="1"/>
  <c r="G977" i="11"/>
  <c r="E960" i="14" s="1"/>
  <c r="H977" i="11"/>
  <c r="F960" i="14" s="1"/>
  <c r="J977" i="11"/>
  <c r="K960" i="14" s="1"/>
  <c r="C977" i="11"/>
  <c r="B978" i="11"/>
  <c r="D977" i="11"/>
  <c r="B976" i="14"/>
  <c r="A977" i="14"/>
  <c r="B982" i="5" l="1"/>
  <c r="C981" i="5"/>
  <c r="D981" i="5"/>
  <c r="F1002" i="13"/>
  <c r="E1002" i="13"/>
  <c r="D1003" i="13"/>
  <c r="M978" i="11"/>
  <c r="N961" i="14" s="1"/>
  <c r="E978" i="11"/>
  <c r="C961" i="14" s="1"/>
  <c r="G978" i="11"/>
  <c r="E961" i="14" s="1"/>
  <c r="K978" i="11"/>
  <c r="L961" i="14" s="1"/>
  <c r="H978" i="11"/>
  <c r="F961" i="14" s="1"/>
  <c r="I978" i="11"/>
  <c r="G961" i="14" s="1"/>
  <c r="L978" i="11"/>
  <c r="M961" i="14" s="1"/>
  <c r="J978" i="11"/>
  <c r="K961" i="14" s="1"/>
  <c r="C978" i="11"/>
  <c r="B979" i="11"/>
  <c r="D978" i="11"/>
  <c r="B977" i="14"/>
  <c r="A978" i="14"/>
  <c r="D982" i="5" l="1"/>
  <c r="C982" i="5"/>
  <c r="B983" i="5"/>
  <c r="D1004" i="13"/>
  <c r="E1003" i="13"/>
  <c r="F1003" i="13"/>
  <c r="M979" i="11"/>
  <c r="N962" i="14" s="1"/>
  <c r="E979" i="11"/>
  <c r="C962" i="14" s="1"/>
  <c r="G979" i="11"/>
  <c r="E962" i="14" s="1"/>
  <c r="H979" i="11"/>
  <c r="F962" i="14" s="1"/>
  <c r="I979" i="11"/>
  <c r="G962" i="14" s="1"/>
  <c r="J979" i="11"/>
  <c r="K962" i="14" s="1"/>
  <c r="K979" i="11"/>
  <c r="L962" i="14" s="1"/>
  <c r="L979" i="11"/>
  <c r="M962" i="14" s="1"/>
  <c r="B980" i="11"/>
  <c r="D979" i="11"/>
  <c r="C979" i="11"/>
  <c r="B978" i="14"/>
  <c r="A979" i="14"/>
  <c r="D983" i="5" l="1"/>
  <c r="C983" i="5"/>
  <c r="B984" i="5"/>
  <c r="E1004" i="13"/>
  <c r="F1004" i="13"/>
  <c r="D1005" i="13"/>
  <c r="M980" i="11"/>
  <c r="N963" i="14" s="1"/>
  <c r="G980" i="11"/>
  <c r="E963" i="14" s="1"/>
  <c r="I980" i="11"/>
  <c r="G963" i="14" s="1"/>
  <c r="J980" i="11"/>
  <c r="K963" i="14" s="1"/>
  <c r="K980" i="11"/>
  <c r="L963" i="14" s="1"/>
  <c r="E980" i="11"/>
  <c r="C963" i="14" s="1"/>
  <c r="L980" i="11"/>
  <c r="M963" i="14" s="1"/>
  <c r="H980" i="11"/>
  <c r="F963" i="14" s="1"/>
  <c r="D980" i="11"/>
  <c r="B981" i="11"/>
  <c r="C980" i="11"/>
  <c r="B979" i="14"/>
  <c r="A980" i="14"/>
  <c r="D984" i="5" l="1"/>
  <c r="C984" i="5"/>
  <c r="B985" i="5"/>
  <c r="E1005" i="13"/>
  <c r="F1005" i="13"/>
  <c r="D1006" i="13"/>
  <c r="M981" i="11"/>
  <c r="N964" i="14" s="1"/>
  <c r="H981" i="11"/>
  <c r="F964" i="14" s="1"/>
  <c r="K981" i="11"/>
  <c r="L964" i="14" s="1"/>
  <c r="L981" i="11"/>
  <c r="M964" i="14" s="1"/>
  <c r="I981" i="11"/>
  <c r="G964" i="14" s="1"/>
  <c r="E981" i="11"/>
  <c r="C964" i="14" s="1"/>
  <c r="G981" i="11"/>
  <c r="E964" i="14" s="1"/>
  <c r="J981" i="11"/>
  <c r="K964" i="14" s="1"/>
  <c r="C981" i="11"/>
  <c r="D981" i="11"/>
  <c r="B982" i="11"/>
  <c r="B980" i="14"/>
  <c r="A981" i="14"/>
  <c r="B986" i="5" l="1"/>
  <c r="D985" i="5"/>
  <c r="C985" i="5"/>
  <c r="D1007" i="13"/>
  <c r="F1006" i="13"/>
  <c r="E1006" i="13"/>
  <c r="M982" i="11"/>
  <c r="N965" i="14" s="1"/>
  <c r="I982" i="11"/>
  <c r="G965" i="14" s="1"/>
  <c r="E982" i="11"/>
  <c r="C965" i="14" s="1"/>
  <c r="K982" i="11"/>
  <c r="L965" i="14" s="1"/>
  <c r="G982" i="11"/>
  <c r="E965" i="14" s="1"/>
  <c r="H982" i="11"/>
  <c r="F965" i="14" s="1"/>
  <c r="J982" i="11"/>
  <c r="K965" i="14" s="1"/>
  <c r="L982" i="11"/>
  <c r="M965" i="14" s="1"/>
  <c r="C982" i="11"/>
  <c r="B983" i="11"/>
  <c r="D982" i="11"/>
  <c r="B981" i="14"/>
  <c r="A982" i="14"/>
  <c r="D986" i="5" l="1"/>
  <c r="C986" i="5"/>
  <c r="B987" i="5"/>
  <c r="D1008" i="13"/>
  <c r="E1007" i="13"/>
  <c r="F1007" i="13"/>
  <c r="M983" i="11"/>
  <c r="N966" i="14" s="1"/>
  <c r="J983" i="11"/>
  <c r="K966" i="14" s="1"/>
  <c r="E983" i="11"/>
  <c r="C966" i="14" s="1"/>
  <c r="G983" i="11"/>
  <c r="E966" i="14" s="1"/>
  <c r="H983" i="11"/>
  <c r="F966" i="14" s="1"/>
  <c r="I983" i="11"/>
  <c r="G966" i="14" s="1"/>
  <c r="K983" i="11"/>
  <c r="L966" i="14" s="1"/>
  <c r="L983" i="11"/>
  <c r="M966" i="14" s="1"/>
  <c r="C983" i="11"/>
  <c r="B984" i="11"/>
  <c r="D983" i="11"/>
  <c r="B982" i="14"/>
  <c r="A983" i="14"/>
  <c r="B988" i="5" l="1"/>
  <c r="D987" i="5"/>
  <c r="C987" i="5"/>
  <c r="F1008" i="13"/>
  <c r="D1009" i="13"/>
  <c r="E1008" i="13"/>
  <c r="M984" i="11"/>
  <c r="N967" i="14" s="1"/>
  <c r="K984" i="11"/>
  <c r="L967" i="14" s="1"/>
  <c r="H984" i="11"/>
  <c r="F967" i="14" s="1"/>
  <c r="I984" i="11"/>
  <c r="G967" i="14" s="1"/>
  <c r="J984" i="11"/>
  <c r="K967" i="14" s="1"/>
  <c r="E984" i="11"/>
  <c r="C967" i="14" s="1"/>
  <c r="G984" i="11"/>
  <c r="E967" i="14" s="1"/>
  <c r="L984" i="11"/>
  <c r="M967" i="14" s="1"/>
  <c r="D984" i="11"/>
  <c r="C984" i="11"/>
  <c r="B985" i="11"/>
  <c r="B983" i="14"/>
  <c r="A984" i="14"/>
  <c r="D988" i="5" l="1"/>
  <c r="C988" i="5"/>
  <c r="B989" i="5"/>
  <c r="F1009" i="13"/>
  <c r="D1010" i="13"/>
  <c r="E1009" i="13"/>
  <c r="M985" i="11"/>
  <c r="N968" i="14" s="1"/>
  <c r="L985" i="11"/>
  <c r="M968" i="14" s="1"/>
  <c r="J985" i="11"/>
  <c r="K968" i="14" s="1"/>
  <c r="K985" i="11"/>
  <c r="L968" i="14" s="1"/>
  <c r="H985" i="11"/>
  <c r="F968" i="14" s="1"/>
  <c r="E985" i="11"/>
  <c r="C968" i="14" s="1"/>
  <c r="G985" i="11"/>
  <c r="E968" i="14" s="1"/>
  <c r="I985" i="11"/>
  <c r="G968" i="14" s="1"/>
  <c r="B986" i="11"/>
  <c r="C985" i="11"/>
  <c r="D985" i="11"/>
  <c r="B984" i="14"/>
  <c r="A985" i="14"/>
  <c r="B990" i="5" l="1"/>
  <c r="D989" i="5"/>
  <c r="C989" i="5"/>
  <c r="E1010" i="13"/>
  <c r="F1010" i="13"/>
  <c r="D1011" i="13"/>
  <c r="M986" i="11"/>
  <c r="N969" i="14" s="1"/>
  <c r="L986" i="11"/>
  <c r="M969" i="14" s="1"/>
  <c r="E986" i="11"/>
  <c r="C969" i="14" s="1"/>
  <c r="J986" i="11"/>
  <c r="K969" i="14" s="1"/>
  <c r="G986" i="11"/>
  <c r="E969" i="14" s="1"/>
  <c r="H986" i="11"/>
  <c r="F969" i="14" s="1"/>
  <c r="K986" i="11"/>
  <c r="L969" i="14" s="1"/>
  <c r="I986" i="11"/>
  <c r="G969" i="14" s="1"/>
  <c r="C986" i="11"/>
  <c r="D986" i="11"/>
  <c r="B987" i="11"/>
  <c r="B985" i="14"/>
  <c r="A986" i="14"/>
  <c r="D990" i="5" l="1"/>
  <c r="C990" i="5"/>
  <c r="B991" i="5"/>
  <c r="E1011" i="13"/>
  <c r="F1011" i="13"/>
  <c r="D1012" i="13"/>
  <c r="M987" i="11"/>
  <c r="N970" i="14" s="1"/>
  <c r="E987" i="11"/>
  <c r="C970" i="14" s="1"/>
  <c r="G987" i="11"/>
  <c r="E970" i="14" s="1"/>
  <c r="H987" i="11"/>
  <c r="F970" i="14" s="1"/>
  <c r="L987" i="11"/>
  <c r="M970" i="14" s="1"/>
  <c r="I987" i="11"/>
  <c r="G970" i="14" s="1"/>
  <c r="J987" i="11"/>
  <c r="K970" i="14" s="1"/>
  <c r="K987" i="11"/>
  <c r="L970" i="14" s="1"/>
  <c r="C987" i="11"/>
  <c r="D987" i="11"/>
  <c r="B988" i="11"/>
  <c r="B986" i="14"/>
  <c r="A987" i="14"/>
  <c r="B992" i="5" l="1"/>
  <c r="D991" i="5"/>
  <c r="C991" i="5"/>
  <c r="D1013" i="13"/>
  <c r="E1012" i="13"/>
  <c r="F1012" i="13"/>
  <c r="M988" i="11"/>
  <c r="N971" i="14" s="1"/>
  <c r="G988" i="11"/>
  <c r="E971" i="14" s="1"/>
  <c r="H988" i="11"/>
  <c r="F971" i="14" s="1"/>
  <c r="I988" i="11"/>
  <c r="G971" i="14" s="1"/>
  <c r="J988" i="11"/>
  <c r="K971" i="14" s="1"/>
  <c r="K988" i="11"/>
  <c r="L971" i="14" s="1"/>
  <c r="L988" i="11"/>
  <c r="M971" i="14" s="1"/>
  <c r="E988" i="11"/>
  <c r="C971" i="14" s="1"/>
  <c r="B989" i="11"/>
  <c r="D988" i="11"/>
  <c r="C988" i="11"/>
  <c r="B987" i="14"/>
  <c r="A988" i="14"/>
  <c r="D992" i="5" l="1"/>
  <c r="C992" i="5"/>
  <c r="B993" i="5"/>
  <c r="D1014" i="13"/>
  <c r="F1013" i="13"/>
  <c r="E1013" i="13"/>
  <c r="M989" i="11"/>
  <c r="N972" i="14" s="1"/>
  <c r="H989" i="11"/>
  <c r="F972" i="14" s="1"/>
  <c r="J989" i="11"/>
  <c r="K972" i="14" s="1"/>
  <c r="K989" i="11"/>
  <c r="L972" i="14" s="1"/>
  <c r="L989" i="11"/>
  <c r="M972" i="14" s="1"/>
  <c r="G989" i="11"/>
  <c r="E972" i="14" s="1"/>
  <c r="E989" i="11"/>
  <c r="C972" i="14" s="1"/>
  <c r="I989" i="11"/>
  <c r="G972" i="14" s="1"/>
  <c r="B990" i="11"/>
  <c r="C989" i="11"/>
  <c r="D989" i="11"/>
  <c r="B988" i="14"/>
  <c r="A989" i="14"/>
  <c r="D993" i="5" l="1"/>
  <c r="C993" i="5"/>
  <c r="B994" i="5"/>
  <c r="D1015" i="13"/>
  <c r="F1014" i="13"/>
  <c r="E1014" i="13"/>
  <c r="M990" i="11"/>
  <c r="N973" i="14" s="1"/>
  <c r="I990" i="11"/>
  <c r="G973" i="14" s="1"/>
  <c r="L990" i="11"/>
  <c r="M973" i="14" s="1"/>
  <c r="J990" i="11"/>
  <c r="K973" i="14" s="1"/>
  <c r="E990" i="11"/>
  <c r="C973" i="14" s="1"/>
  <c r="G990" i="11"/>
  <c r="E973" i="14" s="1"/>
  <c r="H990" i="11"/>
  <c r="F973" i="14" s="1"/>
  <c r="K990" i="11"/>
  <c r="L973" i="14" s="1"/>
  <c r="C990" i="11"/>
  <c r="D990" i="11"/>
  <c r="B991" i="11"/>
  <c r="B989" i="14"/>
  <c r="A990" i="14"/>
  <c r="C994" i="5" l="1"/>
  <c r="D994" i="5"/>
  <c r="B995" i="5"/>
  <c r="F1015" i="13"/>
  <c r="D1016" i="13"/>
  <c r="E1015" i="13"/>
  <c r="M991" i="11"/>
  <c r="N974" i="14" s="1"/>
  <c r="J991" i="11"/>
  <c r="K974" i="14" s="1"/>
  <c r="E991" i="11"/>
  <c r="C974" i="14" s="1"/>
  <c r="G991" i="11"/>
  <c r="E974" i="14" s="1"/>
  <c r="L991" i="11"/>
  <c r="M974" i="14" s="1"/>
  <c r="H991" i="11"/>
  <c r="F974" i="14" s="1"/>
  <c r="I991" i="11"/>
  <c r="G974" i="14" s="1"/>
  <c r="K991" i="11"/>
  <c r="L974" i="14" s="1"/>
  <c r="C991" i="11"/>
  <c r="B992" i="11"/>
  <c r="D991" i="11"/>
  <c r="B990" i="14"/>
  <c r="A991" i="14"/>
  <c r="D995" i="5" l="1"/>
  <c r="C995" i="5"/>
  <c r="B996" i="5"/>
  <c r="E1016" i="13"/>
  <c r="D1017" i="13"/>
  <c r="F1016" i="13"/>
  <c r="M992" i="11"/>
  <c r="N975" i="14" s="1"/>
  <c r="K992" i="11"/>
  <c r="L975" i="14" s="1"/>
  <c r="G992" i="11"/>
  <c r="E975" i="14" s="1"/>
  <c r="H992" i="11"/>
  <c r="F975" i="14" s="1"/>
  <c r="I992" i="11"/>
  <c r="G975" i="14" s="1"/>
  <c r="E992" i="11"/>
  <c r="C975" i="14" s="1"/>
  <c r="J992" i="11"/>
  <c r="K975" i="14" s="1"/>
  <c r="L992" i="11"/>
  <c r="M975" i="14" s="1"/>
  <c r="B993" i="11"/>
  <c r="C992" i="11"/>
  <c r="D992" i="11"/>
  <c r="B991" i="14"/>
  <c r="A992" i="14"/>
  <c r="B997" i="5" l="1"/>
  <c r="D996" i="5"/>
  <c r="C996" i="5"/>
  <c r="F1017" i="13"/>
  <c r="E1017" i="13"/>
  <c r="D1018" i="13"/>
  <c r="M993" i="11"/>
  <c r="N976" i="14" s="1"/>
  <c r="L993" i="11"/>
  <c r="M976" i="14" s="1"/>
  <c r="I993" i="11"/>
  <c r="G976" i="14" s="1"/>
  <c r="J993" i="11"/>
  <c r="K976" i="14" s="1"/>
  <c r="K993" i="11"/>
  <c r="L976" i="14" s="1"/>
  <c r="G993" i="11"/>
  <c r="E976" i="14" s="1"/>
  <c r="E993" i="11"/>
  <c r="C976" i="14" s="1"/>
  <c r="H993" i="11"/>
  <c r="F976" i="14" s="1"/>
  <c r="B994" i="11"/>
  <c r="D993" i="11"/>
  <c r="C993" i="11"/>
  <c r="B992" i="14"/>
  <c r="A993" i="14"/>
  <c r="C997" i="5" l="1"/>
  <c r="B998" i="5"/>
  <c r="D997" i="5"/>
  <c r="E1018" i="13"/>
  <c r="D1019" i="13"/>
  <c r="F1018" i="13"/>
  <c r="M994" i="11"/>
  <c r="N977" i="14" s="1"/>
  <c r="K994" i="11"/>
  <c r="L977" i="14" s="1"/>
  <c r="L994" i="11"/>
  <c r="M977" i="14" s="1"/>
  <c r="I994" i="11"/>
  <c r="G977" i="14" s="1"/>
  <c r="E994" i="11"/>
  <c r="C977" i="14" s="1"/>
  <c r="G994" i="11"/>
  <c r="E977" i="14" s="1"/>
  <c r="J994" i="11"/>
  <c r="K977" i="14" s="1"/>
  <c r="H994" i="11"/>
  <c r="F977" i="14" s="1"/>
  <c r="D994" i="11"/>
  <c r="B995" i="11"/>
  <c r="C994" i="11"/>
  <c r="B993" i="14"/>
  <c r="A994" i="14"/>
  <c r="B999" i="5" l="1"/>
  <c r="C998" i="5"/>
  <c r="D998" i="5"/>
  <c r="D1020" i="13"/>
  <c r="E1019" i="13"/>
  <c r="F1019" i="13"/>
  <c r="M995" i="11"/>
  <c r="N978" i="14" s="1"/>
  <c r="E995" i="11"/>
  <c r="C978" i="14" s="1"/>
  <c r="G995" i="11"/>
  <c r="E978" i="14" s="1"/>
  <c r="K995" i="11"/>
  <c r="L978" i="14" s="1"/>
  <c r="H995" i="11"/>
  <c r="F978" i="14" s="1"/>
  <c r="I995" i="11"/>
  <c r="G978" i="14" s="1"/>
  <c r="J995" i="11"/>
  <c r="K978" i="14" s="1"/>
  <c r="L995" i="11"/>
  <c r="M978" i="14" s="1"/>
  <c r="C995" i="11"/>
  <c r="B996" i="11"/>
  <c r="D995" i="11"/>
  <c r="B994" i="14"/>
  <c r="A995" i="14"/>
  <c r="B1000" i="5" l="1"/>
  <c r="D999" i="5"/>
  <c r="C999" i="5"/>
  <c r="F1020" i="13"/>
  <c r="E1020" i="13"/>
  <c r="D1021" i="13"/>
  <c r="M996" i="11"/>
  <c r="G996" i="11"/>
  <c r="E996" i="11"/>
  <c r="H996" i="11"/>
  <c r="I996" i="11"/>
  <c r="J996" i="11"/>
  <c r="K996" i="11"/>
  <c r="L996" i="11"/>
  <c r="B997" i="11"/>
  <c r="C996" i="11"/>
  <c r="D996" i="11"/>
  <c r="B995" i="14"/>
  <c r="A996" i="14"/>
  <c r="D1000" i="5" l="1"/>
  <c r="C1000" i="5"/>
  <c r="B1001" i="5"/>
  <c r="E1021" i="13"/>
  <c r="F1021" i="13"/>
  <c r="D1022" i="13"/>
  <c r="M997" i="11"/>
  <c r="N979" i="14" s="1"/>
  <c r="H997" i="11"/>
  <c r="F979" i="14" s="1"/>
  <c r="I997" i="11"/>
  <c r="G979" i="14" s="1"/>
  <c r="J997" i="11"/>
  <c r="K979" i="14" s="1"/>
  <c r="K997" i="11"/>
  <c r="L979" i="14" s="1"/>
  <c r="E997" i="11"/>
  <c r="C979" i="14" s="1"/>
  <c r="G997" i="11"/>
  <c r="E979" i="14" s="1"/>
  <c r="L997" i="11"/>
  <c r="M979" i="14" s="1"/>
  <c r="C997" i="11"/>
  <c r="B998" i="11"/>
  <c r="D997" i="11"/>
  <c r="B996" i="14"/>
  <c r="A997" i="14"/>
  <c r="D1001" i="5" l="1"/>
  <c r="C1001" i="5"/>
  <c r="B1002" i="5"/>
  <c r="E1022" i="13"/>
  <c r="F1022" i="13"/>
  <c r="D1023" i="13"/>
  <c r="M998" i="11"/>
  <c r="N980" i="14" s="1"/>
  <c r="I998" i="11"/>
  <c r="G980" i="14" s="1"/>
  <c r="K998" i="11"/>
  <c r="L980" i="14" s="1"/>
  <c r="L998" i="11"/>
  <c r="M980" i="14" s="1"/>
  <c r="H998" i="11"/>
  <c r="F980" i="14" s="1"/>
  <c r="E998" i="11"/>
  <c r="C980" i="14" s="1"/>
  <c r="G998" i="11"/>
  <c r="E980" i="14" s="1"/>
  <c r="J998" i="11"/>
  <c r="K980" i="14" s="1"/>
  <c r="C998" i="11"/>
  <c r="B999" i="11"/>
  <c r="D998" i="11"/>
  <c r="B997" i="14"/>
  <c r="A998" i="14"/>
  <c r="B1003" i="5" l="1"/>
  <c r="C1002" i="5"/>
  <c r="D1002" i="5"/>
  <c r="D1024" i="13"/>
  <c r="F1023" i="13"/>
  <c r="E1023" i="13"/>
  <c r="M999" i="11"/>
  <c r="N981" i="14" s="1"/>
  <c r="J999" i="11"/>
  <c r="K981" i="14" s="1"/>
  <c r="E999" i="11"/>
  <c r="C981" i="14" s="1"/>
  <c r="K999" i="11"/>
  <c r="L981" i="14" s="1"/>
  <c r="G999" i="11"/>
  <c r="E981" i="14" s="1"/>
  <c r="L999" i="11"/>
  <c r="M981" i="14" s="1"/>
  <c r="H999" i="11"/>
  <c r="F981" i="14" s="1"/>
  <c r="I999" i="11"/>
  <c r="G981" i="14" s="1"/>
  <c r="D999" i="11"/>
  <c r="B1000" i="11"/>
  <c r="C999" i="11"/>
  <c r="B998" i="14"/>
  <c r="A999" i="14"/>
  <c r="D1003" i="5" l="1"/>
  <c r="C1003" i="5"/>
  <c r="B1004" i="5"/>
  <c r="E1024" i="13"/>
  <c r="F1024" i="13"/>
  <c r="D1025" i="13"/>
  <c r="M1000" i="11"/>
  <c r="N982" i="14" s="1"/>
  <c r="K1000" i="11"/>
  <c r="L982" i="14" s="1"/>
  <c r="E1000" i="11"/>
  <c r="C982" i="14" s="1"/>
  <c r="G1000" i="11"/>
  <c r="E982" i="14" s="1"/>
  <c r="H1000" i="11"/>
  <c r="F982" i="14" s="1"/>
  <c r="I1000" i="11"/>
  <c r="G982" i="14" s="1"/>
  <c r="J1000" i="11"/>
  <c r="K982" i="14" s="1"/>
  <c r="L1000" i="11"/>
  <c r="M982" i="14" s="1"/>
  <c r="D1000" i="11"/>
  <c r="C1000" i="11"/>
  <c r="B1001" i="11"/>
  <c r="B999" i="14"/>
  <c r="A1000" i="14"/>
  <c r="B1005" i="5" l="1"/>
  <c r="D1004" i="5"/>
  <c r="C1004" i="5"/>
  <c r="F1025" i="13"/>
  <c r="E1025" i="13"/>
  <c r="D1026" i="13"/>
  <c r="D1027" i="13" s="1"/>
  <c r="M1001" i="11"/>
  <c r="N983" i="14" s="1"/>
  <c r="L1001" i="11"/>
  <c r="M983" i="14" s="1"/>
  <c r="H1001" i="11"/>
  <c r="F983" i="14" s="1"/>
  <c r="I1001" i="11"/>
  <c r="G983" i="14" s="1"/>
  <c r="J1001" i="11"/>
  <c r="K983" i="14" s="1"/>
  <c r="E1001" i="11"/>
  <c r="C983" i="14" s="1"/>
  <c r="K1001" i="11"/>
  <c r="L983" i="14" s="1"/>
  <c r="G1001" i="11"/>
  <c r="E983" i="14" s="1"/>
  <c r="C1001" i="11"/>
  <c r="D1001" i="11"/>
  <c r="B1002" i="11"/>
  <c r="B1000" i="14"/>
  <c r="A1001" i="14"/>
  <c r="D1005" i="5" l="1"/>
  <c r="C1005" i="5"/>
  <c r="B1006" i="5"/>
  <c r="F1027" i="13"/>
  <c r="E1027" i="13"/>
  <c r="Y1027" i="13"/>
  <c r="F1026" i="13"/>
  <c r="E1026" i="13"/>
  <c r="D1028" i="13"/>
  <c r="A997" i="13" s="1"/>
  <c r="A999" i="13" s="1"/>
  <c r="M1002" i="11"/>
  <c r="N984" i="14" s="1"/>
  <c r="J1002" i="11"/>
  <c r="K984" i="14" s="1"/>
  <c r="K1002" i="11"/>
  <c r="L984" i="14" s="1"/>
  <c r="L1002" i="11"/>
  <c r="M984" i="14" s="1"/>
  <c r="H1002" i="11"/>
  <c r="F984" i="14" s="1"/>
  <c r="E1002" i="11"/>
  <c r="C984" i="14" s="1"/>
  <c r="I1002" i="11"/>
  <c r="G984" i="14" s="1"/>
  <c r="G1002" i="11"/>
  <c r="E984" i="14" s="1"/>
  <c r="C1002" i="11"/>
  <c r="B1003" i="11"/>
  <c r="D1002" i="11"/>
  <c r="B1001" i="14"/>
  <c r="A1002" i="14"/>
  <c r="B1007" i="5" l="1"/>
  <c r="D1006" i="5"/>
  <c r="C1006" i="5"/>
  <c r="E1028" i="13"/>
  <c r="D1029" i="13"/>
  <c r="F1028" i="13"/>
  <c r="M1003" i="11"/>
  <c r="N985" i="14" s="1"/>
  <c r="E1003" i="11"/>
  <c r="C985" i="14" s="1"/>
  <c r="L1003" i="11"/>
  <c r="M985" i="14" s="1"/>
  <c r="J1003" i="11"/>
  <c r="K985" i="14" s="1"/>
  <c r="G1003" i="11"/>
  <c r="E985" i="14" s="1"/>
  <c r="H1003" i="11"/>
  <c r="F985" i="14" s="1"/>
  <c r="I1003" i="11"/>
  <c r="G985" i="14" s="1"/>
  <c r="K1003" i="11"/>
  <c r="L985" i="14" s="1"/>
  <c r="D1003" i="11"/>
  <c r="B1004" i="11"/>
  <c r="C1003" i="11"/>
  <c r="B1002" i="14"/>
  <c r="A1003" i="14"/>
  <c r="C1007" i="5" l="1"/>
  <c r="D1007" i="5"/>
  <c r="B1008" i="5"/>
  <c r="F1029" i="13"/>
  <c r="D1030" i="13"/>
  <c r="E1029" i="13"/>
  <c r="M1004" i="11"/>
  <c r="N986" i="14" s="1"/>
  <c r="G1004" i="11"/>
  <c r="E986" i="14" s="1"/>
  <c r="E1004" i="11"/>
  <c r="C986" i="14" s="1"/>
  <c r="H1004" i="11"/>
  <c r="F986" i="14" s="1"/>
  <c r="L1004" i="11"/>
  <c r="M986" i="14" s="1"/>
  <c r="I1004" i="11"/>
  <c r="G986" i="14" s="1"/>
  <c r="J1004" i="11"/>
  <c r="K986" i="14" s="1"/>
  <c r="K1004" i="11"/>
  <c r="L986" i="14" s="1"/>
  <c r="D1004" i="11"/>
  <c r="B1005" i="11"/>
  <c r="C1004" i="11"/>
  <c r="B1003" i="14"/>
  <c r="A1004" i="14"/>
  <c r="D1008" i="5" l="1"/>
  <c r="C1008" i="5"/>
  <c r="B1009" i="5"/>
  <c r="F1030" i="13"/>
  <c r="D1031" i="13"/>
  <c r="E1030" i="13"/>
  <c r="M1005" i="11"/>
  <c r="N987" i="14" s="1"/>
  <c r="H1005" i="11"/>
  <c r="F987" i="14" s="1"/>
  <c r="G1005" i="11"/>
  <c r="E987" i="14" s="1"/>
  <c r="I1005" i="11"/>
  <c r="G987" i="14" s="1"/>
  <c r="J1005" i="11"/>
  <c r="K987" i="14" s="1"/>
  <c r="E1005" i="11"/>
  <c r="C987" i="14" s="1"/>
  <c r="K1005" i="11"/>
  <c r="L987" i="14" s="1"/>
  <c r="L1005" i="11"/>
  <c r="M987" i="14" s="1"/>
  <c r="D1005" i="11"/>
  <c r="B1006" i="11"/>
  <c r="C1005" i="11"/>
  <c r="B1004" i="14"/>
  <c r="A1005" i="14"/>
  <c r="D1009" i="5" l="1"/>
  <c r="C1009" i="5"/>
  <c r="B1010" i="5"/>
  <c r="D1032" i="13"/>
  <c r="E1031" i="13"/>
  <c r="F1031" i="13"/>
  <c r="M1006" i="11"/>
  <c r="N988" i="14" s="1"/>
  <c r="I1006" i="11"/>
  <c r="G988" i="14" s="1"/>
  <c r="J1006" i="11"/>
  <c r="K988" i="14" s="1"/>
  <c r="K1006" i="11"/>
  <c r="L988" i="14" s="1"/>
  <c r="L1006" i="11"/>
  <c r="M988" i="14" s="1"/>
  <c r="G1006" i="11"/>
  <c r="E988" i="14" s="1"/>
  <c r="E1006" i="11"/>
  <c r="C988" i="14" s="1"/>
  <c r="H1006" i="11"/>
  <c r="F988" i="14" s="1"/>
  <c r="C1006" i="11"/>
  <c r="B1007" i="11"/>
  <c r="D1006" i="11"/>
  <c r="B1005" i="14"/>
  <c r="A1006" i="14"/>
  <c r="B1011" i="5" l="1"/>
  <c r="D1010" i="5"/>
  <c r="C1010" i="5"/>
  <c r="F1032" i="13"/>
  <c r="E1032" i="13"/>
  <c r="D1033" i="13"/>
  <c r="M1007" i="11"/>
  <c r="N989" i="14" s="1"/>
  <c r="J1007" i="11"/>
  <c r="K989" i="14" s="1"/>
  <c r="L1007" i="11"/>
  <c r="M989" i="14" s="1"/>
  <c r="I1007" i="11"/>
  <c r="G989" i="14" s="1"/>
  <c r="E1007" i="11"/>
  <c r="C989" i="14" s="1"/>
  <c r="K1007" i="11"/>
  <c r="L989" i="14" s="1"/>
  <c r="G1007" i="11"/>
  <c r="E989" i="14" s="1"/>
  <c r="H1007" i="11"/>
  <c r="F989" i="14" s="1"/>
  <c r="B1008" i="11"/>
  <c r="C1007" i="11"/>
  <c r="D1007" i="11"/>
  <c r="B1006" i="14"/>
  <c r="A1007" i="14"/>
  <c r="D1011" i="5" l="1"/>
  <c r="C1011" i="5"/>
  <c r="B1012" i="5"/>
  <c r="F1033" i="13"/>
  <c r="E1033" i="13"/>
  <c r="D1034" i="13"/>
  <c r="M1008" i="11"/>
  <c r="N990" i="14" s="1"/>
  <c r="K1008" i="11"/>
  <c r="L990" i="14" s="1"/>
  <c r="E1008" i="11"/>
  <c r="C990" i="14" s="1"/>
  <c r="G1008" i="11"/>
  <c r="E990" i="14" s="1"/>
  <c r="L1008" i="11"/>
  <c r="M990" i="14" s="1"/>
  <c r="H1008" i="11"/>
  <c r="F990" i="14" s="1"/>
  <c r="I1008" i="11"/>
  <c r="G990" i="14" s="1"/>
  <c r="J1008" i="11"/>
  <c r="K990" i="14" s="1"/>
  <c r="D1008" i="11"/>
  <c r="B1009" i="11"/>
  <c r="C1008" i="11"/>
  <c r="B1007" i="14"/>
  <c r="A1008" i="14"/>
  <c r="D1012" i="5" l="1"/>
  <c r="B1013" i="5"/>
  <c r="C1012" i="5"/>
  <c r="F1034" i="13"/>
  <c r="E1034" i="13"/>
  <c r="D1035" i="13"/>
  <c r="M1009" i="11"/>
  <c r="N991" i="14" s="1"/>
  <c r="L1009" i="11"/>
  <c r="M991" i="14" s="1"/>
  <c r="G1009" i="11"/>
  <c r="E991" i="14" s="1"/>
  <c r="H1009" i="11"/>
  <c r="F991" i="14" s="1"/>
  <c r="I1009" i="11"/>
  <c r="G991" i="14" s="1"/>
  <c r="J1009" i="11"/>
  <c r="K991" i="14" s="1"/>
  <c r="K1009" i="11"/>
  <c r="L991" i="14" s="1"/>
  <c r="E1009" i="11"/>
  <c r="C991" i="14" s="1"/>
  <c r="B1010" i="11"/>
  <c r="D1009" i="11"/>
  <c r="C1009" i="11"/>
  <c r="B1008" i="14"/>
  <c r="A1009" i="14"/>
  <c r="D1013" i="5" l="1"/>
  <c r="C1013" i="5"/>
  <c r="B1014" i="5"/>
  <c r="F1035" i="13"/>
  <c r="D1036" i="13"/>
  <c r="E1035" i="13"/>
  <c r="M1010" i="11"/>
  <c r="N992" i="14" s="1"/>
  <c r="I1010" i="11"/>
  <c r="G992" i="14" s="1"/>
  <c r="J1010" i="11"/>
  <c r="K992" i="14" s="1"/>
  <c r="K1010" i="11"/>
  <c r="L992" i="14" s="1"/>
  <c r="G1010" i="11"/>
  <c r="E992" i="14" s="1"/>
  <c r="H1010" i="11"/>
  <c r="F992" i="14" s="1"/>
  <c r="E1010" i="11"/>
  <c r="C992" i="14" s="1"/>
  <c r="L1010" i="11"/>
  <c r="M992" i="14" s="1"/>
  <c r="D1010" i="11"/>
  <c r="B1011" i="11"/>
  <c r="C1010" i="11"/>
  <c r="B1009" i="14"/>
  <c r="A1010" i="14"/>
  <c r="C1014" i="5" l="1"/>
  <c r="B1015" i="5"/>
  <c r="D1014" i="5"/>
  <c r="F1036" i="13"/>
  <c r="E1036" i="13"/>
  <c r="D1037" i="13"/>
  <c r="M1011" i="11"/>
  <c r="N993" i="14" s="1"/>
  <c r="E1011" i="11"/>
  <c r="C993" i="14" s="1"/>
  <c r="K1011" i="11"/>
  <c r="L993" i="14" s="1"/>
  <c r="L1011" i="11"/>
  <c r="M993" i="14" s="1"/>
  <c r="I1011" i="11"/>
  <c r="G993" i="14" s="1"/>
  <c r="G1011" i="11"/>
  <c r="E993" i="14" s="1"/>
  <c r="H1011" i="11"/>
  <c r="F993" i="14" s="1"/>
  <c r="J1011" i="11"/>
  <c r="K993" i="14" s="1"/>
  <c r="B1012" i="11"/>
  <c r="C1011" i="11"/>
  <c r="D1011" i="11"/>
  <c r="B1010" i="14"/>
  <c r="A1011" i="14"/>
  <c r="D1015" i="5" l="1"/>
  <c r="C1015" i="5"/>
  <c r="B1016" i="5"/>
  <c r="F1037" i="13"/>
  <c r="D1038" i="13"/>
  <c r="E1037" i="13"/>
  <c r="M1012" i="11"/>
  <c r="N994" i="14" s="1"/>
  <c r="G1012" i="11"/>
  <c r="E994" i="14" s="1"/>
  <c r="E1012" i="11"/>
  <c r="C994" i="14" s="1"/>
  <c r="K1012" i="11"/>
  <c r="L994" i="14" s="1"/>
  <c r="H1012" i="11"/>
  <c r="F994" i="14" s="1"/>
  <c r="I1012" i="11"/>
  <c r="G994" i="14" s="1"/>
  <c r="J1012" i="11"/>
  <c r="K994" i="14" s="1"/>
  <c r="L1012" i="11"/>
  <c r="M994" i="14" s="1"/>
  <c r="D1012" i="11"/>
  <c r="B1013" i="11"/>
  <c r="C1012" i="11"/>
  <c r="B1011" i="14"/>
  <c r="A1012" i="14"/>
  <c r="D1016" i="5" l="1"/>
  <c r="B1017" i="5"/>
  <c r="C1016" i="5"/>
  <c r="F1038" i="13"/>
  <c r="D1039" i="13"/>
  <c r="E1038" i="13"/>
  <c r="M1013" i="11"/>
  <c r="N995" i="14" s="1"/>
  <c r="H1013" i="11"/>
  <c r="F995" i="14" s="1"/>
  <c r="E1013" i="11"/>
  <c r="C995" i="14" s="1"/>
  <c r="G1013" i="11"/>
  <c r="E995" i="14" s="1"/>
  <c r="I1013" i="11"/>
  <c r="G995" i="14" s="1"/>
  <c r="J1013" i="11"/>
  <c r="K995" i="14" s="1"/>
  <c r="K1013" i="11"/>
  <c r="L995" i="14" s="1"/>
  <c r="L1013" i="11"/>
  <c r="M995" i="14" s="1"/>
  <c r="C1013" i="11"/>
  <c r="B1014" i="11"/>
  <c r="D1013" i="11"/>
  <c r="B1012" i="14"/>
  <c r="A1013" i="14"/>
  <c r="D1017" i="5" l="1"/>
  <c r="C1017" i="5"/>
  <c r="B1018" i="5"/>
  <c r="D1040" i="13"/>
  <c r="E1039" i="13"/>
  <c r="F1039" i="13"/>
  <c r="M1014" i="11"/>
  <c r="N996" i="14" s="1"/>
  <c r="I1014" i="11"/>
  <c r="G996" i="14" s="1"/>
  <c r="H1014" i="11"/>
  <c r="F996" i="14" s="1"/>
  <c r="J1014" i="11"/>
  <c r="K996" i="14" s="1"/>
  <c r="K1014" i="11"/>
  <c r="L996" i="14" s="1"/>
  <c r="E1014" i="11"/>
  <c r="C996" i="14" s="1"/>
  <c r="L1014" i="11"/>
  <c r="M996" i="14" s="1"/>
  <c r="G1014" i="11"/>
  <c r="E996" i="14" s="1"/>
  <c r="B1015" i="11"/>
  <c r="D1014" i="11"/>
  <c r="C1014" i="11"/>
  <c r="B1013" i="14"/>
  <c r="A1014" i="14"/>
  <c r="C1018" i="5" l="1"/>
  <c r="B1019" i="5"/>
  <c r="D1018" i="5"/>
  <c r="F1040" i="13"/>
  <c r="D1041" i="13"/>
  <c r="E1040" i="13"/>
  <c r="M1015" i="11"/>
  <c r="N997" i="14" s="1"/>
  <c r="J1015" i="11"/>
  <c r="K997" i="14" s="1"/>
  <c r="K1015" i="11"/>
  <c r="L997" i="14" s="1"/>
  <c r="L1015" i="11"/>
  <c r="M997" i="14" s="1"/>
  <c r="H1015" i="11"/>
  <c r="F997" i="14" s="1"/>
  <c r="I1015" i="11"/>
  <c r="G997" i="14" s="1"/>
  <c r="E1015" i="11"/>
  <c r="C997" i="14" s="1"/>
  <c r="G1015" i="11"/>
  <c r="E997" i="14" s="1"/>
  <c r="C1015" i="11"/>
  <c r="B1016" i="11"/>
  <c r="D1015" i="11"/>
  <c r="B1014" i="14"/>
  <c r="A1015" i="14"/>
  <c r="D1019" i="5" l="1"/>
  <c r="C1019" i="5"/>
  <c r="B1020" i="5"/>
  <c r="E1041" i="13"/>
  <c r="D1042" i="13"/>
  <c r="F1041" i="13"/>
  <c r="M1016" i="11"/>
  <c r="N998" i="14" s="1"/>
  <c r="K1016" i="11"/>
  <c r="L998" i="14" s="1"/>
  <c r="E1016" i="11"/>
  <c r="C998" i="14" s="1"/>
  <c r="J1016" i="11"/>
  <c r="K998" i="14" s="1"/>
  <c r="G1016" i="11"/>
  <c r="E998" i="14" s="1"/>
  <c r="H1016" i="11"/>
  <c r="F998" i="14" s="1"/>
  <c r="I1016" i="11"/>
  <c r="G998" i="14" s="1"/>
  <c r="L1016" i="11"/>
  <c r="M998" i="14" s="1"/>
  <c r="B1017" i="11"/>
  <c r="C1016" i="11"/>
  <c r="D1016" i="11"/>
  <c r="B1015" i="14"/>
  <c r="A1016" i="14"/>
  <c r="D1020" i="5" l="1"/>
  <c r="B1021" i="5"/>
  <c r="C1020" i="5"/>
  <c r="D1043" i="13"/>
  <c r="E1042" i="13"/>
  <c r="F1042" i="13"/>
  <c r="M1017" i="11"/>
  <c r="N999" i="14" s="1"/>
  <c r="L1017" i="11"/>
  <c r="M999" i="14" s="1"/>
  <c r="E1017" i="11"/>
  <c r="C999" i="14" s="1"/>
  <c r="G1017" i="11"/>
  <c r="E999" i="14" s="1"/>
  <c r="H1017" i="11"/>
  <c r="F999" i="14" s="1"/>
  <c r="I1017" i="11"/>
  <c r="G999" i="14" s="1"/>
  <c r="J1017" i="11"/>
  <c r="K999" i="14" s="1"/>
  <c r="K1017" i="11"/>
  <c r="L999" i="14" s="1"/>
  <c r="B1018" i="11"/>
  <c r="D1017" i="11"/>
  <c r="C1017" i="11"/>
  <c r="B1016" i="14"/>
  <c r="A1017" i="14"/>
  <c r="D1021" i="5" l="1"/>
  <c r="C1021" i="5"/>
  <c r="B1022" i="5"/>
  <c r="D1044" i="13"/>
  <c r="F1043" i="13"/>
  <c r="E1043" i="13"/>
  <c r="M1018" i="11"/>
  <c r="N1000" i="14" s="1"/>
  <c r="H1018" i="11"/>
  <c r="F1000" i="14" s="1"/>
  <c r="I1018" i="11"/>
  <c r="G1000" i="14" s="1"/>
  <c r="J1018" i="11"/>
  <c r="K1000" i="14" s="1"/>
  <c r="E1018" i="11"/>
  <c r="C1000" i="14" s="1"/>
  <c r="G1018" i="11"/>
  <c r="E1000" i="14" s="1"/>
  <c r="K1018" i="11"/>
  <c r="L1000" i="14" s="1"/>
  <c r="L1018" i="11"/>
  <c r="M1000" i="14" s="1"/>
  <c r="C1018" i="11"/>
  <c r="D1018" i="11"/>
  <c r="B1019" i="11"/>
  <c r="B1017" i="14"/>
  <c r="A1018" i="14"/>
  <c r="D1022" i="5" l="1"/>
  <c r="B1023" i="5"/>
  <c r="C1022" i="5"/>
  <c r="E1044" i="13"/>
  <c r="D1045" i="13"/>
  <c r="F1044" i="13"/>
  <c r="M1019" i="11"/>
  <c r="N1001" i="14" s="1"/>
  <c r="E1019" i="11"/>
  <c r="C1001" i="14" s="1"/>
  <c r="J1019" i="11"/>
  <c r="K1001" i="14" s="1"/>
  <c r="K1019" i="11"/>
  <c r="L1001" i="14" s="1"/>
  <c r="L1019" i="11"/>
  <c r="M1001" i="14" s="1"/>
  <c r="H1019" i="11"/>
  <c r="F1001" i="14" s="1"/>
  <c r="G1019" i="11"/>
  <c r="E1001" i="14" s="1"/>
  <c r="I1019" i="11"/>
  <c r="G1001" i="14" s="1"/>
  <c r="B1020" i="11"/>
  <c r="D1019" i="11"/>
  <c r="C1019" i="11"/>
  <c r="B1018" i="14"/>
  <c r="A1019" i="14"/>
  <c r="D1023" i="5" l="1"/>
  <c r="C1023" i="5"/>
  <c r="B1024" i="5"/>
  <c r="F1045" i="13"/>
  <c r="E1045" i="13"/>
  <c r="D1046" i="13"/>
  <c r="M1020" i="11"/>
  <c r="N1002" i="14" s="1"/>
  <c r="G1020" i="11"/>
  <c r="E1002" i="14" s="1"/>
  <c r="L1020" i="11"/>
  <c r="M1002" i="14" s="1"/>
  <c r="J1020" i="11"/>
  <c r="K1002" i="14" s="1"/>
  <c r="E1020" i="11"/>
  <c r="C1002" i="14" s="1"/>
  <c r="H1020" i="11"/>
  <c r="F1002" i="14" s="1"/>
  <c r="I1020" i="11"/>
  <c r="G1002" i="14" s="1"/>
  <c r="K1020" i="11"/>
  <c r="L1002" i="14" s="1"/>
  <c r="D1020" i="11"/>
  <c r="B1021" i="11"/>
  <c r="C1020" i="11"/>
  <c r="B1019" i="14"/>
  <c r="A1020" i="14"/>
  <c r="C1024" i="5" l="1"/>
  <c r="D1024" i="5"/>
  <c r="B1025" i="5"/>
  <c r="F1046" i="13"/>
  <c r="E1046" i="13"/>
  <c r="D1047" i="13"/>
  <c r="M1021" i="11"/>
  <c r="N1003" i="14" s="1"/>
  <c r="H1021" i="11"/>
  <c r="F1003" i="14" s="1"/>
  <c r="E1021" i="11"/>
  <c r="C1003" i="14" s="1"/>
  <c r="G1021" i="11"/>
  <c r="E1003" i="14" s="1"/>
  <c r="L1021" i="11"/>
  <c r="M1003" i="14" s="1"/>
  <c r="I1021" i="11"/>
  <c r="G1003" i="14" s="1"/>
  <c r="J1021" i="11"/>
  <c r="K1003" i="14" s="1"/>
  <c r="K1021" i="11"/>
  <c r="L1003" i="14" s="1"/>
  <c r="C1021" i="11"/>
  <c r="D1021" i="11"/>
  <c r="B1022" i="11"/>
  <c r="B1020" i="14"/>
  <c r="A1021" i="14"/>
  <c r="D1025" i="5" l="1"/>
  <c r="C1025" i="5"/>
  <c r="B1026" i="5"/>
  <c r="B1027" i="5" s="1"/>
  <c r="D1048" i="13"/>
  <c r="F1047" i="13"/>
  <c r="E1047" i="13"/>
  <c r="M1022" i="11"/>
  <c r="N1004" i="14" s="1"/>
  <c r="I1022" i="11"/>
  <c r="G1004" i="14" s="1"/>
  <c r="G1022" i="11"/>
  <c r="E1004" i="14" s="1"/>
  <c r="H1022" i="11"/>
  <c r="F1004" i="14" s="1"/>
  <c r="J1022" i="11"/>
  <c r="K1004" i="14" s="1"/>
  <c r="K1022" i="11"/>
  <c r="L1004" i="14" s="1"/>
  <c r="L1022" i="11"/>
  <c r="M1004" i="14" s="1"/>
  <c r="E1022" i="11"/>
  <c r="C1004" i="14" s="1"/>
  <c r="B1023" i="11"/>
  <c r="C1022" i="11"/>
  <c r="D1022" i="11"/>
  <c r="B1021" i="14"/>
  <c r="A1022" i="14"/>
  <c r="D1027" i="5" l="1"/>
  <c r="C1027" i="5"/>
  <c r="D1026" i="5"/>
  <c r="C1026" i="5"/>
  <c r="B1028" i="5"/>
  <c r="E1048" i="13"/>
  <c r="D1049" i="13"/>
  <c r="F1048" i="13"/>
  <c r="M1023" i="11"/>
  <c r="N1005" i="14" s="1"/>
  <c r="J1023" i="11"/>
  <c r="K1005" i="14" s="1"/>
  <c r="I1023" i="11"/>
  <c r="G1005" i="14" s="1"/>
  <c r="K1023" i="11"/>
  <c r="L1005" i="14" s="1"/>
  <c r="L1023" i="11"/>
  <c r="M1005" i="14" s="1"/>
  <c r="G1023" i="11"/>
  <c r="E1005" i="14" s="1"/>
  <c r="H1023" i="11"/>
  <c r="F1005" i="14" s="1"/>
  <c r="E1023" i="11"/>
  <c r="C1005" i="14" s="1"/>
  <c r="B1024" i="11"/>
  <c r="D1023" i="11"/>
  <c r="C1023" i="11"/>
  <c r="B1022" i="14"/>
  <c r="A1023" i="14"/>
  <c r="D1028" i="5" l="1"/>
  <c r="C1028" i="5"/>
  <c r="B1029" i="5"/>
  <c r="F1049" i="13"/>
  <c r="E1049" i="13"/>
  <c r="D1050" i="13"/>
  <c r="B1025" i="11"/>
  <c r="C1025" i="11" s="1"/>
  <c r="M1024" i="11"/>
  <c r="N1006" i="14" s="1"/>
  <c r="K1024" i="11"/>
  <c r="L1006" i="14" s="1"/>
  <c r="L1024" i="11"/>
  <c r="M1006" i="14" s="1"/>
  <c r="I1024" i="11"/>
  <c r="G1006" i="14" s="1"/>
  <c r="E1024" i="11"/>
  <c r="C1006" i="14" s="1"/>
  <c r="G1024" i="11"/>
  <c r="E1006" i="14" s="1"/>
  <c r="H1024" i="11"/>
  <c r="F1006" i="14" s="1"/>
  <c r="J1024" i="11"/>
  <c r="K1006" i="14" s="1"/>
  <c r="D1024" i="11"/>
  <c r="C1024" i="11"/>
  <c r="B1023" i="14"/>
  <c r="A1024" i="14"/>
  <c r="C1029" i="5" l="1"/>
  <c r="B1030" i="5"/>
  <c r="D1029" i="5"/>
  <c r="B1026" i="11"/>
  <c r="J1026" i="11" s="1"/>
  <c r="D1051" i="13"/>
  <c r="F1050" i="13"/>
  <c r="E1050" i="13"/>
  <c r="D1025" i="11"/>
  <c r="M1025" i="11"/>
  <c r="N1007" i="14" s="1"/>
  <c r="L1025" i="11"/>
  <c r="M1007" i="14" s="1"/>
  <c r="E1025" i="11"/>
  <c r="C1007" i="14" s="1"/>
  <c r="G1025" i="11"/>
  <c r="E1007" i="14" s="1"/>
  <c r="K1025" i="11"/>
  <c r="L1007" i="14" s="1"/>
  <c r="H1025" i="11"/>
  <c r="F1007" i="14" s="1"/>
  <c r="I1025" i="11"/>
  <c r="G1007" i="14" s="1"/>
  <c r="J1025" i="11"/>
  <c r="K1007" i="14" s="1"/>
  <c r="B1027" i="11"/>
  <c r="B1024" i="14"/>
  <c r="A1025" i="14"/>
  <c r="K1008" i="14" l="1"/>
  <c r="B1031" i="5"/>
  <c r="C1030" i="5"/>
  <c r="D1030" i="5"/>
  <c r="E1026" i="11"/>
  <c r="C1008" i="14" s="1"/>
  <c r="I1026" i="11"/>
  <c r="G1008" i="14" s="1"/>
  <c r="C1026" i="11"/>
  <c r="D1026" i="11"/>
  <c r="K1026" i="11"/>
  <c r="L1008" i="14" s="1"/>
  <c r="H1026" i="11"/>
  <c r="F1008" i="14" s="1"/>
  <c r="G1026" i="11"/>
  <c r="E1008" i="14" s="1"/>
  <c r="M1026" i="11"/>
  <c r="N1008" i="14" s="1"/>
  <c r="L1026" i="11"/>
  <c r="M1008" i="14" s="1"/>
  <c r="D1052" i="13"/>
  <c r="E1051" i="13"/>
  <c r="F1051" i="13"/>
  <c r="M1027" i="11"/>
  <c r="E1027" i="11"/>
  <c r="C1009" i="14" s="1"/>
  <c r="I1027" i="11"/>
  <c r="J1027" i="11"/>
  <c r="K1009" i="14" s="1"/>
  <c r="K1027" i="11"/>
  <c r="L1009" i="14" s="1"/>
  <c r="G1027" i="11"/>
  <c r="E1009" i="14" s="1"/>
  <c r="L1027" i="11"/>
  <c r="M1009" i="14" s="1"/>
  <c r="H1027" i="11"/>
  <c r="F1009" i="14" s="1"/>
  <c r="D1027" i="11"/>
  <c r="C1027" i="11"/>
  <c r="B1028" i="11"/>
  <c r="B1025" i="14"/>
  <c r="A1026" i="14"/>
  <c r="N1009" i="14" l="1"/>
  <c r="G1009" i="14"/>
  <c r="C1031" i="5"/>
  <c r="B1032" i="5"/>
  <c r="D1031" i="5"/>
  <c r="E1052" i="13"/>
  <c r="F1052" i="13"/>
  <c r="D1053" i="13"/>
  <c r="M1028" i="11"/>
  <c r="N1010" i="14" s="1"/>
  <c r="G1028" i="11"/>
  <c r="E1010" i="14" s="1"/>
  <c r="K1028" i="11"/>
  <c r="L1010" i="14" s="1"/>
  <c r="L1028" i="11"/>
  <c r="M1010" i="14" s="1"/>
  <c r="I1028" i="11"/>
  <c r="G1010" i="14" s="1"/>
  <c r="E1028" i="11"/>
  <c r="C1010" i="14" s="1"/>
  <c r="H1028" i="11"/>
  <c r="F1010" i="14" s="1"/>
  <c r="J1028" i="11"/>
  <c r="K1010" i="14" s="1"/>
  <c r="D1028" i="11"/>
  <c r="C1028" i="11"/>
  <c r="B1029" i="11"/>
  <c r="B1026" i="14"/>
  <c r="A1027" i="14"/>
  <c r="D1032" i="5" l="1"/>
  <c r="B1033" i="5"/>
  <c r="C1032" i="5"/>
  <c r="D1054" i="13"/>
  <c r="E1053" i="13"/>
  <c r="F1053" i="13"/>
  <c r="M1029" i="11"/>
  <c r="N1011" i="14" s="1"/>
  <c r="H1029" i="11"/>
  <c r="F1011" i="14" s="1"/>
  <c r="E1029" i="11"/>
  <c r="C1011" i="14" s="1"/>
  <c r="K1029" i="11"/>
  <c r="L1011" i="14" s="1"/>
  <c r="G1029" i="11"/>
  <c r="E1011" i="14" s="1"/>
  <c r="I1029" i="11"/>
  <c r="G1011" i="14" s="1"/>
  <c r="J1029" i="11"/>
  <c r="K1011" i="14" s="1"/>
  <c r="L1029" i="11"/>
  <c r="M1011" i="14" s="1"/>
  <c r="D1029" i="11"/>
  <c r="B1030" i="11"/>
  <c r="C1029" i="11"/>
  <c r="B1027" i="14"/>
  <c r="A1028" i="14"/>
  <c r="C1033" i="5" l="1"/>
  <c r="B1034" i="5"/>
  <c r="D1033" i="5"/>
  <c r="E1054" i="13"/>
  <c r="D1055" i="13"/>
  <c r="F1054" i="13"/>
  <c r="M1030" i="11"/>
  <c r="N1012" i="14" s="1"/>
  <c r="I1030" i="11"/>
  <c r="G1012" i="14" s="1"/>
  <c r="E1030" i="11"/>
  <c r="C1012" i="14" s="1"/>
  <c r="G1030" i="11"/>
  <c r="E1012" i="14" s="1"/>
  <c r="H1030" i="11"/>
  <c r="F1012" i="14" s="1"/>
  <c r="J1030" i="11"/>
  <c r="K1012" i="14" s="1"/>
  <c r="K1030" i="11"/>
  <c r="L1012" i="14" s="1"/>
  <c r="L1030" i="11"/>
  <c r="M1012" i="14" s="1"/>
  <c r="C1030" i="11"/>
  <c r="B1031" i="11"/>
  <c r="D1030" i="11"/>
  <c r="B1028" i="14"/>
  <c r="A1029" i="14"/>
  <c r="D1034" i="5" l="1"/>
  <c r="B1035" i="5"/>
  <c r="C1034" i="5"/>
  <c r="E1055" i="13"/>
  <c r="F1055" i="13"/>
  <c r="D1056" i="13"/>
  <c r="M1031" i="11"/>
  <c r="N1013" i="14" s="1"/>
  <c r="J1031" i="11"/>
  <c r="K1013" i="14" s="1"/>
  <c r="H1031" i="11"/>
  <c r="F1013" i="14" s="1"/>
  <c r="I1031" i="11"/>
  <c r="G1013" i="14" s="1"/>
  <c r="K1031" i="11"/>
  <c r="L1013" i="14" s="1"/>
  <c r="E1031" i="11"/>
  <c r="C1013" i="14" s="1"/>
  <c r="G1031" i="11"/>
  <c r="E1013" i="14" s="1"/>
  <c r="L1031" i="11"/>
  <c r="M1013" i="14" s="1"/>
  <c r="B1032" i="11"/>
  <c r="D1031" i="11"/>
  <c r="C1031" i="11"/>
  <c r="B1029" i="14"/>
  <c r="A1030" i="14"/>
  <c r="B1036" i="5" l="1"/>
  <c r="D1035" i="5"/>
  <c r="C1035" i="5"/>
  <c r="F1056" i="13"/>
  <c r="E1056" i="13"/>
  <c r="D1057" i="13"/>
  <c r="M1032" i="11"/>
  <c r="N1014" i="14" s="1"/>
  <c r="K1032" i="11"/>
  <c r="L1014" i="14" s="1"/>
  <c r="J1032" i="11"/>
  <c r="K1014" i="14" s="1"/>
  <c r="L1032" i="11"/>
  <c r="M1014" i="14" s="1"/>
  <c r="H1032" i="11"/>
  <c r="F1014" i="14" s="1"/>
  <c r="E1032" i="11"/>
  <c r="C1014" i="14" s="1"/>
  <c r="G1032" i="11"/>
  <c r="E1014" i="14" s="1"/>
  <c r="I1032" i="11"/>
  <c r="G1014" i="14" s="1"/>
  <c r="B1033" i="11"/>
  <c r="C1032" i="11"/>
  <c r="D1032" i="11"/>
  <c r="B1030" i="14"/>
  <c r="A1031" i="14"/>
  <c r="D1036" i="5" l="1"/>
  <c r="B1037" i="5"/>
  <c r="C1036" i="5"/>
  <c r="F1057" i="13"/>
  <c r="E1057" i="13"/>
  <c r="Y1057" i="13"/>
  <c r="D1058" i="13"/>
  <c r="M1033" i="11"/>
  <c r="N1015" i="14" s="1"/>
  <c r="L1033" i="11"/>
  <c r="M1015" i="14" s="1"/>
  <c r="E1033" i="11"/>
  <c r="C1015" i="14" s="1"/>
  <c r="J1033" i="11"/>
  <c r="K1015" i="14" s="1"/>
  <c r="G1033" i="11"/>
  <c r="E1015" i="14" s="1"/>
  <c r="H1033" i="11"/>
  <c r="F1015" i="14" s="1"/>
  <c r="K1033" i="11"/>
  <c r="L1015" i="14" s="1"/>
  <c r="I1033" i="11"/>
  <c r="G1015" i="14" s="1"/>
  <c r="B1034" i="11"/>
  <c r="D1033" i="11"/>
  <c r="C1033" i="11"/>
  <c r="B1031" i="14"/>
  <c r="A1032" i="14"/>
  <c r="C1037" i="5" l="1"/>
  <c r="B1038" i="5"/>
  <c r="D1037" i="5"/>
  <c r="D1059" i="13"/>
  <c r="A1028" i="13" s="1"/>
  <c r="A1030" i="13" s="1"/>
  <c r="F1058" i="13"/>
  <c r="E1058" i="13"/>
  <c r="M1034" i="11"/>
  <c r="N1016" i="14" s="1"/>
  <c r="E1034" i="11"/>
  <c r="C1016" i="14" s="1"/>
  <c r="G1034" i="11"/>
  <c r="E1016" i="14" s="1"/>
  <c r="H1034" i="11"/>
  <c r="F1016" i="14" s="1"/>
  <c r="L1034" i="11"/>
  <c r="M1016" i="14" s="1"/>
  <c r="I1034" i="11"/>
  <c r="G1016" i="14" s="1"/>
  <c r="J1034" i="11"/>
  <c r="K1016" i="14" s="1"/>
  <c r="K1034" i="11"/>
  <c r="L1016" i="14" s="1"/>
  <c r="C1034" i="11"/>
  <c r="D1034" i="11"/>
  <c r="B1035" i="11"/>
  <c r="B1032" i="14"/>
  <c r="A1033" i="14"/>
  <c r="D1038" i="5" l="1"/>
  <c r="B1039" i="5"/>
  <c r="C1038" i="5"/>
  <c r="D1060" i="13"/>
  <c r="E1059" i="13"/>
  <c r="F1059" i="13"/>
  <c r="M1035" i="11"/>
  <c r="N1017" i="14" s="1"/>
  <c r="E1035" i="11"/>
  <c r="C1017" i="14" s="1"/>
  <c r="H1035" i="11"/>
  <c r="F1017" i="14" s="1"/>
  <c r="I1035" i="11"/>
  <c r="G1017" i="14" s="1"/>
  <c r="J1035" i="11"/>
  <c r="K1017" i="14" s="1"/>
  <c r="K1035" i="11"/>
  <c r="L1017" i="14" s="1"/>
  <c r="L1035" i="11"/>
  <c r="M1017" i="14" s="1"/>
  <c r="G1035" i="11"/>
  <c r="E1017" i="14" s="1"/>
  <c r="B1036" i="11"/>
  <c r="D1035" i="11"/>
  <c r="C1035" i="11"/>
  <c r="B1033" i="14"/>
  <c r="A1034" i="14"/>
  <c r="C1039" i="5" l="1"/>
  <c r="B1040" i="5"/>
  <c r="D1039" i="5"/>
  <c r="F1060" i="13"/>
  <c r="D1061" i="13"/>
  <c r="E1060" i="13"/>
  <c r="M1036" i="11"/>
  <c r="N1018" i="14" s="1"/>
  <c r="G1036" i="11"/>
  <c r="E1018" i="14" s="1"/>
  <c r="J1036" i="11"/>
  <c r="K1018" i="14" s="1"/>
  <c r="K1036" i="11"/>
  <c r="L1018" i="14" s="1"/>
  <c r="L1036" i="11"/>
  <c r="M1018" i="14" s="1"/>
  <c r="H1036" i="11"/>
  <c r="F1018" i="14" s="1"/>
  <c r="E1036" i="11"/>
  <c r="C1018" i="14" s="1"/>
  <c r="I1036" i="11"/>
  <c r="G1018" i="14" s="1"/>
  <c r="C1036" i="11"/>
  <c r="B1037" i="11"/>
  <c r="D1036" i="11"/>
  <c r="B1034" i="14"/>
  <c r="A1035" i="14"/>
  <c r="D1040" i="5" l="1"/>
  <c r="B1041" i="5"/>
  <c r="C1040" i="5"/>
  <c r="D1062" i="13"/>
  <c r="F1061" i="13"/>
  <c r="E1061" i="13"/>
  <c r="M1037" i="11"/>
  <c r="N1019" i="14" s="1"/>
  <c r="H1037" i="11"/>
  <c r="F1019" i="14" s="1"/>
  <c r="L1037" i="11"/>
  <c r="M1019" i="14" s="1"/>
  <c r="J1037" i="11"/>
  <c r="K1019" i="14" s="1"/>
  <c r="E1037" i="11"/>
  <c r="C1019" i="14" s="1"/>
  <c r="G1037" i="11"/>
  <c r="E1019" i="14" s="1"/>
  <c r="I1037" i="11"/>
  <c r="G1019" i="14" s="1"/>
  <c r="K1037" i="11"/>
  <c r="L1019" i="14" s="1"/>
  <c r="C1037" i="11"/>
  <c r="B1038" i="11"/>
  <c r="D1037" i="11"/>
  <c r="B1035" i="14"/>
  <c r="A1036" i="14"/>
  <c r="C1041" i="5" l="1"/>
  <c r="B1042" i="5"/>
  <c r="D1041" i="5"/>
  <c r="E1062" i="13"/>
  <c r="F1062" i="13"/>
  <c r="D1063" i="13"/>
  <c r="M1038" i="11"/>
  <c r="N1020" i="14" s="1"/>
  <c r="I1038" i="11"/>
  <c r="G1020" i="14" s="1"/>
  <c r="E1038" i="11"/>
  <c r="C1020" i="14" s="1"/>
  <c r="G1038" i="11"/>
  <c r="E1020" i="14" s="1"/>
  <c r="L1038" i="11"/>
  <c r="M1020" i="14" s="1"/>
  <c r="H1038" i="11"/>
  <c r="F1020" i="14" s="1"/>
  <c r="J1038" i="11"/>
  <c r="K1020" i="14" s="1"/>
  <c r="K1038" i="11"/>
  <c r="L1020" i="14" s="1"/>
  <c r="D1038" i="11"/>
  <c r="B1039" i="11"/>
  <c r="C1038" i="11"/>
  <c r="B1036" i="14"/>
  <c r="A1037" i="14"/>
  <c r="D1042" i="5" l="1"/>
  <c r="B1043" i="5"/>
  <c r="C1042" i="5"/>
  <c r="F1063" i="13"/>
  <c r="E1063" i="13"/>
  <c r="D1064" i="13"/>
  <c r="M1039" i="11"/>
  <c r="N1021" i="14" s="1"/>
  <c r="J1039" i="11"/>
  <c r="K1021" i="14" s="1"/>
  <c r="G1039" i="11"/>
  <c r="E1021" i="14" s="1"/>
  <c r="H1039" i="11"/>
  <c r="F1021" i="14" s="1"/>
  <c r="I1039" i="11"/>
  <c r="G1021" i="14" s="1"/>
  <c r="E1039" i="11"/>
  <c r="C1021" i="14" s="1"/>
  <c r="K1039" i="11"/>
  <c r="L1021" i="14" s="1"/>
  <c r="L1039" i="11"/>
  <c r="M1021" i="14" s="1"/>
  <c r="B1040" i="11"/>
  <c r="C1039" i="11"/>
  <c r="D1039" i="11"/>
  <c r="B1037" i="14"/>
  <c r="A1038" i="14"/>
  <c r="C1043" i="5" l="1"/>
  <c r="B1044" i="5"/>
  <c r="D1043" i="5"/>
  <c r="D1065" i="13"/>
  <c r="F1064" i="13"/>
  <c r="E1064" i="13"/>
  <c r="M1040" i="11"/>
  <c r="N1022" i="14" s="1"/>
  <c r="K1040" i="11"/>
  <c r="L1022" i="14" s="1"/>
  <c r="I1040" i="11"/>
  <c r="G1022" i="14" s="1"/>
  <c r="J1040" i="11"/>
  <c r="K1022" i="14" s="1"/>
  <c r="L1040" i="11"/>
  <c r="M1022" i="14" s="1"/>
  <c r="G1040" i="11"/>
  <c r="E1022" i="14" s="1"/>
  <c r="E1040" i="11"/>
  <c r="C1022" i="14" s="1"/>
  <c r="H1040" i="11"/>
  <c r="F1022" i="14" s="1"/>
  <c r="D1040" i="11"/>
  <c r="B1041" i="11"/>
  <c r="C1040" i="11"/>
  <c r="B1038" i="14"/>
  <c r="A1039" i="14"/>
  <c r="D1044" i="5" l="1"/>
  <c r="B1045" i="5"/>
  <c r="C1044" i="5"/>
  <c r="D1066" i="13"/>
  <c r="F1065" i="13"/>
  <c r="E1065" i="13"/>
  <c r="M1041" i="11"/>
  <c r="N1023" i="14" s="1"/>
  <c r="L1041" i="11"/>
  <c r="M1023" i="14" s="1"/>
  <c r="K1041" i="11"/>
  <c r="L1023" i="14" s="1"/>
  <c r="I1041" i="11"/>
  <c r="G1023" i="14" s="1"/>
  <c r="E1041" i="11"/>
  <c r="C1023" i="14" s="1"/>
  <c r="G1041" i="11"/>
  <c r="E1023" i="14" s="1"/>
  <c r="J1041" i="11"/>
  <c r="K1023" i="14" s="1"/>
  <c r="H1041" i="11"/>
  <c r="F1023" i="14" s="1"/>
  <c r="B1042" i="11"/>
  <c r="D1041" i="11"/>
  <c r="C1041" i="11"/>
  <c r="B1039" i="14"/>
  <c r="A1040" i="14"/>
  <c r="C1045" i="5" l="1"/>
  <c r="B1046" i="5"/>
  <c r="D1045" i="5"/>
  <c r="F1066" i="13"/>
  <c r="D1067" i="13"/>
  <c r="E1066" i="13"/>
  <c r="M1042" i="11"/>
  <c r="N1024" i="14" s="1"/>
  <c r="E1042" i="11"/>
  <c r="C1024" i="14" s="1"/>
  <c r="G1042" i="11"/>
  <c r="E1024" i="14" s="1"/>
  <c r="K1042" i="11"/>
  <c r="L1024" i="14" s="1"/>
  <c r="H1042" i="11"/>
  <c r="F1024" i="14" s="1"/>
  <c r="I1042" i="11"/>
  <c r="G1024" i="14" s="1"/>
  <c r="J1042" i="11"/>
  <c r="K1024" i="14" s="1"/>
  <c r="L1042" i="11"/>
  <c r="M1024" i="14" s="1"/>
  <c r="C1042" i="11"/>
  <c r="B1043" i="11"/>
  <c r="D1042" i="11"/>
  <c r="B1040" i="14"/>
  <c r="A1041" i="14"/>
  <c r="D1046" i="5" l="1"/>
  <c r="B1047" i="5"/>
  <c r="C1046" i="5"/>
  <c r="D1068" i="13"/>
  <c r="E1067" i="13"/>
  <c r="F1067" i="13"/>
  <c r="M1043" i="11"/>
  <c r="N1025" i="14" s="1"/>
  <c r="E1043" i="11"/>
  <c r="C1025" i="14" s="1"/>
  <c r="G1043" i="11"/>
  <c r="E1025" i="14" s="1"/>
  <c r="H1043" i="11"/>
  <c r="F1025" i="14" s="1"/>
  <c r="I1043" i="11"/>
  <c r="G1025" i="14" s="1"/>
  <c r="J1043" i="11"/>
  <c r="K1025" i="14" s="1"/>
  <c r="K1043" i="11"/>
  <c r="L1025" i="14" s="1"/>
  <c r="L1043" i="11"/>
  <c r="M1025" i="14" s="1"/>
  <c r="D1043" i="11"/>
  <c r="B1044" i="11"/>
  <c r="C1043" i="11"/>
  <c r="B1041" i="14"/>
  <c r="A1042" i="14"/>
  <c r="C1047" i="5" l="1"/>
  <c r="B1048" i="5"/>
  <c r="D1047" i="5"/>
  <c r="F1068" i="13"/>
  <c r="D1069" i="13"/>
  <c r="E1068" i="13"/>
  <c r="M1044" i="11"/>
  <c r="N1026" i="14" s="1"/>
  <c r="G1044" i="11"/>
  <c r="E1026" i="14" s="1"/>
  <c r="I1044" i="11"/>
  <c r="G1026" i="14" s="1"/>
  <c r="J1044" i="11"/>
  <c r="K1026" i="14" s="1"/>
  <c r="K1044" i="11"/>
  <c r="L1026" i="14" s="1"/>
  <c r="E1044" i="11"/>
  <c r="C1026" i="14" s="1"/>
  <c r="H1044" i="11"/>
  <c r="F1026" i="14" s="1"/>
  <c r="L1044" i="11"/>
  <c r="M1026" i="14" s="1"/>
  <c r="B1045" i="11"/>
  <c r="C1044" i="11"/>
  <c r="D1044" i="11"/>
  <c r="B1042" i="14"/>
  <c r="A1043" i="14"/>
  <c r="D1048" i="5" l="1"/>
  <c r="B1049" i="5"/>
  <c r="C1048" i="5"/>
  <c r="D1070" i="13"/>
  <c r="E1069" i="13"/>
  <c r="F1069" i="13"/>
  <c r="M1045" i="11"/>
  <c r="N1027" i="14" s="1"/>
  <c r="H1045" i="11"/>
  <c r="F1027" i="14" s="1"/>
  <c r="K1045" i="11"/>
  <c r="L1027" i="14" s="1"/>
  <c r="L1045" i="11"/>
  <c r="M1027" i="14" s="1"/>
  <c r="I1045" i="11"/>
  <c r="G1027" i="14" s="1"/>
  <c r="E1045" i="11"/>
  <c r="C1027" i="14" s="1"/>
  <c r="G1045" i="11"/>
  <c r="E1027" i="14" s="1"/>
  <c r="J1045" i="11"/>
  <c r="K1027" i="14" s="1"/>
  <c r="D1045" i="11"/>
  <c r="B1046" i="11"/>
  <c r="C1045" i="11"/>
  <c r="B1043" i="14"/>
  <c r="A1044" i="14"/>
  <c r="C1049" i="5" l="1"/>
  <c r="B1050" i="5"/>
  <c r="D1049" i="5"/>
  <c r="D1071" i="13"/>
  <c r="F1070" i="13"/>
  <c r="E1070" i="13"/>
  <c r="M1046" i="11"/>
  <c r="N1028" i="14" s="1"/>
  <c r="I1046" i="11"/>
  <c r="G1028" i="14" s="1"/>
  <c r="E1046" i="11"/>
  <c r="C1028" i="14" s="1"/>
  <c r="K1046" i="11"/>
  <c r="L1028" i="14" s="1"/>
  <c r="G1046" i="11"/>
  <c r="E1028" i="14" s="1"/>
  <c r="L1046" i="11"/>
  <c r="M1028" i="14" s="1"/>
  <c r="H1046" i="11"/>
  <c r="F1028" i="14" s="1"/>
  <c r="J1046" i="11"/>
  <c r="K1028" i="14" s="1"/>
  <c r="D1046" i="11"/>
  <c r="B1047" i="11"/>
  <c r="C1046" i="11"/>
  <c r="B1044" i="14"/>
  <c r="A1045" i="14"/>
  <c r="D1050" i="5" l="1"/>
  <c r="B1051" i="5"/>
  <c r="C1050" i="5"/>
  <c r="D1072" i="13"/>
  <c r="F1071" i="13"/>
  <c r="E1071" i="13"/>
  <c r="M1047" i="11"/>
  <c r="N1029" i="14" s="1"/>
  <c r="J1047" i="11"/>
  <c r="K1029" i="14" s="1"/>
  <c r="E1047" i="11"/>
  <c r="C1029" i="14" s="1"/>
  <c r="G1047" i="11"/>
  <c r="E1029" i="14" s="1"/>
  <c r="H1047" i="11"/>
  <c r="F1029" i="14" s="1"/>
  <c r="I1047" i="11"/>
  <c r="G1029" i="14" s="1"/>
  <c r="K1047" i="11"/>
  <c r="L1029" i="14" s="1"/>
  <c r="L1047" i="11"/>
  <c r="M1029" i="14" s="1"/>
  <c r="D1047" i="11"/>
  <c r="B1048" i="11"/>
  <c r="C1047" i="11"/>
  <c r="B1045" i="14"/>
  <c r="A1046" i="14"/>
  <c r="C1051" i="5" l="1"/>
  <c r="B1052" i="5"/>
  <c r="D1051" i="5"/>
  <c r="D1073" i="13"/>
  <c r="E1072" i="13"/>
  <c r="F1072" i="13"/>
  <c r="M1048" i="11"/>
  <c r="N1030" i="14" s="1"/>
  <c r="K1048" i="11"/>
  <c r="L1030" i="14" s="1"/>
  <c r="H1048" i="11"/>
  <c r="F1030" i="14" s="1"/>
  <c r="I1048" i="11"/>
  <c r="G1030" i="14" s="1"/>
  <c r="J1048" i="11"/>
  <c r="K1030" i="14" s="1"/>
  <c r="E1048" i="11"/>
  <c r="C1030" i="14" s="1"/>
  <c r="L1048" i="11"/>
  <c r="M1030" i="14" s="1"/>
  <c r="G1048" i="11"/>
  <c r="E1030" i="14" s="1"/>
  <c r="C1048" i="11"/>
  <c r="B1049" i="11"/>
  <c r="D1048" i="11"/>
  <c r="B1046" i="14"/>
  <c r="A1047" i="14"/>
  <c r="D1052" i="5" l="1"/>
  <c r="B1053" i="5"/>
  <c r="C1052" i="5"/>
  <c r="F1073" i="13"/>
  <c r="E1073" i="13"/>
  <c r="D1074" i="13"/>
  <c r="M1049" i="11"/>
  <c r="N1031" i="14" s="1"/>
  <c r="L1049" i="11"/>
  <c r="M1031" i="14" s="1"/>
  <c r="J1049" i="11"/>
  <c r="K1031" i="14" s="1"/>
  <c r="K1049" i="11"/>
  <c r="L1031" i="14" s="1"/>
  <c r="H1049" i="11"/>
  <c r="F1031" i="14" s="1"/>
  <c r="E1049" i="11"/>
  <c r="C1031" i="14" s="1"/>
  <c r="I1049" i="11"/>
  <c r="G1031" i="14" s="1"/>
  <c r="G1049" i="11"/>
  <c r="E1031" i="14" s="1"/>
  <c r="D1049" i="11"/>
  <c r="C1049" i="11"/>
  <c r="B1050" i="11"/>
  <c r="B1047" i="14"/>
  <c r="A1048" i="14"/>
  <c r="C1053" i="5" l="1"/>
  <c r="B1054" i="5"/>
  <c r="D1053" i="5"/>
  <c r="D1075" i="13"/>
  <c r="F1074" i="13"/>
  <c r="E1074" i="13"/>
  <c r="M1050" i="11"/>
  <c r="N1032" i="14" s="1"/>
  <c r="L1050" i="11"/>
  <c r="M1032" i="14" s="1"/>
  <c r="E1050" i="11"/>
  <c r="C1032" i="14" s="1"/>
  <c r="J1050" i="11"/>
  <c r="K1032" i="14" s="1"/>
  <c r="G1050" i="11"/>
  <c r="E1032" i="14" s="1"/>
  <c r="H1050" i="11"/>
  <c r="F1032" i="14" s="1"/>
  <c r="I1050" i="11"/>
  <c r="G1032" i="14" s="1"/>
  <c r="K1050" i="11"/>
  <c r="L1032" i="14" s="1"/>
  <c r="D1050" i="11"/>
  <c r="B1051" i="11"/>
  <c r="C1050" i="11"/>
  <c r="B1048" i="14"/>
  <c r="A1049" i="14"/>
  <c r="D1054" i="5" l="1"/>
  <c r="B1055" i="5"/>
  <c r="C1054" i="5"/>
  <c r="D1076" i="13"/>
  <c r="F1075" i="13"/>
  <c r="E1075" i="13"/>
  <c r="M1051" i="11"/>
  <c r="N1033" i="14" s="1"/>
  <c r="E1051" i="11"/>
  <c r="C1033" i="14" s="1"/>
  <c r="G1051" i="11"/>
  <c r="E1033" i="14" s="1"/>
  <c r="H1051" i="11"/>
  <c r="F1033" i="14" s="1"/>
  <c r="L1051" i="11"/>
  <c r="M1033" i="14" s="1"/>
  <c r="I1051" i="11"/>
  <c r="G1033" i="14" s="1"/>
  <c r="J1051" i="11"/>
  <c r="K1033" i="14" s="1"/>
  <c r="K1051" i="11"/>
  <c r="L1033" i="14" s="1"/>
  <c r="D1051" i="11"/>
  <c r="B1052" i="11"/>
  <c r="C1051" i="11"/>
  <c r="B1049" i="14"/>
  <c r="A1050" i="14"/>
  <c r="D1055" i="5" l="1"/>
  <c r="C1055" i="5"/>
  <c r="B1056" i="5"/>
  <c r="D1077" i="13"/>
  <c r="F1076" i="13"/>
  <c r="E1076" i="13"/>
  <c r="G1052" i="11"/>
  <c r="E1034" i="14" s="1"/>
  <c r="H1052" i="11"/>
  <c r="F1034" i="14" s="1"/>
  <c r="I1052" i="11"/>
  <c r="G1034" i="14" s="1"/>
  <c r="J1052" i="11"/>
  <c r="K1034" i="14" s="1"/>
  <c r="E1052" i="11"/>
  <c r="C1034" i="14" s="1"/>
  <c r="K1052" i="11"/>
  <c r="L1034" i="14" s="1"/>
  <c r="L1052" i="11"/>
  <c r="M1034" i="14" s="1"/>
  <c r="M1052" i="11"/>
  <c r="N1034" i="14" s="1"/>
  <c r="B1053" i="11"/>
  <c r="C1052" i="11"/>
  <c r="D1052" i="11"/>
  <c r="B1050" i="14"/>
  <c r="A1051" i="14"/>
  <c r="D1056" i="5" l="1"/>
  <c r="C1056" i="5"/>
  <c r="B1057" i="5"/>
  <c r="F1077" i="13"/>
  <c r="E1077" i="13"/>
  <c r="D1078" i="13"/>
  <c r="G1053" i="11"/>
  <c r="E1035" i="14" s="1"/>
  <c r="I1053" i="11"/>
  <c r="G1035" i="14" s="1"/>
  <c r="J1053" i="11"/>
  <c r="K1035" i="14" s="1"/>
  <c r="K1053" i="11"/>
  <c r="L1035" i="14" s="1"/>
  <c r="E1053" i="11"/>
  <c r="C1035" i="14" s="1"/>
  <c r="L1053" i="11"/>
  <c r="M1035" i="14" s="1"/>
  <c r="M1053" i="11"/>
  <c r="N1035" i="14" s="1"/>
  <c r="H1053" i="11"/>
  <c r="F1035" i="14" s="1"/>
  <c r="B1054" i="11"/>
  <c r="D1053" i="11"/>
  <c r="C1053" i="11"/>
  <c r="B1051" i="14"/>
  <c r="A1052" i="14"/>
  <c r="C1057" i="5" l="1"/>
  <c r="D1057" i="5"/>
  <c r="B1058" i="5"/>
  <c r="E1078" i="13"/>
  <c r="D1079" i="13"/>
  <c r="F1078" i="13"/>
  <c r="G1054" i="11"/>
  <c r="E1036" i="14" s="1"/>
  <c r="J1054" i="11"/>
  <c r="K1036" i="14" s="1"/>
  <c r="K1054" i="11"/>
  <c r="L1036" i="14" s="1"/>
  <c r="L1054" i="11"/>
  <c r="M1036" i="14" s="1"/>
  <c r="H1054" i="11"/>
  <c r="F1036" i="14" s="1"/>
  <c r="I1054" i="11"/>
  <c r="G1036" i="14" s="1"/>
  <c r="E1054" i="11"/>
  <c r="C1036" i="14" s="1"/>
  <c r="M1054" i="11"/>
  <c r="N1036" i="14" s="1"/>
  <c r="D1054" i="11"/>
  <c r="C1054" i="11"/>
  <c r="B1055" i="11"/>
  <c r="B1052" i="14"/>
  <c r="A1053" i="14"/>
  <c r="B1059" i="5" l="1"/>
  <c r="D1058" i="5"/>
  <c r="C1058" i="5"/>
  <c r="D1080" i="13"/>
  <c r="E1079" i="13"/>
  <c r="F1079" i="13"/>
  <c r="B1056" i="11"/>
  <c r="D1056" i="11" s="1"/>
  <c r="G1055" i="11"/>
  <c r="E1037" i="14" s="1"/>
  <c r="K1055" i="11"/>
  <c r="L1037" i="14" s="1"/>
  <c r="L1055" i="11"/>
  <c r="M1037" i="14" s="1"/>
  <c r="M1055" i="11"/>
  <c r="N1037" i="14" s="1"/>
  <c r="I1055" i="11"/>
  <c r="G1037" i="14" s="1"/>
  <c r="E1055" i="11"/>
  <c r="C1037" i="14" s="1"/>
  <c r="H1055" i="11"/>
  <c r="F1037" i="14" s="1"/>
  <c r="J1055" i="11"/>
  <c r="K1037" i="14" s="1"/>
  <c r="D1055" i="11"/>
  <c r="C1055" i="11"/>
  <c r="B1053" i="14"/>
  <c r="A1054" i="14"/>
  <c r="C1059" i="5" l="1"/>
  <c r="D1059" i="5"/>
  <c r="B1060" i="5"/>
  <c r="F1080" i="13"/>
  <c r="E1080" i="13"/>
  <c r="D1081" i="13"/>
  <c r="C1056" i="11"/>
  <c r="B1057" i="11"/>
  <c r="B1058" i="11" s="1"/>
  <c r="G1056" i="11"/>
  <c r="E1038" i="14" s="1"/>
  <c r="L1056" i="11"/>
  <c r="M1038" i="14" s="1"/>
  <c r="M1056" i="11"/>
  <c r="N1038" i="14" s="1"/>
  <c r="J1056" i="11"/>
  <c r="K1038" i="14" s="1"/>
  <c r="E1056" i="11"/>
  <c r="C1038" i="14" s="1"/>
  <c r="H1056" i="11"/>
  <c r="F1038" i="14" s="1"/>
  <c r="K1056" i="11"/>
  <c r="L1038" i="14" s="1"/>
  <c r="I1056" i="11"/>
  <c r="G1038" i="14" s="1"/>
  <c r="B1054" i="14"/>
  <c r="A1055" i="14"/>
  <c r="B1061" i="5" l="1"/>
  <c r="C1060" i="5"/>
  <c r="D1060" i="5"/>
  <c r="D1082" i="13"/>
  <c r="F1081" i="13"/>
  <c r="E1081" i="13"/>
  <c r="B1059" i="11"/>
  <c r="H1059" i="11" s="1"/>
  <c r="E1058" i="11"/>
  <c r="D1058" i="11"/>
  <c r="J1058" i="11"/>
  <c r="H1058" i="11"/>
  <c r="K1058" i="11"/>
  <c r="G1058" i="11"/>
  <c r="M1058" i="11"/>
  <c r="I1058" i="11"/>
  <c r="C1058" i="11"/>
  <c r="L1058" i="11"/>
  <c r="G1057" i="11"/>
  <c r="E1039" i="14" s="1"/>
  <c r="M1057" i="11"/>
  <c r="N1039" i="14" s="1"/>
  <c r="E1057" i="11"/>
  <c r="C1039" i="14" s="1"/>
  <c r="K1057" i="11"/>
  <c r="L1039" i="14" s="1"/>
  <c r="H1057" i="11"/>
  <c r="F1039" i="14" s="1"/>
  <c r="I1057" i="11"/>
  <c r="G1039" i="14" s="1"/>
  <c r="J1057" i="11"/>
  <c r="K1039" i="14" s="1"/>
  <c r="L1057" i="11"/>
  <c r="M1039" i="14" s="1"/>
  <c r="C1057" i="11"/>
  <c r="D1057" i="11"/>
  <c r="B1055" i="14"/>
  <c r="A1056" i="14"/>
  <c r="F1040" i="14" l="1"/>
  <c r="D1061" i="5"/>
  <c r="C1061" i="5"/>
  <c r="B1062" i="5"/>
  <c r="G1059" i="11"/>
  <c r="E1040" i="14" s="1"/>
  <c r="E1059" i="11"/>
  <c r="C1040" i="14" s="1"/>
  <c r="D1059" i="11"/>
  <c r="C1059" i="11"/>
  <c r="M1059" i="11"/>
  <c r="N1040" i="14" s="1"/>
  <c r="K1059" i="11"/>
  <c r="L1040" i="14" s="1"/>
  <c r="J1059" i="11"/>
  <c r="K1040" i="14" s="1"/>
  <c r="I1059" i="11"/>
  <c r="G1040" i="14" s="1"/>
  <c r="L1059" i="11"/>
  <c r="M1040" i="14" s="1"/>
  <c r="B1060" i="11"/>
  <c r="D1083" i="13"/>
  <c r="F1082" i="13"/>
  <c r="E1082" i="13"/>
  <c r="B1056" i="14"/>
  <c r="A1057" i="14"/>
  <c r="H1060" i="11" l="1"/>
  <c r="F1041" i="14" s="1"/>
  <c r="B1063" i="5"/>
  <c r="C1062" i="5"/>
  <c r="D1062" i="5"/>
  <c r="D1060" i="11"/>
  <c r="B1061" i="11"/>
  <c r="J1061" i="11" s="1"/>
  <c r="K1042" i="14" s="1"/>
  <c r="L1060" i="11"/>
  <c r="M1041" i="14" s="1"/>
  <c r="K1060" i="11"/>
  <c r="L1041" i="14" s="1"/>
  <c r="G1060" i="11"/>
  <c r="E1041" i="14" s="1"/>
  <c r="J1060" i="11"/>
  <c r="K1041" i="14" s="1"/>
  <c r="M1060" i="11"/>
  <c r="N1041" i="14" s="1"/>
  <c r="E1060" i="11"/>
  <c r="C1041" i="14" s="1"/>
  <c r="F1083" i="13"/>
  <c r="D1084" i="13"/>
  <c r="E1083" i="13"/>
  <c r="I1060" i="11"/>
  <c r="G1041" i="14" s="1"/>
  <c r="C1060" i="11"/>
  <c r="E1061" i="11"/>
  <c r="C1042" i="14" s="1"/>
  <c r="B1057" i="14"/>
  <c r="A1058" i="14"/>
  <c r="H1061" i="11" l="1"/>
  <c r="F1042" i="14" s="1"/>
  <c r="I1061" i="11"/>
  <c r="G1042" i="14" s="1"/>
  <c r="D1063" i="5"/>
  <c r="C1063" i="5"/>
  <c r="B1064" i="5"/>
  <c r="B1062" i="11"/>
  <c r="G1062" i="11" s="1"/>
  <c r="E1043" i="14" s="1"/>
  <c r="D1061" i="11"/>
  <c r="C1061" i="11"/>
  <c r="M1061" i="11"/>
  <c r="N1042" i="14" s="1"/>
  <c r="L1061" i="11"/>
  <c r="M1042" i="14" s="1"/>
  <c r="K1061" i="11"/>
  <c r="L1042" i="14" s="1"/>
  <c r="G1061" i="11"/>
  <c r="E1042" i="14" s="1"/>
  <c r="F1084" i="13"/>
  <c r="E1084" i="13"/>
  <c r="D1085" i="13"/>
  <c r="B1058" i="14"/>
  <c r="A1059" i="14"/>
  <c r="B1063" i="11" l="1"/>
  <c r="C1062" i="11"/>
  <c r="K1062" i="11"/>
  <c r="L1043" i="14" s="1"/>
  <c r="J1062" i="11"/>
  <c r="K1043" i="14" s="1"/>
  <c r="H1062" i="11"/>
  <c r="F1043" i="14" s="1"/>
  <c r="B1065" i="5"/>
  <c r="D1064" i="5"/>
  <c r="C1064" i="5"/>
  <c r="I1062" i="11"/>
  <c r="G1043" i="14" s="1"/>
  <c r="M1062" i="11"/>
  <c r="N1043" i="14" s="1"/>
  <c r="E1062" i="11"/>
  <c r="C1043" i="14" s="1"/>
  <c r="L1062" i="11"/>
  <c r="M1043" i="14" s="1"/>
  <c r="D1062" i="11"/>
  <c r="D1086" i="13"/>
  <c r="E1085" i="13"/>
  <c r="F1085" i="13"/>
  <c r="E1063" i="11"/>
  <c r="C1044" i="14" s="1"/>
  <c r="J1063" i="11"/>
  <c r="K1044" i="14" s="1"/>
  <c r="K1063" i="11"/>
  <c r="L1044" i="14" s="1"/>
  <c r="L1063" i="11"/>
  <c r="M1044" i="14" s="1"/>
  <c r="H1063" i="11"/>
  <c r="F1044" i="14" s="1"/>
  <c r="I1063" i="11"/>
  <c r="G1044" i="14" s="1"/>
  <c r="G1063" i="11"/>
  <c r="E1044" i="14" s="1"/>
  <c r="M1063" i="11"/>
  <c r="N1044" i="14" s="1"/>
  <c r="D1063" i="11"/>
  <c r="B1064" i="11"/>
  <c r="C1063" i="11"/>
  <c r="B1059" i="14"/>
  <c r="A1060" i="14"/>
  <c r="C1065" i="5" l="1"/>
  <c r="D1065" i="5"/>
  <c r="B1066" i="5"/>
  <c r="E1086" i="13"/>
  <c r="F1086" i="13"/>
  <c r="D1087" i="13"/>
  <c r="E1064" i="11"/>
  <c r="C1045" i="14" s="1"/>
  <c r="K1064" i="11"/>
  <c r="L1045" i="14" s="1"/>
  <c r="L1064" i="11"/>
  <c r="M1045" i="14" s="1"/>
  <c r="M1064" i="11"/>
  <c r="N1045" i="14" s="1"/>
  <c r="I1064" i="11"/>
  <c r="G1045" i="14" s="1"/>
  <c r="G1064" i="11"/>
  <c r="E1045" i="14" s="1"/>
  <c r="H1064" i="11"/>
  <c r="F1045" i="14" s="1"/>
  <c r="J1064" i="11"/>
  <c r="K1045" i="14" s="1"/>
  <c r="C1064" i="11"/>
  <c r="D1064" i="11"/>
  <c r="B1065" i="11"/>
  <c r="B1060" i="14"/>
  <c r="A1061" i="14"/>
  <c r="B1067" i="5" l="1"/>
  <c r="C1066" i="5"/>
  <c r="D1066" i="5"/>
  <c r="F1087" i="13"/>
  <c r="E1087" i="13"/>
  <c r="D1088" i="13"/>
  <c r="D1089" i="13" s="1"/>
  <c r="E1065" i="11"/>
  <c r="C1046" i="14" s="1"/>
  <c r="L1065" i="11"/>
  <c r="M1046" i="14" s="1"/>
  <c r="M1065" i="11"/>
  <c r="N1046" i="14" s="1"/>
  <c r="J1065" i="11"/>
  <c r="K1046" i="14" s="1"/>
  <c r="G1065" i="11"/>
  <c r="E1046" i="14" s="1"/>
  <c r="H1065" i="11"/>
  <c r="F1046" i="14" s="1"/>
  <c r="I1065" i="11"/>
  <c r="G1046" i="14" s="1"/>
  <c r="K1065" i="11"/>
  <c r="L1046" i="14" s="1"/>
  <c r="B1066" i="11"/>
  <c r="D1065" i="11"/>
  <c r="C1065" i="11"/>
  <c r="B1061" i="14"/>
  <c r="A1062" i="14"/>
  <c r="D1067" i="5" l="1"/>
  <c r="C1067" i="5"/>
  <c r="B1068" i="5"/>
  <c r="Y1089" i="13"/>
  <c r="E1089" i="13"/>
  <c r="F1089" i="13"/>
  <c r="F1088" i="13"/>
  <c r="E1088" i="13"/>
  <c r="D1090" i="13"/>
  <c r="A1059" i="13" s="1"/>
  <c r="A1061" i="13" s="1"/>
  <c r="E1066" i="11"/>
  <c r="C1047" i="14" s="1"/>
  <c r="M1066" i="11"/>
  <c r="N1047" i="14" s="1"/>
  <c r="G1066" i="11"/>
  <c r="E1047" i="14" s="1"/>
  <c r="K1066" i="11"/>
  <c r="L1047" i="14" s="1"/>
  <c r="H1066" i="11"/>
  <c r="F1047" i="14" s="1"/>
  <c r="I1066" i="11"/>
  <c r="G1047" i="14" s="1"/>
  <c r="J1066" i="11"/>
  <c r="K1047" i="14" s="1"/>
  <c r="L1066" i="11"/>
  <c r="M1047" i="14" s="1"/>
  <c r="D1066" i="11"/>
  <c r="B1067" i="11"/>
  <c r="C1066" i="11"/>
  <c r="B1062" i="14"/>
  <c r="A1063" i="14"/>
  <c r="B1069" i="5" l="1"/>
  <c r="C1068" i="5"/>
  <c r="D1068" i="5"/>
  <c r="F1090" i="13"/>
  <c r="D1091" i="13"/>
  <c r="E1090" i="13"/>
  <c r="E1067" i="11"/>
  <c r="C1048" i="14" s="1"/>
  <c r="G1067" i="11"/>
  <c r="E1048" i="14" s="1"/>
  <c r="H1067" i="11"/>
  <c r="F1048" i="14" s="1"/>
  <c r="L1067" i="11"/>
  <c r="M1048" i="14" s="1"/>
  <c r="I1067" i="11"/>
  <c r="G1048" i="14" s="1"/>
  <c r="M1067" i="11"/>
  <c r="N1048" i="14" s="1"/>
  <c r="J1067" i="11"/>
  <c r="K1048" i="14" s="1"/>
  <c r="K1067" i="11"/>
  <c r="L1048" i="14" s="1"/>
  <c r="C1067" i="11"/>
  <c r="D1067" i="11"/>
  <c r="B1068" i="11"/>
  <c r="B1063" i="14"/>
  <c r="A1064" i="14"/>
  <c r="C1069" i="5" l="1"/>
  <c r="D1069" i="5"/>
  <c r="B1070" i="5"/>
  <c r="D1092" i="13"/>
  <c r="F1091" i="13"/>
  <c r="E1091" i="13"/>
  <c r="E1068" i="11"/>
  <c r="C1049" i="14" s="1"/>
  <c r="G1068" i="11"/>
  <c r="E1049" i="14" s="1"/>
  <c r="H1068" i="11"/>
  <c r="F1049" i="14" s="1"/>
  <c r="I1068" i="11"/>
  <c r="G1049" i="14" s="1"/>
  <c r="M1068" i="11"/>
  <c r="N1049" i="14" s="1"/>
  <c r="J1068" i="11"/>
  <c r="K1049" i="14" s="1"/>
  <c r="K1068" i="11"/>
  <c r="L1049" i="14" s="1"/>
  <c r="L1068" i="11"/>
  <c r="M1049" i="14" s="1"/>
  <c r="B1069" i="11"/>
  <c r="C1068" i="11"/>
  <c r="D1068" i="11"/>
  <c r="B1064" i="14"/>
  <c r="A1065" i="14"/>
  <c r="C1070" i="5" l="1"/>
  <c r="B1071" i="5"/>
  <c r="D1070" i="5"/>
  <c r="E1092" i="13"/>
  <c r="D1093" i="13"/>
  <c r="F1092" i="13"/>
  <c r="E1069" i="11"/>
  <c r="C1050" i="14" s="1"/>
  <c r="H1069" i="11"/>
  <c r="F1050" i="14" s="1"/>
  <c r="I1069" i="11"/>
  <c r="G1050" i="14" s="1"/>
  <c r="J1069" i="11"/>
  <c r="K1050" i="14" s="1"/>
  <c r="K1069" i="11"/>
  <c r="L1050" i="14" s="1"/>
  <c r="L1069" i="11"/>
  <c r="M1050" i="14" s="1"/>
  <c r="M1069" i="11"/>
  <c r="N1050" i="14" s="1"/>
  <c r="G1069" i="11"/>
  <c r="E1050" i="14" s="1"/>
  <c r="B1070" i="11"/>
  <c r="C1069" i="11"/>
  <c r="D1069" i="11"/>
  <c r="B1065" i="14"/>
  <c r="A1066" i="14"/>
  <c r="D1071" i="5" l="1"/>
  <c r="C1071" i="5"/>
  <c r="B1072" i="5"/>
  <c r="F1093" i="13"/>
  <c r="E1093" i="13"/>
  <c r="D1094" i="13"/>
  <c r="E1070" i="11"/>
  <c r="C1051" i="14" s="1"/>
  <c r="I1070" i="11"/>
  <c r="G1051" i="14" s="1"/>
  <c r="J1070" i="11"/>
  <c r="K1051" i="14" s="1"/>
  <c r="K1070" i="11"/>
  <c r="L1051" i="14" s="1"/>
  <c r="G1070" i="11"/>
  <c r="E1051" i="14" s="1"/>
  <c r="H1070" i="11"/>
  <c r="F1051" i="14" s="1"/>
  <c r="L1070" i="11"/>
  <c r="M1051" i="14" s="1"/>
  <c r="M1070" i="11"/>
  <c r="N1051" i="14" s="1"/>
  <c r="B1071" i="11"/>
  <c r="D1070" i="11"/>
  <c r="C1070" i="11"/>
  <c r="B1066" i="14"/>
  <c r="A1067" i="14"/>
  <c r="B1073" i="5" l="1"/>
  <c r="C1072" i="5"/>
  <c r="D1072" i="5"/>
  <c r="F1094" i="13"/>
  <c r="D1095" i="13"/>
  <c r="E1094" i="13"/>
  <c r="E1071" i="11"/>
  <c r="C1052" i="14" s="1"/>
  <c r="J1071" i="11"/>
  <c r="K1052" i="14" s="1"/>
  <c r="K1071" i="11"/>
  <c r="L1052" i="14" s="1"/>
  <c r="L1071" i="11"/>
  <c r="M1052" i="14" s="1"/>
  <c r="H1071" i="11"/>
  <c r="F1052" i="14" s="1"/>
  <c r="M1071" i="11"/>
  <c r="N1052" i="14" s="1"/>
  <c r="G1071" i="11"/>
  <c r="E1052" i="14" s="1"/>
  <c r="I1071" i="11"/>
  <c r="G1052" i="14" s="1"/>
  <c r="D1071" i="11"/>
  <c r="B1072" i="11"/>
  <c r="C1071" i="11"/>
  <c r="B1067" i="14"/>
  <c r="A1068" i="14"/>
  <c r="D1073" i="5" l="1"/>
  <c r="B1074" i="5"/>
  <c r="C1073" i="5"/>
  <c r="D1096" i="13"/>
  <c r="F1095" i="13"/>
  <c r="E1095" i="13"/>
  <c r="E1072" i="11"/>
  <c r="C1053" i="14" s="1"/>
  <c r="K1072" i="11"/>
  <c r="L1053" i="14" s="1"/>
  <c r="L1072" i="11"/>
  <c r="M1053" i="14" s="1"/>
  <c r="M1072" i="11"/>
  <c r="N1053" i="14" s="1"/>
  <c r="I1072" i="11"/>
  <c r="G1053" i="14" s="1"/>
  <c r="G1072" i="11"/>
  <c r="E1053" i="14" s="1"/>
  <c r="H1072" i="11"/>
  <c r="F1053" i="14" s="1"/>
  <c r="J1072" i="11"/>
  <c r="K1053" i="14" s="1"/>
  <c r="D1072" i="11"/>
  <c r="B1073" i="11"/>
  <c r="C1072" i="11"/>
  <c r="B1068" i="14"/>
  <c r="A1069" i="14"/>
  <c r="B1075" i="5" l="1"/>
  <c r="D1074" i="5"/>
  <c r="C1074" i="5"/>
  <c r="D1097" i="13"/>
  <c r="E1096" i="13"/>
  <c r="F1096" i="13"/>
  <c r="E1073" i="11"/>
  <c r="C1054" i="14" s="1"/>
  <c r="L1073" i="11"/>
  <c r="M1054" i="14" s="1"/>
  <c r="M1073" i="11"/>
  <c r="N1054" i="14" s="1"/>
  <c r="J1073" i="11"/>
  <c r="K1054" i="14" s="1"/>
  <c r="G1073" i="11"/>
  <c r="E1054" i="14" s="1"/>
  <c r="H1073" i="11"/>
  <c r="F1054" i="14" s="1"/>
  <c r="I1073" i="11"/>
  <c r="G1054" i="14" s="1"/>
  <c r="K1073" i="11"/>
  <c r="L1054" i="14" s="1"/>
  <c r="B1074" i="11"/>
  <c r="C1073" i="11"/>
  <c r="D1073" i="11"/>
  <c r="B1069" i="14"/>
  <c r="A1070" i="14"/>
  <c r="D1075" i="5" l="1"/>
  <c r="C1075" i="5"/>
  <c r="B1076" i="5"/>
  <c r="D1098" i="13"/>
  <c r="E1097" i="13"/>
  <c r="F1097" i="13"/>
  <c r="E1074" i="11"/>
  <c r="C1055" i="14" s="1"/>
  <c r="M1074" i="11"/>
  <c r="N1055" i="14" s="1"/>
  <c r="G1074" i="11"/>
  <c r="E1055" i="14" s="1"/>
  <c r="K1074" i="11"/>
  <c r="L1055" i="14" s="1"/>
  <c r="H1074" i="11"/>
  <c r="F1055" i="14" s="1"/>
  <c r="L1074" i="11"/>
  <c r="M1055" i="14" s="1"/>
  <c r="I1074" i="11"/>
  <c r="G1055" i="14" s="1"/>
  <c r="J1074" i="11"/>
  <c r="K1055" i="14" s="1"/>
  <c r="D1074" i="11"/>
  <c r="B1075" i="11"/>
  <c r="C1074" i="11"/>
  <c r="B1070" i="14"/>
  <c r="A1071" i="14"/>
  <c r="C1076" i="5" l="1"/>
  <c r="B1077" i="5"/>
  <c r="D1076" i="5"/>
  <c r="D1099" i="13"/>
  <c r="F1098" i="13"/>
  <c r="E1098" i="13"/>
  <c r="E1075" i="11"/>
  <c r="C1056" i="14" s="1"/>
  <c r="G1075" i="11"/>
  <c r="E1056" i="14" s="1"/>
  <c r="H1075" i="11"/>
  <c r="F1056" i="14" s="1"/>
  <c r="L1075" i="11"/>
  <c r="M1056" i="14" s="1"/>
  <c r="I1075" i="11"/>
  <c r="G1056" i="14" s="1"/>
  <c r="J1075" i="11"/>
  <c r="K1056" i="14" s="1"/>
  <c r="K1075" i="11"/>
  <c r="L1056" i="14" s="1"/>
  <c r="M1075" i="11"/>
  <c r="N1056" i="14" s="1"/>
  <c r="C1075" i="11"/>
  <c r="B1076" i="11"/>
  <c r="D1075" i="11"/>
  <c r="B1071" i="14"/>
  <c r="A1072" i="14"/>
  <c r="D1077" i="5" l="1"/>
  <c r="C1077" i="5"/>
  <c r="B1078" i="5"/>
  <c r="D1100" i="13"/>
  <c r="F1099" i="13"/>
  <c r="E1099" i="13"/>
  <c r="E1076" i="11"/>
  <c r="C1057" i="14" s="1"/>
  <c r="G1076" i="11"/>
  <c r="E1057" i="14" s="1"/>
  <c r="H1076" i="11"/>
  <c r="F1057" i="14" s="1"/>
  <c r="I1076" i="11"/>
  <c r="G1057" i="14" s="1"/>
  <c r="M1076" i="11"/>
  <c r="N1057" i="14" s="1"/>
  <c r="J1076" i="11"/>
  <c r="K1057" i="14" s="1"/>
  <c r="K1076" i="11"/>
  <c r="L1057" i="14" s="1"/>
  <c r="L1076" i="11"/>
  <c r="M1057" i="14" s="1"/>
  <c r="B1077" i="11"/>
  <c r="D1076" i="11"/>
  <c r="C1076" i="11"/>
  <c r="B1072" i="14"/>
  <c r="A1073" i="14"/>
  <c r="B1079" i="5" l="1"/>
  <c r="D1078" i="5"/>
  <c r="C1078" i="5"/>
  <c r="E1100" i="13"/>
  <c r="F1100" i="13"/>
  <c r="D1101" i="13"/>
  <c r="E1077" i="11"/>
  <c r="C1058" i="14" s="1"/>
  <c r="H1077" i="11"/>
  <c r="F1058" i="14" s="1"/>
  <c r="I1077" i="11"/>
  <c r="G1058" i="14" s="1"/>
  <c r="J1077" i="11"/>
  <c r="K1058" i="14" s="1"/>
  <c r="G1077" i="11"/>
  <c r="E1058" i="14" s="1"/>
  <c r="K1077" i="11"/>
  <c r="L1058" i="14" s="1"/>
  <c r="L1077" i="11"/>
  <c r="M1058" i="14" s="1"/>
  <c r="M1077" i="11"/>
  <c r="N1058" i="14" s="1"/>
  <c r="D1077" i="11"/>
  <c r="B1078" i="11"/>
  <c r="C1077" i="11"/>
  <c r="B1073" i="14"/>
  <c r="A1074" i="14"/>
  <c r="D1079" i="5" l="1"/>
  <c r="C1079" i="5"/>
  <c r="B1080" i="5"/>
  <c r="D1102" i="13"/>
  <c r="E1101" i="13"/>
  <c r="F1101" i="13"/>
  <c r="E1078" i="11"/>
  <c r="C1059" i="14" s="1"/>
  <c r="I1078" i="11"/>
  <c r="G1059" i="14" s="1"/>
  <c r="J1078" i="11"/>
  <c r="K1059" i="14" s="1"/>
  <c r="K1078" i="11"/>
  <c r="L1059" i="14" s="1"/>
  <c r="G1078" i="11"/>
  <c r="E1059" i="14" s="1"/>
  <c r="L1078" i="11"/>
  <c r="M1059" i="14" s="1"/>
  <c r="M1078" i="11"/>
  <c r="N1059" i="14" s="1"/>
  <c r="H1078" i="11"/>
  <c r="F1059" i="14" s="1"/>
  <c r="D1078" i="11"/>
  <c r="B1079" i="11"/>
  <c r="C1078" i="11"/>
  <c r="B1074" i="14"/>
  <c r="A1075" i="14"/>
  <c r="B1081" i="5" l="1"/>
  <c r="D1080" i="5"/>
  <c r="C1080" i="5"/>
  <c r="D1103" i="13"/>
  <c r="F1102" i="13"/>
  <c r="E1102" i="13"/>
  <c r="E1079" i="11"/>
  <c r="C1060" i="14" s="1"/>
  <c r="J1079" i="11"/>
  <c r="K1060" i="14" s="1"/>
  <c r="K1079" i="11"/>
  <c r="L1060" i="14" s="1"/>
  <c r="L1079" i="11"/>
  <c r="M1060" i="14" s="1"/>
  <c r="H1079" i="11"/>
  <c r="F1060" i="14" s="1"/>
  <c r="G1079" i="11"/>
  <c r="E1060" i="14" s="1"/>
  <c r="I1079" i="11"/>
  <c r="G1060" i="14" s="1"/>
  <c r="M1079" i="11"/>
  <c r="N1060" i="14" s="1"/>
  <c r="B1080" i="11"/>
  <c r="D1079" i="11"/>
  <c r="C1079" i="11"/>
  <c r="B1075" i="14"/>
  <c r="A1076" i="14"/>
  <c r="D1081" i="5" l="1"/>
  <c r="C1081" i="5"/>
  <c r="B1082" i="5"/>
  <c r="D1104" i="13"/>
  <c r="F1103" i="13"/>
  <c r="E1103" i="13"/>
  <c r="E1080" i="11"/>
  <c r="C1061" i="14" s="1"/>
  <c r="K1080" i="11"/>
  <c r="L1061" i="14" s="1"/>
  <c r="L1080" i="11"/>
  <c r="M1061" i="14" s="1"/>
  <c r="M1080" i="11"/>
  <c r="N1061" i="14" s="1"/>
  <c r="I1080" i="11"/>
  <c r="G1061" i="14" s="1"/>
  <c r="G1080" i="11"/>
  <c r="E1061" i="14" s="1"/>
  <c r="H1080" i="11"/>
  <c r="F1061" i="14" s="1"/>
  <c r="J1080" i="11"/>
  <c r="K1061" i="14" s="1"/>
  <c r="D1080" i="11"/>
  <c r="B1081" i="11"/>
  <c r="C1080" i="11"/>
  <c r="B1076" i="14"/>
  <c r="A1077" i="14"/>
  <c r="B1083" i="5" l="1"/>
  <c r="D1082" i="5"/>
  <c r="C1082" i="5"/>
  <c r="F1104" i="13"/>
  <c r="E1104" i="13"/>
  <c r="D1105" i="13"/>
  <c r="E1081" i="11"/>
  <c r="C1062" i="14" s="1"/>
  <c r="L1081" i="11"/>
  <c r="M1062" i="14" s="1"/>
  <c r="M1081" i="11"/>
  <c r="N1062" i="14" s="1"/>
  <c r="J1081" i="11"/>
  <c r="K1062" i="14" s="1"/>
  <c r="G1081" i="11"/>
  <c r="E1062" i="14" s="1"/>
  <c r="K1081" i="11"/>
  <c r="L1062" i="14" s="1"/>
  <c r="H1081" i="11"/>
  <c r="F1062" i="14" s="1"/>
  <c r="I1081" i="11"/>
  <c r="G1062" i="14" s="1"/>
  <c r="C1081" i="11"/>
  <c r="D1081" i="11"/>
  <c r="B1082" i="11"/>
  <c r="B1077" i="14"/>
  <c r="A1078" i="14"/>
  <c r="D1083" i="5" l="1"/>
  <c r="C1083" i="5"/>
  <c r="B1084" i="5"/>
  <c r="F1105" i="13"/>
  <c r="E1105" i="13"/>
  <c r="D1106" i="13"/>
  <c r="E1082" i="11"/>
  <c r="C1063" i="14" s="1"/>
  <c r="M1082" i="11"/>
  <c r="N1063" i="14" s="1"/>
  <c r="G1082" i="11"/>
  <c r="E1063" i="14" s="1"/>
  <c r="K1082" i="11"/>
  <c r="L1063" i="14" s="1"/>
  <c r="H1082" i="11"/>
  <c r="F1063" i="14" s="1"/>
  <c r="I1082" i="11"/>
  <c r="G1063" i="14" s="1"/>
  <c r="J1082" i="11"/>
  <c r="K1063" i="14" s="1"/>
  <c r="L1082" i="11"/>
  <c r="M1063" i="14" s="1"/>
  <c r="B1083" i="11"/>
  <c r="C1082" i="11"/>
  <c r="D1082" i="11"/>
  <c r="B1078" i="14"/>
  <c r="A1079" i="14"/>
  <c r="B1085" i="5" l="1"/>
  <c r="D1084" i="5"/>
  <c r="C1084" i="5"/>
  <c r="E1106" i="13"/>
  <c r="D1107" i="13"/>
  <c r="F1106" i="13"/>
  <c r="E1083" i="11"/>
  <c r="C1064" i="14" s="1"/>
  <c r="G1083" i="11"/>
  <c r="E1064" i="14" s="1"/>
  <c r="H1083" i="11"/>
  <c r="F1064" i="14" s="1"/>
  <c r="L1083" i="11"/>
  <c r="M1064" i="14" s="1"/>
  <c r="I1083" i="11"/>
  <c r="G1064" i="14" s="1"/>
  <c r="J1083" i="11"/>
  <c r="K1064" i="14" s="1"/>
  <c r="M1083" i="11"/>
  <c r="N1064" i="14" s="1"/>
  <c r="K1083" i="11"/>
  <c r="L1064" i="14" s="1"/>
  <c r="C1083" i="11"/>
  <c r="B1084" i="11"/>
  <c r="D1083" i="11"/>
  <c r="B1079" i="14"/>
  <c r="A1080" i="14"/>
  <c r="D1085" i="5" l="1"/>
  <c r="B1086" i="5"/>
  <c r="C1085" i="5"/>
  <c r="F1107" i="13"/>
  <c r="D1108" i="13"/>
  <c r="E1107" i="13"/>
  <c r="E1084" i="11"/>
  <c r="C1065" i="14" s="1"/>
  <c r="G1084" i="11"/>
  <c r="E1065" i="14" s="1"/>
  <c r="H1084" i="11"/>
  <c r="F1065" i="14" s="1"/>
  <c r="I1084" i="11"/>
  <c r="G1065" i="14" s="1"/>
  <c r="M1084" i="11"/>
  <c r="N1065" i="14" s="1"/>
  <c r="J1084" i="11"/>
  <c r="K1065" i="14" s="1"/>
  <c r="K1084" i="11"/>
  <c r="L1065" i="14" s="1"/>
  <c r="L1084" i="11"/>
  <c r="M1065" i="14" s="1"/>
  <c r="B1085" i="11"/>
  <c r="C1084" i="11"/>
  <c r="D1084" i="11"/>
  <c r="B1080" i="14"/>
  <c r="A1081" i="14"/>
  <c r="D1086" i="5" l="1"/>
  <c r="C1086" i="5"/>
  <c r="B1087" i="5"/>
  <c r="E1108" i="13"/>
  <c r="D1109" i="13"/>
  <c r="F1108" i="13"/>
  <c r="E1085" i="11"/>
  <c r="C1066" i="14" s="1"/>
  <c r="H1085" i="11"/>
  <c r="F1066" i="14" s="1"/>
  <c r="I1085" i="11"/>
  <c r="G1066" i="14" s="1"/>
  <c r="J1085" i="11"/>
  <c r="K1066" i="14" s="1"/>
  <c r="K1085" i="11"/>
  <c r="L1066" i="14" s="1"/>
  <c r="L1085" i="11"/>
  <c r="M1066" i="14" s="1"/>
  <c r="M1085" i="11"/>
  <c r="N1066" i="14" s="1"/>
  <c r="G1085" i="11"/>
  <c r="E1066" i="14" s="1"/>
  <c r="D1085" i="11"/>
  <c r="B1086" i="11"/>
  <c r="C1085" i="11"/>
  <c r="B1081" i="14"/>
  <c r="A1082" i="14"/>
  <c r="D1087" i="5" l="1"/>
  <c r="C1087" i="5"/>
  <c r="B1088" i="5"/>
  <c r="E1109" i="13"/>
  <c r="D1110" i="13"/>
  <c r="F1109" i="13"/>
  <c r="E1086" i="11"/>
  <c r="C1067" i="14" s="1"/>
  <c r="I1086" i="11"/>
  <c r="G1067" i="14" s="1"/>
  <c r="J1086" i="11"/>
  <c r="K1067" i="14" s="1"/>
  <c r="K1086" i="11"/>
  <c r="L1067" i="14" s="1"/>
  <c r="G1086" i="11"/>
  <c r="E1067" i="14" s="1"/>
  <c r="H1086" i="11"/>
  <c r="F1067" i="14" s="1"/>
  <c r="L1086" i="11"/>
  <c r="M1067" i="14" s="1"/>
  <c r="M1086" i="11"/>
  <c r="N1067" i="14" s="1"/>
  <c r="B1087" i="11"/>
  <c r="D1086" i="11"/>
  <c r="C1086" i="11"/>
  <c r="B1082" i="14"/>
  <c r="A1083" i="14"/>
  <c r="D1088" i="5" l="1"/>
  <c r="C1088" i="5"/>
  <c r="B1089" i="5"/>
  <c r="D1111" i="13"/>
  <c r="F1110" i="13"/>
  <c r="E1110" i="13"/>
  <c r="E1087" i="11"/>
  <c r="C1068" i="14" s="1"/>
  <c r="J1087" i="11"/>
  <c r="K1068" i="14" s="1"/>
  <c r="K1087" i="11"/>
  <c r="L1068" i="14" s="1"/>
  <c r="L1087" i="11"/>
  <c r="M1068" i="14" s="1"/>
  <c r="H1087" i="11"/>
  <c r="F1068" i="14" s="1"/>
  <c r="M1087" i="11"/>
  <c r="N1068" i="14" s="1"/>
  <c r="G1087" i="11"/>
  <c r="E1068" i="14" s="1"/>
  <c r="I1087" i="11"/>
  <c r="G1068" i="14" s="1"/>
  <c r="B1088" i="11"/>
  <c r="D1087" i="11"/>
  <c r="C1087" i="11"/>
  <c r="B1083" i="14"/>
  <c r="A1084" i="14"/>
  <c r="B1090" i="5" l="1"/>
  <c r="D1089" i="5"/>
  <c r="C1089" i="5"/>
  <c r="D1112" i="13"/>
  <c r="F1111" i="13"/>
  <c r="E1111" i="13"/>
  <c r="E1088" i="11"/>
  <c r="C1069" i="14" s="1"/>
  <c r="K1088" i="11"/>
  <c r="L1069" i="14" s="1"/>
  <c r="L1088" i="11"/>
  <c r="M1069" i="14" s="1"/>
  <c r="M1088" i="11"/>
  <c r="N1069" i="14" s="1"/>
  <c r="I1088" i="11"/>
  <c r="G1069" i="14" s="1"/>
  <c r="J1088" i="11"/>
  <c r="K1069" i="14" s="1"/>
  <c r="G1088" i="11"/>
  <c r="E1069" i="14" s="1"/>
  <c r="H1088" i="11"/>
  <c r="F1069" i="14" s="1"/>
  <c r="B1089" i="11"/>
  <c r="D1088" i="11"/>
  <c r="C1088" i="11"/>
  <c r="B1084" i="14"/>
  <c r="A1085" i="14"/>
  <c r="B1091" i="5" l="1"/>
  <c r="C1090" i="5"/>
  <c r="D1090" i="5"/>
  <c r="E1112" i="13"/>
  <c r="D1113" i="13"/>
  <c r="F1112" i="13"/>
  <c r="E1089" i="11"/>
  <c r="C1070" i="14" s="1"/>
  <c r="L1089" i="11"/>
  <c r="M1070" i="14" s="1"/>
  <c r="M1089" i="11"/>
  <c r="N1070" i="14" s="1"/>
  <c r="J1089" i="11"/>
  <c r="K1070" i="14" s="1"/>
  <c r="G1089" i="11"/>
  <c r="E1070" i="14" s="1"/>
  <c r="H1089" i="11"/>
  <c r="F1070" i="14" s="1"/>
  <c r="I1089" i="11"/>
  <c r="G1070" i="14" s="1"/>
  <c r="K1089" i="11"/>
  <c r="L1070" i="14" s="1"/>
  <c r="D1089" i="11"/>
  <c r="B1090" i="11"/>
  <c r="C1089" i="11"/>
  <c r="B1085" i="14"/>
  <c r="A1086" i="14"/>
  <c r="B1092" i="5" l="1"/>
  <c r="D1091" i="5"/>
  <c r="C1091" i="5"/>
  <c r="F1113" i="13"/>
  <c r="E1113" i="13"/>
  <c r="D1114" i="13"/>
  <c r="E1090" i="11"/>
  <c r="C1071" i="14" s="1"/>
  <c r="M1090" i="11"/>
  <c r="N1071" i="14" s="1"/>
  <c r="G1090" i="11"/>
  <c r="E1071" i="14" s="1"/>
  <c r="K1090" i="11"/>
  <c r="L1071" i="14" s="1"/>
  <c r="H1090" i="11"/>
  <c r="F1071" i="14" s="1"/>
  <c r="I1090" i="11"/>
  <c r="G1071" i="14" s="1"/>
  <c r="L1090" i="11"/>
  <c r="M1071" i="14" s="1"/>
  <c r="J1090" i="11"/>
  <c r="K1071" i="14" s="1"/>
  <c r="B1091" i="11"/>
  <c r="C1090" i="11"/>
  <c r="D1090" i="11"/>
  <c r="B1086" i="14"/>
  <c r="A1087" i="14"/>
  <c r="C1092" i="5" l="1"/>
  <c r="D1092" i="5"/>
  <c r="B1093" i="5"/>
  <c r="D1115" i="13"/>
  <c r="F1114" i="13"/>
  <c r="E1114" i="13"/>
  <c r="E1091" i="11"/>
  <c r="C1072" i="14" s="1"/>
  <c r="G1091" i="11"/>
  <c r="E1072" i="14" s="1"/>
  <c r="H1091" i="11"/>
  <c r="F1072" i="14" s="1"/>
  <c r="L1091" i="11"/>
  <c r="M1072" i="14" s="1"/>
  <c r="I1091" i="11"/>
  <c r="G1072" i="14" s="1"/>
  <c r="J1091" i="11"/>
  <c r="K1072" i="14" s="1"/>
  <c r="K1091" i="11"/>
  <c r="L1072" i="14" s="1"/>
  <c r="M1091" i="11"/>
  <c r="N1072" i="14" s="1"/>
  <c r="B1092" i="11"/>
  <c r="C1091" i="11"/>
  <c r="D1091" i="11"/>
  <c r="B1087" i="14"/>
  <c r="A1088" i="14"/>
  <c r="B1094" i="5" l="1"/>
  <c r="C1093" i="5"/>
  <c r="D1093" i="5"/>
  <c r="D1116" i="13"/>
  <c r="F1115" i="13"/>
  <c r="E1115" i="13"/>
  <c r="E1092" i="11"/>
  <c r="C1073" i="14" s="1"/>
  <c r="G1092" i="11"/>
  <c r="E1073" i="14" s="1"/>
  <c r="H1092" i="11"/>
  <c r="F1073" i="14" s="1"/>
  <c r="I1092" i="11"/>
  <c r="G1073" i="14" s="1"/>
  <c r="M1092" i="11"/>
  <c r="N1073" i="14" s="1"/>
  <c r="J1092" i="11"/>
  <c r="K1073" i="14" s="1"/>
  <c r="K1092" i="11"/>
  <c r="L1073" i="14" s="1"/>
  <c r="L1092" i="11"/>
  <c r="M1073" i="14" s="1"/>
  <c r="D1092" i="11"/>
  <c r="C1092" i="11"/>
  <c r="B1093" i="11"/>
  <c r="B1088" i="14"/>
  <c r="A1089" i="14"/>
  <c r="C1094" i="5" l="1"/>
  <c r="B1095" i="5"/>
  <c r="D1094" i="5"/>
  <c r="F1116" i="13"/>
  <c r="E1116" i="13"/>
  <c r="D1117" i="13"/>
  <c r="E1093" i="11"/>
  <c r="C1074" i="14" s="1"/>
  <c r="H1093" i="11"/>
  <c r="F1074" i="14" s="1"/>
  <c r="I1093" i="11"/>
  <c r="G1074" i="14" s="1"/>
  <c r="J1093" i="11"/>
  <c r="K1074" i="14" s="1"/>
  <c r="G1093" i="11"/>
  <c r="E1074" i="14" s="1"/>
  <c r="K1093" i="11"/>
  <c r="L1074" i="14" s="1"/>
  <c r="L1093" i="11"/>
  <c r="M1074" i="14" s="1"/>
  <c r="M1093" i="11"/>
  <c r="N1074" i="14" s="1"/>
  <c r="C1093" i="11"/>
  <c r="B1094" i="11"/>
  <c r="D1093" i="11"/>
  <c r="B1089" i="14"/>
  <c r="A1090" i="14"/>
  <c r="B1096" i="5" l="1"/>
  <c r="C1095" i="5"/>
  <c r="D1095" i="5"/>
  <c r="F1117" i="13"/>
  <c r="E1117" i="13"/>
  <c r="D1118" i="13"/>
  <c r="E1094" i="11"/>
  <c r="C1075" i="14" s="1"/>
  <c r="I1094" i="11"/>
  <c r="G1075" i="14" s="1"/>
  <c r="J1094" i="11"/>
  <c r="K1075" i="14" s="1"/>
  <c r="K1094" i="11"/>
  <c r="L1075" i="14" s="1"/>
  <c r="G1094" i="11"/>
  <c r="E1075" i="14" s="1"/>
  <c r="L1094" i="11"/>
  <c r="M1075" i="14" s="1"/>
  <c r="M1094" i="11"/>
  <c r="N1075" i="14" s="1"/>
  <c r="H1094" i="11"/>
  <c r="F1075" i="14" s="1"/>
  <c r="C1094" i="11"/>
  <c r="B1095" i="11"/>
  <c r="D1094" i="11"/>
  <c r="B1090" i="14"/>
  <c r="A1091" i="14"/>
  <c r="D1096" i="5" l="1"/>
  <c r="B1097" i="5"/>
  <c r="C1096" i="5"/>
  <c r="E1118" i="13"/>
  <c r="F1118" i="13"/>
  <c r="D1119" i="13"/>
  <c r="E1095" i="11"/>
  <c r="C1076" i="14" s="1"/>
  <c r="J1095" i="11"/>
  <c r="K1076" i="14" s="1"/>
  <c r="K1095" i="11"/>
  <c r="L1076" i="14" s="1"/>
  <c r="L1095" i="11"/>
  <c r="M1076" i="14" s="1"/>
  <c r="H1095" i="11"/>
  <c r="F1076" i="14" s="1"/>
  <c r="I1095" i="11"/>
  <c r="G1076" i="14" s="1"/>
  <c r="G1095" i="11"/>
  <c r="E1076" i="14" s="1"/>
  <c r="M1095" i="11"/>
  <c r="N1076" i="14" s="1"/>
  <c r="C1095" i="11"/>
  <c r="B1096" i="11"/>
  <c r="D1095" i="11"/>
  <c r="B1091" i="14"/>
  <c r="A1092" i="14"/>
  <c r="B1098" i="5" l="1"/>
  <c r="C1097" i="5"/>
  <c r="D1097" i="5"/>
  <c r="F1119" i="13"/>
  <c r="E1119" i="13"/>
  <c r="D1120" i="13"/>
  <c r="D1121" i="13" s="1"/>
  <c r="A1090" i="13" s="1"/>
  <c r="A1092" i="13" s="1"/>
  <c r="E1096" i="11"/>
  <c r="C1077" i="14" s="1"/>
  <c r="K1096" i="11"/>
  <c r="L1077" i="14" s="1"/>
  <c r="L1096" i="11"/>
  <c r="M1077" i="14" s="1"/>
  <c r="M1096" i="11"/>
  <c r="N1077" i="14" s="1"/>
  <c r="I1096" i="11"/>
  <c r="G1077" i="14" s="1"/>
  <c r="G1096" i="11"/>
  <c r="E1077" i="14" s="1"/>
  <c r="H1096" i="11"/>
  <c r="F1077" i="14" s="1"/>
  <c r="J1096" i="11"/>
  <c r="K1077" i="14" s="1"/>
  <c r="D1096" i="11"/>
  <c r="B1097" i="11"/>
  <c r="C1096" i="11"/>
  <c r="B1092" i="14"/>
  <c r="A1093" i="14"/>
  <c r="D1151" i="13" l="1"/>
  <c r="F1121" i="13"/>
  <c r="E1121" i="13"/>
  <c r="D1122" i="13"/>
  <c r="D1098" i="5"/>
  <c r="C1098" i="5"/>
  <c r="B1099" i="5"/>
  <c r="E1120" i="13"/>
  <c r="F1120" i="13"/>
  <c r="E1097" i="11"/>
  <c r="C1078" i="14" s="1"/>
  <c r="L1097" i="11"/>
  <c r="M1078" i="14" s="1"/>
  <c r="M1097" i="11"/>
  <c r="N1078" i="14" s="1"/>
  <c r="J1097" i="11"/>
  <c r="K1078" i="14" s="1"/>
  <c r="G1097" i="11"/>
  <c r="E1078" i="14" s="1"/>
  <c r="H1097" i="11"/>
  <c r="F1078" i="14" s="1"/>
  <c r="K1097" i="11"/>
  <c r="L1078" i="14" s="1"/>
  <c r="I1097" i="11"/>
  <c r="G1078" i="14" s="1"/>
  <c r="B1098" i="11"/>
  <c r="C1097" i="11"/>
  <c r="D1097" i="11"/>
  <c r="B1093" i="14"/>
  <c r="A1094" i="14"/>
  <c r="F1122" i="13" l="1"/>
  <c r="D1123" i="13"/>
  <c r="E1122" i="13"/>
  <c r="H1151" i="13"/>
  <c r="Y1151" i="13"/>
  <c r="F1151" i="13"/>
  <c r="E1151" i="13"/>
  <c r="B1100" i="5"/>
  <c r="C1099" i="5"/>
  <c r="D1099" i="5"/>
  <c r="E1098" i="11"/>
  <c r="C1079" i="14" s="1"/>
  <c r="M1098" i="11"/>
  <c r="N1079" i="14" s="1"/>
  <c r="G1098" i="11"/>
  <c r="E1079" i="14" s="1"/>
  <c r="K1098" i="11"/>
  <c r="L1079" i="14" s="1"/>
  <c r="H1098" i="11"/>
  <c r="F1079" i="14" s="1"/>
  <c r="I1098" i="11"/>
  <c r="G1079" i="14" s="1"/>
  <c r="J1098" i="11"/>
  <c r="K1079" i="14" s="1"/>
  <c r="L1098" i="11"/>
  <c r="M1079" i="14" s="1"/>
  <c r="D1098" i="11"/>
  <c r="C1098" i="11"/>
  <c r="B1099" i="11"/>
  <c r="B1094" i="14"/>
  <c r="A1095" i="14"/>
  <c r="E1123" i="13" l="1"/>
  <c r="D1124" i="13"/>
  <c r="F1123" i="13"/>
  <c r="D1100" i="5"/>
  <c r="B1101" i="5"/>
  <c r="C1100" i="5"/>
  <c r="E1099" i="11"/>
  <c r="C1080" i="14" s="1"/>
  <c r="G1099" i="11"/>
  <c r="E1080" i="14" s="1"/>
  <c r="H1099" i="11"/>
  <c r="F1080" i="14" s="1"/>
  <c r="L1099" i="11"/>
  <c r="M1080" i="14" s="1"/>
  <c r="I1099" i="11"/>
  <c r="G1080" i="14" s="1"/>
  <c r="J1099" i="11"/>
  <c r="K1080" i="14" s="1"/>
  <c r="K1099" i="11"/>
  <c r="L1080" i="14" s="1"/>
  <c r="M1099" i="11"/>
  <c r="N1080" i="14" s="1"/>
  <c r="C1099" i="11"/>
  <c r="B1100" i="11"/>
  <c r="D1099" i="11"/>
  <c r="B1095" i="14"/>
  <c r="A1096" i="14"/>
  <c r="E1124" i="13" l="1"/>
  <c r="D1125" i="13"/>
  <c r="F1124" i="13"/>
  <c r="B1102" i="5"/>
  <c r="C1101" i="5"/>
  <c r="D1101" i="5"/>
  <c r="E1100" i="11"/>
  <c r="C1081" i="14" s="1"/>
  <c r="G1100" i="11"/>
  <c r="E1081" i="14" s="1"/>
  <c r="H1100" i="11"/>
  <c r="F1081" i="14" s="1"/>
  <c r="I1100" i="11"/>
  <c r="G1081" i="14" s="1"/>
  <c r="M1100" i="11"/>
  <c r="N1081" i="14" s="1"/>
  <c r="J1100" i="11"/>
  <c r="K1081" i="14" s="1"/>
  <c r="K1100" i="11"/>
  <c r="L1081" i="14" s="1"/>
  <c r="L1100" i="11"/>
  <c r="M1081" i="14" s="1"/>
  <c r="B1101" i="11"/>
  <c r="C1100" i="11"/>
  <c r="D1100" i="11"/>
  <c r="B1096" i="14"/>
  <c r="A1097" i="14"/>
  <c r="E1125" i="13" l="1"/>
  <c r="D1126" i="13"/>
  <c r="F1125" i="13"/>
  <c r="D1102" i="5"/>
  <c r="B1103" i="5"/>
  <c r="C1102" i="5"/>
  <c r="E1101" i="11"/>
  <c r="C1082" i="14" s="1"/>
  <c r="H1101" i="11"/>
  <c r="F1082" i="14" s="1"/>
  <c r="I1101" i="11"/>
  <c r="G1082" i="14" s="1"/>
  <c r="J1101" i="11"/>
  <c r="K1082" i="14" s="1"/>
  <c r="K1101" i="11"/>
  <c r="L1082" i="14" s="1"/>
  <c r="L1101" i="11"/>
  <c r="M1082" i="14" s="1"/>
  <c r="M1101" i="11"/>
  <c r="N1082" i="14" s="1"/>
  <c r="G1101" i="11"/>
  <c r="E1082" i="14" s="1"/>
  <c r="D1101" i="11"/>
  <c r="B1102" i="11"/>
  <c r="C1101" i="11"/>
  <c r="B1097" i="14"/>
  <c r="A1098" i="14"/>
  <c r="D1127" i="13" l="1"/>
  <c r="E1126" i="13"/>
  <c r="F1126" i="13"/>
  <c r="B1104" i="5"/>
  <c r="C1103" i="5"/>
  <c r="D1103" i="5"/>
  <c r="E1102" i="11"/>
  <c r="C1083" i="14" s="1"/>
  <c r="I1102" i="11"/>
  <c r="G1083" i="14" s="1"/>
  <c r="J1102" i="11"/>
  <c r="K1083" i="14" s="1"/>
  <c r="K1102" i="11"/>
  <c r="L1083" i="14" s="1"/>
  <c r="G1102" i="11"/>
  <c r="E1083" i="14" s="1"/>
  <c r="H1102" i="11"/>
  <c r="F1083" i="14" s="1"/>
  <c r="L1102" i="11"/>
  <c r="M1083" i="14" s="1"/>
  <c r="M1102" i="11"/>
  <c r="N1083" i="14" s="1"/>
  <c r="C1102" i="11"/>
  <c r="D1102" i="11"/>
  <c r="B1103" i="11"/>
  <c r="B1098" i="14"/>
  <c r="A1099" i="14"/>
  <c r="D1128" i="13" l="1"/>
  <c r="E1127" i="13"/>
  <c r="F1127" i="13"/>
  <c r="D1104" i="5"/>
  <c r="B1105" i="5"/>
  <c r="C1104" i="5"/>
  <c r="E1103" i="11"/>
  <c r="C1084" i="14" s="1"/>
  <c r="J1103" i="11"/>
  <c r="K1084" i="14" s="1"/>
  <c r="K1103" i="11"/>
  <c r="L1084" i="14" s="1"/>
  <c r="L1103" i="11"/>
  <c r="M1084" i="14" s="1"/>
  <c r="H1103" i="11"/>
  <c r="F1084" i="14" s="1"/>
  <c r="M1103" i="11"/>
  <c r="N1084" i="14" s="1"/>
  <c r="G1103" i="11"/>
  <c r="E1084" i="14" s="1"/>
  <c r="I1103" i="11"/>
  <c r="G1084" i="14" s="1"/>
  <c r="B1104" i="11"/>
  <c r="C1103" i="11"/>
  <c r="D1103" i="11"/>
  <c r="B1099" i="14"/>
  <c r="A1100" i="14"/>
  <c r="D1129" i="13" l="1"/>
  <c r="E1128" i="13"/>
  <c r="F1128" i="13"/>
  <c r="B1106" i="5"/>
  <c r="C1105" i="5"/>
  <c r="D1105" i="5"/>
  <c r="E1104" i="11"/>
  <c r="C1085" i="14" s="1"/>
  <c r="K1104" i="11"/>
  <c r="L1085" i="14" s="1"/>
  <c r="L1104" i="11"/>
  <c r="M1085" i="14" s="1"/>
  <c r="M1104" i="11"/>
  <c r="N1085" i="14" s="1"/>
  <c r="I1104" i="11"/>
  <c r="G1085" i="14" s="1"/>
  <c r="G1104" i="11"/>
  <c r="E1085" i="14" s="1"/>
  <c r="J1104" i="11"/>
  <c r="K1085" i="14" s="1"/>
  <c r="H1104" i="11"/>
  <c r="F1085" i="14" s="1"/>
  <c r="C1104" i="11"/>
  <c r="D1104" i="11"/>
  <c r="B1105" i="11"/>
  <c r="B1100" i="14"/>
  <c r="A1101" i="14"/>
  <c r="A1102" i="14" l="1"/>
  <c r="D1130" i="13"/>
  <c r="F1129" i="13"/>
  <c r="E1129" i="13"/>
  <c r="D1106" i="5"/>
  <c r="C1106" i="5"/>
  <c r="B1107" i="5"/>
  <c r="E1105" i="11"/>
  <c r="C1086" i="14" s="1"/>
  <c r="L1105" i="11"/>
  <c r="M1086" i="14" s="1"/>
  <c r="M1105" i="11"/>
  <c r="N1086" i="14" s="1"/>
  <c r="J1105" i="11"/>
  <c r="K1086" i="14" s="1"/>
  <c r="G1105" i="11"/>
  <c r="E1086" i="14" s="1"/>
  <c r="H1105" i="11"/>
  <c r="F1086" i="14" s="1"/>
  <c r="I1105" i="11"/>
  <c r="G1086" i="14" s="1"/>
  <c r="K1105" i="11"/>
  <c r="L1086" i="14" s="1"/>
  <c r="D1105" i="11"/>
  <c r="B1106" i="11"/>
  <c r="C1105" i="11"/>
  <c r="B1101" i="14"/>
  <c r="B1102" i="14" l="1"/>
  <c r="A1103" i="14"/>
  <c r="E1130" i="13"/>
  <c r="F1130" i="13"/>
  <c r="D1131" i="13"/>
  <c r="B1108" i="5"/>
  <c r="C1107" i="5"/>
  <c r="D1107" i="5"/>
  <c r="E1106" i="11"/>
  <c r="C1087" i="14" s="1"/>
  <c r="M1106" i="11"/>
  <c r="N1087" i="14" s="1"/>
  <c r="G1106" i="11"/>
  <c r="E1087" i="14" s="1"/>
  <c r="K1106" i="11"/>
  <c r="L1087" i="14" s="1"/>
  <c r="H1106" i="11"/>
  <c r="F1087" i="14" s="1"/>
  <c r="I1106" i="11"/>
  <c r="G1087" i="14" s="1"/>
  <c r="J1106" i="11"/>
  <c r="K1087" i="14" s="1"/>
  <c r="L1106" i="11"/>
  <c r="M1087" i="14" s="1"/>
  <c r="D1106" i="11"/>
  <c r="B1107" i="11"/>
  <c r="C1106" i="11"/>
  <c r="B1103" i="14" l="1"/>
  <c r="A1104" i="14"/>
  <c r="D1132" i="13"/>
  <c r="F1131" i="13"/>
  <c r="E1131" i="13"/>
  <c r="D1108" i="5"/>
  <c r="B1109" i="5"/>
  <c r="C1108" i="5"/>
  <c r="E1107" i="11"/>
  <c r="C1088" i="14" s="1"/>
  <c r="G1107" i="11"/>
  <c r="E1088" i="14" s="1"/>
  <c r="H1107" i="11"/>
  <c r="F1088" i="14" s="1"/>
  <c r="L1107" i="11"/>
  <c r="M1088" i="14" s="1"/>
  <c r="I1107" i="11"/>
  <c r="G1088" i="14" s="1"/>
  <c r="J1107" i="11"/>
  <c r="K1088" i="14" s="1"/>
  <c r="K1107" i="11"/>
  <c r="L1088" i="14" s="1"/>
  <c r="M1107" i="11"/>
  <c r="N1088" i="14" s="1"/>
  <c r="B1108" i="11"/>
  <c r="C1107" i="11"/>
  <c r="D1107" i="11"/>
  <c r="B1104" i="14" l="1"/>
  <c r="A1105" i="14"/>
  <c r="F1132" i="13"/>
  <c r="E1132" i="13"/>
  <c r="D1133" i="13"/>
  <c r="B1110" i="5"/>
  <c r="C1109" i="5"/>
  <c r="D1109" i="5"/>
  <c r="E1108" i="11"/>
  <c r="C1089" i="14" s="1"/>
  <c r="G1108" i="11"/>
  <c r="E1089" i="14" s="1"/>
  <c r="H1108" i="11"/>
  <c r="F1089" i="14" s="1"/>
  <c r="I1108" i="11"/>
  <c r="G1089" i="14" s="1"/>
  <c r="M1108" i="11"/>
  <c r="N1089" i="14" s="1"/>
  <c r="J1108" i="11"/>
  <c r="K1089" i="14" s="1"/>
  <c r="K1108" i="11"/>
  <c r="L1089" i="14" s="1"/>
  <c r="L1108" i="11"/>
  <c r="M1089" i="14" s="1"/>
  <c r="D1108" i="11"/>
  <c r="B1109" i="11"/>
  <c r="C1108" i="11"/>
  <c r="B1105" i="14" l="1"/>
  <c r="A1106" i="14"/>
  <c r="F1133" i="13"/>
  <c r="D1134" i="13"/>
  <c r="E1133" i="13"/>
  <c r="D1110" i="5"/>
  <c r="C1110" i="5"/>
  <c r="B1111" i="5"/>
  <c r="E1109" i="11"/>
  <c r="C1090" i="14" s="1"/>
  <c r="H1109" i="11"/>
  <c r="F1090" i="14" s="1"/>
  <c r="I1109" i="11"/>
  <c r="G1090" i="14" s="1"/>
  <c r="J1109" i="11"/>
  <c r="K1090" i="14" s="1"/>
  <c r="G1109" i="11"/>
  <c r="E1090" i="14" s="1"/>
  <c r="K1109" i="11"/>
  <c r="L1090" i="14" s="1"/>
  <c r="L1109" i="11"/>
  <c r="M1090" i="14" s="1"/>
  <c r="M1109" i="11"/>
  <c r="N1090" i="14" s="1"/>
  <c r="C1109" i="11"/>
  <c r="D1109" i="11"/>
  <c r="B1110" i="11"/>
  <c r="B1106" i="14" l="1"/>
  <c r="A1107" i="14"/>
  <c r="F1134" i="13"/>
  <c r="E1134" i="13"/>
  <c r="D1135" i="13"/>
  <c r="B1112" i="5"/>
  <c r="C1111" i="5"/>
  <c r="D1111" i="5"/>
  <c r="E1110" i="11"/>
  <c r="C1091" i="14" s="1"/>
  <c r="I1110" i="11"/>
  <c r="G1091" i="14" s="1"/>
  <c r="J1110" i="11"/>
  <c r="K1091" i="14" s="1"/>
  <c r="K1110" i="11"/>
  <c r="L1091" i="14" s="1"/>
  <c r="G1110" i="11"/>
  <c r="E1091" i="14" s="1"/>
  <c r="L1110" i="11"/>
  <c r="M1091" i="14" s="1"/>
  <c r="M1110" i="11"/>
  <c r="N1091" i="14" s="1"/>
  <c r="H1110" i="11"/>
  <c r="F1091" i="14" s="1"/>
  <c r="C1110" i="11"/>
  <c r="B1111" i="11"/>
  <c r="D1110" i="11"/>
  <c r="A1108" i="14" l="1"/>
  <c r="B1107" i="14"/>
  <c r="D1136" i="13"/>
  <c r="E1135" i="13"/>
  <c r="F1135" i="13"/>
  <c r="D1112" i="5"/>
  <c r="B1113" i="5"/>
  <c r="C1112" i="5"/>
  <c r="E1111" i="11"/>
  <c r="C1092" i="14" s="1"/>
  <c r="J1111" i="11"/>
  <c r="K1092" i="14" s="1"/>
  <c r="K1111" i="11"/>
  <c r="L1092" i="14" s="1"/>
  <c r="L1111" i="11"/>
  <c r="M1092" i="14" s="1"/>
  <c r="H1111" i="11"/>
  <c r="F1092" i="14" s="1"/>
  <c r="I1111" i="11"/>
  <c r="G1092" i="14" s="1"/>
  <c r="G1111" i="11"/>
  <c r="E1092" i="14" s="1"/>
  <c r="M1111" i="11"/>
  <c r="N1092" i="14" s="1"/>
  <c r="C1111" i="11"/>
  <c r="D1111" i="11"/>
  <c r="B1112" i="11"/>
  <c r="S10" i="8"/>
  <c r="W10" i="8" s="1"/>
  <c r="B1108" i="14" l="1"/>
  <c r="A1109" i="14"/>
  <c r="F1136" i="13"/>
  <c r="D1137" i="13"/>
  <c r="E1136" i="13"/>
  <c r="B1114" i="5"/>
  <c r="C1113" i="5"/>
  <c r="D1113" i="5"/>
  <c r="E1112" i="11"/>
  <c r="C1093" i="14" s="1"/>
  <c r="K1112" i="11"/>
  <c r="L1093" i="14" s="1"/>
  <c r="L1112" i="11"/>
  <c r="M1093" i="14" s="1"/>
  <c r="M1112" i="11"/>
  <c r="N1093" i="14" s="1"/>
  <c r="I1112" i="11"/>
  <c r="G1093" i="14" s="1"/>
  <c r="G1112" i="11"/>
  <c r="E1093" i="14" s="1"/>
  <c r="H1112" i="11"/>
  <c r="F1093" i="14" s="1"/>
  <c r="J1112" i="11"/>
  <c r="K1093" i="14" s="1"/>
  <c r="B1113" i="11"/>
  <c r="C1112" i="11"/>
  <c r="D1112" i="11"/>
  <c r="S11" i="8"/>
  <c r="W11" i="8" s="1"/>
  <c r="S12" i="8"/>
  <c r="W12" i="8" s="1"/>
  <c r="S9" i="8"/>
  <c r="W9" i="8" s="1"/>
  <c r="S8" i="8"/>
  <c r="W8" i="8" s="1"/>
  <c r="S7" i="8"/>
  <c r="W7" i="8" s="1"/>
  <c r="B1109" i="14" l="1"/>
  <c r="A1110" i="14"/>
  <c r="F1137" i="13"/>
  <c r="E1137" i="13"/>
  <c r="D1138" i="13"/>
  <c r="D1114" i="5"/>
  <c r="B1115" i="5"/>
  <c r="C1114" i="5"/>
  <c r="E1113" i="11"/>
  <c r="C1094" i="14" s="1"/>
  <c r="L1113" i="11"/>
  <c r="M1094" i="14" s="1"/>
  <c r="M1113" i="11"/>
  <c r="N1094" i="14" s="1"/>
  <c r="J1113" i="11"/>
  <c r="K1094" i="14" s="1"/>
  <c r="G1113" i="11"/>
  <c r="E1094" i="14" s="1"/>
  <c r="H1113" i="11"/>
  <c r="F1094" i="14" s="1"/>
  <c r="I1113" i="11"/>
  <c r="G1094" i="14" s="1"/>
  <c r="K1113" i="11"/>
  <c r="L1094" i="14" s="1"/>
  <c r="D1113" i="11"/>
  <c r="C1113" i="11"/>
  <c r="B1114" i="11"/>
  <c r="A1111" i="14" l="1"/>
  <c r="B1110" i="14"/>
  <c r="D1139" i="13"/>
  <c r="E1138" i="13"/>
  <c r="F1138" i="13"/>
  <c r="B1116" i="5"/>
  <c r="C1115" i="5"/>
  <c r="D1115" i="5"/>
  <c r="E1114" i="11"/>
  <c r="C1095" i="14" s="1"/>
  <c r="M1114" i="11"/>
  <c r="N1095" i="14" s="1"/>
  <c r="G1114" i="11"/>
  <c r="E1095" i="14" s="1"/>
  <c r="K1114" i="11"/>
  <c r="L1095" i="14" s="1"/>
  <c r="H1114" i="11"/>
  <c r="F1095" i="14" s="1"/>
  <c r="I1114" i="11"/>
  <c r="G1095" i="14" s="1"/>
  <c r="J1114" i="11"/>
  <c r="K1095" i="14" s="1"/>
  <c r="L1114" i="11"/>
  <c r="M1095" i="14" s="1"/>
  <c r="C1114" i="11"/>
  <c r="B1115" i="11"/>
  <c r="D1114" i="11"/>
  <c r="O281" i="5"/>
  <c r="Y281" i="5"/>
  <c r="N280" i="5"/>
  <c r="B1111" i="14" l="1"/>
  <c r="A1112" i="14"/>
  <c r="E1139" i="13"/>
  <c r="D1140" i="13"/>
  <c r="F1139" i="13"/>
  <c r="D1116" i="5"/>
  <c r="C1116" i="5"/>
  <c r="B1117" i="5"/>
  <c r="A253" i="5"/>
  <c r="E1115" i="11"/>
  <c r="C1096" i="14" s="1"/>
  <c r="G1115" i="11"/>
  <c r="E1096" i="14" s="1"/>
  <c r="H1115" i="11"/>
  <c r="F1096" i="14" s="1"/>
  <c r="L1115" i="11"/>
  <c r="M1096" i="14" s="1"/>
  <c r="I1115" i="11"/>
  <c r="G1096" i="14" s="1"/>
  <c r="M1115" i="11"/>
  <c r="N1096" i="14" s="1"/>
  <c r="J1115" i="11"/>
  <c r="K1096" i="14" s="1"/>
  <c r="K1115" i="11"/>
  <c r="L1096" i="14" s="1"/>
  <c r="F281" i="11"/>
  <c r="D278" i="14" s="1"/>
  <c r="D1115" i="11"/>
  <c r="B1116" i="11"/>
  <c r="C1115" i="11"/>
  <c r="T281" i="5"/>
  <c r="Q281" i="13" s="1"/>
  <c r="Q280" i="5"/>
  <c r="R280" i="5" s="1"/>
  <c r="Y284" i="5"/>
  <c r="O284" i="5"/>
  <c r="F284" i="11" s="1"/>
  <c r="D277" i="14" l="1"/>
  <c r="D276" i="14"/>
  <c r="D279" i="14"/>
  <c r="B1112" i="14"/>
  <c r="A1113" i="14"/>
  <c r="F1140" i="13"/>
  <c r="E1140" i="13"/>
  <c r="D1141" i="13"/>
  <c r="Z14" i="4"/>
  <c r="AA14" i="4" s="1"/>
  <c r="B14" i="4"/>
  <c r="BJ14" i="4"/>
  <c r="C1117" i="5"/>
  <c r="D1117" i="5"/>
  <c r="B1118" i="5"/>
  <c r="A253" i="11"/>
  <c r="A13" i="8"/>
  <c r="R255" i="13"/>
  <c r="Y255" i="13" s="1"/>
  <c r="M280" i="13"/>
  <c r="S280" i="5"/>
  <c r="O281" i="11"/>
  <c r="P278" i="14" s="1"/>
  <c r="E1116" i="11"/>
  <c r="C1097" i="14" s="1"/>
  <c r="G1116" i="11"/>
  <c r="E1097" i="14" s="1"/>
  <c r="H1116" i="11"/>
  <c r="F1097" i="14" s="1"/>
  <c r="I1116" i="11"/>
  <c r="G1097" i="14" s="1"/>
  <c r="M1116" i="11"/>
  <c r="N1097" i="14" s="1"/>
  <c r="J1116" i="11"/>
  <c r="K1097" i="14" s="1"/>
  <c r="K1116" i="11"/>
  <c r="L1097" i="14" s="1"/>
  <c r="L1116" i="11"/>
  <c r="M1097" i="14" s="1"/>
  <c r="N281" i="5"/>
  <c r="P280" i="5"/>
  <c r="K280" i="13" s="1"/>
  <c r="C1116" i="11"/>
  <c r="D1116" i="11"/>
  <c r="B1117" i="11"/>
  <c r="O284" i="11"/>
  <c r="T282" i="5"/>
  <c r="Y285" i="5"/>
  <c r="O285" i="5"/>
  <c r="F285" i="11" s="1"/>
  <c r="D280" i="14" s="1"/>
  <c r="P279" i="14" l="1"/>
  <c r="P277" i="14"/>
  <c r="P276" i="14"/>
  <c r="A1114" i="14"/>
  <c r="B1113" i="14"/>
  <c r="D1142" i="13"/>
  <c r="E1141" i="13"/>
  <c r="F1141" i="13"/>
  <c r="AK14" i="4"/>
  <c r="R282" i="13"/>
  <c r="Y282" i="13" s="1"/>
  <c r="D1118" i="5"/>
  <c r="C1118" i="5"/>
  <c r="B1119" i="5"/>
  <c r="B1120" i="5" s="1"/>
  <c r="T13" i="8"/>
  <c r="U13" i="8" s="1"/>
  <c r="Q282" i="13"/>
  <c r="N282" i="5"/>
  <c r="Q282" i="5" s="1"/>
  <c r="O280" i="13"/>
  <c r="E1117" i="11"/>
  <c r="C1098" i="14" s="1"/>
  <c r="H1117" i="11"/>
  <c r="F1098" i="14" s="1"/>
  <c r="I1117" i="11"/>
  <c r="G1098" i="14" s="1"/>
  <c r="J1117" i="11"/>
  <c r="K1098" i="14" s="1"/>
  <c r="K1117" i="11"/>
  <c r="L1098" i="14" s="1"/>
  <c r="L1117" i="11"/>
  <c r="M1098" i="14" s="1"/>
  <c r="M1117" i="11"/>
  <c r="N1098" i="14" s="1"/>
  <c r="G1117" i="11"/>
  <c r="E1098" i="14" s="1"/>
  <c r="Q281" i="5"/>
  <c r="R281" i="5" s="1"/>
  <c r="C1117" i="11"/>
  <c r="B1118" i="11"/>
  <c r="D1117" i="11"/>
  <c r="O285" i="11"/>
  <c r="T283" i="5"/>
  <c r="Q283" i="13" s="1"/>
  <c r="C276" i="13" s="1"/>
  <c r="O286" i="5"/>
  <c r="F286" i="11" s="1"/>
  <c r="D281" i="14" s="1"/>
  <c r="Y286" i="5"/>
  <c r="X13" i="8" l="1"/>
  <c r="P280" i="14"/>
  <c r="B1114" i="14"/>
  <c r="A1115" i="14"/>
  <c r="F1142" i="13"/>
  <c r="E1142" i="13"/>
  <c r="D1143" i="13"/>
  <c r="H253" i="13"/>
  <c r="H254" i="13" s="1"/>
  <c r="H255" i="13" s="1"/>
  <c r="H256" i="13" s="1"/>
  <c r="H257" i="13" s="1"/>
  <c r="H258" i="13" s="1"/>
  <c r="H259" i="13" s="1"/>
  <c r="H260" i="13" s="1"/>
  <c r="H261" i="13" s="1"/>
  <c r="H262" i="13" s="1"/>
  <c r="H263" i="13" s="1"/>
  <c r="H264" i="13" s="1"/>
  <c r="H265" i="13" s="1"/>
  <c r="H266" i="13" s="1"/>
  <c r="H267" i="13" s="1"/>
  <c r="H268" i="13" s="1"/>
  <c r="H269" i="13" s="1"/>
  <c r="H270" i="13" s="1"/>
  <c r="H271" i="13" s="1"/>
  <c r="H272" i="13" s="1"/>
  <c r="H273" i="13" s="1"/>
  <c r="H274" i="13" s="1"/>
  <c r="H275" i="13" s="1"/>
  <c r="H276" i="13" s="1"/>
  <c r="H277" i="13" s="1"/>
  <c r="H278" i="13" s="1"/>
  <c r="H279" i="13" s="1"/>
  <c r="H280" i="13" s="1"/>
  <c r="H281" i="13" s="1"/>
  <c r="H282" i="13" s="1"/>
  <c r="H283" i="13" s="1"/>
  <c r="AT14" i="4"/>
  <c r="B13" i="8" s="1"/>
  <c r="B1121" i="5"/>
  <c r="Z41" i="4" s="1"/>
  <c r="C277" i="13"/>
  <c r="C279" i="13" s="1"/>
  <c r="AB13" i="8" s="1"/>
  <c r="C1120" i="5"/>
  <c r="D1120" i="5"/>
  <c r="C1119" i="5"/>
  <c r="D1119" i="5"/>
  <c r="M281" i="13"/>
  <c r="S281" i="5"/>
  <c r="O281" i="13" s="1"/>
  <c r="E1118" i="11"/>
  <c r="C1099" i="14" s="1"/>
  <c r="I1118" i="11"/>
  <c r="G1099" i="14" s="1"/>
  <c r="J1118" i="11"/>
  <c r="K1099" i="14" s="1"/>
  <c r="K1118" i="11"/>
  <c r="L1099" i="14" s="1"/>
  <c r="G1118" i="11"/>
  <c r="E1099" i="14" s="1"/>
  <c r="H1118" i="11"/>
  <c r="F1099" i="14" s="1"/>
  <c r="L1118" i="11"/>
  <c r="M1099" i="14" s="1"/>
  <c r="M1118" i="11"/>
  <c r="N1099" i="14" s="1"/>
  <c r="N283" i="5"/>
  <c r="R282" i="5"/>
  <c r="S282" i="5" s="1"/>
  <c r="O282" i="13" s="1"/>
  <c r="P281" i="5"/>
  <c r="K281" i="13" s="1"/>
  <c r="C1118" i="11"/>
  <c r="B1119" i="11"/>
  <c r="D1118" i="11"/>
  <c r="T284" i="5"/>
  <c r="Q284" i="13" s="1"/>
  <c r="O286" i="11"/>
  <c r="W256" i="5"/>
  <c r="N13" i="8" s="1"/>
  <c r="O287" i="5"/>
  <c r="F287" i="11" s="1"/>
  <c r="Y287" i="5"/>
  <c r="P281" i="14" l="1"/>
  <c r="D282" i="14"/>
  <c r="B1115" i="14"/>
  <c r="A1116" i="14"/>
  <c r="F1143" i="13"/>
  <c r="D1144" i="13"/>
  <c r="E1143" i="13"/>
  <c r="O1121" i="5"/>
  <c r="D1121" i="5"/>
  <c r="C1121" i="5"/>
  <c r="B1151" i="5"/>
  <c r="B1122" i="5"/>
  <c r="M282" i="13"/>
  <c r="E1119" i="11"/>
  <c r="C1100" i="14" s="1"/>
  <c r="J1119" i="11"/>
  <c r="K1100" i="14" s="1"/>
  <c r="K1119" i="11"/>
  <c r="L1100" i="14" s="1"/>
  <c r="L1119" i="11"/>
  <c r="M1100" i="14" s="1"/>
  <c r="H1119" i="11"/>
  <c r="F1100" i="14" s="1"/>
  <c r="M1119" i="11"/>
  <c r="N1100" i="14" s="1"/>
  <c r="G1119" i="11"/>
  <c r="E1100" i="14" s="1"/>
  <c r="I1119" i="11"/>
  <c r="G1100" i="14" s="1"/>
  <c r="Q283" i="5"/>
  <c r="O283" i="13" s="1"/>
  <c r="C275" i="13" s="1"/>
  <c r="W272" i="5"/>
  <c r="AW14" i="4" s="1"/>
  <c r="BG14" i="4" s="1"/>
  <c r="P282" i="5"/>
  <c r="K282" i="13" s="1"/>
  <c r="N284" i="5"/>
  <c r="C1119" i="11"/>
  <c r="B1120" i="11"/>
  <c r="B1121" i="11" s="1"/>
  <c r="D1119" i="11"/>
  <c r="O287" i="11"/>
  <c r="T285" i="5"/>
  <c r="Q285" i="13" s="1"/>
  <c r="R285" i="13" s="1"/>
  <c r="Y288" i="5"/>
  <c r="O288" i="5"/>
  <c r="F288" i="11" s="1"/>
  <c r="D284" i="14" l="1"/>
  <c r="D283" i="14"/>
  <c r="P282" i="14"/>
  <c r="A1117" i="14"/>
  <c r="B1116" i="14"/>
  <c r="B1122" i="11"/>
  <c r="M1121" i="11"/>
  <c r="N1102" i="14" s="1"/>
  <c r="G1121" i="11"/>
  <c r="E1102" i="14" s="1"/>
  <c r="L1121" i="11"/>
  <c r="M1102" i="14" s="1"/>
  <c r="F1121" i="11"/>
  <c r="K1121" i="11"/>
  <c r="L1102" i="14" s="1"/>
  <c r="E1121" i="11"/>
  <c r="C1102" i="14" s="1"/>
  <c r="J1121" i="11"/>
  <c r="K1102" i="14" s="1"/>
  <c r="D1121" i="11"/>
  <c r="I1121" i="11"/>
  <c r="G1102" i="14" s="1"/>
  <c r="C1121" i="11"/>
  <c r="H1121" i="11"/>
  <c r="F1102" i="14" s="1"/>
  <c r="B1151" i="11"/>
  <c r="D1145" i="13"/>
  <c r="E1144" i="13"/>
  <c r="F1144" i="13"/>
  <c r="C1122" i="5"/>
  <c r="B1123" i="5"/>
  <c r="O1122" i="5"/>
  <c r="D1122" i="5"/>
  <c r="D1151" i="5"/>
  <c r="R1151" i="5"/>
  <c r="M1151" i="13" s="1"/>
  <c r="C1151" i="5"/>
  <c r="O1151" i="5"/>
  <c r="S1151" i="5"/>
  <c r="O1151" i="13" s="1"/>
  <c r="R283" i="5"/>
  <c r="W262" i="5" s="1"/>
  <c r="I253" i="13"/>
  <c r="I254" i="13" s="1"/>
  <c r="I255" i="13" s="1"/>
  <c r="I256" i="13" s="1"/>
  <c r="I257" i="13" s="1"/>
  <c r="I258" i="13" s="1"/>
  <c r="I259" i="13" s="1"/>
  <c r="I260" i="13" s="1"/>
  <c r="I261" i="13" s="1"/>
  <c r="I262" i="13" s="1"/>
  <c r="I263" i="13" s="1"/>
  <c r="I264" i="13" s="1"/>
  <c r="I265" i="13" s="1"/>
  <c r="I266" i="13" s="1"/>
  <c r="I267" i="13" s="1"/>
  <c r="I268" i="13" s="1"/>
  <c r="I269" i="13" s="1"/>
  <c r="I270" i="13" s="1"/>
  <c r="I271" i="13" s="1"/>
  <c r="I272" i="13" s="1"/>
  <c r="I273" i="13" s="1"/>
  <c r="I274" i="13" s="1"/>
  <c r="I275" i="13" s="1"/>
  <c r="I276" i="13" s="1"/>
  <c r="I277" i="13" s="1"/>
  <c r="I278" i="13" s="1"/>
  <c r="I279" i="13" s="1"/>
  <c r="I280" i="13" s="1"/>
  <c r="I281" i="13" s="1"/>
  <c r="I282" i="13" s="1"/>
  <c r="I283" i="13" s="1"/>
  <c r="W265" i="5"/>
  <c r="W259" i="5"/>
  <c r="H13" i="8" s="1"/>
  <c r="E1120" i="11"/>
  <c r="C1101" i="14" s="1"/>
  <c r="M1120" i="11"/>
  <c r="N1101" i="14" s="1"/>
  <c r="J1120" i="11"/>
  <c r="K1101" i="14" s="1"/>
  <c r="K1120" i="11"/>
  <c r="L1101" i="14" s="1"/>
  <c r="L1120" i="11"/>
  <c r="M1101" i="14" s="1"/>
  <c r="H1120" i="11"/>
  <c r="F1101" i="14" s="1"/>
  <c r="G1120" i="11"/>
  <c r="E1101" i="14" s="1"/>
  <c r="I1120" i="11"/>
  <c r="G1101" i="14" s="1"/>
  <c r="Q284" i="5"/>
  <c r="N285" i="5"/>
  <c r="Q285" i="5" s="1"/>
  <c r="O288" i="11"/>
  <c r="D1120" i="11"/>
  <c r="C1120" i="11"/>
  <c r="T286" i="5"/>
  <c r="Q286" i="13" s="1"/>
  <c r="O289" i="5"/>
  <c r="F289" i="11" s="1"/>
  <c r="Y289" i="5"/>
  <c r="P283" i="14" l="1"/>
  <c r="O1121" i="11"/>
  <c r="P1102" i="14" s="1"/>
  <c r="D1102" i="14"/>
  <c r="B1117" i="14"/>
  <c r="A1118" i="14"/>
  <c r="M1151" i="11"/>
  <c r="G1151" i="11"/>
  <c r="L1151" i="11"/>
  <c r="F1151" i="11"/>
  <c r="O1151" i="11" s="1"/>
  <c r="K1151" i="11"/>
  <c r="E1151" i="11"/>
  <c r="J1151" i="11"/>
  <c r="D1151" i="11"/>
  <c r="I1151" i="11"/>
  <c r="C1151" i="11"/>
  <c r="H1151" i="11"/>
  <c r="H1122" i="11"/>
  <c r="F1103" i="14" s="1"/>
  <c r="B1123" i="11"/>
  <c r="M1122" i="11"/>
  <c r="N1103" i="14" s="1"/>
  <c r="G1122" i="11"/>
  <c r="E1103" i="14" s="1"/>
  <c r="L1122" i="11"/>
  <c r="M1103" i="14" s="1"/>
  <c r="F1122" i="11"/>
  <c r="K1122" i="11"/>
  <c r="L1103" i="14" s="1"/>
  <c r="E1122" i="11"/>
  <c r="C1103" i="14" s="1"/>
  <c r="J1122" i="11"/>
  <c r="K1103" i="14" s="1"/>
  <c r="D1122" i="11"/>
  <c r="I1122" i="11"/>
  <c r="G1103" i="14" s="1"/>
  <c r="C1122" i="11"/>
  <c r="F1145" i="13"/>
  <c r="D1146" i="13"/>
  <c r="E1145" i="13"/>
  <c r="M283" i="13"/>
  <c r="C271" i="13" s="1"/>
  <c r="P1151" i="5"/>
  <c r="K1151" i="13" s="1"/>
  <c r="B1124" i="5"/>
  <c r="D1123" i="5"/>
  <c r="C1123" i="5"/>
  <c r="O1123" i="5"/>
  <c r="P283" i="5"/>
  <c r="K283" i="13" s="1"/>
  <c r="C267" i="13" s="1"/>
  <c r="C13" i="8"/>
  <c r="A263" i="13"/>
  <c r="R284" i="5"/>
  <c r="M284" i="13" s="1"/>
  <c r="N286" i="5"/>
  <c r="Q286" i="5" s="1"/>
  <c r="T287" i="5"/>
  <c r="Q287" i="13" s="1"/>
  <c r="O289" i="11"/>
  <c r="O290" i="5"/>
  <c r="Y290" i="5"/>
  <c r="P284" i="14" l="1"/>
  <c r="O1122" i="11"/>
  <c r="P1103" i="14" s="1"/>
  <c r="D1103" i="14"/>
  <c r="B1118" i="14"/>
  <c r="A1119" i="14"/>
  <c r="I1123" i="11"/>
  <c r="G1104" i="14" s="1"/>
  <c r="C1123" i="11"/>
  <c r="H1123" i="11"/>
  <c r="F1104" i="14" s="1"/>
  <c r="B1124" i="11"/>
  <c r="M1123" i="11"/>
  <c r="N1104" i="14" s="1"/>
  <c r="G1123" i="11"/>
  <c r="E1104" i="14" s="1"/>
  <c r="L1123" i="11"/>
  <c r="M1104" i="14" s="1"/>
  <c r="F1123" i="11"/>
  <c r="K1123" i="11"/>
  <c r="L1104" i="14" s="1"/>
  <c r="E1123" i="11"/>
  <c r="C1104" i="14" s="1"/>
  <c r="D1123" i="11"/>
  <c r="J1123" i="11"/>
  <c r="K1104" i="14" s="1"/>
  <c r="F1146" i="13"/>
  <c r="E1146" i="13"/>
  <c r="D1147" i="13"/>
  <c r="C1124" i="5"/>
  <c r="D1124" i="5"/>
  <c r="O1124" i="5"/>
  <c r="B1125" i="5"/>
  <c r="T1121" i="5"/>
  <c r="Q1121" i="13" s="1"/>
  <c r="W269" i="5"/>
  <c r="D13" i="8" s="1"/>
  <c r="P281" i="13"/>
  <c r="Y281" i="13" s="1"/>
  <c r="N253" i="13"/>
  <c r="P284" i="5"/>
  <c r="K284" i="13" s="1"/>
  <c r="R285" i="5"/>
  <c r="M285" i="13" s="1"/>
  <c r="N285" i="13" s="1"/>
  <c r="Y285" i="13" s="1"/>
  <c r="S284" i="5"/>
  <c r="O284" i="13" s="1"/>
  <c r="F290" i="11"/>
  <c r="D285" i="14" s="1"/>
  <c r="N287" i="5"/>
  <c r="Q287" i="5" s="1"/>
  <c r="T288" i="5"/>
  <c r="Q288" i="13" s="1"/>
  <c r="Y291" i="5"/>
  <c r="O291" i="5"/>
  <c r="F291" i="11" s="1"/>
  <c r="A1120" i="14" l="1"/>
  <c r="B1119" i="14"/>
  <c r="O290" i="11"/>
  <c r="D286" i="14"/>
  <c r="O1123" i="11"/>
  <c r="P1104" i="14" s="1"/>
  <c r="D1104" i="14"/>
  <c r="J1124" i="11"/>
  <c r="K1105" i="14" s="1"/>
  <c r="D1124" i="11"/>
  <c r="I1124" i="11"/>
  <c r="G1105" i="14" s="1"/>
  <c r="C1124" i="11"/>
  <c r="H1124" i="11"/>
  <c r="F1105" i="14" s="1"/>
  <c r="B1125" i="11"/>
  <c r="M1124" i="11"/>
  <c r="N1105" i="14" s="1"/>
  <c r="G1124" i="11"/>
  <c r="E1105" i="14" s="1"/>
  <c r="L1124" i="11"/>
  <c r="M1105" i="14" s="1"/>
  <c r="F1124" i="11"/>
  <c r="E1124" i="11"/>
  <c r="C1105" i="14" s="1"/>
  <c r="K1124" i="11"/>
  <c r="L1105" i="14" s="1"/>
  <c r="D1148" i="13"/>
  <c r="E1147" i="13"/>
  <c r="F1147" i="13"/>
  <c r="B1126" i="5"/>
  <c r="O1125" i="5"/>
  <c r="D1125" i="5"/>
  <c r="C1125" i="5"/>
  <c r="T1122" i="5"/>
  <c r="Q1122" i="13" s="1"/>
  <c r="R286" i="5"/>
  <c r="M286" i="13" s="1"/>
  <c r="Y253" i="13"/>
  <c r="C272" i="13"/>
  <c r="C274" i="13" s="1"/>
  <c r="AA13" i="8" s="1"/>
  <c r="S285" i="5"/>
  <c r="O285" i="13" s="1"/>
  <c r="S286" i="5"/>
  <c r="O286" i="13" s="1"/>
  <c r="P285" i="5"/>
  <c r="K285" i="13" s="1"/>
  <c r="T289" i="5"/>
  <c r="Q289" i="13" s="1"/>
  <c r="R287" i="5"/>
  <c r="S287" i="5" s="1"/>
  <c r="O287" i="13" s="1"/>
  <c r="N288" i="5"/>
  <c r="Q288" i="5" s="1"/>
  <c r="I13" i="8"/>
  <c r="L13" i="8"/>
  <c r="O13" i="8"/>
  <c r="O291" i="11"/>
  <c r="O292" i="5"/>
  <c r="F292" i="11" s="1"/>
  <c r="Y292" i="5"/>
  <c r="P286" i="14" l="1"/>
  <c r="P285" i="14"/>
  <c r="D287" i="14"/>
  <c r="O1124" i="11"/>
  <c r="P1105" i="14" s="1"/>
  <c r="D1105" i="14"/>
  <c r="B1120" i="14"/>
  <c r="A1121" i="14"/>
  <c r="K1125" i="11"/>
  <c r="L1106" i="14" s="1"/>
  <c r="E1125" i="11"/>
  <c r="C1106" i="14" s="1"/>
  <c r="J1125" i="11"/>
  <c r="K1106" i="14" s="1"/>
  <c r="D1125" i="11"/>
  <c r="I1125" i="11"/>
  <c r="G1106" i="14" s="1"/>
  <c r="C1125" i="11"/>
  <c r="H1125" i="11"/>
  <c r="F1106" i="14" s="1"/>
  <c r="B1126" i="11"/>
  <c r="M1125" i="11"/>
  <c r="N1106" i="14" s="1"/>
  <c r="G1125" i="11"/>
  <c r="E1106" i="14" s="1"/>
  <c r="F1125" i="11"/>
  <c r="L1125" i="11"/>
  <c r="M1106" i="14" s="1"/>
  <c r="F1148" i="13"/>
  <c r="E1148" i="13"/>
  <c r="D1149" i="13"/>
  <c r="D1126" i="5"/>
  <c r="B1127" i="5"/>
  <c r="C1126" i="5"/>
  <c r="O1126" i="5"/>
  <c r="T1123" i="5"/>
  <c r="Q1123" i="13" s="1"/>
  <c r="P286" i="5"/>
  <c r="K286" i="13" s="1"/>
  <c r="N289" i="5"/>
  <c r="Q289" i="5" s="1"/>
  <c r="M287" i="13"/>
  <c r="E13" i="8"/>
  <c r="R288" i="5"/>
  <c r="M288" i="13" s="1"/>
  <c r="P287" i="5"/>
  <c r="K287" i="13" s="1"/>
  <c r="T290" i="5"/>
  <c r="Q290" i="13" s="1"/>
  <c r="O292" i="11"/>
  <c r="Y293" i="5"/>
  <c r="O293" i="5"/>
  <c r="F293" i="11" s="1"/>
  <c r="D288" i="14" s="1"/>
  <c r="P287" i="14" l="1"/>
  <c r="B1121" i="14"/>
  <c r="A1122" i="14"/>
  <c r="O1125" i="11"/>
  <c r="P1106" i="14" s="1"/>
  <c r="D1106" i="14"/>
  <c r="L1126" i="11"/>
  <c r="M1107" i="14" s="1"/>
  <c r="F1126" i="11"/>
  <c r="K1126" i="11"/>
  <c r="L1107" i="14" s="1"/>
  <c r="E1126" i="11"/>
  <c r="C1107" i="14" s="1"/>
  <c r="J1126" i="11"/>
  <c r="K1107" i="14" s="1"/>
  <c r="D1126" i="11"/>
  <c r="I1126" i="11"/>
  <c r="G1107" i="14" s="1"/>
  <c r="C1126" i="11"/>
  <c r="H1126" i="11"/>
  <c r="F1107" i="14" s="1"/>
  <c r="B1127" i="11"/>
  <c r="G1126" i="11"/>
  <c r="E1107" i="14" s="1"/>
  <c r="M1126" i="11"/>
  <c r="N1107" i="14" s="1"/>
  <c r="F1149" i="13"/>
  <c r="Y1149" i="13"/>
  <c r="E1149" i="13"/>
  <c r="H1149" i="13"/>
  <c r="D1150" i="13"/>
  <c r="C1127" i="5"/>
  <c r="B1128" i="5"/>
  <c r="T1125" i="5" s="1"/>
  <c r="Q1125" i="13" s="1"/>
  <c r="D1127" i="5"/>
  <c r="O1127" i="5"/>
  <c r="T1124" i="5"/>
  <c r="Q1124" i="13" s="1"/>
  <c r="F13" i="8"/>
  <c r="Q13" i="8" s="1"/>
  <c r="J13" i="8"/>
  <c r="P13" i="8"/>
  <c r="M13" i="8"/>
  <c r="T291" i="5"/>
  <c r="Q291" i="13" s="1"/>
  <c r="S288" i="5"/>
  <c r="O288" i="13" s="1"/>
  <c r="R289" i="5"/>
  <c r="P288" i="5"/>
  <c r="K288" i="13" s="1"/>
  <c r="N290" i="5"/>
  <c r="N291" i="5"/>
  <c r="O293" i="11"/>
  <c r="O294" i="5"/>
  <c r="F294" i="11" s="1"/>
  <c r="Y294" i="5"/>
  <c r="P288" i="14" l="1"/>
  <c r="D289" i="14"/>
  <c r="A1123" i="14"/>
  <c r="B1122" i="14"/>
  <c r="O1126" i="11"/>
  <c r="P1107" i="14" s="1"/>
  <c r="D1107" i="14"/>
  <c r="B1128" i="11"/>
  <c r="M1127" i="11"/>
  <c r="N1108" i="14" s="1"/>
  <c r="G1127" i="11"/>
  <c r="E1108" i="14" s="1"/>
  <c r="L1127" i="11"/>
  <c r="M1108" i="14" s="1"/>
  <c r="F1127" i="11"/>
  <c r="K1127" i="11"/>
  <c r="L1108" i="14" s="1"/>
  <c r="E1127" i="11"/>
  <c r="C1108" i="14" s="1"/>
  <c r="J1127" i="11"/>
  <c r="K1108" i="14" s="1"/>
  <c r="D1127" i="11"/>
  <c r="I1127" i="11"/>
  <c r="G1108" i="14" s="1"/>
  <c r="C1127" i="11"/>
  <c r="H1127" i="11"/>
  <c r="F1108" i="14" s="1"/>
  <c r="E1150" i="13"/>
  <c r="H1150" i="13"/>
  <c r="F1150" i="13"/>
  <c r="Y1150" i="13"/>
  <c r="D1152" i="13"/>
  <c r="C1128" i="5"/>
  <c r="D1128" i="5"/>
  <c r="B1129" i="5"/>
  <c r="O1128" i="5"/>
  <c r="R13" i="8"/>
  <c r="S13" i="8" s="1"/>
  <c r="W13" i="8" s="1"/>
  <c r="M289" i="13"/>
  <c r="S289" i="5"/>
  <c r="O289" i="13" s="1"/>
  <c r="T292" i="5"/>
  <c r="Q292" i="13" s="1"/>
  <c r="P289" i="5"/>
  <c r="K289" i="13" s="1"/>
  <c r="Q290" i="5"/>
  <c r="Q291" i="5"/>
  <c r="O294" i="11"/>
  <c r="O295" i="5"/>
  <c r="F295" i="11" s="1"/>
  <c r="Y295" i="5"/>
  <c r="P289" i="14" l="1"/>
  <c r="D290" i="14"/>
  <c r="O1127" i="11"/>
  <c r="P1108" i="14" s="1"/>
  <c r="D1108" i="14"/>
  <c r="B1123" i="14"/>
  <c r="A1124" i="14"/>
  <c r="H1128" i="11"/>
  <c r="F1109" i="14" s="1"/>
  <c r="B1129" i="11"/>
  <c r="M1128" i="11"/>
  <c r="N1109" i="14" s="1"/>
  <c r="G1128" i="11"/>
  <c r="E1109" i="14" s="1"/>
  <c r="L1128" i="11"/>
  <c r="M1109" i="14" s="1"/>
  <c r="F1128" i="11"/>
  <c r="K1128" i="11"/>
  <c r="L1109" i="14" s="1"/>
  <c r="E1128" i="11"/>
  <c r="C1109" i="14" s="1"/>
  <c r="J1128" i="11"/>
  <c r="K1109" i="14" s="1"/>
  <c r="D1128" i="11"/>
  <c r="C1128" i="11"/>
  <c r="I1128" i="11"/>
  <c r="G1109" i="14" s="1"/>
  <c r="F1152" i="13"/>
  <c r="D1153" i="13"/>
  <c r="E1152" i="13"/>
  <c r="A1121" i="13"/>
  <c r="A1123" i="13" s="1"/>
  <c r="B1130" i="5"/>
  <c r="T1127" i="5" s="1"/>
  <c r="Q1127" i="13" s="1"/>
  <c r="D1129" i="5"/>
  <c r="C1129" i="5"/>
  <c r="O1129" i="5"/>
  <c r="T1126" i="5"/>
  <c r="Q1126" i="13" s="1"/>
  <c r="N292" i="5"/>
  <c r="Q292" i="5" s="1"/>
  <c r="R290" i="5"/>
  <c r="T293" i="5"/>
  <c r="Q293" i="13" s="1"/>
  <c r="O295" i="11"/>
  <c r="O296" i="5"/>
  <c r="Y296" i="5"/>
  <c r="P290" i="14" l="1"/>
  <c r="O1128" i="11"/>
  <c r="P1109" i="14" s="1"/>
  <c r="D1109" i="14"/>
  <c r="B1124" i="14"/>
  <c r="A1125" i="14"/>
  <c r="I1129" i="11"/>
  <c r="G1110" i="14" s="1"/>
  <c r="C1129" i="11"/>
  <c r="H1129" i="11"/>
  <c r="F1110" i="14" s="1"/>
  <c r="B1130" i="11"/>
  <c r="M1129" i="11"/>
  <c r="N1110" i="14" s="1"/>
  <c r="G1129" i="11"/>
  <c r="E1110" i="14" s="1"/>
  <c r="L1129" i="11"/>
  <c r="M1110" i="14" s="1"/>
  <c r="F1129" i="11"/>
  <c r="K1129" i="11"/>
  <c r="L1110" i="14" s="1"/>
  <c r="E1129" i="11"/>
  <c r="C1110" i="14" s="1"/>
  <c r="D1129" i="11"/>
  <c r="J1129" i="11"/>
  <c r="K1110" i="14" s="1"/>
  <c r="F1153" i="13"/>
  <c r="D1154" i="13"/>
  <c r="E1153" i="13"/>
  <c r="O1130" i="5"/>
  <c r="D1130" i="5"/>
  <c r="C1130" i="5"/>
  <c r="B1131" i="5"/>
  <c r="S290" i="5"/>
  <c r="O290" i="13" s="1"/>
  <c r="R291" i="5"/>
  <c r="S291" i="5" s="1"/>
  <c r="M290" i="13"/>
  <c r="P290" i="5"/>
  <c r="K290" i="13" s="1"/>
  <c r="F296" i="11"/>
  <c r="D291" i="14" s="1"/>
  <c r="N293" i="5"/>
  <c r="T294" i="5"/>
  <c r="Q294" i="13" s="1"/>
  <c r="O297" i="5"/>
  <c r="F297" i="11" s="1"/>
  <c r="Y297" i="5"/>
  <c r="A1126" i="14" l="1"/>
  <c r="B1125" i="14"/>
  <c r="O296" i="11"/>
  <c r="D292" i="14"/>
  <c r="O1129" i="11"/>
  <c r="P1110" i="14" s="1"/>
  <c r="D1110" i="14"/>
  <c r="J1130" i="11"/>
  <c r="K1111" i="14" s="1"/>
  <c r="D1130" i="11"/>
  <c r="I1130" i="11"/>
  <c r="G1111" i="14" s="1"/>
  <c r="C1130" i="11"/>
  <c r="H1130" i="11"/>
  <c r="F1111" i="14" s="1"/>
  <c r="B1131" i="11"/>
  <c r="M1130" i="11"/>
  <c r="N1111" i="14" s="1"/>
  <c r="G1130" i="11"/>
  <c r="E1111" i="14" s="1"/>
  <c r="L1130" i="11"/>
  <c r="M1111" i="14" s="1"/>
  <c r="F1130" i="11"/>
  <c r="K1130" i="11"/>
  <c r="L1111" i="14" s="1"/>
  <c r="E1130" i="11"/>
  <c r="C1111" i="14" s="1"/>
  <c r="E1154" i="13"/>
  <c r="F1154" i="13"/>
  <c r="D1155" i="13"/>
  <c r="D1131" i="5"/>
  <c r="O1131" i="5"/>
  <c r="C1131" i="5"/>
  <c r="B1132" i="5"/>
  <c r="T1128" i="5"/>
  <c r="Q1128" i="13" s="1"/>
  <c r="R292" i="5"/>
  <c r="M292" i="13" s="1"/>
  <c r="P291" i="5"/>
  <c r="K291" i="13" s="1"/>
  <c r="S292" i="5"/>
  <c r="O292" i="13" s="1"/>
  <c r="T295" i="5"/>
  <c r="Q295" i="13" s="1"/>
  <c r="M291" i="13"/>
  <c r="O291" i="13"/>
  <c r="N294" i="5"/>
  <c r="Q294" i="5" s="1"/>
  <c r="Q293" i="5"/>
  <c r="O297" i="11"/>
  <c r="O298" i="5"/>
  <c r="F298" i="11" s="1"/>
  <c r="Y298" i="5"/>
  <c r="P292" i="14" l="1"/>
  <c r="P291" i="14"/>
  <c r="D293" i="14"/>
  <c r="O1130" i="11"/>
  <c r="P1111" i="14" s="1"/>
  <c r="D1111" i="14"/>
  <c r="B1126" i="14"/>
  <c r="A1127" i="14"/>
  <c r="K1131" i="11"/>
  <c r="L1112" i="14" s="1"/>
  <c r="E1131" i="11"/>
  <c r="C1112" i="14" s="1"/>
  <c r="J1131" i="11"/>
  <c r="K1112" i="14" s="1"/>
  <c r="D1131" i="11"/>
  <c r="I1131" i="11"/>
  <c r="G1112" i="14" s="1"/>
  <c r="C1131" i="11"/>
  <c r="H1131" i="11"/>
  <c r="F1112" i="14" s="1"/>
  <c r="B1132" i="11"/>
  <c r="M1131" i="11"/>
  <c r="N1112" i="14" s="1"/>
  <c r="G1131" i="11"/>
  <c r="E1112" i="14" s="1"/>
  <c r="F1131" i="11"/>
  <c r="L1131" i="11"/>
  <c r="M1112" i="14" s="1"/>
  <c r="E1155" i="13"/>
  <c r="D1156" i="13"/>
  <c r="F1155" i="13"/>
  <c r="O1132" i="5"/>
  <c r="D1132" i="5"/>
  <c r="B1133" i="5"/>
  <c r="C1132" i="5"/>
  <c r="T1129" i="5"/>
  <c r="Q1129" i="13" s="1"/>
  <c r="P292" i="5"/>
  <c r="K292" i="13" s="1"/>
  <c r="N295" i="5"/>
  <c r="Q295" i="5" s="1"/>
  <c r="T296" i="5"/>
  <c r="Q296" i="13" s="1"/>
  <c r="R293" i="5"/>
  <c r="O298" i="11"/>
  <c r="O299" i="5"/>
  <c r="F299" i="11" s="1"/>
  <c r="D294" i="14" s="1"/>
  <c r="Y299" i="5"/>
  <c r="P293" i="14" l="1"/>
  <c r="B1127" i="14"/>
  <c r="A1128" i="14"/>
  <c r="O1131" i="11"/>
  <c r="P1112" i="14" s="1"/>
  <c r="D1112" i="14"/>
  <c r="L1132" i="11"/>
  <c r="M1113" i="14" s="1"/>
  <c r="F1132" i="11"/>
  <c r="K1132" i="11"/>
  <c r="L1113" i="14" s="1"/>
  <c r="E1132" i="11"/>
  <c r="C1113" i="14" s="1"/>
  <c r="J1132" i="11"/>
  <c r="K1113" i="14" s="1"/>
  <c r="D1132" i="11"/>
  <c r="I1132" i="11"/>
  <c r="G1113" i="14" s="1"/>
  <c r="C1132" i="11"/>
  <c r="H1132" i="11"/>
  <c r="F1113" i="14" s="1"/>
  <c r="B1133" i="11"/>
  <c r="G1132" i="11"/>
  <c r="E1113" i="14" s="1"/>
  <c r="M1132" i="11"/>
  <c r="N1113" i="14" s="1"/>
  <c r="E1156" i="13"/>
  <c r="D1157" i="13"/>
  <c r="F1156" i="13"/>
  <c r="O1133" i="5"/>
  <c r="B1134" i="5"/>
  <c r="D1133" i="5"/>
  <c r="C1133" i="5"/>
  <c r="T1130" i="5"/>
  <c r="Q1130" i="13" s="1"/>
  <c r="N296" i="5"/>
  <c r="Q296" i="5" s="1"/>
  <c r="M293" i="13"/>
  <c r="S293" i="5"/>
  <c r="O293" i="13" s="1"/>
  <c r="T297" i="5"/>
  <c r="Q297" i="13" s="1"/>
  <c r="N297" i="5"/>
  <c r="Q297" i="5" s="1"/>
  <c r="R294" i="5"/>
  <c r="P293" i="5"/>
  <c r="K293" i="13" s="1"/>
  <c r="O299" i="11"/>
  <c r="Y300" i="5"/>
  <c r="O300" i="5"/>
  <c r="F300" i="11" s="1"/>
  <c r="D295" i="14" s="1"/>
  <c r="P294" i="14" l="1"/>
  <c r="O1132" i="11"/>
  <c r="P1113" i="14" s="1"/>
  <c r="D1113" i="14"/>
  <c r="B1128" i="14"/>
  <c r="A1129" i="14"/>
  <c r="B1134" i="11"/>
  <c r="M1133" i="11"/>
  <c r="N1114" i="14" s="1"/>
  <c r="G1133" i="11"/>
  <c r="E1114" i="14" s="1"/>
  <c r="L1133" i="11"/>
  <c r="M1114" i="14" s="1"/>
  <c r="F1133" i="11"/>
  <c r="K1133" i="11"/>
  <c r="L1114" i="14" s="1"/>
  <c r="E1133" i="11"/>
  <c r="C1114" i="14" s="1"/>
  <c r="J1133" i="11"/>
  <c r="K1114" i="14" s="1"/>
  <c r="D1133" i="11"/>
  <c r="I1133" i="11"/>
  <c r="G1114" i="14" s="1"/>
  <c r="C1133" i="11"/>
  <c r="H1133" i="11"/>
  <c r="F1114" i="14" s="1"/>
  <c r="D1158" i="13"/>
  <c r="E1157" i="13"/>
  <c r="F1157" i="13"/>
  <c r="B1135" i="5"/>
  <c r="O1134" i="5"/>
  <c r="D1134" i="5"/>
  <c r="C1134" i="5"/>
  <c r="T1131" i="5"/>
  <c r="Q1131" i="13" s="1"/>
  <c r="S294" i="5"/>
  <c r="O294" i="13" s="1"/>
  <c r="R295" i="5"/>
  <c r="R296" i="5" s="1"/>
  <c r="M294" i="13"/>
  <c r="P294" i="5"/>
  <c r="K294" i="13" s="1"/>
  <c r="O300" i="11"/>
  <c r="T298" i="5"/>
  <c r="Q298" i="13" s="1"/>
  <c r="O301" i="5"/>
  <c r="F301" i="11" s="1"/>
  <c r="Y301" i="5"/>
  <c r="D296" i="14" l="1"/>
  <c r="P295" i="14"/>
  <c r="B1129" i="14"/>
  <c r="A1130" i="14"/>
  <c r="O1133" i="11"/>
  <c r="P1114" i="14" s="1"/>
  <c r="D1114" i="14"/>
  <c r="H1134" i="11"/>
  <c r="F1115" i="14" s="1"/>
  <c r="B1135" i="11"/>
  <c r="M1134" i="11"/>
  <c r="N1115" i="14" s="1"/>
  <c r="G1134" i="11"/>
  <c r="E1115" i="14" s="1"/>
  <c r="L1134" i="11"/>
  <c r="M1115" i="14" s="1"/>
  <c r="F1134" i="11"/>
  <c r="K1134" i="11"/>
  <c r="L1115" i="14" s="1"/>
  <c r="E1134" i="11"/>
  <c r="C1115" i="14" s="1"/>
  <c r="J1134" i="11"/>
  <c r="K1115" i="14" s="1"/>
  <c r="D1134" i="11"/>
  <c r="C1134" i="11"/>
  <c r="I1134" i="11"/>
  <c r="G1115" i="14" s="1"/>
  <c r="D1159" i="13"/>
  <c r="F1158" i="13"/>
  <c r="E1158" i="13"/>
  <c r="B1136" i="5"/>
  <c r="O1135" i="5"/>
  <c r="C1135" i="5"/>
  <c r="D1135" i="5"/>
  <c r="T1132" i="5"/>
  <c r="Q1132" i="13" s="1"/>
  <c r="M296" i="13"/>
  <c r="S296" i="5"/>
  <c r="O296" i="13" s="1"/>
  <c r="T299" i="5"/>
  <c r="Q299" i="13" s="1"/>
  <c r="P295" i="5"/>
  <c r="K295" i="13" s="1"/>
  <c r="S295" i="5"/>
  <c r="O295" i="13" s="1"/>
  <c r="M295" i="13"/>
  <c r="R297" i="5"/>
  <c r="P296" i="5"/>
  <c r="K296" i="13" s="1"/>
  <c r="N298" i="5"/>
  <c r="O301" i="11"/>
  <c r="Y302" i="5"/>
  <c r="O302" i="5"/>
  <c r="F302" i="11" s="1"/>
  <c r="D297" i="14" l="1"/>
  <c r="P296" i="14"/>
  <c r="O1134" i="11"/>
  <c r="P1115" i="14" s="1"/>
  <c r="D1115" i="14"/>
  <c r="B1130" i="14"/>
  <c r="A1131" i="14"/>
  <c r="I1135" i="11"/>
  <c r="G1116" i="14" s="1"/>
  <c r="C1135" i="11"/>
  <c r="H1135" i="11"/>
  <c r="F1116" i="14" s="1"/>
  <c r="B1136" i="11"/>
  <c r="M1135" i="11"/>
  <c r="N1116" i="14" s="1"/>
  <c r="G1135" i="11"/>
  <c r="E1116" i="14" s="1"/>
  <c r="L1135" i="11"/>
  <c r="M1116" i="14" s="1"/>
  <c r="F1135" i="11"/>
  <c r="K1135" i="11"/>
  <c r="L1116" i="14" s="1"/>
  <c r="E1135" i="11"/>
  <c r="C1116" i="14" s="1"/>
  <c r="J1135" i="11"/>
  <c r="K1116" i="14" s="1"/>
  <c r="D1135" i="11"/>
  <c r="D1160" i="13"/>
  <c r="F1159" i="13"/>
  <c r="E1159" i="13"/>
  <c r="D1136" i="5"/>
  <c r="B1137" i="5"/>
  <c r="T1134" i="5" s="1"/>
  <c r="Q1134" i="13" s="1"/>
  <c r="O1136" i="5"/>
  <c r="C1136" i="5"/>
  <c r="T1133" i="5"/>
  <c r="Q1133" i="13" s="1"/>
  <c r="N299" i="5"/>
  <c r="Q299" i="5" s="1"/>
  <c r="S297" i="5"/>
  <c r="O297" i="13" s="1"/>
  <c r="P297" i="5"/>
  <c r="K297" i="13" s="1"/>
  <c r="M297" i="13"/>
  <c r="Q298" i="5"/>
  <c r="O302" i="11"/>
  <c r="T300" i="5"/>
  <c r="Q300" i="13" s="1"/>
  <c r="Y303" i="5"/>
  <c r="O303" i="5"/>
  <c r="F303" i="11" s="1"/>
  <c r="P297" i="14" l="1"/>
  <c r="D298" i="14"/>
  <c r="B1131" i="14"/>
  <c r="A1132" i="14"/>
  <c r="O1135" i="11"/>
  <c r="P1116" i="14" s="1"/>
  <c r="D1116" i="14"/>
  <c r="J1136" i="11"/>
  <c r="K1117" i="14" s="1"/>
  <c r="D1136" i="11"/>
  <c r="I1136" i="11"/>
  <c r="G1117" i="14" s="1"/>
  <c r="C1136" i="11"/>
  <c r="H1136" i="11"/>
  <c r="F1117" i="14" s="1"/>
  <c r="B1137" i="11"/>
  <c r="M1136" i="11"/>
  <c r="N1117" i="14" s="1"/>
  <c r="G1136" i="11"/>
  <c r="E1117" i="14" s="1"/>
  <c r="L1136" i="11"/>
  <c r="M1117" i="14" s="1"/>
  <c r="F1136" i="11"/>
  <c r="K1136" i="11"/>
  <c r="L1117" i="14" s="1"/>
  <c r="E1136" i="11"/>
  <c r="C1117" i="14" s="1"/>
  <c r="D1161" i="13"/>
  <c r="F1160" i="13"/>
  <c r="E1160" i="13"/>
  <c r="D1137" i="5"/>
  <c r="C1137" i="5"/>
  <c r="B1138" i="5"/>
  <c r="O1137" i="5"/>
  <c r="R298" i="5"/>
  <c r="N300" i="5"/>
  <c r="T301" i="5"/>
  <c r="Q301" i="13" s="1"/>
  <c r="O303" i="11"/>
  <c r="O304" i="5"/>
  <c r="F304" i="11" s="1"/>
  <c r="Y304" i="5"/>
  <c r="D299" i="14" l="1"/>
  <c r="P298" i="14"/>
  <c r="O1136" i="11"/>
  <c r="P1117" i="14" s="1"/>
  <c r="D1117" i="14"/>
  <c r="B1132" i="14"/>
  <c r="A1133" i="14"/>
  <c r="K1137" i="11"/>
  <c r="L1118" i="14" s="1"/>
  <c r="E1137" i="11"/>
  <c r="C1118" i="14" s="1"/>
  <c r="J1137" i="11"/>
  <c r="K1118" i="14" s="1"/>
  <c r="D1137" i="11"/>
  <c r="I1137" i="11"/>
  <c r="G1118" i="14" s="1"/>
  <c r="C1137" i="11"/>
  <c r="H1137" i="11"/>
  <c r="F1118" i="14" s="1"/>
  <c r="B1138" i="11"/>
  <c r="M1137" i="11"/>
  <c r="N1118" i="14" s="1"/>
  <c r="G1137" i="11"/>
  <c r="E1118" i="14" s="1"/>
  <c r="L1137" i="11"/>
  <c r="M1118" i="14" s="1"/>
  <c r="F1137" i="11"/>
  <c r="D1162" i="13"/>
  <c r="E1161" i="13"/>
  <c r="F1161" i="13"/>
  <c r="O1138" i="5"/>
  <c r="D1138" i="5"/>
  <c r="C1138" i="5"/>
  <c r="B1139" i="5"/>
  <c r="T1135" i="5"/>
  <c r="Q1135" i="13" s="1"/>
  <c r="T302" i="5"/>
  <c r="Q302" i="13" s="1"/>
  <c r="M298" i="13"/>
  <c r="S298" i="5"/>
  <c r="O298" i="13" s="1"/>
  <c r="P298" i="5"/>
  <c r="K298" i="13" s="1"/>
  <c r="R299" i="5"/>
  <c r="S299" i="5" s="1"/>
  <c r="N301" i="5"/>
  <c r="Q300" i="5"/>
  <c r="O304" i="11"/>
  <c r="P299" i="14" s="1"/>
  <c r="O305" i="5"/>
  <c r="F305" i="11" s="1"/>
  <c r="Y305" i="5"/>
  <c r="D300" i="14" l="1"/>
  <c r="O1137" i="11"/>
  <c r="P1118" i="14" s="1"/>
  <c r="D1118" i="14"/>
  <c r="B1133" i="14"/>
  <c r="A1134" i="14"/>
  <c r="L1138" i="11"/>
  <c r="M1119" i="14" s="1"/>
  <c r="F1138" i="11"/>
  <c r="K1138" i="11"/>
  <c r="L1119" i="14" s="1"/>
  <c r="E1138" i="11"/>
  <c r="C1119" i="14" s="1"/>
  <c r="J1138" i="11"/>
  <c r="K1119" i="14" s="1"/>
  <c r="D1138" i="11"/>
  <c r="I1138" i="11"/>
  <c r="G1119" i="14" s="1"/>
  <c r="C1138" i="11"/>
  <c r="H1138" i="11"/>
  <c r="F1119" i="14" s="1"/>
  <c r="M1138" i="11"/>
  <c r="N1119" i="14" s="1"/>
  <c r="B1139" i="11"/>
  <c r="G1138" i="11"/>
  <c r="E1119" i="14" s="1"/>
  <c r="F1162" i="13"/>
  <c r="E1162" i="13"/>
  <c r="D1163" i="13"/>
  <c r="O1139" i="5"/>
  <c r="D1139" i="5"/>
  <c r="C1139" i="5"/>
  <c r="B1140" i="5"/>
  <c r="T1136" i="5"/>
  <c r="Q1136" i="13" s="1"/>
  <c r="N302" i="5"/>
  <c r="Q302" i="5" s="1"/>
  <c r="M299" i="13"/>
  <c r="O299" i="13"/>
  <c r="P299" i="5"/>
  <c r="K299" i="13" s="1"/>
  <c r="R300" i="5"/>
  <c r="M300" i="13" s="1"/>
  <c r="Q301" i="5"/>
  <c r="T303" i="5"/>
  <c r="Q303" i="13" s="1"/>
  <c r="O305" i="11"/>
  <c r="O306" i="5"/>
  <c r="F306" i="11" s="1"/>
  <c r="Y306" i="5"/>
  <c r="P300" i="14" l="1"/>
  <c r="D301" i="14"/>
  <c r="O1138" i="11"/>
  <c r="P1119" i="14" s="1"/>
  <c r="D1119" i="14"/>
  <c r="B1134" i="14"/>
  <c r="A1135" i="14"/>
  <c r="B1140" i="11"/>
  <c r="M1139" i="11"/>
  <c r="N1120" i="14" s="1"/>
  <c r="G1139" i="11"/>
  <c r="E1120" i="14" s="1"/>
  <c r="L1139" i="11"/>
  <c r="M1120" i="14" s="1"/>
  <c r="F1139" i="11"/>
  <c r="K1139" i="11"/>
  <c r="L1120" i="14" s="1"/>
  <c r="E1139" i="11"/>
  <c r="C1120" i="14" s="1"/>
  <c r="J1139" i="11"/>
  <c r="K1120" i="14" s="1"/>
  <c r="D1139" i="11"/>
  <c r="I1139" i="11"/>
  <c r="G1120" i="14" s="1"/>
  <c r="C1139" i="11"/>
  <c r="H1139" i="11"/>
  <c r="F1120" i="14" s="1"/>
  <c r="F1163" i="13"/>
  <c r="D1164" i="13"/>
  <c r="E1163" i="13"/>
  <c r="D1140" i="5"/>
  <c r="C1140" i="5"/>
  <c r="B1141" i="5"/>
  <c r="O1140" i="5"/>
  <c r="T1137" i="5"/>
  <c r="Q1137" i="13" s="1"/>
  <c r="T304" i="5"/>
  <c r="Q304" i="13" s="1"/>
  <c r="S300" i="5"/>
  <c r="O300" i="13" s="1"/>
  <c r="N303" i="5"/>
  <c r="P300" i="5"/>
  <c r="K300" i="13" s="1"/>
  <c r="R301" i="5"/>
  <c r="O306" i="11"/>
  <c r="O307" i="5"/>
  <c r="F307" i="11" s="1"/>
  <c r="D302" i="14" s="1"/>
  <c r="Y307" i="5"/>
  <c r="P301" i="14" l="1"/>
  <c r="B1135" i="14"/>
  <c r="A1136" i="14"/>
  <c r="O1139" i="11"/>
  <c r="P1120" i="14" s="1"/>
  <c r="D1120" i="14"/>
  <c r="H1140" i="11"/>
  <c r="F1121" i="14" s="1"/>
  <c r="B1141" i="11"/>
  <c r="M1140" i="11"/>
  <c r="N1121" i="14" s="1"/>
  <c r="G1140" i="11"/>
  <c r="E1121" i="14" s="1"/>
  <c r="L1140" i="11"/>
  <c r="M1121" i="14" s="1"/>
  <c r="F1140" i="11"/>
  <c r="K1140" i="11"/>
  <c r="L1121" i="14" s="1"/>
  <c r="E1140" i="11"/>
  <c r="C1121" i="14" s="1"/>
  <c r="J1140" i="11"/>
  <c r="K1121" i="14" s="1"/>
  <c r="D1140" i="11"/>
  <c r="I1140" i="11"/>
  <c r="G1121" i="14" s="1"/>
  <c r="C1140" i="11"/>
  <c r="F1164" i="13"/>
  <c r="E1164" i="13"/>
  <c r="D1165" i="13"/>
  <c r="B1142" i="5"/>
  <c r="D1141" i="5"/>
  <c r="C1141" i="5"/>
  <c r="O1141" i="5"/>
  <c r="T1138" i="5"/>
  <c r="Q1138" i="13" s="1"/>
  <c r="N304" i="5"/>
  <c r="Q304" i="5" s="1"/>
  <c r="T305" i="5"/>
  <c r="Q305" i="13" s="1"/>
  <c r="M301" i="13"/>
  <c r="S301" i="5"/>
  <c r="O301" i="13" s="1"/>
  <c r="Q303" i="5"/>
  <c r="R302" i="5"/>
  <c r="P301" i="5"/>
  <c r="K301" i="13" s="1"/>
  <c r="O307" i="11"/>
  <c r="O308" i="5"/>
  <c r="F308" i="11" s="1"/>
  <c r="D303" i="14" s="1"/>
  <c r="Y308" i="5"/>
  <c r="P302" i="14" l="1"/>
  <c r="O1140" i="11"/>
  <c r="P1121" i="14" s="1"/>
  <c r="D1121" i="14"/>
  <c r="B1136" i="14"/>
  <c r="A1137" i="14"/>
  <c r="I1141" i="11"/>
  <c r="G1122" i="14" s="1"/>
  <c r="C1141" i="11"/>
  <c r="H1141" i="11"/>
  <c r="F1122" i="14" s="1"/>
  <c r="B1142" i="11"/>
  <c r="M1141" i="11"/>
  <c r="N1122" i="14" s="1"/>
  <c r="G1141" i="11"/>
  <c r="E1122" i="14" s="1"/>
  <c r="L1141" i="11"/>
  <c r="M1122" i="14" s="1"/>
  <c r="F1141" i="11"/>
  <c r="K1141" i="11"/>
  <c r="L1122" i="14" s="1"/>
  <c r="E1141" i="11"/>
  <c r="C1122" i="14" s="1"/>
  <c r="J1141" i="11"/>
  <c r="K1122" i="14" s="1"/>
  <c r="D1141" i="11"/>
  <c r="F1165" i="13"/>
  <c r="D1166" i="13"/>
  <c r="E1165" i="13"/>
  <c r="B1143" i="5"/>
  <c r="T1140" i="5" s="1"/>
  <c r="Q1140" i="13" s="1"/>
  <c r="O1142" i="5"/>
  <c r="D1142" i="5"/>
  <c r="C1142" i="5"/>
  <c r="T1139" i="5"/>
  <c r="Q1139" i="13" s="1"/>
  <c r="N305" i="5"/>
  <c r="Q305" i="5" s="1"/>
  <c r="M302" i="13"/>
  <c r="S302" i="5"/>
  <c r="O302" i="13" s="1"/>
  <c r="R303" i="5"/>
  <c r="R304" i="5" s="1"/>
  <c r="S304" i="5" s="1"/>
  <c r="P302" i="5"/>
  <c r="K302" i="13" s="1"/>
  <c r="O308" i="11"/>
  <c r="T306" i="5"/>
  <c r="Q306" i="13" s="1"/>
  <c r="O309" i="5"/>
  <c r="Y309" i="5"/>
  <c r="P303" i="14" l="1"/>
  <c r="O1141" i="11"/>
  <c r="P1122" i="14" s="1"/>
  <c r="D1122" i="14"/>
  <c r="B1137" i="14"/>
  <c r="A1138" i="14"/>
  <c r="J1142" i="11"/>
  <c r="K1123" i="14" s="1"/>
  <c r="D1142" i="11"/>
  <c r="I1142" i="11"/>
  <c r="G1123" i="14" s="1"/>
  <c r="C1142" i="11"/>
  <c r="H1142" i="11"/>
  <c r="F1123" i="14" s="1"/>
  <c r="B1143" i="11"/>
  <c r="M1142" i="11"/>
  <c r="N1123" i="14" s="1"/>
  <c r="G1142" i="11"/>
  <c r="E1123" i="14" s="1"/>
  <c r="L1142" i="11"/>
  <c r="M1123" i="14" s="1"/>
  <c r="F1142" i="11"/>
  <c r="K1142" i="11"/>
  <c r="L1123" i="14" s="1"/>
  <c r="E1142" i="11"/>
  <c r="C1123" i="14" s="1"/>
  <c r="F1166" i="13"/>
  <c r="D1167" i="13"/>
  <c r="E1166" i="13"/>
  <c r="C1143" i="5"/>
  <c r="B1144" i="5"/>
  <c r="T1141" i="5" s="1"/>
  <c r="Q1141" i="13" s="1"/>
  <c r="O1143" i="5"/>
  <c r="D1143" i="5"/>
  <c r="T307" i="5"/>
  <c r="Q307" i="13" s="1"/>
  <c r="M303" i="13"/>
  <c r="S303" i="5"/>
  <c r="O303" i="13" s="1"/>
  <c r="P303" i="5"/>
  <c r="K303" i="13" s="1"/>
  <c r="P304" i="5"/>
  <c r="K304" i="13" s="1"/>
  <c r="M304" i="13"/>
  <c r="R305" i="5"/>
  <c r="M305" i="13" s="1"/>
  <c r="F309" i="11"/>
  <c r="D304" i="14" s="1"/>
  <c r="N306" i="5"/>
  <c r="O304" i="13"/>
  <c r="O310" i="5"/>
  <c r="Y310" i="5"/>
  <c r="B1138" i="14" l="1"/>
  <c r="A1139" i="14"/>
  <c r="O309" i="11"/>
  <c r="O1142" i="11"/>
  <c r="P1123" i="14" s="1"/>
  <c r="D1123" i="14"/>
  <c r="K1143" i="11"/>
  <c r="L1124" i="14" s="1"/>
  <c r="E1143" i="11"/>
  <c r="C1124" i="14" s="1"/>
  <c r="J1143" i="11"/>
  <c r="K1124" i="14" s="1"/>
  <c r="D1143" i="11"/>
  <c r="I1143" i="11"/>
  <c r="G1124" i="14" s="1"/>
  <c r="C1143" i="11"/>
  <c r="H1143" i="11"/>
  <c r="F1124" i="14" s="1"/>
  <c r="B1144" i="11"/>
  <c r="M1143" i="11"/>
  <c r="N1124" i="14" s="1"/>
  <c r="G1143" i="11"/>
  <c r="E1124" i="14" s="1"/>
  <c r="L1143" i="11"/>
  <c r="M1124" i="14" s="1"/>
  <c r="F1143" i="11"/>
  <c r="D1168" i="13"/>
  <c r="E1167" i="13"/>
  <c r="F1167" i="13"/>
  <c r="B1145" i="5"/>
  <c r="C1144" i="5"/>
  <c r="D1144" i="5"/>
  <c r="O1144" i="5"/>
  <c r="N307" i="5"/>
  <c r="Q307" i="5" s="1"/>
  <c r="S305" i="5"/>
  <c r="O305" i="13" s="1"/>
  <c r="T308" i="5"/>
  <c r="Q308" i="13" s="1"/>
  <c r="P305" i="5"/>
  <c r="K305" i="13" s="1"/>
  <c r="F310" i="11"/>
  <c r="D305" i="14" s="1"/>
  <c r="Q306" i="5"/>
  <c r="O311" i="5"/>
  <c r="F311" i="11" s="1"/>
  <c r="Y311" i="5"/>
  <c r="P304" i="14" l="1"/>
  <c r="O1143" i="11"/>
  <c r="P1124" i="14" s="1"/>
  <c r="D1124" i="14"/>
  <c r="A1140" i="14"/>
  <c r="B1139" i="14"/>
  <c r="O310" i="11"/>
  <c r="D306" i="14"/>
  <c r="L1144" i="11"/>
  <c r="M1125" i="14" s="1"/>
  <c r="F1144" i="11"/>
  <c r="K1144" i="11"/>
  <c r="L1125" i="14" s="1"/>
  <c r="E1144" i="11"/>
  <c r="C1125" i="14" s="1"/>
  <c r="J1144" i="11"/>
  <c r="K1125" i="14" s="1"/>
  <c r="D1144" i="11"/>
  <c r="I1144" i="11"/>
  <c r="G1125" i="14" s="1"/>
  <c r="C1144" i="11"/>
  <c r="H1144" i="11"/>
  <c r="F1125" i="14" s="1"/>
  <c r="M1144" i="11"/>
  <c r="N1125" i="14" s="1"/>
  <c r="B1145" i="11"/>
  <c r="G1144" i="11"/>
  <c r="E1125" i="14" s="1"/>
  <c r="F1168" i="13"/>
  <c r="D1169" i="13"/>
  <c r="E1168" i="13"/>
  <c r="C1145" i="5"/>
  <c r="B1146" i="5"/>
  <c r="T1143" i="5" s="1"/>
  <c r="Q1143" i="13" s="1"/>
  <c r="D1145" i="5"/>
  <c r="O1145" i="5"/>
  <c r="T1142" i="5"/>
  <c r="Q1142" i="13" s="1"/>
  <c r="N308" i="5"/>
  <c r="Q308" i="5" s="1"/>
  <c r="R306" i="5"/>
  <c r="T309" i="5"/>
  <c r="Q309" i="13" s="1"/>
  <c r="O311" i="11"/>
  <c r="Y312" i="5"/>
  <c r="O312" i="5"/>
  <c r="F312" i="11" s="1"/>
  <c r="P306" i="14" l="1"/>
  <c r="P305" i="14"/>
  <c r="D307" i="14"/>
  <c r="B1140" i="14"/>
  <c r="A1141" i="14"/>
  <c r="O1144" i="11"/>
  <c r="P1125" i="14" s="1"/>
  <c r="D1125" i="14"/>
  <c r="B1146" i="11"/>
  <c r="M1145" i="11"/>
  <c r="N1126" i="14" s="1"/>
  <c r="G1145" i="11"/>
  <c r="E1126" i="14" s="1"/>
  <c r="L1145" i="11"/>
  <c r="M1126" i="14" s="1"/>
  <c r="F1145" i="11"/>
  <c r="K1145" i="11"/>
  <c r="L1126" i="14" s="1"/>
  <c r="E1145" i="11"/>
  <c r="C1126" i="14" s="1"/>
  <c r="J1145" i="11"/>
  <c r="K1126" i="14" s="1"/>
  <c r="D1145" i="11"/>
  <c r="I1145" i="11"/>
  <c r="G1126" i="14" s="1"/>
  <c r="C1145" i="11"/>
  <c r="H1145" i="11"/>
  <c r="F1126" i="14" s="1"/>
  <c r="D1170" i="13"/>
  <c r="E1169" i="13"/>
  <c r="F1169" i="13"/>
  <c r="D1146" i="5"/>
  <c r="C1146" i="5"/>
  <c r="B1147" i="5"/>
  <c r="O1146" i="5"/>
  <c r="M306" i="13"/>
  <c r="S306" i="5"/>
  <c r="O306" i="13" s="1"/>
  <c r="R307" i="5"/>
  <c r="M307" i="13" s="1"/>
  <c r="P306" i="5"/>
  <c r="K306" i="13" s="1"/>
  <c r="R308" i="5"/>
  <c r="N309" i="5"/>
  <c r="O312" i="11"/>
  <c r="T310" i="5"/>
  <c r="Q310" i="13" s="1"/>
  <c r="Y313" i="5"/>
  <c r="O313" i="5"/>
  <c r="F313" i="11" s="1"/>
  <c r="D308" i="14" l="1"/>
  <c r="P307" i="14"/>
  <c r="O1145" i="11"/>
  <c r="P1126" i="14" s="1"/>
  <c r="D1126" i="14"/>
  <c r="B1141" i="14"/>
  <c r="A1142" i="14"/>
  <c r="H1146" i="11"/>
  <c r="F1127" i="14" s="1"/>
  <c r="B1147" i="11"/>
  <c r="M1146" i="11"/>
  <c r="N1127" i="14" s="1"/>
  <c r="G1146" i="11"/>
  <c r="E1127" i="14" s="1"/>
  <c r="L1146" i="11"/>
  <c r="M1127" i="14" s="1"/>
  <c r="F1146" i="11"/>
  <c r="K1146" i="11"/>
  <c r="L1127" i="14" s="1"/>
  <c r="E1146" i="11"/>
  <c r="C1127" i="14" s="1"/>
  <c r="J1146" i="11"/>
  <c r="K1127" i="14" s="1"/>
  <c r="D1146" i="11"/>
  <c r="I1146" i="11"/>
  <c r="G1127" i="14" s="1"/>
  <c r="C1146" i="11"/>
  <c r="F1170" i="13"/>
  <c r="D1171" i="13"/>
  <c r="E1170" i="13"/>
  <c r="D1147" i="5"/>
  <c r="C1147" i="5"/>
  <c r="B1148" i="5"/>
  <c r="O1147" i="5"/>
  <c r="T1144" i="5"/>
  <c r="Q1144" i="13" s="1"/>
  <c r="S307" i="5"/>
  <c r="O307" i="13" s="1"/>
  <c r="M308" i="13"/>
  <c r="S308" i="5"/>
  <c r="O308" i="13" s="1"/>
  <c r="P307" i="5"/>
  <c r="K307" i="13" s="1"/>
  <c r="P308" i="5"/>
  <c r="K308" i="13" s="1"/>
  <c r="N310" i="5"/>
  <c r="Q309" i="5"/>
  <c r="O313" i="11"/>
  <c r="T311" i="5"/>
  <c r="Q311" i="13" s="1"/>
  <c r="Y314" i="5"/>
  <c r="O314" i="5"/>
  <c r="P308" i="14" l="1"/>
  <c r="O1146" i="11"/>
  <c r="P1127" i="14" s="1"/>
  <c r="D1127" i="14"/>
  <c r="B1142" i="14"/>
  <c r="A1143" i="14"/>
  <c r="I1147" i="11"/>
  <c r="G1128" i="14" s="1"/>
  <c r="C1147" i="11"/>
  <c r="H1147" i="11"/>
  <c r="F1128" i="14" s="1"/>
  <c r="B1148" i="11"/>
  <c r="M1147" i="11"/>
  <c r="N1128" i="14" s="1"/>
  <c r="G1147" i="11"/>
  <c r="E1128" i="14" s="1"/>
  <c r="L1147" i="11"/>
  <c r="M1128" i="14" s="1"/>
  <c r="F1147" i="11"/>
  <c r="K1147" i="11"/>
  <c r="L1128" i="14" s="1"/>
  <c r="E1147" i="11"/>
  <c r="C1128" i="14" s="1"/>
  <c r="J1147" i="11"/>
  <c r="K1128" i="14" s="1"/>
  <c r="D1147" i="11"/>
  <c r="F1171" i="13"/>
  <c r="D1172" i="13"/>
  <c r="E1171" i="13"/>
  <c r="O1148" i="5"/>
  <c r="D1148" i="5"/>
  <c r="C1148" i="5"/>
  <c r="B1149" i="5"/>
  <c r="T1150" i="5" s="1"/>
  <c r="Q1150" i="13" s="1"/>
  <c r="T1145" i="5"/>
  <c r="Q1145" i="13" s="1"/>
  <c r="R309" i="5"/>
  <c r="P309" i="5" s="1"/>
  <c r="K309" i="13" s="1"/>
  <c r="A284" i="5"/>
  <c r="F314" i="11"/>
  <c r="O314" i="11" s="1"/>
  <c r="N311" i="5"/>
  <c r="Q311" i="5" s="1"/>
  <c r="Q310" i="5"/>
  <c r="T312" i="5"/>
  <c r="Q312" i="13" s="1"/>
  <c r="Y315" i="5"/>
  <c r="O315" i="5"/>
  <c r="O1147" i="11" l="1"/>
  <c r="P1128" i="14" s="1"/>
  <c r="D1128" i="14"/>
  <c r="B1143" i="14"/>
  <c r="A1144" i="14"/>
  <c r="J1148" i="11"/>
  <c r="K1129" i="14" s="1"/>
  <c r="D1148" i="11"/>
  <c r="I1148" i="11"/>
  <c r="G1129" i="14" s="1"/>
  <c r="C1148" i="11"/>
  <c r="H1148" i="11"/>
  <c r="F1129" i="14" s="1"/>
  <c r="M1148" i="11"/>
  <c r="N1129" i="14" s="1"/>
  <c r="G1148" i="11"/>
  <c r="E1129" i="14" s="1"/>
  <c r="L1148" i="11"/>
  <c r="M1129" i="14" s="1"/>
  <c r="F1148" i="11"/>
  <c r="K1148" i="11"/>
  <c r="L1129" i="14" s="1"/>
  <c r="E1148" i="11"/>
  <c r="C1129" i="14" s="1"/>
  <c r="B1149" i="11"/>
  <c r="F1172" i="13"/>
  <c r="D1173" i="13"/>
  <c r="E1172" i="13"/>
  <c r="T1146" i="5"/>
  <c r="Q1146" i="13" s="1"/>
  <c r="D1149" i="5"/>
  <c r="C1149" i="5"/>
  <c r="O1149" i="5"/>
  <c r="B1150" i="5"/>
  <c r="Z15" i="4"/>
  <c r="AA15" i="4" s="1"/>
  <c r="AK15" i="4" s="1"/>
  <c r="AT15" i="4" s="1"/>
  <c r="B14" i="8" s="1"/>
  <c r="B15" i="4"/>
  <c r="BJ15" i="4"/>
  <c r="A284" i="11"/>
  <c r="A14" i="8"/>
  <c r="M309" i="13"/>
  <c r="S309" i="5"/>
  <c r="O309" i="13" s="1"/>
  <c r="F315" i="11"/>
  <c r="D309" i="14" s="1"/>
  <c r="R310" i="5"/>
  <c r="S310" i="5" s="1"/>
  <c r="N312" i="5"/>
  <c r="T313" i="5"/>
  <c r="Q313" i="13" s="1"/>
  <c r="O316" i="5"/>
  <c r="F316" i="11" s="1"/>
  <c r="Y316" i="5"/>
  <c r="O315" i="11" l="1"/>
  <c r="D310" i="14"/>
  <c r="B1144" i="14"/>
  <c r="A1145" i="14"/>
  <c r="O1148" i="11"/>
  <c r="P1129" i="14" s="1"/>
  <c r="D1129" i="14"/>
  <c r="K1149" i="11"/>
  <c r="L1130" i="14" s="1"/>
  <c r="E1149" i="11"/>
  <c r="C1130" i="14" s="1"/>
  <c r="J1149" i="11"/>
  <c r="K1130" i="14" s="1"/>
  <c r="D1149" i="11"/>
  <c r="I1149" i="11"/>
  <c r="G1130" i="14" s="1"/>
  <c r="C1149" i="11"/>
  <c r="H1149" i="11"/>
  <c r="F1130" i="14" s="1"/>
  <c r="M1149" i="11"/>
  <c r="N1130" i="14" s="1"/>
  <c r="G1149" i="11"/>
  <c r="E1130" i="14" s="1"/>
  <c r="L1149" i="11"/>
  <c r="M1130" i="14" s="1"/>
  <c r="F1149" i="11"/>
  <c r="B1150" i="11"/>
  <c r="D1174" i="13"/>
  <c r="E1173" i="13"/>
  <c r="F1173" i="13"/>
  <c r="T1151" i="5"/>
  <c r="Q1151" i="13" s="1"/>
  <c r="B1152" i="5"/>
  <c r="A1121" i="5" s="1"/>
  <c r="O1150" i="5"/>
  <c r="T1149" i="5"/>
  <c r="Q1149" i="13" s="1"/>
  <c r="D1150" i="5"/>
  <c r="C1150" i="5"/>
  <c r="T1148" i="5"/>
  <c r="Q1148" i="13" s="1"/>
  <c r="T1147" i="5"/>
  <c r="Q1147" i="13" s="1"/>
  <c r="T14" i="8"/>
  <c r="U14" i="8" s="1"/>
  <c r="H284" i="13"/>
  <c r="H285" i="13" s="1"/>
  <c r="H286" i="13" s="1"/>
  <c r="H287" i="13" s="1"/>
  <c r="H288" i="13" s="1"/>
  <c r="H289" i="13" s="1"/>
  <c r="H290" i="13" s="1"/>
  <c r="H291" i="13" s="1"/>
  <c r="H292" i="13" s="1"/>
  <c r="H293" i="13" s="1"/>
  <c r="H294" i="13" s="1"/>
  <c r="H295" i="13" s="1"/>
  <c r="H296" i="13" s="1"/>
  <c r="H297" i="13" s="1"/>
  <c r="H298" i="13" s="1"/>
  <c r="H299" i="13" s="1"/>
  <c r="H300" i="13" s="1"/>
  <c r="H301" i="13" s="1"/>
  <c r="H302" i="13" s="1"/>
  <c r="H303" i="13" s="1"/>
  <c r="H304" i="13" s="1"/>
  <c r="H305" i="13" s="1"/>
  <c r="H306" i="13" s="1"/>
  <c r="H307" i="13" s="1"/>
  <c r="H308" i="13" s="1"/>
  <c r="H309" i="13" s="1"/>
  <c r="H310" i="13" s="1"/>
  <c r="H311" i="13" s="1"/>
  <c r="H312" i="13" s="1"/>
  <c r="O310" i="13"/>
  <c r="R311" i="5"/>
  <c r="M310" i="13"/>
  <c r="N313" i="5"/>
  <c r="Q312" i="5"/>
  <c r="P310" i="5"/>
  <c r="K310" i="13" s="1"/>
  <c r="O316" i="11"/>
  <c r="T314" i="5"/>
  <c r="Q314" i="13" s="1"/>
  <c r="C307" i="13" s="1"/>
  <c r="O317" i="5"/>
  <c r="F317" i="11" s="1"/>
  <c r="Y317" i="5"/>
  <c r="X14" i="8" l="1"/>
  <c r="P310" i="14"/>
  <c r="P309" i="14"/>
  <c r="D311" i="14"/>
  <c r="A1121" i="11"/>
  <c r="A41" i="8"/>
  <c r="T41" i="8" s="1"/>
  <c r="U41" i="8" s="1"/>
  <c r="BJ42" i="4"/>
  <c r="Z42" i="4"/>
  <c r="AA42" i="4" s="1"/>
  <c r="AK42" i="4" s="1"/>
  <c r="AT42" i="4" s="1"/>
  <c r="B41" i="8" s="1"/>
  <c r="B42" i="4"/>
  <c r="O1149" i="11"/>
  <c r="P1130" i="14" s="1"/>
  <c r="D1130" i="14"/>
  <c r="C1144" i="13"/>
  <c r="B1145" i="14"/>
  <c r="A1146" i="14"/>
  <c r="L1150" i="11"/>
  <c r="M1131" i="14" s="1"/>
  <c r="F1150" i="11"/>
  <c r="K1150" i="11"/>
  <c r="L1131" i="14" s="1"/>
  <c r="E1150" i="11"/>
  <c r="C1131" i="14" s="1"/>
  <c r="J1150" i="11"/>
  <c r="K1131" i="14" s="1"/>
  <c r="D1150" i="11"/>
  <c r="I1150" i="11"/>
  <c r="G1131" i="14" s="1"/>
  <c r="C1150" i="11"/>
  <c r="H1150" i="11"/>
  <c r="F1131" i="14" s="1"/>
  <c r="M1150" i="11"/>
  <c r="N1131" i="14" s="1"/>
  <c r="G1150" i="11"/>
  <c r="E1131" i="14" s="1"/>
  <c r="B1152" i="11"/>
  <c r="F1174" i="13"/>
  <c r="E1174" i="13"/>
  <c r="D1175" i="13"/>
  <c r="W1124" i="5"/>
  <c r="N41" i="8" s="1"/>
  <c r="C1152" i="5"/>
  <c r="O1152" i="5"/>
  <c r="B1153" i="5"/>
  <c r="D1152" i="5"/>
  <c r="W1140" i="5"/>
  <c r="N312" i="13"/>
  <c r="C303" i="13" s="1"/>
  <c r="C305" i="13" s="1"/>
  <c r="AA14" i="8" s="1"/>
  <c r="H313" i="13"/>
  <c r="M311" i="13"/>
  <c r="S311" i="5"/>
  <c r="O311" i="13" s="1"/>
  <c r="T315" i="5"/>
  <c r="Q315" i="13" s="1"/>
  <c r="P311" i="5"/>
  <c r="K311" i="13" s="1"/>
  <c r="R312" i="5"/>
  <c r="Q313" i="5"/>
  <c r="O317" i="11"/>
  <c r="P311" i="14" s="1"/>
  <c r="Y318" i="5"/>
  <c r="O318" i="5"/>
  <c r="F318" i="11" s="1"/>
  <c r="W287" i="5"/>
  <c r="N14" i="8" s="1"/>
  <c r="W303" i="5"/>
  <c r="AW15" i="4" s="1"/>
  <c r="BG15" i="4" s="1"/>
  <c r="X41" i="8" l="1"/>
  <c r="D312" i="14"/>
  <c r="B1146" i="14"/>
  <c r="A1147" i="14"/>
  <c r="L41" i="8"/>
  <c r="O41" i="8"/>
  <c r="O1150" i="11"/>
  <c r="P1131" i="14" s="1"/>
  <c r="D1131" i="14"/>
  <c r="B1153" i="11"/>
  <c r="M1152" i="11"/>
  <c r="N1132" i="14" s="1"/>
  <c r="G1152" i="11"/>
  <c r="E1132" i="14" s="1"/>
  <c r="L1152" i="11"/>
  <c r="M1132" i="14" s="1"/>
  <c r="F1152" i="11"/>
  <c r="K1152" i="11"/>
  <c r="L1132" i="14" s="1"/>
  <c r="E1152" i="11"/>
  <c r="C1132" i="14" s="1"/>
  <c r="J1152" i="11"/>
  <c r="K1132" i="14" s="1"/>
  <c r="D1152" i="11"/>
  <c r="I1152" i="11"/>
  <c r="G1132" i="14" s="1"/>
  <c r="C1152" i="11"/>
  <c r="H1152" i="11"/>
  <c r="F1132" i="14" s="1"/>
  <c r="D1176" i="13"/>
  <c r="E1175" i="13"/>
  <c r="F1175" i="13"/>
  <c r="C1153" i="5"/>
  <c r="B1154" i="5"/>
  <c r="O1153" i="5"/>
  <c r="D1153" i="5"/>
  <c r="I284" i="13"/>
  <c r="I285" i="13" s="1"/>
  <c r="I286" i="13" s="1"/>
  <c r="I287" i="13" s="1"/>
  <c r="I288" i="13" s="1"/>
  <c r="I289" i="13" s="1"/>
  <c r="I290" i="13" s="1"/>
  <c r="I291" i="13" s="1"/>
  <c r="I292" i="13" s="1"/>
  <c r="I293" i="13" s="1"/>
  <c r="I294" i="13" s="1"/>
  <c r="I295" i="13" s="1"/>
  <c r="I296" i="13" s="1"/>
  <c r="I297" i="13" s="1"/>
  <c r="I298" i="13" s="1"/>
  <c r="I299" i="13" s="1"/>
  <c r="I300" i="13" s="1"/>
  <c r="I301" i="13" s="1"/>
  <c r="I302" i="13" s="1"/>
  <c r="I303" i="13" s="1"/>
  <c r="I304" i="13" s="1"/>
  <c r="I305" i="13" s="1"/>
  <c r="I306" i="13" s="1"/>
  <c r="I307" i="13" s="1"/>
  <c r="I308" i="13" s="1"/>
  <c r="I309" i="13" s="1"/>
  <c r="I310" i="13" s="1"/>
  <c r="I311" i="13" s="1"/>
  <c r="I312" i="13" s="1"/>
  <c r="I313" i="13" s="1"/>
  <c r="I314" i="13" s="1"/>
  <c r="N315" i="5"/>
  <c r="Q315" i="5" s="1"/>
  <c r="T313" i="13"/>
  <c r="H314" i="13"/>
  <c r="R314" i="13" s="1"/>
  <c r="Y314" i="13" s="1"/>
  <c r="M312" i="13"/>
  <c r="S312" i="5"/>
  <c r="O312" i="13" s="1"/>
  <c r="T316" i="5"/>
  <c r="Q316" i="13" s="1"/>
  <c r="R316" i="13" s="1"/>
  <c r="C339" i="13" s="1"/>
  <c r="C341" i="13" s="1"/>
  <c r="AB15" i="8" s="1"/>
  <c r="P312" i="5"/>
  <c r="K312" i="13" s="1"/>
  <c r="R313" i="5"/>
  <c r="W296" i="5"/>
  <c r="O318" i="11"/>
  <c r="O319" i="5"/>
  <c r="F319" i="11" s="1"/>
  <c r="Y319" i="5"/>
  <c r="D313" i="14" l="1"/>
  <c r="P312" i="14"/>
  <c r="B1147" i="14"/>
  <c r="A1148" i="14"/>
  <c r="O1152" i="11"/>
  <c r="P1132" i="14" s="1"/>
  <c r="D1132" i="14"/>
  <c r="H1153" i="11"/>
  <c r="F1133" i="14" s="1"/>
  <c r="B1154" i="11"/>
  <c r="M1153" i="11"/>
  <c r="N1133" i="14" s="1"/>
  <c r="G1153" i="11"/>
  <c r="E1133" i="14" s="1"/>
  <c r="L1153" i="11"/>
  <c r="M1133" i="14" s="1"/>
  <c r="F1153" i="11"/>
  <c r="K1153" i="11"/>
  <c r="L1133" i="14" s="1"/>
  <c r="E1153" i="11"/>
  <c r="C1133" i="14" s="1"/>
  <c r="J1153" i="11"/>
  <c r="K1133" i="14" s="1"/>
  <c r="D1153" i="11"/>
  <c r="I1153" i="11"/>
  <c r="G1133" i="14" s="1"/>
  <c r="C1153" i="11"/>
  <c r="E1176" i="13"/>
  <c r="D1177" i="13"/>
  <c r="F1176" i="13"/>
  <c r="O1154" i="5"/>
  <c r="B1155" i="5"/>
  <c r="D1154" i="5"/>
  <c r="C1154" i="5"/>
  <c r="C14" i="8"/>
  <c r="A294" i="13"/>
  <c r="N316" i="5"/>
  <c r="Q316" i="5" s="1"/>
  <c r="C312" i="13"/>
  <c r="C314" i="13" s="1"/>
  <c r="AC14" i="8" s="1"/>
  <c r="Y313" i="13"/>
  <c r="S315" i="5"/>
  <c r="O315" i="13" s="1"/>
  <c r="R314" i="5"/>
  <c r="S314" i="5" s="1"/>
  <c r="O314" i="13" s="1"/>
  <c r="S313" i="5"/>
  <c r="T317" i="5"/>
  <c r="Q317" i="13" s="1"/>
  <c r="P313" i="5"/>
  <c r="K313" i="13" s="1"/>
  <c r="M313" i="13"/>
  <c r="N317" i="5"/>
  <c r="O319" i="11"/>
  <c r="O320" i="5"/>
  <c r="F320" i="11" s="1"/>
  <c r="Y320" i="5"/>
  <c r="D314" i="14" l="1"/>
  <c r="P313" i="14"/>
  <c r="O1153" i="11"/>
  <c r="P1133" i="14" s="1"/>
  <c r="D1133" i="14"/>
  <c r="B1148" i="14"/>
  <c r="A1149" i="14"/>
  <c r="I1154" i="11"/>
  <c r="G1134" i="14" s="1"/>
  <c r="C1154" i="11"/>
  <c r="H1154" i="11"/>
  <c r="F1134" i="14" s="1"/>
  <c r="B1155" i="11"/>
  <c r="M1154" i="11"/>
  <c r="N1134" i="14" s="1"/>
  <c r="G1154" i="11"/>
  <c r="E1134" i="14" s="1"/>
  <c r="L1154" i="11"/>
  <c r="M1134" i="14" s="1"/>
  <c r="F1154" i="11"/>
  <c r="K1154" i="11"/>
  <c r="L1134" i="14" s="1"/>
  <c r="E1154" i="11"/>
  <c r="C1134" i="14" s="1"/>
  <c r="D1154" i="11"/>
  <c r="J1154" i="11"/>
  <c r="K1134" i="14" s="1"/>
  <c r="F1177" i="13"/>
  <c r="E1177" i="13"/>
  <c r="D1178" i="13"/>
  <c r="D1155" i="5"/>
  <c r="C1155" i="5"/>
  <c r="B1156" i="5"/>
  <c r="O1155" i="5"/>
  <c r="T1152" i="5"/>
  <c r="Q1152" i="13" s="1"/>
  <c r="R312" i="13"/>
  <c r="R315" i="5"/>
  <c r="M314" i="13"/>
  <c r="C302" i="13" s="1"/>
  <c r="S316" i="5"/>
  <c r="O316" i="13" s="1"/>
  <c r="W293" i="5"/>
  <c r="P314" i="5"/>
  <c r="O313" i="13"/>
  <c r="C306" i="13" s="1"/>
  <c r="W290" i="5"/>
  <c r="H14" i="8" s="1"/>
  <c r="P315" i="13"/>
  <c r="Y315" i="13" s="1"/>
  <c r="Q317" i="5"/>
  <c r="T318" i="5"/>
  <c r="Q318" i="13" s="1"/>
  <c r="O320" i="11"/>
  <c r="O321" i="5"/>
  <c r="F321" i="11" s="1"/>
  <c r="Y321" i="5"/>
  <c r="P314" i="14" l="1"/>
  <c r="D315" i="14"/>
  <c r="B1149" i="14"/>
  <c r="A1150" i="14"/>
  <c r="O1154" i="11"/>
  <c r="P1134" i="14" s="1"/>
  <c r="D1134" i="14"/>
  <c r="J1155" i="11"/>
  <c r="K1135" i="14" s="1"/>
  <c r="D1155" i="11"/>
  <c r="I1155" i="11"/>
  <c r="G1135" i="14" s="1"/>
  <c r="C1155" i="11"/>
  <c r="H1155" i="11"/>
  <c r="F1135" i="14" s="1"/>
  <c r="B1156" i="11"/>
  <c r="M1155" i="11"/>
  <c r="N1135" i="14" s="1"/>
  <c r="G1155" i="11"/>
  <c r="E1135" i="14" s="1"/>
  <c r="L1155" i="11"/>
  <c r="M1135" i="14" s="1"/>
  <c r="F1155" i="11"/>
  <c r="E1155" i="11"/>
  <c r="C1135" i="14" s="1"/>
  <c r="K1155" i="11"/>
  <c r="L1135" i="14" s="1"/>
  <c r="F1178" i="13"/>
  <c r="D1179" i="13"/>
  <c r="E1178" i="13"/>
  <c r="B1157" i="5"/>
  <c r="O1156" i="5"/>
  <c r="D1156" i="5"/>
  <c r="C1156" i="5"/>
  <c r="T1153" i="5"/>
  <c r="Q1153" i="13" s="1"/>
  <c r="Y312" i="13"/>
  <c r="C308" i="13"/>
  <c r="C310" i="13" s="1"/>
  <c r="AB14" i="8" s="1"/>
  <c r="W300" i="5"/>
  <c r="D14" i="8" s="1"/>
  <c r="K314" i="13"/>
  <c r="C298" i="13" s="1"/>
  <c r="M315" i="13"/>
  <c r="P315" i="5"/>
  <c r="K315" i="13" s="1"/>
  <c r="R316" i="5"/>
  <c r="R317" i="5" s="1"/>
  <c r="N318" i="5"/>
  <c r="T319" i="5"/>
  <c r="Q319" i="13" s="1"/>
  <c r="O321" i="11"/>
  <c r="O322" i="5"/>
  <c r="F322" i="11" s="1"/>
  <c r="Y322" i="5"/>
  <c r="P315" i="14" l="1"/>
  <c r="D316" i="14"/>
  <c r="O1155" i="11"/>
  <c r="P1135" i="14" s="1"/>
  <c r="D1135" i="14"/>
  <c r="B1150" i="14"/>
  <c r="A1151" i="14"/>
  <c r="K1156" i="11"/>
  <c r="L1136" i="14" s="1"/>
  <c r="E1156" i="11"/>
  <c r="C1136" i="14" s="1"/>
  <c r="J1156" i="11"/>
  <c r="K1136" i="14" s="1"/>
  <c r="D1156" i="11"/>
  <c r="I1156" i="11"/>
  <c r="G1136" i="14" s="1"/>
  <c r="C1156" i="11"/>
  <c r="H1156" i="11"/>
  <c r="F1136" i="14" s="1"/>
  <c r="B1157" i="11"/>
  <c r="M1156" i="11"/>
  <c r="N1136" i="14" s="1"/>
  <c r="G1156" i="11"/>
  <c r="E1136" i="14" s="1"/>
  <c r="F1156" i="11"/>
  <c r="L1156" i="11"/>
  <c r="M1136" i="14" s="1"/>
  <c r="E1179" i="13"/>
  <c r="F1179" i="13"/>
  <c r="D1180" i="13"/>
  <c r="B1158" i="5"/>
  <c r="C1157" i="5"/>
  <c r="D1157" i="5"/>
  <c r="O1157" i="5"/>
  <c r="T1154" i="5"/>
  <c r="Q1154" i="13" s="1"/>
  <c r="T1155" i="5"/>
  <c r="Q1155" i="13" s="1"/>
  <c r="M316" i="13"/>
  <c r="N316" i="13" s="1"/>
  <c r="Y316" i="13" s="1"/>
  <c r="P316" i="5"/>
  <c r="K316" i="13" s="1"/>
  <c r="T320" i="5"/>
  <c r="Q320" i="13" s="1"/>
  <c r="M317" i="13"/>
  <c r="S317" i="5"/>
  <c r="O317" i="13" s="1"/>
  <c r="E14" i="8"/>
  <c r="N320" i="5"/>
  <c r="Q320" i="5" s="1"/>
  <c r="N319" i="5"/>
  <c r="Q319" i="5" s="1"/>
  <c r="P317" i="5"/>
  <c r="K317" i="13" s="1"/>
  <c r="Q318" i="5"/>
  <c r="R318" i="5" s="1"/>
  <c r="M318" i="13" s="1"/>
  <c r="I14" i="8"/>
  <c r="O14" i="8"/>
  <c r="L14" i="8"/>
  <c r="O322" i="11"/>
  <c r="O323" i="5"/>
  <c r="F323" i="11" s="1"/>
  <c r="Y323" i="5"/>
  <c r="D317" i="14" l="1"/>
  <c r="P316" i="14"/>
  <c r="B1151" i="14"/>
  <c r="A1152" i="14"/>
  <c r="O1156" i="11"/>
  <c r="P1136" i="14" s="1"/>
  <c r="D1136" i="14"/>
  <c r="L1157" i="11"/>
  <c r="M1137" i="14" s="1"/>
  <c r="F1157" i="11"/>
  <c r="K1157" i="11"/>
  <c r="L1137" i="14" s="1"/>
  <c r="E1157" i="11"/>
  <c r="C1137" i="14" s="1"/>
  <c r="J1157" i="11"/>
  <c r="K1137" i="14" s="1"/>
  <c r="D1157" i="11"/>
  <c r="I1157" i="11"/>
  <c r="G1137" i="14" s="1"/>
  <c r="C1157" i="11"/>
  <c r="H1157" i="11"/>
  <c r="F1137" i="14" s="1"/>
  <c r="B1158" i="11"/>
  <c r="G1157" i="11"/>
  <c r="E1137" i="14" s="1"/>
  <c r="M1157" i="11"/>
  <c r="N1137" i="14" s="1"/>
  <c r="Y1180" i="13"/>
  <c r="F1180" i="13"/>
  <c r="E1180" i="13"/>
  <c r="H1180" i="13"/>
  <c r="D1181" i="13"/>
  <c r="C1158" i="5"/>
  <c r="D1158" i="5"/>
  <c r="B1159" i="5"/>
  <c r="O1158" i="5"/>
  <c r="P14" i="8"/>
  <c r="F14" i="8"/>
  <c r="Q14" i="8" s="1"/>
  <c r="J14" i="8"/>
  <c r="M14" i="8"/>
  <c r="T321" i="5"/>
  <c r="Q321" i="13" s="1"/>
  <c r="S318" i="5"/>
  <c r="O318" i="13" s="1"/>
  <c r="N321" i="5"/>
  <c r="R319" i="5"/>
  <c r="S319" i="5" s="1"/>
  <c r="P318" i="5"/>
  <c r="K318" i="13" s="1"/>
  <c r="O323" i="11"/>
  <c r="O324" i="5"/>
  <c r="F324" i="11" s="1"/>
  <c r="Y324" i="5"/>
  <c r="P317" i="14" l="1"/>
  <c r="D318" i="14"/>
  <c r="B1152" i="14"/>
  <c r="A1153" i="14"/>
  <c r="O1157" i="11"/>
  <c r="P1137" i="14" s="1"/>
  <c r="D1137" i="14"/>
  <c r="B1159" i="11"/>
  <c r="M1158" i="11"/>
  <c r="N1138" i="14" s="1"/>
  <c r="G1158" i="11"/>
  <c r="E1138" i="14" s="1"/>
  <c r="L1158" i="11"/>
  <c r="M1138" i="14" s="1"/>
  <c r="F1158" i="11"/>
  <c r="K1158" i="11"/>
  <c r="L1138" i="14" s="1"/>
  <c r="E1158" i="11"/>
  <c r="C1138" i="14" s="1"/>
  <c r="J1158" i="11"/>
  <c r="K1138" i="14" s="1"/>
  <c r="D1158" i="11"/>
  <c r="I1158" i="11"/>
  <c r="G1138" i="14" s="1"/>
  <c r="C1158" i="11"/>
  <c r="H1158" i="11"/>
  <c r="F1138" i="14" s="1"/>
  <c r="H1181" i="13"/>
  <c r="E1181" i="13"/>
  <c r="Y1181" i="13"/>
  <c r="F1181" i="13"/>
  <c r="D1182" i="13"/>
  <c r="O1159" i="5"/>
  <c r="B1160" i="5"/>
  <c r="T1157" i="5" s="1"/>
  <c r="Q1157" i="13" s="1"/>
  <c r="C1159" i="5"/>
  <c r="D1159" i="5"/>
  <c r="T1156" i="5"/>
  <c r="Q1156" i="13" s="1"/>
  <c r="R14" i="8"/>
  <c r="S14" i="8" s="1"/>
  <c r="W14" i="8" s="1"/>
  <c r="R320" i="5"/>
  <c r="S320" i="5" s="1"/>
  <c r="M319" i="13"/>
  <c r="P319" i="5"/>
  <c r="K319" i="13" s="1"/>
  <c r="Q321" i="5"/>
  <c r="O319" i="13"/>
  <c r="T322" i="5"/>
  <c r="Q322" i="13" s="1"/>
  <c r="O324" i="11"/>
  <c r="P318" i="14" s="1"/>
  <c r="O325" i="5"/>
  <c r="F325" i="11" s="1"/>
  <c r="Y325" i="5"/>
  <c r="D319" i="14" l="1"/>
  <c r="O1158" i="11"/>
  <c r="P1138" i="14" s="1"/>
  <c r="D1138" i="14"/>
  <c r="B1153" i="14"/>
  <c r="A1154" i="14"/>
  <c r="H1159" i="11"/>
  <c r="F1139" i="14" s="1"/>
  <c r="B1160" i="11"/>
  <c r="M1159" i="11"/>
  <c r="N1139" i="14" s="1"/>
  <c r="G1159" i="11"/>
  <c r="E1139" i="14" s="1"/>
  <c r="L1159" i="11"/>
  <c r="M1139" i="14" s="1"/>
  <c r="F1159" i="11"/>
  <c r="K1159" i="11"/>
  <c r="L1139" i="14" s="1"/>
  <c r="E1159" i="11"/>
  <c r="C1139" i="14" s="1"/>
  <c r="J1159" i="11"/>
  <c r="K1139" i="14" s="1"/>
  <c r="D1159" i="11"/>
  <c r="C1159" i="11"/>
  <c r="I1159" i="11"/>
  <c r="G1139" i="14" s="1"/>
  <c r="F1182" i="13"/>
  <c r="E1182" i="13"/>
  <c r="H1182" i="13"/>
  <c r="D1183" i="13"/>
  <c r="Y1182" i="13"/>
  <c r="B1161" i="5"/>
  <c r="O1160" i="5"/>
  <c r="D1160" i="5"/>
  <c r="C1160" i="5"/>
  <c r="R321" i="5"/>
  <c r="M321" i="13" s="1"/>
  <c r="S321" i="5"/>
  <c r="O321" i="13" s="1"/>
  <c r="M320" i="13"/>
  <c r="O320" i="13"/>
  <c r="P320" i="5"/>
  <c r="K320" i="13" s="1"/>
  <c r="N322" i="5"/>
  <c r="T323" i="5"/>
  <c r="Q323" i="13" s="1"/>
  <c r="O325" i="11"/>
  <c r="P319" i="14" s="1"/>
  <c r="O326" i="5"/>
  <c r="F326" i="11" s="1"/>
  <c r="Y326" i="5"/>
  <c r="D320" i="14" l="1"/>
  <c r="O1159" i="11"/>
  <c r="P1139" i="14" s="1"/>
  <c r="D1139" i="14"/>
  <c r="B1154" i="14"/>
  <c r="A1155" i="14"/>
  <c r="I1160" i="11"/>
  <c r="G1140" i="14" s="1"/>
  <c r="C1160" i="11"/>
  <c r="H1160" i="11"/>
  <c r="F1140" i="14" s="1"/>
  <c r="B1161" i="11"/>
  <c r="M1160" i="11"/>
  <c r="N1140" i="14" s="1"/>
  <c r="G1160" i="11"/>
  <c r="E1140" i="14" s="1"/>
  <c r="L1160" i="11"/>
  <c r="M1140" i="14" s="1"/>
  <c r="F1160" i="11"/>
  <c r="K1160" i="11"/>
  <c r="L1140" i="14" s="1"/>
  <c r="E1160" i="11"/>
  <c r="C1140" i="14" s="1"/>
  <c r="D1160" i="11"/>
  <c r="J1160" i="11"/>
  <c r="K1140" i="14" s="1"/>
  <c r="D1213" i="13"/>
  <c r="F1183" i="13"/>
  <c r="E1183" i="13"/>
  <c r="A1152" i="13"/>
  <c r="A1154" i="13" s="1"/>
  <c r="D1184" i="13"/>
  <c r="P321" i="5"/>
  <c r="K321" i="13" s="1"/>
  <c r="D1161" i="5"/>
  <c r="O1161" i="5"/>
  <c r="C1161" i="5"/>
  <c r="B1162" i="5"/>
  <c r="T1158" i="5"/>
  <c r="Q1158" i="13" s="1"/>
  <c r="N323" i="5"/>
  <c r="Q322" i="5"/>
  <c r="T324" i="5"/>
  <c r="Q324" i="13" s="1"/>
  <c r="O326" i="11"/>
  <c r="Y327" i="5"/>
  <c r="O327" i="5"/>
  <c r="F327" i="11" s="1"/>
  <c r="P320" i="14" l="1"/>
  <c r="D321" i="14"/>
  <c r="O1160" i="11"/>
  <c r="P1140" i="14" s="1"/>
  <c r="D1140" i="14"/>
  <c r="B1155" i="14"/>
  <c r="A1156" i="14"/>
  <c r="J1161" i="11"/>
  <c r="K1141" i="14" s="1"/>
  <c r="D1161" i="11"/>
  <c r="I1161" i="11"/>
  <c r="G1141" i="14" s="1"/>
  <c r="C1161" i="11"/>
  <c r="H1161" i="11"/>
  <c r="F1141" i="14" s="1"/>
  <c r="B1162" i="11"/>
  <c r="M1161" i="11"/>
  <c r="N1141" i="14" s="1"/>
  <c r="G1161" i="11"/>
  <c r="E1141" i="14" s="1"/>
  <c r="L1161" i="11"/>
  <c r="M1141" i="14" s="1"/>
  <c r="F1161" i="11"/>
  <c r="E1161" i="11"/>
  <c r="C1141" i="14" s="1"/>
  <c r="K1161" i="11"/>
  <c r="L1141" i="14" s="1"/>
  <c r="F1184" i="13"/>
  <c r="D1185" i="13"/>
  <c r="E1184" i="13"/>
  <c r="Y1213" i="13"/>
  <c r="H1213" i="13"/>
  <c r="F1213" i="13"/>
  <c r="E1213" i="13"/>
  <c r="O1162" i="5"/>
  <c r="D1162" i="5"/>
  <c r="C1162" i="5"/>
  <c r="B1163" i="5"/>
  <c r="T1159" i="5"/>
  <c r="Q1159" i="13" s="1"/>
  <c r="T325" i="5"/>
  <c r="Q325" i="13" s="1"/>
  <c r="R322" i="5"/>
  <c r="N324" i="5"/>
  <c r="Q323" i="5"/>
  <c r="O327" i="11"/>
  <c r="O328" i="5"/>
  <c r="F328" i="11" s="1"/>
  <c r="D322" i="14" s="1"/>
  <c r="Y328" i="5"/>
  <c r="P321" i="14" l="1"/>
  <c r="B1156" i="14"/>
  <c r="A1157" i="14"/>
  <c r="O1161" i="11"/>
  <c r="P1141" i="14" s="1"/>
  <c r="D1141" i="14"/>
  <c r="K1162" i="11"/>
  <c r="L1142" i="14" s="1"/>
  <c r="E1162" i="11"/>
  <c r="C1142" i="14" s="1"/>
  <c r="J1162" i="11"/>
  <c r="K1142" i="14" s="1"/>
  <c r="D1162" i="11"/>
  <c r="I1162" i="11"/>
  <c r="G1142" i="14" s="1"/>
  <c r="C1162" i="11"/>
  <c r="H1162" i="11"/>
  <c r="F1142" i="14" s="1"/>
  <c r="B1163" i="11"/>
  <c r="M1162" i="11"/>
  <c r="N1142" i="14" s="1"/>
  <c r="G1162" i="11"/>
  <c r="E1142" i="14" s="1"/>
  <c r="F1162" i="11"/>
  <c r="L1162" i="11"/>
  <c r="M1142" i="14" s="1"/>
  <c r="E1185" i="13"/>
  <c r="F1185" i="13"/>
  <c r="D1186" i="13"/>
  <c r="C1163" i="5"/>
  <c r="O1163" i="5"/>
  <c r="B1164" i="5"/>
  <c r="T1161" i="5" s="1"/>
  <c r="Q1161" i="13" s="1"/>
  <c r="D1163" i="5"/>
  <c r="T1160" i="5"/>
  <c r="Q1160" i="13" s="1"/>
  <c r="N325" i="5"/>
  <c r="Q325" i="5" s="1"/>
  <c r="M322" i="13"/>
  <c r="S322" i="5"/>
  <c r="O322" i="13" s="1"/>
  <c r="P322" i="5"/>
  <c r="K322" i="13" s="1"/>
  <c r="R323" i="5"/>
  <c r="Q324" i="5"/>
  <c r="O328" i="11"/>
  <c r="T326" i="5"/>
  <c r="Q326" i="13" s="1"/>
  <c r="O329" i="5"/>
  <c r="Y329" i="5"/>
  <c r="P322" i="14" l="1"/>
  <c r="O1162" i="11"/>
  <c r="P1142" i="14" s="1"/>
  <c r="D1142" i="14"/>
  <c r="B1157" i="14"/>
  <c r="A1158" i="14"/>
  <c r="L1163" i="11"/>
  <c r="M1143" i="14" s="1"/>
  <c r="F1163" i="11"/>
  <c r="K1163" i="11"/>
  <c r="L1143" i="14" s="1"/>
  <c r="E1163" i="11"/>
  <c r="C1143" i="14" s="1"/>
  <c r="J1163" i="11"/>
  <c r="K1143" i="14" s="1"/>
  <c r="D1163" i="11"/>
  <c r="I1163" i="11"/>
  <c r="G1143" i="14" s="1"/>
  <c r="C1163" i="11"/>
  <c r="H1163" i="11"/>
  <c r="F1143" i="14" s="1"/>
  <c r="B1164" i="11"/>
  <c r="G1163" i="11"/>
  <c r="E1143" i="14" s="1"/>
  <c r="M1163" i="11"/>
  <c r="N1143" i="14" s="1"/>
  <c r="E1186" i="13"/>
  <c r="F1186" i="13"/>
  <c r="D1187" i="13"/>
  <c r="C1164" i="5"/>
  <c r="B1165" i="5"/>
  <c r="O1164" i="5"/>
  <c r="D1164" i="5"/>
  <c r="R324" i="5"/>
  <c r="M324" i="13" s="1"/>
  <c r="M323" i="13"/>
  <c r="S324" i="5"/>
  <c r="O324" i="13" s="1"/>
  <c r="S323" i="5"/>
  <c r="O323" i="13" s="1"/>
  <c r="T327" i="5"/>
  <c r="F329" i="11"/>
  <c r="D323" i="14" s="1"/>
  <c r="N326" i="5"/>
  <c r="Q326" i="5" s="1"/>
  <c r="P323" i="5"/>
  <c r="K323" i="13" s="1"/>
  <c r="O330" i="5"/>
  <c r="Y330" i="5"/>
  <c r="O329" i="11" l="1"/>
  <c r="O1163" i="11"/>
  <c r="P1143" i="14" s="1"/>
  <c r="D1143" i="14"/>
  <c r="B1158" i="14"/>
  <c r="A1159" i="14"/>
  <c r="B1165" i="11"/>
  <c r="M1164" i="11"/>
  <c r="N1144" i="14" s="1"/>
  <c r="G1164" i="11"/>
  <c r="E1144" i="14" s="1"/>
  <c r="L1164" i="11"/>
  <c r="M1144" i="14" s="1"/>
  <c r="F1164" i="11"/>
  <c r="K1164" i="11"/>
  <c r="L1144" i="14" s="1"/>
  <c r="E1164" i="11"/>
  <c r="C1144" i="14" s="1"/>
  <c r="J1164" i="11"/>
  <c r="K1144" i="14" s="1"/>
  <c r="D1164" i="11"/>
  <c r="I1164" i="11"/>
  <c r="G1144" i="14" s="1"/>
  <c r="C1164" i="11"/>
  <c r="H1164" i="11"/>
  <c r="F1144" i="14" s="1"/>
  <c r="E1187" i="13"/>
  <c r="D1188" i="13"/>
  <c r="F1187" i="13"/>
  <c r="B1166" i="5"/>
  <c r="O1165" i="5"/>
  <c r="D1165" i="5"/>
  <c r="C1165" i="5"/>
  <c r="T1162" i="5"/>
  <c r="Q1162" i="13" s="1"/>
  <c r="Q327" i="13"/>
  <c r="N327" i="5"/>
  <c r="Q327" i="5" s="1"/>
  <c r="P324" i="5"/>
  <c r="K324" i="13" s="1"/>
  <c r="R325" i="5"/>
  <c r="P325" i="5" s="1"/>
  <c r="K325" i="13" s="1"/>
  <c r="T328" i="5"/>
  <c r="Q328" i="13" s="1"/>
  <c r="S325" i="5"/>
  <c r="O325" i="13" s="1"/>
  <c r="F330" i="11"/>
  <c r="D324" i="14" s="1"/>
  <c r="Y331" i="5"/>
  <c r="O331" i="5"/>
  <c r="P323" i="14" l="1"/>
  <c r="B1159" i="14"/>
  <c r="A1160" i="14"/>
  <c r="O1164" i="11"/>
  <c r="P1144" i="14" s="1"/>
  <c r="D1144" i="14"/>
  <c r="O330" i="11"/>
  <c r="H1165" i="11"/>
  <c r="F1145" i="14" s="1"/>
  <c r="B1166" i="11"/>
  <c r="M1165" i="11"/>
  <c r="N1145" i="14" s="1"/>
  <c r="G1165" i="11"/>
  <c r="E1145" i="14" s="1"/>
  <c r="L1165" i="11"/>
  <c r="M1145" i="14" s="1"/>
  <c r="F1165" i="11"/>
  <c r="K1165" i="11"/>
  <c r="L1145" i="14" s="1"/>
  <c r="E1165" i="11"/>
  <c r="C1145" i="14" s="1"/>
  <c r="J1165" i="11"/>
  <c r="K1145" i="14" s="1"/>
  <c r="D1165" i="11"/>
  <c r="C1165" i="11"/>
  <c r="I1165" i="11"/>
  <c r="G1145" i="14" s="1"/>
  <c r="D1189" i="13"/>
  <c r="E1188" i="13"/>
  <c r="F1188" i="13"/>
  <c r="B1167" i="5"/>
  <c r="O1166" i="5"/>
  <c r="C1166" i="5"/>
  <c r="D1166" i="5"/>
  <c r="T1163" i="5"/>
  <c r="Q1163" i="13" s="1"/>
  <c r="N328" i="5"/>
  <c r="Q328" i="5" s="1"/>
  <c r="R326" i="5"/>
  <c r="S326" i="5" s="1"/>
  <c r="O326" i="13" s="1"/>
  <c r="M325" i="13"/>
  <c r="T329" i="5"/>
  <c r="Q329" i="13" s="1"/>
  <c r="F331" i="11"/>
  <c r="D325" i="14" s="1"/>
  <c r="N329" i="5"/>
  <c r="O332" i="5"/>
  <c r="Y332" i="5"/>
  <c r="R327" i="5" l="1"/>
  <c r="P324" i="14"/>
  <c r="O1165" i="11"/>
  <c r="P1145" i="14" s="1"/>
  <c r="D1145" i="14"/>
  <c r="B1160" i="14"/>
  <c r="A1161" i="14"/>
  <c r="O331" i="11"/>
  <c r="I1166" i="11"/>
  <c r="G1146" i="14" s="1"/>
  <c r="C1166" i="11"/>
  <c r="H1166" i="11"/>
  <c r="F1146" i="14" s="1"/>
  <c r="B1167" i="11"/>
  <c r="M1166" i="11"/>
  <c r="N1146" i="14" s="1"/>
  <c r="G1166" i="11"/>
  <c r="E1146" i="14" s="1"/>
  <c r="L1166" i="11"/>
  <c r="M1146" i="14" s="1"/>
  <c r="F1166" i="11"/>
  <c r="K1166" i="11"/>
  <c r="L1146" i="14" s="1"/>
  <c r="E1166" i="11"/>
  <c r="C1146" i="14" s="1"/>
  <c r="J1166" i="11"/>
  <c r="K1146" i="14" s="1"/>
  <c r="D1166" i="11"/>
  <c r="D1190" i="13"/>
  <c r="F1189" i="13"/>
  <c r="E1189" i="13"/>
  <c r="C1167" i="5"/>
  <c r="D1167" i="5"/>
  <c r="B1168" i="5"/>
  <c r="O1167" i="5"/>
  <c r="T1164" i="5"/>
  <c r="Q1164" i="13" s="1"/>
  <c r="R328" i="5"/>
  <c r="M328" i="13" s="1"/>
  <c r="M326" i="13"/>
  <c r="P326" i="5"/>
  <c r="K326" i="13" s="1"/>
  <c r="S328" i="5"/>
  <c r="O328" i="13" s="1"/>
  <c r="T330" i="5"/>
  <c r="Q330" i="13" s="1"/>
  <c r="M327" i="13"/>
  <c r="S327" i="5"/>
  <c r="O327" i="13" s="1"/>
  <c r="P327" i="5"/>
  <c r="K327" i="13" s="1"/>
  <c r="F332" i="11"/>
  <c r="D326" i="14" s="1"/>
  <c r="N330" i="5"/>
  <c r="Q329" i="5"/>
  <c r="O333" i="5"/>
  <c r="F333" i="11" s="1"/>
  <c r="Y333" i="5"/>
  <c r="P325" i="14" l="1"/>
  <c r="O332" i="11"/>
  <c r="D327" i="14"/>
  <c r="B1161" i="14"/>
  <c r="A1162" i="14"/>
  <c r="O1166" i="11"/>
  <c r="P1146" i="14" s="1"/>
  <c r="D1146" i="14"/>
  <c r="J1167" i="11"/>
  <c r="K1147" i="14" s="1"/>
  <c r="D1167" i="11"/>
  <c r="I1167" i="11"/>
  <c r="G1147" i="14" s="1"/>
  <c r="C1167" i="11"/>
  <c r="H1167" i="11"/>
  <c r="F1147" i="14" s="1"/>
  <c r="B1168" i="11"/>
  <c r="M1167" i="11"/>
  <c r="N1147" i="14" s="1"/>
  <c r="G1167" i="11"/>
  <c r="E1147" i="14" s="1"/>
  <c r="L1167" i="11"/>
  <c r="M1147" i="14" s="1"/>
  <c r="F1167" i="11"/>
  <c r="K1167" i="11"/>
  <c r="L1147" i="14" s="1"/>
  <c r="E1167" i="11"/>
  <c r="C1147" i="14" s="1"/>
  <c r="D1191" i="13"/>
  <c r="F1190" i="13"/>
  <c r="E1190" i="13"/>
  <c r="O1168" i="5"/>
  <c r="B1169" i="5"/>
  <c r="T1166" i="5" s="1"/>
  <c r="Q1166" i="13" s="1"/>
  <c r="D1168" i="5"/>
  <c r="C1168" i="5"/>
  <c r="T1165" i="5"/>
  <c r="Q1165" i="13" s="1"/>
  <c r="P328" i="5"/>
  <c r="K328" i="13" s="1"/>
  <c r="R329" i="5"/>
  <c r="Q330" i="5"/>
  <c r="O333" i="11"/>
  <c r="T331" i="5"/>
  <c r="Q331" i="13" s="1"/>
  <c r="Y334" i="5"/>
  <c r="O334" i="5"/>
  <c r="P327" i="14" l="1"/>
  <c r="P326" i="14"/>
  <c r="O1167" i="11"/>
  <c r="P1147" i="14" s="1"/>
  <c r="D1147" i="14"/>
  <c r="B1162" i="14"/>
  <c r="A1163" i="14"/>
  <c r="K1168" i="11"/>
  <c r="L1148" i="14" s="1"/>
  <c r="E1168" i="11"/>
  <c r="C1148" i="14" s="1"/>
  <c r="J1168" i="11"/>
  <c r="K1148" i="14" s="1"/>
  <c r="D1168" i="11"/>
  <c r="I1168" i="11"/>
  <c r="G1148" i="14" s="1"/>
  <c r="C1168" i="11"/>
  <c r="H1168" i="11"/>
  <c r="F1148" i="14" s="1"/>
  <c r="B1169" i="11"/>
  <c r="M1168" i="11"/>
  <c r="N1148" i="14" s="1"/>
  <c r="G1168" i="11"/>
  <c r="E1148" i="14" s="1"/>
  <c r="L1168" i="11"/>
  <c r="M1148" i="14" s="1"/>
  <c r="F1168" i="11"/>
  <c r="D1192" i="13"/>
  <c r="F1191" i="13"/>
  <c r="E1191" i="13"/>
  <c r="D1169" i="5"/>
  <c r="C1169" i="5"/>
  <c r="B1170" i="5"/>
  <c r="O1169" i="5"/>
  <c r="M329" i="13"/>
  <c r="S329" i="5"/>
  <c r="O329" i="13" s="1"/>
  <c r="F334" i="11"/>
  <c r="D328" i="14" s="1"/>
  <c r="P329" i="5"/>
  <c r="K329" i="13" s="1"/>
  <c r="R330" i="5"/>
  <c r="N331" i="5"/>
  <c r="T332" i="5"/>
  <c r="Q332" i="13" s="1"/>
  <c r="Y335" i="5"/>
  <c r="O335" i="5"/>
  <c r="F335" i="11" s="1"/>
  <c r="O1168" i="11" l="1"/>
  <c r="P1148" i="14" s="1"/>
  <c r="D1148" i="14"/>
  <c r="B1163" i="14"/>
  <c r="A1164" i="14"/>
  <c r="O334" i="11"/>
  <c r="D329" i="14"/>
  <c r="L1169" i="11"/>
  <c r="M1149" i="14" s="1"/>
  <c r="F1169" i="11"/>
  <c r="K1169" i="11"/>
  <c r="L1149" i="14" s="1"/>
  <c r="E1169" i="11"/>
  <c r="C1149" i="14" s="1"/>
  <c r="B1170" i="11"/>
  <c r="M1169" i="11"/>
  <c r="N1149" i="14" s="1"/>
  <c r="J1169" i="11"/>
  <c r="K1149" i="14" s="1"/>
  <c r="D1169" i="11"/>
  <c r="I1169" i="11"/>
  <c r="G1149" i="14" s="1"/>
  <c r="C1169" i="11"/>
  <c r="H1169" i="11"/>
  <c r="F1149" i="14" s="1"/>
  <c r="G1169" i="11"/>
  <c r="E1149" i="14" s="1"/>
  <c r="D1193" i="13"/>
  <c r="F1192" i="13"/>
  <c r="E1192" i="13"/>
  <c r="B1171" i="5"/>
  <c r="D1170" i="5"/>
  <c r="C1170" i="5"/>
  <c r="O1170" i="5"/>
  <c r="T1167" i="5"/>
  <c r="Q1167" i="13" s="1"/>
  <c r="S330" i="5"/>
  <c r="O330" i="13" s="1"/>
  <c r="M330" i="13"/>
  <c r="P330" i="5"/>
  <c r="K330" i="13" s="1"/>
  <c r="N332" i="5"/>
  <c r="Q331" i="5"/>
  <c r="T333" i="5"/>
  <c r="Q333" i="13" s="1"/>
  <c r="O335" i="11"/>
  <c r="O336" i="5"/>
  <c r="Y336" i="5"/>
  <c r="P329" i="14" l="1"/>
  <c r="P328" i="14"/>
  <c r="B1164" i="14"/>
  <c r="A1165" i="14"/>
  <c r="O1169" i="11"/>
  <c r="P1149" i="14" s="1"/>
  <c r="D1149" i="14"/>
  <c r="B1171" i="11"/>
  <c r="M1170" i="11"/>
  <c r="N1150" i="14" s="1"/>
  <c r="G1170" i="11"/>
  <c r="E1150" i="14" s="1"/>
  <c r="H1170" i="11"/>
  <c r="F1150" i="14" s="1"/>
  <c r="L1170" i="11"/>
  <c r="M1150" i="14" s="1"/>
  <c r="F1170" i="11"/>
  <c r="K1170" i="11"/>
  <c r="L1150" i="14" s="1"/>
  <c r="E1170" i="11"/>
  <c r="C1150" i="14" s="1"/>
  <c r="J1170" i="11"/>
  <c r="K1150" i="14" s="1"/>
  <c r="D1170" i="11"/>
  <c r="I1170" i="11"/>
  <c r="G1150" i="14" s="1"/>
  <c r="C1170" i="11"/>
  <c r="F1193" i="13"/>
  <c r="E1193" i="13"/>
  <c r="D1194" i="13"/>
  <c r="O1171" i="5"/>
  <c r="D1171" i="5"/>
  <c r="C1171" i="5"/>
  <c r="B1172" i="5"/>
  <c r="T1168" i="5"/>
  <c r="Q1168" i="13" s="1"/>
  <c r="R331" i="5"/>
  <c r="P331" i="5" s="1"/>
  <c r="K331" i="13" s="1"/>
  <c r="S331" i="5"/>
  <c r="O331" i="13" s="1"/>
  <c r="F336" i="11"/>
  <c r="D330" i="14" s="1"/>
  <c r="N333" i="5"/>
  <c r="Q332" i="5"/>
  <c r="T334" i="5"/>
  <c r="O337" i="5"/>
  <c r="F337" i="11" s="1"/>
  <c r="Y337" i="5"/>
  <c r="O336" i="11" l="1"/>
  <c r="D331" i="14"/>
  <c r="O1170" i="11"/>
  <c r="P1150" i="14" s="1"/>
  <c r="D1150" i="14"/>
  <c r="B1165" i="14"/>
  <c r="A1166" i="14"/>
  <c r="H1171" i="11"/>
  <c r="F1151" i="14" s="1"/>
  <c r="C1171" i="11"/>
  <c r="B1172" i="11"/>
  <c r="M1171" i="11"/>
  <c r="N1151" i="14" s="1"/>
  <c r="G1171" i="11"/>
  <c r="E1151" i="14" s="1"/>
  <c r="L1171" i="11"/>
  <c r="M1151" i="14" s="1"/>
  <c r="F1171" i="11"/>
  <c r="I1171" i="11"/>
  <c r="G1151" i="14" s="1"/>
  <c r="K1171" i="11"/>
  <c r="L1151" i="14" s="1"/>
  <c r="E1171" i="11"/>
  <c r="C1151" i="14" s="1"/>
  <c r="J1171" i="11"/>
  <c r="K1151" i="14" s="1"/>
  <c r="D1171" i="11"/>
  <c r="F1194" i="13"/>
  <c r="E1194" i="13"/>
  <c r="D1195" i="13"/>
  <c r="O1172" i="5"/>
  <c r="D1172" i="5"/>
  <c r="C1172" i="5"/>
  <c r="B1173" i="5"/>
  <c r="T1169" i="5"/>
  <c r="Q1169" i="13" s="1"/>
  <c r="Q334" i="13"/>
  <c r="N334" i="5"/>
  <c r="Q334" i="5" s="1"/>
  <c r="T335" i="5"/>
  <c r="Q335" i="13" s="1"/>
  <c r="M331" i="13"/>
  <c r="Q333" i="5"/>
  <c r="R332" i="5"/>
  <c r="S332" i="5" s="1"/>
  <c r="O337" i="11"/>
  <c r="O338" i="5"/>
  <c r="Y338" i="5"/>
  <c r="P331" i="14" l="1"/>
  <c r="P330" i="14"/>
  <c r="B1166" i="14"/>
  <c r="A1167" i="14"/>
  <c r="O1171" i="11"/>
  <c r="P1151" i="14" s="1"/>
  <c r="D1151" i="14"/>
  <c r="I1172" i="11"/>
  <c r="G1152" i="14" s="1"/>
  <c r="C1172" i="11"/>
  <c r="J1172" i="11"/>
  <c r="K1152" i="14" s="1"/>
  <c r="H1172" i="11"/>
  <c r="F1152" i="14" s="1"/>
  <c r="B1173" i="11"/>
  <c r="M1172" i="11"/>
  <c r="N1152" i="14" s="1"/>
  <c r="G1172" i="11"/>
  <c r="E1152" i="14" s="1"/>
  <c r="D1172" i="11"/>
  <c r="L1172" i="11"/>
  <c r="M1152" i="14" s="1"/>
  <c r="F1172" i="11"/>
  <c r="K1172" i="11"/>
  <c r="L1152" i="14" s="1"/>
  <c r="E1172" i="11"/>
  <c r="C1152" i="14" s="1"/>
  <c r="F1195" i="13"/>
  <c r="D1196" i="13"/>
  <c r="E1195" i="13"/>
  <c r="B1174" i="5"/>
  <c r="O1173" i="5"/>
  <c r="C1173" i="5"/>
  <c r="D1173" i="5"/>
  <c r="T1170" i="5"/>
  <c r="Q1170" i="13" s="1"/>
  <c r="N335" i="5"/>
  <c r="Q335" i="5" s="1"/>
  <c r="R333" i="5"/>
  <c r="M332" i="13"/>
  <c r="F338" i="11"/>
  <c r="D332" i="14" s="1"/>
  <c r="R334" i="5"/>
  <c r="P332" i="5"/>
  <c r="K332" i="13" s="1"/>
  <c r="O332" i="13"/>
  <c r="T336" i="5"/>
  <c r="Q336" i="13" s="1"/>
  <c r="O339" i="5"/>
  <c r="Y339" i="5"/>
  <c r="O338" i="11" l="1"/>
  <c r="O1172" i="11"/>
  <c r="P1152" i="14" s="1"/>
  <c r="D1152" i="14"/>
  <c r="B1167" i="14"/>
  <c r="A1168" i="14"/>
  <c r="J1173" i="11"/>
  <c r="K1153" i="14" s="1"/>
  <c r="D1173" i="11"/>
  <c r="I1173" i="11"/>
  <c r="G1153" i="14" s="1"/>
  <c r="C1173" i="11"/>
  <c r="H1173" i="11"/>
  <c r="F1153" i="14" s="1"/>
  <c r="K1173" i="11"/>
  <c r="L1153" i="14" s="1"/>
  <c r="B1174" i="11"/>
  <c r="M1173" i="11"/>
  <c r="N1153" i="14" s="1"/>
  <c r="G1173" i="11"/>
  <c r="E1153" i="14" s="1"/>
  <c r="L1173" i="11"/>
  <c r="M1153" i="14" s="1"/>
  <c r="F1173" i="11"/>
  <c r="E1173" i="11"/>
  <c r="C1153" i="14" s="1"/>
  <c r="F1196" i="13"/>
  <c r="E1196" i="13"/>
  <c r="D1197" i="13"/>
  <c r="C1174" i="5"/>
  <c r="B1175" i="5"/>
  <c r="O1174" i="5"/>
  <c r="D1174" i="5"/>
  <c r="T1171" i="5"/>
  <c r="Q1171" i="13" s="1"/>
  <c r="T337" i="5"/>
  <c r="Q337" i="13" s="1"/>
  <c r="M333" i="13"/>
  <c r="S333" i="5"/>
  <c r="O333" i="13" s="1"/>
  <c r="M334" i="13"/>
  <c r="S334" i="5"/>
  <c r="O334" i="13" s="1"/>
  <c r="P333" i="5"/>
  <c r="K333" i="13" s="1"/>
  <c r="F339" i="11"/>
  <c r="D333" i="14" s="1"/>
  <c r="P334" i="5"/>
  <c r="K334" i="13" s="1"/>
  <c r="R335" i="5"/>
  <c r="M335" i="13" s="1"/>
  <c r="N336" i="5"/>
  <c r="N337" i="5"/>
  <c r="O340" i="5"/>
  <c r="Y340" i="5"/>
  <c r="P332" i="14" l="1"/>
  <c r="B1168" i="14"/>
  <c r="A1169" i="14"/>
  <c r="O1173" i="11"/>
  <c r="P1153" i="14" s="1"/>
  <c r="D1153" i="14"/>
  <c r="O339" i="11"/>
  <c r="K1174" i="11"/>
  <c r="L1154" i="14" s="1"/>
  <c r="E1174" i="11"/>
  <c r="C1154" i="14" s="1"/>
  <c r="J1174" i="11"/>
  <c r="K1154" i="14" s="1"/>
  <c r="D1174" i="11"/>
  <c r="I1174" i="11"/>
  <c r="G1154" i="14" s="1"/>
  <c r="C1174" i="11"/>
  <c r="H1174" i="11"/>
  <c r="F1154" i="14" s="1"/>
  <c r="B1175" i="11"/>
  <c r="M1174" i="11"/>
  <c r="N1154" i="14" s="1"/>
  <c r="G1174" i="11"/>
  <c r="E1154" i="14" s="1"/>
  <c r="L1174" i="11"/>
  <c r="M1154" i="14" s="1"/>
  <c r="F1174" i="11"/>
  <c r="D1198" i="13"/>
  <c r="E1197" i="13"/>
  <c r="F1197" i="13"/>
  <c r="C1175" i="5"/>
  <c r="D1175" i="5"/>
  <c r="B1176" i="5"/>
  <c r="O1175" i="5"/>
  <c r="T1172" i="5"/>
  <c r="Q1172" i="13" s="1"/>
  <c r="S335" i="5"/>
  <c r="O335" i="13" s="1"/>
  <c r="T338" i="5"/>
  <c r="Q338" i="13" s="1"/>
  <c r="F340" i="11"/>
  <c r="D334" i="14" s="1"/>
  <c r="P335" i="5"/>
  <c r="K335" i="13" s="1"/>
  <c r="Q337" i="5"/>
  <c r="Q336" i="5"/>
  <c r="O341" i="5"/>
  <c r="F341" i="11" s="1"/>
  <c r="Y341" i="5"/>
  <c r="P334" i="14" l="1"/>
  <c r="P333" i="14"/>
  <c r="O340" i="11"/>
  <c r="D335" i="14"/>
  <c r="O1174" i="11"/>
  <c r="P1154" i="14" s="1"/>
  <c r="D1154" i="14"/>
  <c r="B1169" i="14"/>
  <c r="A1170" i="14"/>
  <c r="L1175" i="11"/>
  <c r="M1155" i="14" s="1"/>
  <c r="F1175" i="11"/>
  <c r="K1175" i="11"/>
  <c r="L1155" i="14" s="1"/>
  <c r="E1175" i="11"/>
  <c r="C1155" i="14" s="1"/>
  <c r="B1176" i="11"/>
  <c r="J1175" i="11"/>
  <c r="K1155" i="14" s="1"/>
  <c r="D1175" i="11"/>
  <c r="I1175" i="11"/>
  <c r="G1155" i="14" s="1"/>
  <c r="C1175" i="11"/>
  <c r="M1175" i="11"/>
  <c r="N1155" i="14" s="1"/>
  <c r="H1175" i="11"/>
  <c r="F1155" i="14" s="1"/>
  <c r="G1175" i="11"/>
  <c r="E1155" i="14" s="1"/>
  <c r="F1198" i="13"/>
  <c r="D1199" i="13"/>
  <c r="E1198" i="13"/>
  <c r="C1176" i="5"/>
  <c r="O1176" i="5"/>
  <c r="D1176" i="5"/>
  <c r="B1177" i="5"/>
  <c r="T1174" i="5" s="1"/>
  <c r="Q1174" i="13" s="1"/>
  <c r="T1173" i="5"/>
  <c r="Q1173" i="13" s="1"/>
  <c r="N338" i="5"/>
  <c r="Q338" i="5" s="1"/>
  <c r="R336" i="5"/>
  <c r="T339" i="5"/>
  <c r="Q339" i="13" s="1"/>
  <c r="O341" i="11"/>
  <c r="O342" i="5"/>
  <c r="Y342" i="5"/>
  <c r="P335" i="14" l="1"/>
  <c r="B1170" i="14"/>
  <c r="A1171" i="14"/>
  <c r="O1175" i="11"/>
  <c r="P1155" i="14" s="1"/>
  <c r="D1155" i="14"/>
  <c r="B1177" i="11"/>
  <c r="M1176" i="11"/>
  <c r="N1156" i="14" s="1"/>
  <c r="G1176" i="11"/>
  <c r="E1156" i="14" s="1"/>
  <c r="H1176" i="11"/>
  <c r="F1156" i="14" s="1"/>
  <c r="L1176" i="11"/>
  <c r="M1156" i="14" s="1"/>
  <c r="F1176" i="11"/>
  <c r="K1176" i="11"/>
  <c r="L1156" i="14" s="1"/>
  <c r="E1176" i="11"/>
  <c r="C1156" i="14" s="1"/>
  <c r="J1176" i="11"/>
  <c r="K1156" i="14" s="1"/>
  <c r="D1176" i="11"/>
  <c r="I1176" i="11"/>
  <c r="G1156" i="14" s="1"/>
  <c r="C1176" i="11"/>
  <c r="F1199" i="13"/>
  <c r="D1200" i="13"/>
  <c r="E1199" i="13"/>
  <c r="D1177" i="5"/>
  <c r="C1177" i="5"/>
  <c r="B1178" i="5"/>
  <c r="T1175" i="5" s="1"/>
  <c r="Q1175" i="13" s="1"/>
  <c r="O1177" i="5"/>
  <c r="M336" i="13"/>
  <c r="S336" i="5"/>
  <c r="O336" i="13" s="1"/>
  <c r="F342" i="11"/>
  <c r="D336" i="14" s="1"/>
  <c r="R337" i="5"/>
  <c r="S337" i="5" s="1"/>
  <c r="P336" i="5"/>
  <c r="K336" i="13" s="1"/>
  <c r="N339" i="5"/>
  <c r="T340" i="5"/>
  <c r="Y343" i="5"/>
  <c r="O343" i="5"/>
  <c r="O342" i="11" l="1"/>
  <c r="O1176" i="11"/>
  <c r="P1156" i="14" s="1"/>
  <c r="D1156" i="14"/>
  <c r="B1171" i="14"/>
  <c r="A1172" i="14"/>
  <c r="H1177" i="11"/>
  <c r="F1157" i="14" s="1"/>
  <c r="B1178" i="11"/>
  <c r="M1177" i="11"/>
  <c r="N1157" i="14" s="1"/>
  <c r="G1177" i="11"/>
  <c r="E1157" i="14" s="1"/>
  <c r="I1177" i="11"/>
  <c r="G1157" i="14" s="1"/>
  <c r="L1177" i="11"/>
  <c r="M1157" i="14" s="1"/>
  <c r="F1177" i="11"/>
  <c r="K1177" i="11"/>
  <c r="L1157" i="14" s="1"/>
  <c r="E1177" i="11"/>
  <c r="C1157" i="14" s="1"/>
  <c r="J1177" i="11"/>
  <c r="K1157" i="14" s="1"/>
  <c r="D1177" i="11"/>
  <c r="C1177" i="11"/>
  <c r="D1201" i="13"/>
  <c r="E1200" i="13"/>
  <c r="F1200" i="13"/>
  <c r="D1178" i="5"/>
  <c r="C1178" i="5"/>
  <c r="B1179" i="5"/>
  <c r="O1178" i="5"/>
  <c r="T341" i="5"/>
  <c r="N341" i="5" s="1"/>
  <c r="Q341" i="5" s="1"/>
  <c r="Q340" i="13"/>
  <c r="N340" i="5"/>
  <c r="Q340" i="5" s="1"/>
  <c r="M337" i="13"/>
  <c r="O337" i="13"/>
  <c r="F343" i="11"/>
  <c r="D337" i="14" s="1"/>
  <c r="P337" i="5"/>
  <c r="K337" i="13" s="1"/>
  <c r="R338" i="5"/>
  <c r="Q339" i="5"/>
  <c r="O344" i="5"/>
  <c r="F344" i="11" s="1"/>
  <c r="Y344" i="5"/>
  <c r="P336" i="14" l="1"/>
  <c r="B1172" i="14"/>
  <c r="A1173" i="14"/>
  <c r="O343" i="11"/>
  <c r="D338" i="14"/>
  <c r="O1177" i="11"/>
  <c r="P1157" i="14" s="1"/>
  <c r="D1157" i="14"/>
  <c r="I1178" i="11"/>
  <c r="G1158" i="14" s="1"/>
  <c r="C1178" i="11"/>
  <c r="H1178" i="11"/>
  <c r="F1158" i="14" s="1"/>
  <c r="B1179" i="11"/>
  <c r="M1178" i="11"/>
  <c r="N1158" i="14" s="1"/>
  <c r="G1178" i="11"/>
  <c r="E1158" i="14" s="1"/>
  <c r="L1178" i="11"/>
  <c r="M1158" i="14" s="1"/>
  <c r="F1178" i="11"/>
  <c r="J1178" i="11"/>
  <c r="K1158" i="14" s="1"/>
  <c r="K1178" i="11"/>
  <c r="L1158" i="14" s="1"/>
  <c r="E1178" i="11"/>
  <c r="C1158" i="14" s="1"/>
  <c r="D1178" i="11"/>
  <c r="E1201" i="13"/>
  <c r="F1201" i="13"/>
  <c r="D1202" i="13"/>
  <c r="D1179" i="5"/>
  <c r="C1179" i="5"/>
  <c r="O1179" i="5"/>
  <c r="B1180" i="5"/>
  <c r="T1177" i="5" s="1"/>
  <c r="Q1177" i="13" s="1"/>
  <c r="T1176" i="5"/>
  <c r="Q1176" i="13" s="1"/>
  <c r="Q341" i="13"/>
  <c r="M338" i="13"/>
  <c r="S338" i="5"/>
  <c r="O338" i="13" s="1"/>
  <c r="R339" i="5"/>
  <c r="R340" i="5" s="1"/>
  <c r="S340" i="5" s="1"/>
  <c r="P338" i="5"/>
  <c r="K338" i="13" s="1"/>
  <c r="O345" i="5"/>
  <c r="F345" i="11" s="1"/>
  <c r="Y345" i="5"/>
  <c r="T342" i="5"/>
  <c r="Q342" i="13" s="1"/>
  <c r="O344" i="11"/>
  <c r="P338" i="14" l="1"/>
  <c r="P337" i="14"/>
  <c r="D339" i="14"/>
  <c r="O1178" i="11"/>
  <c r="P1158" i="14" s="1"/>
  <c r="D1158" i="14"/>
  <c r="B1173" i="14"/>
  <c r="A1174" i="14"/>
  <c r="J1179" i="11"/>
  <c r="K1159" i="14" s="1"/>
  <c r="D1179" i="11"/>
  <c r="I1179" i="11"/>
  <c r="G1159" i="14" s="1"/>
  <c r="C1179" i="11"/>
  <c r="K1179" i="11"/>
  <c r="L1159" i="14" s="1"/>
  <c r="H1179" i="11"/>
  <c r="F1159" i="14" s="1"/>
  <c r="M1179" i="11"/>
  <c r="N1159" i="14" s="1"/>
  <c r="G1179" i="11"/>
  <c r="E1159" i="14" s="1"/>
  <c r="L1179" i="11"/>
  <c r="M1159" i="14" s="1"/>
  <c r="F1179" i="11"/>
  <c r="E1179" i="11"/>
  <c r="C1159" i="14" s="1"/>
  <c r="B1180" i="11"/>
  <c r="F1202" i="13"/>
  <c r="D1203" i="13"/>
  <c r="E1202" i="13"/>
  <c r="O1180" i="5"/>
  <c r="C1180" i="5"/>
  <c r="D1180" i="5"/>
  <c r="B1181" i="5"/>
  <c r="T1182" i="5" s="1"/>
  <c r="Q1182" i="13" s="1"/>
  <c r="M339" i="13"/>
  <c r="S339" i="5"/>
  <c r="O339" i="13" s="1"/>
  <c r="P340" i="5"/>
  <c r="K340" i="13" s="1"/>
  <c r="M340" i="13"/>
  <c r="P339" i="5"/>
  <c r="K339" i="13" s="1"/>
  <c r="A315" i="5"/>
  <c r="O346" i="5"/>
  <c r="T343" i="5"/>
  <c r="Q343" i="13" s="1"/>
  <c r="Y346" i="5"/>
  <c r="R341" i="5"/>
  <c r="N342" i="5"/>
  <c r="O340" i="13"/>
  <c r="O345" i="11"/>
  <c r="P339" i="14" l="1"/>
  <c r="B1174" i="14"/>
  <c r="A1175" i="14"/>
  <c r="O1179" i="11"/>
  <c r="P1159" i="14" s="1"/>
  <c r="D1159" i="14"/>
  <c r="K1180" i="11"/>
  <c r="L1160" i="14" s="1"/>
  <c r="E1180" i="11"/>
  <c r="C1160" i="14" s="1"/>
  <c r="J1180" i="11"/>
  <c r="K1160" i="14" s="1"/>
  <c r="D1180" i="11"/>
  <c r="F1180" i="11"/>
  <c r="I1180" i="11"/>
  <c r="G1160" i="14" s="1"/>
  <c r="C1180" i="11"/>
  <c r="L1180" i="11"/>
  <c r="M1160" i="14" s="1"/>
  <c r="H1180" i="11"/>
  <c r="F1160" i="14" s="1"/>
  <c r="M1180" i="11"/>
  <c r="N1160" i="14" s="1"/>
  <c r="G1180" i="11"/>
  <c r="E1160" i="14" s="1"/>
  <c r="B1181" i="11"/>
  <c r="D1204" i="13"/>
  <c r="E1203" i="13"/>
  <c r="F1203" i="13"/>
  <c r="C1181" i="5"/>
  <c r="O1181" i="5"/>
  <c r="D1181" i="5"/>
  <c r="B1182" i="5"/>
  <c r="T1180" i="5" s="1"/>
  <c r="Q1180" i="13" s="1"/>
  <c r="T1178" i="5"/>
  <c r="Q1178" i="13" s="1"/>
  <c r="Z16" i="4"/>
  <c r="AA16" i="4" s="1"/>
  <c r="AK16" i="4" s="1"/>
  <c r="AT16" i="4" s="1"/>
  <c r="B15" i="8" s="1"/>
  <c r="B16" i="4"/>
  <c r="BJ16" i="4"/>
  <c r="N343" i="5"/>
  <c r="Q343" i="5" s="1"/>
  <c r="M341" i="13"/>
  <c r="S341" i="5"/>
  <c r="O341" i="13" s="1"/>
  <c r="T344" i="5"/>
  <c r="A315" i="11"/>
  <c r="A15" i="8"/>
  <c r="F346" i="11"/>
  <c r="D340" i="14" s="1"/>
  <c r="O347" i="5"/>
  <c r="F347" i="11" s="1"/>
  <c r="Y347" i="5"/>
  <c r="P341" i="5"/>
  <c r="K341" i="13" s="1"/>
  <c r="Q342" i="5"/>
  <c r="O346" i="11" l="1"/>
  <c r="D341" i="14"/>
  <c r="O1180" i="11"/>
  <c r="P1160" i="14" s="1"/>
  <c r="D1160" i="14"/>
  <c r="B1175" i="14"/>
  <c r="A1176" i="14"/>
  <c r="O347" i="11"/>
  <c r="L1181" i="11"/>
  <c r="M1161" i="14" s="1"/>
  <c r="F1181" i="11"/>
  <c r="K1181" i="11"/>
  <c r="L1161" i="14" s="1"/>
  <c r="E1181" i="11"/>
  <c r="C1161" i="14" s="1"/>
  <c r="M1181" i="11"/>
  <c r="N1161" i="14" s="1"/>
  <c r="J1181" i="11"/>
  <c r="K1161" i="14" s="1"/>
  <c r="D1181" i="11"/>
  <c r="G1181" i="11"/>
  <c r="E1161" i="14" s="1"/>
  <c r="I1181" i="11"/>
  <c r="G1161" i="14" s="1"/>
  <c r="C1181" i="11"/>
  <c r="H1181" i="11"/>
  <c r="F1161" i="14" s="1"/>
  <c r="B1182" i="11"/>
  <c r="F1204" i="13"/>
  <c r="E1204" i="13"/>
  <c r="D1205" i="13"/>
  <c r="T1179" i="5"/>
  <c r="Q1179" i="13" s="1"/>
  <c r="B1183" i="5"/>
  <c r="D1182" i="5"/>
  <c r="C1182" i="5"/>
  <c r="O1182" i="5"/>
  <c r="T1181" i="5"/>
  <c r="H315" i="13"/>
  <c r="H316" i="13" s="1"/>
  <c r="H317" i="13" s="1"/>
  <c r="H318" i="13" s="1"/>
  <c r="H319" i="13" s="1"/>
  <c r="H320" i="13" s="1"/>
  <c r="H321" i="13" s="1"/>
  <c r="H322" i="13" s="1"/>
  <c r="H323" i="13" s="1"/>
  <c r="H324" i="13" s="1"/>
  <c r="H325" i="13" s="1"/>
  <c r="H326" i="13" s="1"/>
  <c r="H327" i="13" s="1"/>
  <c r="H328" i="13" s="1"/>
  <c r="H329" i="13" s="1"/>
  <c r="H330" i="13" s="1"/>
  <c r="H331" i="13" s="1"/>
  <c r="H332" i="13" s="1"/>
  <c r="H333" i="13" s="1"/>
  <c r="H334" i="13" s="1"/>
  <c r="H335" i="13" s="1"/>
  <c r="H336" i="13" s="1"/>
  <c r="H337" i="13" s="1"/>
  <c r="H338" i="13" s="1"/>
  <c r="H339" i="13" s="1"/>
  <c r="H340" i="13" s="1"/>
  <c r="H341" i="13" s="1"/>
  <c r="H342" i="13" s="1"/>
  <c r="H343" i="13" s="1"/>
  <c r="H344" i="13" s="1"/>
  <c r="T15" i="8"/>
  <c r="U15" i="8" s="1"/>
  <c r="Q344" i="13"/>
  <c r="N344" i="5"/>
  <c r="Q344" i="5" s="1"/>
  <c r="P343" i="13"/>
  <c r="Y348" i="5"/>
  <c r="O348" i="5"/>
  <c r="F348" i="11" s="1"/>
  <c r="D342" i="14" s="1"/>
  <c r="T345" i="5"/>
  <c r="R342" i="5"/>
  <c r="N345" i="5"/>
  <c r="Y349" i="5"/>
  <c r="X15" i="8" l="1"/>
  <c r="P341" i="14"/>
  <c r="P340" i="14"/>
  <c r="O1181" i="11"/>
  <c r="P1161" i="14" s="1"/>
  <c r="D1161" i="14"/>
  <c r="O348" i="11"/>
  <c r="W1171" i="5"/>
  <c r="Q1181" i="13"/>
  <c r="C1175" i="13" s="1"/>
  <c r="B1176" i="14"/>
  <c r="A1177" i="14"/>
  <c r="M1182" i="11"/>
  <c r="N1162" i="14" s="1"/>
  <c r="G1182" i="11"/>
  <c r="E1162" i="14" s="1"/>
  <c r="L1182" i="11"/>
  <c r="M1162" i="14" s="1"/>
  <c r="F1182" i="11"/>
  <c r="B1183" i="11"/>
  <c r="K1182" i="11"/>
  <c r="L1162" i="14" s="1"/>
  <c r="E1182" i="11"/>
  <c r="C1162" i="14" s="1"/>
  <c r="J1182" i="11"/>
  <c r="K1162" i="14" s="1"/>
  <c r="D1182" i="11"/>
  <c r="H1182" i="11"/>
  <c r="F1162" i="14" s="1"/>
  <c r="I1182" i="11"/>
  <c r="G1162" i="14" s="1"/>
  <c r="C1182" i="11"/>
  <c r="F1205" i="13"/>
  <c r="D1206" i="13"/>
  <c r="E1205" i="13"/>
  <c r="A1152" i="5"/>
  <c r="W1155" i="5"/>
  <c r="N42" i="8" s="1"/>
  <c r="O1183" i="5"/>
  <c r="C1183" i="5"/>
  <c r="B1213" i="5"/>
  <c r="B1184" i="5"/>
  <c r="D1183" i="5"/>
  <c r="N344" i="13"/>
  <c r="H345" i="13"/>
  <c r="T346" i="5"/>
  <c r="M342" i="13"/>
  <c r="S342" i="5"/>
  <c r="O342" i="13" s="1"/>
  <c r="W318" i="5"/>
  <c r="N15" i="8" s="1"/>
  <c r="Q345" i="13"/>
  <c r="C338" i="13" s="1"/>
  <c r="T347" i="5"/>
  <c r="Q347" i="13" s="1"/>
  <c r="O349" i="5"/>
  <c r="F349" i="11" s="1"/>
  <c r="D343" i="14" s="1"/>
  <c r="P342" i="5"/>
  <c r="K342" i="13" s="1"/>
  <c r="R343" i="5"/>
  <c r="S343" i="5" s="1"/>
  <c r="O343" i="13" s="1"/>
  <c r="W334" i="5"/>
  <c r="AW16" i="4" s="1"/>
  <c r="BG16" i="4" s="1"/>
  <c r="Q345" i="5"/>
  <c r="P342" i="14" l="1"/>
  <c r="B1177" i="14"/>
  <c r="A1178" i="14"/>
  <c r="A1152" i="11"/>
  <c r="BJ43" i="4"/>
  <c r="Z43" i="4"/>
  <c r="AA43" i="4" s="1"/>
  <c r="AK43" i="4" s="1"/>
  <c r="AT43" i="4" s="1"/>
  <c r="B42" i="8" s="1"/>
  <c r="B43" i="4"/>
  <c r="A42" i="8"/>
  <c r="T42" i="8" s="1"/>
  <c r="U42" i="8" s="1"/>
  <c r="O1182" i="11"/>
  <c r="P1162" i="14" s="1"/>
  <c r="D1162" i="14"/>
  <c r="O349" i="11"/>
  <c r="P343" i="14" s="1"/>
  <c r="B1213" i="11"/>
  <c r="B1184" i="11"/>
  <c r="M1183" i="11"/>
  <c r="N1163" i="14" s="1"/>
  <c r="G1183" i="11"/>
  <c r="E1163" i="14" s="1"/>
  <c r="L1183" i="11"/>
  <c r="M1163" i="14" s="1"/>
  <c r="F1183" i="11"/>
  <c r="K1183" i="11"/>
  <c r="L1163" i="14" s="1"/>
  <c r="E1183" i="11"/>
  <c r="C1163" i="14" s="1"/>
  <c r="J1183" i="11"/>
  <c r="K1163" i="14" s="1"/>
  <c r="D1183" i="11"/>
  <c r="I1183" i="11"/>
  <c r="G1163" i="14" s="1"/>
  <c r="C1183" i="11"/>
  <c r="H1183" i="11"/>
  <c r="F1163" i="14" s="1"/>
  <c r="D1207" i="13"/>
  <c r="E1206" i="13"/>
  <c r="F1206" i="13"/>
  <c r="O1184" i="5"/>
  <c r="C1184" i="5"/>
  <c r="B1185" i="5"/>
  <c r="D1184" i="5"/>
  <c r="R1213" i="5"/>
  <c r="M1213" i="13" s="1"/>
  <c r="C1213" i="5"/>
  <c r="O1213" i="5"/>
  <c r="S1213" i="5"/>
  <c r="O1213" i="13" s="1"/>
  <c r="D1213" i="5"/>
  <c r="I315" i="13"/>
  <c r="I316" i="13" s="1"/>
  <c r="I317" i="13" s="1"/>
  <c r="I318" i="13" s="1"/>
  <c r="I319" i="13" s="1"/>
  <c r="I320" i="13" s="1"/>
  <c r="I321" i="13" s="1"/>
  <c r="I322" i="13" s="1"/>
  <c r="I323" i="13" s="1"/>
  <c r="I324" i="13" s="1"/>
  <c r="I325" i="13" s="1"/>
  <c r="I326" i="13" s="1"/>
  <c r="I327" i="13" s="1"/>
  <c r="I328" i="13" s="1"/>
  <c r="I329" i="13" s="1"/>
  <c r="I330" i="13" s="1"/>
  <c r="I331" i="13" s="1"/>
  <c r="I332" i="13" s="1"/>
  <c r="I333" i="13" s="1"/>
  <c r="I334" i="13" s="1"/>
  <c r="I335" i="13" s="1"/>
  <c r="I336" i="13" s="1"/>
  <c r="I337" i="13" s="1"/>
  <c r="I338" i="13" s="1"/>
  <c r="I339" i="13" s="1"/>
  <c r="I340" i="13" s="1"/>
  <c r="I341" i="13" s="1"/>
  <c r="I342" i="13" s="1"/>
  <c r="I343" i="13" s="1"/>
  <c r="I344" i="13" s="1"/>
  <c r="I345" i="13" s="1"/>
  <c r="Q346" i="13"/>
  <c r="N346" i="5"/>
  <c r="Q346" i="5" s="1"/>
  <c r="Y350" i="5"/>
  <c r="O350" i="5"/>
  <c r="F350" i="11" s="1"/>
  <c r="D344" i="14" s="1"/>
  <c r="R344" i="5"/>
  <c r="P344" i="5" s="1"/>
  <c r="K344" i="13" s="1"/>
  <c r="M343" i="13"/>
  <c r="N348" i="5"/>
  <c r="Q348" i="5" s="1"/>
  <c r="N347" i="5"/>
  <c r="Q347" i="5" s="1"/>
  <c r="P343" i="5"/>
  <c r="K343" i="13" s="1"/>
  <c r="W327" i="5"/>
  <c r="X42" i="8" l="1"/>
  <c r="O1183" i="11"/>
  <c r="P1163" i="14" s="1"/>
  <c r="D1163" i="14"/>
  <c r="L42" i="8"/>
  <c r="O42" i="8"/>
  <c r="B1178" i="14"/>
  <c r="A1179" i="14"/>
  <c r="L1213" i="11"/>
  <c r="F1213" i="11"/>
  <c r="O1213" i="11" s="1"/>
  <c r="F552" i="14" s="1"/>
  <c r="K1213" i="11"/>
  <c r="E1213" i="11"/>
  <c r="J1213" i="11"/>
  <c r="D1213" i="11"/>
  <c r="I1213" i="11"/>
  <c r="C1213" i="11"/>
  <c r="H1213" i="11"/>
  <c r="M1213" i="11"/>
  <c r="G1213" i="11"/>
  <c r="B1185" i="11"/>
  <c r="M1184" i="11"/>
  <c r="N1164" i="14" s="1"/>
  <c r="H1184" i="11"/>
  <c r="F1164" i="14" s="1"/>
  <c r="G1184" i="11"/>
  <c r="E1164" i="14" s="1"/>
  <c r="I1184" i="11"/>
  <c r="G1164" i="14" s="1"/>
  <c r="L1184" i="11"/>
  <c r="M1164" i="14" s="1"/>
  <c r="F1184" i="11"/>
  <c r="K1184" i="11"/>
  <c r="L1164" i="14" s="1"/>
  <c r="E1184" i="11"/>
  <c r="C1164" i="14" s="1"/>
  <c r="C1184" i="11"/>
  <c r="J1184" i="11"/>
  <c r="K1164" i="14" s="1"/>
  <c r="D1184" i="11"/>
  <c r="F1207" i="13"/>
  <c r="E1207" i="13"/>
  <c r="D1208" i="13"/>
  <c r="O1185" i="5"/>
  <c r="D1185" i="5"/>
  <c r="B1186" i="5"/>
  <c r="C1185" i="5"/>
  <c r="P1213" i="5"/>
  <c r="K1213" i="13" s="1"/>
  <c r="R345" i="5"/>
  <c r="S345" i="5" s="1"/>
  <c r="O345" i="13" s="1"/>
  <c r="C15" i="8"/>
  <c r="A325" i="13"/>
  <c r="T348" i="5"/>
  <c r="Q348" i="13" s="1"/>
  <c r="M344" i="13"/>
  <c r="S344" i="5"/>
  <c r="O344" i="13" s="1"/>
  <c r="O350" i="11"/>
  <c r="P344" i="14" s="1"/>
  <c r="O351" i="5"/>
  <c r="F351" i="11" s="1"/>
  <c r="D345" i="14" s="1"/>
  <c r="Y351" i="5"/>
  <c r="X12" i="14" l="1"/>
  <c r="Q12" i="14"/>
  <c r="Z12" i="14"/>
  <c r="O12" i="14"/>
  <c r="R12" i="14"/>
  <c r="Y12" i="14"/>
  <c r="W12" i="14"/>
  <c r="S12" i="14"/>
  <c r="Y14" i="14"/>
  <c r="O13" i="14"/>
  <c r="W13" i="14"/>
  <c r="R13" i="14"/>
  <c r="S13" i="14"/>
  <c r="X13" i="14"/>
  <c r="Z13" i="14"/>
  <c r="W15" i="14"/>
  <c r="Z14" i="14"/>
  <c r="W14" i="14"/>
  <c r="Y15" i="14"/>
  <c r="X15" i="14"/>
  <c r="O15" i="14"/>
  <c r="Z15" i="14"/>
  <c r="R15" i="14"/>
  <c r="W16" i="14"/>
  <c r="X16" i="14"/>
  <c r="Q16" i="14"/>
  <c r="S16" i="14"/>
  <c r="O16" i="14"/>
  <c r="Z17" i="14"/>
  <c r="S17" i="14"/>
  <c r="X17" i="14"/>
  <c r="W17" i="14"/>
  <c r="S20" i="14"/>
  <c r="O18" i="14"/>
  <c r="Y18" i="14"/>
  <c r="X18" i="14"/>
  <c r="Q18" i="14"/>
  <c r="R20" i="14"/>
  <c r="Y19" i="14"/>
  <c r="Z19" i="14"/>
  <c r="R21" i="14"/>
  <c r="W20" i="14"/>
  <c r="O20" i="14"/>
  <c r="X20" i="14"/>
  <c r="Y20" i="14"/>
  <c r="Z20" i="14"/>
  <c r="Q21" i="14"/>
  <c r="X21" i="14"/>
  <c r="O21" i="14"/>
  <c r="Y21" i="14"/>
  <c r="S21" i="14"/>
  <c r="W21" i="14"/>
  <c r="Z21" i="14"/>
  <c r="Y24" i="14"/>
  <c r="O22" i="14"/>
  <c r="Q22" i="14"/>
  <c r="W22" i="14"/>
  <c r="X22" i="14"/>
  <c r="R22" i="14"/>
  <c r="S22" i="14"/>
  <c r="S23" i="14"/>
  <c r="R23" i="14"/>
  <c r="Z23" i="14"/>
  <c r="Q23" i="14"/>
  <c r="X23" i="14"/>
  <c r="Y23" i="14"/>
  <c r="Q25" i="14"/>
  <c r="R24" i="14"/>
  <c r="Q24" i="14"/>
  <c r="Z24" i="14"/>
  <c r="S24" i="14"/>
  <c r="O24" i="14"/>
  <c r="W24" i="14"/>
  <c r="Y25" i="14"/>
  <c r="W25" i="14"/>
  <c r="X25" i="14"/>
  <c r="Z25" i="14"/>
  <c r="R25" i="14"/>
  <c r="S25" i="14"/>
  <c r="O25" i="14"/>
  <c r="O27" i="14"/>
  <c r="S26" i="14"/>
  <c r="Y26" i="14"/>
  <c r="R26" i="14"/>
  <c r="W26" i="14"/>
  <c r="X26" i="14"/>
  <c r="O26" i="14"/>
  <c r="Z26" i="14"/>
  <c r="Q26" i="14"/>
  <c r="Y28" i="14"/>
  <c r="R27" i="14"/>
  <c r="X27" i="14"/>
  <c r="S27" i="14"/>
  <c r="W27" i="14"/>
  <c r="Y27" i="14"/>
  <c r="Z27" i="14"/>
  <c r="Q27" i="14"/>
  <c r="Q29" i="14"/>
  <c r="Q28" i="14"/>
  <c r="R28" i="14"/>
  <c r="W28" i="14"/>
  <c r="O28" i="14"/>
  <c r="Z28" i="14"/>
  <c r="X28" i="14"/>
  <c r="S28" i="14"/>
  <c r="Q30" i="14"/>
  <c r="X29" i="14"/>
  <c r="Y29" i="14"/>
  <c r="W29" i="14"/>
  <c r="R29" i="14"/>
  <c r="Z29" i="14"/>
  <c r="S29" i="14"/>
  <c r="O29" i="14"/>
  <c r="S30" i="14"/>
  <c r="O30" i="14"/>
  <c r="W30" i="14"/>
  <c r="R30" i="14"/>
  <c r="Y30" i="14"/>
  <c r="X30" i="14"/>
  <c r="Z30" i="14"/>
  <c r="S33" i="14"/>
  <c r="X31" i="14"/>
  <c r="Y31" i="14"/>
  <c r="S31" i="14"/>
  <c r="Q31" i="14"/>
  <c r="W31" i="14"/>
  <c r="Z31" i="14"/>
  <c r="R31" i="14"/>
  <c r="O31" i="14"/>
  <c r="W32" i="14"/>
  <c r="Q32" i="14"/>
  <c r="Z32" i="14"/>
  <c r="S32" i="14"/>
  <c r="X32" i="14"/>
  <c r="Y32" i="14"/>
  <c r="R32" i="14"/>
  <c r="O32" i="14"/>
  <c r="Z35" i="14"/>
  <c r="Y33" i="14"/>
  <c r="W33" i="14"/>
  <c r="X33" i="14"/>
  <c r="R33" i="14"/>
  <c r="Z33" i="14"/>
  <c r="O33" i="14"/>
  <c r="Q33" i="14"/>
  <c r="Q34" i="14"/>
  <c r="W34" i="14"/>
  <c r="X34" i="14"/>
  <c r="Z34" i="14"/>
  <c r="S34" i="14"/>
  <c r="Y34" i="14"/>
  <c r="R34" i="14"/>
  <c r="O34" i="14"/>
  <c r="W37" i="14"/>
  <c r="Y35" i="14"/>
  <c r="S35" i="14"/>
  <c r="O35" i="14"/>
  <c r="X35" i="14"/>
  <c r="R35" i="14"/>
  <c r="Q35" i="14"/>
  <c r="W35" i="14"/>
  <c r="Y36" i="14"/>
  <c r="O36" i="14"/>
  <c r="R36" i="14"/>
  <c r="W36" i="14"/>
  <c r="S36" i="14"/>
  <c r="Z36" i="14"/>
  <c r="X36" i="14"/>
  <c r="Q36" i="14"/>
  <c r="R37" i="14"/>
  <c r="Z37" i="14"/>
  <c r="Y37" i="14"/>
  <c r="O37" i="14"/>
  <c r="X37" i="14"/>
  <c r="Q37" i="14"/>
  <c r="S37" i="14"/>
  <c r="Z40" i="14"/>
  <c r="W38" i="14"/>
  <c r="R38" i="14"/>
  <c r="S38" i="14"/>
  <c r="O38" i="14"/>
  <c r="Y38" i="14"/>
  <c r="Q38" i="14"/>
  <c r="Z38" i="14"/>
  <c r="X38" i="14"/>
  <c r="S39" i="14"/>
  <c r="R39" i="14"/>
  <c r="Z39" i="14"/>
  <c r="Y39" i="14"/>
  <c r="W39" i="14"/>
  <c r="X39" i="14"/>
  <c r="O39" i="14"/>
  <c r="Q39" i="14"/>
  <c r="O40" i="14"/>
  <c r="Q40" i="14"/>
  <c r="Y41" i="14"/>
  <c r="S40" i="14"/>
  <c r="X40" i="14"/>
  <c r="R40" i="14"/>
  <c r="Y40" i="14"/>
  <c r="W40" i="14"/>
  <c r="Z41" i="14"/>
  <c r="S41" i="14"/>
  <c r="X41" i="14"/>
  <c r="W41" i="14"/>
  <c r="O41" i="14"/>
  <c r="Q41" i="14"/>
  <c r="R41" i="14"/>
  <c r="Q44" i="14"/>
  <c r="Y42" i="14"/>
  <c r="O42" i="14"/>
  <c r="R42" i="14"/>
  <c r="X42" i="14"/>
  <c r="Q43" i="14"/>
  <c r="R43" i="14"/>
  <c r="S43" i="14"/>
  <c r="O43" i="14"/>
  <c r="X43" i="14"/>
  <c r="Z43" i="14"/>
  <c r="W43" i="14"/>
  <c r="Y43" i="14"/>
  <c r="Z46" i="14"/>
  <c r="S44" i="14"/>
  <c r="Y44" i="14"/>
  <c r="W44" i="14"/>
  <c r="R44" i="14"/>
  <c r="Z44" i="14"/>
  <c r="O44" i="14"/>
  <c r="X44" i="14"/>
  <c r="Y46" i="14"/>
  <c r="W45" i="14"/>
  <c r="O45" i="14"/>
  <c r="Y45" i="14"/>
  <c r="X45" i="14"/>
  <c r="R45" i="14"/>
  <c r="Q45" i="14"/>
  <c r="S45" i="14"/>
  <c r="Z45" i="14"/>
  <c r="Q46" i="14"/>
  <c r="R46" i="14"/>
  <c r="W46" i="14"/>
  <c r="O46" i="14"/>
  <c r="S46" i="14"/>
  <c r="X46" i="14"/>
  <c r="S49" i="14"/>
  <c r="X47" i="14"/>
  <c r="S47" i="14"/>
  <c r="W47" i="14"/>
  <c r="O47" i="14"/>
  <c r="Y47" i="14"/>
  <c r="R47" i="14"/>
  <c r="Z47" i="14"/>
  <c r="Q47" i="14"/>
  <c r="S48" i="14"/>
  <c r="R48" i="14"/>
  <c r="Z48" i="14"/>
  <c r="Y48" i="14"/>
  <c r="Q48" i="14"/>
  <c r="O48" i="14"/>
  <c r="X48" i="14"/>
  <c r="W48" i="14"/>
  <c r="S51" i="14"/>
  <c r="Q49" i="14"/>
  <c r="R49" i="14"/>
  <c r="O49" i="14"/>
  <c r="Z49" i="14"/>
  <c r="X49" i="14"/>
  <c r="W49" i="14"/>
  <c r="Y49" i="14"/>
  <c r="O50" i="14"/>
  <c r="Q50" i="14"/>
  <c r="Z50" i="14"/>
  <c r="S50" i="14"/>
  <c r="W50" i="14"/>
  <c r="R50" i="14"/>
  <c r="Y50" i="14"/>
  <c r="X50" i="14"/>
  <c r="S53" i="14"/>
  <c r="Q51" i="14"/>
  <c r="Y51" i="14"/>
  <c r="O51" i="14"/>
  <c r="W51" i="14"/>
  <c r="X51" i="14"/>
  <c r="Z51" i="14"/>
  <c r="R51" i="14"/>
  <c r="S52" i="14"/>
  <c r="Z52" i="14"/>
  <c r="Q52" i="14"/>
  <c r="W52" i="14"/>
  <c r="X52" i="14"/>
  <c r="R52" i="14"/>
  <c r="O52" i="14"/>
  <c r="Y52" i="14"/>
  <c r="Q53" i="14"/>
  <c r="O53" i="14"/>
  <c r="Z53" i="14"/>
  <c r="W53" i="14"/>
  <c r="R53" i="14"/>
  <c r="X53" i="14"/>
  <c r="Y53" i="14"/>
  <c r="O55" i="14"/>
  <c r="S54" i="14"/>
  <c r="Y54" i="14"/>
  <c r="Z54" i="14"/>
  <c r="R54" i="14"/>
  <c r="W54" i="14"/>
  <c r="Q54" i="14"/>
  <c r="X54" i="14"/>
  <c r="O54" i="14"/>
  <c r="Q55" i="14"/>
  <c r="W55" i="14"/>
  <c r="Y55" i="14"/>
  <c r="Z55" i="14"/>
  <c r="S55" i="14"/>
  <c r="X55" i="14"/>
  <c r="R55" i="14"/>
  <c r="X57" i="14"/>
  <c r="Z56" i="14"/>
  <c r="W56" i="14"/>
  <c r="O56" i="14"/>
  <c r="Q56" i="14"/>
  <c r="S56" i="14"/>
  <c r="Y56" i="14"/>
  <c r="X56" i="14"/>
  <c r="R56" i="14"/>
  <c r="Q57" i="14"/>
  <c r="R57" i="14"/>
  <c r="Y57" i="14"/>
  <c r="Z57" i="14"/>
  <c r="S57" i="14"/>
  <c r="O57" i="14"/>
  <c r="W57" i="14"/>
  <c r="X59" i="14"/>
  <c r="O58" i="14"/>
  <c r="X58" i="14"/>
  <c r="Q58" i="14"/>
  <c r="Y58" i="14"/>
  <c r="W58" i="14"/>
  <c r="R58" i="14"/>
  <c r="S58" i="14"/>
  <c r="Z58" i="14"/>
  <c r="O59" i="14"/>
  <c r="Y59" i="14"/>
  <c r="Q59" i="14"/>
  <c r="Z59" i="14"/>
  <c r="W59" i="14"/>
  <c r="S59" i="14"/>
  <c r="R59" i="14"/>
  <c r="S62" i="14"/>
  <c r="X60" i="14"/>
  <c r="S60" i="14"/>
  <c r="Y60" i="14"/>
  <c r="O60" i="14"/>
  <c r="Z60" i="14"/>
  <c r="W60" i="14"/>
  <c r="Q60" i="14"/>
  <c r="R60" i="14"/>
  <c r="Z61" i="14"/>
  <c r="Y61" i="14"/>
  <c r="Q61" i="14"/>
  <c r="R61" i="14"/>
  <c r="O61" i="14"/>
  <c r="S61" i="14"/>
  <c r="W61" i="14"/>
  <c r="X61" i="14"/>
  <c r="Z62" i="14"/>
  <c r="Y62" i="14"/>
  <c r="X62" i="14"/>
  <c r="W62" i="14"/>
  <c r="Q62" i="14"/>
  <c r="O62" i="14"/>
  <c r="R62" i="14"/>
  <c r="Z63" i="14"/>
  <c r="X63" i="14"/>
  <c r="W63" i="14"/>
  <c r="O63" i="14"/>
  <c r="Y63" i="14"/>
  <c r="Q63" i="14"/>
  <c r="S63" i="14"/>
  <c r="R63" i="14"/>
  <c r="X65" i="14"/>
  <c r="Q64" i="14"/>
  <c r="Y64" i="14"/>
  <c r="O64" i="14"/>
  <c r="S64" i="14"/>
  <c r="Z64" i="14"/>
  <c r="R64" i="14"/>
  <c r="X64" i="14"/>
  <c r="W64" i="14"/>
  <c r="Z65" i="14"/>
  <c r="O65" i="14"/>
  <c r="S65" i="14"/>
  <c r="Q65" i="14"/>
  <c r="R65" i="14"/>
  <c r="Y65" i="14"/>
  <c r="W65" i="14"/>
  <c r="Q66" i="14"/>
  <c r="W66" i="14"/>
  <c r="O66" i="14"/>
  <c r="Y66" i="14"/>
  <c r="S66" i="14"/>
  <c r="X66" i="14"/>
  <c r="Z66" i="14"/>
  <c r="R66" i="14"/>
  <c r="W69" i="14"/>
  <c r="X67" i="14"/>
  <c r="S67" i="14"/>
  <c r="W67" i="14"/>
  <c r="Y67" i="14"/>
  <c r="R67" i="14"/>
  <c r="Z67" i="14"/>
  <c r="Q67" i="14"/>
  <c r="O67" i="14"/>
  <c r="R69" i="14"/>
  <c r="Z68" i="14"/>
  <c r="O68" i="14"/>
  <c r="Y68" i="14"/>
  <c r="W68" i="14"/>
  <c r="R68" i="14"/>
  <c r="Z69" i="14"/>
  <c r="Y69" i="14"/>
  <c r="Q70" i="14"/>
  <c r="O70" i="14"/>
  <c r="S70" i="14"/>
  <c r="Z71" i="14"/>
  <c r="O71" i="14"/>
  <c r="X71" i="14"/>
  <c r="R72" i="14"/>
  <c r="S71" i="14"/>
  <c r="Y73" i="14"/>
  <c r="S74" i="14"/>
  <c r="O74" i="14"/>
  <c r="W73" i="14"/>
  <c r="O73" i="14"/>
  <c r="X74" i="14"/>
  <c r="Q75" i="14"/>
  <c r="Z75" i="14"/>
  <c r="X75" i="14"/>
  <c r="Y77" i="14"/>
  <c r="X78" i="14"/>
  <c r="Y78" i="14"/>
  <c r="Z78" i="14"/>
  <c r="O79" i="14"/>
  <c r="W79" i="14"/>
  <c r="X80" i="14"/>
  <c r="Y81" i="14"/>
  <c r="Q81" i="14"/>
  <c r="W81" i="14"/>
  <c r="X81" i="14"/>
  <c r="Y83" i="14"/>
  <c r="R83" i="14"/>
  <c r="S85" i="14"/>
  <c r="W84" i="14"/>
  <c r="O85" i="14"/>
  <c r="R86" i="14"/>
  <c r="W86" i="14"/>
  <c r="S87" i="14"/>
  <c r="Q87" i="14"/>
  <c r="Y89" i="14"/>
  <c r="Z89" i="14"/>
  <c r="X88" i="14"/>
  <c r="Q88" i="14"/>
  <c r="S89" i="14"/>
  <c r="R90" i="14"/>
  <c r="W89" i="14"/>
  <c r="X90" i="14"/>
  <c r="O90" i="14"/>
  <c r="Q91" i="14"/>
  <c r="Y91" i="14"/>
  <c r="O91" i="14"/>
  <c r="Z92" i="14"/>
  <c r="O93" i="14"/>
  <c r="Q94" i="14"/>
  <c r="W93" i="14"/>
  <c r="Q93" i="14"/>
  <c r="Z93" i="14"/>
  <c r="S93" i="14"/>
  <c r="R93" i="14"/>
  <c r="W94" i="14"/>
  <c r="Q96" i="14"/>
  <c r="R95" i="14"/>
  <c r="X95" i="14"/>
  <c r="Y96" i="14"/>
  <c r="O95" i="14"/>
  <c r="Y95" i="14"/>
  <c r="Q95" i="14"/>
  <c r="W96" i="14"/>
  <c r="S96" i="14"/>
  <c r="R96" i="14"/>
  <c r="S97" i="14"/>
  <c r="Q97" i="14"/>
  <c r="R97" i="14"/>
  <c r="X97" i="14"/>
  <c r="Y97" i="14"/>
  <c r="S98" i="14"/>
  <c r="W97" i="14"/>
  <c r="O97" i="14"/>
  <c r="Q98" i="14"/>
  <c r="S99" i="14"/>
  <c r="W98" i="14"/>
  <c r="X98" i="14"/>
  <c r="X99" i="14"/>
  <c r="Y98" i="14"/>
  <c r="Y99" i="14"/>
  <c r="Z98" i="14"/>
  <c r="O98" i="14"/>
  <c r="Z99" i="14"/>
  <c r="Y100" i="14"/>
  <c r="Z100" i="14"/>
  <c r="Q99" i="14"/>
  <c r="O100" i="14"/>
  <c r="R99" i="14"/>
  <c r="W100" i="14"/>
  <c r="O99" i="14"/>
  <c r="R100" i="14"/>
  <c r="Q100" i="14"/>
  <c r="Q102" i="14"/>
  <c r="S101" i="14"/>
  <c r="Q101" i="14"/>
  <c r="X101" i="14"/>
  <c r="Z103" i="14"/>
  <c r="S102" i="14"/>
  <c r="W101" i="14"/>
  <c r="R101" i="14"/>
  <c r="Z102" i="14"/>
  <c r="Y102" i="14"/>
  <c r="O101" i="14"/>
  <c r="R102" i="14"/>
  <c r="X103" i="14"/>
  <c r="S103" i="14"/>
  <c r="W102" i="14"/>
  <c r="Y103" i="14"/>
  <c r="O102" i="14"/>
  <c r="R103" i="14"/>
  <c r="O104" i="14"/>
  <c r="X104" i="14"/>
  <c r="W103" i="14"/>
  <c r="O103" i="14"/>
  <c r="S104" i="14"/>
  <c r="Z104" i="14"/>
  <c r="Y104" i="14"/>
  <c r="R104" i="14"/>
  <c r="R105" i="14"/>
  <c r="Z105" i="14"/>
  <c r="X105" i="14"/>
  <c r="O106" i="14"/>
  <c r="Q105" i="14"/>
  <c r="S105" i="14"/>
  <c r="W105" i="14"/>
  <c r="X106" i="14"/>
  <c r="Y105" i="14"/>
  <c r="Z106" i="14"/>
  <c r="R106" i="14"/>
  <c r="R107" i="14"/>
  <c r="O105" i="14"/>
  <c r="S106" i="14"/>
  <c r="Z107" i="14"/>
  <c r="Q106" i="14"/>
  <c r="Y106" i="14"/>
  <c r="S107" i="14"/>
  <c r="Y108" i="14"/>
  <c r="S108" i="14"/>
  <c r="X107" i="14"/>
  <c r="Y110" i="14"/>
  <c r="R109" i="14"/>
  <c r="O108" i="14"/>
  <c r="X109" i="14"/>
  <c r="R108" i="14"/>
  <c r="R110" i="14"/>
  <c r="S109" i="14"/>
  <c r="Z109" i="14"/>
  <c r="X111" i="14"/>
  <c r="Y109" i="14"/>
  <c r="S110" i="14"/>
  <c r="Z110" i="14"/>
  <c r="S111" i="14"/>
  <c r="R111" i="14"/>
  <c r="Q111" i="14"/>
  <c r="W112" i="14"/>
  <c r="O111" i="14"/>
  <c r="Y112" i="14"/>
  <c r="X112" i="14"/>
  <c r="Z112" i="14"/>
  <c r="Q113" i="14"/>
  <c r="S113" i="14"/>
  <c r="X115" i="14"/>
  <c r="X113" i="14"/>
  <c r="O114" i="14"/>
  <c r="Q114" i="14"/>
  <c r="Z113" i="14"/>
  <c r="O113" i="14"/>
  <c r="Y113" i="14"/>
  <c r="Z114" i="14"/>
  <c r="W116" i="14"/>
  <c r="Y115" i="14"/>
  <c r="X114" i="14"/>
  <c r="S114" i="14"/>
  <c r="Y114" i="14"/>
  <c r="Q115" i="14"/>
  <c r="S118" i="14"/>
  <c r="W115" i="14"/>
  <c r="Y116" i="14"/>
  <c r="S115" i="14"/>
  <c r="O115" i="14"/>
  <c r="O116" i="14"/>
  <c r="R116" i="14"/>
  <c r="Y117" i="14"/>
  <c r="S117" i="14"/>
  <c r="X116" i="14"/>
  <c r="Q117" i="14"/>
  <c r="Z116" i="14"/>
  <c r="R117" i="14"/>
  <c r="O117" i="14"/>
  <c r="Q116" i="14"/>
  <c r="S119" i="14"/>
  <c r="W117" i="14"/>
  <c r="W118" i="14"/>
  <c r="Z117" i="14"/>
  <c r="X117" i="14"/>
  <c r="R118" i="14"/>
  <c r="O118" i="14"/>
  <c r="X118" i="14"/>
  <c r="W119" i="14"/>
  <c r="Z118" i="14"/>
  <c r="X119" i="14"/>
  <c r="Q118" i="14"/>
  <c r="O119" i="14"/>
  <c r="R119" i="14"/>
  <c r="Q119" i="14"/>
  <c r="Z119" i="14"/>
  <c r="Z120" i="14"/>
  <c r="Q120" i="14"/>
  <c r="Y119" i="14"/>
  <c r="X120" i="14"/>
  <c r="O120" i="14"/>
  <c r="W120" i="14"/>
  <c r="Y121" i="14"/>
  <c r="S120" i="14"/>
  <c r="S121" i="14"/>
  <c r="O121" i="14"/>
  <c r="Q121" i="14"/>
  <c r="R120" i="14"/>
  <c r="Q122" i="14"/>
  <c r="R121" i="14"/>
  <c r="Z121" i="14"/>
  <c r="W121" i="14"/>
  <c r="X122" i="14"/>
  <c r="Y122" i="14"/>
  <c r="R122" i="14"/>
  <c r="W122" i="14"/>
  <c r="W124" i="14"/>
  <c r="W123" i="14"/>
  <c r="O123" i="14"/>
  <c r="Z122" i="14"/>
  <c r="S122" i="14"/>
  <c r="R123" i="14"/>
  <c r="Y125" i="14"/>
  <c r="Q123" i="14"/>
  <c r="O124" i="14"/>
  <c r="Q124" i="14"/>
  <c r="Z123" i="14"/>
  <c r="X123" i="14"/>
  <c r="W125" i="14"/>
  <c r="S123" i="14"/>
  <c r="X124" i="14"/>
  <c r="Y123" i="14"/>
  <c r="R124" i="14"/>
  <c r="Y124" i="14"/>
  <c r="S125" i="14"/>
  <c r="Z125" i="14"/>
  <c r="O125" i="14"/>
  <c r="Y126" i="14"/>
  <c r="O126" i="14"/>
  <c r="Z126" i="14"/>
  <c r="X126" i="14"/>
  <c r="X125" i="14"/>
  <c r="Q127" i="14"/>
  <c r="O127" i="14"/>
  <c r="Q126" i="14"/>
  <c r="W127" i="14"/>
  <c r="S126" i="14"/>
  <c r="S127" i="14"/>
  <c r="W126" i="14"/>
  <c r="R127" i="14"/>
  <c r="Z128" i="14"/>
  <c r="Y127" i="14"/>
  <c r="X127" i="14"/>
  <c r="S128" i="14"/>
  <c r="Z127" i="14"/>
  <c r="R128" i="14"/>
  <c r="X128" i="14"/>
  <c r="R129" i="14"/>
  <c r="Q129" i="14"/>
  <c r="Y128" i="14"/>
  <c r="Z129" i="14"/>
  <c r="O128" i="14"/>
  <c r="Q128" i="14"/>
  <c r="X131" i="14"/>
  <c r="Q130" i="14"/>
  <c r="X129" i="14"/>
  <c r="X130" i="14"/>
  <c r="Y129" i="14"/>
  <c r="W129" i="14"/>
  <c r="Y130" i="14"/>
  <c r="S129" i="14"/>
  <c r="Z130" i="14"/>
  <c r="W130" i="14"/>
  <c r="S130" i="14"/>
  <c r="R130" i="14"/>
  <c r="R131" i="14"/>
  <c r="Z131" i="14"/>
  <c r="W131" i="14"/>
  <c r="S131" i="14"/>
  <c r="O131" i="14"/>
  <c r="Q133" i="14"/>
  <c r="Q132" i="14"/>
  <c r="X132" i="14"/>
  <c r="W132" i="14"/>
  <c r="R132" i="14"/>
  <c r="Y132" i="14"/>
  <c r="R133" i="14"/>
  <c r="S132" i="14"/>
  <c r="X133" i="14"/>
  <c r="W133" i="14"/>
  <c r="S133" i="14"/>
  <c r="Y133" i="14"/>
  <c r="O134" i="14"/>
  <c r="Z133" i="14"/>
  <c r="Z134" i="14"/>
  <c r="R134" i="14"/>
  <c r="Z136" i="14"/>
  <c r="Q134" i="14"/>
  <c r="X135" i="14"/>
  <c r="X134" i="14"/>
  <c r="R135" i="14"/>
  <c r="Q135" i="14"/>
  <c r="R136" i="14"/>
  <c r="Y136" i="14"/>
  <c r="S136" i="14"/>
  <c r="X136" i="14"/>
  <c r="R137" i="14"/>
  <c r="S137" i="14"/>
  <c r="S138" i="14"/>
  <c r="Z137" i="14"/>
  <c r="Q137" i="14"/>
  <c r="O136" i="14"/>
  <c r="X137" i="14"/>
  <c r="O137" i="14"/>
  <c r="Y138" i="14"/>
  <c r="R138" i="14"/>
  <c r="Z139" i="14"/>
  <c r="O138" i="14"/>
  <c r="W138" i="14"/>
  <c r="W137" i="14"/>
  <c r="X138" i="14"/>
  <c r="Z138" i="14"/>
  <c r="R139" i="14"/>
  <c r="S139" i="14"/>
  <c r="W139" i="14"/>
  <c r="O139" i="14"/>
  <c r="Q138" i="14"/>
  <c r="X139" i="14"/>
  <c r="Y139" i="14"/>
  <c r="R141" i="14"/>
  <c r="X140" i="14"/>
  <c r="O140" i="14"/>
  <c r="R140" i="14"/>
  <c r="Z140" i="14"/>
  <c r="Q140" i="14"/>
  <c r="W140" i="14"/>
  <c r="Q139" i="14"/>
  <c r="S140" i="14"/>
  <c r="R142" i="14"/>
  <c r="O141" i="14"/>
  <c r="S141" i="14"/>
  <c r="Y140" i="14"/>
  <c r="W141" i="14"/>
  <c r="Q141" i="14"/>
  <c r="Z141" i="14"/>
  <c r="X141" i="14"/>
  <c r="Y141" i="14"/>
  <c r="R143" i="14"/>
  <c r="Y142" i="14"/>
  <c r="W142" i="14"/>
  <c r="Q142" i="14"/>
  <c r="X142" i="14"/>
  <c r="Z142" i="14"/>
  <c r="O142" i="14"/>
  <c r="S142" i="14"/>
  <c r="Y143" i="14"/>
  <c r="Z143" i="14"/>
  <c r="W143" i="14"/>
  <c r="X143" i="14"/>
  <c r="Q143" i="14"/>
  <c r="S143" i="14"/>
  <c r="O143" i="14"/>
  <c r="W144" i="14"/>
  <c r="Y144" i="14"/>
  <c r="X144" i="14"/>
  <c r="O144" i="14"/>
  <c r="Z144" i="14"/>
  <c r="Q144" i="14"/>
  <c r="R144" i="14"/>
  <c r="S144" i="14"/>
  <c r="Q145" i="14"/>
  <c r="R145" i="14"/>
  <c r="Y145" i="14"/>
  <c r="O145" i="14"/>
  <c r="S145" i="14"/>
  <c r="Z145" i="14"/>
  <c r="X145" i="14"/>
  <c r="W145" i="14"/>
  <c r="Z148" i="14"/>
  <c r="O146" i="14"/>
  <c r="Y146" i="14"/>
  <c r="Q146" i="14"/>
  <c r="R146" i="14"/>
  <c r="S146" i="14"/>
  <c r="Z146" i="14"/>
  <c r="X146" i="14"/>
  <c r="W146" i="14"/>
  <c r="W147" i="14"/>
  <c r="Z147" i="14"/>
  <c r="Q147" i="14"/>
  <c r="R147" i="14"/>
  <c r="S147" i="14"/>
  <c r="Y147" i="14"/>
  <c r="X147" i="14"/>
  <c r="O147" i="14"/>
  <c r="W148" i="14"/>
  <c r="Y148" i="14"/>
  <c r="O148" i="14"/>
  <c r="R148" i="14"/>
  <c r="X148" i="14"/>
  <c r="S148" i="14"/>
  <c r="Q148" i="14"/>
  <c r="X150" i="14"/>
  <c r="Q149" i="14"/>
  <c r="R149" i="14"/>
  <c r="X149" i="14"/>
  <c r="S149" i="14"/>
  <c r="O149" i="14"/>
  <c r="Z149" i="14"/>
  <c r="W149" i="14"/>
  <c r="Y149" i="14"/>
  <c r="Y150" i="14"/>
  <c r="S150" i="14"/>
  <c r="Z150" i="14"/>
  <c r="R150" i="14"/>
  <c r="O150" i="14"/>
  <c r="Q150" i="14"/>
  <c r="W150" i="14"/>
  <c r="S153" i="14"/>
  <c r="R151" i="14"/>
  <c r="W151" i="14"/>
  <c r="X151" i="14"/>
  <c r="S151" i="14"/>
  <c r="O151" i="14"/>
  <c r="Z151" i="14"/>
  <c r="Q151" i="14"/>
  <c r="Y151" i="14"/>
  <c r="O152" i="14"/>
  <c r="Q152" i="14"/>
  <c r="Y152" i="14"/>
  <c r="X152" i="14"/>
  <c r="W152" i="14"/>
  <c r="R152" i="14"/>
  <c r="Z152" i="14"/>
  <c r="S152" i="14"/>
  <c r="Y154" i="14"/>
  <c r="W153" i="14"/>
  <c r="R153" i="14"/>
  <c r="O153" i="14"/>
  <c r="X153" i="14"/>
  <c r="Q153" i="14"/>
  <c r="Z153" i="14"/>
  <c r="Y153" i="14"/>
  <c r="Z154" i="14"/>
  <c r="Q154" i="14"/>
  <c r="X154" i="14"/>
  <c r="S154" i="14"/>
  <c r="R154" i="14"/>
  <c r="O154" i="14"/>
  <c r="W154" i="14"/>
  <c r="O155" i="14"/>
  <c r="Q155" i="14"/>
  <c r="R155" i="14"/>
  <c r="W155" i="14"/>
  <c r="X155" i="14"/>
  <c r="Y155" i="14"/>
  <c r="Z155" i="14"/>
  <c r="S155" i="14"/>
  <c r="O158" i="14"/>
  <c r="O156" i="14"/>
  <c r="R156" i="14"/>
  <c r="X156" i="14"/>
  <c r="W156" i="14"/>
  <c r="Y156" i="14"/>
  <c r="Z156" i="14"/>
  <c r="Q156" i="14"/>
  <c r="S156" i="14"/>
  <c r="O157" i="14"/>
  <c r="S157" i="14"/>
  <c r="Q157" i="14"/>
  <c r="Y157" i="14"/>
  <c r="X157" i="14"/>
  <c r="W157" i="14"/>
  <c r="R157" i="14"/>
  <c r="Z157" i="14"/>
  <c r="R159" i="14"/>
  <c r="S158" i="14"/>
  <c r="W158" i="14"/>
  <c r="Z158" i="14"/>
  <c r="X158" i="14"/>
  <c r="R158" i="14"/>
  <c r="Y158" i="14"/>
  <c r="Q158" i="14"/>
  <c r="Z159" i="14"/>
  <c r="X159" i="14"/>
  <c r="W159" i="14"/>
  <c r="Q159" i="14"/>
  <c r="Y159" i="14"/>
  <c r="O159" i="14"/>
  <c r="S159" i="14"/>
  <c r="O162" i="14"/>
  <c r="X160" i="14"/>
  <c r="R160" i="14"/>
  <c r="Q160" i="14"/>
  <c r="S160" i="14"/>
  <c r="Y160" i="14"/>
  <c r="Z160" i="14"/>
  <c r="O160" i="14"/>
  <c r="W160" i="14"/>
  <c r="Z162" i="14"/>
  <c r="Y161" i="14"/>
  <c r="X161" i="14"/>
  <c r="Z161" i="14"/>
  <c r="R161" i="14"/>
  <c r="S161" i="14"/>
  <c r="W161" i="14"/>
  <c r="O161" i="14"/>
  <c r="Q161" i="14"/>
  <c r="S162" i="14"/>
  <c r="R162" i="14"/>
  <c r="Q162" i="14"/>
  <c r="W162" i="14"/>
  <c r="X162" i="14"/>
  <c r="Y162" i="14"/>
  <c r="X163" i="14"/>
  <c r="S163" i="14"/>
  <c r="W163" i="14"/>
  <c r="Y163" i="14"/>
  <c r="Z163" i="14"/>
  <c r="Q163" i="14"/>
  <c r="R163" i="14"/>
  <c r="O163" i="14"/>
  <c r="Z165" i="14"/>
  <c r="Q164" i="14"/>
  <c r="X164" i="14"/>
  <c r="S164" i="14"/>
  <c r="Z164" i="14"/>
  <c r="Y164" i="14"/>
  <c r="R164" i="14"/>
  <c r="W164" i="14"/>
  <c r="O164" i="14"/>
  <c r="Q165" i="14"/>
  <c r="X165" i="14"/>
  <c r="S165" i="14"/>
  <c r="R165" i="14"/>
  <c r="O165" i="14"/>
  <c r="Y165" i="14"/>
  <c r="W165" i="14"/>
  <c r="O167" i="14"/>
  <c r="Y166" i="14"/>
  <c r="W166" i="14"/>
  <c r="Z166" i="14"/>
  <c r="S166" i="14"/>
  <c r="Q166" i="14"/>
  <c r="X166" i="14"/>
  <c r="R166" i="14"/>
  <c r="O166" i="14"/>
  <c r="Z167" i="14"/>
  <c r="S167" i="14"/>
  <c r="W167" i="14"/>
  <c r="R167" i="14"/>
  <c r="Q167" i="14"/>
  <c r="Y167" i="14"/>
  <c r="X167" i="14"/>
  <c r="Z169" i="14"/>
  <c r="S168" i="14"/>
  <c r="R168" i="14"/>
  <c r="O168" i="14"/>
  <c r="W168" i="14"/>
  <c r="Z168" i="14"/>
  <c r="Y168" i="14"/>
  <c r="Q168" i="14"/>
  <c r="X168" i="14"/>
  <c r="W169" i="14"/>
  <c r="Q169" i="14"/>
  <c r="X169" i="14"/>
  <c r="R169" i="14"/>
  <c r="Y169" i="14"/>
  <c r="O169" i="14"/>
  <c r="S169" i="14"/>
  <c r="Q171" i="14"/>
  <c r="Y170" i="14"/>
  <c r="S170" i="14"/>
  <c r="Z170" i="14"/>
  <c r="W170" i="14"/>
  <c r="X170" i="14"/>
  <c r="R170" i="14"/>
  <c r="Q170" i="14"/>
  <c r="O170" i="14"/>
  <c r="O172" i="14"/>
  <c r="Y171" i="14"/>
  <c r="W171" i="14"/>
  <c r="O171" i="14"/>
  <c r="R171" i="14"/>
  <c r="Z171" i="14"/>
  <c r="S171" i="14"/>
  <c r="X171" i="14"/>
  <c r="Z172" i="14"/>
  <c r="Q172" i="14"/>
  <c r="W172" i="14"/>
  <c r="X172" i="14"/>
  <c r="S172" i="14"/>
  <c r="Z173" i="14"/>
  <c r="R172" i="14"/>
  <c r="O173" i="14"/>
  <c r="X173" i="14"/>
  <c r="Y172" i="14"/>
  <c r="W173" i="14"/>
  <c r="R174" i="14"/>
  <c r="R173" i="14"/>
  <c r="Q173" i="14"/>
  <c r="Y173" i="14"/>
  <c r="X174" i="14"/>
  <c r="Z174" i="14"/>
  <c r="Q174" i="14"/>
  <c r="S173" i="14"/>
  <c r="S174" i="14"/>
  <c r="Y174" i="14"/>
  <c r="O174" i="14"/>
  <c r="W174" i="14"/>
  <c r="O175" i="14"/>
  <c r="Y175" i="14"/>
  <c r="X175" i="14"/>
  <c r="W175" i="14"/>
  <c r="R175" i="14"/>
  <c r="R178" i="14"/>
  <c r="S176" i="14"/>
  <c r="X176" i="14"/>
  <c r="Z176" i="14"/>
  <c r="Y176" i="14"/>
  <c r="R176" i="14"/>
  <c r="S175" i="14"/>
  <c r="Q175" i="14"/>
  <c r="O176" i="14"/>
  <c r="Q177" i="14"/>
  <c r="Y177" i="14"/>
  <c r="Q176" i="14"/>
  <c r="X177" i="14"/>
  <c r="S177" i="14"/>
  <c r="O177" i="14"/>
  <c r="Q178" i="14"/>
  <c r="X178" i="14"/>
  <c r="Z177" i="14"/>
  <c r="Y178" i="14"/>
  <c r="W178" i="14"/>
  <c r="X180" i="14"/>
  <c r="Z179" i="14"/>
  <c r="O179" i="14"/>
  <c r="X179" i="14"/>
  <c r="R179" i="14"/>
  <c r="Y179" i="14"/>
  <c r="O178" i="14"/>
  <c r="Z178" i="14"/>
  <c r="Y181" i="14"/>
  <c r="Y180" i="14"/>
  <c r="S180" i="14"/>
  <c r="S179" i="14"/>
  <c r="W179" i="14"/>
  <c r="Z181" i="14"/>
  <c r="R180" i="14"/>
  <c r="Q181" i="14"/>
  <c r="S181" i="14"/>
  <c r="X181" i="14"/>
  <c r="W182" i="14"/>
  <c r="O181" i="14"/>
  <c r="Q182" i="14"/>
  <c r="Z182" i="14"/>
  <c r="R181" i="14"/>
  <c r="R182" i="14"/>
  <c r="W183" i="14"/>
  <c r="R183" i="14"/>
  <c r="Q183" i="14"/>
  <c r="X184" i="14"/>
  <c r="S182" i="14"/>
  <c r="O183" i="14"/>
  <c r="S183" i="14"/>
  <c r="X182" i="14"/>
  <c r="Y184" i="14"/>
  <c r="Y183" i="14"/>
  <c r="X183" i="14"/>
  <c r="Q184" i="14"/>
  <c r="O184" i="14"/>
  <c r="Z185" i="14"/>
  <c r="R184" i="14"/>
  <c r="Z184" i="14"/>
  <c r="Q186" i="14"/>
  <c r="Z186" i="14"/>
  <c r="Q185" i="14"/>
  <c r="S185" i="14"/>
  <c r="Y185" i="14"/>
  <c r="X185" i="14"/>
  <c r="R186" i="14"/>
  <c r="O186" i="14"/>
  <c r="W185" i="14"/>
  <c r="O185" i="14"/>
  <c r="Q187" i="14"/>
  <c r="Z187" i="14"/>
  <c r="Y186" i="14"/>
  <c r="Y187" i="14"/>
  <c r="W187" i="14"/>
  <c r="W186" i="14"/>
  <c r="S187" i="14"/>
  <c r="R187" i="14"/>
  <c r="X187" i="14"/>
  <c r="W189" i="14"/>
  <c r="S188" i="14"/>
  <c r="S191" i="14"/>
  <c r="Z188" i="14"/>
  <c r="Q189" i="14"/>
  <c r="Y188" i="14"/>
  <c r="O188" i="14"/>
  <c r="R189" i="14"/>
  <c r="O190" i="14"/>
  <c r="X188" i="14"/>
  <c r="Y189" i="14"/>
  <c r="W188" i="14"/>
  <c r="X189" i="14"/>
  <c r="R188" i="14"/>
  <c r="O189" i="14"/>
  <c r="Q188" i="14"/>
  <c r="Y190" i="14"/>
  <c r="Z190" i="14"/>
  <c r="Q190" i="14"/>
  <c r="X190" i="14"/>
  <c r="S190" i="14"/>
  <c r="Z189" i="14"/>
  <c r="S189" i="14"/>
  <c r="X192" i="14"/>
  <c r="R191" i="14"/>
  <c r="Y191" i="14"/>
  <c r="W190" i="14"/>
  <c r="Z191" i="14"/>
  <c r="W191" i="14"/>
  <c r="R190" i="14"/>
  <c r="O191" i="14"/>
  <c r="X191" i="14"/>
  <c r="Z193" i="14"/>
  <c r="S192" i="14"/>
  <c r="Q192" i="14"/>
  <c r="O192" i="14"/>
  <c r="W192" i="14"/>
  <c r="R192" i="14"/>
  <c r="Y192" i="14"/>
  <c r="Q191" i="14"/>
  <c r="Z192" i="14"/>
  <c r="Q194" i="14"/>
  <c r="W193" i="14"/>
  <c r="R193" i="14"/>
  <c r="Y193" i="14"/>
  <c r="S193" i="14"/>
  <c r="O193" i="14"/>
  <c r="X193" i="14"/>
  <c r="Q193" i="14"/>
  <c r="X195" i="14"/>
  <c r="W194" i="14"/>
  <c r="Y194" i="14"/>
  <c r="O194" i="14"/>
  <c r="S194" i="14"/>
  <c r="Z194" i="14"/>
  <c r="R194" i="14"/>
  <c r="X194" i="14"/>
  <c r="Z195" i="14"/>
  <c r="Q195" i="14"/>
  <c r="R195" i="14"/>
  <c r="Y195" i="14"/>
  <c r="W195" i="14"/>
  <c r="O195" i="14"/>
  <c r="S195" i="14"/>
  <c r="Q196" i="14"/>
  <c r="O196" i="14"/>
  <c r="W196" i="14"/>
  <c r="Y196" i="14"/>
  <c r="S196" i="14"/>
  <c r="Z196" i="14"/>
  <c r="R196" i="14"/>
  <c r="S197" i="14"/>
  <c r="X196" i="14"/>
  <c r="Q197" i="14"/>
  <c r="O197" i="14"/>
  <c r="R197" i="14"/>
  <c r="X197" i="14"/>
  <c r="Z198" i="14"/>
  <c r="Y197" i="14"/>
  <c r="Z197" i="14"/>
  <c r="W198" i="14"/>
  <c r="O198" i="14"/>
  <c r="Q198" i="14"/>
  <c r="Y198" i="14"/>
  <c r="W197" i="14"/>
  <c r="X198" i="14"/>
  <c r="Y199" i="14"/>
  <c r="Z199" i="14"/>
  <c r="R199" i="14"/>
  <c r="X199" i="14"/>
  <c r="R198" i="14"/>
  <c r="O199" i="14"/>
  <c r="S198" i="14"/>
  <c r="Q199" i="14"/>
  <c r="R200" i="14"/>
  <c r="Y200" i="14"/>
  <c r="Q200" i="14"/>
  <c r="Z201" i="14"/>
  <c r="O200" i="14"/>
  <c r="W199" i="14"/>
  <c r="Z200" i="14"/>
  <c r="W200" i="14"/>
  <c r="X201" i="14"/>
  <c r="S201" i="14"/>
  <c r="S199" i="14"/>
  <c r="R201" i="14"/>
  <c r="X200" i="14"/>
  <c r="O201" i="14"/>
  <c r="S200" i="14"/>
  <c r="Y201" i="14"/>
  <c r="O202" i="14"/>
  <c r="W201" i="14"/>
  <c r="W202" i="14"/>
  <c r="Q202" i="14"/>
  <c r="Z202" i="14"/>
  <c r="R202" i="14"/>
  <c r="Q201" i="14"/>
  <c r="S203" i="14"/>
  <c r="Q203" i="14"/>
  <c r="S202" i="14"/>
  <c r="Z203" i="14"/>
  <c r="Y202" i="14"/>
  <c r="Y204" i="14"/>
  <c r="Q204" i="14"/>
  <c r="O203" i="14"/>
  <c r="S204" i="14"/>
  <c r="Y203" i="14"/>
  <c r="W204" i="14"/>
  <c r="X203" i="14"/>
  <c r="R203" i="14"/>
  <c r="X202" i="14"/>
  <c r="Z204" i="14"/>
  <c r="W203" i="14"/>
  <c r="R205" i="14"/>
  <c r="Y205" i="14"/>
  <c r="W205" i="14"/>
  <c r="R204" i="14"/>
  <c r="S205" i="14"/>
  <c r="O204" i="14"/>
  <c r="Z205" i="14"/>
  <c r="X204" i="14"/>
  <c r="Q206" i="14"/>
  <c r="S206" i="14"/>
  <c r="X207" i="14"/>
  <c r="Y206" i="14"/>
  <c r="Q205" i="14"/>
  <c r="Z206" i="14"/>
  <c r="X205" i="14"/>
  <c r="R206" i="14"/>
  <c r="O205" i="14"/>
  <c r="X206" i="14"/>
  <c r="O206" i="14"/>
  <c r="R207" i="14"/>
  <c r="Q207" i="14"/>
  <c r="S207" i="14"/>
  <c r="W206" i="14"/>
  <c r="W207" i="14"/>
  <c r="Y207" i="14"/>
  <c r="Y208" i="14"/>
  <c r="R208" i="14"/>
  <c r="O208" i="14"/>
  <c r="W208" i="14"/>
  <c r="Z207" i="14"/>
  <c r="X208" i="14"/>
  <c r="O207" i="14"/>
  <c r="Q208" i="14"/>
  <c r="S208" i="14"/>
  <c r="Q209" i="14"/>
  <c r="X209" i="14"/>
  <c r="Z208" i="14"/>
  <c r="Z209" i="14"/>
  <c r="S209" i="14"/>
  <c r="Y209" i="14"/>
  <c r="R210" i="14"/>
  <c r="O211" i="14"/>
  <c r="Q210" i="14"/>
  <c r="S210" i="14"/>
  <c r="Y210" i="14"/>
  <c r="O209" i="14"/>
  <c r="W209" i="14"/>
  <c r="O210" i="14"/>
  <c r="Z210" i="14"/>
  <c r="Q211" i="14"/>
  <c r="R211" i="14"/>
  <c r="Z211" i="14"/>
  <c r="R209" i="14"/>
  <c r="X210" i="14"/>
  <c r="W211" i="14"/>
  <c r="S211" i="14"/>
  <c r="W210" i="14"/>
  <c r="O214" i="14"/>
  <c r="R212" i="14"/>
  <c r="S212" i="14"/>
  <c r="Y211" i="14"/>
  <c r="Y212" i="14"/>
  <c r="W212" i="14"/>
  <c r="Z212" i="14"/>
  <c r="O212" i="14"/>
  <c r="X211" i="14"/>
  <c r="X212" i="14"/>
  <c r="Y213" i="14"/>
  <c r="S213" i="14"/>
  <c r="R213" i="14"/>
  <c r="Q212" i="14"/>
  <c r="Q213" i="14"/>
  <c r="W213" i="14"/>
  <c r="Z213" i="14"/>
  <c r="Z215" i="14"/>
  <c r="S214" i="14"/>
  <c r="Z214" i="14"/>
  <c r="X214" i="14"/>
  <c r="O213" i="14"/>
  <c r="W214" i="14"/>
  <c r="Y214" i="14"/>
  <c r="X213" i="14"/>
  <c r="R214" i="14"/>
  <c r="Q214" i="14"/>
  <c r="Q215" i="14"/>
  <c r="Y215" i="14"/>
  <c r="O215" i="14"/>
  <c r="R215" i="14"/>
  <c r="X215" i="14"/>
  <c r="W215" i="14"/>
  <c r="S215" i="14"/>
  <c r="X218" i="14"/>
  <c r="Y216" i="14"/>
  <c r="W216" i="14"/>
  <c r="X216" i="14"/>
  <c r="S216" i="14"/>
  <c r="Z216" i="14"/>
  <c r="Q216" i="14"/>
  <c r="O216" i="14"/>
  <c r="R216" i="14"/>
  <c r="W217" i="14"/>
  <c r="S217" i="14"/>
  <c r="Q217" i="14"/>
  <c r="R217" i="14"/>
  <c r="X217" i="14"/>
  <c r="O217" i="14"/>
  <c r="Y217" i="14"/>
  <c r="Z217" i="14"/>
  <c r="R219" i="14"/>
  <c r="Y218" i="14"/>
  <c r="O218" i="14"/>
  <c r="W219" i="14"/>
  <c r="S218" i="14"/>
  <c r="Q218" i="14"/>
  <c r="W218" i="14"/>
  <c r="Z218" i="14"/>
  <c r="Y219" i="14"/>
  <c r="Z219" i="14"/>
  <c r="O219" i="14"/>
  <c r="Q219" i="14"/>
  <c r="X219" i="14"/>
  <c r="R218" i="14"/>
  <c r="X222" i="14"/>
  <c r="R220" i="14"/>
  <c r="O220" i="14"/>
  <c r="W220" i="14"/>
  <c r="S220" i="14"/>
  <c r="S219" i="14"/>
  <c r="Q220" i="14"/>
  <c r="X220" i="14"/>
  <c r="O221" i="14"/>
  <c r="R221" i="14"/>
  <c r="Q221" i="14"/>
  <c r="Y220" i="14"/>
  <c r="Z220" i="14"/>
  <c r="W221" i="14"/>
  <c r="Y221" i="14"/>
  <c r="Z221" i="14"/>
  <c r="Y222" i="14"/>
  <c r="S222" i="14"/>
  <c r="R222" i="14"/>
  <c r="Z222" i="14"/>
  <c r="Q222" i="14"/>
  <c r="X221" i="14"/>
  <c r="S221" i="14"/>
  <c r="O222" i="14"/>
  <c r="R223" i="14"/>
  <c r="X223" i="14"/>
  <c r="W222" i="14"/>
  <c r="Z223" i="14"/>
  <c r="W223" i="14"/>
  <c r="Q223" i="14"/>
  <c r="Y223" i="14"/>
  <c r="S223" i="14"/>
  <c r="O223" i="14"/>
  <c r="Y226" i="14"/>
  <c r="O224" i="14"/>
  <c r="Y224" i="14"/>
  <c r="X224" i="14"/>
  <c r="S224" i="14"/>
  <c r="R224" i="14"/>
  <c r="W224" i="14"/>
  <c r="Z224" i="14"/>
  <c r="Q224" i="14"/>
  <c r="Q225" i="14"/>
  <c r="S225" i="14"/>
  <c r="Z225" i="14"/>
  <c r="O225" i="14"/>
  <c r="W225" i="14"/>
  <c r="X225" i="14"/>
  <c r="R225" i="14"/>
  <c r="Y225" i="14"/>
  <c r="O227" i="14"/>
  <c r="W226" i="14"/>
  <c r="Q226" i="14"/>
  <c r="O226" i="14"/>
  <c r="X226" i="14"/>
  <c r="S226" i="14"/>
  <c r="Z226" i="14"/>
  <c r="R226" i="14"/>
  <c r="X227" i="14"/>
  <c r="Q227" i="14"/>
  <c r="R227" i="14"/>
  <c r="Y227" i="14"/>
  <c r="Z227" i="14"/>
  <c r="W227" i="14"/>
  <c r="S227" i="14"/>
  <c r="Z229" i="14"/>
  <c r="S228" i="14"/>
  <c r="X228" i="14"/>
  <c r="Z228" i="14"/>
  <c r="R228" i="14"/>
  <c r="Y228" i="14"/>
  <c r="W228" i="14"/>
  <c r="O228" i="14"/>
  <c r="Q228" i="14"/>
  <c r="X230" i="14"/>
  <c r="W229" i="14"/>
  <c r="S229" i="14"/>
  <c r="O229" i="14"/>
  <c r="X229" i="14"/>
  <c r="R229" i="14"/>
  <c r="Q229" i="14"/>
  <c r="Y229" i="14"/>
  <c r="Q230" i="14"/>
  <c r="S230" i="14"/>
  <c r="Z230" i="14"/>
  <c r="R230" i="14"/>
  <c r="W230" i="14"/>
  <c r="Y230" i="14"/>
  <c r="O230" i="14"/>
  <c r="R232" i="14"/>
  <c r="O231" i="14"/>
  <c r="R231" i="14"/>
  <c r="S231" i="14"/>
  <c r="X231" i="14"/>
  <c r="Q231" i="14"/>
  <c r="W231" i="14"/>
  <c r="Y231" i="14"/>
  <c r="Z231" i="14"/>
  <c r="X233" i="14"/>
  <c r="Y232" i="14"/>
  <c r="Z232" i="14"/>
  <c r="O232" i="14"/>
  <c r="Q232" i="14"/>
  <c r="W232" i="14"/>
  <c r="X232" i="14"/>
  <c r="S232" i="14"/>
  <c r="O233" i="14"/>
  <c r="Z233" i="14"/>
  <c r="R233" i="14"/>
  <c r="S233" i="14"/>
  <c r="Q233" i="14"/>
  <c r="W233" i="14"/>
  <c r="Y233" i="14"/>
  <c r="X234" i="14"/>
  <c r="W234" i="14"/>
  <c r="Y234" i="14"/>
  <c r="R234" i="14"/>
  <c r="Q234" i="14"/>
  <c r="S234" i="14"/>
  <c r="O234" i="14"/>
  <c r="Z234" i="14"/>
  <c r="S235" i="14"/>
  <c r="Z235" i="14"/>
  <c r="X235" i="14"/>
  <c r="Q235" i="14"/>
  <c r="W235" i="14"/>
  <c r="O235" i="14"/>
  <c r="Y235" i="14"/>
  <c r="R235" i="14"/>
  <c r="S237" i="14"/>
  <c r="W236" i="14"/>
  <c r="Q236" i="14"/>
  <c r="R236" i="14"/>
  <c r="O236" i="14"/>
  <c r="Y236" i="14"/>
  <c r="Z236" i="14"/>
  <c r="X236" i="14"/>
  <c r="S236" i="14"/>
  <c r="Y237" i="14"/>
  <c r="Q237" i="14"/>
  <c r="Z237" i="14"/>
  <c r="W237" i="14"/>
  <c r="O237" i="14"/>
  <c r="R237" i="14"/>
  <c r="X237" i="14"/>
  <c r="Q239" i="14"/>
  <c r="O238" i="14"/>
  <c r="W238" i="14"/>
  <c r="Q238" i="14"/>
  <c r="X238" i="14"/>
  <c r="R238" i="14"/>
  <c r="Z238" i="14"/>
  <c r="Y238" i="14"/>
  <c r="S238" i="14"/>
  <c r="R239" i="14"/>
  <c r="X239" i="14"/>
  <c r="S239" i="14"/>
  <c r="Z239" i="14"/>
  <c r="W239" i="14"/>
  <c r="Y239" i="14"/>
  <c r="O239" i="14"/>
  <c r="R241" i="14"/>
  <c r="Z240" i="14"/>
  <c r="R240" i="14"/>
  <c r="O240" i="14"/>
  <c r="X240" i="14"/>
  <c r="S240" i="14"/>
  <c r="Y240" i="14"/>
  <c r="W240" i="14"/>
  <c r="Q240" i="14"/>
  <c r="X242" i="14"/>
  <c r="Q241" i="14"/>
  <c r="X241" i="14"/>
  <c r="Z241" i="14"/>
  <c r="W241" i="14"/>
  <c r="O241" i="14"/>
  <c r="Y241" i="14"/>
  <c r="S241" i="14"/>
  <c r="W242" i="14"/>
  <c r="R242" i="14"/>
  <c r="Z242" i="14"/>
  <c r="O242" i="14"/>
  <c r="Y242" i="14"/>
  <c r="Q242" i="14"/>
  <c r="S242" i="14"/>
  <c r="S245" i="14"/>
  <c r="S243" i="14"/>
  <c r="Q243" i="14"/>
  <c r="Y243" i="14"/>
  <c r="R243" i="14"/>
  <c r="X243" i="14"/>
  <c r="Z243" i="14"/>
  <c r="W243" i="14"/>
  <c r="O243" i="14"/>
  <c r="X244" i="14"/>
  <c r="O244" i="14"/>
  <c r="S244" i="14"/>
  <c r="W244" i="14"/>
  <c r="R244" i="14"/>
  <c r="Z244" i="14"/>
  <c r="Y244" i="14"/>
  <c r="Q244" i="14"/>
  <c r="R247" i="14"/>
  <c r="W245" i="14"/>
  <c r="Y245" i="14"/>
  <c r="O245" i="14"/>
  <c r="X245" i="14"/>
  <c r="R245" i="14"/>
  <c r="Q245" i="14"/>
  <c r="Z245" i="14"/>
  <c r="Q246" i="14"/>
  <c r="O246" i="14"/>
  <c r="Y246" i="14"/>
  <c r="R246" i="14"/>
  <c r="W246" i="14"/>
  <c r="S246" i="14"/>
  <c r="Z246" i="14"/>
  <c r="X246" i="14"/>
  <c r="S248" i="14"/>
  <c r="Q247" i="14"/>
  <c r="S247" i="14"/>
  <c r="X247" i="14"/>
  <c r="O247" i="14"/>
  <c r="W247" i="14"/>
  <c r="Z247" i="14"/>
  <c r="Y247" i="14"/>
  <c r="Q248" i="14"/>
  <c r="R248" i="14"/>
  <c r="X248" i="14"/>
  <c r="O248" i="14"/>
  <c r="Y248" i="14"/>
  <c r="Z248" i="14"/>
  <c r="W248" i="14"/>
  <c r="O251" i="14"/>
  <c r="R249" i="14"/>
  <c r="Y249" i="14"/>
  <c r="X249" i="14"/>
  <c r="Z249" i="14"/>
  <c r="O249" i="14"/>
  <c r="Q249" i="14"/>
  <c r="W250" i="14"/>
  <c r="R250" i="14"/>
  <c r="Z250" i="14"/>
  <c r="W249" i="14"/>
  <c r="X250" i="14"/>
  <c r="S249" i="14"/>
  <c r="Q250" i="14"/>
  <c r="Y250" i="14"/>
  <c r="O250" i="14"/>
  <c r="R253" i="14"/>
  <c r="X251" i="14"/>
  <c r="S250" i="14"/>
  <c r="W251" i="14"/>
  <c r="Q251" i="14"/>
  <c r="Z251" i="14"/>
  <c r="S251" i="14"/>
  <c r="R251" i="14"/>
  <c r="R252" i="14"/>
  <c r="Z252" i="14"/>
  <c r="Y251" i="14"/>
  <c r="O252" i="14"/>
  <c r="Q252" i="14"/>
  <c r="W252" i="14"/>
  <c r="Y252" i="14"/>
  <c r="S252" i="14"/>
  <c r="X255" i="14"/>
  <c r="O253" i="14"/>
  <c r="X253" i="14"/>
  <c r="X252" i="14"/>
  <c r="Z253" i="14"/>
  <c r="S253" i="14"/>
  <c r="W253" i="14"/>
  <c r="Q253" i="14"/>
  <c r="Y254" i="14"/>
  <c r="Y253" i="14"/>
  <c r="X254" i="14"/>
  <c r="O254" i="14"/>
  <c r="W254" i="14"/>
  <c r="R254" i="14"/>
  <c r="Z254" i="14"/>
  <c r="S254" i="14"/>
  <c r="Q254" i="14"/>
  <c r="W256" i="14"/>
  <c r="Z255" i="14"/>
  <c r="S255" i="14"/>
  <c r="Q255" i="14"/>
  <c r="O255" i="14"/>
  <c r="Y255" i="14"/>
  <c r="R255" i="14"/>
  <c r="W255" i="14"/>
  <c r="W257" i="14"/>
  <c r="R256" i="14"/>
  <c r="O256" i="14"/>
  <c r="S256" i="14"/>
  <c r="Q256" i="14"/>
  <c r="Y256" i="14"/>
  <c r="X256" i="14"/>
  <c r="S257" i="14"/>
  <c r="Z256" i="14"/>
  <c r="O257" i="14"/>
  <c r="Z257" i="14"/>
  <c r="X257" i="14"/>
  <c r="Q257" i="14"/>
  <c r="Y257" i="14"/>
  <c r="Z258" i="14"/>
  <c r="Q258" i="14"/>
  <c r="Y258" i="14"/>
  <c r="S258" i="14"/>
  <c r="O258" i="14"/>
  <c r="R258" i="14"/>
  <c r="W258" i="14"/>
  <c r="X258" i="14"/>
  <c r="R257" i="14"/>
  <c r="Z259" i="14"/>
  <c r="X259" i="14"/>
  <c r="S259" i="14"/>
  <c r="O259" i="14"/>
  <c r="Y259" i="14"/>
  <c r="R259" i="14"/>
  <c r="Q259" i="14"/>
  <c r="X261" i="14"/>
  <c r="O260" i="14"/>
  <c r="R260" i="14"/>
  <c r="S260" i="14"/>
  <c r="X260" i="14"/>
  <c r="W260" i="14"/>
  <c r="Q260" i="14"/>
  <c r="W259" i="14"/>
  <c r="Z260" i="14"/>
  <c r="Y260" i="14"/>
  <c r="Q261" i="14"/>
  <c r="Z261" i="14"/>
  <c r="S261" i="14"/>
  <c r="Y261" i="14"/>
  <c r="W261" i="14"/>
  <c r="R261" i="14"/>
  <c r="O261" i="14"/>
  <c r="R263" i="14"/>
  <c r="S262" i="14"/>
  <c r="X262" i="14"/>
  <c r="R262" i="14"/>
  <c r="W262" i="14"/>
  <c r="Q262" i="14"/>
  <c r="Y262" i="14"/>
  <c r="O262" i="14"/>
  <c r="Z262" i="14"/>
  <c r="Z264" i="14"/>
  <c r="X263" i="14"/>
  <c r="Z263" i="14"/>
  <c r="W263" i="14"/>
  <c r="Y263" i="14"/>
  <c r="O263" i="14"/>
  <c r="Q263" i="14"/>
  <c r="S263" i="14"/>
  <c r="Q265" i="14"/>
  <c r="Y264" i="14"/>
  <c r="Q264" i="14"/>
  <c r="S264" i="14"/>
  <c r="O264" i="14"/>
  <c r="X264" i="14"/>
  <c r="W264" i="14"/>
  <c r="R264" i="14"/>
  <c r="Y265" i="14"/>
  <c r="X265" i="14"/>
  <c r="S265" i="14"/>
  <c r="Z265" i="14"/>
  <c r="O265" i="14"/>
  <c r="R265" i="14"/>
  <c r="W265" i="14"/>
  <c r="O266" i="14"/>
  <c r="X266" i="14"/>
  <c r="Y266" i="14"/>
  <c r="R266" i="14"/>
  <c r="W266" i="14"/>
  <c r="Q266" i="14"/>
  <c r="S266" i="14"/>
  <c r="Z266" i="14"/>
  <c r="R269" i="14"/>
  <c r="X267" i="14"/>
  <c r="Q267" i="14"/>
  <c r="O267" i="14"/>
  <c r="S267" i="14"/>
  <c r="W267" i="14"/>
  <c r="Z267" i="14"/>
  <c r="Y267" i="14"/>
  <c r="R267" i="14"/>
  <c r="Z268" i="14"/>
  <c r="R268" i="14"/>
  <c r="W268" i="14"/>
  <c r="S268" i="14"/>
  <c r="Q268" i="14"/>
  <c r="Y268" i="14"/>
  <c r="X268" i="14"/>
  <c r="O268" i="14"/>
  <c r="Z269" i="14"/>
  <c r="Y269" i="14"/>
  <c r="X269" i="14"/>
  <c r="Q269" i="14"/>
  <c r="O269" i="14"/>
  <c r="W269" i="14"/>
  <c r="S269" i="14"/>
  <c r="Y270" i="14"/>
  <c r="S270" i="14"/>
  <c r="W270" i="14"/>
  <c r="O270" i="14"/>
  <c r="Q270" i="14"/>
  <c r="X270" i="14"/>
  <c r="Z270" i="14"/>
  <c r="R270" i="14"/>
  <c r="Q273" i="14"/>
  <c r="O271" i="14"/>
  <c r="R271" i="14"/>
  <c r="S271" i="14"/>
  <c r="X271" i="14"/>
  <c r="Q271" i="14"/>
  <c r="Y271" i="14"/>
  <c r="Z271" i="14"/>
  <c r="W271" i="14"/>
  <c r="R272" i="14"/>
  <c r="O272" i="14"/>
  <c r="X272" i="14"/>
  <c r="Y272" i="14"/>
  <c r="W272" i="14"/>
  <c r="Q272" i="14"/>
  <c r="S272" i="14"/>
  <c r="Z272" i="14"/>
  <c r="Z273" i="14"/>
  <c r="S273" i="14"/>
  <c r="X273" i="14"/>
  <c r="W273" i="14"/>
  <c r="O273" i="14"/>
  <c r="Y273" i="14"/>
  <c r="R273" i="14"/>
  <c r="O275" i="14"/>
  <c r="Q274" i="14"/>
  <c r="Z274" i="14"/>
  <c r="Y274" i="14"/>
  <c r="R274" i="14"/>
  <c r="W274" i="14"/>
  <c r="S274" i="14"/>
  <c r="X274" i="14"/>
  <c r="O274" i="14"/>
  <c r="Y275" i="14"/>
  <c r="Q275" i="14"/>
  <c r="R275" i="14"/>
  <c r="Z275" i="14"/>
  <c r="S275" i="14"/>
  <c r="X275" i="14"/>
  <c r="W275" i="14"/>
  <c r="Q276" i="14"/>
  <c r="R276" i="14"/>
  <c r="X276" i="14"/>
  <c r="O276" i="14"/>
  <c r="S276" i="14"/>
  <c r="W276" i="14"/>
  <c r="Y276" i="14"/>
  <c r="Z276" i="14"/>
  <c r="W278" i="14"/>
  <c r="X277" i="14"/>
  <c r="Y277" i="14"/>
  <c r="W277" i="14"/>
  <c r="Q277" i="14"/>
  <c r="O277" i="14"/>
  <c r="R277" i="14"/>
  <c r="Z277" i="14"/>
  <c r="S277" i="14"/>
  <c r="Y278" i="14"/>
  <c r="R278" i="14"/>
  <c r="Z278" i="14"/>
  <c r="O278" i="14"/>
  <c r="X278" i="14"/>
  <c r="S278" i="14"/>
  <c r="Q278" i="14"/>
  <c r="Y279" i="14"/>
  <c r="W279" i="14"/>
  <c r="S279" i="14"/>
  <c r="R279" i="14"/>
  <c r="O279" i="14"/>
  <c r="X279" i="14"/>
  <c r="Q279" i="14"/>
  <c r="Z279" i="14"/>
  <c r="Y280" i="14"/>
  <c r="R280" i="14"/>
  <c r="W280" i="14"/>
  <c r="Q280" i="14"/>
  <c r="X280" i="14"/>
  <c r="O280" i="14"/>
  <c r="Z280" i="14"/>
  <c r="S280" i="14"/>
  <c r="R283" i="14"/>
  <c r="W281" i="14"/>
  <c r="R281" i="14"/>
  <c r="S281" i="14"/>
  <c r="Z281" i="14"/>
  <c r="Q281" i="14"/>
  <c r="O281" i="14"/>
  <c r="X281" i="14"/>
  <c r="Y281" i="14"/>
  <c r="W283" i="14"/>
  <c r="Y282" i="14"/>
  <c r="X282" i="14"/>
  <c r="O282" i="14"/>
  <c r="S282" i="14"/>
  <c r="Z282" i="14"/>
  <c r="W282" i="14"/>
  <c r="R282" i="14"/>
  <c r="Q282" i="14"/>
  <c r="Q283" i="14"/>
  <c r="Z283" i="14"/>
  <c r="O283" i="14"/>
  <c r="X283" i="14"/>
  <c r="Y283" i="14"/>
  <c r="S283" i="14"/>
  <c r="Z284" i="14"/>
  <c r="X284" i="14"/>
  <c r="Y284" i="14"/>
  <c r="W284" i="14"/>
  <c r="Q284" i="14"/>
  <c r="X285" i="14"/>
  <c r="R284" i="14"/>
  <c r="O284" i="14"/>
  <c r="S284" i="14"/>
  <c r="S285" i="14"/>
  <c r="W285" i="14"/>
  <c r="Y285" i="14"/>
  <c r="Z285" i="14"/>
  <c r="O285" i="14"/>
  <c r="R285" i="14"/>
  <c r="Q285" i="14"/>
  <c r="X288" i="14"/>
  <c r="Z286" i="14"/>
  <c r="Q286" i="14"/>
  <c r="R286" i="14"/>
  <c r="O286" i="14"/>
  <c r="S286" i="14"/>
  <c r="X286" i="14"/>
  <c r="W286" i="14"/>
  <c r="Y286" i="14"/>
  <c r="Y288" i="14"/>
  <c r="Y287" i="14"/>
  <c r="X287" i="14"/>
  <c r="W287" i="14"/>
  <c r="R287" i="14"/>
  <c r="Z287" i="14"/>
  <c r="O287" i="14"/>
  <c r="S287" i="14"/>
  <c r="Q287" i="14"/>
  <c r="Z289" i="14"/>
  <c r="S288" i="14"/>
  <c r="R288" i="14"/>
  <c r="W288" i="14"/>
  <c r="Z288" i="14"/>
  <c r="O288" i="14"/>
  <c r="Q288" i="14"/>
  <c r="X289" i="14"/>
  <c r="O289" i="14"/>
  <c r="R289" i="14"/>
  <c r="Y289" i="14"/>
  <c r="S289" i="14"/>
  <c r="Q289" i="14"/>
  <c r="W289" i="14"/>
  <c r="Y290" i="14"/>
  <c r="Q290" i="14"/>
  <c r="R290" i="14"/>
  <c r="X290" i="14"/>
  <c r="S290" i="14"/>
  <c r="O290" i="14"/>
  <c r="Z290" i="14"/>
  <c r="W290" i="14"/>
  <c r="Y293" i="14"/>
  <c r="W291" i="14"/>
  <c r="X291" i="14"/>
  <c r="Q291" i="14"/>
  <c r="R291" i="14"/>
  <c r="O291" i="14"/>
  <c r="Y291" i="14"/>
  <c r="Z291" i="14"/>
  <c r="S291" i="14"/>
  <c r="W293" i="14"/>
  <c r="O292" i="14"/>
  <c r="Q292" i="14"/>
  <c r="W292" i="14"/>
  <c r="S292" i="14"/>
  <c r="Z292" i="14"/>
  <c r="X292" i="14"/>
  <c r="R292" i="14"/>
  <c r="X293" i="14"/>
  <c r="Z293" i="14"/>
  <c r="Y292" i="14"/>
  <c r="O293" i="14"/>
  <c r="Q293" i="14"/>
  <c r="R294" i="14"/>
  <c r="R293" i="14"/>
  <c r="Q294" i="14"/>
  <c r="S293" i="14"/>
  <c r="Y295" i="14"/>
  <c r="O295" i="14"/>
  <c r="S294" i="14"/>
  <c r="Z295" i="14"/>
  <c r="W294" i="14"/>
  <c r="X294" i="14"/>
  <c r="S295" i="14"/>
  <c r="Y294" i="14"/>
  <c r="Z294" i="14"/>
  <c r="O294" i="14"/>
  <c r="Q297" i="14"/>
  <c r="R296" i="14"/>
  <c r="S296" i="14"/>
  <c r="W295" i="14"/>
  <c r="Q296" i="14"/>
  <c r="W296" i="14"/>
  <c r="Z296" i="14"/>
  <c r="Q295" i="14"/>
  <c r="X295" i="14"/>
  <c r="O297" i="14"/>
  <c r="R295" i="14"/>
  <c r="Y296" i="14"/>
  <c r="O296" i="14"/>
  <c r="X296" i="14"/>
  <c r="R297" i="14"/>
  <c r="S297" i="14"/>
  <c r="W298" i="14"/>
  <c r="W297" i="14"/>
  <c r="Y298" i="14"/>
  <c r="X298" i="14"/>
  <c r="Y297" i="14"/>
  <c r="X297" i="14"/>
  <c r="O298" i="14"/>
  <c r="Z297" i="14"/>
  <c r="S299" i="14"/>
  <c r="W299" i="14"/>
  <c r="Y299" i="14"/>
  <c r="X299" i="14"/>
  <c r="Z298" i="14"/>
  <c r="R298" i="14"/>
  <c r="S298" i="14"/>
  <c r="Q299" i="14"/>
  <c r="Q298" i="14"/>
  <c r="O299" i="14"/>
  <c r="R299" i="14"/>
  <c r="Z299" i="14"/>
  <c r="Q301" i="14"/>
  <c r="O300" i="14"/>
  <c r="S300" i="14"/>
  <c r="Z300" i="14"/>
  <c r="Y300" i="14"/>
  <c r="Q300" i="14"/>
  <c r="W300" i="14"/>
  <c r="R300" i="14"/>
  <c r="X300" i="14"/>
  <c r="W301" i="14"/>
  <c r="X301" i="14"/>
  <c r="R301" i="14"/>
  <c r="O301" i="14"/>
  <c r="S301" i="14"/>
  <c r="Y301" i="14"/>
  <c r="Z301" i="14"/>
  <c r="O303" i="14"/>
  <c r="X302" i="14"/>
  <c r="S302" i="14"/>
  <c r="W302" i="14"/>
  <c r="R302" i="14"/>
  <c r="Y302" i="14"/>
  <c r="Q302" i="14"/>
  <c r="O302" i="14"/>
  <c r="Z302" i="14"/>
  <c r="Z304" i="14"/>
  <c r="X303" i="14"/>
  <c r="W303" i="14"/>
  <c r="S303" i="14"/>
  <c r="Y303" i="14"/>
  <c r="Q303" i="14"/>
  <c r="Z303" i="14"/>
  <c r="R303" i="14"/>
  <c r="O305" i="14"/>
  <c r="R304" i="14"/>
  <c r="S304" i="14"/>
  <c r="W304" i="14"/>
  <c r="X304" i="14"/>
  <c r="Q304" i="14"/>
  <c r="O304" i="14"/>
  <c r="Y304" i="14"/>
  <c r="S305" i="14"/>
  <c r="Y305" i="14"/>
  <c r="W305" i="14"/>
  <c r="Q305" i="14"/>
  <c r="R305" i="14"/>
  <c r="X305" i="14"/>
  <c r="Z305" i="14"/>
  <c r="R308" i="14"/>
  <c r="O306" i="14"/>
  <c r="Q306" i="14"/>
  <c r="Y306" i="14"/>
  <c r="S306" i="14"/>
  <c r="Z306" i="14"/>
  <c r="X306" i="14"/>
  <c r="W306" i="14"/>
  <c r="R306" i="14"/>
  <c r="Z307" i="14"/>
  <c r="Q307" i="14"/>
  <c r="Y307" i="14"/>
  <c r="O307" i="14"/>
  <c r="X307" i="14"/>
  <c r="W307" i="14"/>
  <c r="R307" i="14"/>
  <c r="S307" i="14"/>
  <c r="R310" i="14"/>
  <c r="S308" i="14"/>
  <c r="X308" i="14"/>
  <c r="Y308" i="14"/>
  <c r="Q308" i="14"/>
  <c r="W308" i="14"/>
  <c r="O308" i="14"/>
  <c r="Z308" i="14"/>
  <c r="Y309" i="14"/>
  <c r="R309" i="14"/>
  <c r="O309" i="14"/>
  <c r="Z309" i="14"/>
  <c r="X309" i="14"/>
  <c r="Q309" i="14"/>
  <c r="W309" i="14"/>
  <c r="S309" i="14"/>
  <c r="Q312" i="14"/>
  <c r="Q310" i="14"/>
  <c r="X310" i="14"/>
  <c r="Y310" i="14"/>
  <c r="S310" i="14"/>
  <c r="Z310" i="14"/>
  <c r="O310" i="14"/>
  <c r="W310" i="14"/>
  <c r="O311" i="14"/>
  <c r="Q311" i="14"/>
  <c r="Y311" i="14"/>
  <c r="W311" i="14"/>
  <c r="Z311" i="14"/>
  <c r="R311" i="14"/>
  <c r="X311" i="14"/>
  <c r="S311" i="14"/>
  <c r="O312" i="14"/>
  <c r="S312" i="14"/>
  <c r="Z312" i="14"/>
  <c r="Y312" i="14"/>
  <c r="X312" i="14"/>
  <c r="R312" i="14"/>
  <c r="W312" i="14"/>
  <c r="R315" i="14"/>
  <c r="W313" i="14"/>
  <c r="X313" i="14"/>
  <c r="O313" i="14"/>
  <c r="Q313" i="14"/>
  <c r="Y313" i="14"/>
  <c r="S313" i="14"/>
  <c r="R313" i="14"/>
  <c r="Z313" i="14"/>
  <c r="Y314" i="14"/>
  <c r="S314" i="14"/>
  <c r="W314" i="14"/>
  <c r="X314" i="14"/>
  <c r="Z314" i="14"/>
  <c r="O314" i="14"/>
  <c r="Q314" i="14"/>
  <c r="R314" i="14"/>
  <c r="S315" i="14"/>
  <c r="O315" i="14"/>
  <c r="Y315" i="14"/>
  <c r="Q315" i="14"/>
  <c r="W315" i="14"/>
  <c r="X315" i="14"/>
  <c r="Z315" i="14"/>
  <c r="Y316" i="14"/>
  <c r="S316" i="14"/>
  <c r="R316" i="14"/>
  <c r="X316" i="14"/>
  <c r="Q316" i="14"/>
  <c r="O316" i="14"/>
  <c r="Z316" i="14"/>
  <c r="S318" i="14"/>
  <c r="R318" i="14"/>
  <c r="W316" i="14"/>
  <c r="R317" i="14"/>
  <c r="Q317" i="14"/>
  <c r="Y317" i="14"/>
  <c r="W317" i="14"/>
  <c r="S317" i="14"/>
  <c r="X317" i="14"/>
  <c r="O317" i="14"/>
  <c r="Z317" i="14"/>
  <c r="Y319" i="14"/>
  <c r="O318" i="14"/>
  <c r="S319" i="14"/>
  <c r="W318" i="14"/>
  <c r="Q318" i="14"/>
  <c r="Q319" i="14"/>
  <c r="W319" i="14"/>
  <c r="X318" i="14"/>
  <c r="Z318" i="14"/>
  <c r="X319" i="14"/>
  <c r="R319" i="14"/>
  <c r="Y318" i="14"/>
  <c r="O321" i="14"/>
  <c r="O319" i="14"/>
  <c r="Q320" i="14"/>
  <c r="R320" i="14"/>
  <c r="O320" i="14"/>
  <c r="R321" i="14"/>
  <c r="S320" i="14"/>
  <c r="Y320" i="14"/>
  <c r="Z320" i="14"/>
  <c r="Z319" i="14"/>
  <c r="W320" i="14"/>
  <c r="Z322" i="14"/>
  <c r="X320" i="14"/>
  <c r="X321" i="14"/>
  <c r="S321" i="14"/>
  <c r="Q321" i="14"/>
  <c r="Z321" i="14"/>
  <c r="W321" i="14"/>
  <c r="W322" i="14"/>
  <c r="Y322" i="14"/>
  <c r="R322" i="14"/>
  <c r="O322" i="14"/>
  <c r="Y321" i="14"/>
  <c r="Q322" i="14"/>
  <c r="S322" i="14"/>
  <c r="X322" i="14"/>
  <c r="Z324" i="14"/>
  <c r="Q323" i="14"/>
  <c r="Y323" i="14"/>
  <c r="S323" i="14"/>
  <c r="R323" i="14"/>
  <c r="O323" i="14"/>
  <c r="X323" i="14"/>
  <c r="W323" i="14"/>
  <c r="Z323" i="14"/>
  <c r="W324" i="14"/>
  <c r="R324" i="14"/>
  <c r="S324" i="14"/>
  <c r="X324" i="14"/>
  <c r="Y324" i="14"/>
  <c r="Q324" i="14"/>
  <c r="O324" i="14"/>
  <c r="O325" i="14"/>
  <c r="R325" i="14"/>
  <c r="X325" i="14"/>
  <c r="Y325" i="14"/>
  <c r="W325" i="14"/>
  <c r="S325" i="14"/>
  <c r="Q325" i="14"/>
  <c r="Z325" i="14"/>
  <c r="Y327" i="14"/>
  <c r="Y326" i="14"/>
  <c r="Z326" i="14"/>
  <c r="X326" i="14"/>
  <c r="S326" i="14"/>
  <c r="R326" i="14"/>
  <c r="W326" i="14"/>
  <c r="O326" i="14"/>
  <c r="Q326" i="14"/>
  <c r="Q327" i="14"/>
  <c r="O327" i="14"/>
  <c r="R327" i="14"/>
  <c r="R328" i="14"/>
  <c r="Z327" i="14"/>
  <c r="S328" i="14"/>
  <c r="W327" i="14"/>
  <c r="S327" i="14"/>
  <c r="X328" i="14"/>
  <c r="Z328" i="14"/>
  <c r="O328" i="14"/>
  <c r="X327" i="14"/>
  <c r="R330" i="14"/>
  <c r="W328" i="14"/>
  <c r="Y328" i="14"/>
  <c r="O329" i="14"/>
  <c r="X329" i="14"/>
  <c r="S329" i="14"/>
  <c r="Q328" i="14"/>
  <c r="W330" i="14"/>
  <c r="W329" i="14"/>
  <c r="Q329" i="14"/>
  <c r="S330" i="14"/>
  <c r="R329" i="14"/>
  <c r="X330" i="14"/>
  <c r="Q330" i="14"/>
  <c r="Y329" i="14"/>
  <c r="X331" i="14"/>
  <c r="Z329" i="14"/>
  <c r="Z330" i="14"/>
  <c r="O331" i="14"/>
  <c r="Y330" i="14"/>
  <c r="O330" i="14"/>
  <c r="Y331" i="14"/>
  <c r="W333" i="14"/>
  <c r="Q332" i="14"/>
  <c r="S331" i="14"/>
  <c r="Z331" i="14"/>
  <c r="Q331" i="14"/>
  <c r="R332" i="14"/>
  <c r="W331" i="14"/>
  <c r="Z332" i="14"/>
  <c r="R331" i="14"/>
  <c r="O332" i="14"/>
  <c r="W332" i="14"/>
  <c r="Z333" i="14"/>
  <c r="S332" i="14"/>
  <c r="O333" i="14"/>
  <c r="S333" i="14"/>
  <c r="Y332" i="14"/>
  <c r="X333" i="14"/>
  <c r="X334" i="14"/>
  <c r="Q333" i="14"/>
  <c r="W335" i="14"/>
  <c r="X335" i="14"/>
  <c r="W334" i="14"/>
  <c r="S334" i="14"/>
  <c r="X332" i="14"/>
  <c r="Y334" i="14"/>
  <c r="Z334" i="14"/>
  <c r="R333" i="14"/>
  <c r="O334" i="14"/>
  <c r="Y333" i="14"/>
  <c r="X336" i="14"/>
  <c r="R334" i="14"/>
  <c r="Z336" i="14"/>
  <c r="Z337" i="14"/>
  <c r="Q334" i="14"/>
  <c r="O335" i="14"/>
  <c r="S336" i="14"/>
  <c r="Z335" i="14"/>
  <c r="R336" i="14"/>
  <c r="Q335" i="14"/>
  <c r="S335" i="14"/>
  <c r="W337" i="14"/>
  <c r="Q336" i="14"/>
  <c r="R335" i="14"/>
  <c r="W336" i="14"/>
  <c r="Y337" i="14"/>
  <c r="O337" i="14"/>
  <c r="Y336" i="14"/>
  <c r="R337" i="14"/>
  <c r="O338" i="14"/>
  <c r="Y335" i="14"/>
  <c r="Q337" i="14"/>
  <c r="W338" i="14"/>
  <c r="O336" i="14"/>
  <c r="S337" i="14"/>
  <c r="X338" i="14"/>
  <c r="S341" i="14"/>
  <c r="W339" i="14"/>
  <c r="S338" i="14"/>
  <c r="Z338" i="14"/>
  <c r="X340" i="14"/>
  <c r="Y338" i="14"/>
  <c r="O339" i="14"/>
  <c r="S339" i="14"/>
  <c r="Z339" i="14"/>
  <c r="X339" i="14"/>
  <c r="R338" i="14"/>
  <c r="Z340" i="14"/>
  <c r="S340" i="14"/>
  <c r="Q338" i="14"/>
  <c r="W340" i="14"/>
  <c r="Y339" i="14"/>
  <c r="Y340" i="14"/>
  <c r="X337" i="14"/>
  <c r="Q340" i="14"/>
  <c r="Q339" i="14"/>
  <c r="R340" i="14"/>
  <c r="R339" i="14"/>
  <c r="Z341" i="14"/>
  <c r="W341" i="14"/>
  <c r="Y341" i="14"/>
  <c r="X341" i="14"/>
  <c r="O344" i="14"/>
  <c r="O342" i="14"/>
  <c r="R341" i="14"/>
  <c r="S342" i="14"/>
  <c r="Y342" i="14"/>
  <c r="O340" i="14"/>
  <c r="Q341" i="14"/>
  <c r="Z342" i="14"/>
  <c r="O341" i="14"/>
  <c r="R342" i="14"/>
  <c r="R344" i="14"/>
  <c r="Q342" i="14"/>
  <c r="R343" i="14"/>
  <c r="Z343" i="14"/>
  <c r="S343" i="14"/>
  <c r="Y343" i="14"/>
  <c r="W342" i="14"/>
  <c r="Y345" i="14"/>
  <c r="Z344" i="14"/>
  <c r="Y344" i="14"/>
  <c r="X344" i="14"/>
  <c r="S344" i="14"/>
  <c r="O343" i="14"/>
  <c r="W343" i="14"/>
  <c r="Q343" i="14"/>
  <c r="X342" i="14"/>
  <c r="Q346" i="14"/>
  <c r="W345" i="14"/>
  <c r="R345" i="14"/>
  <c r="O345" i="14"/>
  <c r="X343" i="14"/>
  <c r="Q344" i="14"/>
  <c r="Q345" i="14"/>
  <c r="X345" i="14"/>
  <c r="X346" i="14"/>
  <c r="S346" i="14"/>
  <c r="W346" i="14"/>
  <c r="Z345" i="14"/>
  <c r="S345" i="14"/>
  <c r="W344" i="14"/>
  <c r="Y346" i="14"/>
  <c r="R347" i="14"/>
  <c r="O346" i="14"/>
  <c r="Q347" i="14"/>
  <c r="O347" i="14"/>
  <c r="R346" i="14"/>
  <c r="Z347" i="14"/>
  <c r="W347" i="14"/>
  <c r="Z346" i="14"/>
  <c r="X347" i="14"/>
  <c r="O348" i="14"/>
  <c r="X348" i="14"/>
  <c r="R349" i="14"/>
  <c r="Y348" i="14"/>
  <c r="Z348" i="14"/>
  <c r="Y347" i="14"/>
  <c r="S347" i="14"/>
  <c r="S349" i="14"/>
  <c r="S350" i="14"/>
  <c r="Q349" i="14"/>
  <c r="X349" i="14"/>
  <c r="Y349" i="14"/>
  <c r="Z349" i="14"/>
  <c r="S348" i="14"/>
  <c r="W348" i="14"/>
  <c r="R348" i="14"/>
  <c r="Q350" i="14"/>
  <c r="Q348" i="14"/>
  <c r="X350" i="14"/>
  <c r="Z350" i="14"/>
  <c r="Y350" i="14"/>
  <c r="W349" i="14"/>
  <c r="R350" i="14"/>
  <c r="O349" i="14"/>
  <c r="O351" i="14"/>
  <c r="W352" i="14"/>
  <c r="Y351" i="14"/>
  <c r="X351" i="14"/>
  <c r="O350" i="14"/>
  <c r="Q351" i="14"/>
  <c r="W350" i="14"/>
  <c r="S351" i="14"/>
  <c r="R351" i="14"/>
  <c r="Z351" i="14"/>
  <c r="S352" i="14"/>
  <c r="O352" i="14"/>
  <c r="W351" i="14"/>
  <c r="Q353" i="14"/>
  <c r="Q352" i="14"/>
  <c r="R352" i="14"/>
  <c r="Z352" i="14"/>
  <c r="X352" i="14"/>
  <c r="O354" i="14"/>
  <c r="S353" i="14"/>
  <c r="W353" i="14"/>
  <c r="R353" i="14"/>
  <c r="Z353" i="14"/>
  <c r="Y353" i="14"/>
  <c r="Y352" i="14"/>
  <c r="S354" i="14"/>
  <c r="Z354" i="14"/>
  <c r="O353" i="14"/>
  <c r="Q354" i="14"/>
  <c r="X353" i="14"/>
  <c r="R354" i="14"/>
  <c r="Q355" i="14"/>
  <c r="X354" i="14"/>
  <c r="Y354" i="14"/>
  <c r="W354" i="14"/>
  <c r="Y355" i="14"/>
  <c r="W355" i="14"/>
  <c r="O355" i="14"/>
  <c r="R358" i="14"/>
  <c r="W356" i="14"/>
  <c r="X356" i="14"/>
  <c r="Z357" i="14"/>
  <c r="Z355" i="14"/>
  <c r="Y356" i="14"/>
  <c r="S356" i="14"/>
  <c r="X355" i="14"/>
  <c r="R355" i="14"/>
  <c r="R356" i="14"/>
  <c r="S355" i="14"/>
  <c r="Z356" i="14"/>
  <c r="X358" i="14"/>
  <c r="Q356" i="14"/>
  <c r="O357" i="14"/>
  <c r="W357" i="14"/>
  <c r="S357" i="14"/>
  <c r="R357" i="14"/>
  <c r="Y357" i="14"/>
  <c r="X357" i="14"/>
  <c r="S358" i="14"/>
  <c r="Q357" i="14"/>
  <c r="Z358" i="14"/>
  <c r="W358" i="14"/>
  <c r="Q358" i="14"/>
  <c r="O358" i="14"/>
  <c r="O356" i="14"/>
  <c r="Z360" i="14"/>
  <c r="Z359" i="14"/>
  <c r="S359" i="14"/>
  <c r="Y358" i="14"/>
  <c r="R359" i="14"/>
  <c r="Y359" i="14"/>
  <c r="W359" i="14"/>
  <c r="Q359" i="14"/>
  <c r="X359" i="14"/>
  <c r="O359" i="14"/>
  <c r="Y360" i="14"/>
  <c r="X360" i="14"/>
  <c r="R360" i="14"/>
  <c r="Q360" i="14"/>
  <c r="S360" i="14"/>
  <c r="O360" i="14"/>
  <c r="W360" i="14"/>
  <c r="W362" i="14"/>
  <c r="Z361" i="14"/>
  <c r="S361" i="14"/>
  <c r="Q361" i="14"/>
  <c r="W361" i="14"/>
  <c r="R361" i="14"/>
  <c r="Y361" i="14"/>
  <c r="O361" i="14"/>
  <c r="X361" i="14"/>
  <c r="R362" i="14"/>
  <c r="O362" i="14"/>
  <c r="Z362" i="14"/>
  <c r="X362" i="14"/>
  <c r="Q362" i="14"/>
  <c r="Y362" i="14"/>
  <c r="S362" i="14"/>
  <c r="Z363" i="14"/>
  <c r="W363" i="14"/>
  <c r="O363" i="14"/>
  <c r="Q363" i="14"/>
  <c r="X363" i="14"/>
  <c r="Y363" i="14"/>
  <c r="S363" i="14"/>
  <c r="R363" i="14"/>
  <c r="W364" i="14"/>
  <c r="Z364" i="14"/>
  <c r="S364" i="14"/>
  <c r="Y364" i="14"/>
  <c r="X364" i="14"/>
  <c r="Q364" i="14"/>
  <c r="R364" i="14"/>
  <c r="O364" i="14"/>
  <c r="X366" i="14"/>
  <c r="R365" i="14"/>
  <c r="W365" i="14"/>
  <c r="Q365" i="14"/>
  <c r="Y365" i="14"/>
  <c r="O365" i="14"/>
  <c r="X365" i="14"/>
  <c r="S365" i="14"/>
  <c r="Z365" i="14"/>
  <c r="O366" i="14"/>
  <c r="W366" i="14"/>
  <c r="Y366" i="14"/>
  <c r="Q366" i="14"/>
  <c r="S366" i="14"/>
  <c r="R366" i="14"/>
  <c r="Z366" i="14"/>
  <c r="W368" i="14"/>
  <c r="Q367" i="14"/>
  <c r="Y367" i="14"/>
  <c r="W367" i="14"/>
  <c r="O367" i="14"/>
  <c r="R367" i="14"/>
  <c r="X367" i="14"/>
  <c r="Z367" i="14"/>
  <c r="S367" i="14"/>
  <c r="Y369" i="14"/>
  <c r="X368" i="14"/>
  <c r="Y368" i="14"/>
  <c r="Z368" i="14"/>
  <c r="O368" i="14"/>
  <c r="R368" i="14"/>
  <c r="S368" i="14"/>
  <c r="Q368" i="14"/>
  <c r="Q369" i="14"/>
  <c r="S369" i="14"/>
  <c r="O369" i="14"/>
  <c r="X369" i="14"/>
  <c r="R369" i="14"/>
  <c r="Z369" i="14"/>
  <c r="W369" i="14"/>
  <c r="S370" i="14"/>
  <c r="Q370" i="14"/>
  <c r="Y370" i="14"/>
  <c r="O370" i="14"/>
  <c r="R370" i="14"/>
  <c r="W370" i="14"/>
  <c r="X370" i="14"/>
  <c r="Z370" i="14"/>
  <c r="R373" i="14"/>
  <c r="O371" i="14"/>
  <c r="R371" i="14"/>
  <c r="Z371" i="14"/>
  <c r="Y371" i="14"/>
  <c r="X371" i="14"/>
  <c r="Q371" i="14"/>
  <c r="S371" i="14"/>
  <c r="W371" i="14"/>
  <c r="Q372" i="14"/>
  <c r="O372" i="14"/>
  <c r="Y372" i="14"/>
  <c r="Z372" i="14"/>
  <c r="W372" i="14"/>
  <c r="W373" i="14"/>
  <c r="S373" i="14"/>
  <c r="X372" i="14"/>
  <c r="R372" i="14"/>
  <c r="X373" i="14"/>
  <c r="S372" i="14"/>
  <c r="Z373" i="14"/>
  <c r="O373" i="14"/>
  <c r="Y374" i="14"/>
  <c r="O374" i="14"/>
  <c r="Q373" i="14"/>
  <c r="Q374" i="14"/>
  <c r="X374" i="14"/>
  <c r="S374" i="14"/>
  <c r="Y373" i="14"/>
  <c r="Q376" i="14"/>
  <c r="S375" i="14"/>
  <c r="Q375" i="14"/>
  <c r="R374" i="14"/>
  <c r="Y375" i="14"/>
  <c r="Z374" i="14"/>
  <c r="W375" i="14"/>
  <c r="X375" i="14"/>
  <c r="Z375" i="14"/>
  <c r="W374" i="14"/>
  <c r="R376" i="14"/>
  <c r="W376" i="14"/>
  <c r="X376" i="14"/>
  <c r="S376" i="14"/>
  <c r="R375" i="14"/>
  <c r="O375" i="14"/>
  <c r="Z376" i="14"/>
  <c r="X378" i="14"/>
  <c r="S377" i="14"/>
  <c r="Z377" i="14"/>
  <c r="O376" i="14"/>
  <c r="Q379" i="14"/>
  <c r="Y377" i="14"/>
  <c r="W377" i="14"/>
  <c r="Y378" i="14"/>
  <c r="X377" i="14"/>
  <c r="O377" i="14"/>
  <c r="O378" i="14"/>
  <c r="R378" i="14"/>
  <c r="Q377" i="14"/>
  <c r="Y376" i="14"/>
  <c r="S378" i="14"/>
  <c r="Q378" i="14"/>
  <c r="R377" i="14"/>
  <c r="O379" i="14"/>
  <c r="X379" i="14"/>
  <c r="O380" i="14"/>
  <c r="Z378" i="14"/>
  <c r="W379" i="14"/>
  <c r="Q380" i="14"/>
  <c r="Y380" i="14"/>
  <c r="Y379" i="14"/>
  <c r="X380" i="14"/>
  <c r="Z380" i="14"/>
  <c r="Z379" i="14"/>
  <c r="S380" i="14"/>
  <c r="S379" i="14"/>
  <c r="W381" i="14"/>
  <c r="R379" i="14"/>
  <c r="R381" i="14"/>
  <c r="W380" i="14"/>
  <c r="W378" i="14"/>
  <c r="R382" i="14"/>
  <c r="X382" i="14"/>
  <c r="Z381" i="14"/>
  <c r="X381" i="14"/>
  <c r="Q381" i="14"/>
  <c r="S381" i="14"/>
  <c r="R380" i="14"/>
  <c r="O381" i="14"/>
  <c r="R383" i="14"/>
  <c r="W384" i="14"/>
  <c r="Y381" i="14"/>
  <c r="Q382" i="14"/>
  <c r="S382" i="14"/>
  <c r="W382" i="14"/>
  <c r="S383" i="14"/>
  <c r="Z382" i="14"/>
  <c r="Z383" i="14"/>
  <c r="Y382" i="14"/>
  <c r="W383" i="14"/>
  <c r="Q384" i="14"/>
  <c r="O383" i="14"/>
  <c r="W385" i="14"/>
  <c r="Z384" i="14"/>
  <c r="S384" i="14"/>
  <c r="O382" i="14"/>
  <c r="R384" i="14"/>
  <c r="Q383" i="14"/>
  <c r="W387" i="14"/>
  <c r="X384" i="14"/>
  <c r="X385" i="14"/>
  <c r="X383" i="14"/>
  <c r="Y385" i="14"/>
  <c r="O385" i="14"/>
  <c r="O384" i="14"/>
  <c r="Y383" i="14"/>
  <c r="X386" i="14"/>
  <c r="O386" i="14"/>
  <c r="S385" i="14"/>
  <c r="Z385" i="14"/>
  <c r="Q385" i="14"/>
  <c r="Y384" i="14"/>
  <c r="Z386" i="14"/>
  <c r="Y386" i="14"/>
  <c r="Q386" i="14"/>
  <c r="W386" i="14"/>
  <c r="S386" i="14"/>
  <c r="R386" i="14"/>
  <c r="R385" i="14"/>
  <c r="Z387" i="14"/>
  <c r="X387" i="14"/>
  <c r="Y387" i="14"/>
  <c r="Q387" i="14"/>
  <c r="R387" i="14"/>
  <c r="O387" i="14"/>
  <c r="S387" i="14"/>
  <c r="S388" i="14"/>
  <c r="X388" i="14"/>
  <c r="R388" i="14"/>
  <c r="W388" i="14"/>
  <c r="Z388" i="14"/>
  <c r="O388" i="14"/>
  <c r="Y388" i="14"/>
  <c r="Q388" i="14"/>
  <c r="Y391" i="14"/>
  <c r="Z389" i="14"/>
  <c r="S389" i="14"/>
  <c r="X389" i="14"/>
  <c r="W389" i="14"/>
  <c r="R389" i="14"/>
  <c r="O389" i="14"/>
  <c r="Y389" i="14"/>
  <c r="Q389" i="14"/>
  <c r="Z390" i="14"/>
  <c r="S390" i="14"/>
  <c r="W390" i="14"/>
  <c r="Y390" i="14"/>
  <c r="O390" i="14"/>
  <c r="Q390" i="14"/>
  <c r="S392" i="14"/>
  <c r="Z391" i="14"/>
  <c r="W391" i="14"/>
  <c r="R391" i="14"/>
  <c r="R390" i="14"/>
  <c r="X390" i="14"/>
  <c r="X391" i="14"/>
  <c r="X392" i="14"/>
  <c r="X393" i="14"/>
  <c r="Y392" i="14"/>
  <c r="W392" i="14"/>
  <c r="Z392" i="14"/>
  <c r="Q391" i="14"/>
  <c r="S391" i="14"/>
  <c r="O391" i="14"/>
  <c r="W393" i="14"/>
  <c r="Z393" i="14"/>
  <c r="S393" i="14"/>
  <c r="Q392" i="14"/>
  <c r="Q393" i="14"/>
  <c r="R392" i="14"/>
  <c r="O392" i="14"/>
  <c r="Q395" i="14"/>
  <c r="Y394" i="14"/>
  <c r="Q394" i="14"/>
  <c r="R393" i="14"/>
  <c r="O394" i="14"/>
  <c r="R394" i="14"/>
  <c r="Y393" i="14"/>
  <c r="X394" i="14"/>
  <c r="O393" i="14"/>
  <c r="X396" i="14"/>
  <c r="O395" i="14"/>
  <c r="Z394" i="14"/>
  <c r="Y395" i="14"/>
  <c r="X395" i="14"/>
  <c r="Z395" i="14"/>
  <c r="W395" i="14"/>
  <c r="S394" i="14"/>
  <c r="W394" i="14"/>
  <c r="R395" i="14"/>
  <c r="S395" i="14"/>
  <c r="Q396" i="14"/>
  <c r="O396" i="14"/>
  <c r="S396" i="14"/>
  <c r="Z396" i="14"/>
  <c r="W396" i="14"/>
  <c r="Y396" i="14"/>
  <c r="R396" i="14"/>
  <c r="Y398" i="14"/>
  <c r="W397" i="14"/>
  <c r="Z397" i="14"/>
  <c r="Q397" i="14"/>
  <c r="X397" i="14"/>
  <c r="Y397" i="14"/>
  <c r="R397" i="14"/>
  <c r="S397" i="14"/>
  <c r="O397" i="14"/>
  <c r="Y399" i="14"/>
  <c r="X398" i="14"/>
  <c r="Z398" i="14"/>
  <c r="W398" i="14"/>
  <c r="O398" i="14"/>
  <c r="S398" i="14"/>
  <c r="Q398" i="14"/>
  <c r="R398" i="14"/>
  <c r="R399" i="14"/>
  <c r="W399" i="14"/>
  <c r="Q399" i="14"/>
  <c r="O399" i="14"/>
  <c r="S399" i="14"/>
  <c r="Z399" i="14"/>
  <c r="Z400" i="14"/>
  <c r="S400" i="14"/>
  <c r="X399" i="14"/>
  <c r="W400" i="14"/>
  <c r="O400" i="14"/>
  <c r="R400" i="14"/>
  <c r="Y400" i="14"/>
  <c r="Y401" i="14"/>
  <c r="S401" i="14"/>
  <c r="X400" i="14"/>
  <c r="R402" i="14"/>
  <c r="Z401" i="14"/>
  <c r="W401" i="14"/>
  <c r="X401" i="14"/>
  <c r="Q401" i="14"/>
  <c r="Q400" i="14"/>
  <c r="W403" i="14"/>
  <c r="X402" i="14"/>
  <c r="R401" i="14"/>
  <c r="S402" i="14"/>
  <c r="O401" i="14"/>
  <c r="Z402" i="14"/>
  <c r="W402" i="14"/>
  <c r="Y402" i="14"/>
  <c r="Q402" i="14"/>
  <c r="R403" i="14"/>
  <c r="Q403" i="14"/>
  <c r="O402" i="14"/>
  <c r="S403" i="14"/>
  <c r="Y403" i="14"/>
  <c r="Z403" i="14"/>
  <c r="O403" i="14"/>
  <c r="X403" i="14"/>
  <c r="Y404" i="14"/>
  <c r="R404" i="14"/>
  <c r="O404" i="14"/>
  <c r="Q404" i="14"/>
  <c r="X404" i="14"/>
  <c r="W404" i="14"/>
  <c r="Q406" i="14"/>
  <c r="Y405" i="14"/>
  <c r="O405" i="14"/>
  <c r="Q405" i="14"/>
  <c r="X405" i="14"/>
  <c r="W405" i="14"/>
  <c r="Z404" i="14"/>
  <c r="Z405" i="14"/>
  <c r="S405" i="14"/>
  <c r="R405" i="14"/>
  <c r="S404" i="14"/>
  <c r="S406" i="14"/>
  <c r="R406" i="14"/>
  <c r="Z406" i="14"/>
  <c r="O406" i="14"/>
  <c r="Y406" i="14"/>
  <c r="W406" i="14"/>
  <c r="X406" i="14"/>
  <c r="X408" i="14"/>
  <c r="Z407" i="14"/>
  <c r="O407" i="14"/>
  <c r="Y407" i="14"/>
  <c r="W407" i="14"/>
  <c r="X407" i="14"/>
  <c r="Q407" i="14"/>
  <c r="S407" i="14"/>
  <c r="O409" i="14"/>
  <c r="R407" i="14"/>
  <c r="Q408" i="14"/>
  <c r="O408" i="14"/>
  <c r="Z408" i="14"/>
  <c r="Y408" i="14"/>
  <c r="W408" i="14"/>
  <c r="S408" i="14"/>
  <c r="X409" i="14"/>
  <c r="R408" i="14"/>
  <c r="Q409" i="14"/>
  <c r="Y409" i="14"/>
  <c r="S409" i="14"/>
  <c r="Z409" i="14"/>
  <c r="R409" i="14"/>
  <c r="W410" i="14"/>
  <c r="R410" i="14"/>
  <c r="Q410" i="14"/>
  <c r="Z410" i="14"/>
  <c r="X410" i="14"/>
  <c r="S410" i="14"/>
  <c r="Y410" i="14"/>
  <c r="O410" i="14"/>
  <c r="W409" i="14"/>
  <c r="Y411" i="14"/>
  <c r="W411" i="14"/>
  <c r="Q411" i="14"/>
  <c r="Z411" i="14"/>
  <c r="S411" i="14"/>
  <c r="O411" i="14"/>
  <c r="O412" i="14"/>
  <c r="X412" i="14"/>
  <c r="Z412" i="14"/>
  <c r="X411" i="14"/>
  <c r="R411" i="14"/>
  <c r="W412" i="14"/>
  <c r="Q412" i="14"/>
  <c r="S412" i="14"/>
  <c r="Y412" i="14"/>
  <c r="R412" i="14"/>
  <c r="Z413" i="14"/>
  <c r="W413" i="14"/>
  <c r="X413" i="14"/>
  <c r="Y413" i="14"/>
  <c r="O413" i="14"/>
  <c r="R413" i="14"/>
  <c r="S413" i="14"/>
  <c r="Q413" i="14"/>
  <c r="R416" i="14"/>
  <c r="Z414" i="14"/>
  <c r="O414" i="14"/>
  <c r="Q414" i="14"/>
  <c r="X414" i="14"/>
  <c r="Y414" i="14"/>
  <c r="X415" i="14"/>
  <c r="W415" i="14"/>
  <c r="Q415" i="14"/>
  <c r="R415" i="14"/>
  <c r="O415" i="14"/>
  <c r="S415" i="14"/>
  <c r="W414" i="14"/>
  <c r="Z415" i="14"/>
  <c r="Y415" i="14"/>
  <c r="Y416" i="14"/>
  <c r="R414" i="14"/>
  <c r="S414" i="14"/>
  <c r="Z416" i="14"/>
  <c r="Q416" i="14"/>
  <c r="W416" i="14"/>
  <c r="X416" i="14"/>
  <c r="O416" i="14"/>
  <c r="S416" i="14"/>
  <c r="R417" i="14"/>
  <c r="O417" i="14"/>
  <c r="W417" i="14"/>
  <c r="Q417" i="14"/>
  <c r="X417" i="14"/>
  <c r="Z417" i="14"/>
  <c r="S420" i="14"/>
  <c r="Q418" i="14"/>
  <c r="Z418" i="14"/>
  <c r="W418" i="14"/>
  <c r="Y417" i="14"/>
  <c r="S418" i="14"/>
  <c r="O418" i="14"/>
  <c r="R418" i="14"/>
  <c r="Y418" i="14"/>
  <c r="S417" i="14"/>
  <c r="X419" i="14"/>
  <c r="X418" i="14"/>
  <c r="O419" i="14"/>
  <c r="W419" i="14"/>
  <c r="S419" i="14"/>
  <c r="Z419" i="14"/>
  <c r="Y419" i="14"/>
  <c r="R420" i="14"/>
  <c r="O420" i="14"/>
  <c r="Q419" i="14"/>
  <c r="R419" i="14"/>
  <c r="Z420" i="14"/>
  <c r="Y420" i="14"/>
  <c r="X420" i="14"/>
  <c r="Q420" i="14"/>
  <c r="Q421" i="14"/>
  <c r="S421" i="14"/>
  <c r="Y421" i="14"/>
  <c r="W420" i="14"/>
  <c r="Z421" i="14"/>
  <c r="X421" i="14"/>
  <c r="R421" i="14"/>
  <c r="Z422" i="14"/>
  <c r="S422" i="14"/>
  <c r="W421" i="14"/>
  <c r="W422" i="14"/>
  <c r="O421" i="14"/>
  <c r="Y422" i="14"/>
  <c r="S423" i="14"/>
  <c r="R423" i="14"/>
  <c r="Q422" i="14"/>
  <c r="R422" i="14"/>
  <c r="X422" i="14"/>
  <c r="X423" i="14"/>
  <c r="X424" i="14"/>
  <c r="O424" i="14"/>
  <c r="Y423" i="14"/>
  <c r="Q423" i="14"/>
  <c r="Z423" i="14"/>
  <c r="O422" i="14"/>
  <c r="Y424" i="14"/>
  <c r="W423" i="14"/>
  <c r="Z424" i="14"/>
  <c r="S424" i="14"/>
  <c r="W424" i="14"/>
  <c r="O423" i="14"/>
  <c r="X425" i="14"/>
  <c r="R424" i="14"/>
  <c r="S425" i="14"/>
  <c r="Q425" i="14"/>
  <c r="Z425" i="14"/>
  <c r="W425" i="14"/>
  <c r="O425" i="14"/>
  <c r="R425" i="14"/>
  <c r="W426" i="14"/>
  <c r="Y425" i="14"/>
  <c r="O426" i="14"/>
  <c r="X426" i="14"/>
  <c r="Q424" i="14"/>
  <c r="S426" i="14"/>
  <c r="Z426" i="14"/>
  <c r="O427" i="14"/>
  <c r="X429" i="14"/>
  <c r="S427" i="14"/>
  <c r="Y426" i="14"/>
  <c r="Y428" i="14"/>
  <c r="R426" i="14"/>
  <c r="X427" i="14"/>
  <c r="Z427" i="14"/>
  <c r="Q427" i="14"/>
  <c r="S428" i="14"/>
  <c r="W427" i="14"/>
  <c r="Y427" i="14"/>
  <c r="W428" i="14"/>
  <c r="R428" i="14"/>
  <c r="Z428" i="14"/>
  <c r="O428" i="14"/>
  <c r="Q426" i="14"/>
  <c r="R427" i="14"/>
  <c r="Q428" i="14"/>
  <c r="Z430" i="14"/>
  <c r="Z429" i="14"/>
  <c r="O429" i="14"/>
  <c r="X428" i="14"/>
  <c r="Y429" i="14"/>
  <c r="Q429" i="14"/>
  <c r="S429" i="14"/>
  <c r="R429" i="14"/>
  <c r="R431" i="14"/>
  <c r="W430" i="14"/>
  <c r="Q430" i="14"/>
  <c r="O430" i="14"/>
  <c r="Y430" i="14"/>
  <c r="R430" i="14"/>
  <c r="X430" i="14"/>
  <c r="S430" i="14"/>
  <c r="Y432" i="14"/>
  <c r="W431" i="14"/>
  <c r="O431" i="14"/>
  <c r="Y431" i="14"/>
  <c r="X431" i="14"/>
  <c r="S431" i="14"/>
  <c r="Q431" i="14"/>
  <c r="W429" i="14"/>
  <c r="Z431" i="14"/>
  <c r="O432" i="14"/>
  <c r="S432" i="14"/>
  <c r="W432" i="14"/>
  <c r="R432" i="14"/>
  <c r="X432" i="14"/>
  <c r="Z432" i="14"/>
  <c r="Y433" i="14"/>
  <c r="Q432" i="14"/>
  <c r="X433" i="14"/>
  <c r="S433" i="14"/>
  <c r="Z434" i="14"/>
  <c r="O433" i="14"/>
  <c r="X435" i="14"/>
  <c r="Q433" i="14"/>
  <c r="R434" i="14"/>
  <c r="X434" i="14"/>
  <c r="Z433" i="14"/>
  <c r="S434" i="14"/>
  <c r="R433" i="14"/>
  <c r="W434" i="14"/>
  <c r="Y435" i="14"/>
  <c r="Q434" i="14"/>
  <c r="Q436" i="14"/>
  <c r="S435" i="14"/>
  <c r="W435" i="14"/>
  <c r="O436" i="14"/>
  <c r="R436" i="14"/>
  <c r="Z435" i="14"/>
  <c r="W433" i="14"/>
  <c r="O434" i="14"/>
  <c r="Y434" i="14"/>
  <c r="R435" i="14"/>
  <c r="Q435" i="14"/>
  <c r="Y437" i="14"/>
  <c r="X438" i="14"/>
  <c r="W437" i="14"/>
  <c r="Z436" i="14"/>
  <c r="Q437" i="14"/>
  <c r="W436" i="14"/>
  <c r="O435" i="14"/>
  <c r="Y436" i="14"/>
  <c r="R438" i="14"/>
  <c r="X436" i="14"/>
  <c r="S437" i="14"/>
  <c r="Y438" i="14"/>
  <c r="Q438" i="14"/>
  <c r="X437" i="14"/>
  <c r="Z437" i="14"/>
  <c r="R437" i="14"/>
  <c r="S436" i="14"/>
  <c r="X439" i="14"/>
  <c r="S438" i="14"/>
  <c r="O438" i="14"/>
  <c r="R439" i="14"/>
  <c r="Z439" i="14"/>
  <c r="Y439" i="14"/>
  <c r="W439" i="14"/>
  <c r="S439" i="14"/>
  <c r="O437" i="14"/>
  <c r="X440" i="14"/>
  <c r="Z440" i="14"/>
  <c r="R440" i="14"/>
  <c r="W440" i="14"/>
  <c r="O440" i="14"/>
  <c r="Q439" i="14"/>
  <c r="Y440" i="14"/>
  <c r="Z438" i="14"/>
  <c r="O439" i="14"/>
  <c r="W442" i="14"/>
  <c r="W441" i="14"/>
  <c r="O441" i="14"/>
  <c r="W438" i="14"/>
  <c r="Q440" i="14"/>
  <c r="Y441" i="14"/>
  <c r="S440" i="14"/>
  <c r="X441" i="14"/>
  <c r="R441" i="14"/>
  <c r="S441" i="14"/>
  <c r="S442" i="14"/>
  <c r="R442" i="14"/>
  <c r="Q442" i="14"/>
  <c r="Z442" i="14"/>
  <c r="Z441" i="14"/>
  <c r="O442" i="14"/>
  <c r="Q441" i="14"/>
  <c r="X442" i="14"/>
  <c r="Y442" i="14"/>
  <c r="W443" i="14"/>
  <c r="Q443" i="14"/>
  <c r="R443" i="14"/>
  <c r="S444" i="14"/>
  <c r="Q444" i="14"/>
  <c r="Z443" i="14"/>
  <c r="O443" i="14"/>
  <c r="S443" i="14"/>
  <c r="O444" i="14"/>
  <c r="W444" i="14"/>
  <c r="X444" i="14"/>
  <c r="Z444" i="14"/>
  <c r="X443" i="14"/>
  <c r="Y443" i="14"/>
  <c r="X445" i="14"/>
  <c r="Y444" i="14"/>
  <c r="Q446" i="14"/>
  <c r="Z445" i="14"/>
  <c r="Y445" i="14"/>
  <c r="R444" i="14"/>
  <c r="O445" i="14"/>
  <c r="R445" i="14"/>
  <c r="Y446" i="14"/>
  <c r="Q445" i="14"/>
  <c r="S445" i="14"/>
  <c r="W446" i="14"/>
  <c r="S446" i="14"/>
  <c r="W445" i="14"/>
  <c r="Z446" i="14"/>
  <c r="X447" i="14"/>
  <c r="Z447" i="14"/>
  <c r="R446" i="14"/>
  <c r="X446" i="14"/>
  <c r="S447" i="14"/>
  <c r="W447" i="14"/>
  <c r="Z449" i="14"/>
  <c r="O447" i="14"/>
  <c r="W448" i="14"/>
  <c r="O446" i="14"/>
  <c r="Q447" i="14"/>
  <c r="R447" i="14"/>
  <c r="Y448" i="14"/>
  <c r="X448" i="14"/>
  <c r="R449" i="14"/>
  <c r="R448" i="14"/>
  <c r="Q448" i="14"/>
  <c r="S449" i="14"/>
  <c r="W449" i="14"/>
  <c r="Y447" i="14"/>
  <c r="O448" i="14"/>
  <c r="X450" i="14"/>
  <c r="Z448" i="14"/>
  <c r="O449" i="14"/>
  <c r="S448" i="14"/>
  <c r="X449" i="14"/>
  <c r="Q449" i="14"/>
  <c r="Z450" i="14"/>
  <c r="Y449" i="14"/>
  <c r="S450" i="14"/>
  <c r="Y450" i="14"/>
  <c r="W451" i="14"/>
  <c r="X451" i="14"/>
  <c r="Y451" i="14"/>
  <c r="R450" i="14"/>
  <c r="Q452" i="14"/>
  <c r="Q450" i="14"/>
  <c r="W450" i="14"/>
  <c r="R452" i="14"/>
  <c r="Z451" i="14"/>
  <c r="S451" i="14"/>
  <c r="O450" i="14"/>
  <c r="W452" i="14"/>
  <c r="O453" i="14"/>
  <c r="Q453" i="14"/>
  <c r="X453" i="14"/>
  <c r="R451" i="14"/>
  <c r="Q451" i="14"/>
  <c r="O451" i="14"/>
  <c r="Z452" i="14"/>
  <c r="S453" i="14"/>
  <c r="R453" i="14"/>
  <c r="S452" i="14"/>
  <c r="X452" i="14"/>
  <c r="W453" i="14"/>
  <c r="Z453" i="14"/>
  <c r="O452" i="14"/>
  <c r="W454" i="14"/>
  <c r="Q455" i="14"/>
  <c r="O454" i="14"/>
  <c r="S454" i="14"/>
  <c r="Y452" i="14"/>
  <c r="Y454" i="14"/>
  <c r="Q454" i="14"/>
  <c r="S455" i="14"/>
  <c r="W455" i="14"/>
  <c r="R455" i="14"/>
  <c r="Z454" i="14"/>
  <c r="Y455" i="14"/>
  <c r="S456" i="14"/>
  <c r="Q456" i="14"/>
  <c r="Z455" i="14"/>
  <c r="Y456" i="14"/>
  <c r="R456" i="14"/>
  <c r="X454" i="14"/>
  <c r="Y453" i="14"/>
  <c r="R454" i="14"/>
  <c r="O455" i="14"/>
  <c r="O458" i="14"/>
  <c r="Z457" i="14"/>
  <c r="X456" i="14"/>
  <c r="Q458" i="14"/>
  <c r="X455" i="14"/>
  <c r="Y457" i="14"/>
  <c r="Z456" i="14"/>
  <c r="W456" i="14"/>
  <c r="O457" i="14"/>
  <c r="O456" i="14"/>
  <c r="S458" i="14"/>
  <c r="S457" i="14"/>
  <c r="Z458" i="14"/>
  <c r="Q457" i="14"/>
  <c r="R458" i="14"/>
  <c r="W457" i="14"/>
  <c r="W461" i="14"/>
  <c r="X458" i="14"/>
  <c r="R459" i="14"/>
  <c r="Y458" i="14"/>
  <c r="Z459" i="14"/>
  <c r="S459" i="14"/>
  <c r="O459" i="14"/>
  <c r="Q459" i="14"/>
  <c r="W458" i="14"/>
  <c r="W459" i="14"/>
  <c r="X457" i="14"/>
  <c r="R457" i="14"/>
  <c r="S460" i="14"/>
  <c r="Y459" i="14"/>
  <c r="X459" i="14"/>
  <c r="Z460" i="14"/>
  <c r="Y460" i="14"/>
  <c r="R460" i="14"/>
  <c r="O460" i="14"/>
  <c r="X460" i="14"/>
  <c r="Q460" i="14"/>
  <c r="S462" i="14"/>
  <c r="W460" i="14"/>
  <c r="X461" i="14"/>
  <c r="O461" i="14"/>
  <c r="S461" i="14"/>
  <c r="Y461" i="14"/>
  <c r="R461" i="14"/>
  <c r="Z461" i="14"/>
  <c r="Q461" i="14"/>
  <c r="O462" i="14"/>
  <c r="Q462" i="14"/>
  <c r="Y462" i="14"/>
  <c r="X462" i="14"/>
  <c r="W462" i="14"/>
  <c r="Z462" i="14"/>
  <c r="R462" i="14"/>
  <c r="S463" i="14"/>
  <c r="W463" i="14"/>
  <c r="Q463" i="14"/>
  <c r="O463" i="14"/>
  <c r="X463" i="14"/>
  <c r="Y463" i="14"/>
  <c r="Z463" i="14"/>
  <c r="R463" i="14"/>
  <c r="Q465" i="14"/>
  <c r="Q464" i="14"/>
  <c r="X464" i="14"/>
  <c r="O464" i="14"/>
  <c r="R464" i="14"/>
  <c r="Y464" i="14"/>
  <c r="S464" i="14"/>
  <c r="Y465" i="14"/>
  <c r="Z464" i="14"/>
  <c r="R465" i="14"/>
  <c r="W465" i="14"/>
  <c r="X465" i="14"/>
  <c r="W464" i="14"/>
  <c r="O465" i="14"/>
  <c r="Z465" i="14"/>
  <c r="R466" i="14"/>
  <c r="S465" i="14"/>
  <c r="Q466" i="14"/>
  <c r="Z466" i="14"/>
  <c r="X466" i="14"/>
  <c r="Y466" i="14"/>
  <c r="S466" i="14"/>
  <c r="W466" i="14"/>
  <c r="O466" i="14"/>
  <c r="Y467" i="14"/>
  <c r="X467" i="14"/>
  <c r="W467" i="14"/>
  <c r="Q467" i="14"/>
  <c r="Z467" i="14"/>
  <c r="O467" i="14"/>
  <c r="S467" i="14"/>
  <c r="R467" i="14"/>
  <c r="Z468" i="14"/>
  <c r="Y468" i="14"/>
  <c r="X468" i="14"/>
  <c r="S468" i="14"/>
  <c r="W468" i="14"/>
  <c r="O468" i="14"/>
  <c r="W471" i="14"/>
  <c r="O469" i="14"/>
  <c r="X469" i="14"/>
  <c r="Y469" i="14"/>
  <c r="Q469" i="14"/>
  <c r="W469" i="14"/>
  <c r="Z469" i="14"/>
  <c r="S469" i="14"/>
  <c r="Q468" i="14"/>
  <c r="R469" i="14"/>
  <c r="R468" i="14"/>
  <c r="S471" i="14"/>
  <c r="R470" i="14"/>
  <c r="X470" i="14"/>
  <c r="W470" i="14"/>
  <c r="Y470" i="14"/>
  <c r="Z470" i="14"/>
  <c r="O470" i="14"/>
  <c r="S470" i="14"/>
  <c r="Q470" i="14"/>
  <c r="R472" i="14"/>
  <c r="Q471" i="14"/>
  <c r="R471" i="14"/>
  <c r="X471" i="14"/>
  <c r="O471" i="14"/>
  <c r="Z471" i="14"/>
  <c r="Y471" i="14"/>
  <c r="O472" i="14"/>
  <c r="X472" i="14"/>
  <c r="Q472" i="14"/>
  <c r="W472" i="14"/>
  <c r="Y472" i="14"/>
  <c r="S472" i="14"/>
  <c r="Z472" i="14"/>
  <c r="R473" i="14"/>
  <c r="S473" i="14"/>
  <c r="Z473" i="14"/>
  <c r="Q473" i="14"/>
  <c r="X473" i="14"/>
  <c r="Y473" i="14"/>
  <c r="O473" i="14"/>
  <c r="W473" i="14"/>
  <c r="Q474" i="14"/>
  <c r="S474" i="14"/>
  <c r="Y474" i="14"/>
  <c r="W474" i="14"/>
  <c r="R474" i="14"/>
  <c r="X474" i="14"/>
  <c r="Z474" i="14"/>
  <c r="O474" i="14"/>
  <c r="O475" i="14"/>
  <c r="R475" i="14"/>
  <c r="Y475" i="14"/>
  <c r="X475" i="14"/>
  <c r="S475" i="14"/>
  <c r="W475" i="14"/>
  <c r="Z475" i="14"/>
  <c r="Q475" i="14"/>
  <c r="W477" i="14"/>
  <c r="O476" i="14"/>
  <c r="X476" i="14"/>
  <c r="R476" i="14"/>
  <c r="Y476" i="14"/>
  <c r="W476" i="14"/>
  <c r="Z476" i="14"/>
  <c r="Q476" i="14"/>
  <c r="S476" i="14"/>
  <c r="X477" i="14"/>
  <c r="Q477" i="14"/>
  <c r="S477" i="14"/>
  <c r="Z477" i="14"/>
  <c r="R477" i="14"/>
  <c r="Y477" i="14"/>
  <c r="O477" i="14"/>
  <c r="O479" i="14"/>
  <c r="Q478" i="14"/>
  <c r="Y478" i="14"/>
  <c r="S478" i="14"/>
  <c r="R478" i="14"/>
  <c r="Z478" i="14"/>
  <c r="O478" i="14"/>
  <c r="W478" i="14"/>
  <c r="X478" i="14"/>
  <c r="S479" i="14"/>
  <c r="R479" i="14"/>
  <c r="Q479" i="14"/>
  <c r="W479" i="14"/>
  <c r="X479" i="14"/>
  <c r="O481" i="14"/>
  <c r="S480" i="14"/>
  <c r="X480" i="14"/>
  <c r="Z480" i="14"/>
  <c r="Y479" i="14"/>
  <c r="Y480" i="14"/>
  <c r="R480" i="14"/>
  <c r="Z479" i="14"/>
  <c r="W481" i="14"/>
  <c r="Q480" i="14"/>
  <c r="Y481" i="14"/>
  <c r="O480" i="14"/>
  <c r="Q481" i="14"/>
  <c r="W480" i="14"/>
  <c r="R481" i="14"/>
  <c r="S481" i="14"/>
  <c r="Z481" i="14"/>
  <c r="X481" i="14"/>
  <c r="Y482" i="14"/>
  <c r="R483" i="14"/>
  <c r="Q482" i="14"/>
  <c r="S482" i="14"/>
  <c r="O482" i="14"/>
  <c r="W482" i="14"/>
  <c r="R482" i="14"/>
  <c r="Z483" i="14"/>
  <c r="W483" i="14"/>
  <c r="Q483" i="14"/>
  <c r="X482" i="14"/>
  <c r="Z482" i="14"/>
  <c r="W484" i="14"/>
  <c r="W485" i="14"/>
  <c r="O484" i="14"/>
  <c r="X484" i="14"/>
  <c r="X483" i="14"/>
  <c r="O483" i="14"/>
  <c r="Y483" i="14"/>
  <c r="S483" i="14"/>
  <c r="W487" i="14"/>
  <c r="Y485" i="14"/>
  <c r="X485" i="14"/>
  <c r="R485" i="14"/>
  <c r="R484" i="14"/>
  <c r="Y484" i="14"/>
  <c r="Z484" i="14"/>
  <c r="Q485" i="14"/>
  <c r="S484" i="14"/>
  <c r="Z485" i="14"/>
  <c r="Q484" i="14"/>
  <c r="S485" i="14"/>
  <c r="O486" i="14"/>
  <c r="Z486" i="14"/>
  <c r="W486" i="14"/>
  <c r="O485" i="14"/>
  <c r="S486" i="14"/>
  <c r="W488" i="14"/>
  <c r="Y486" i="14"/>
  <c r="R486" i="14"/>
  <c r="O487" i="14"/>
  <c r="X486" i="14"/>
  <c r="Q487" i="14"/>
  <c r="R487" i="14"/>
  <c r="Q486" i="14"/>
  <c r="X487" i="14"/>
  <c r="Y487" i="14"/>
  <c r="Z488" i="14"/>
  <c r="O488" i="14"/>
  <c r="R488" i="14"/>
  <c r="Z487" i="14"/>
  <c r="X488" i="14"/>
  <c r="Q488" i="14"/>
  <c r="S487" i="14"/>
  <c r="Y488" i="14"/>
  <c r="S488" i="14"/>
  <c r="O489" i="14"/>
  <c r="X489" i="14"/>
  <c r="R489" i="14"/>
  <c r="W489" i="14"/>
  <c r="S489" i="14"/>
  <c r="Y489" i="14"/>
  <c r="Q489" i="14"/>
  <c r="Z489" i="14"/>
  <c r="Y490" i="14"/>
  <c r="O490" i="14"/>
  <c r="S490" i="14"/>
  <c r="R490" i="14"/>
  <c r="Z490" i="14"/>
  <c r="X490" i="14"/>
  <c r="Q490" i="14"/>
  <c r="W490" i="14"/>
  <c r="X492" i="14"/>
  <c r="R491" i="14"/>
  <c r="O491" i="14"/>
  <c r="Q491" i="14"/>
  <c r="W491" i="14"/>
  <c r="Z491" i="14"/>
  <c r="Y491" i="14"/>
  <c r="S491" i="14"/>
  <c r="X491" i="14"/>
  <c r="Y492" i="14"/>
  <c r="R492" i="14"/>
  <c r="S492" i="14"/>
  <c r="Q492" i="14"/>
  <c r="Z492" i="14"/>
  <c r="O492" i="14"/>
  <c r="W493" i="14"/>
  <c r="Y493" i="14"/>
  <c r="O493" i="14"/>
  <c r="X493" i="14"/>
  <c r="W492" i="14"/>
  <c r="R493" i="14"/>
  <c r="S493" i="14"/>
  <c r="Q493" i="14"/>
  <c r="Z493" i="14"/>
  <c r="Z494" i="14"/>
  <c r="Y494" i="14"/>
  <c r="Q494" i="14"/>
  <c r="W494" i="14"/>
  <c r="R494" i="14"/>
  <c r="O494" i="14"/>
  <c r="R495" i="14"/>
  <c r="Y495" i="14"/>
  <c r="W495" i="14"/>
  <c r="Z495" i="14"/>
  <c r="X494" i="14"/>
  <c r="S494" i="14"/>
  <c r="S495" i="14"/>
  <c r="O495" i="14"/>
  <c r="Q495" i="14"/>
  <c r="O496" i="14"/>
  <c r="Q496" i="14"/>
  <c r="Z496" i="14"/>
  <c r="W496" i="14"/>
  <c r="S496" i="14"/>
  <c r="X495" i="14"/>
  <c r="O499" i="14"/>
  <c r="Z497" i="14"/>
  <c r="Y496" i="14"/>
  <c r="X497" i="14"/>
  <c r="O497" i="14"/>
  <c r="R497" i="14"/>
  <c r="X496" i="14"/>
  <c r="W497" i="14"/>
  <c r="Q497" i="14"/>
  <c r="R496" i="14"/>
  <c r="S497" i="14"/>
  <c r="R499" i="14"/>
  <c r="S498" i="14"/>
  <c r="Z498" i="14"/>
  <c r="X498" i="14"/>
  <c r="Q498" i="14"/>
  <c r="O498" i="14"/>
  <c r="W498" i="14"/>
  <c r="R498" i="14"/>
  <c r="Y498" i="14"/>
  <c r="Y497" i="14"/>
  <c r="W499" i="14"/>
  <c r="S499" i="14"/>
  <c r="Z499" i="14"/>
  <c r="Y499" i="14"/>
  <c r="Q499" i="14"/>
  <c r="X499" i="14"/>
  <c r="Q500" i="14"/>
  <c r="Y500" i="14"/>
  <c r="W500" i="14"/>
  <c r="R500" i="14"/>
  <c r="Z500" i="14"/>
  <c r="O500" i="14"/>
  <c r="S500" i="14"/>
  <c r="X500" i="14"/>
  <c r="Q502" i="14"/>
  <c r="R501" i="14"/>
  <c r="W501" i="14"/>
  <c r="Q501" i="14"/>
  <c r="S501" i="14"/>
  <c r="Y501" i="14"/>
  <c r="O501" i="14"/>
  <c r="X501" i="14"/>
  <c r="Z501" i="14"/>
  <c r="O502" i="14"/>
  <c r="Y502" i="14"/>
  <c r="X502" i="14"/>
  <c r="R502" i="14"/>
  <c r="Z502" i="14"/>
  <c r="W502" i="14"/>
  <c r="S502" i="14"/>
  <c r="R503" i="14"/>
  <c r="S503" i="14"/>
  <c r="W503" i="14"/>
  <c r="O503" i="14"/>
  <c r="Q503" i="14"/>
  <c r="Z503" i="14"/>
  <c r="Y503" i="14"/>
  <c r="X503" i="14"/>
  <c r="S506" i="14"/>
  <c r="Y504" i="14"/>
  <c r="S504" i="14"/>
  <c r="X504" i="14"/>
  <c r="Z504" i="14"/>
  <c r="Q504" i="14"/>
  <c r="R504" i="14"/>
  <c r="W504" i="14"/>
  <c r="O504" i="14"/>
  <c r="Q505" i="14"/>
  <c r="Z505" i="14"/>
  <c r="R505" i="14"/>
  <c r="W505" i="14"/>
  <c r="X505" i="14"/>
  <c r="S505" i="14"/>
  <c r="Y505" i="14"/>
  <c r="O505" i="14"/>
  <c r="W506" i="14"/>
  <c r="Q506" i="14"/>
  <c r="X506" i="14"/>
  <c r="Y506" i="14"/>
  <c r="Z506" i="14"/>
  <c r="O506" i="14"/>
  <c r="R506" i="14"/>
  <c r="X507" i="14"/>
  <c r="O507" i="14"/>
  <c r="Z507" i="14"/>
  <c r="Y507" i="14"/>
  <c r="R507" i="14"/>
  <c r="W507" i="14"/>
  <c r="S507" i="14"/>
  <c r="Q507" i="14"/>
  <c r="R510" i="14"/>
  <c r="Q508" i="14"/>
  <c r="R508" i="14"/>
  <c r="O508" i="14"/>
  <c r="X508" i="14"/>
  <c r="Z508" i="14"/>
  <c r="S508" i="14"/>
  <c r="W508" i="14"/>
  <c r="Y508" i="14"/>
  <c r="Q509" i="14"/>
  <c r="R509" i="14"/>
  <c r="O509" i="14"/>
  <c r="Z509" i="14"/>
  <c r="Y509" i="14"/>
  <c r="X509" i="14"/>
  <c r="S509" i="14"/>
  <c r="W509" i="14"/>
  <c r="R511" i="14"/>
  <c r="X510" i="14"/>
  <c r="S510" i="14"/>
  <c r="Q510" i="14"/>
  <c r="O510" i="14"/>
  <c r="Y510" i="14"/>
  <c r="Z510" i="14"/>
  <c r="W510" i="14"/>
  <c r="Q511" i="14"/>
  <c r="S511" i="14"/>
  <c r="X511" i="14"/>
  <c r="W511" i="14"/>
  <c r="Z511" i="14"/>
  <c r="Y511" i="14"/>
  <c r="O511" i="14"/>
  <c r="R514" i="14"/>
  <c r="O512" i="14"/>
  <c r="Q512" i="14"/>
  <c r="S512" i="14"/>
  <c r="W512" i="14"/>
  <c r="X512" i="14"/>
  <c r="Y512" i="14"/>
  <c r="R512" i="14"/>
  <c r="Z512" i="14"/>
  <c r="O513" i="14"/>
  <c r="Y513" i="14"/>
  <c r="S513" i="14"/>
  <c r="R513" i="14"/>
  <c r="Z513" i="14"/>
  <c r="W513" i="14"/>
  <c r="X513" i="14"/>
  <c r="Q513" i="14"/>
  <c r="Q514" i="14"/>
  <c r="O514" i="14"/>
  <c r="Z514" i="14"/>
  <c r="W514" i="14"/>
  <c r="Y514" i="14"/>
  <c r="S514" i="14"/>
  <c r="X514" i="14"/>
  <c r="S515" i="14"/>
  <c r="Q515" i="14"/>
  <c r="Y515" i="14"/>
  <c r="Z515" i="14"/>
  <c r="W515" i="14"/>
  <c r="R515" i="14"/>
  <c r="X515" i="14"/>
  <c r="O515" i="14"/>
  <c r="X516" i="14"/>
  <c r="Y516" i="14"/>
  <c r="R516" i="14"/>
  <c r="S516" i="14"/>
  <c r="Q516" i="14"/>
  <c r="W516" i="14"/>
  <c r="O516" i="14"/>
  <c r="Z516" i="14"/>
  <c r="X518" i="14"/>
  <c r="R517" i="14"/>
  <c r="S517" i="14"/>
  <c r="O517" i="14"/>
  <c r="Z517" i="14"/>
  <c r="W517" i="14"/>
  <c r="Q517" i="14"/>
  <c r="X517" i="14"/>
  <c r="Y517" i="14"/>
  <c r="Z518" i="14"/>
  <c r="Y518" i="14"/>
  <c r="O518" i="14"/>
  <c r="R518" i="14"/>
  <c r="W518" i="14"/>
  <c r="Q519" i="14"/>
  <c r="S518" i="14"/>
  <c r="Y519" i="14"/>
  <c r="Q518" i="14"/>
  <c r="R519" i="14"/>
  <c r="X519" i="14"/>
  <c r="R520" i="14"/>
  <c r="S520" i="14"/>
  <c r="Y520" i="14"/>
  <c r="Z519" i="14"/>
  <c r="Z520" i="14"/>
  <c r="S519" i="14"/>
  <c r="O519" i="14"/>
  <c r="X520" i="14"/>
  <c r="O520" i="14"/>
  <c r="Q521" i="14"/>
  <c r="Q520" i="14"/>
  <c r="Z521" i="14"/>
  <c r="W519" i="14"/>
  <c r="W520" i="14"/>
  <c r="X521" i="14"/>
  <c r="Z522" i="14"/>
  <c r="W521" i="14"/>
  <c r="R521" i="14"/>
  <c r="Q523" i="14"/>
  <c r="X522" i="14"/>
  <c r="O521" i="14"/>
  <c r="R524" i="14"/>
  <c r="X523" i="14"/>
  <c r="S522" i="14"/>
  <c r="S521" i="14"/>
  <c r="O522" i="14"/>
  <c r="W522" i="14"/>
  <c r="Y522" i="14"/>
  <c r="W523" i="14"/>
  <c r="S524" i="14"/>
  <c r="Q524" i="14"/>
  <c r="Z523" i="14"/>
  <c r="Y525" i="14"/>
  <c r="Y521" i="14"/>
  <c r="O523" i="14"/>
  <c r="S523" i="14"/>
  <c r="R522" i="14"/>
  <c r="Q522" i="14"/>
  <c r="R523" i="14"/>
  <c r="X524" i="14"/>
  <c r="R525" i="14"/>
  <c r="Y524" i="14"/>
  <c r="Z524" i="14"/>
  <c r="O524" i="14"/>
  <c r="W525" i="14"/>
  <c r="W524" i="14"/>
  <c r="Q525" i="14"/>
  <c r="O525" i="14"/>
  <c r="W526" i="14"/>
  <c r="R527" i="14"/>
  <c r="Z525" i="14"/>
  <c r="X525" i="14"/>
  <c r="S525" i="14"/>
  <c r="X526" i="14"/>
  <c r="Y523" i="14"/>
  <c r="S526" i="14"/>
  <c r="O526" i="14"/>
  <c r="Q527" i="14"/>
  <c r="Z527" i="14"/>
  <c r="Z526" i="14"/>
  <c r="S527" i="14"/>
  <c r="Q526" i="14"/>
  <c r="X527" i="14"/>
  <c r="W527" i="14"/>
  <c r="R530" i="14"/>
  <c r="R528" i="14"/>
  <c r="Y527" i="14"/>
  <c r="Y528" i="14"/>
  <c r="Y526" i="14"/>
  <c r="X528" i="14"/>
  <c r="R526" i="14"/>
  <c r="S528" i="14"/>
  <c r="Q528" i="14"/>
  <c r="O528" i="14"/>
  <c r="W528" i="14"/>
  <c r="Z528" i="14"/>
  <c r="O527" i="14"/>
  <c r="W529" i="14"/>
  <c r="Q529" i="14"/>
  <c r="R529" i="14"/>
  <c r="Z529" i="14"/>
  <c r="X529" i="14"/>
  <c r="Y529" i="14"/>
  <c r="O529" i="14"/>
  <c r="R532" i="14"/>
  <c r="W530" i="14"/>
  <c r="X530" i="14"/>
  <c r="O530" i="14"/>
  <c r="S529" i="14"/>
  <c r="S530" i="14"/>
  <c r="Z530" i="14"/>
  <c r="Q530" i="14"/>
  <c r="Z531" i="14"/>
  <c r="Y530" i="14"/>
  <c r="Q531" i="14"/>
  <c r="W531" i="14"/>
  <c r="R531" i="14"/>
  <c r="O531" i="14"/>
  <c r="Y531" i="14"/>
  <c r="X531" i="14"/>
  <c r="S531" i="14"/>
  <c r="Y532" i="14"/>
  <c r="S532" i="14"/>
  <c r="Q532" i="14"/>
  <c r="X532" i="14"/>
  <c r="W532" i="14"/>
  <c r="Z532" i="14"/>
  <c r="O532" i="14"/>
  <c r="X533" i="14"/>
  <c r="R533" i="14"/>
  <c r="Q533" i="14"/>
  <c r="O533" i="14"/>
  <c r="Y533" i="14"/>
  <c r="S533" i="14"/>
  <c r="W533" i="14"/>
  <c r="Z533" i="14"/>
  <c r="S534" i="14"/>
  <c r="W534" i="14"/>
  <c r="Q534" i="14"/>
  <c r="O534" i="14"/>
  <c r="Z534" i="14"/>
  <c r="X534" i="14"/>
  <c r="R534" i="14"/>
  <c r="Y534" i="14"/>
  <c r="W536" i="14"/>
  <c r="Q535" i="14"/>
  <c r="R535" i="14"/>
  <c r="X535" i="14"/>
  <c r="W535" i="14"/>
  <c r="S535" i="14"/>
  <c r="O535" i="14"/>
  <c r="Y535" i="14"/>
  <c r="Z535" i="14"/>
  <c r="S536" i="14"/>
  <c r="Q536" i="14"/>
  <c r="X536" i="14"/>
  <c r="O536" i="14"/>
  <c r="Z536" i="14"/>
  <c r="R536" i="14"/>
  <c r="Y536" i="14"/>
  <c r="S539" i="14"/>
  <c r="R537" i="14"/>
  <c r="Z537" i="14"/>
  <c r="S537" i="14"/>
  <c r="X537" i="14"/>
  <c r="O537" i="14"/>
  <c r="Q537" i="14"/>
  <c r="X538" i="14"/>
  <c r="W537" i="14"/>
  <c r="Y537" i="14"/>
  <c r="Q538" i="14"/>
  <c r="O538" i="14"/>
  <c r="S538" i="14"/>
  <c r="R538" i="14"/>
  <c r="O539" i="14"/>
  <c r="Q539" i="14"/>
  <c r="R539" i="14"/>
  <c r="Y539" i="14"/>
  <c r="Z539" i="14"/>
  <c r="Y538" i="14"/>
  <c r="Y540" i="14"/>
  <c r="Z538" i="14"/>
  <c r="X539" i="14"/>
  <c r="W538" i="14"/>
  <c r="S542" i="14"/>
  <c r="Z540" i="14"/>
  <c r="Q540" i="14"/>
  <c r="S540" i="14"/>
  <c r="W539" i="14"/>
  <c r="X540" i="14"/>
  <c r="Q541" i="14"/>
  <c r="R540" i="14"/>
  <c r="Z541" i="14"/>
  <c r="O541" i="14"/>
  <c r="R541" i="14"/>
  <c r="W541" i="14"/>
  <c r="O540" i="14"/>
  <c r="Y544" i="14"/>
  <c r="S541" i="14"/>
  <c r="Y541" i="14"/>
  <c r="Y542" i="14"/>
  <c r="Z542" i="14"/>
  <c r="W542" i="14"/>
  <c r="X542" i="14"/>
  <c r="X541" i="14"/>
  <c r="W540" i="14"/>
  <c r="R542" i="14"/>
  <c r="O542" i="14"/>
  <c r="R543" i="14"/>
  <c r="O543" i="14"/>
  <c r="X543" i="14"/>
  <c r="W543" i="14"/>
  <c r="S543" i="14"/>
  <c r="Y543" i="14"/>
  <c r="Z543" i="14"/>
  <c r="Q542" i="14"/>
  <c r="Q543" i="14"/>
  <c r="Q544" i="14"/>
  <c r="W544" i="14"/>
  <c r="S544" i="14"/>
  <c r="Z544" i="14"/>
  <c r="R544" i="14"/>
  <c r="R546" i="14"/>
  <c r="X545" i="14"/>
  <c r="Y545" i="14"/>
  <c r="Z545" i="14"/>
  <c r="R545" i="14"/>
  <c r="W545" i="14"/>
  <c r="Q545" i="14"/>
  <c r="O545" i="14"/>
  <c r="O544" i="14"/>
  <c r="X544" i="14"/>
  <c r="S545" i="14"/>
  <c r="S546" i="14"/>
  <c r="Z546" i="14"/>
  <c r="Y546" i="14"/>
  <c r="W546" i="14"/>
  <c r="Q546" i="14"/>
  <c r="O546" i="14"/>
  <c r="X546" i="14"/>
  <c r="W547" i="14"/>
  <c r="R547" i="14"/>
  <c r="Y547" i="14"/>
  <c r="Q547" i="14"/>
  <c r="Z547" i="14"/>
  <c r="S547" i="14"/>
  <c r="X547" i="14"/>
  <c r="O547" i="14"/>
  <c r="X548" i="14"/>
  <c r="Q548" i="14"/>
  <c r="Z548" i="14"/>
  <c r="W548" i="14"/>
  <c r="R548" i="14"/>
  <c r="Y548" i="14"/>
  <c r="O548" i="14"/>
  <c r="S548" i="14"/>
  <c r="W550" i="14"/>
  <c r="X549" i="14"/>
  <c r="W549" i="14"/>
  <c r="Y549" i="14"/>
  <c r="Q549" i="14"/>
  <c r="O549" i="14"/>
  <c r="S549" i="14"/>
  <c r="R549" i="14"/>
  <c r="Z549" i="14"/>
  <c r="Z550" i="14"/>
  <c r="O550" i="14"/>
  <c r="Y550" i="14"/>
  <c r="X550" i="14"/>
  <c r="R550" i="14"/>
  <c r="Q550" i="14"/>
  <c r="S550" i="14"/>
  <c r="X552" i="14"/>
  <c r="X551" i="14"/>
  <c r="R551" i="14"/>
  <c r="Z551" i="14"/>
  <c r="Q551" i="14"/>
  <c r="Y551" i="14"/>
  <c r="W551" i="14"/>
  <c r="S551" i="14"/>
  <c r="O551" i="14"/>
  <c r="Z553" i="14"/>
  <c r="R552" i="14"/>
  <c r="Q552" i="14"/>
  <c r="S552" i="14"/>
  <c r="O552" i="14"/>
  <c r="Z552" i="14"/>
  <c r="Y552" i="14"/>
  <c r="W552" i="14"/>
  <c r="X554" i="14"/>
  <c r="S553" i="14"/>
  <c r="W553" i="14"/>
  <c r="R553" i="14"/>
  <c r="Q553" i="14"/>
  <c r="X553" i="14"/>
  <c r="O553" i="14"/>
  <c r="Y553" i="14"/>
  <c r="Z554" i="14"/>
  <c r="S554" i="14"/>
  <c r="Q554" i="14"/>
  <c r="R554" i="14"/>
  <c r="W554" i="14"/>
  <c r="O554" i="14"/>
  <c r="Y554" i="14"/>
  <c r="S557" i="14"/>
  <c r="Z555" i="14"/>
  <c r="S555" i="14"/>
  <c r="W555" i="14"/>
  <c r="X555" i="14"/>
  <c r="Y555" i="14"/>
  <c r="O555" i="14"/>
  <c r="R555" i="14"/>
  <c r="Q555" i="14"/>
  <c r="Z556" i="14"/>
  <c r="R556" i="14"/>
  <c r="W556" i="14"/>
  <c r="Y556" i="14"/>
  <c r="O556" i="14"/>
  <c r="Q556" i="14"/>
  <c r="S556" i="14"/>
  <c r="X556" i="14"/>
  <c r="X557" i="14"/>
  <c r="Q557" i="14"/>
  <c r="R557" i="14"/>
  <c r="Y557" i="14"/>
  <c r="W557" i="14"/>
  <c r="O557" i="14"/>
  <c r="Z559" i="14"/>
  <c r="Z557" i="14"/>
  <c r="W558" i="14"/>
  <c r="Z558" i="14"/>
  <c r="X558" i="14"/>
  <c r="Y558" i="14"/>
  <c r="O558" i="14"/>
  <c r="Q558" i="14"/>
  <c r="R558" i="14"/>
  <c r="W559" i="14"/>
  <c r="Y559" i="14"/>
  <c r="R559" i="14"/>
  <c r="S558" i="14"/>
  <c r="X559" i="14"/>
  <c r="Q559" i="14"/>
  <c r="R561" i="14"/>
  <c r="Z560" i="14"/>
  <c r="W560" i="14"/>
  <c r="R560" i="14"/>
  <c r="S559" i="14"/>
  <c r="S560" i="14"/>
  <c r="O560" i="14"/>
  <c r="O559" i="14"/>
  <c r="Q560" i="14"/>
  <c r="X560" i="14"/>
  <c r="Y561" i="14"/>
  <c r="X561" i="14"/>
  <c r="Y560" i="14"/>
  <c r="O561" i="14"/>
  <c r="W561" i="14"/>
  <c r="X562" i="14"/>
  <c r="Q562" i="14"/>
  <c r="Q561" i="14"/>
  <c r="Z562" i="14"/>
  <c r="O562" i="14"/>
  <c r="Z561" i="14"/>
  <c r="R562" i="14"/>
  <c r="W562" i="14"/>
  <c r="Y562" i="14"/>
  <c r="S562" i="14"/>
  <c r="S561" i="14"/>
  <c r="W564" i="14"/>
  <c r="X563" i="14"/>
  <c r="Q563" i="14"/>
  <c r="R563" i="14"/>
  <c r="Y563" i="14"/>
  <c r="W563" i="14"/>
  <c r="Z563" i="14"/>
  <c r="O563" i="14"/>
  <c r="S563" i="14"/>
  <c r="R564" i="14"/>
  <c r="S565" i="14"/>
  <c r="Z564" i="14"/>
  <c r="S564" i="14"/>
  <c r="O564" i="14"/>
  <c r="Y564" i="14"/>
  <c r="Q564" i="14"/>
  <c r="X564" i="14"/>
  <c r="Y565" i="14"/>
  <c r="Z565" i="14"/>
  <c r="W565" i="14"/>
  <c r="Q565" i="14"/>
  <c r="R565" i="14"/>
  <c r="X565" i="14"/>
  <c r="O565" i="14"/>
  <c r="Q567" i="14"/>
  <c r="Z566" i="14"/>
  <c r="Y566" i="14"/>
  <c r="X566" i="14"/>
  <c r="W566" i="14"/>
  <c r="R566" i="14"/>
  <c r="Q566" i="14"/>
  <c r="S566" i="14"/>
  <c r="O566" i="14"/>
  <c r="S567" i="14"/>
  <c r="X567" i="14"/>
  <c r="W567" i="14"/>
  <c r="O567" i="14"/>
  <c r="Y567" i="14"/>
  <c r="Z567" i="14"/>
  <c r="R567" i="14"/>
  <c r="S570" i="14"/>
  <c r="O568" i="14"/>
  <c r="S568" i="14"/>
  <c r="W568" i="14"/>
  <c r="X568" i="14"/>
  <c r="Z568" i="14"/>
  <c r="Q568" i="14"/>
  <c r="R568" i="14"/>
  <c r="Y568" i="14"/>
  <c r="W569" i="14"/>
  <c r="X569" i="14"/>
  <c r="R569" i="14"/>
  <c r="Y569" i="14"/>
  <c r="Q569" i="14"/>
  <c r="O569" i="14"/>
  <c r="S569" i="14"/>
  <c r="Z569" i="14"/>
  <c r="S572" i="14"/>
  <c r="Y570" i="14"/>
  <c r="Q570" i="14"/>
  <c r="W570" i="14"/>
  <c r="O570" i="14"/>
  <c r="Z570" i="14"/>
  <c r="X570" i="14"/>
  <c r="R570" i="14"/>
  <c r="R571" i="14"/>
  <c r="Y571" i="14"/>
  <c r="S571" i="14"/>
  <c r="Q571" i="14"/>
  <c r="W571" i="14"/>
  <c r="O571" i="14"/>
  <c r="X571" i="14"/>
  <c r="Z571" i="14"/>
  <c r="X572" i="14"/>
  <c r="Q572" i="14"/>
  <c r="W572" i="14"/>
  <c r="Y572" i="14"/>
  <c r="R572" i="14"/>
  <c r="Z572" i="14"/>
  <c r="O572" i="14"/>
  <c r="X573" i="14"/>
  <c r="W573" i="14"/>
  <c r="Q573" i="14"/>
  <c r="O573" i="14"/>
  <c r="R573" i="14"/>
  <c r="S573" i="14"/>
  <c r="Y573" i="14"/>
  <c r="Z573" i="14"/>
  <c r="S576" i="14"/>
  <c r="S574" i="14"/>
  <c r="Y574" i="14"/>
  <c r="W574" i="14"/>
  <c r="Z574" i="14"/>
  <c r="X574" i="14"/>
  <c r="Q574" i="14"/>
  <c r="R574" i="14"/>
  <c r="O574" i="14"/>
  <c r="Q575" i="14"/>
  <c r="Z575" i="14"/>
  <c r="R575" i="14"/>
  <c r="W575" i="14"/>
  <c r="S575" i="14"/>
  <c r="X575" i="14"/>
  <c r="O575" i="14"/>
  <c r="Y575" i="14"/>
  <c r="W578" i="14"/>
  <c r="W576" i="14"/>
  <c r="R576" i="14"/>
  <c r="O576" i="14"/>
  <c r="X576" i="14"/>
  <c r="Y576" i="14"/>
  <c r="Q576" i="14"/>
  <c r="Z576" i="14"/>
  <c r="R577" i="14"/>
  <c r="O577" i="14"/>
  <c r="S577" i="14"/>
  <c r="Y577" i="14"/>
  <c r="Z577" i="14"/>
  <c r="W577" i="14"/>
  <c r="Q577" i="14"/>
  <c r="X577" i="14"/>
  <c r="S578" i="14"/>
  <c r="Q578" i="14"/>
  <c r="O578" i="14"/>
  <c r="Z578" i="14"/>
  <c r="R578" i="14"/>
  <c r="X578" i="14"/>
  <c r="Y578" i="14"/>
  <c r="X579" i="14"/>
  <c r="S579" i="14"/>
  <c r="R579" i="14"/>
  <c r="Y579" i="14"/>
  <c r="O579" i="14"/>
  <c r="W579" i="14"/>
  <c r="Q579" i="14"/>
  <c r="Z579" i="14"/>
  <c r="Z580" i="14"/>
  <c r="X580" i="14"/>
  <c r="O580" i="14"/>
  <c r="W580" i="14"/>
  <c r="Q580" i="14"/>
  <c r="R580" i="14"/>
  <c r="Y580" i="14"/>
  <c r="S580" i="14"/>
  <c r="O582" i="14"/>
  <c r="O581" i="14"/>
  <c r="S581" i="14"/>
  <c r="Y581" i="14"/>
  <c r="X581" i="14"/>
  <c r="Z581" i="14"/>
  <c r="R581" i="14"/>
  <c r="Q581" i="14"/>
  <c r="W581" i="14"/>
  <c r="Q582" i="14"/>
  <c r="Z582" i="14"/>
  <c r="W582" i="14"/>
  <c r="X582" i="14"/>
  <c r="Y582" i="14"/>
  <c r="R582" i="14"/>
  <c r="S582" i="14"/>
  <c r="R583" i="14"/>
  <c r="Q583" i="14"/>
  <c r="Z583" i="14"/>
  <c r="S583" i="14"/>
  <c r="Y583" i="14"/>
  <c r="W583" i="14"/>
  <c r="O583" i="14"/>
  <c r="X583" i="14"/>
  <c r="W586" i="14"/>
  <c r="Q584" i="14"/>
  <c r="Y584" i="14"/>
  <c r="R584" i="14"/>
  <c r="Z584" i="14"/>
  <c r="W584" i="14"/>
  <c r="O584" i="14"/>
  <c r="S584" i="14"/>
  <c r="X584" i="14"/>
  <c r="R585" i="14"/>
  <c r="Y585" i="14"/>
  <c r="Z585" i="14"/>
  <c r="Q585" i="14"/>
  <c r="S585" i="14"/>
  <c r="X585" i="14"/>
  <c r="O585" i="14"/>
  <c r="W585" i="14"/>
  <c r="R588" i="14"/>
  <c r="Q586" i="14"/>
  <c r="Z586" i="14"/>
  <c r="X586" i="14"/>
  <c r="S586" i="14"/>
  <c r="R586" i="14"/>
  <c r="Y586" i="14"/>
  <c r="O586" i="14"/>
  <c r="O587" i="14"/>
  <c r="Z587" i="14"/>
  <c r="S587" i="14"/>
  <c r="W587" i="14"/>
  <c r="R587" i="14"/>
  <c r="Y587" i="14"/>
  <c r="Q587" i="14"/>
  <c r="X587" i="14"/>
  <c r="S590" i="14"/>
  <c r="S588" i="14"/>
  <c r="O588" i="14"/>
  <c r="X588" i="14"/>
  <c r="Z588" i="14"/>
  <c r="Q588" i="14"/>
  <c r="Y588" i="14"/>
  <c r="W588" i="14"/>
  <c r="Z589" i="14"/>
  <c r="O589" i="14"/>
  <c r="S589" i="14"/>
  <c r="R589" i="14"/>
  <c r="X589" i="14"/>
  <c r="Q589" i="14"/>
  <c r="Y589" i="14"/>
  <c r="W589" i="14"/>
  <c r="S592" i="14"/>
  <c r="X590" i="14"/>
  <c r="Z590" i="14"/>
  <c r="Q590" i="14"/>
  <c r="O590" i="14"/>
  <c r="R590" i="14"/>
  <c r="W590" i="14"/>
  <c r="Y590" i="14"/>
  <c r="X591" i="14"/>
  <c r="W591" i="14"/>
  <c r="Q591" i="14"/>
  <c r="Z591" i="14"/>
  <c r="O591" i="14"/>
  <c r="S591" i="14"/>
  <c r="Y591" i="14"/>
  <c r="R591" i="14"/>
  <c r="X592" i="14"/>
  <c r="Y592" i="14"/>
  <c r="O592" i="14"/>
  <c r="Z592" i="14"/>
  <c r="Q592" i="14"/>
  <c r="W592" i="14"/>
  <c r="R592" i="14"/>
  <c r="S595" i="14"/>
  <c r="O593" i="14"/>
  <c r="S593" i="14"/>
  <c r="Z593" i="14"/>
  <c r="X593" i="14"/>
  <c r="Q593" i="14"/>
  <c r="W593" i="14"/>
  <c r="Y593" i="14"/>
  <c r="X594" i="14"/>
  <c r="O594" i="14"/>
  <c r="R593" i="14"/>
  <c r="Q594" i="14"/>
  <c r="R594" i="14"/>
  <c r="Y594" i="14"/>
  <c r="Z594" i="14"/>
  <c r="X596" i="14"/>
  <c r="S594" i="14"/>
  <c r="W594" i="14"/>
  <c r="Q595" i="14"/>
  <c r="O595" i="14"/>
  <c r="Z595" i="14"/>
  <c r="W595" i="14"/>
  <c r="Y595" i="14"/>
  <c r="R595" i="14"/>
  <c r="X597" i="14"/>
  <c r="X595" i="14"/>
  <c r="Z596" i="14"/>
  <c r="S596" i="14"/>
  <c r="Q596" i="14"/>
  <c r="O596" i="14"/>
  <c r="W596" i="14"/>
  <c r="Z597" i="14"/>
  <c r="W597" i="14"/>
  <c r="Y597" i="14"/>
  <c r="S597" i="14"/>
  <c r="R597" i="14"/>
  <c r="O597" i="14"/>
  <c r="Y596" i="14"/>
  <c r="R596" i="14"/>
  <c r="R599" i="14"/>
  <c r="O598" i="14"/>
  <c r="Q597" i="14"/>
  <c r="X598" i="14"/>
  <c r="Q598" i="14"/>
  <c r="W598" i="14"/>
  <c r="Y598" i="14"/>
  <c r="R598" i="14"/>
  <c r="W599" i="14"/>
  <c r="S598" i="14"/>
  <c r="O599" i="14"/>
  <c r="Y599" i="14"/>
  <c r="X599" i="14"/>
  <c r="Z598" i="14"/>
  <c r="S599" i="14"/>
  <c r="Z599" i="14"/>
  <c r="Q599" i="14"/>
  <c r="X601" i="14"/>
  <c r="Y600" i="14"/>
  <c r="R600" i="14"/>
  <c r="X600" i="14"/>
  <c r="W600" i="14"/>
  <c r="O600" i="14"/>
  <c r="Z600" i="14"/>
  <c r="S600" i="14"/>
  <c r="Q600" i="14"/>
  <c r="Z601" i="14"/>
  <c r="Q601" i="14"/>
  <c r="Y601" i="14"/>
  <c r="O601" i="14"/>
  <c r="O602" i="14"/>
  <c r="S602" i="14"/>
  <c r="Q602" i="14"/>
  <c r="S601" i="14"/>
  <c r="R602" i="14"/>
  <c r="W601" i="14"/>
  <c r="X602" i="14"/>
  <c r="Y602" i="14"/>
  <c r="R601" i="14"/>
  <c r="X603" i="14"/>
  <c r="Z602" i="14"/>
  <c r="Z603" i="14"/>
  <c r="O603" i="14"/>
  <c r="W602" i="14"/>
  <c r="R603" i="14"/>
  <c r="Y603" i="14"/>
  <c r="S606" i="14"/>
  <c r="Y604" i="14"/>
  <c r="S603" i="14"/>
  <c r="Q604" i="14"/>
  <c r="O604" i="14"/>
  <c r="Q603" i="14"/>
  <c r="S604" i="14"/>
  <c r="W603" i="14"/>
  <c r="X604" i="14"/>
  <c r="Z604" i="14"/>
  <c r="Z605" i="14"/>
  <c r="Y605" i="14"/>
  <c r="W605" i="14"/>
  <c r="W604" i="14"/>
  <c r="S605" i="14"/>
  <c r="X605" i="14"/>
  <c r="Q605" i="14"/>
  <c r="R605" i="14"/>
  <c r="R604" i="14"/>
  <c r="Y608" i="14"/>
  <c r="Z606" i="14"/>
  <c r="R606" i="14"/>
  <c r="Q606" i="14"/>
  <c r="W606" i="14"/>
  <c r="O606" i="14"/>
  <c r="O605" i="14"/>
  <c r="X606" i="14"/>
  <c r="Y606" i="14"/>
  <c r="S607" i="14"/>
  <c r="W607" i="14"/>
  <c r="Y607" i="14"/>
  <c r="R607" i="14"/>
  <c r="X607" i="14"/>
  <c r="O607" i="14"/>
  <c r="Q607" i="14"/>
  <c r="Z607" i="14"/>
  <c r="S609" i="14"/>
  <c r="O608" i="14"/>
  <c r="R608" i="14"/>
  <c r="W608" i="14"/>
  <c r="Z608" i="14"/>
  <c r="S608" i="14"/>
  <c r="Q608" i="14"/>
  <c r="X608" i="14"/>
  <c r="Z609" i="14"/>
  <c r="R609" i="14"/>
  <c r="X609" i="14"/>
  <c r="Q609" i="14"/>
  <c r="W609" i="14"/>
  <c r="Y609" i="14"/>
  <c r="O609" i="14"/>
  <c r="S612" i="14"/>
  <c r="O610" i="14"/>
  <c r="R610" i="14"/>
  <c r="Y610" i="14"/>
  <c r="Z610" i="14"/>
  <c r="Q610" i="14"/>
  <c r="W610" i="14"/>
  <c r="S610" i="14"/>
  <c r="X610" i="14"/>
  <c r="O611" i="14"/>
  <c r="R611" i="14"/>
  <c r="Z611" i="14"/>
  <c r="Q611" i="14"/>
  <c r="X611" i="14"/>
  <c r="W611" i="14"/>
  <c r="S611" i="14"/>
  <c r="Y611" i="14"/>
  <c r="Q612" i="14"/>
  <c r="Y612" i="14"/>
  <c r="W612" i="14"/>
  <c r="O612" i="14"/>
  <c r="R612" i="14"/>
  <c r="Z612" i="14"/>
  <c r="X612" i="14"/>
  <c r="W615" i="14"/>
  <c r="Z613" i="14"/>
  <c r="S613" i="14"/>
  <c r="W613" i="14"/>
  <c r="Q613" i="14"/>
  <c r="R613" i="14"/>
  <c r="O613" i="14"/>
  <c r="Y613" i="14"/>
  <c r="X613" i="14"/>
  <c r="Q614" i="14"/>
  <c r="Z614" i="14"/>
  <c r="R614" i="14"/>
  <c r="O614" i="14"/>
  <c r="X614" i="14"/>
  <c r="S614" i="14"/>
  <c r="Y614" i="14"/>
  <c r="W614" i="14"/>
  <c r="S617" i="14"/>
  <c r="R615" i="14"/>
  <c r="S615" i="14"/>
  <c r="Y615" i="14"/>
  <c r="Q615" i="14"/>
  <c r="Z615" i="14"/>
  <c r="O615" i="14"/>
  <c r="X615" i="14"/>
  <c r="S616" i="14"/>
  <c r="R616" i="14"/>
  <c r="X616" i="14"/>
  <c r="W616" i="14"/>
  <c r="O616" i="14"/>
  <c r="Y616" i="14"/>
  <c r="Q616" i="14"/>
  <c r="Z616" i="14"/>
  <c r="O618" i="14"/>
  <c r="O617" i="14"/>
  <c r="W617" i="14"/>
  <c r="Q617" i="14"/>
  <c r="Z617" i="14"/>
  <c r="R617" i="14"/>
  <c r="Y617" i="14"/>
  <c r="X617" i="14"/>
  <c r="Y618" i="14"/>
  <c r="W618" i="14"/>
  <c r="Z618" i="14"/>
  <c r="S618" i="14"/>
  <c r="Q618" i="14"/>
  <c r="R618" i="14"/>
  <c r="X618" i="14"/>
  <c r="Z621" i="14"/>
  <c r="O619" i="14"/>
  <c r="X619" i="14"/>
  <c r="Q619" i="14"/>
  <c r="W619" i="14"/>
  <c r="Z619" i="14"/>
  <c r="S619" i="14"/>
  <c r="Y619" i="14"/>
  <c r="R619" i="14"/>
  <c r="Q620" i="14"/>
  <c r="S620" i="14"/>
  <c r="Z620" i="14"/>
  <c r="X620" i="14"/>
  <c r="W620" i="14"/>
  <c r="R620" i="14"/>
  <c r="Y620" i="14"/>
  <c r="O620" i="14"/>
  <c r="Z623" i="14"/>
  <c r="X621" i="14"/>
  <c r="Y621" i="14"/>
  <c r="R621" i="14"/>
  <c r="O621" i="14"/>
  <c r="W621" i="14"/>
  <c r="S621" i="14"/>
  <c r="Q621" i="14"/>
  <c r="Y622" i="14"/>
  <c r="S622" i="14"/>
  <c r="W622" i="14"/>
  <c r="Z622" i="14"/>
  <c r="O622" i="14"/>
  <c r="R622" i="14"/>
  <c r="X622" i="14"/>
  <c r="Q622" i="14"/>
  <c r="S625" i="14"/>
  <c r="Q623" i="14"/>
  <c r="X623" i="14"/>
  <c r="R623" i="14"/>
  <c r="S623" i="14"/>
  <c r="W623" i="14"/>
  <c r="Y623" i="14"/>
  <c r="O623" i="14"/>
  <c r="Z624" i="14"/>
  <c r="Y624" i="14"/>
  <c r="X624" i="14"/>
  <c r="S624" i="14"/>
  <c r="W624" i="14"/>
  <c r="Q624" i="14"/>
  <c r="O624" i="14"/>
  <c r="R624" i="14"/>
  <c r="Q627" i="14"/>
  <c r="X625" i="14"/>
  <c r="W625" i="14"/>
  <c r="Z625" i="14"/>
  <c r="Y625" i="14"/>
  <c r="R625" i="14"/>
  <c r="Q625" i="14"/>
  <c r="O625" i="14"/>
  <c r="R626" i="14"/>
  <c r="W626" i="14"/>
  <c r="Y626" i="14"/>
  <c r="O626" i="14"/>
  <c r="Q626" i="14"/>
  <c r="X626" i="14"/>
  <c r="Z626" i="14"/>
  <c r="S626" i="14"/>
  <c r="Y628" i="14"/>
  <c r="Z627" i="14"/>
  <c r="Y627" i="14"/>
  <c r="X627" i="14"/>
  <c r="W627" i="14"/>
  <c r="O627" i="14"/>
  <c r="S627" i="14"/>
  <c r="R627" i="14"/>
  <c r="O628" i="14"/>
  <c r="Z628" i="14"/>
  <c r="Q628" i="14"/>
  <c r="X628" i="14"/>
  <c r="S628" i="14"/>
  <c r="R628" i="14"/>
  <c r="W628" i="14"/>
  <c r="O631" i="14"/>
  <c r="X629" i="14"/>
  <c r="W629" i="14"/>
  <c r="R629" i="14"/>
  <c r="Q629" i="14"/>
  <c r="S629" i="14"/>
  <c r="O629" i="14"/>
  <c r="Z629" i="14"/>
  <c r="Y629" i="14"/>
  <c r="X630" i="14"/>
  <c r="S630" i="14"/>
  <c r="O630" i="14"/>
  <c r="Y630" i="14"/>
  <c r="W630" i="14"/>
  <c r="Z630" i="14"/>
  <c r="Q630" i="14"/>
  <c r="R630" i="14"/>
  <c r="Q631" i="14"/>
  <c r="R631" i="14"/>
  <c r="Z631" i="14"/>
  <c r="W631" i="14"/>
  <c r="Y631" i="14"/>
  <c r="S631" i="14"/>
  <c r="X631" i="14"/>
  <c r="Z633" i="14"/>
  <c r="W632" i="14"/>
  <c r="R632" i="14"/>
  <c r="S632" i="14"/>
  <c r="Y632" i="14"/>
  <c r="Q632" i="14"/>
  <c r="Z632" i="14"/>
  <c r="O632" i="14"/>
  <c r="X632" i="14"/>
  <c r="W633" i="14"/>
  <c r="O633" i="14"/>
  <c r="S633" i="14"/>
  <c r="R633" i="14"/>
  <c r="Q633" i="14"/>
  <c r="Y633" i="14"/>
  <c r="X633" i="14"/>
  <c r="S634" i="14"/>
  <c r="Q634" i="14"/>
  <c r="Y634" i="14"/>
  <c r="W634" i="14"/>
  <c r="R634" i="14"/>
  <c r="X634" i="14"/>
  <c r="O634" i="14"/>
  <c r="Z634" i="14"/>
  <c r="S635" i="14"/>
  <c r="Y635" i="14"/>
  <c r="X635" i="14"/>
  <c r="R635" i="14"/>
  <c r="W635" i="14"/>
  <c r="Z635" i="14"/>
  <c r="Q635" i="14"/>
  <c r="O635" i="14"/>
  <c r="Y638" i="14"/>
  <c r="W636" i="14"/>
  <c r="S636" i="14"/>
  <c r="Y636" i="14"/>
  <c r="Q636" i="14"/>
  <c r="R636" i="14"/>
  <c r="O636" i="14"/>
  <c r="X636" i="14"/>
  <c r="Z636" i="14"/>
  <c r="Z637" i="14"/>
  <c r="Y637" i="14"/>
  <c r="S637" i="14"/>
  <c r="X637" i="14"/>
  <c r="Q637" i="14"/>
  <c r="O637" i="14"/>
  <c r="W637" i="14"/>
  <c r="R637" i="14"/>
  <c r="Q638" i="14"/>
  <c r="O638" i="14"/>
  <c r="W638" i="14"/>
  <c r="X638" i="14"/>
  <c r="Z638" i="14"/>
  <c r="R638" i="14"/>
  <c r="S638" i="14"/>
  <c r="O639" i="14"/>
  <c r="S639" i="14"/>
  <c r="X639" i="14"/>
  <c r="Q639" i="14"/>
  <c r="R639" i="14"/>
  <c r="W639" i="14"/>
  <c r="Y639" i="14"/>
  <c r="Z639" i="14"/>
  <c r="Y642" i="14"/>
  <c r="Y640" i="14"/>
  <c r="R640" i="14"/>
  <c r="Q640" i="14"/>
  <c r="O640" i="14"/>
  <c r="S640" i="14"/>
  <c r="X640" i="14"/>
  <c r="Z640" i="14"/>
  <c r="W640" i="14"/>
  <c r="R641" i="14"/>
  <c r="Z641" i="14"/>
  <c r="Q641" i="14"/>
  <c r="O641" i="14"/>
  <c r="W641" i="14"/>
  <c r="Y641" i="14"/>
  <c r="S641" i="14"/>
  <c r="X641" i="14"/>
  <c r="Z642" i="14"/>
  <c r="W642" i="14"/>
  <c r="S642" i="14"/>
  <c r="X642" i="14"/>
  <c r="Q642" i="14"/>
  <c r="R642" i="14"/>
  <c r="O642" i="14"/>
  <c r="Z643" i="14"/>
  <c r="O643" i="14"/>
  <c r="Q643" i="14"/>
  <c r="W643" i="14"/>
  <c r="S643" i="14"/>
  <c r="Y643" i="14"/>
  <c r="R643" i="14"/>
  <c r="X643" i="14"/>
  <c r="O646" i="14"/>
  <c r="Q644" i="14"/>
  <c r="O644" i="14"/>
  <c r="R644" i="14"/>
  <c r="S644" i="14"/>
  <c r="Z644" i="14"/>
  <c r="X644" i="14"/>
  <c r="Y644" i="14"/>
  <c r="W644" i="14"/>
  <c r="Y645" i="14"/>
  <c r="Q645" i="14"/>
  <c r="X645" i="14"/>
  <c r="S645" i="14"/>
  <c r="Z645" i="14"/>
  <c r="W645" i="14"/>
  <c r="O645" i="14"/>
  <c r="R645" i="14"/>
  <c r="Q648" i="14"/>
  <c r="Z646" i="14"/>
  <c r="S646" i="14"/>
  <c r="W646" i="14"/>
  <c r="Q646" i="14"/>
  <c r="Y646" i="14"/>
  <c r="R646" i="14"/>
  <c r="X646" i="14"/>
  <c r="X647" i="14"/>
  <c r="R647" i="14"/>
  <c r="S647" i="14"/>
  <c r="O647" i="14"/>
  <c r="Z647" i="14"/>
  <c r="W647" i="14"/>
  <c r="Q647" i="14"/>
  <c r="Y647" i="14"/>
  <c r="R648" i="14"/>
  <c r="Y648" i="14"/>
  <c r="O648" i="14"/>
  <c r="X648" i="14"/>
  <c r="S648" i="14"/>
  <c r="Z648" i="14"/>
  <c r="W648" i="14"/>
  <c r="X651" i="14"/>
  <c r="R649" i="14"/>
  <c r="S649" i="14"/>
  <c r="Y649" i="14"/>
  <c r="X649" i="14"/>
  <c r="W649" i="14"/>
  <c r="Z649" i="14"/>
  <c r="O649" i="14"/>
  <c r="Q649" i="14"/>
  <c r="Q651" i="14"/>
  <c r="Y650" i="14"/>
  <c r="W650" i="14"/>
  <c r="Q650" i="14"/>
  <c r="Z650" i="14"/>
  <c r="R650" i="14"/>
  <c r="S650" i="14"/>
  <c r="O650" i="14"/>
  <c r="X650" i="14"/>
  <c r="O651" i="14"/>
  <c r="R651" i="14"/>
  <c r="Y651" i="14"/>
  <c r="Z651" i="14"/>
  <c r="S651" i="14"/>
  <c r="W651" i="14"/>
  <c r="Q652" i="14"/>
  <c r="O652" i="14"/>
  <c r="X652" i="14"/>
  <c r="W652" i="14"/>
  <c r="Z652" i="14"/>
  <c r="Q653" i="14"/>
  <c r="R653" i="14"/>
  <c r="Y653" i="14"/>
  <c r="S652" i="14"/>
  <c r="R652" i="14"/>
  <c r="Y652" i="14"/>
  <c r="X653" i="14"/>
  <c r="S653" i="14"/>
  <c r="O653" i="14"/>
  <c r="W653" i="14"/>
  <c r="Q655" i="14"/>
  <c r="Z654" i="14"/>
  <c r="Q654" i="14"/>
  <c r="R654" i="14"/>
  <c r="W654" i="14"/>
  <c r="Z653" i="14"/>
  <c r="O654" i="14"/>
  <c r="S654" i="14"/>
  <c r="W655" i="14"/>
  <c r="Z656" i="14"/>
  <c r="S655" i="14"/>
  <c r="X654" i="14"/>
  <c r="X655" i="14"/>
  <c r="R655" i="14"/>
  <c r="Z655" i="14"/>
  <c r="Y655" i="14"/>
  <c r="Y654" i="14"/>
  <c r="Y656" i="14"/>
  <c r="O655" i="14"/>
  <c r="O656" i="14"/>
  <c r="W656" i="14"/>
  <c r="Q656" i="14"/>
  <c r="X656" i="14"/>
  <c r="W657" i="14"/>
  <c r="S656" i="14"/>
  <c r="S657" i="14"/>
  <c r="O657" i="14"/>
  <c r="X657" i="14"/>
  <c r="Y657" i="14"/>
  <c r="R656" i="14"/>
  <c r="Q657" i="14"/>
  <c r="Z657" i="14"/>
  <c r="O658" i="14"/>
  <c r="X658" i="14"/>
  <c r="S658" i="14"/>
  <c r="Q658" i="14"/>
  <c r="R658" i="14"/>
  <c r="R657" i="14"/>
  <c r="Z658" i="14"/>
  <c r="Y658" i="14"/>
  <c r="W658" i="14"/>
  <c r="Z660" i="14"/>
  <c r="X659" i="14"/>
  <c r="S659" i="14"/>
  <c r="Z659" i="14"/>
  <c r="O659" i="14"/>
  <c r="Y659" i="14"/>
  <c r="W659" i="14"/>
  <c r="R659" i="14"/>
  <c r="Q659" i="14"/>
  <c r="R661" i="14"/>
  <c r="Q660" i="14"/>
  <c r="Y660" i="14"/>
  <c r="X660" i="14"/>
  <c r="S660" i="14"/>
  <c r="O660" i="14"/>
  <c r="W660" i="14"/>
  <c r="R660" i="14"/>
  <c r="S661" i="14"/>
  <c r="O661" i="14"/>
  <c r="W661" i="14"/>
  <c r="Y661" i="14"/>
  <c r="Z661" i="14"/>
  <c r="Q661" i="14"/>
  <c r="X661" i="14"/>
  <c r="R662" i="14"/>
  <c r="W662" i="14"/>
  <c r="S662" i="14"/>
  <c r="Z662" i="14"/>
  <c r="O662" i="14"/>
  <c r="Y662" i="14"/>
  <c r="X662" i="14"/>
  <c r="Q662" i="14"/>
  <c r="R664" i="14"/>
  <c r="S663" i="14"/>
  <c r="Q663" i="14"/>
  <c r="Z663" i="14"/>
  <c r="W663" i="14"/>
  <c r="R663" i="14"/>
  <c r="Y663" i="14"/>
  <c r="X663" i="14"/>
  <c r="O663" i="14"/>
  <c r="Y664" i="14"/>
  <c r="X664" i="14"/>
  <c r="W664" i="14"/>
  <c r="Z664" i="14"/>
  <c r="S664" i="14"/>
  <c r="O664" i="14"/>
  <c r="Q664" i="14"/>
  <c r="X666" i="14"/>
  <c r="S665" i="14"/>
  <c r="X665" i="14"/>
  <c r="W665" i="14"/>
  <c r="Z665" i="14"/>
  <c r="Y665" i="14"/>
  <c r="O665" i="14"/>
  <c r="Q665" i="14"/>
  <c r="R665" i="14"/>
  <c r="X667" i="14"/>
  <c r="O666" i="14"/>
  <c r="S666" i="14"/>
  <c r="Z666" i="14"/>
  <c r="W666" i="14"/>
  <c r="R666" i="14"/>
  <c r="Y666" i="14"/>
  <c r="Q666" i="14"/>
  <c r="S667" i="14"/>
  <c r="O667" i="14"/>
  <c r="Z667" i="14"/>
  <c r="W667" i="14"/>
  <c r="R667" i="14"/>
  <c r="Y667" i="14"/>
  <c r="Q667" i="14"/>
  <c r="W668" i="14"/>
  <c r="Z668" i="14"/>
  <c r="S668" i="14"/>
  <c r="R668" i="14"/>
  <c r="Y668" i="14"/>
  <c r="O668" i="14"/>
  <c r="Q668" i="14"/>
  <c r="X668" i="14"/>
  <c r="Y671" i="14"/>
  <c r="R669" i="14"/>
  <c r="O669" i="14"/>
  <c r="Z669" i="14"/>
  <c r="S669" i="14"/>
  <c r="Q669" i="14"/>
  <c r="W669" i="14"/>
  <c r="Y669" i="14"/>
  <c r="X669" i="14"/>
  <c r="Q670" i="14"/>
  <c r="O670" i="14"/>
  <c r="S670" i="14"/>
  <c r="R670" i="14"/>
  <c r="X670" i="14"/>
  <c r="Y670" i="14"/>
  <c r="Z670" i="14"/>
  <c r="W670" i="14"/>
  <c r="Q673" i="14"/>
  <c r="Q671" i="14"/>
  <c r="X671" i="14"/>
  <c r="Z671" i="14"/>
  <c r="R671" i="14"/>
  <c r="W671" i="14"/>
  <c r="S671" i="14"/>
  <c r="O671" i="14"/>
  <c r="Q672" i="14"/>
  <c r="R672" i="14"/>
  <c r="W672" i="14"/>
  <c r="Z672" i="14"/>
  <c r="X672" i="14"/>
  <c r="Y672" i="14"/>
  <c r="S672" i="14"/>
  <c r="O672" i="14"/>
  <c r="O675" i="14"/>
  <c r="X673" i="14"/>
  <c r="Z673" i="14"/>
  <c r="S673" i="14"/>
  <c r="Y673" i="14"/>
  <c r="O673" i="14"/>
  <c r="W673" i="14"/>
  <c r="R673" i="14"/>
  <c r="R674" i="14"/>
  <c r="O674" i="14"/>
  <c r="Q674" i="14"/>
  <c r="X674" i="14"/>
  <c r="Y674" i="14"/>
  <c r="S674" i="14"/>
  <c r="W674" i="14"/>
  <c r="Z674" i="14"/>
  <c r="X676" i="14"/>
  <c r="Z675" i="14"/>
  <c r="Q675" i="14"/>
  <c r="W675" i="14"/>
  <c r="X675" i="14"/>
  <c r="Y675" i="14"/>
  <c r="S675" i="14"/>
  <c r="R675" i="14"/>
  <c r="R676" i="14"/>
  <c r="Z676" i="14"/>
  <c r="Y676" i="14"/>
  <c r="S676" i="14"/>
  <c r="W676" i="14"/>
  <c r="O676" i="14"/>
  <c r="Q676" i="14"/>
  <c r="O677" i="14"/>
  <c r="Q677" i="14"/>
  <c r="W677" i="14"/>
  <c r="Z677" i="14"/>
  <c r="R677" i="14"/>
  <c r="Y677" i="14"/>
  <c r="S677" i="14"/>
  <c r="X677" i="14"/>
  <c r="Z679" i="14"/>
  <c r="Q678" i="14"/>
  <c r="W678" i="14"/>
  <c r="X678" i="14"/>
  <c r="O678" i="14"/>
  <c r="R678" i="14"/>
  <c r="S678" i="14"/>
  <c r="Z678" i="14"/>
  <c r="Y678" i="14"/>
  <c r="Y679" i="14"/>
  <c r="X679" i="14"/>
  <c r="R679" i="14"/>
  <c r="S679" i="14"/>
  <c r="W679" i="14"/>
  <c r="O679" i="14"/>
  <c r="Q679" i="14"/>
  <c r="X681" i="14"/>
  <c r="R680" i="14"/>
  <c r="O680" i="14"/>
  <c r="Z680" i="14"/>
  <c r="Q680" i="14"/>
  <c r="W680" i="14"/>
  <c r="S680" i="14"/>
  <c r="Y680" i="14"/>
  <c r="X680" i="14"/>
  <c r="Z681" i="14"/>
  <c r="W681" i="14"/>
  <c r="R681" i="14"/>
  <c r="Y681" i="14"/>
  <c r="Q681" i="14"/>
  <c r="S681" i="14"/>
  <c r="O681" i="14"/>
  <c r="Y682" i="14"/>
  <c r="Q682" i="14"/>
  <c r="R682" i="14"/>
  <c r="W682" i="14"/>
  <c r="S682" i="14"/>
  <c r="Z682" i="14"/>
  <c r="X682" i="14"/>
  <c r="O682" i="14"/>
  <c r="X683" i="14"/>
  <c r="Z683" i="14"/>
  <c r="Q683" i="14"/>
  <c r="R683" i="14"/>
  <c r="Y683" i="14"/>
  <c r="S683" i="14"/>
  <c r="O683" i="14"/>
  <c r="W683" i="14"/>
  <c r="O686" i="14"/>
  <c r="S684" i="14"/>
  <c r="R684" i="14"/>
  <c r="O684" i="14"/>
  <c r="Y684" i="14"/>
  <c r="X684" i="14"/>
  <c r="Q684" i="14"/>
  <c r="W684" i="14"/>
  <c r="Z684" i="14"/>
  <c r="Y685" i="14"/>
  <c r="O685" i="14"/>
  <c r="S685" i="14"/>
  <c r="X685" i="14"/>
  <c r="Z685" i="14"/>
  <c r="R685" i="14"/>
  <c r="W685" i="14"/>
  <c r="Q685" i="14"/>
  <c r="O688" i="14"/>
  <c r="X686" i="14"/>
  <c r="Y686" i="14"/>
  <c r="Z686" i="14"/>
  <c r="Q686" i="14"/>
  <c r="O687" i="14"/>
  <c r="R686" i="14"/>
  <c r="W686" i="14"/>
  <c r="S686" i="14"/>
  <c r="Q687" i="14"/>
  <c r="Y688" i="14"/>
  <c r="W688" i="14"/>
  <c r="X687" i="14"/>
  <c r="R687" i="14"/>
  <c r="W687" i="14"/>
  <c r="Y687" i="14"/>
  <c r="O689" i="14"/>
  <c r="X688" i="14"/>
  <c r="Z687" i="14"/>
  <c r="S688" i="14"/>
  <c r="Z688" i="14"/>
  <c r="Z689" i="14"/>
  <c r="Q688" i="14"/>
  <c r="Y689" i="14"/>
  <c r="X689" i="14"/>
  <c r="Q690" i="14"/>
  <c r="S687" i="14"/>
  <c r="W689" i="14"/>
  <c r="R688" i="14"/>
  <c r="Q689" i="14"/>
  <c r="O692" i="14"/>
  <c r="X690" i="14"/>
  <c r="R690" i="14"/>
  <c r="R689" i="14"/>
  <c r="X691" i="14"/>
  <c r="S689" i="14"/>
  <c r="S690" i="14"/>
  <c r="W691" i="14"/>
  <c r="Y690" i="14"/>
  <c r="Z690" i="14"/>
  <c r="Q691" i="14"/>
  <c r="O690" i="14"/>
  <c r="W690" i="14"/>
  <c r="R691" i="14"/>
  <c r="Z691" i="14"/>
  <c r="S693" i="14"/>
  <c r="O691" i="14"/>
  <c r="Y692" i="14"/>
  <c r="S692" i="14"/>
  <c r="Z692" i="14"/>
  <c r="R692" i="14"/>
  <c r="X692" i="14"/>
  <c r="Y691" i="14"/>
  <c r="Q692" i="14"/>
  <c r="S691" i="14"/>
  <c r="O693" i="14"/>
  <c r="Q693" i="14"/>
  <c r="Y693" i="14"/>
  <c r="X693" i="14"/>
  <c r="W692" i="14"/>
  <c r="R693" i="14"/>
  <c r="W693" i="14"/>
  <c r="Z693" i="14"/>
  <c r="R696" i="14"/>
  <c r="Y694" i="14"/>
  <c r="X694" i="14"/>
  <c r="S694" i="14"/>
  <c r="Q694" i="14"/>
  <c r="R694" i="14"/>
  <c r="W694" i="14"/>
  <c r="Z694" i="14"/>
  <c r="O694" i="14"/>
  <c r="S695" i="14"/>
  <c r="Y695" i="14"/>
  <c r="Z695" i="14"/>
  <c r="W695" i="14"/>
  <c r="X695" i="14"/>
  <c r="R695" i="14"/>
  <c r="Q695" i="14"/>
  <c r="O695" i="14"/>
  <c r="S697" i="14"/>
  <c r="O696" i="14"/>
  <c r="S696" i="14"/>
  <c r="Q696" i="14"/>
  <c r="Y696" i="14"/>
  <c r="X696" i="14"/>
  <c r="Z696" i="14"/>
  <c r="W696" i="14"/>
  <c r="R697" i="14"/>
  <c r="Y697" i="14"/>
  <c r="X697" i="14"/>
  <c r="W697" i="14"/>
  <c r="Q697" i="14"/>
  <c r="O697" i="14"/>
  <c r="Z697" i="14"/>
  <c r="Y700" i="14"/>
  <c r="O698" i="14"/>
  <c r="Q698" i="14"/>
  <c r="X698" i="14"/>
  <c r="Z698" i="14"/>
  <c r="S698" i="14"/>
  <c r="R698" i="14"/>
  <c r="Y698" i="14"/>
  <c r="W698" i="14"/>
  <c r="Q699" i="14"/>
  <c r="X699" i="14"/>
  <c r="O699" i="14"/>
  <c r="Z699" i="14"/>
  <c r="Y699" i="14"/>
  <c r="S699" i="14"/>
  <c r="R699" i="14"/>
  <c r="W699" i="14"/>
  <c r="Y702" i="14"/>
  <c r="R700" i="14"/>
  <c r="Q700" i="14"/>
  <c r="Z700" i="14"/>
  <c r="S700" i="14"/>
  <c r="O700" i="14"/>
  <c r="X700" i="14"/>
  <c r="W700" i="14"/>
  <c r="Q701" i="14"/>
  <c r="W701" i="14"/>
  <c r="Z701" i="14"/>
  <c r="S701" i="14"/>
  <c r="Y701" i="14"/>
  <c r="O701" i="14"/>
  <c r="X701" i="14"/>
  <c r="R701" i="14"/>
  <c r="Y704" i="14"/>
  <c r="S702" i="14"/>
  <c r="X702" i="14"/>
  <c r="R702" i="14"/>
  <c r="Z702" i="14"/>
  <c r="O702" i="14"/>
  <c r="W702" i="14"/>
  <c r="Q702" i="14"/>
  <c r="R703" i="14"/>
  <c r="O703" i="14"/>
  <c r="Q703" i="14"/>
  <c r="Z703" i="14"/>
  <c r="W703" i="14"/>
  <c r="X703" i="14"/>
  <c r="Y703" i="14"/>
  <c r="S703" i="14"/>
  <c r="Z704" i="14"/>
  <c r="Q704" i="14"/>
  <c r="S704" i="14"/>
  <c r="O704" i="14"/>
  <c r="R704" i="14"/>
  <c r="W704" i="14"/>
  <c r="X704" i="14"/>
  <c r="O707" i="14"/>
  <c r="Y705" i="14"/>
  <c r="R705" i="14"/>
  <c r="W705" i="14"/>
  <c r="X705" i="14"/>
  <c r="R706" i="14"/>
  <c r="O706" i="14"/>
  <c r="Z705" i="14"/>
  <c r="Q705" i="14"/>
  <c r="S705" i="14"/>
  <c r="S706" i="14"/>
  <c r="O705" i="14"/>
  <c r="Q707" i="14"/>
  <c r="X706" i="14"/>
  <c r="Y707" i="14"/>
  <c r="W707" i="14"/>
  <c r="Q706" i="14"/>
  <c r="Z707" i="14"/>
  <c r="Z706" i="14"/>
  <c r="Y706" i="14"/>
  <c r="S707" i="14"/>
  <c r="W706" i="14"/>
  <c r="Z709" i="14"/>
  <c r="Q708" i="14"/>
  <c r="S708" i="14"/>
  <c r="W708" i="14"/>
  <c r="O708" i="14"/>
  <c r="R708" i="14"/>
  <c r="X707" i="14"/>
  <c r="X708" i="14"/>
  <c r="R707" i="14"/>
  <c r="Y708" i="14"/>
  <c r="S709" i="14"/>
  <c r="Z708" i="14"/>
  <c r="X709" i="14"/>
  <c r="O710" i="14"/>
  <c r="S710" i="14"/>
  <c r="X710" i="14"/>
  <c r="W709" i="14"/>
  <c r="Y709" i="14"/>
  <c r="Z710" i="14"/>
  <c r="R710" i="14"/>
  <c r="O709" i="14"/>
  <c r="O711" i="14"/>
  <c r="X711" i="14"/>
  <c r="Q709" i="14"/>
  <c r="Q711" i="14"/>
  <c r="Q710" i="14"/>
  <c r="W710" i="14"/>
  <c r="O712" i="14"/>
  <c r="Z711" i="14"/>
  <c r="Y710" i="14"/>
  <c r="W711" i="14"/>
  <c r="Q712" i="14"/>
  <c r="W712" i="14"/>
  <c r="R709" i="14"/>
  <c r="R712" i="14"/>
  <c r="R711" i="14"/>
  <c r="Y711" i="14"/>
  <c r="S711" i="14"/>
  <c r="Z712" i="14"/>
  <c r="O713" i="14"/>
  <c r="Z713" i="14"/>
  <c r="Y713" i="14"/>
  <c r="X713" i="14"/>
  <c r="S713" i="14"/>
  <c r="Y714" i="14"/>
  <c r="Q713" i="14"/>
  <c r="X712" i="14"/>
  <c r="O714" i="14"/>
  <c r="S712" i="14"/>
  <c r="R714" i="14"/>
  <c r="R713" i="14"/>
  <c r="W713" i="14"/>
  <c r="Y712" i="14"/>
  <c r="X714" i="14"/>
  <c r="Q715" i="14"/>
  <c r="Y717" i="14"/>
  <c r="W715" i="14"/>
  <c r="Q714" i="14"/>
  <c r="S715" i="14"/>
  <c r="S714" i="14"/>
  <c r="Z715" i="14"/>
  <c r="X715" i="14"/>
  <c r="Z714" i="14"/>
  <c r="Z716" i="14"/>
  <c r="Q716" i="14"/>
  <c r="Y715" i="14"/>
  <c r="S716" i="14"/>
  <c r="Y716" i="14"/>
  <c r="W716" i="14"/>
  <c r="R715" i="14"/>
  <c r="X716" i="14"/>
  <c r="W714" i="14"/>
  <c r="O716" i="14"/>
  <c r="O715" i="14"/>
  <c r="Z718" i="14"/>
  <c r="X717" i="14"/>
  <c r="S717" i="14"/>
  <c r="R717" i="14"/>
  <c r="Z717" i="14"/>
  <c r="O717" i="14"/>
  <c r="R716" i="14"/>
  <c r="Q717" i="14"/>
  <c r="O719" i="14"/>
  <c r="S718" i="14"/>
  <c r="W717" i="14"/>
  <c r="O718" i="14"/>
  <c r="Y718" i="14"/>
  <c r="X718" i="14"/>
  <c r="Q718" i="14"/>
  <c r="W718" i="14"/>
  <c r="R718" i="14"/>
  <c r="Y720" i="14"/>
  <c r="Y719" i="14"/>
  <c r="R719" i="14"/>
  <c r="X719" i="14"/>
  <c r="S719" i="14"/>
  <c r="W719" i="14"/>
  <c r="Q719" i="14"/>
  <c r="Z719" i="14"/>
  <c r="Z721" i="14"/>
  <c r="Q720" i="14"/>
  <c r="S720" i="14"/>
  <c r="Z720" i="14"/>
  <c r="X720" i="14"/>
  <c r="R720" i="14"/>
  <c r="W720" i="14"/>
  <c r="O720" i="14"/>
  <c r="Q721" i="14"/>
  <c r="S721" i="14"/>
  <c r="W721" i="14"/>
  <c r="R721" i="14"/>
  <c r="X721" i="14"/>
  <c r="Y721" i="14"/>
  <c r="O721" i="14"/>
  <c r="O722" i="14"/>
  <c r="Z722" i="14"/>
  <c r="W722" i="14"/>
  <c r="X722" i="14"/>
  <c r="Q722" i="14"/>
  <c r="Y722" i="14"/>
  <c r="R722" i="14"/>
  <c r="S722" i="14"/>
  <c r="Y725" i="14"/>
  <c r="O723" i="14"/>
  <c r="Q723" i="14"/>
  <c r="R723" i="14"/>
  <c r="X723" i="14"/>
  <c r="S723" i="14"/>
  <c r="Y723" i="14"/>
  <c r="Z723" i="14"/>
  <c r="W723" i="14"/>
  <c r="R725" i="14"/>
  <c r="O724" i="14"/>
  <c r="S724" i="14"/>
  <c r="Z724" i="14"/>
  <c r="Y724" i="14"/>
  <c r="W724" i="14"/>
  <c r="X724" i="14"/>
  <c r="R724" i="14"/>
  <c r="Q724" i="14"/>
  <c r="W725" i="14"/>
  <c r="S725" i="14"/>
  <c r="Q725" i="14"/>
  <c r="Q726" i="14"/>
  <c r="O725" i="14"/>
  <c r="W726" i="14"/>
  <c r="Y726" i="14"/>
  <c r="Z725" i="14"/>
  <c r="X725" i="14"/>
  <c r="W727" i="14"/>
  <c r="R727" i="14"/>
  <c r="Q727" i="14"/>
  <c r="Y727" i="14"/>
  <c r="S726" i="14"/>
  <c r="Z726" i="14"/>
  <c r="O726" i="14"/>
  <c r="X726" i="14"/>
  <c r="R726" i="14"/>
  <c r="Z728" i="14"/>
  <c r="Q728" i="14"/>
  <c r="X728" i="14"/>
  <c r="Y728" i="14"/>
  <c r="W728" i="14"/>
  <c r="Z727" i="14"/>
  <c r="Y729" i="14"/>
  <c r="S727" i="14"/>
  <c r="X727" i="14"/>
  <c r="O727" i="14"/>
  <c r="S728" i="14"/>
  <c r="O728" i="14"/>
  <c r="R728" i="14"/>
  <c r="X729" i="14"/>
  <c r="Z729" i="14"/>
  <c r="Q730" i="14"/>
  <c r="S729" i="14"/>
  <c r="X730" i="14"/>
  <c r="Q729" i="14"/>
  <c r="Z730" i="14"/>
  <c r="O729" i="14"/>
  <c r="Q731" i="14"/>
  <c r="W731" i="14"/>
  <c r="O730" i="14"/>
  <c r="Y731" i="14"/>
  <c r="W730" i="14"/>
  <c r="R729" i="14"/>
  <c r="O732" i="14"/>
  <c r="S730" i="14"/>
  <c r="R730" i="14"/>
  <c r="S731" i="14"/>
  <c r="O731" i="14"/>
  <c r="Y730" i="14"/>
  <c r="Y732" i="14"/>
  <c r="Z732" i="14"/>
  <c r="X732" i="14"/>
  <c r="W729" i="14"/>
  <c r="S732" i="14"/>
  <c r="R732" i="14"/>
  <c r="Q732" i="14"/>
  <c r="Z734" i="14"/>
  <c r="R731" i="14"/>
  <c r="Y733" i="14"/>
  <c r="Q733" i="14"/>
  <c r="X733" i="14"/>
  <c r="W732" i="14"/>
  <c r="Z731" i="14"/>
  <c r="X736" i="14"/>
  <c r="Z733" i="14"/>
  <c r="O733" i="14"/>
  <c r="R733" i="14"/>
  <c r="S733" i="14"/>
  <c r="X734" i="14"/>
  <c r="X731" i="14"/>
  <c r="Y735" i="14"/>
  <c r="O735" i="14"/>
  <c r="S734" i="14"/>
  <c r="Q734" i="14"/>
  <c r="W733" i="14"/>
  <c r="R734" i="14"/>
  <c r="S735" i="14"/>
  <c r="W735" i="14"/>
  <c r="Q735" i="14"/>
  <c r="Z736" i="14"/>
  <c r="Y734" i="14"/>
  <c r="W734" i="14"/>
  <c r="W736" i="14"/>
  <c r="Z735" i="14"/>
  <c r="R737" i="14"/>
  <c r="O734" i="14"/>
  <c r="Q737" i="14"/>
  <c r="R735" i="14"/>
  <c r="R736" i="14"/>
  <c r="Q736" i="14"/>
  <c r="Y736" i="14"/>
  <c r="Y737" i="14"/>
  <c r="X737" i="14"/>
  <c r="O736" i="14"/>
  <c r="X735" i="14"/>
  <c r="W737" i="14"/>
  <c r="Z737" i="14"/>
  <c r="O737" i="14"/>
  <c r="S736" i="14"/>
  <c r="S737" i="14"/>
  <c r="Y738" i="14"/>
  <c r="Q741" i="14"/>
  <c r="W738" i="14"/>
  <c r="O738" i="14"/>
  <c r="O739" i="14"/>
  <c r="Z738" i="14"/>
  <c r="X738" i="14"/>
  <c r="S738" i="14"/>
  <c r="Q738" i="14"/>
  <c r="Q739" i="14"/>
  <c r="Z739" i="14"/>
  <c r="R738" i="14"/>
  <c r="S739" i="14"/>
  <c r="R740" i="14"/>
  <c r="X739" i="14"/>
  <c r="S740" i="14"/>
  <c r="R739" i="14"/>
  <c r="Y739" i="14"/>
  <c r="O740" i="14"/>
  <c r="W741" i="14"/>
  <c r="Q740" i="14"/>
  <c r="Y740" i="14"/>
  <c r="X740" i="14"/>
  <c r="W739" i="14"/>
  <c r="W740" i="14"/>
  <c r="Y741" i="14"/>
  <c r="O741" i="14"/>
  <c r="X741" i="14"/>
  <c r="Z743" i="14"/>
  <c r="Z740" i="14"/>
  <c r="Z741" i="14"/>
  <c r="R742" i="14"/>
  <c r="S743" i="14"/>
  <c r="Y742" i="14"/>
  <c r="S741" i="14"/>
  <c r="S742" i="14"/>
  <c r="O743" i="14"/>
  <c r="R743" i="14"/>
  <c r="S744" i="14"/>
  <c r="O742" i="14"/>
  <c r="R741" i="14"/>
  <c r="X743" i="14"/>
  <c r="Z742" i="14"/>
  <c r="W742" i="14"/>
  <c r="Z745" i="14"/>
  <c r="Y743" i="14"/>
  <c r="Q742" i="14"/>
  <c r="W743" i="14"/>
  <c r="X742" i="14"/>
  <c r="W745" i="14"/>
  <c r="Y744" i="14"/>
  <c r="R744" i="14"/>
  <c r="Z744" i="14"/>
  <c r="W744" i="14"/>
  <c r="R745" i="14"/>
  <c r="Q743" i="14"/>
  <c r="O745" i="14"/>
  <c r="Q744" i="14"/>
  <c r="X744" i="14"/>
  <c r="Q745" i="14"/>
  <c r="X745" i="14"/>
  <c r="S745" i="14"/>
  <c r="O744" i="14"/>
  <c r="X746" i="14"/>
  <c r="S746" i="14"/>
  <c r="Z746" i="14"/>
  <c r="Y746" i="14"/>
  <c r="Y745" i="14"/>
  <c r="W746" i="14"/>
  <c r="O746" i="14"/>
  <c r="Y747" i="14"/>
  <c r="S749" i="14"/>
  <c r="Q747" i="14"/>
  <c r="R746" i="14"/>
  <c r="O747" i="14"/>
  <c r="Q746" i="14"/>
  <c r="R747" i="14"/>
  <c r="X747" i="14"/>
  <c r="Q748" i="14"/>
  <c r="W748" i="14"/>
  <c r="Y748" i="14"/>
  <c r="S748" i="14"/>
  <c r="W747" i="14"/>
  <c r="X748" i="14"/>
  <c r="R748" i="14"/>
  <c r="O748" i="14"/>
  <c r="S747" i="14"/>
  <c r="Q751" i="14"/>
  <c r="X749" i="14"/>
  <c r="O749" i="14"/>
  <c r="Z747" i="14"/>
  <c r="Z748" i="14"/>
  <c r="Z749" i="14"/>
  <c r="W749" i="14"/>
  <c r="O750" i="14"/>
  <c r="Y750" i="14"/>
  <c r="Z750" i="14"/>
  <c r="S750" i="14"/>
  <c r="R750" i="14"/>
  <c r="X750" i="14"/>
  <c r="Q750" i="14"/>
  <c r="Y749" i="14"/>
  <c r="Z751" i="14"/>
  <c r="W750" i="14"/>
  <c r="O751" i="14"/>
  <c r="Y751" i="14"/>
  <c r="Q749" i="14"/>
  <c r="S751" i="14"/>
  <c r="R749" i="14"/>
  <c r="W751" i="14"/>
  <c r="X751" i="14"/>
  <c r="W753" i="14"/>
  <c r="S752" i="14"/>
  <c r="Z752" i="14"/>
  <c r="Y752" i="14"/>
  <c r="R752" i="14"/>
  <c r="X752" i="14"/>
  <c r="Q752" i="14"/>
  <c r="X753" i="14"/>
  <c r="W752" i="14"/>
  <c r="R751" i="14"/>
  <c r="Y753" i="14"/>
  <c r="Z753" i="14"/>
  <c r="O752" i="14"/>
  <c r="S753" i="14"/>
  <c r="Q753" i="14"/>
  <c r="R753" i="14"/>
  <c r="R754" i="14"/>
  <c r="O754" i="14"/>
  <c r="O753" i="14"/>
  <c r="S756" i="14"/>
  <c r="X754" i="14"/>
  <c r="Y755" i="14"/>
  <c r="Q754" i="14"/>
  <c r="S754" i="14"/>
  <c r="X755" i="14"/>
  <c r="W754" i="14"/>
  <c r="R755" i="14"/>
  <c r="Y754" i="14"/>
  <c r="Z754" i="14"/>
  <c r="R756" i="14"/>
  <c r="Y756" i="14"/>
  <c r="W757" i="14"/>
  <c r="W755" i="14"/>
  <c r="W756" i="14"/>
  <c r="X756" i="14"/>
  <c r="O757" i="14"/>
  <c r="Y757" i="14"/>
  <c r="Z755" i="14"/>
  <c r="Q755" i="14"/>
  <c r="O756" i="14"/>
  <c r="Z756" i="14"/>
  <c r="Q756" i="14"/>
  <c r="X757" i="14"/>
  <c r="O755" i="14"/>
  <c r="Q758" i="14"/>
  <c r="Q757" i="14"/>
  <c r="R757" i="14"/>
  <c r="S758" i="14"/>
  <c r="S757" i="14"/>
  <c r="S755" i="14"/>
  <c r="W758" i="14"/>
  <c r="Z759" i="14"/>
  <c r="R758" i="14"/>
  <c r="O758" i="14"/>
  <c r="Z758" i="14"/>
  <c r="W760" i="14"/>
  <c r="R759" i="14"/>
  <c r="Y758" i="14"/>
  <c r="Y760" i="14"/>
  <c r="X758" i="14"/>
  <c r="S759" i="14"/>
  <c r="Y759" i="14"/>
  <c r="Z757" i="14"/>
  <c r="O759" i="14"/>
  <c r="O761" i="14"/>
  <c r="W762" i="14"/>
  <c r="Q761" i="14"/>
  <c r="X759" i="14"/>
  <c r="Z760" i="14"/>
  <c r="O760" i="14"/>
  <c r="R760" i="14"/>
  <c r="Q760" i="14"/>
  <c r="W761" i="14"/>
  <c r="Q759" i="14"/>
  <c r="R761" i="14"/>
  <c r="X760" i="14"/>
  <c r="W759" i="14"/>
  <c r="S760" i="14"/>
  <c r="R762" i="14"/>
  <c r="X761" i="14"/>
  <c r="Z761" i="14"/>
  <c r="X762" i="14"/>
  <c r="S761" i="14"/>
  <c r="Y761" i="14"/>
  <c r="S764" i="14"/>
  <c r="Z763" i="14"/>
  <c r="S763" i="14"/>
  <c r="Y763" i="14"/>
  <c r="O762" i="14"/>
  <c r="Z762" i="14"/>
  <c r="O763" i="14"/>
  <c r="S762" i="14"/>
  <c r="Z764" i="14"/>
  <c r="R763" i="14"/>
  <c r="X765" i="14"/>
  <c r="W764" i="14"/>
  <c r="Q763" i="14"/>
  <c r="Y762" i="14"/>
  <c r="O764" i="14"/>
  <c r="X764" i="14"/>
  <c r="Z765" i="14"/>
  <c r="Q765" i="14"/>
  <c r="W763" i="14"/>
  <c r="Y764" i="14"/>
  <c r="R764" i="14"/>
  <c r="Y765" i="14"/>
  <c r="Q762" i="14"/>
  <c r="X763" i="14"/>
  <c r="R765" i="14"/>
  <c r="O767" i="14"/>
  <c r="R766" i="14"/>
  <c r="Z767" i="14"/>
  <c r="W765" i="14"/>
  <c r="S765" i="14"/>
  <c r="Q764" i="14"/>
  <c r="Y766" i="14"/>
  <c r="O766" i="14"/>
  <c r="R769" i="14"/>
  <c r="W766" i="14"/>
  <c r="X766" i="14"/>
  <c r="Z766" i="14"/>
  <c r="X767" i="14"/>
  <c r="S766" i="14"/>
  <c r="S767" i="14"/>
  <c r="Q766" i="14"/>
  <c r="Y767" i="14"/>
  <c r="O765" i="14"/>
  <c r="Q767" i="14"/>
  <c r="R767" i="14"/>
  <c r="Y768" i="14"/>
  <c r="S768" i="14"/>
  <c r="X768" i="14"/>
  <c r="Z768" i="14"/>
  <c r="W768" i="14"/>
  <c r="O768" i="14"/>
  <c r="W767" i="14"/>
  <c r="R770" i="14"/>
  <c r="Q768" i="14"/>
  <c r="X769" i="14"/>
  <c r="O769" i="14"/>
  <c r="Q769" i="14"/>
  <c r="S769" i="14"/>
  <c r="W769" i="14"/>
  <c r="R768" i="14"/>
  <c r="Z769" i="14"/>
  <c r="S770" i="14"/>
  <c r="O770" i="14"/>
  <c r="Y770" i="14"/>
  <c r="Q770" i="14"/>
  <c r="W770" i="14"/>
  <c r="X770" i="14"/>
  <c r="Z770" i="14"/>
  <c r="Y769" i="14"/>
  <c r="Y771" i="14"/>
  <c r="W771" i="14"/>
  <c r="X771" i="14"/>
  <c r="Q771" i="14"/>
  <c r="Z771" i="14"/>
  <c r="R771" i="14"/>
  <c r="O771" i="14"/>
  <c r="S771" i="14"/>
  <c r="O773" i="14"/>
  <c r="Z772" i="14"/>
  <c r="Q772" i="14"/>
  <c r="R772" i="14"/>
  <c r="Y772" i="14"/>
  <c r="X772" i="14"/>
  <c r="O772" i="14"/>
  <c r="S772" i="14"/>
  <c r="W772" i="14"/>
  <c r="Z774" i="14"/>
  <c r="Q773" i="14"/>
  <c r="Z773" i="14"/>
  <c r="R773" i="14"/>
  <c r="W773" i="14"/>
  <c r="S773" i="14"/>
  <c r="X773" i="14"/>
  <c r="Y773" i="14"/>
  <c r="S774" i="14"/>
  <c r="X774" i="14"/>
  <c r="W774" i="14"/>
  <c r="Y774" i="14"/>
  <c r="O774" i="14"/>
  <c r="R774" i="14"/>
  <c r="Q774" i="14"/>
  <c r="Y775" i="14"/>
  <c r="R775" i="14"/>
  <c r="W775" i="14"/>
  <c r="S775" i="14"/>
  <c r="O775" i="14"/>
  <c r="Q775" i="14"/>
  <c r="Z775" i="14"/>
  <c r="X775" i="14"/>
  <c r="X776" i="14"/>
  <c r="W776" i="14"/>
  <c r="Y776" i="14"/>
  <c r="S776" i="14"/>
  <c r="Z776" i="14"/>
  <c r="O776" i="14"/>
  <c r="Q776" i="14"/>
  <c r="R776" i="14"/>
  <c r="X777" i="14"/>
  <c r="W777" i="14"/>
  <c r="O777" i="14"/>
  <c r="S777" i="14"/>
  <c r="R777" i="14"/>
  <c r="Q777" i="14"/>
  <c r="Z777" i="14"/>
  <c r="Y777" i="14"/>
  <c r="Q778" i="14"/>
  <c r="O778" i="14"/>
  <c r="Y778" i="14"/>
  <c r="X778" i="14"/>
  <c r="Z778" i="14"/>
  <c r="W778" i="14"/>
  <c r="S778" i="14"/>
  <c r="R778" i="14"/>
  <c r="Q779" i="14"/>
  <c r="R779" i="14"/>
  <c r="O779" i="14"/>
  <c r="S779" i="14"/>
  <c r="Z779" i="14"/>
  <c r="W779" i="14"/>
  <c r="X779" i="14"/>
  <c r="W781" i="14"/>
  <c r="Y780" i="14"/>
  <c r="X780" i="14"/>
  <c r="R780" i="14"/>
  <c r="O780" i="14"/>
  <c r="W780" i="14"/>
  <c r="Z780" i="14"/>
  <c r="Q780" i="14"/>
  <c r="Y779" i="14"/>
  <c r="S780" i="14"/>
  <c r="X781" i="14"/>
  <c r="Y781" i="14"/>
  <c r="Q781" i="14"/>
  <c r="S781" i="14"/>
  <c r="Z781" i="14"/>
  <c r="O781" i="14"/>
  <c r="W782" i="14"/>
  <c r="R781" i="14"/>
  <c r="O782" i="14"/>
  <c r="Z782" i="14"/>
  <c r="X782" i="14"/>
  <c r="O783" i="14"/>
  <c r="W783" i="14"/>
  <c r="Y782" i="14"/>
  <c r="O784" i="14"/>
  <c r="S783" i="14"/>
  <c r="Z783" i="14"/>
  <c r="Q783" i="14"/>
  <c r="S782" i="14"/>
  <c r="Q782" i="14"/>
  <c r="R782" i="14"/>
  <c r="Y783" i="14"/>
  <c r="R784" i="14"/>
  <c r="X783" i="14"/>
  <c r="Z784" i="14"/>
  <c r="W784" i="14"/>
  <c r="X784" i="14"/>
  <c r="R783" i="14"/>
  <c r="Q784" i="14"/>
  <c r="S784" i="14"/>
  <c r="Y784" i="14"/>
  <c r="R786" i="14"/>
  <c r="X785" i="14"/>
  <c r="R785" i="14"/>
  <c r="O785" i="14"/>
  <c r="Z785" i="14"/>
  <c r="Y785" i="14"/>
  <c r="W785" i="14"/>
  <c r="S785" i="14"/>
  <c r="Q785" i="14"/>
  <c r="Z786" i="14"/>
  <c r="X786" i="14"/>
  <c r="Q786" i="14"/>
  <c r="S786" i="14"/>
  <c r="W786" i="14"/>
  <c r="Y786" i="14"/>
  <c r="O786" i="14"/>
  <c r="S788" i="14"/>
  <c r="O787" i="14"/>
  <c r="W787" i="14"/>
  <c r="Q787" i="14"/>
  <c r="R787" i="14"/>
  <c r="Y787" i="14"/>
  <c r="X787" i="14"/>
  <c r="S787" i="14"/>
  <c r="Z787" i="14"/>
  <c r="R788" i="14"/>
  <c r="O788" i="14"/>
  <c r="Y788" i="14"/>
  <c r="W788" i="14"/>
  <c r="Z788" i="14"/>
  <c r="X788" i="14"/>
  <c r="Q788" i="14"/>
  <c r="Y789" i="14"/>
  <c r="Q789" i="14"/>
  <c r="W789" i="14"/>
  <c r="X789" i="14"/>
  <c r="S789" i="14"/>
  <c r="R789" i="14"/>
  <c r="O789" i="14"/>
  <c r="Z790" i="14"/>
  <c r="S790" i="14"/>
  <c r="R790" i="14"/>
  <c r="W790" i="14"/>
  <c r="X790" i="14"/>
  <c r="Z789" i="14"/>
  <c r="O793" i="14"/>
  <c r="W791" i="14"/>
  <c r="O791" i="14"/>
  <c r="Z791" i="14"/>
  <c r="R791" i="14"/>
  <c r="X791" i="14"/>
  <c r="O790" i="14"/>
  <c r="S791" i="14"/>
  <c r="Y790" i="14"/>
  <c r="Q790" i="14"/>
  <c r="Y791" i="14"/>
  <c r="X792" i="14"/>
  <c r="O792" i="14"/>
  <c r="S792" i="14"/>
  <c r="Z792" i="14"/>
  <c r="R792" i="14"/>
  <c r="Q792" i="14"/>
  <c r="Q791" i="14"/>
  <c r="W795" i="14"/>
  <c r="R793" i="14"/>
  <c r="S793" i="14"/>
  <c r="W793" i="14"/>
  <c r="Y793" i="14"/>
  <c r="Y792" i="14"/>
  <c r="X793" i="14"/>
  <c r="W792" i="14"/>
  <c r="X794" i="14"/>
  <c r="S794" i="14"/>
  <c r="W794" i="14"/>
  <c r="Q794" i="14"/>
  <c r="O794" i="14"/>
  <c r="Y794" i="14"/>
  <c r="Z794" i="14"/>
  <c r="S795" i="14"/>
  <c r="Z795" i="14"/>
  <c r="O795" i="14"/>
  <c r="Z793" i="14"/>
  <c r="X795" i="14"/>
  <c r="R795" i="14"/>
  <c r="R794" i="14"/>
  <c r="Y795" i="14"/>
  <c r="Q793" i="14"/>
  <c r="X796" i="14"/>
  <c r="Q796" i="14"/>
  <c r="Q795" i="14"/>
  <c r="W796" i="14"/>
  <c r="Z796" i="14"/>
  <c r="R796" i="14"/>
  <c r="Y796" i="14"/>
  <c r="S796" i="14"/>
  <c r="O796" i="14"/>
  <c r="S797" i="14"/>
  <c r="R797" i="14"/>
  <c r="X797" i="14"/>
  <c r="O797" i="14"/>
  <c r="Y797" i="14"/>
  <c r="W797" i="14"/>
  <c r="Z797" i="14"/>
  <c r="Q797" i="14"/>
  <c r="Q798" i="14"/>
  <c r="W798" i="14"/>
  <c r="Z798" i="14"/>
  <c r="O798" i="14"/>
  <c r="X798" i="14"/>
  <c r="Y798" i="14"/>
  <c r="S798" i="14"/>
  <c r="R798" i="14"/>
  <c r="W799" i="14"/>
  <c r="Q799" i="14"/>
  <c r="Z799" i="14"/>
  <c r="Y799" i="14"/>
  <c r="S799" i="14"/>
  <c r="R799" i="14"/>
  <c r="O799" i="14"/>
  <c r="X799" i="14"/>
  <c r="Z801" i="14"/>
  <c r="S800" i="14"/>
  <c r="Q800" i="14"/>
  <c r="Z800" i="14"/>
  <c r="Y800" i="14"/>
  <c r="X800" i="14"/>
  <c r="R800" i="14"/>
  <c r="W800" i="14"/>
  <c r="O800" i="14"/>
  <c r="S801" i="14"/>
  <c r="Q801" i="14"/>
  <c r="X801" i="14"/>
  <c r="W801" i="14"/>
  <c r="O801" i="14"/>
  <c r="R801" i="14"/>
  <c r="Y801" i="14"/>
  <c r="Q803" i="14"/>
  <c r="Z802" i="14"/>
  <c r="Y802" i="14"/>
  <c r="Q802" i="14"/>
  <c r="S802" i="14"/>
  <c r="X802" i="14"/>
  <c r="R802" i="14"/>
  <c r="W802" i="14"/>
  <c r="O802" i="14"/>
  <c r="Y803" i="14"/>
  <c r="O803" i="14"/>
  <c r="S803" i="14"/>
  <c r="Z803" i="14"/>
  <c r="X803" i="14"/>
  <c r="W803" i="14"/>
  <c r="R803" i="14"/>
  <c r="X805" i="14"/>
  <c r="O804" i="14"/>
  <c r="Z804" i="14"/>
  <c r="Y804" i="14"/>
  <c r="X804" i="14"/>
  <c r="W804" i="14"/>
  <c r="Q804" i="14"/>
  <c r="R804" i="14"/>
  <c r="S804" i="14"/>
  <c r="Z805" i="14"/>
  <c r="R805" i="14"/>
  <c r="Q805" i="14"/>
  <c r="O805" i="14"/>
  <c r="W805" i="14"/>
  <c r="S805" i="14"/>
  <c r="Y805" i="14"/>
  <c r="R808" i="14"/>
  <c r="W806" i="14"/>
  <c r="Y806" i="14"/>
  <c r="Q806" i="14"/>
  <c r="R806" i="14"/>
  <c r="S806" i="14"/>
  <c r="Z806" i="14"/>
  <c r="O806" i="14"/>
  <c r="X806" i="14"/>
  <c r="Q807" i="14"/>
  <c r="Y807" i="14"/>
  <c r="O807" i="14"/>
  <c r="Z807" i="14"/>
  <c r="S807" i="14"/>
  <c r="W807" i="14"/>
  <c r="R807" i="14"/>
  <c r="X807" i="14"/>
  <c r="O810" i="14"/>
  <c r="Y808" i="14"/>
  <c r="Z808" i="14"/>
  <c r="X808" i="14"/>
  <c r="O808" i="14"/>
  <c r="S808" i="14"/>
  <c r="Q808" i="14"/>
  <c r="W808" i="14"/>
  <c r="Y809" i="14"/>
  <c r="O809" i="14"/>
  <c r="Q809" i="14"/>
  <c r="X809" i="14"/>
  <c r="Z809" i="14"/>
  <c r="S809" i="14"/>
  <c r="R809" i="14"/>
  <c r="W809" i="14"/>
  <c r="R812" i="14"/>
  <c r="Y810" i="14"/>
  <c r="W810" i="14"/>
  <c r="Z810" i="14"/>
  <c r="R810" i="14"/>
  <c r="S810" i="14"/>
  <c r="Q810" i="14"/>
  <c r="X810" i="14"/>
  <c r="Z811" i="14"/>
  <c r="Q811" i="14"/>
  <c r="R811" i="14"/>
  <c r="O811" i="14"/>
  <c r="X811" i="14"/>
  <c r="W811" i="14"/>
  <c r="Y811" i="14"/>
  <c r="S811" i="14"/>
  <c r="R814" i="14"/>
  <c r="Y812" i="14"/>
  <c r="W812" i="14"/>
  <c r="Q812" i="14"/>
  <c r="Z812" i="14"/>
  <c r="O812" i="14"/>
  <c r="X812" i="14"/>
  <c r="S812" i="14"/>
  <c r="Q813" i="14"/>
  <c r="Y813" i="14"/>
  <c r="Z813" i="14"/>
  <c r="S813" i="14"/>
  <c r="R813" i="14"/>
  <c r="W813" i="14"/>
  <c r="X813" i="14"/>
  <c r="O813" i="14"/>
  <c r="O814" i="14"/>
  <c r="Y814" i="14"/>
  <c r="Z814" i="14"/>
  <c r="S814" i="14"/>
  <c r="X814" i="14"/>
  <c r="Q814" i="14"/>
  <c r="W814" i="14"/>
  <c r="R817" i="14"/>
  <c r="Z815" i="14"/>
  <c r="W815" i="14"/>
  <c r="S815" i="14"/>
  <c r="X815" i="14"/>
  <c r="R815" i="14"/>
  <c r="Y815" i="14"/>
  <c r="Q815" i="14"/>
  <c r="O815" i="14"/>
  <c r="R816" i="14"/>
  <c r="X817" i="14"/>
  <c r="S816" i="14"/>
  <c r="O816" i="14"/>
  <c r="X816" i="14"/>
  <c r="Q816" i="14"/>
  <c r="W816" i="14"/>
  <c r="Y816" i="14"/>
  <c r="Z816" i="14"/>
  <c r="O817" i="14"/>
  <c r="S817" i="14"/>
  <c r="W817" i="14"/>
  <c r="Z817" i="14"/>
  <c r="Y817" i="14"/>
  <c r="Q817" i="14"/>
  <c r="Y818" i="14"/>
  <c r="Q818" i="14"/>
  <c r="R818" i="14"/>
  <c r="S818" i="14"/>
  <c r="O818" i="14"/>
  <c r="Z818" i="14"/>
  <c r="X818" i="14"/>
  <c r="W818" i="14"/>
  <c r="W821" i="14"/>
  <c r="R819" i="14"/>
  <c r="O819" i="14"/>
  <c r="Z819" i="14"/>
  <c r="W819" i="14"/>
  <c r="Y819" i="14"/>
  <c r="Q819" i="14"/>
  <c r="X819" i="14"/>
  <c r="S819" i="14"/>
  <c r="Q820" i="14"/>
  <c r="R820" i="14"/>
  <c r="W820" i="14"/>
  <c r="Z820" i="14"/>
  <c r="Y820" i="14"/>
  <c r="O820" i="14"/>
  <c r="X820" i="14"/>
  <c r="S820" i="14"/>
  <c r="O821" i="14"/>
  <c r="Q821" i="14"/>
  <c r="S821" i="14"/>
  <c r="Y821" i="14"/>
  <c r="R821" i="14"/>
  <c r="X821" i="14"/>
  <c r="Z821" i="14"/>
  <c r="W823" i="14"/>
  <c r="R822" i="14"/>
  <c r="O822" i="14"/>
  <c r="W822" i="14"/>
  <c r="Y822" i="14"/>
  <c r="S822" i="14"/>
  <c r="X822" i="14"/>
  <c r="Q822" i="14"/>
  <c r="Z822" i="14"/>
  <c r="S824" i="14"/>
  <c r="Z823" i="14"/>
  <c r="Y823" i="14"/>
  <c r="O823" i="14"/>
  <c r="R823" i="14"/>
  <c r="X823" i="14"/>
  <c r="Q823" i="14"/>
  <c r="S823" i="14"/>
  <c r="Q825" i="14"/>
  <c r="Q824" i="14"/>
  <c r="W824" i="14"/>
  <c r="R824" i="14"/>
  <c r="O824" i="14"/>
  <c r="X824" i="14"/>
  <c r="Z824" i="14"/>
  <c r="Y824" i="14"/>
  <c r="S825" i="14"/>
  <c r="Z825" i="14"/>
  <c r="R825" i="14"/>
  <c r="W825" i="14"/>
  <c r="Y825" i="14"/>
  <c r="X825" i="14"/>
  <c r="O825" i="14"/>
  <c r="R828" i="14"/>
  <c r="X826" i="14"/>
  <c r="W826" i="14"/>
  <c r="Y826" i="14"/>
  <c r="O826" i="14"/>
  <c r="S826" i="14"/>
  <c r="Q826" i="14"/>
  <c r="Z826" i="14"/>
  <c r="R826" i="14"/>
  <c r="R827" i="14"/>
  <c r="S827" i="14"/>
  <c r="X827" i="14"/>
  <c r="Z827" i="14"/>
  <c r="O827" i="14"/>
  <c r="Y827" i="14"/>
  <c r="Q827" i="14"/>
  <c r="W827" i="14"/>
  <c r="R830" i="14"/>
  <c r="S828" i="14"/>
  <c r="W828" i="14"/>
  <c r="Y828" i="14"/>
  <c r="O828" i="14"/>
  <c r="X828" i="14"/>
  <c r="Q828" i="14"/>
  <c r="Z828" i="14"/>
  <c r="W829" i="14"/>
  <c r="Y829" i="14"/>
  <c r="R829" i="14"/>
  <c r="O829" i="14"/>
  <c r="X829" i="14"/>
  <c r="Q829" i="14"/>
  <c r="S829" i="14"/>
  <c r="Z829" i="14"/>
  <c r="W830" i="14"/>
  <c r="S830" i="14"/>
  <c r="X830" i="14"/>
  <c r="Z830" i="14"/>
  <c r="Y830" i="14"/>
  <c r="Q831" i="14"/>
  <c r="S831" i="14"/>
  <c r="Q830" i="14"/>
  <c r="R831" i="14"/>
  <c r="O830" i="14"/>
  <c r="Y831" i="14"/>
  <c r="X832" i="14"/>
  <c r="W832" i="14"/>
  <c r="Z831" i="14"/>
  <c r="R832" i="14"/>
  <c r="S833" i="14"/>
  <c r="O832" i="14"/>
  <c r="X831" i="14"/>
  <c r="W831" i="14"/>
  <c r="S832" i="14"/>
  <c r="Q832" i="14"/>
  <c r="Y833" i="14"/>
  <c r="Z833" i="14"/>
  <c r="O831" i="14"/>
  <c r="Y832" i="14"/>
  <c r="Z832" i="14"/>
  <c r="W833" i="14"/>
  <c r="Q833" i="14"/>
  <c r="O833" i="14"/>
  <c r="R834" i="14"/>
  <c r="Y835" i="14"/>
  <c r="Z834" i="14"/>
  <c r="O834" i="14"/>
  <c r="R833" i="14"/>
  <c r="Y834" i="14"/>
  <c r="X833" i="14"/>
  <c r="Q834" i="14"/>
  <c r="S834" i="14"/>
  <c r="X834" i="14"/>
  <c r="O838" i="14"/>
  <c r="S836" i="14"/>
  <c r="X835" i="14"/>
  <c r="S835" i="14"/>
  <c r="W835" i="14"/>
  <c r="O835" i="14"/>
  <c r="Q836" i="14"/>
  <c r="R835" i="14"/>
  <c r="Z836" i="14"/>
  <c r="W834" i="14"/>
  <c r="W836" i="14"/>
  <c r="Y836" i="14"/>
  <c r="Q835" i="14"/>
  <c r="Q838" i="14"/>
  <c r="Z835" i="14"/>
  <c r="X837" i="14"/>
  <c r="O837" i="14"/>
  <c r="O836" i="14"/>
  <c r="Q837" i="14"/>
  <c r="R836" i="14"/>
  <c r="X836" i="14"/>
  <c r="W839" i="14"/>
  <c r="Z838" i="14"/>
  <c r="Z837" i="14"/>
  <c r="S837" i="14"/>
  <c r="Y837" i="14"/>
  <c r="Y838" i="14"/>
  <c r="S838" i="14"/>
  <c r="Y839" i="14"/>
  <c r="R838" i="14"/>
  <c r="Z839" i="14"/>
  <c r="X839" i="14"/>
  <c r="S839" i="14"/>
  <c r="O839" i="14"/>
  <c r="W837" i="14"/>
  <c r="R837" i="14"/>
  <c r="W842" i="14"/>
  <c r="X840" i="14"/>
  <c r="Y840" i="14"/>
  <c r="Q839" i="14"/>
  <c r="W838" i="14"/>
  <c r="S840" i="14"/>
  <c r="Q840" i="14"/>
  <c r="X838" i="14"/>
  <c r="Y841" i="14"/>
  <c r="R841" i="14"/>
  <c r="W840" i="14"/>
  <c r="R839" i="14"/>
  <c r="Q841" i="14"/>
  <c r="R840" i="14"/>
  <c r="Z840" i="14"/>
  <c r="O840" i="14"/>
  <c r="Z841" i="14"/>
  <c r="W841" i="14"/>
  <c r="O841" i="14"/>
  <c r="Z842" i="14"/>
  <c r="S841" i="14"/>
  <c r="Q842" i="14"/>
  <c r="O842" i="14"/>
  <c r="X842" i="14"/>
  <c r="R842" i="14"/>
  <c r="R843" i="14"/>
  <c r="S843" i="14"/>
  <c r="Y843" i="14"/>
  <c r="X841" i="14"/>
  <c r="W843" i="14"/>
  <c r="X843" i="14"/>
  <c r="W844" i="14"/>
  <c r="Z843" i="14"/>
  <c r="R844" i="14"/>
  <c r="Y842" i="14"/>
  <c r="O843" i="14"/>
  <c r="S842" i="14"/>
  <c r="Q843" i="14"/>
  <c r="Q845" i="14"/>
  <c r="Z844" i="14"/>
  <c r="S844" i="14"/>
  <c r="Q844" i="14"/>
  <c r="O845" i="14"/>
  <c r="X844" i="14"/>
  <c r="X845" i="14"/>
  <c r="Z845" i="14"/>
  <c r="X846" i="14"/>
  <c r="R845" i="14"/>
  <c r="S846" i="14"/>
  <c r="O844" i="14"/>
  <c r="S845" i="14"/>
  <c r="O847" i="14"/>
  <c r="Y846" i="14"/>
  <c r="Y845" i="14"/>
  <c r="X847" i="14"/>
  <c r="O846" i="14"/>
  <c r="Q846" i="14"/>
  <c r="Z847" i="14"/>
  <c r="R847" i="14"/>
  <c r="S847" i="14"/>
  <c r="W845" i="14"/>
  <c r="Y844" i="14"/>
  <c r="Q847" i="14"/>
  <c r="R846" i="14"/>
  <c r="Y847" i="14"/>
  <c r="Y850" i="14"/>
  <c r="W848" i="14"/>
  <c r="S849" i="14"/>
  <c r="Z846" i="14"/>
  <c r="R848" i="14"/>
  <c r="W847" i="14"/>
  <c r="X848" i="14"/>
  <c r="W846" i="14"/>
  <c r="R849" i="14"/>
  <c r="O849" i="14"/>
  <c r="Y848" i="14"/>
  <c r="O848" i="14"/>
  <c r="Z849" i="14"/>
  <c r="S848" i="14"/>
  <c r="W849" i="14"/>
  <c r="X849" i="14"/>
  <c r="Z848" i="14"/>
  <c r="Q849" i="14"/>
  <c r="Q852" i="14"/>
  <c r="Q848" i="14"/>
  <c r="S850" i="14"/>
  <c r="Q850" i="14"/>
  <c r="W850" i="14"/>
  <c r="Y851" i="14"/>
  <c r="O850" i="14"/>
  <c r="R850" i="14"/>
  <c r="W851" i="14"/>
  <c r="Z850" i="14"/>
  <c r="X850" i="14"/>
  <c r="O851" i="14"/>
  <c r="Q851" i="14"/>
  <c r="X852" i="14"/>
  <c r="Z852" i="14"/>
  <c r="R851" i="14"/>
  <c r="S852" i="14"/>
  <c r="X851" i="14"/>
  <c r="R853" i="14"/>
  <c r="Z851" i="14"/>
  <c r="S851" i="14"/>
  <c r="Y852" i="14"/>
  <c r="Y849" i="14"/>
  <c r="Q853" i="14"/>
  <c r="W852" i="14"/>
  <c r="Z854" i="14"/>
  <c r="S853" i="14"/>
  <c r="R852" i="14"/>
  <c r="O853" i="14"/>
  <c r="Y853" i="14"/>
  <c r="X854" i="14"/>
  <c r="S854" i="14"/>
  <c r="Q854" i="14"/>
  <c r="W853" i="14"/>
  <c r="X853" i="14"/>
  <c r="Z853" i="14"/>
  <c r="Y854" i="14"/>
  <c r="O852" i="14"/>
  <c r="R856" i="14"/>
  <c r="R854" i="14"/>
  <c r="Z855" i="14"/>
  <c r="S855" i="14"/>
  <c r="S858" i="14"/>
  <c r="X856" i="14"/>
  <c r="Y857" i="14"/>
  <c r="O855" i="14"/>
  <c r="R855" i="14"/>
  <c r="O854" i="14"/>
  <c r="S856" i="14"/>
  <c r="O856" i="14"/>
  <c r="Y856" i="14"/>
  <c r="Q855" i="14"/>
  <c r="W857" i="14"/>
  <c r="Q856" i="14"/>
  <c r="Y855" i="14"/>
  <c r="W856" i="14"/>
  <c r="W854" i="14"/>
  <c r="X857" i="14"/>
  <c r="W855" i="14"/>
  <c r="Q857" i="14"/>
  <c r="Z856" i="14"/>
  <c r="Z857" i="14"/>
  <c r="R857" i="14"/>
  <c r="X855" i="14"/>
  <c r="Z858" i="14"/>
  <c r="O857" i="14"/>
  <c r="R858" i="14"/>
  <c r="O858" i="14"/>
  <c r="X858" i="14"/>
  <c r="Y858" i="14"/>
  <c r="S857" i="14"/>
  <c r="X859" i="14"/>
  <c r="W858" i="14"/>
  <c r="Z859" i="14"/>
  <c r="W859" i="14"/>
  <c r="R859" i="14"/>
  <c r="Q858" i="14"/>
  <c r="O862" i="14"/>
  <c r="S859" i="14"/>
  <c r="Z860" i="14"/>
  <c r="S860" i="14"/>
  <c r="Q860" i="14"/>
  <c r="X860" i="14"/>
  <c r="Y859" i="14"/>
  <c r="Q859" i="14"/>
  <c r="X861" i="14"/>
  <c r="Y860" i="14"/>
  <c r="R860" i="14"/>
  <c r="R861" i="14"/>
  <c r="Q861" i="14"/>
  <c r="O860" i="14"/>
  <c r="W860" i="14"/>
  <c r="O859" i="14"/>
  <c r="R864" i="14"/>
  <c r="Y861" i="14"/>
  <c r="S861" i="14"/>
  <c r="X862" i="14"/>
  <c r="Z861" i="14"/>
  <c r="O861" i="14"/>
  <c r="Y862" i="14"/>
  <c r="R862" i="14"/>
  <c r="Q864" i="14"/>
  <c r="W862" i="14"/>
  <c r="W863" i="14"/>
  <c r="Y863" i="14"/>
  <c r="W861" i="14"/>
  <c r="R863" i="14"/>
  <c r="S863" i="14"/>
  <c r="Q862" i="14"/>
  <c r="Z863" i="14"/>
  <c r="S862" i="14"/>
  <c r="Z862" i="14"/>
  <c r="X863" i="14"/>
  <c r="O865" i="14"/>
  <c r="O863" i="14"/>
  <c r="S864" i="14"/>
  <c r="W864" i="14"/>
  <c r="O864" i="14"/>
  <c r="Z864" i="14"/>
  <c r="Q863" i="14"/>
  <c r="X864" i="14"/>
  <c r="R865" i="14"/>
  <c r="Z865" i="14"/>
  <c r="S867" i="14"/>
  <c r="O866" i="14"/>
  <c r="X865" i="14"/>
  <c r="W865" i="14"/>
  <c r="S865" i="14"/>
  <c r="W866" i="14"/>
  <c r="Z866" i="14"/>
  <c r="Z867" i="14"/>
  <c r="Y864" i="14"/>
  <c r="Q865" i="14"/>
  <c r="X866" i="14"/>
  <c r="R866" i="14"/>
  <c r="Y865" i="14"/>
  <c r="Y866" i="14"/>
  <c r="Y867" i="14"/>
  <c r="S866" i="14"/>
  <c r="O867" i="14"/>
  <c r="X867" i="14"/>
  <c r="Q867" i="14"/>
  <c r="Q866" i="14"/>
  <c r="S868" i="14"/>
  <c r="R867" i="14"/>
  <c r="X868" i="14"/>
  <c r="Z868" i="14"/>
  <c r="W867" i="14"/>
  <c r="Q868" i="14"/>
  <c r="Y868" i="14"/>
  <c r="O868" i="14"/>
  <c r="X869" i="14"/>
  <c r="W868" i="14"/>
  <c r="Z869" i="14"/>
  <c r="R868" i="14"/>
  <c r="Q869" i="14"/>
  <c r="S870" i="14"/>
  <c r="R869" i="14"/>
  <c r="Y869" i="14"/>
  <c r="Q870" i="14"/>
  <c r="X870" i="14"/>
  <c r="O869" i="14"/>
  <c r="X871" i="14"/>
  <c r="W870" i="14"/>
  <c r="R870" i="14"/>
  <c r="S871" i="14"/>
  <c r="Y870" i="14"/>
  <c r="Q871" i="14"/>
  <c r="W871" i="14"/>
  <c r="Z871" i="14"/>
  <c r="O870" i="14"/>
  <c r="S869" i="14"/>
  <c r="R872" i="14"/>
  <c r="W869" i="14"/>
  <c r="O872" i="14"/>
  <c r="Z872" i="14"/>
  <c r="Y871" i="14"/>
  <c r="Z870" i="14"/>
  <c r="X872" i="14"/>
  <c r="Y872" i="14"/>
  <c r="O871" i="14"/>
  <c r="Q872" i="14"/>
  <c r="Q873" i="14"/>
  <c r="R871" i="14"/>
  <c r="Y873" i="14"/>
  <c r="W872" i="14"/>
  <c r="Z873" i="14"/>
  <c r="X874" i="14"/>
  <c r="Z874" i="14"/>
  <c r="S874" i="14"/>
  <c r="R873" i="14"/>
  <c r="O873" i="14"/>
  <c r="W873" i="14"/>
  <c r="Y874" i="14"/>
  <c r="S873" i="14"/>
  <c r="O874" i="14"/>
  <c r="S876" i="14"/>
  <c r="R874" i="14"/>
  <c r="W874" i="14"/>
  <c r="O875" i="14"/>
  <c r="S872" i="14"/>
  <c r="R875" i="14"/>
  <c r="Q875" i="14"/>
  <c r="X873" i="14"/>
  <c r="Z875" i="14"/>
  <c r="Q874" i="14"/>
  <c r="Y875" i="14"/>
  <c r="X875" i="14"/>
  <c r="Z876" i="14"/>
  <c r="W875" i="14"/>
  <c r="W876" i="14"/>
  <c r="Y876" i="14"/>
  <c r="S875" i="14"/>
  <c r="O876" i="14"/>
  <c r="X876" i="14"/>
  <c r="R876" i="14"/>
  <c r="Q876" i="14"/>
  <c r="W878" i="14"/>
  <c r="O877" i="14"/>
  <c r="S877" i="14"/>
  <c r="Y877" i="14"/>
  <c r="Q877" i="14"/>
  <c r="W877" i="14"/>
  <c r="R877" i="14"/>
  <c r="X877" i="14"/>
  <c r="S879" i="14"/>
  <c r="R878" i="14"/>
  <c r="X878" i="14"/>
  <c r="S878" i="14"/>
  <c r="O878" i="14"/>
  <c r="Z878" i="14"/>
  <c r="Z877" i="14"/>
  <c r="Y878" i="14"/>
  <c r="Q878" i="14"/>
  <c r="Z880" i="14"/>
  <c r="W879" i="14"/>
  <c r="Q879" i="14"/>
  <c r="Z879" i="14"/>
  <c r="O879" i="14"/>
  <c r="X879" i="14"/>
  <c r="R879" i="14"/>
  <c r="Y879" i="14"/>
  <c r="Y881" i="14"/>
  <c r="W880" i="14"/>
  <c r="X880" i="14"/>
  <c r="S880" i="14"/>
  <c r="O880" i="14"/>
  <c r="Q880" i="14"/>
  <c r="Y880" i="14"/>
  <c r="X881" i="14"/>
  <c r="O881" i="14"/>
  <c r="R880" i="14"/>
  <c r="Z881" i="14"/>
  <c r="W882" i="14"/>
  <c r="W881" i="14"/>
  <c r="S881" i="14"/>
  <c r="Q882" i="14"/>
  <c r="Z882" i="14"/>
  <c r="R881" i="14"/>
  <c r="Q881" i="14"/>
  <c r="S882" i="14"/>
  <c r="Q883" i="14"/>
  <c r="Y882" i="14"/>
  <c r="O883" i="14"/>
  <c r="X883" i="14"/>
  <c r="R882" i="14"/>
  <c r="Z883" i="14"/>
  <c r="O882" i="14"/>
  <c r="Q884" i="14"/>
  <c r="S883" i="14"/>
  <c r="S884" i="14"/>
  <c r="X882" i="14"/>
  <c r="W883" i="14"/>
  <c r="W885" i="14"/>
  <c r="Y883" i="14"/>
  <c r="R884" i="14"/>
  <c r="Y885" i="14"/>
  <c r="R883" i="14"/>
  <c r="O884" i="14"/>
  <c r="X884" i="14"/>
  <c r="Z884" i="14"/>
  <c r="O886" i="14"/>
  <c r="Y884" i="14"/>
  <c r="S885" i="14"/>
  <c r="Y887" i="14"/>
  <c r="Z885" i="14"/>
  <c r="W884" i="14"/>
  <c r="Q886" i="14"/>
  <c r="Q885" i="14"/>
  <c r="S886" i="14"/>
  <c r="W886" i="14"/>
  <c r="O885" i="14"/>
  <c r="Y886" i="14"/>
  <c r="R886" i="14"/>
  <c r="X886" i="14"/>
  <c r="Z887" i="14"/>
  <c r="R885" i="14"/>
  <c r="Q887" i="14"/>
  <c r="X885" i="14"/>
  <c r="O887" i="14"/>
  <c r="Z888" i="14"/>
  <c r="S887" i="14"/>
  <c r="Q888" i="14"/>
  <c r="R887" i="14"/>
  <c r="X887" i="14"/>
  <c r="X888" i="14"/>
  <c r="Z886" i="14"/>
  <c r="W889" i="14"/>
  <c r="S888" i="14"/>
  <c r="R888" i="14"/>
  <c r="O888" i="14"/>
  <c r="X889" i="14"/>
  <c r="S889" i="14"/>
  <c r="Z889" i="14"/>
  <c r="O890" i="14"/>
  <c r="Q889" i="14"/>
  <c r="W888" i="14"/>
  <c r="W887" i="14"/>
  <c r="Y888" i="14"/>
  <c r="O889" i="14"/>
  <c r="Q890" i="14"/>
  <c r="Y889" i="14"/>
  <c r="R889" i="14"/>
  <c r="S890" i="14"/>
  <c r="R890" i="14"/>
  <c r="W890" i="14"/>
  <c r="Q892" i="14"/>
  <c r="W891" i="14"/>
  <c r="X891" i="14"/>
  <c r="Z890" i="14"/>
  <c r="Q891" i="14"/>
  <c r="Y890" i="14"/>
  <c r="X890" i="14"/>
  <c r="Y891" i="14"/>
  <c r="R891" i="14"/>
  <c r="Z891" i="14"/>
  <c r="S891" i="14"/>
  <c r="Y892" i="14"/>
  <c r="O892" i="14"/>
  <c r="X892" i="14"/>
  <c r="O891" i="14"/>
  <c r="Z892" i="14"/>
  <c r="R892" i="14"/>
  <c r="S892" i="14"/>
  <c r="W892" i="14"/>
  <c r="Q893" i="14"/>
  <c r="W893" i="14"/>
  <c r="O893" i="14"/>
  <c r="R893" i="14"/>
  <c r="Z893" i="14"/>
  <c r="S893" i="14"/>
  <c r="X893" i="14"/>
  <c r="Y893" i="14"/>
  <c r="S895" i="14"/>
  <c r="Q894" i="14"/>
  <c r="Y894" i="14"/>
  <c r="O894" i="14"/>
  <c r="W894" i="14"/>
  <c r="X894" i="14"/>
  <c r="Z894" i="14"/>
  <c r="R894" i="14"/>
  <c r="S894" i="14"/>
  <c r="Z895" i="14"/>
  <c r="Y895" i="14"/>
  <c r="X895" i="14"/>
  <c r="O895" i="14"/>
  <c r="W895" i="14"/>
  <c r="Q895" i="14"/>
  <c r="R895" i="14"/>
  <c r="Y896" i="14"/>
  <c r="S896" i="14"/>
  <c r="Z896" i="14"/>
  <c r="R896" i="14"/>
  <c r="Q896" i="14"/>
  <c r="W896" i="14"/>
  <c r="O896" i="14"/>
  <c r="X896" i="14"/>
  <c r="Q897" i="14"/>
  <c r="W897" i="14"/>
  <c r="S897" i="14"/>
  <c r="O897" i="14"/>
  <c r="Y897" i="14"/>
  <c r="Z897" i="14"/>
  <c r="X897" i="14"/>
  <c r="R897" i="14"/>
  <c r="Q898" i="14"/>
  <c r="Y898" i="14"/>
  <c r="X898" i="14"/>
  <c r="S898" i="14"/>
  <c r="O898" i="14"/>
  <c r="R898" i="14"/>
  <c r="Z898" i="14"/>
  <c r="W898" i="14"/>
  <c r="Y899" i="14"/>
  <c r="S899" i="14"/>
  <c r="Z899" i="14"/>
  <c r="R899" i="14"/>
  <c r="X899" i="14"/>
  <c r="Z900" i="14"/>
  <c r="O899" i="14"/>
  <c r="Q899" i="14"/>
  <c r="X902" i="14"/>
  <c r="Y900" i="14"/>
  <c r="W900" i="14"/>
  <c r="X900" i="14"/>
  <c r="O900" i="14"/>
  <c r="S900" i="14"/>
  <c r="W899" i="14"/>
  <c r="R900" i="14"/>
  <c r="Q900" i="14"/>
  <c r="W901" i="14"/>
  <c r="O901" i="14"/>
  <c r="R901" i="14"/>
  <c r="X901" i="14"/>
  <c r="S901" i="14"/>
  <c r="Q901" i="14"/>
  <c r="Z901" i="14"/>
  <c r="Z902" i="14"/>
  <c r="O902" i="14"/>
  <c r="Y901" i="14"/>
  <c r="S902" i="14"/>
  <c r="W902" i="14"/>
  <c r="Y902" i="14"/>
  <c r="Z903" i="14"/>
  <c r="O903" i="14"/>
  <c r="W903" i="14"/>
  <c r="R902" i="14"/>
  <c r="R903" i="14"/>
  <c r="X903" i="14"/>
  <c r="S903" i="14"/>
  <c r="Q903" i="14"/>
  <c r="Q902" i="14"/>
  <c r="Y903" i="14"/>
  <c r="W904" i="14"/>
  <c r="Q904" i="14"/>
  <c r="Z904" i="14"/>
  <c r="Y904" i="14"/>
  <c r="X904" i="14"/>
  <c r="R904" i="14"/>
  <c r="O904" i="14"/>
  <c r="S904" i="14"/>
  <c r="Z906" i="14"/>
  <c r="Z905" i="14"/>
  <c r="Y905" i="14"/>
  <c r="O905" i="14"/>
  <c r="W905" i="14"/>
  <c r="R905" i="14"/>
  <c r="S905" i="14"/>
  <c r="X905" i="14"/>
  <c r="Q905" i="14"/>
  <c r="S907" i="14"/>
  <c r="X906" i="14"/>
  <c r="Y906" i="14"/>
  <c r="Q906" i="14"/>
  <c r="R906" i="14"/>
  <c r="O906" i="14"/>
  <c r="S906" i="14"/>
  <c r="W906" i="14"/>
  <c r="R908" i="14"/>
  <c r="R907" i="14"/>
  <c r="O907" i="14"/>
  <c r="Z907" i="14"/>
  <c r="Q907" i="14"/>
  <c r="W907" i="14"/>
  <c r="X907" i="14"/>
  <c r="Y907" i="14"/>
  <c r="Y908" i="14"/>
  <c r="W908" i="14"/>
  <c r="X908" i="14"/>
  <c r="Q908" i="14"/>
  <c r="O908" i="14"/>
  <c r="Z908" i="14"/>
  <c r="S908" i="14"/>
  <c r="X909" i="14"/>
  <c r="Z909" i="14"/>
  <c r="R909" i="14"/>
  <c r="Y909" i="14"/>
  <c r="O909" i="14"/>
  <c r="S909" i="14"/>
  <c r="Q909" i="14"/>
  <c r="W909" i="14"/>
  <c r="R912" i="14"/>
  <c r="X910" i="14"/>
  <c r="R910" i="14"/>
  <c r="Z910" i="14"/>
  <c r="Q910" i="14"/>
  <c r="S910" i="14"/>
  <c r="Y910" i="14"/>
  <c r="W910" i="14"/>
  <c r="O910" i="14"/>
  <c r="S912" i="14"/>
  <c r="Z911" i="14"/>
  <c r="Q911" i="14"/>
  <c r="Y911" i="14"/>
  <c r="O911" i="14"/>
  <c r="S911" i="14"/>
  <c r="X911" i="14"/>
  <c r="W911" i="14"/>
  <c r="R911" i="14"/>
  <c r="X912" i="14"/>
  <c r="Q912" i="14"/>
  <c r="Z912" i="14"/>
  <c r="W912" i="14"/>
  <c r="O912" i="14"/>
  <c r="Y912" i="14"/>
  <c r="Y915" i="14"/>
  <c r="S913" i="14"/>
  <c r="R913" i="14"/>
  <c r="W913" i="14"/>
  <c r="Q913" i="14"/>
  <c r="X913" i="14"/>
  <c r="Z913" i="14"/>
  <c r="Y913" i="14"/>
  <c r="O913" i="14"/>
  <c r="S914" i="14"/>
  <c r="X914" i="14"/>
  <c r="Q914" i="14"/>
  <c r="R914" i="14"/>
  <c r="Z914" i="14"/>
  <c r="W914" i="14"/>
  <c r="Y914" i="14"/>
  <c r="O914" i="14"/>
  <c r="R915" i="14"/>
  <c r="Q915" i="14"/>
  <c r="O915" i="14"/>
  <c r="X915" i="14"/>
  <c r="Z915" i="14"/>
  <c r="S915" i="14"/>
  <c r="W915" i="14"/>
  <c r="S917" i="14"/>
  <c r="Y916" i="14"/>
  <c r="S916" i="14"/>
  <c r="W916" i="14"/>
  <c r="X916" i="14"/>
  <c r="O916" i="14"/>
  <c r="Q916" i="14"/>
  <c r="Z916" i="14"/>
  <c r="R916" i="14"/>
  <c r="O917" i="14"/>
  <c r="Q917" i="14"/>
  <c r="W917" i="14"/>
  <c r="X917" i="14"/>
  <c r="Y917" i="14"/>
  <c r="Z917" i="14"/>
  <c r="R917" i="14"/>
  <c r="R918" i="14"/>
  <c r="O918" i="14"/>
  <c r="Y918" i="14"/>
  <c r="Q918" i="14"/>
  <c r="W918" i="14"/>
  <c r="X918" i="14"/>
  <c r="Z918" i="14"/>
  <c r="S918" i="14"/>
  <c r="Y921" i="14"/>
  <c r="R919" i="14"/>
  <c r="W919" i="14"/>
  <c r="S919" i="14"/>
  <c r="Z919" i="14"/>
  <c r="O919" i="14"/>
  <c r="X919" i="14"/>
  <c r="Q919" i="14"/>
  <c r="Y919" i="14"/>
  <c r="W920" i="14"/>
  <c r="R920" i="14"/>
  <c r="Q920" i="14"/>
  <c r="O920" i="14"/>
  <c r="S920" i="14"/>
  <c r="X920" i="14"/>
  <c r="Z920" i="14"/>
  <c r="Y920" i="14"/>
  <c r="S922" i="14"/>
  <c r="S921" i="14"/>
  <c r="O921" i="14"/>
  <c r="Z921" i="14"/>
  <c r="Q921" i="14"/>
  <c r="R921" i="14"/>
  <c r="X921" i="14"/>
  <c r="W921" i="14"/>
  <c r="W922" i="14"/>
  <c r="Q922" i="14"/>
  <c r="O922" i="14"/>
  <c r="R922" i="14"/>
  <c r="X922" i="14"/>
  <c r="Z922" i="14"/>
  <c r="Y922" i="14"/>
  <c r="O923" i="14"/>
  <c r="W923" i="14"/>
  <c r="Y923" i="14"/>
  <c r="Z923" i="14"/>
  <c r="S923" i="14"/>
  <c r="Q923" i="14"/>
  <c r="X923" i="14"/>
  <c r="R923" i="14"/>
  <c r="Q925" i="14"/>
  <c r="S924" i="14"/>
  <c r="Y924" i="14"/>
  <c r="O924" i="14"/>
  <c r="W924" i="14"/>
  <c r="X924" i="14"/>
  <c r="Z924" i="14"/>
  <c r="R924" i="14"/>
  <c r="Q924" i="14"/>
  <c r="X925" i="14"/>
  <c r="W925" i="14"/>
  <c r="O925" i="14"/>
  <c r="Y925" i="14"/>
  <c r="R925" i="14"/>
  <c r="S925" i="14"/>
  <c r="Z925" i="14"/>
  <c r="R928" i="14"/>
  <c r="Q926" i="14"/>
  <c r="Z926" i="14"/>
  <c r="Y926" i="14"/>
  <c r="R926" i="14"/>
  <c r="X926" i="14"/>
  <c r="O926" i="14"/>
  <c r="W926" i="14"/>
  <c r="S926" i="14"/>
  <c r="O927" i="14"/>
  <c r="W927" i="14"/>
  <c r="Z927" i="14"/>
  <c r="S927" i="14"/>
  <c r="R927" i="14"/>
  <c r="Q927" i="14"/>
  <c r="Y927" i="14"/>
  <c r="X927" i="14"/>
  <c r="W930" i="14"/>
  <c r="S928" i="14"/>
  <c r="O928" i="14"/>
  <c r="X928" i="14"/>
  <c r="Z928" i="14"/>
  <c r="Y928" i="14"/>
  <c r="W928" i="14"/>
  <c r="Q928" i="14"/>
  <c r="Y930" i="14"/>
  <c r="W929" i="14"/>
  <c r="S929" i="14"/>
  <c r="Y929" i="14"/>
  <c r="Z929" i="14"/>
  <c r="X929" i="14"/>
  <c r="O929" i="14"/>
  <c r="R929" i="14"/>
  <c r="Q929" i="14"/>
  <c r="R930" i="14"/>
  <c r="X930" i="14"/>
  <c r="S930" i="14"/>
  <c r="Z930" i="14"/>
  <c r="Q930" i="14"/>
  <c r="O930" i="14"/>
  <c r="X932" i="14"/>
  <c r="O931" i="14"/>
  <c r="X931" i="14"/>
  <c r="R931" i="14"/>
  <c r="S931" i="14"/>
  <c r="Q931" i="14"/>
  <c r="Y931" i="14"/>
  <c r="W931" i="14"/>
  <c r="W933" i="14"/>
  <c r="Y932" i="14"/>
  <c r="S932" i="14"/>
  <c r="Z931" i="14"/>
  <c r="Z932" i="14"/>
  <c r="W932" i="14"/>
  <c r="R932" i="14"/>
  <c r="Q932" i="14"/>
  <c r="O932" i="14"/>
  <c r="O933" i="14"/>
  <c r="S933" i="14"/>
  <c r="Q933" i="14"/>
  <c r="R933" i="14"/>
  <c r="X933" i="14"/>
  <c r="Y933" i="14"/>
  <c r="Z933" i="14"/>
  <c r="R934" i="14"/>
  <c r="S934" i="14"/>
  <c r="Y934" i="14"/>
  <c r="W934" i="14"/>
  <c r="O934" i="14"/>
  <c r="Y935" i="14"/>
  <c r="S935" i="14"/>
  <c r="R935" i="14"/>
  <c r="Q935" i="14"/>
  <c r="Z934" i="14"/>
  <c r="X935" i="14"/>
  <c r="Q934" i="14"/>
  <c r="Z936" i="14"/>
  <c r="W936" i="14"/>
  <c r="O935" i="14"/>
  <c r="X936" i="14"/>
  <c r="Z935" i="14"/>
  <c r="W935" i="14"/>
  <c r="S936" i="14"/>
  <c r="R936" i="14"/>
  <c r="X934" i="14"/>
  <c r="Y936" i="14"/>
  <c r="Q937" i="14"/>
  <c r="R937" i="14"/>
  <c r="O936" i="14"/>
  <c r="Q936" i="14"/>
  <c r="Y937" i="14"/>
  <c r="R938" i="14"/>
  <c r="S937" i="14"/>
  <c r="Z937" i="14"/>
  <c r="W937" i="14"/>
  <c r="S938" i="14"/>
  <c r="O937" i="14"/>
  <c r="X937" i="14"/>
  <c r="Z938" i="14"/>
  <c r="X941" i="14"/>
  <c r="Y938" i="14"/>
  <c r="Q939" i="14"/>
  <c r="Q938" i="14"/>
  <c r="Z939" i="14"/>
  <c r="S939" i="14"/>
  <c r="X938" i="14"/>
  <c r="O938" i="14"/>
  <c r="R939" i="14"/>
  <c r="Y939" i="14"/>
  <c r="X939" i="14"/>
  <c r="W938" i="14"/>
  <c r="Y940" i="14"/>
  <c r="O939" i="14"/>
  <c r="S940" i="14"/>
  <c r="Q940" i="14"/>
  <c r="W940" i="14"/>
  <c r="W939" i="14"/>
  <c r="O940" i="14"/>
  <c r="Z940" i="14"/>
  <c r="S941" i="14"/>
  <c r="Q941" i="14"/>
  <c r="R941" i="14"/>
  <c r="O941" i="14"/>
  <c r="X940" i="14"/>
  <c r="R940" i="14"/>
  <c r="Y941" i="14"/>
  <c r="W941" i="14"/>
  <c r="R942" i="14"/>
  <c r="Y942" i="14"/>
  <c r="Z942" i="14"/>
  <c r="X942" i="14"/>
  <c r="W942" i="14"/>
  <c r="Z941" i="14"/>
  <c r="O942" i="14"/>
  <c r="S942" i="14"/>
  <c r="Q942" i="14"/>
  <c r="R945" i="14"/>
  <c r="X943" i="14"/>
  <c r="O943" i="14"/>
  <c r="W943" i="14"/>
  <c r="Z943" i="14"/>
  <c r="S943" i="14"/>
  <c r="Q943" i="14"/>
  <c r="R943" i="14"/>
  <c r="Y943" i="14"/>
  <c r="Q944" i="14"/>
  <c r="W944" i="14"/>
  <c r="S944" i="14"/>
  <c r="O944" i="14"/>
  <c r="X944" i="14"/>
  <c r="Z944" i="14"/>
  <c r="Y944" i="14"/>
  <c r="R944" i="14"/>
  <c r="Y946" i="14"/>
  <c r="X945" i="14"/>
  <c r="Z945" i="14"/>
  <c r="W945" i="14"/>
  <c r="Q945" i="14"/>
  <c r="Y945" i="14"/>
  <c r="O945" i="14"/>
  <c r="S945" i="14"/>
  <c r="X946" i="14"/>
  <c r="W946" i="14"/>
  <c r="O946" i="14"/>
  <c r="Q946" i="14"/>
  <c r="S946" i="14"/>
  <c r="R946" i="14"/>
  <c r="Z946" i="14"/>
  <c r="Y947" i="14"/>
  <c r="S947" i="14"/>
  <c r="W947" i="14"/>
  <c r="O947" i="14"/>
  <c r="X947" i="14"/>
  <c r="Z947" i="14"/>
  <c r="R947" i="14"/>
  <c r="Q947" i="14"/>
  <c r="O950" i="14"/>
  <c r="W948" i="14"/>
  <c r="Q948" i="14"/>
  <c r="Y948" i="14"/>
  <c r="O948" i="14"/>
  <c r="S948" i="14"/>
  <c r="Z948" i="14"/>
  <c r="X948" i="14"/>
  <c r="R948" i="14"/>
  <c r="O949" i="14"/>
  <c r="Z949" i="14"/>
  <c r="R949" i="14"/>
  <c r="X949" i="14"/>
  <c r="W949" i="14"/>
  <c r="S949" i="14"/>
  <c r="Y949" i="14"/>
  <c r="Q949" i="14"/>
  <c r="Q950" i="14"/>
  <c r="R950" i="14"/>
  <c r="W950" i="14"/>
  <c r="Z950" i="14"/>
  <c r="S950" i="14"/>
  <c r="Y950" i="14"/>
  <c r="X950" i="14"/>
  <c r="Y953" i="14"/>
  <c r="Q951" i="14"/>
  <c r="X951" i="14"/>
  <c r="S951" i="14"/>
  <c r="Z951" i="14"/>
  <c r="O951" i="14"/>
  <c r="W951" i="14"/>
  <c r="Y951" i="14"/>
  <c r="R951" i="14"/>
  <c r="Z953" i="14"/>
  <c r="W952" i="14"/>
  <c r="O952" i="14"/>
  <c r="Q952" i="14"/>
  <c r="R952" i="14"/>
  <c r="S952" i="14"/>
  <c r="X952" i="14"/>
  <c r="Z952" i="14"/>
  <c r="Y952" i="14"/>
  <c r="X953" i="14"/>
  <c r="W953" i="14"/>
  <c r="O953" i="14"/>
  <c r="Q953" i="14"/>
  <c r="R953" i="14"/>
  <c r="S953" i="14"/>
  <c r="R956" i="14"/>
  <c r="S954" i="14"/>
  <c r="X954" i="14"/>
  <c r="Z954" i="14"/>
  <c r="R954" i="14"/>
  <c r="Y954" i="14"/>
  <c r="W954" i="14"/>
  <c r="O954" i="14"/>
  <c r="Q954" i="14"/>
  <c r="O955" i="14"/>
  <c r="R955" i="14"/>
  <c r="Z955" i="14"/>
  <c r="S955" i="14"/>
  <c r="Y955" i="14"/>
  <c r="X955" i="14"/>
  <c r="W955" i="14"/>
  <c r="Q955" i="14"/>
  <c r="X958" i="14"/>
  <c r="S956" i="14"/>
  <c r="Z956" i="14"/>
  <c r="Y956" i="14"/>
  <c r="X956" i="14"/>
  <c r="W956" i="14"/>
  <c r="Q956" i="14"/>
  <c r="O956" i="14"/>
  <c r="Q958" i="14"/>
  <c r="O957" i="14"/>
  <c r="W957" i="14"/>
  <c r="R957" i="14"/>
  <c r="Q957" i="14"/>
  <c r="Z957" i="14"/>
  <c r="X957" i="14"/>
  <c r="Y957" i="14"/>
  <c r="S957" i="14"/>
  <c r="O958" i="14"/>
  <c r="Y958" i="14"/>
  <c r="W958" i="14"/>
  <c r="R958" i="14"/>
  <c r="S958" i="14"/>
  <c r="Z958" i="14"/>
  <c r="Y960" i="14"/>
  <c r="S959" i="14"/>
  <c r="Q959" i="14"/>
  <c r="X959" i="14"/>
  <c r="Z959" i="14"/>
  <c r="Y959" i="14"/>
  <c r="O959" i="14"/>
  <c r="R959" i="14"/>
  <c r="W959" i="14"/>
  <c r="S960" i="14"/>
  <c r="Q960" i="14"/>
  <c r="O960" i="14"/>
  <c r="R960" i="14"/>
  <c r="W960" i="14"/>
  <c r="Z960" i="14"/>
  <c r="X960" i="14"/>
  <c r="Y961" i="14"/>
  <c r="Z961" i="14"/>
  <c r="Q961" i="14"/>
  <c r="O961" i="14"/>
  <c r="S961" i="14"/>
  <c r="R961" i="14"/>
  <c r="X961" i="14"/>
  <c r="W961" i="14"/>
  <c r="Q962" i="14"/>
  <c r="X962" i="14"/>
  <c r="S962" i="14"/>
  <c r="Z962" i="14"/>
  <c r="Y962" i="14"/>
  <c r="O962" i="14"/>
  <c r="W962" i="14"/>
  <c r="R962" i="14"/>
  <c r="Z963" i="14"/>
  <c r="R963" i="14"/>
  <c r="S963" i="14"/>
  <c r="Y963" i="14"/>
  <c r="O963" i="14"/>
  <c r="X963" i="14"/>
  <c r="Q963" i="14"/>
  <c r="W963" i="14"/>
  <c r="X964" i="14"/>
  <c r="Q964" i="14"/>
  <c r="O964" i="14"/>
  <c r="R964" i="14"/>
  <c r="S964" i="14"/>
  <c r="Z964" i="14"/>
  <c r="Y964" i="14"/>
  <c r="O965" i="14"/>
  <c r="W965" i="14"/>
  <c r="W964" i="14"/>
  <c r="X965" i="14"/>
  <c r="Y965" i="14"/>
  <c r="Z965" i="14"/>
  <c r="Q965" i="14"/>
  <c r="O966" i="14"/>
  <c r="S966" i="14"/>
  <c r="R967" i="14"/>
  <c r="Q966" i="14"/>
  <c r="Z966" i="14"/>
  <c r="S965" i="14"/>
  <c r="R966" i="14"/>
  <c r="X967" i="14"/>
  <c r="R965" i="14"/>
  <c r="W966" i="14"/>
  <c r="Y967" i="14"/>
  <c r="Z967" i="14"/>
  <c r="Q967" i="14"/>
  <c r="W967" i="14"/>
  <c r="Y966" i="14"/>
  <c r="X966" i="14"/>
  <c r="O967" i="14"/>
  <c r="X968" i="14"/>
  <c r="Q968" i="14"/>
  <c r="S967" i="14"/>
  <c r="S968" i="14"/>
  <c r="W968" i="14"/>
  <c r="Z968" i="14"/>
  <c r="O970" i="14"/>
  <c r="R968" i="14"/>
  <c r="Z969" i="14"/>
  <c r="Y968" i="14"/>
  <c r="Y969" i="14"/>
  <c r="Q969" i="14"/>
  <c r="X969" i="14"/>
  <c r="O968" i="14"/>
  <c r="S969" i="14"/>
  <c r="O969" i="14"/>
  <c r="R969" i="14"/>
  <c r="Q970" i="14"/>
  <c r="S970" i="14"/>
  <c r="X970" i="14"/>
  <c r="Y970" i="14"/>
  <c r="S971" i="14"/>
  <c r="W969" i="14"/>
  <c r="Z970" i="14"/>
  <c r="R970" i="14"/>
  <c r="Q971" i="14"/>
  <c r="W971" i="14"/>
  <c r="R971" i="14"/>
  <c r="O971" i="14"/>
  <c r="X971" i="14"/>
  <c r="W970" i="14"/>
  <c r="Z971" i="14"/>
  <c r="Y971" i="14"/>
  <c r="R973" i="14"/>
  <c r="Q972" i="14"/>
  <c r="X972" i="14"/>
  <c r="Y972" i="14"/>
  <c r="R972" i="14"/>
  <c r="S972" i="14"/>
  <c r="Z972" i="14"/>
  <c r="W972" i="14"/>
  <c r="O972" i="14"/>
  <c r="X973" i="14"/>
  <c r="Z973" i="14"/>
  <c r="O973" i="14"/>
  <c r="S973" i="14"/>
  <c r="W973" i="14"/>
  <c r="Y973" i="14"/>
  <c r="Q973" i="14"/>
  <c r="Z974" i="14"/>
  <c r="Q974" i="14"/>
  <c r="O974" i="14"/>
  <c r="Y974" i="14"/>
  <c r="S974" i="14"/>
  <c r="W974" i="14"/>
  <c r="X974" i="14"/>
  <c r="R974" i="14"/>
  <c r="Z975" i="14"/>
  <c r="S975" i="14"/>
  <c r="X975" i="14"/>
  <c r="R975" i="14"/>
  <c r="W975" i="14"/>
  <c r="O975" i="14"/>
  <c r="Q975" i="14"/>
  <c r="Y975" i="14"/>
  <c r="S978" i="14"/>
  <c r="Y976" i="14"/>
  <c r="W976" i="14"/>
  <c r="Q976" i="14"/>
  <c r="X976" i="14"/>
  <c r="S976" i="14"/>
  <c r="R976" i="14"/>
  <c r="Z976" i="14"/>
  <c r="O976" i="14"/>
  <c r="Q978" i="14"/>
  <c r="Z977" i="14"/>
  <c r="R977" i="14"/>
  <c r="S977" i="14"/>
  <c r="X977" i="14"/>
  <c r="O977" i="14"/>
  <c r="Q977" i="14"/>
  <c r="W977" i="14"/>
  <c r="Y977" i="14"/>
  <c r="R978" i="14"/>
  <c r="Z978" i="14"/>
  <c r="O978" i="14"/>
  <c r="X978" i="14"/>
  <c r="Y978" i="14"/>
  <c r="W978" i="14"/>
  <c r="S979" i="14"/>
  <c r="W979" i="14"/>
  <c r="Y979" i="14"/>
  <c r="R979" i="14"/>
  <c r="O979" i="14"/>
  <c r="Q979" i="14"/>
  <c r="Z979" i="14"/>
  <c r="X979" i="14"/>
  <c r="Q981" i="14"/>
  <c r="S980" i="14"/>
  <c r="Z980" i="14"/>
  <c r="Q980" i="14"/>
  <c r="O980" i="14"/>
  <c r="X980" i="14"/>
  <c r="R980" i="14"/>
  <c r="Y980" i="14"/>
  <c r="W980" i="14"/>
  <c r="S981" i="14"/>
  <c r="R981" i="14"/>
  <c r="O981" i="14"/>
  <c r="Y981" i="14"/>
  <c r="X981" i="14"/>
  <c r="Z981" i="14"/>
  <c r="W981" i="14"/>
  <c r="X983" i="14"/>
  <c r="S982" i="14"/>
  <c r="Y982" i="14"/>
  <c r="O982" i="14"/>
  <c r="R982" i="14"/>
  <c r="Q982" i="14"/>
  <c r="W982" i="14"/>
  <c r="Z982" i="14"/>
  <c r="X982" i="14"/>
  <c r="Y983" i="14"/>
  <c r="S983" i="14"/>
  <c r="R983" i="14"/>
  <c r="W983" i="14"/>
  <c r="Q983" i="14"/>
  <c r="Z983" i="14"/>
  <c r="O983" i="14"/>
  <c r="Z984" i="14"/>
  <c r="W984" i="14"/>
  <c r="O984" i="14"/>
  <c r="R984" i="14"/>
  <c r="Y984" i="14"/>
  <c r="Q984" i="14"/>
  <c r="X984" i="14"/>
  <c r="S984" i="14"/>
  <c r="Q986" i="14"/>
  <c r="X985" i="14"/>
  <c r="S985" i="14"/>
  <c r="W985" i="14"/>
  <c r="R985" i="14"/>
  <c r="O985" i="14"/>
  <c r="Q985" i="14"/>
  <c r="Y985" i="14"/>
  <c r="Z985" i="14"/>
  <c r="Z986" i="14"/>
  <c r="O986" i="14"/>
  <c r="W986" i="14"/>
  <c r="S986" i="14"/>
  <c r="Y986" i="14"/>
  <c r="X986" i="14"/>
  <c r="R986" i="14"/>
  <c r="Y988" i="14"/>
  <c r="S987" i="14"/>
  <c r="O987" i="14"/>
  <c r="Z987" i="14"/>
  <c r="Y987" i="14"/>
  <c r="Q987" i="14"/>
  <c r="W987" i="14"/>
  <c r="X987" i="14"/>
  <c r="R987" i="14"/>
  <c r="O988" i="14"/>
  <c r="S988" i="14"/>
  <c r="X988" i="14"/>
  <c r="Q988" i="14"/>
  <c r="Z988" i="14"/>
  <c r="R988" i="14"/>
  <c r="W988" i="14"/>
  <c r="X991" i="14"/>
  <c r="X989" i="14"/>
  <c r="Y989" i="14"/>
  <c r="O989" i="14"/>
  <c r="W989" i="14"/>
  <c r="R989" i="14"/>
  <c r="Q989" i="14"/>
  <c r="S989" i="14"/>
  <c r="Z989" i="14"/>
  <c r="R990" i="14"/>
  <c r="Y990" i="14"/>
  <c r="O990" i="14"/>
  <c r="Q990" i="14"/>
  <c r="Z990" i="14"/>
  <c r="X990" i="14"/>
  <c r="S990" i="14"/>
  <c r="W990" i="14"/>
  <c r="S993" i="14"/>
  <c r="Q991" i="14"/>
  <c r="Z991" i="14"/>
  <c r="S991" i="14"/>
  <c r="R991" i="14"/>
  <c r="O991" i="14"/>
  <c r="Q992" i="14"/>
  <c r="R992" i="14"/>
  <c r="O992" i="14"/>
  <c r="S992" i="14"/>
  <c r="W992" i="14"/>
  <c r="Y991" i="14"/>
  <c r="W991" i="14"/>
  <c r="Y992" i="14"/>
  <c r="R993" i="14"/>
  <c r="Z992" i="14"/>
  <c r="Y993" i="14"/>
  <c r="X992" i="14"/>
  <c r="Q993" i="14"/>
  <c r="W993" i="14"/>
  <c r="X993" i="14"/>
  <c r="Z993" i="14"/>
  <c r="W994" i="14"/>
  <c r="X994" i="14"/>
  <c r="R994" i="14"/>
  <c r="Q994" i="14"/>
  <c r="S994" i="14"/>
  <c r="O993" i="14"/>
  <c r="Z994" i="14"/>
  <c r="Y994" i="14"/>
  <c r="Y996" i="14"/>
  <c r="Q995" i="14"/>
  <c r="Z995" i="14"/>
  <c r="O994" i="14"/>
  <c r="O997" i="14"/>
  <c r="O995" i="14"/>
  <c r="S996" i="14"/>
  <c r="W996" i="14"/>
  <c r="X995" i="14"/>
  <c r="Y995" i="14"/>
  <c r="X996" i="14"/>
  <c r="R996" i="14"/>
  <c r="Z996" i="14"/>
  <c r="R995" i="14"/>
  <c r="S995" i="14"/>
  <c r="O996" i="14"/>
  <c r="Q996" i="14"/>
  <c r="W995" i="14"/>
  <c r="Y997" i="14"/>
  <c r="R997" i="14"/>
  <c r="Q997" i="14"/>
  <c r="S997" i="14"/>
  <c r="Z997" i="14"/>
  <c r="W997" i="14"/>
  <c r="X997" i="14"/>
  <c r="X999" i="14"/>
  <c r="S998" i="14"/>
  <c r="Q998" i="14"/>
  <c r="Y998" i="14"/>
  <c r="Z998" i="14"/>
  <c r="O998" i="14"/>
  <c r="W998" i="14"/>
  <c r="R998" i="14"/>
  <c r="X998" i="14"/>
  <c r="R999" i="14"/>
  <c r="Y999" i="14"/>
  <c r="S999" i="14"/>
  <c r="Z999" i="14"/>
  <c r="Q999" i="14"/>
  <c r="O999" i="14"/>
  <c r="W999" i="14"/>
  <c r="O1001" i="14"/>
  <c r="S1000" i="14"/>
  <c r="Q1000" i="14"/>
  <c r="R1000" i="14"/>
  <c r="Y1000" i="14"/>
  <c r="W1000" i="14"/>
  <c r="O1000" i="14"/>
  <c r="X1000" i="14"/>
  <c r="Z1000" i="14"/>
  <c r="S1001" i="14"/>
  <c r="R1001" i="14"/>
  <c r="W1001" i="14"/>
  <c r="Z1001" i="14"/>
  <c r="Y1001" i="14"/>
  <c r="Q1001" i="14"/>
  <c r="X1001" i="14"/>
  <c r="O1003" i="14"/>
  <c r="Q1002" i="14"/>
  <c r="W1002" i="14"/>
  <c r="Z1002" i="14"/>
  <c r="O1002" i="14"/>
  <c r="X1002" i="14"/>
  <c r="S1002" i="14"/>
  <c r="Y1002" i="14"/>
  <c r="R1002" i="14"/>
  <c r="Q1004" i="14"/>
  <c r="Q1003" i="14"/>
  <c r="W1003" i="14"/>
  <c r="S1003" i="14"/>
  <c r="Z1003" i="14"/>
  <c r="Y1003" i="14"/>
  <c r="X1003" i="14"/>
  <c r="R1003" i="14"/>
  <c r="O1004" i="14"/>
  <c r="X1004" i="14"/>
  <c r="Z1004" i="14"/>
  <c r="S1004" i="14"/>
  <c r="Y1004" i="14"/>
  <c r="W1004" i="14"/>
  <c r="R1004" i="14"/>
  <c r="Z1005" i="14"/>
  <c r="O1005" i="14"/>
  <c r="R1005" i="14"/>
  <c r="Q1005" i="14"/>
  <c r="Y1005" i="14"/>
  <c r="R1006" i="14"/>
  <c r="S1005" i="14"/>
  <c r="Z1006" i="14"/>
  <c r="W1006" i="14"/>
  <c r="Y1006" i="14"/>
  <c r="Q1006" i="14"/>
  <c r="W1005" i="14"/>
  <c r="X1005" i="14"/>
  <c r="O1006" i="14"/>
  <c r="W1007" i="14"/>
  <c r="X1007" i="14"/>
  <c r="Z1007" i="14"/>
  <c r="Y1007" i="14"/>
  <c r="X1006" i="14"/>
  <c r="S1007" i="14"/>
  <c r="S1006" i="14"/>
  <c r="R1007" i="14"/>
  <c r="Y1008" i="14"/>
  <c r="Z1009" i="14"/>
  <c r="O1007" i="14"/>
  <c r="R1008" i="14"/>
  <c r="Q1007" i="14"/>
  <c r="S1008" i="14"/>
  <c r="S1011" i="14"/>
  <c r="Z1008" i="14"/>
  <c r="W1008" i="14"/>
  <c r="R1009" i="14"/>
  <c r="X1008" i="14"/>
  <c r="Y1010" i="14"/>
  <c r="Y1009" i="14"/>
  <c r="X1009" i="14"/>
  <c r="S1009" i="14"/>
  <c r="W1009" i="14"/>
  <c r="O1008" i="14"/>
  <c r="Q1008" i="14"/>
  <c r="O1009" i="14"/>
  <c r="Z1010" i="14"/>
  <c r="W1010" i="14"/>
  <c r="Q1010" i="14"/>
  <c r="Q1009" i="14"/>
  <c r="R1010" i="14"/>
  <c r="X1010" i="14"/>
  <c r="O1011" i="14"/>
  <c r="R1011" i="14"/>
  <c r="Y1011" i="14"/>
  <c r="S1010" i="14"/>
  <c r="X1011" i="14"/>
  <c r="O1010" i="14"/>
  <c r="W1011" i="14"/>
  <c r="Y1012" i="14"/>
  <c r="Z1012" i="14"/>
  <c r="Q1011" i="14"/>
  <c r="S1012" i="14"/>
  <c r="Q1012" i="14"/>
  <c r="O1012" i="14"/>
  <c r="Z1011" i="14"/>
  <c r="R1012" i="14"/>
  <c r="W1012" i="14"/>
  <c r="X1012" i="14"/>
  <c r="R1014" i="14"/>
  <c r="S1013" i="14"/>
  <c r="X1013" i="14"/>
  <c r="Q1013" i="14"/>
  <c r="O1013" i="14"/>
  <c r="W1013" i="14"/>
  <c r="R1013" i="14"/>
  <c r="Z1013" i="14"/>
  <c r="Y1013" i="14"/>
  <c r="X1014" i="14"/>
  <c r="Y1014" i="14"/>
  <c r="S1014" i="14"/>
  <c r="O1014" i="14"/>
  <c r="Q1014" i="14"/>
  <c r="W1014" i="14"/>
  <c r="Z1014" i="14"/>
  <c r="R1015" i="14"/>
  <c r="Q1015" i="14"/>
  <c r="X1015" i="14"/>
  <c r="Y1015" i="14"/>
  <c r="Z1015" i="14"/>
  <c r="S1015" i="14"/>
  <c r="O1015" i="14"/>
  <c r="W1015" i="14"/>
  <c r="R1018" i="14"/>
  <c r="Q1016" i="14"/>
  <c r="W1016" i="14"/>
  <c r="Y1016" i="14"/>
  <c r="Z1016" i="14"/>
  <c r="O1016" i="14"/>
  <c r="R1016" i="14"/>
  <c r="X1016" i="14"/>
  <c r="W1018" i="14"/>
  <c r="Q1017" i="14"/>
  <c r="W1017" i="14"/>
  <c r="Y1017" i="14"/>
  <c r="Z1017" i="14"/>
  <c r="S1017" i="14"/>
  <c r="S1016" i="14"/>
  <c r="O1017" i="14"/>
  <c r="X1017" i="14"/>
  <c r="Q1019" i="14"/>
  <c r="R1017" i="14"/>
  <c r="X1018" i="14"/>
  <c r="Z1018" i="14"/>
  <c r="O1018" i="14"/>
  <c r="O1019" i="14"/>
  <c r="Y1018" i="14"/>
  <c r="W1019" i="14"/>
  <c r="Z1019" i="14"/>
  <c r="Y1019" i="14"/>
  <c r="Q1018" i="14"/>
  <c r="S1018" i="14"/>
  <c r="X1019" i="14"/>
  <c r="R1019" i="14"/>
  <c r="O1020" i="14"/>
  <c r="Z1020" i="14"/>
  <c r="S1019" i="14"/>
  <c r="W1020" i="14"/>
  <c r="Y1020" i="14"/>
  <c r="R1020" i="14"/>
  <c r="X1020" i="14"/>
  <c r="X1021" i="14"/>
  <c r="R1021" i="14"/>
  <c r="S1020" i="14"/>
  <c r="Q1020" i="14"/>
  <c r="Y1021" i="14"/>
  <c r="O1021" i="14"/>
  <c r="Q1021" i="14"/>
  <c r="S1021" i="14"/>
  <c r="Q1024" i="14"/>
  <c r="Q1022" i="14"/>
  <c r="Z1022" i="14"/>
  <c r="W1021" i="14"/>
  <c r="O1022" i="14"/>
  <c r="S1022" i="14"/>
  <c r="X1022" i="14"/>
  <c r="R1022" i="14"/>
  <c r="W1022" i="14"/>
  <c r="Z1021" i="14"/>
  <c r="Y1022" i="14"/>
  <c r="Q1023" i="14"/>
  <c r="X1023" i="14"/>
  <c r="S1023" i="14"/>
  <c r="Z1023" i="14"/>
  <c r="Y1023" i="14"/>
  <c r="O1023" i="14"/>
  <c r="R1023" i="14"/>
  <c r="W1023" i="14"/>
  <c r="W1025" i="14"/>
  <c r="R1024" i="14"/>
  <c r="Z1024" i="14"/>
  <c r="W1024" i="14"/>
  <c r="S1024" i="14"/>
  <c r="Y1024" i="14"/>
  <c r="X1024" i="14"/>
  <c r="O1024" i="14"/>
  <c r="X1026" i="14"/>
  <c r="O1025" i="14"/>
  <c r="X1025" i="14"/>
  <c r="Y1025" i="14"/>
  <c r="Q1025" i="14"/>
  <c r="Z1025" i="14"/>
  <c r="R1025" i="14"/>
  <c r="S1025" i="14"/>
  <c r="S1026" i="14"/>
  <c r="Q1026" i="14"/>
  <c r="Y1026" i="14"/>
  <c r="R1026" i="14"/>
  <c r="Y1028" i="14"/>
  <c r="R1027" i="14"/>
  <c r="Y1027" i="14"/>
  <c r="Z1027" i="14"/>
  <c r="W1026" i="14"/>
  <c r="S1027" i="14"/>
  <c r="X1027" i="14"/>
  <c r="O1026" i="14"/>
  <c r="Z1026" i="14"/>
  <c r="O1027" i="14"/>
  <c r="W1027" i="14"/>
  <c r="Q1027" i="14"/>
  <c r="Q1028" i="14"/>
  <c r="O1028" i="14"/>
  <c r="W1028" i="14"/>
  <c r="X1028" i="14"/>
  <c r="Z1028" i="14"/>
  <c r="S1028" i="14"/>
  <c r="R1028" i="14"/>
  <c r="X1029" i="14"/>
  <c r="Q1029" i="14"/>
  <c r="S1029" i="14"/>
  <c r="W1029" i="14"/>
  <c r="O1029" i="14"/>
  <c r="Y1029" i="14"/>
  <c r="R1029" i="14"/>
  <c r="Z1029" i="14"/>
  <c r="Z1030" i="14"/>
  <c r="Q1030" i="14"/>
  <c r="X1030" i="14"/>
  <c r="Y1030" i="14"/>
  <c r="W1030" i="14"/>
  <c r="S1030" i="14"/>
  <c r="R1030" i="14"/>
  <c r="O1030" i="14"/>
  <c r="O1031" i="14"/>
  <c r="X1031" i="14"/>
  <c r="Y1031" i="14"/>
  <c r="S1031" i="14"/>
  <c r="W1031" i="14"/>
  <c r="Z1031" i="14"/>
  <c r="Q1031" i="14"/>
  <c r="R1031" i="14"/>
  <c r="Z1032" i="14"/>
  <c r="S1032" i="14"/>
  <c r="X1032" i="14"/>
  <c r="W1032" i="14"/>
  <c r="O1032" i="14"/>
  <c r="Q1032" i="14"/>
  <c r="R1032" i="14"/>
  <c r="Y1032" i="14"/>
  <c r="Y1034" i="14"/>
  <c r="W1033" i="14"/>
  <c r="S1033" i="14"/>
  <c r="Q1033" i="14"/>
  <c r="R1033" i="14"/>
  <c r="Z1033" i="14"/>
  <c r="Y1033" i="14"/>
  <c r="O1033" i="14"/>
  <c r="X1033" i="14"/>
  <c r="W1034" i="14"/>
  <c r="O1034" i="14"/>
  <c r="S1034" i="14"/>
  <c r="Q1034" i="14"/>
  <c r="X1034" i="14"/>
  <c r="Z1034" i="14"/>
  <c r="R1034" i="14"/>
  <c r="Z1036" i="14"/>
  <c r="Q1035" i="14"/>
  <c r="X1035" i="14"/>
  <c r="Z1035" i="14"/>
  <c r="Y1035" i="14"/>
  <c r="W1035" i="14"/>
  <c r="R1035" i="14"/>
  <c r="O1035" i="14"/>
  <c r="S1035" i="14"/>
  <c r="S1037" i="14"/>
  <c r="X1036" i="14"/>
  <c r="O1036" i="14"/>
  <c r="Q1036" i="14"/>
  <c r="S1036" i="14"/>
  <c r="W1036" i="14"/>
  <c r="Y1036" i="14"/>
  <c r="R1036" i="14"/>
  <c r="O1038" i="14"/>
  <c r="Z1037" i="14"/>
  <c r="R1037" i="14"/>
  <c r="Y1037" i="14"/>
  <c r="W1037" i="14"/>
  <c r="Q1037" i="14"/>
  <c r="O1037" i="14"/>
  <c r="X1037" i="14"/>
  <c r="W1038" i="14"/>
  <c r="X1038" i="14"/>
  <c r="S1038" i="14"/>
  <c r="Q1038" i="14"/>
  <c r="Y1038" i="14"/>
  <c r="R1038" i="14"/>
  <c r="Z1038" i="14"/>
  <c r="W1040" i="14"/>
  <c r="R1039" i="14"/>
  <c r="S1039" i="14"/>
  <c r="W1039" i="14"/>
  <c r="Y1039" i="14"/>
  <c r="Q1039" i="14"/>
  <c r="O1039" i="14"/>
  <c r="X1039" i="14"/>
  <c r="Z1039" i="14"/>
  <c r="X1040" i="14"/>
  <c r="Z1040" i="14"/>
  <c r="R1040" i="14"/>
  <c r="S1040" i="14"/>
  <c r="Q1040" i="14"/>
  <c r="Y1040" i="14"/>
  <c r="O1040" i="14"/>
  <c r="Q1041" i="14"/>
  <c r="R1041" i="14"/>
  <c r="S1041" i="14"/>
  <c r="X1041" i="14"/>
  <c r="W1041" i="14"/>
  <c r="Z1041" i="14"/>
  <c r="O1041" i="14"/>
  <c r="W1042" i="14"/>
  <c r="Q1042" i="14"/>
  <c r="O1042" i="14"/>
  <c r="Y1041" i="14"/>
  <c r="X1042" i="14"/>
  <c r="Y1044" i="14"/>
  <c r="W1043" i="14"/>
  <c r="S1042" i="14"/>
  <c r="Y1042" i="14"/>
  <c r="X1043" i="14"/>
  <c r="Y1043" i="14"/>
  <c r="Z1042" i="14"/>
  <c r="S1043" i="14"/>
  <c r="O1043" i="14"/>
  <c r="R1043" i="14"/>
  <c r="O1044" i="14"/>
  <c r="X1044" i="14"/>
  <c r="O1045" i="14"/>
  <c r="Z1043" i="14"/>
  <c r="R1042" i="14"/>
  <c r="Q1043" i="14"/>
  <c r="Z1044" i="14"/>
  <c r="S1045" i="14"/>
  <c r="R1046" i="14"/>
  <c r="R1044" i="14"/>
  <c r="X1045" i="14"/>
  <c r="W1044" i="14"/>
  <c r="Y1045" i="14"/>
  <c r="Q1044" i="14"/>
  <c r="S1044" i="14"/>
  <c r="X1046" i="14"/>
  <c r="Q1045" i="14"/>
  <c r="W1046" i="14"/>
  <c r="Z1045" i="14"/>
  <c r="W1045" i="14"/>
  <c r="R1047" i="14"/>
  <c r="Z1047" i="14"/>
  <c r="Y1046" i="14"/>
  <c r="O1046" i="14"/>
  <c r="R1045" i="14"/>
  <c r="W1047" i="14"/>
  <c r="S1046" i="14"/>
  <c r="Q1046" i="14"/>
  <c r="O1047" i="14"/>
  <c r="S1048" i="14"/>
  <c r="Z1046" i="14"/>
  <c r="Y1048" i="14"/>
  <c r="Q1047" i="14"/>
  <c r="Y1047" i="14"/>
  <c r="S1047" i="14"/>
  <c r="Z1049" i="14"/>
  <c r="Q1048" i="14"/>
  <c r="Z1048" i="14"/>
  <c r="X1048" i="14"/>
  <c r="R1048" i="14"/>
  <c r="Y1049" i="14"/>
  <c r="X1047" i="14"/>
  <c r="Q1049" i="14"/>
  <c r="O1048" i="14"/>
  <c r="W1048" i="14"/>
  <c r="W1049" i="14"/>
  <c r="X1049" i="14"/>
  <c r="W1050" i="14"/>
  <c r="S1049" i="14"/>
  <c r="Q1050" i="14"/>
  <c r="Z1050" i="14"/>
  <c r="R1049" i="14"/>
  <c r="X1050" i="14"/>
  <c r="O1049" i="14"/>
  <c r="S1050" i="14"/>
  <c r="Y1050" i="14"/>
  <c r="O1050" i="14"/>
  <c r="O1051" i="14"/>
  <c r="S1051" i="14"/>
  <c r="R1051" i="14"/>
  <c r="Y1051" i="14"/>
  <c r="Q1051" i="14"/>
  <c r="Z1051" i="14"/>
  <c r="X1051" i="14"/>
  <c r="W1051" i="14"/>
  <c r="R1050" i="14"/>
  <c r="Y1052" i="14"/>
  <c r="Q1052" i="14"/>
  <c r="R1052" i="14"/>
  <c r="W1052" i="14"/>
  <c r="O1052" i="14"/>
  <c r="S1052" i="14"/>
  <c r="Z1052" i="14"/>
  <c r="X1052" i="14"/>
  <c r="Q1053" i="14"/>
  <c r="Z1053" i="14"/>
  <c r="R1053" i="14"/>
  <c r="X1053" i="14"/>
  <c r="W1053" i="14"/>
  <c r="O1053" i="14"/>
  <c r="S1053" i="14"/>
  <c r="Y1053" i="14"/>
  <c r="O1054" i="14"/>
  <c r="S1054" i="14"/>
  <c r="Q1054" i="14"/>
  <c r="R1054" i="14"/>
  <c r="Z1054" i="14"/>
  <c r="Y1054" i="14"/>
  <c r="W1054" i="14"/>
  <c r="X1054" i="14"/>
  <c r="S1055" i="14"/>
  <c r="X1055" i="14"/>
  <c r="O1055" i="14"/>
  <c r="W1055" i="14"/>
  <c r="Y1055" i="14"/>
  <c r="Z1055" i="14"/>
  <c r="W1056" i="14"/>
  <c r="R1056" i="14"/>
  <c r="O1056" i="14"/>
  <c r="S1056" i="14"/>
  <c r="Z1056" i="14"/>
  <c r="Q1055" i="14"/>
  <c r="Y1056" i="14"/>
  <c r="X1056" i="14"/>
  <c r="Q1056" i="14"/>
  <c r="R1055" i="14"/>
  <c r="X1059" i="14"/>
  <c r="W1058" i="14"/>
  <c r="O1057" i="14"/>
  <c r="W1057" i="14"/>
  <c r="Z1057" i="14"/>
  <c r="R1057" i="14"/>
  <c r="Q1057" i="14"/>
  <c r="S1057" i="14"/>
  <c r="Y1057" i="14"/>
  <c r="Q1058" i="14"/>
  <c r="R1058" i="14"/>
  <c r="X1057" i="14"/>
  <c r="S1058" i="14"/>
  <c r="Y1058" i="14"/>
  <c r="X1058" i="14"/>
  <c r="R1059" i="14"/>
  <c r="O1059" i="14"/>
  <c r="Q1059" i="14"/>
  <c r="W1059" i="14"/>
  <c r="Z1059" i="14"/>
  <c r="O1058" i="14"/>
  <c r="Z1058" i="14"/>
  <c r="S1059" i="14"/>
  <c r="X1060" i="14"/>
  <c r="Z1060" i="14"/>
  <c r="Q1060" i="14"/>
  <c r="R1060" i="14"/>
  <c r="Y1059" i="14"/>
  <c r="Y1060" i="14"/>
  <c r="S1060" i="14"/>
  <c r="Z1061" i="14"/>
  <c r="O1061" i="14"/>
  <c r="W1062" i="14"/>
  <c r="W1060" i="14"/>
  <c r="O1060" i="14"/>
  <c r="W1061" i="14"/>
  <c r="S1061" i="14"/>
  <c r="Q1064" i="14"/>
  <c r="Q1062" i="14"/>
  <c r="Y1061" i="14"/>
  <c r="X1061" i="14"/>
  <c r="R1061" i="14"/>
  <c r="S1062" i="14"/>
  <c r="Y1062" i="14"/>
  <c r="R1062" i="14"/>
  <c r="Y1063" i="14"/>
  <c r="Z1063" i="14"/>
  <c r="X1062" i="14"/>
  <c r="R1063" i="14"/>
  <c r="S1063" i="14"/>
  <c r="W1063" i="14"/>
  <c r="O1062" i="14"/>
  <c r="Q1063" i="14"/>
  <c r="Q1061" i="14"/>
  <c r="Z1062" i="14"/>
  <c r="O1063" i="14"/>
  <c r="W1064" i="14"/>
  <c r="S1064" i="14"/>
  <c r="R1064" i="14"/>
  <c r="Y1064" i="14"/>
  <c r="O1064" i="14"/>
  <c r="Z1065" i="14"/>
  <c r="X1063" i="14"/>
  <c r="X1064" i="14"/>
  <c r="R1065" i="14"/>
  <c r="X1065" i="14"/>
  <c r="Q1065" i="14"/>
  <c r="O1065" i="14"/>
  <c r="R1066" i="14"/>
  <c r="S1065" i="14"/>
  <c r="Y1065" i="14"/>
  <c r="W1065" i="14"/>
  <c r="Z1066" i="14"/>
  <c r="Z1067" i="14"/>
  <c r="X1066" i="14"/>
  <c r="O1066" i="14"/>
  <c r="Z1064" i="14"/>
  <c r="S1069" i="14"/>
  <c r="S1067" i="14"/>
  <c r="W1067" i="14"/>
  <c r="R1067" i="14"/>
  <c r="Y1067" i="14"/>
  <c r="S1066" i="14"/>
  <c r="Q1066" i="14"/>
  <c r="Y1066" i="14"/>
  <c r="W1066" i="14"/>
  <c r="S1068" i="14"/>
  <c r="X1068" i="14"/>
  <c r="Q1067" i="14"/>
  <c r="Y1068" i="14"/>
  <c r="O1068" i="14"/>
  <c r="R1068" i="14"/>
  <c r="Z1068" i="14"/>
  <c r="X1067" i="14"/>
  <c r="Q1068" i="14"/>
  <c r="O1067" i="14"/>
  <c r="S1070" i="14"/>
  <c r="W1069" i="14"/>
  <c r="W1068" i="14"/>
  <c r="R1069" i="14"/>
  <c r="O1069" i="14"/>
  <c r="X1069" i="14"/>
  <c r="Y1069" i="14"/>
  <c r="Q1070" i="14"/>
  <c r="W1070" i="14"/>
  <c r="X1070" i="14"/>
  <c r="O1070" i="14"/>
  <c r="Z1070" i="14"/>
  <c r="Z1069" i="14"/>
  <c r="Y1070" i="14"/>
  <c r="R1070" i="14"/>
  <c r="Q1069" i="14"/>
  <c r="Z1072" i="14"/>
  <c r="Z1071" i="14"/>
  <c r="Y1071" i="14"/>
  <c r="W1071" i="14"/>
  <c r="O1071" i="14"/>
  <c r="S1071" i="14"/>
  <c r="X1071" i="14"/>
  <c r="R1071" i="14"/>
  <c r="Q1071" i="14"/>
  <c r="S1073" i="14"/>
  <c r="Y1072" i="14"/>
  <c r="O1072" i="14"/>
  <c r="S1072" i="14"/>
  <c r="W1072" i="14"/>
  <c r="Q1072" i="14"/>
  <c r="R1072" i="14"/>
  <c r="X1072" i="14"/>
  <c r="R1073" i="14"/>
  <c r="Y1073" i="14"/>
  <c r="Z1073" i="14"/>
  <c r="O1073" i="14"/>
  <c r="X1074" i="14"/>
  <c r="X1073" i="14"/>
  <c r="W1073" i="14"/>
  <c r="Y1074" i="14"/>
  <c r="Q1073" i="14"/>
  <c r="Q1074" i="14"/>
  <c r="S1074" i="14"/>
  <c r="Q1075" i="14"/>
  <c r="W1074" i="14"/>
  <c r="X1075" i="14"/>
  <c r="R1074" i="14"/>
  <c r="Z1074" i="14"/>
  <c r="Y1075" i="14"/>
  <c r="R1075" i="14"/>
  <c r="O1075" i="14"/>
  <c r="O1074" i="14"/>
  <c r="Z1076" i="14"/>
  <c r="X1076" i="14"/>
  <c r="S1075" i="14"/>
  <c r="S1076" i="14"/>
  <c r="Z1075" i="14"/>
  <c r="Y1076" i="14"/>
  <c r="R1076" i="14"/>
  <c r="Q1076" i="14"/>
  <c r="W1077" i="14"/>
  <c r="S1077" i="14"/>
  <c r="O1076" i="14"/>
  <c r="Y1077" i="14"/>
  <c r="W1075" i="14"/>
  <c r="O1077" i="14"/>
  <c r="Q1077" i="14"/>
  <c r="X1077" i="14"/>
  <c r="W1078" i="14"/>
  <c r="Z1077" i="14"/>
  <c r="O1078" i="14"/>
  <c r="Y1078" i="14"/>
  <c r="Z1078" i="14"/>
  <c r="W1076" i="14"/>
  <c r="R1077" i="14"/>
  <c r="Q1080" i="14"/>
  <c r="Y1080" i="14"/>
  <c r="S1079" i="14"/>
  <c r="R1079" i="14"/>
  <c r="S1080" i="14"/>
  <c r="R1081" i="14"/>
  <c r="Y1081" i="14"/>
  <c r="R1078" i="14"/>
  <c r="Z1079" i="14"/>
  <c r="W1079" i="14"/>
  <c r="W1080" i="14"/>
  <c r="Q1078" i="14"/>
  <c r="S1081" i="14"/>
  <c r="S1078" i="14"/>
  <c r="Y1079" i="14"/>
  <c r="X1079" i="14"/>
  <c r="O1081" i="14"/>
  <c r="O1079" i="14"/>
  <c r="X1080" i="14"/>
  <c r="O1080" i="14"/>
  <c r="X1078" i="14"/>
  <c r="W1081" i="14"/>
  <c r="X1081" i="14"/>
  <c r="X1083" i="14"/>
  <c r="Q1081" i="14"/>
  <c r="Q1079" i="14"/>
  <c r="S1082" i="14"/>
  <c r="R1080" i="14"/>
  <c r="Z1080" i="14"/>
  <c r="Z1081" i="14"/>
  <c r="Z1083" i="14"/>
  <c r="R1082" i="14"/>
  <c r="O1082" i="14"/>
  <c r="Y1082" i="14"/>
  <c r="X1082" i="14"/>
  <c r="W1082" i="14"/>
  <c r="R1083" i="14"/>
  <c r="Q1082" i="14"/>
  <c r="Z1082" i="14"/>
  <c r="Q1083" i="14"/>
  <c r="W1084" i="14"/>
  <c r="Y1083" i="14"/>
  <c r="Z1084" i="14"/>
  <c r="Y1084" i="14"/>
  <c r="X1084" i="14"/>
  <c r="W1083" i="14"/>
  <c r="S1083" i="14"/>
  <c r="R1084" i="14"/>
  <c r="S1084" i="14"/>
  <c r="O1083" i="14"/>
  <c r="Q1084" i="14"/>
  <c r="O1084" i="14"/>
  <c r="O1085" i="14"/>
  <c r="X1085" i="14"/>
  <c r="Q1085" i="14"/>
  <c r="Z1085" i="14"/>
  <c r="S1085" i="14"/>
  <c r="Y1085" i="14"/>
  <c r="R1085" i="14"/>
  <c r="O1086" i="14"/>
  <c r="Q1086" i="14"/>
  <c r="R1086" i="14"/>
  <c r="X1086" i="14"/>
  <c r="S1086" i="14"/>
  <c r="W1085" i="14"/>
  <c r="Q1087" i="14"/>
  <c r="Y1086" i="14"/>
  <c r="Q1088" i="14"/>
  <c r="Y1087" i="14"/>
  <c r="O1087" i="14"/>
  <c r="W1087" i="14"/>
  <c r="W1086" i="14"/>
  <c r="Z1086" i="14"/>
  <c r="Z1087" i="14"/>
  <c r="X1089" i="14"/>
  <c r="X1087" i="14"/>
  <c r="R1087" i="14"/>
  <c r="W1088" i="14"/>
  <c r="Y1088" i="14"/>
  <c r="W1089" i="14"/>
  <c r="S1087" i="14"/>
  <c r="Z1088" i="14"/>
  <c r="O1088" i="14"/>
  <c r="X1088" i="14"/>
  <c r="R1089" i="14"/>
  <c r="S1088" i="14"/>
  <c r="Z1089" i="14"/>
  <c r="R1088" i="14"/>
  <c r="X1091" i="14"/>
  <c r="S1091" i="14"/>
  <c r="Y1090" i="14"/>
  <c r="S1090" i="14"/>
  <c r="O1090" i="14"/>
  <c r="Q1089" i="14"/>
  <c r="O1089" i="14"/>
  <c r="S1089" i="14"/>
  <c r="Y1091" i="14"/>
  <c r="Q1090" i="14"/>
  <c r="X1090" i="14"/>
  <c r="X1092" i="14"/>
  <c r="O1091" i="14"/>
  <c r="Z1090" i="14"/>
  <c r="W1092" i="14"/>
  <c r="R1092" i="14"/>
  <c r="W1090" i="14"/>
  <c r="Z1092" i="14"/>
  <c r="Y1089" i="14"/>
  <c r="R1090" i="14"/>
  <c r="R1091" i="14"/>
  <c r="W1091" i="14"/>
  <c r="Q1092" i="14"/>
  <c r="O1092" i="14"/>
  <c r="Z1091" i="14"/>
  <c r="Q1091" i="14"/>
  <c r="S1093" i="14"/>
  <c r="X1093" i="14"/>
  <c r="Y1092" i="14"/>
  <c r="Q1093" i="14"/>
  <c r="Y1094" i="14"/>
  <c r="S1092" i="14"/>
  <c r="S1095" i="14"/>
  <c r="Z1094" i="14"/>
  <c r="O1094" i="14"/>
  <c r="Y1093" i="14"/>
  <c r="R1093" i="14"/>
  <c r="O1093" i="14"/>
  <c r="S1094" i="14"/>
  <c r="R1095" i="14"/>
  <c r="X1094" i="14"/>
  <c r="R1094" i="14"/>
  <c r="Z1095" i="14"/>
  <c r="W1093" i="14"/>
  <c r="W1094" i="14"/>
  <c r="Q1095" i="14"/>
  <c r="W1095" i="14"/>
  <c r="X1095" i="14"/>
  <c r="O1095" i="14"/>
  <c r="Y1095" i="14"/>
  <c r="X1096" i="14"/>
  <c r="Q1094" i="14"/>
  <c r="Z1093" i="14"/>
  <c r="Z1098" i="14"/>
  <c r="X1097" i="14"/>
  <c r="W1096" i="14"/>
  <c r="S1096" i="14"/>
  <c r="Y1098" i="14"/>
  <c r="R1096" i="14"/>
  <c r="Q1096" i="14"/>
  <c r="Z1096" i="14"/>
  <c r="Y1096" i="14"/>
  <c r="Y1099" i="14"/>
  <c r="W1098" i="14"/>
  <c r="Q1097" i="14"/>
  <c r="W1097" i="14"/>
  <c r="O1096" i="14"/>
  <c r="S1097" i="14"/>
  <c r="Y1097" i="14"/>
  <c r="O1097" i="14"/>
  <c r="X1100" i="14"/>
  <c r="S1098" i="14"/>
  <c r="R1097" i="14"/>
  <c r="Z1097" i="14"/>
  <c r="O1099" i="14"/>
  <c r="Q1098" i="14"/>
  <c r="S1101" i="14"/>
  <c r="R1100" i="14"/>
  <c r="S1100" i="14"/>
  <c r="R1099" i="14"/>
  <c r="Z1099" i="14"/>
  <c r="O1098" i="14"/>
  <c r="X1099" i="14"/>
  <c r="S1099" i="14"/>
  <c r="O1101" i="14"/>
  <c r="X1098" i="14"/>
  <c r="R1098" i="14"/>
  <c r="Z1100" i="14"/>
  <c r="Y1100" i="14"/>
  <c r="X1101" i="14"/>
  <c r="Y1101" i="14"/>
  <c r="Q1099" i="14"/>
  <c r="W1099" i="14"/>
  <c r="S1103" i="14"/>
  <c r="R1102" i="14"/>
  <c r="O1100" i="14"/>
  <c r="X1102" i="14"/>
  <c r="Q1101" i="14"/>
  <c r="Z1102" i="14"/>
  <c r="Q1100" i="14"/>
  <c r="Q1102" i="14"/>
  <c r="W1101" i="14"/>
  <c r="Z1101" i="14"/>
  <c r="W1102" i="14"/>
  <c r="O1103" i="14"/>
  <c r="Y1103" i="14"/>
  <c r="R1101" i="14"/>
  <c r="Q1103" i="14"/>
  <c r="W1100" i="14"/>
  <c r="S1102" i="14"/>
  <c r="Y1102" i="14"/>
  <c r="R1103" i="14"/>
  <c r="Z1103" i="14"/>
  <c r="O1105" i="14"/>
  <c r="X1103" i="14"/>
  <c r="O1102" i="14"/>
  <c r="R1104" i="14"/>
  <c r="Q1104" i="14"/>
  <c r="X1104" i="14"/>
  <c r="Y1106" i="14"/>
  <c r="S1104" i="14"/>
  <c r="Y1105" i="14"/>
  <c r="Z1105" i="14"/>
  <c r="Y1104" i="14"/>
  <c r="S1105" i="14"/>
  <c r="W1103" i="14"/>
  <c r="Z1104" i="14"/>
  <c r="O1104" i="14"/>
  <c r="W1105" i="14"/>
  <c r="Y1107" i="14"/>
  <c r="S1106" i="14"/>
  <c r="Q1106" i="14"/>
  <c r="R1105" i="14"/>
  <c r="X1105" i="14"/>
  <c r="W1104" i="14"/>
  <c r="Q1105" i="14"/>
  <c r="Z1108" i="14"/>
  <c r="Z1106" i="14"/>
  <c r="R1107" i="14"/>
  <c r="W1106" i="14"/>
  <c r="O1106" i="14"/>
  <c r="Q1107" i="14"/>
  <c r="X1106" i="14"/>
  <c r="Z1107" i="14"/>
  <c r="O1107" i="14"/>
  <c r="S1107" i="14"/>
  <c r="S1108" i="14"/>
  <c r="R1108" i="14"/>
  <c r="Y1108" i="14"/>
  <c r="W1108" i="14"/>
  <c r="W1107" i="14"/>
  <c r="R1106" i="14"/>
  <c r="Q1108" i="14"/>
  <c r="W1109" i="14"/>
  <c r="Q1109" i="14"/>
  <c r="X1107" i="14"/>
  <c r="S1109" i="14"/>
  <c r="X1109" i="14"/>
  <c r="Q1111" i="14"/>
  <c r="X1108" i="14"/>
  <c r="R1110" i="14"/>
  <c r="O1108" i="14"/>
  <c r="S1110" i="14"/>
  <c r="O1110" i="14"/>
  <c r="Y1109" i="14"/>
  <c r="W1110" i="14"/>
  <c r="Z1109" i="14"/>
  <c r="O1109" i="14"/>
  <c r="R1109" i="14"/>
  <c r="Y1110" i="14"/>
  <c r="R1111" i="14"/>
  <c r="Z1111" i="14"/>
  <c r="Z1110" i="14"/>
  <c r="W1111" i="14"/>
  <c r="X1110" i="14"/>
  <c r="Q1110" i="14"/>
  <c r="X1111" i="14"/>
  <c r="Y1111" i="14"/>
  <c r="X1112" i="14"/>
  <c r="Y1112" i="14"/>
  <c r="Q1112" i="14"/>
  <c r="W1112" i="14"/>
  <c r="R1112" i="14"/>
  <c r="O1111" i="14"/>
  <c r="Z1112" i="14"/>
  <c r="S1111" i="14"/>
  <c r="Z1113" i="14"/>
  <c r="X1113" i="14"/>
  <c r="W1113" i="14"/>
  <c r="O1112" i="14"/>
  <c r="R1113" i="14"/>
  <c r="Y1113" i="14"/>
  <c r="S1112" i="14"/>
  <c r="S1113" i="14"/>
  <c r="Q1113" i="14"/>
  <c r="O1113" i="14"/>
  <c r="R1115" i="14"/>
  <c r="S1114" i="14"/>
  <c r="Z1114" i="14"/>
  <c r="O1114" i="14"/>
  <c r="X1114" i="14"/>
  <c r="O1115" i="14"/>
  <c r="W1114" i="14"/>
  <c r="Y1114" i="14"/>
  <c r="Q1114" i="14"/>
  <c r="R1114" i="14"/>
  <c r="S1115" i="14"/>
  <c r="Q1115" i="14"/>
  <c r="Y1115" i="14"/>
  <c r="W1115" i="14"/>
  <c r="X1115" i="14"/>
  <c r="Z1115" i="14"/>
  <c r="Y1117" i="14"/>
  <c r="W1116" i="14"/>
  <c r="Y1116" i="14"/>
  <c r="O1118" i="14"/>
  <c r="O1117" i="14"/>
  <c r="W1117" i="14"/>
  <c r="Z1116" i="14"/>
  <c r="Z1117" i="14"/>
  <c r="X1117" i="14"/>
  <c r="R1116" i="14"/>
  <c r="Q1116" i="14"/>
  <c r="R1117" i="14"/>
  <c r="Q1117" i="14"/>
  <c r="X1116" i="14"/>
  <c r="S1117" i="14"/>
  <c r="S1116" i="14"/>
  <c r="O1116" i="14"/>
  <c r="X1118" i="14"/>
  <c r="S1118" i="14"/>
  <c r="Y1118" i="14"/>
  <c r="W1118" i="14"/>
  <c r="Z1118" i="14"/>
  <c r="Q1118" i="14"/>
  <c r="R1118" i="14"/>
  <c r="S1120" i="14"/>
  <c r="S1119" i="14"/>
  <c r="X1119" i="14"/>
  <c r="Q1119" i="14"/>
  <c r="R1119" i="14"/>
  <c r="Z1119" i="14"/>
  <c r="Y1119" i="14"/>
  <c r="O1119" i="14"/>
  <c r="W1119" i="14"/>
  <c r="R1120" i="14"/>
  <c r="Z1120" i="14"/>
  <c r="W1120" i="14"/>
  <c r="Q1120" i="14"/>
  <c r="X1120" i="14"/>
  <c r="O1120" i="14"/>
  <c r="Y1120" i="14"/>
  <c r="X1121" i="14"/>
  <c r="S1121" i="14"/>
  <c r="W1121" i="14"/>
  <c r="Z1121" i="14"/>
  <c r="O1121" i="14"/>
  <c r="Q1121" i="14"/>
  <c r="Y1121" i="14"/>
  <c r="R1122" i="14"/>
  <c r="R1121" i="14"/>
  <c r="Y1124" i="14"/>
  <c r="X1122" i="14"/>
  <c r="Q1122" i="14"/>
  <c r="S1122" i="14"/>
  <c r="Y1122" i="14"/>
  <c r="Z1122" i="14"/>
  <c r="O1122" i="14"/>
  <c r="W1122" i="14"/>
  <c r="S1123" i="14"/>
  <c r="Y1123" i="14"/>
  <c r="X1123" i="14"/>
  <c r="O1123" i="14"/>
  <c r="Z1123" i="14"/>
  <c r="R1123" i="14"/>
  <c r="Q1123" i="14"/>
  <c r="W1123" i="14"/>
  <c r="W1125" i="14"/>
  <c r="X1124" i="14"/>
  <c r="O1124" i="14"/>
  <c r="Z1124" i="14"/>
  <c r="W1124" i="14"/>
  <c r="S1124" i="14"/>
  <c r="Q1124" i="14"/>
  <c r="S1125" i="14"/>
  <c r="O1125" i="14"/>
  <c r="R1124" i="14"/>
  <c r="Y1125" i="14"/>
  <c r="Q1125" i="14"/>
  <c r="X1125" i="14"/>
  <c r="Z1125" i="14"/>
  <c r="R1125" i="14"/>
  <c r="Q1126" i="14"/>
  <c r="Y1126" i="14"/>
  <c r="R1126" i="14"/>
  <c r="S1126" i="14"/>
  <c r="O1126" i="14"/>
  <c r="Z1126" i="14"/>
  <c r="W1126" i="14"/>
  <c r="X1126" i="14"/>
  <c r="O1128" i="14"/>
  <c r="R1127" i="14"/>
  <c r="W1127" i="14"/>
  <c r="S1127" i="14"/>
  <c r="Y1127" i="14"/>
  <c r="O1127" i="14"/>
  <c r="X1127" i="14"/>
  <c r="Q1127" i="14"/>
  <c r="Z1127" i="14"/>
  <c r="Y1128" i="14"/>
  <c r="Q1128" i="14"/>
  <c r="X1128" i="14"/>
  <c r="Z1128" i="14"/>
  <c r="R1128" i="14"/>
  <c r="S1128" i="14"/>
  <c r="W1128" i="14"/>
  <c r="O1129" i="14"/>
  <c r="Y1129" i="14"/>
  <c r="X1129" i="14"/>
  <c r="W1129" i="14"/>
  <c r="R1129" i="14"/>
  <c r="S1129" i="14"/>
  <c r="Q1129" i="14"/>
  <c r="Z1129" i="14"/>
  <c r="R1132" i="14"/>
  <c r="S1130" i="14"/>
  <c r="Y1130" i="14"/>
  <c r="R1130" i="14"/>
  <c r="O1130" i="14"/>
  <c r="X1130" i="14"/>
  <c r="W1130" i="14"/>
  <c r="Z1130" i="14"/>
  <c r="Q1130" i="14"/>
  <c r="R1131" i="14"/>
  <c r="Q1131" i="14"/>
  <c r="X1131" i="14"/>
  <c r="S1131" i="14"/>
  <c r="O1131" i="14"/>
  <c r="W1131" i="14"/>
  <c r="Z1131" i="14"/>
  <c r="Y1131" i="14"/>
  <c r="W1134" i="14"/>
  <c r="Z1132" i="14"/>
  <c r="X1132" i="14"/>
  <c r="Y1132" i="14"/>
  <c r="W1132" i="14"/>
  <c r="S1132" i="14"/>
  <c r="O1132" i="14"/>
  <c r="Q1132" i="14"/>
  <c r="O1133" i="14"/>
  <c r="Y1133" i="14"/>
  <c r="Z1133" i="14"/>
  <c r="S1133" i="14"/>
  <c r="X1133" i="14"/>
  <c r="Q1133" i="14"/>
  <c r="W1133" i="14"/>
  <c r="R1133" i="14"/>
  <c r="X1134" i="14"/>
  <c r="Y1135" i="14"/>
  <c r="Q1134" i="14"/>
  <c r="Y1134" i="14"/>
  <c r="Z1134" i="14"/>
  <c r="R1134" i="14"/>
  <c r="O1134" i="14"/>
  <c r="R1136" i="14"/>
  <c r="W1135" i="14"/>
  <c r="X1135" i="14"/>
  <c r="O1135" i="14"/>
  <c r="Z1135" i="14"/>
  <c r="R1135" i="14"/>
  <c r="S1134" i="14"/>
  <c r="S1135" i="14"/>
  <c r="Q1135" i="14"/>
  <c r="Y1136" i="14"/>
  <c r="Z1136" i="14"/>
  <c r="Q1136" i="14"/>
  <c r="X1136" i="14"/>
  <c r="S1137" i="14"/>
  <c r="O1137" i="14"/>
  <c r="Y1137" i="14"/>
  <c r="W1137" i="14"/>
  <c r="X1137" i="14"/>
  <c r="Z1137" i="14"/>
  <c r="W1136" i="14"/>
  <c r="O1136" i="14"/>
  <c r="S1136" i="14"/>
  <c r="Q1138" i="14"/>
  <c r="R1137" i="14"/>
  <c r="R1138" i="14"/>
  <c r="Y1138" i="14"/>
  <c r="Z1138" i="14"/>
  <c r="S1138" i="14"/>
  <c r="W1138" i="14"/>
  <c r="X1138" i="14"/>
  <c r="Q1137" i="14"/>
  <c r="O1138" i="14"/>
  <c r="O1139" i="14"/>
  <c r="Z1139" i="14"/>
  <c r="Y1139" i="14"/>
  <c r="W1139" i="14"/>
  <c r="Q1139" i="14"/>
  <c r="S1139" i="14"/>
  <c r="X1139" i="14"/>
  <c r="R1139" i="14"/>
  <c r="Z1140" i="14"/>
  <c r="R1140" i="14"/>
  <c r="O1140" i="14"/>
  <c r="S1140" i="14"/>
  <c r="Y1140" i="14"/>
  <c r="X1140" i="14"/>
  <c r="W1140" i="14"/>
  <c r="Q1140" i="14"/>
  <c r="S1142" i="14"/>
  <c r="Y1141" i="14"/>
  <c r="O1141" i="14"/>
  <c r="Q1141" i="14"/>
  <c r="X1141" i="14"/>
  <c r="W1141" i="14"/>
  <c r="R1141" i="14"/>
  <c r="Z1141" i="14"/>
  <c r="S1141" i="14"/>
  <c r="X1142" i="14"/>
  <c r="W1142" i="14"/>
  <c r="Y1142" i="14"/>
  <c r="Q1142" i="14"/>
  <c r="R1142" i="14"/>
  <c r="Z1142" i="14"/>
  <c r="O1142" i="14"/>
  <c r="O1143" i="14"/>
  <c r="W1143" i="14"/>
  <c r="R1143" i="14"/>
  <c r="X1143" i="14"/>
  <c r="Y1143" i="14"/>
  <c r="S1143" i="14"/>
  <c r="Z1143" i="14"/>
  <c r="Q1143" i="14"/>
  <c r="O1145" i="14"/>
  <c r="R1144" i="14"/>
  <c r="S1144" i="14"/>
  <c r="X1144" i="14"/>
  <c r="Q1144" i="14"/>
  <c r="W1144" i="14"/>
  <c r="Y1144" i="14"/>
  <c r="O1144" i="14"/>
  <c r="Z1144" i="14"/>
  <c r="X1145" i="14"/>
  <c r="Z1145" i="14"/>
  <c r="S1145" i="14"/>
  <c r="W1145" i="14"/>
  <c r="Y1145" i="14"/>
  <c r="R1145" i="14"/>
  <c r="Y1146" i="14"/>
  <c r="R1146" i="14"/>
  <c r="Z1146" i="14"/>
  <c r="S1146" i="14"/>
  <c r="X1146" i="14"/>
  <c r="W1146" i="14"/>
  <c r="Q1146" i="14"/>
  <c r="O1146" i="14"/>
  <c r="Q1145" i="14"/>
  <c r="Q1149" i="14"/>
  <c r="Q1147" i="14"/>
  <c r="X1147" i="14"/>
  <c r="W1147" i="14"/>
  <c r="R1147" i="14"/>
  <c r="S1147" i="14"/>
  <c r="Y1147" i="14"/>
  <c r="O1147" i="14"/>
  <c r="Z1147" i="14"/>
  <c r="Z1148" i="14"/>
  <c r="R1148" i="14"/>
  <c r="O1148" i="14"/>
  <c r="W1148" i="14"/>
  <c r="Q1148" i="14"/>
  <c r="Y1148" i="14"/>
  <c r="X1148" i="14"/>
  <c r="S1148" i="14"/>
  <c r="W1150" i="14"/>
  <c r="Y1149" i="14"/>
  <c r="S1149" i="14"/>
  <c r="O1149" i="14"/>
  <c r="X1149" i="14"/>
  <c r="W1149" i="14"/>
  <c r="Z1149" i="14"/>
  <c r="R1149" i="14"/>
  <c r="X1151" i="14"/>
  <c r="Q1150" i="14"/>
  <c r="O1150" i="14"/>
  <c r="R1150" i="14"/>
  <c r="Y1150" i="14"/>
  <c r="X1150" i="14"/>
  <c r="Z1150" i="14"/>
  <c r="S1150" i="14"/>
  <c r="W1151" i="14"/>
  <c r="Y1151" i="14"/>
  <c r="Z1151" i="14"/>
  <c r="O1151" i="14"/>
  <c r="Q1151" i="14"/>
  <c r="R1151" i="14"/>
  <c r="S1151" i="14"/>
  <c r="O1152" i="14"/>
  <c r="S1152" i="14"/>
  <c r="X1152" i="14"/>
  <c r="Z1152" i="14"/>
  <c r="Y1152" i="14"/>
  <c r="W1152" i="14"/>
  <c r="Q1152" i="14"/>
  <c r="R1152" i="14"/>
  <c r="Y1154" i="14"/>
  <c r="Q1153" i="14"/>
  <c r="X1153" i="14"/>
  <c r="Y1153" i="14"/>
  <c r="Z1153" i="14"/>
  <c r="O1153" i="14"/>
  <c r="S1153" i="14"/>
  <c r="W1153" i="14"/>
  <c r="R1153" i="14"/>
  <c r="S1154" i="14"/>
  <c r="O1154" i="14"/>
  <c r="Z1154" i="14"/>
  <c r="Q1154" i="14"/>
  <c r="R1154" i="14"/>
  <c r="S1155" i="14"/>
  <c r="Z1155" i="14"/>
  <c r="Y1155" i="14"/>
  <c r="O1155" i="14"/>
  <c r="X1154" i="14"/>
  <c r="Q1155" i="14"/>
  <c r="X1155" i="14"/>
  <c r="W1154" i="14"/>
  <c r="W1155" i="14"/>
  <c r="R1155" i="14"/>
  <c r="X1157" i="14"/>
  <c r="R1156" i="14"/>
  <c r="Y1156" i="14"/>
  <c r="X1156" i="14"/>
  <c r="O1157" i="14"/>
  <c r="W1156" i="14"/>
  <c r="Q1156" i="14"/>
  <c r="S1156" i="14"/>
  <c r="Z1156" i="14"/>
  <c r="O1156" i="14"/>
  <c r="Y1158" i="14"/>
  <c r="Y1157" i="14"/>
  <c r="R1157" i="14"/>
  <c r="W1157" i="14"/>
  <c r="S1157" i="14"/>
  <c r="Z1157" i="14"/>
  <c r="Q1157" i="14"/>
  <c r="R1158" i="14"/>
  <c r="Q1158" i="14"/>
  <c r="X1158" i="14"/>
  <c r="Z1158" i="14"/>
  <c r="X1160" i="14"/>
  <c r="W1159" i="14"/>
  <c r="Y1159" i="14"/>
  <c r="R1159" i="14"/>
  <c r="X1159" i="14"/>
  <c r="Q1159" i="14"/>
  <c r="O1159" i="14"/>
  <c r="Z1159" i="14"/>
  <c r="W1158" i="14"/>
  <c r="S1159" i="14"/>
  <c r="S1158" i="14"/>
  <c r="O1158" i="14"/>
  <c r="Q1160" i="14"/>
  <c r="Y1160" i="14"/>
  <c r="Z1160" i="14"/>
  <c r="W1160" i="14"/>
  <c r="S1160" i="14"/>
  <c r="R1160" i="14"/>
  <c r="O1160" i="14"/>
  <c r="O1161" i="14"/>
  <c r="R1161" i="14"/>
  <c r="Q1161" i="14"/>
  <c r="Y1161" i="14"/>
  <c r="W1161" i="14"/>
  <c r="X1161" i="14"/>
  <c r="S1161" i="14"/>
  <c r="Z1161" i="14"/>
  <c r="S1162" i="14"/>
  <c r="Z1162" i="14"/>
  <c r="W1162" i="14"/>
  <c r="O1162" i="14"/>
  <c r="R1162" i="14"/>
  <c r="Y1162" i="14"/>
  <c r="X1162" i="14"/>
  <c r="Q1162" i="14"/>
  <c r="Z1164" i="14"/>
  <c r="W1163" i="14"/>
  <c r="X1163" i="14"/>
  <c r="S1163" i="14"/>
  <c r="R1163" i="14"/>
  <c r="O1163" i="14"/>
  <c r="Y1163" i="14"/>
  <c r="Z1163" i="14"/>
  <c r="Q1163" i="14"/>
  <c r="Q1164" i="14"/>
  <c r="X1164" i="14"/>
  <c r="Y1164" i="14"/>
  <c r="W1164" i="14"/>
  <c r="S1164" i="14"/>
  <c r="R1164" i="14"/>
  <c r="W1165" i="14"/>
  <c r="X1165" i="14"/>
  <c r="Q1165" i="14"/>
  <c r="R1165" i="14"/>
  <c r="S1165" i="14"/>
  <c r="O1165" i="14"/>
  <c r="O1164" i="14"/>
  <c r="Y1165" i="14"/>
  <c r="Z1165" i="14"/>
  <c r="R346" i="5"/>
  <c r="P346" i="5" s="1"/>
  <c r="K346" i="13" s="1"/>
  <c r="O1184" i="11"/>
  <c r="P1164" i="14" s="1"/>
  <c r="D1164" i="14"/>
  <c r="B1179" i="14"/>
  <c r="A1180" i="14"/>
  <c r="O351" i="11"/>
  <c r="H1185" i="11"/>
  <c r="F1165" i="14" s="1"/>
  <c r="B1186" i="11"/>
  <c r="M1185" i="11"/>
  <c r="N1165" i="14" s="1"/>
  <c r="G1185" i="11"/>
  <c r="E1165" i="14" s="1"/>
  <c r="L1185" i="11"/>
  <c r="M1165" i="14" s="1"/>
  <c r="F1185" i="11"/>
  <c r="J1185" i="11"/>
  <c r="K1165" i="14" s="1"/>
  <c r="D1185" i="11"/>
  <c r="K1185" i="11"/>
  <c r="L1165" i="14" s="1"/>
  <c r="I1185" i="11"/>
  <c r="G1165" i="14" s="1"/>
  <c r="E1185" i="11"/>
  <c r="C1165" i="14" s="1"/>
  <c r="C1185" i="11"/>
  <c r="F1208" i="13"/>
  <c r="E1208" i="13"/>
  <c r="D1209" i="13"/>
  <c r="O1186" i="5"/>
  <c r="D1186" i="5"/>
  <c r="C1186" i="5"/>
  <c r="B1187" i="5"/>
  <c r="T1183" i="5"/>
  <c r="Q1183" i="13" s="1"/>
  <c r="W324" i="5"/>
  <c r="C337" i="13"/>
  <c r="M345" i="13"/>
  <c r="C333" i="13" s="1"/>
  <c r="P345" i="5"/>
  <c r="K345" i="13" s="1"/>
  <c r="C329" i="13" s="1"/>
  <c r="P344" i="13"/>
  <c r="Y344" i="13" s="1"/>
  <c r="N343" i="13"/>
  <c r="T349" i="5"/>
  <c r="Q349" i="13" s="1"/>
  <c r="W321" i="5"/>
  <c r="H15" i="8" s="1"/>
  <c r="S346" i="5"/>
  <c r="O346" i="13" s="1"/>
  <c r="Y352" i="5"/>
  <c r="O352" i="5"/>
  <c r="F352" i="11" s="1"/>
  <c r="D346" i="14" s="1"/>
  <c r="R347" i="5"/>
  <c r="S347" i="5" s="1"/>
  <c r="M346" i="13" l="1"/>
  <c r="P345" i="14"/>
  <c r="Q1166" i="14"/>
  <c r="Z1166" i="14"/>
  <c r="R1166" i="14"/>
  <c r="X1166" i="14"/>
  <c r="O1166" i="14"/>
  <c r="W1166" i="14"/>
  <c r="S1166" i="14"/>
  <c r="Y1166" i="14"/>
  <c r="O1185" i="11"/>
  <c r="P1165" i="14" s="1"/>
  <c r="D1165" i="14"/>
  <c r="B1180" i="14"/>
  <c r="A1181" i="14"/>
  <c r="I1186" i="11"/>
  <c r="G1166" i="14" s="1"/>
  <c r="C1186" i="11"/>
  <c r="H1186" i="11"/>
  <c r="F1166" i="14" s="1"/>
  <c r="B1187" i="11"/>
  <c r="X1167" i="14" s="1"/>
  <c r="M1186" i="11"/>
  <c r="N1166" i="14" s="1"/>
  <c r="G1186" i="11"/>
  <c r="E1166" i="14" s="1"/>
  <c r="K1186" i="11"/>
  <c r="L1166" i="14" s="1"/>
  <c r="E1186" i="11"/>
  <c r="C1166" i="14" s="1"/>
  <c r="D1186" i="11"/>
  <c r="L1186" i="11"/>
  <c r="M1166" i="14" s="1"/>
  <c r="F1186" i="11"/>
  <c r="J1186" i="11"/>
  <c r="K1166" i="14" s="1"/>
  <c r="D1210" i="13"/>
  <c r="E1209" i="13"/>
  <c r="F1209" i="13"/>
  <c r="C1187" i="5"/>
  <c r="B1188" i="5"/>
  <c r="O1187" i="5"/>
  <c r="D1187" i="5"/>
  <c r="T1184" i="5"/>
  <c r="Q1184" i="13" s="1"/>
  <c r="W331" i="5"/>
  <c r="D15" i="8" s="1"/>
  <c r="Y343" i="13"/>
  <c r="C334" i="13"/>
  <c r="C336" i="13" s="1"/>
  <c r="AA15" i="8" s="1"/>
  <c r="N349" i="5"/>
  <c r="Q349" i="5" s="1"/>
  <c r="T350" i="5"/>
  <c r="Q350" i="13" s="1"/>
  <c r="O347" i="13"/>
  <c r="O352" i="11"/>
  <c r="Y354" i="5"/>
  <c r="Y353" i="5"/>
  <c r="O353" i="5"/>
  <c r="F353" i="11" s="1"/>
  <c r="D347" i="14" s="1"/>
  <c r="R348" i="5"/>
  <c r="M347" i="13"/>
  <c r="P347" i="5"/>
  <c r="K347" i="13" s="1"/>
  <c r="N351" i="5"/>
  <c r="R349" i="5" l="1"/>
  <c r="M349" i="13" s="1"/>
  <c r="P346" i="14"/>
  <c r="R1167" i="14"/>
  <c r="W1167" i="14"/>
  <c r="Q1167" i="14"/>
  <c r="S1167" i="14"/>
  <c r="Y1167" i="14"/>
  <c r="Z1167" i="14"/>
  <c r="O1167" i="14"/>
  <c r="B1181" i="14"/>
  <c r="A1182" i="14"/>
  <c r="O353" i="11"/>
  <c r="P347" i="14" s="1"/>
  <c r="O1186" i="11"/>
  <c r="P1166" i="14" s="1"/>
  <c r="D1166" i="14"/>
  <c r="J1187" i="11"/>
  <c r="K1167" i="14" s="1"/>
  <c r="D1187" i="11"/>
  <c r="I1187" i="11"/>
  <c r="G1167" i="14" s="1"/>
  <c r="C1187" i="11"/>
  <c r="H1187" i="11"/>
  <c r="F1167" i="14" s="1"/>
  <c r="L1187" i="11"/>
  <c r="M1167" i="14" s="1"/>
  <c r="F1187" i="11"/>
  <c r="M1187" i="11"/>
  <c r="N1167" i="14" s="1"/>
  <c r="B1188" i="11"/>
  <c r="K1187" i="11"/>
  <c r="L1167" i="14" s="1"/>
  <c r="G1187" i="11"/>
  <c r="E1167" i="14" s="1"/>
  <c r="E1187" i="11"/>
  <c r="C1167" i="14" s="1"/>
  <c r="F1210" i="13"/>
  <c r="E1210" i="13"/>
  <c r="D1211" i="13"/>
  <c r="B1189" i="5"/>
  <c r="O1188" i="5"/>
  <c r="D1188" i="5"/>
  <c r="C1188" i="5"/>
  <c r="T1185" i="5"/>
  <c r="Q1185" i="13" s="1"/>
  <c r="O354" i="5"/>
  <c r="F354" i="11" s="1"/>
  <c r="D348" i="14" s="1"/>
  <c r="T352" i="5"/>
  <c r="N350" i="5"/>
  <c r="Q350" i="5" s="1"/>
  <c r="M348" i="13"/>
  <c r="S348" i="5"/>
  <c r="O348" i="13" s="1"/>
  <c r="S349" i="5"/>
  <c r="O349" i="13" s="1"/>
  <c r="T351" i="5"/>
  <c r="Q351" i="13" s="1"/>
  <c r="P348" i="5"/>
  <c r="K348" i="13" s="1"/>
  <c r="E15" i="8"/>
  <c r="L15" i="8"/>
  <c r="O15" i="8"/>
  <c r="I15" i="8"/>
  <c r="P349" i="5"/>
  <c r="K349" i="13" s="1"/>
  <c r="Q351" i="5"/>
  <c r="R1168" i="14" l="1"/>
  <c r="X1168" i="14"/>
  <c r="Q1168" i="14"/>
  <c r="Z1168" i="14"/>
  <c r="S1168" i="14"/>
  <c r="W1168" i="14"/>
  <c r="O1168" i="14"/>
  <c r="Y1168" i="14"/>
  <c r="B1182" i="14"/>
  <c r="A1183" i="14"/>
  <c r="O354" i="11"/>
  <c r="O1187" i="11"/>
  <c r="P1167" i="14" s="1"/>
  <c r="D1167" i="14"/>
  <c r="K1188" i="11"/>
  <c r="L1168" i="14" s="1"/>
  <c r="E1188" i="11"/>
  <c r="C1168" i="14" s="1"/>
  <c r="J1188" i="11"/>
  <c r="K1168" i="14" s="1"/>
  <c r="D1188" i="11"/>
  <c r="I1188" i="11"/>
  <c r="G1168" i="14" s="1"/>
  <c r="C1188" i="11"/>
  <c r="H1188" i="11"/>
  <c r="F1168" i="14" s="1"/>
  <c r="B1189" i="11"/>
  <c r="M1188" i="11"/>
  <c r="N1168" i="14" s="1"/>
  <c r="G1188" i="11"/>
  <c r="E1168" i="14" s="1"/>
  <c r="L1188" i="11"/>
  <c r="M1168" i="14" s="1"/>
  <c r="F1188" i="11"/>
  <c r="F1211" i="13"/>
  <c r="E1211" i="13"/>
  <c r="Y1211" i="13"/>
  <c r="H1211" i="13"/>
  <c r="D1212" i="13"/>
  <c r="D1214" i="13" s="1"/>
  <c r="A1183" i="13" s="1"/>
  <c r="C1189" i="5"/>
  <c r="B1190" i="5"/>
  <c r="T1187" i="5" s="1"/>
  <c r="Q1187" i="13" s="1"/>
  <c r="O1189" i="5"/>
  <c r="D1189" i="5"/>
  <c r="T1186" i="5"/>
  <c r="Q1186" i="13" s="1"/>
  <c r="M15" i="8"/>
  <c r="F15" i="8"/>
  <c r="Q15" i="8" s="1"/>
  <c r="P15" i="8"/>
  <c r="J15" i="8"/>
  <c r="T353" i="5"/>
  <c r="Q353" i="13" s="1"/>
  <c r="O355" i="5"/>
  <c r="F355" i="11" s="1"/>
  <c r="Y355" i="5"/>
  <c r="Q352" i="13"/>
  <c r="N352" i="5"/>
  <c r="Q352" i="5" s="1"/>
  <c r="R350" i="5"/>
  <c r="S350" i="5" s="1"/>
  <c r="D349" i="14" l="1"/>
  <c r="P348" i="14"/>
  <c r="W1169" i="14"/>
  <c r="S1169" i="14"/>
  <c r="Z1169" i="14"/>
  <c r="Y1169" i="14"/>
  <c r="Q1169" i="14"/>
  <c r="R1169" i="14"/>
  <c r="X1169" i="14"/>
  <c r="O1169" i="14"/>
  <c r="B1183" i="14"/>
  <c r="A1184" i="14"/>
  <c r="O1188" i="11"/>
  <c r="P1168" i="14" s="1"/>
  <c r="D1168" i="14"/>
  <c r="L1189" i="11"/>
  <c r="M1169" i="14" s="1"/>
  <c r="F1189" i="11"/>
  <c r="K1189" i="11"/>
  <c r="L1169" i="14" s="1"/>
  <c r="E1189" i="11"/>
  <c r="C1169" i="14" s="1"/>
  <c r="J1189" i="11"/>
  <c r="K1169" i="14" s="1"/>
  <c r="D1189" i="11"/>
  <c r="I1189" i="11"/>
  <c r="G1169" i="14" s="1"/>
  <c r="C1189" i="11"/>
  <c r="H1189" i="11"/>
  <c r="F1169" i="14" s="1"/>
  <c r="M1189" i="11"/>
  <c r="N1169" i="14" s="1"/>
  <c r="B1190" i="11"/>
  <c r="G1189" i="11"/>
  <c r="E1169" i="14" s="1"/>
  <c r="E1212" i="13"/>
  <c r="H1212" i="13"/>
  <c r="Y1212" i="13"/>
  <c r="F1212" i="13"/>
  <c r="B1191" i="5"/>
  <c r="T1188" i="5" s="1"/>
  <c r="Q1188" i="13" s="1"/>
  <c r="O1190" i="5"/>
  <c r="C1190" i="5"/>
  <c r="D1190" i="5"/>
  <c r="R15" i="8"/>
  <c r="S15" i="8" s="1"/>
  <c r="W15" i="8" s="1"/>
  <c r="O356" i="5"/>
  <c r="F356" i="11" s="1"/>
  <c r="D351" i="14" s="1"/>
  <c r="Y356" i="5"/>
  <c r="O355" i="11"/>
  <c r="N353" i="5"/>
  <c r="Q353" i="5" s="1"/>
  <c r="T354" i="5"/>
  <c r="Q354" i="13" s="1"/>
  <c r="M350" i="13"/>
  <c r="O350" i="13"/>
  <c r="R351" i="5"/>
  <c r="P350" i="5"/>
  <c r="K350" i="13" s="1"/>
  <c r="N354" i="5"/>
  <c r="O357" i="5"/>
  <c r="F357" i="11" s="1"/>
  <c r="Y357" i="5"/>
  <c r="D350" i="14" l="1"/>
  <c r="P349" i="14"/>
  <c r="O1170" i="14"/>
  <c r="Y1170" i="14"/>
  <c r="O1189" i="11"/>
  <c r="P1169" i="14" s="1"/>
  <c r="D1169" i="14"/>
  <c r="O356" i="11"/>
  <c r="B1184" i="14"/>
  <c r="A1185" i="14"/>
  <c r="B1191" i="11"/>
  <c r="M1190" i="11"/>
  <c r="N1170" i="14" s="1"/>
  <c r="G1190" i="11"/>
  <c r="E1170" i="14" s="1"/>
  <c r="L1190" i="11"/>
  <c r="M1170" i="14" s="1"/>
  <c r="F1190" i="11"/>
  <c r="K1190" i="11"/>
  <c r="L1170" i="14" s="1"/>
  <c r="E1190" i="11"/>
  <c r="C1170" i="14" s="1"/>
  <c r="J1190" i="11"/>
  <c r="K1170" i="14" s="1"/>
  <c r="D1190" i="11"/>
  <c r="I1190" i="11"/>
  <c r="G1170" i="14" s="1"/>
  <c r="C1190" i="11"/>
  <c r="H1190" i="11"/>
  <c r="F1170" i="14" s="1"/>
  <c r="A1185" i="13"/>
  <c r="D1191" i="5"/>
  <c r="C1191" i="5"/>
  <c r="B1192" i="5"/>
  <c r="O1191" i="5"/>
  <c r="M351" i="13"/>
  <c r="S351" i="5"/>
  <c r="O351" i="13" s="1"/>
  <c r="T355" i="5"/>
  <c r="Q355" i="13" s="1"/>
  <c r="R352" i="5"/>
  <c r="P352" i="5" s="1"/>
  <c r="K352" i="13" s="1"/>
  <c r="P351" i="5"/>
  <c r="K351" i="13" s="1"/>
  <c r="Q354" i="5"/>
  <c r="O357" i="11"/>
  <c r="Y358" i="5"/>
  <c r="O358" i="5"/>
  <c r="F358" i="11" s="1"/>
  <c r="D352" i="14" s="1"/>
  <c r="P351" i="14" l="1"/>
  <c r="P350" i="14"/>
  <c r="B1185" i="14"/>
  <c r="A1186" i="14"/>
  <c r="O1190" i="11"/>
  <c r="P1170" i="14" s="1"/>
  <c r="D1170" i="14"/>
  <c r="H1191" i="11"/>
  <c r="F1171" i="14" s="1"/>
  <c r="B1192" i="11"/>
  <c r="M1191" i="11"/>
  <c r="N1171" i="14" s="1"/>
  <c r="G1191" i="11"/>
  <c r="E1171" i="14" s="1"/>
  <c r="L1191" i="11"/>
  <c r="M1171" i="14" s="1"/>
  <c r="F1191" i="11"/>
  <c r="K1191" i="11"/>
  <c r="L1171" i="14" s="1"/>
  <c r="E1191" i="11"/>
  <c r="C1171" i="14" s="1"/>
  <c r="J1191" i="11"/>
  <c r="K1171" i="14" s="1"/>
  <c r="D1191" i="11"/>
  <c r="I1191" i="11"/>
  <c r="G1171" i="14" s="1"/>
  <c r="C1191" i="11"/>
  <c r="C1192" i="5"/>
  <c r="D1192" i="5"/>
  <c r="B1193" i="5"/>
  <c r="O1192" i="5"/>
  <c r="T1189" i="5"/>
  <c r="Q1189" i="13" s="1"/>
  <c r="N355" i="5"/>
  <c r="Q355" i="5" s="1"/>
  <c r="R353" i="5"/>
  <c r="M353" i="13" s="1"/>
  <c r="M352" i="13"/>
  <c r="S352" i="5"/>
  <c r="O352" i="13" s="1"/>
  <c r="S353" i="5"/>
  <c r="O353" i="13" s="1"/>
  <c r="T356" i="5"/>
  <c r="Q356" i="13" s="1"/>
  <c r="O358" i="11"/>
  <c r="O359" i="5"/>
  <c r="F359" i="11" s="1"/>
  <c r="Y359" i="5"/>
  <c r="D353" i="14" l="1"/>
  <c r="P352" i="14"/>
  <c r="O1191" i="11"/>
  <c r="P1171" i="14" s="1"/>
  <c r="D1171" i="14"/>
  <c r="B1186" i="14"/>
  <c r="A1187" i="14"/>
  <c r="I1192" i="11"/>
  <c r="G1172" i="14" s="1"/>
  <c r="C1192" i="11"/>
  <c r="H1192" i="11"/>
  <c r="F1172" i="14" s="1"/>
  <c r="B1193" i="11"/>
  <c r="M1192" i="11"/>
  <c r="N1172" i="14" s="1"/>
  <c r="G1192" i="11"/>
  <c r="E1172" i="14" s="1"/>
  <c r="L1192" i="11"/>
  <c r="M1172" i="14" s="1"/>
  <c r="F1192" i="11"/>
  <c r="K1192" i="11"/>
  <c r="L1172" i="14" s="1"/>
  <c r="E1192" i="11"/>
  <c r="C1172" i="14" s="1"/>
  <c r="D1192" i="11"/>
  <c r="J1192" i="11"/>
  <c r="K1172" i="14" s="1"/>
  <c r="D1193" i="5"/>
  <c r="C1193" i="5"/>
  <c r="O1193" i="5"/>
  <c r="B1194" i="5"/>
  <c r="T1190" i="5"/>
  <c r="Q1190" i="13" s="1"/>
  <c r="R354" i="5"/>
  <c r="M354" i="13" s="1"/>
  <c r="P353" i="5"/>
  <c r="K353" i="13" s="1"/>
  <c r="T357" i="5"/>
  <c r="Q357" i="13" s="1"/>
  <c r="S354" i="5"/>
  <c r="O354" i="13" s="1"/>
  <c r="R355" i="5"/>
  <c r="N356" i="5"/>
  <c r="N357" i="5"/>
  <c r="O359" i="11"/>
  <c r="O360" i="5"/>
  <c r="F360" i="11" s="1"/>
  <c r="Y360" i="5"/>
  <c r="P353" i="14" l="1"/>
  <c r="D354" i="14"/>
  <c r="O1192" i="11"/>
  <c r="P1172" i="14" s="1"/>
  <c r="D1172" i="14"/>
  <c r="A1188" i="14"/>
  <c r="B1187" i="14"/>
  <c r="J1193" i="11"/>
  <c r="K1173" i="14" s="1"/>
  <c r="D1193" i="11"/>
  <c r="I1193" i="11"/>
  <c r="G1173" i="14" s="1"/>
  <c r="C1193" i="11"/>
  <c r="H1193" i="11"/>
  <c r="F1173" i="14" s="1"/>
  <c r="B1194" i="11"/>
  <c r="M1193" i="11"/>
  <c r="N1173" i="14" s="1"/>
  <c r="G1193" i="11"/>
  <c r="E1173" i="14" s="1"/>
  <c r="L1193" i="11"/>
  <c r="M1173" i="14" s="1"/>
  <c r="F1193" i="11"/>
  <c r="E1193" i="11"/>
  <c r="C1173" i="14" s="1"/>
  <c r="K1193" i="11"/>
  <c r="L1173" i="14" s="1"/>
  <c r="O1194" i="5"/>
  <c r="D1194" i="5"/>
  <c r="C1194" i="5"/>
  <c r="B1195" i="5"/>
  <c r="T1191" i="5"/>
  <c r="Q1191" i="13" s="1"/>
  <c r="P354" i="5"/>
  <c r="K354" i="13" s="1"/>
  <c r="S355" i="5"/>
  <c r="O355" i="13" s="1"/>
  <c r="T358" i="5"/>
  <c r="Q358" i="13" s="1"/>
  <c r="M355" i="13"/>
  <c r="P355" i="5"/>
  <c r="K355" i="13" s="1"/>
  <c r="Q356" i="5"/>
  <c r="Q357" i="5"/>
  <c r="O360" i="11"/>
  <c r="Y361" i="5"/>
  <c r="O361" i="5"/>
  <c r="F361" i="11" s="1"/>
  <c r="P354" i="14" l="1"/>
  <c r="D355" i="14"/>
  <c r="B1188" i="14"/>
  <c r="A1189" i="14"/>
  <c r="O1193" i="11"/>
  <c r="P1173" i="14" s="1"/>
  <c r="D1173" i="14"/>
  <c r="K1194" i="11"/>
  <c r="L1174" i="14" s="1"/>
  <c r="E1194" i="11"/>
  <c r="C1174" i="14" s="1"/>
  <c r="J1194" i="11"/>
  <c r="K1174" i="14" s="1"/>
  <c r="D1194" i="11"/>
  <c r="I1194" i="11"/>
  <c r="G1174" i="14" s="1"/>
  <c r="C1194" i="11"/>
  <c r="H1194" i="11"/>
  <c r="F1174" i="14" s="1"/>
  <c r="B1195" i="11"/>
  <c r="M1194" i="11"/>
  <c r="N1174" i="14" s="1"/>
  <c r="G1194" i="11"/>
  <c r="E1174" i="14" s="1"/>
  <c r="F1194" i="11"/>
  <c r="L1194" i="11"/>
  <c r="M1174" i="14" s="1"/>
  <c r="O1195" i="5"/>
  <c r="D1195" i="5"/>
  <c r="C1195" i="5"/>
  <c r="B1196" i="5"/>
  <c r="T1192" i="5"/>
  <c r="Q1192" i="13" s="1"/>
  <c r="N358" i="5"/>
  <c r="Q358" i="5" s="1"/>
  <c r="T359" i="5"/>
  <c r="Q359" i="13" s="1"/>
  <c r="R356" i="5"/>
  <c r="N359" i="5"/>
  <c r="O361" i="11"/>
  <c r="P355" i="14" s="1"/>
  <c r="O362" i="5"/>
  <c r="F362" i="11" s="1"/>
  <c r="Y362" i="5"/>
  <c r="D356" i="14" l="1"/>
  <c r="O1194" i="11"/>
  <c r="P1174" i="14" s="1"/>
  <c r="D1174" i="14"/>
  <c r="B1189" i="14"/>
  <c r="A1190" i="14"/>
  <c r="L1195" i="11"/>
  <c r="M1175" i="14" s="1"/>
  <c r="F1195" i="11"/>
  <c r="K1195" i="11"/>
  <c r="L1175" i="14" s="1"/>
  <c r="E1195" i="11"/>
  <c r="C1175" i="14" s="1"/>
  <c r="J1195" i="11"/>
  <c r="K1175" i="14" s="1"/>
  <c r="D1195" i="11"/>
  <c r="I1195" i="11"/>
  <c r="G1175" i="14" s="1"/>
  <c r="C1195" i="11"/>
  <c r="H1195" i="11"/>
  <c r="F1175" i="14" s="1"/>
  <c r="B1196" i="11"/>
  <c r="G1195" i="11"/>
  <c r="E1175" i="14" s="1"/>
  <c r="M1195" i="11"/>
  <c r="N1175" i="14" s="1"/>
  <c r="B1197" i="5"/>
  <c r="O1196" i="5"/>
  <c r="D1196" i="5"/>
  <c r="C1196" i="5"/>
  <c r="T1193" i="5"/>
  <c r="Q1193" i="13" s="1"/>
  <c r="M356" i="13"/>
  <c r="S356" i="5"/>
  <c r="O356" i="13" s="1"/>
  <c r="T360" i="5"/>
  <c r="Q360" i="13" s="1"/>
  <c r="R357" i="5"/>
  <c r="S357" i="5" s="1"/>
  <c r="P356" i="5"/>
  <c r="K356" i="13" s="1"/>
  <c r="Q359" i="5"/>
  <c r="O362" i="11"/>
  <c r="O363" i="5"/>
  <c r="F363" i="11" s="1"/>
  <c r="Y363" i="5"/>
  <c r="P356" i="14" l="1"/>
  <c r="D357" i="14"/>
  <c r="A1191" i="14"/>
  <c r="B1190" i="14"/>
  <c r="O1195" i="11"/>
  <c r="P1175" i="14" s="1"/>
  <c r="D1175" i="14"/>
  <c r="B1197" i="11"/>
  <c r="M1196" i="11"/>
  <c r="N1176" i="14" s="1"/>
  <c r="G1196" i="11"/>
  <c r="E1176" i="14" s="1"/>
  <c r="L1196" i="11"/>
  <c r="M1176" i="14" s="1"/>
  <c r="F1196" i="11"/>
  <c r="K1196" i="11"/>
  <c r="L1176" i="14" s="1"/>
  <c r="E1196" i="11"/>
  <c r="C1176" i="14" s="1"/>
  <c r="J1196" i="11"/>
  <c r="K1176" i="14" s="1"/>
  <c r="D1196" i="11"/>
  <c r="I1196" i="11"/>
  <c r="G1176" i="14" s="1"/>
  <c r="C1196" i="11"/>
  <c r="H1196" i="11"/>
  <c r="F1176" i="14" s="1"/>
  <c r="O1197" i="5"/>
  <c r="B1198" i="5"/>
  <c r="C1197" i="5"/>
  <c r="D1197" i="5"/>
  <c r="T1194" i="5"/>
  <c r="Q1194" i="13" s="1"/>
  <c r="N360" i="5"/>
  <c r="Q360" i="5" s="1"/>
  <c r="O357" i="13"/>
  <c r="R358" i="5"/>
  <c r="R359" i="5" s="1"/>
  <c r="M357" i="13"/>
  <c r="P357" i="5"/>
  <c r="K357" i="13" s="1"/>
  <c r="O363" i="11"/>
  <c r="T361" i="5"/>
  <c r="Q361" i="13" s="1"/>
  <c r="Y364" i="5"/>
  <c r="O364" i="5"/>
  <c r="F364" i="11" s="1"/>
  <c r="P357" i="14" l="1"/>
  <c r="D358" i="14"/>
  <c r="O1196" i="11"/>
  <c r="P1176" i="14" s="1"/>
  <c r="D1176" i="14"/>
  <c r="B1191" i="14"/>
  <c r="A1192" i="14"/>
  <c r="H1197" i="11"/>
  <c r="F1177" i="14" s="1"/>
  <c r="B1198" i="11"/>
  <c r="M1197" i="11"/>
  <c r="N1177" i="14" s="1"/>
  <c r="G1197" i="11"/>
  <c r="E1177" i="14" s="1"/>
  <c r="L1197" i="11"/>
  <c r="M1177" i="14" s="1"/>
  <c r="F1197" i="11"/>
  <c r="K1197" i="11"/>
  <c r="L1177" i="14" s="1"/>
  <c r="E1197" i="11"/>
  <c r="C1177" i="14" s="1"/>
  <c r="J1197" i="11"/>
  <c r="K1177" i="14" s="1"/>
  <c r="D1197" i="11"/>
  <c r="C1197" i="11"/>
  <c r="I1197" i="11"/>
  <c r="G1177" i="14" s="1"/>
  <c r="C1198" i="5"/>
  <c r="B1199" i="5"/>
  <c r="T1196" i="5" s="1"/>
  <c r="Q1196" i="13" s="1"/>
  <c r="O1198" i="5"/>
  <c r="D1198" i="5"/>
  <c r="T1195" i="5"/>
  <c r="Q1195" i="13" s="1"/>
  <c r="T362" i="5"/>
  <c r="M358" i="13"/>
  <c r="S358" i="5"/>
  <c r="O358" i="13" s="1"/>
  <c r="M359" i="13"/>
  <c r="S359" i="5"/>
  <c r="O359" i="13" s="1"/>
  <c r="P358" i="5"/>
  <c r="K358" i="13" s="1"/>
  <c r="N361" i="5"/>
  <c r="Q361" i="5" s="1"/>
  <c r="P359" i="5"/>
  <c r="K359" i="13" s="1"/>
  <c r="R360" i="5"/>
  <c r="M360" i="13" s="1"/>
  <c r="O364" i="11"/>
  <c r="O365" i="5"/>
  <c r="F365" i="11" s="1"/>
  <c r="Y365" i="5"/>
  <c r="P358" i="14" l="1"/>
  <c r="D359" i="14"/>
  <c r="O1197" i="11"/>
  <c r="P1177" i="14" s="1"/>
  <c r="D1177" i="14"/>
  <c r="B1192" i="14"/>
  <c r="I1198" i="11"/>
  <c r="G1178" i="14" s="1"/>
  <c r="C1198" i="11"/>
  <c r="H1198" i="11"/>
  <c r="F1178" i="14" s="1"/>
  <c r="B1199" i="11"/>
  <c r="M1198" i="11"/>
  <c r="N1178" i="14" s="1"/>
  <c r="G1198" i="11"/>
  <c r="E1178" i="14" s="1"/>
  <c r="L1198" i="11"/>
  <c r="M1178" i="14" s="1"/>
  <c r="F1198" i="11"/>
  <c r="K1198" i="11"/>
  <c r="L1178" i="14" s="1"/>
  <c r="E1198" i="11"/>
  <c r="C1178" i="14" s="1"/>
  <c r="D1198" i="11"/>
  <c r="J1198" i="11"/>
  <c r="K1178" i="14" s="1"/>
  <c r="D1199" i="5"/>
  <c r="B1200" i="5"/>
  <c r="C1199" i="5"/>
  <c r="O1199" i="5"/>
  <c r="Q362" i="13"/>
  <c r="N362" i="5"/>
  <c r="Q362" i="5" s="1"/>
  <c r="S360" i="5"/>
  <c r="O360" i="13" s="1"/>
  <c r="R361" i="5"/>
  <c r="M361" i="13" s="1"/>
  <c r="P360" i="5"/>
  <c r="K360" i="13" s="1"/>
  <c r="O365" i="11"/>
  <c r="T363" i="5"/>
  <c r="Q363" i="13" s="1"/>
  <c r="O366" i="5"/>
  <c r="F366" i="11" s="1"/>
  <c r="Y366" i="5"/>
  <c r="D360" i="14" l="1"/>
  <c r="P359" i="14"/>
  <c r="O1198" i="11"/>
  <c r="P1178" i="14" s="1"/>
  <c r="D1178" i="14"/>
  <c r="J1199" i="11"/>
  <c r="K1179" i="14" s="1"/>
  <c r="D1199" i="11"/>
  <c r="I1199" i="11"/>
  <c r="G1179" i="14" s="1"/>
  <c r="C1199" i="11"/>
  <c r="H1199" i="11"/>
  <c r="F1179" i="14" s="1"/>
  <c r="B1200" i="11"/>
  <c r="M1199" i="11"/>
  <c r="N1179" i="14" s="1"/>
  <c r="G1199" i="11"/>
  <c r="E1179" i="14" s="1"/>
  <c r="L1199" i="11"/>
  <c r="M1179" i="14" s="1"/>
  <c r="F1199" i="11"/>
  <c r="E1199" i="11"/>
  <c r="C1179" i="14" s="1"/>
  <c r="K1199" i="11"/>
  <c r="L1179" i="14" s="1"/>
  <c r="D1200" i="5"/>
  <c r="C1200" i="5"/>
  <c r="B1201" i="5"/>
  <c r="O1200" i="5"/>
  <c r="T1197" i="5"/>
  <c r="Q1197" i="13" s="1"/>
  <c r="S361" i="5"/>
  <c r="O361" i="13" s="1"/>
  <c r="P361" i="5"/>
  <c r="K361" i="13" s="1"/>
  <c r="R362" i="5"/>
  <c r="N363" i="5"/>
  <c r="O366" i="11"/>
  <c r="T364" i="5"/>
  <c r="Q364" i="13" s="1"/>
  <c r="O367" i="5"/>
  <c r="F367" i="11" s="1"/>
  <c r="Y367" i="5"/>
  <c r="P360" i="14" l="1"/>
  <c r="D361" i="14"/>
  <c r="O1199" i="11"/>
  <c r="P1179" i="14" s="1"/>
  <c r="D1179" i="14"/>
  <c r="K1200" i="11"/>
  <c r="L1180" i="14" s="1"/>
  <c r="E1200" i="11"/>
  <c r="C1180" i="14" s="1"/>
  <c r="J1200" i="11"/>
  <c r="K1180" i="14" s="1"/>
  <c r="D1200" i="11"/>
  <c r="I1200" i="11"/>
  <c r="G1180" i="14" s="1"/>
  <c r="C1200" i="11"/>
  <c r="H1200" i="11"/>
  <c r="F1180" i="14" s="1"/>
  <c r="B1201" i="11"/>
  <c r="M1200" i="11"/>
  <c r="N1180" i="14" s="1"/>
  <c r="G1200" i="11"/>
  <c r="E1180" i="14" s="1"/>
  <c r="F1200" i="11"/>
  <c r="L1200" i="11"/>
  <c r="M1180" i="14" s="1"/>
  <c r="C1201" i="5"/>
  <c r="D1201" i="5"/>
  <c r="B1202" i="5"/>
  <c r="O1201" i="5"/>
  <c r="T1198" i="5"/>
  <c r="Q1198" i="13" s="1"/>
  <c r="T365" i="5"/>
  <c r="Q365" i="13" s="1"/>
  <c r="M362" i="13"/>
  <c r="S362" i="5"/>
  <c r="O362" i="13" s="1"/>
  <c r="P362" i="5"/>
  <c r="K362" i="13" s="1"/>
  <c r="N364" i="5"/>
  <c r="Q363" i="5"/>
  <c r="R363" i="5" s="1"/>
  <c r="M363" i="13" s="1"/>
  <c r="O367" i="11"/>
  <c r="O368" i="5"/>
  <c r="F368" i="11" s="1"/>
  <c r="Y368" i="5"/>
  <c r="D362" i="14" l="1"/>
  <c r="P361" i="14"/>
  <c r="O1200" i="11"/>
  <c r="P1180" i="14" s="1"/>
  <c r="D1180" i="14"/>
  <c r="L1201" i="11"/>
  <c r="M1181" i="14" s="1"/>
  <c r="F1201" i="11"/>
  <c r="K1201" i="11"/>
  <c r="L1181" i="14" s="1"/>
  <c r="E1201" i="11"/>
  <c r="C1181" i="14" s="1"/>
  <c r="J1201" i="11"/>
  <c r="K1181" i="14" s="1"/>
  <c r="D1201" i="11"/>
  <c r="I1201" i="11"/>
  <c r="G1181" i="14" s="1"/>
  <c r="C1201" i="11"/>
  <c r="H1201" i="11"/>
  <c r="F1181" i="14" s="1"/>
  <c r="B1202" i="11"/>
  <c r="M1201" i="11"/>
  <c r="N1181" i="14" s="1"/>
  <c r="G1201" i="11"/>
  <c r="E1181" i="14" s="1"/>
  <c r="D1202" i="5"/>
  <c r="C1202" i="5"/>
  <c r="O1202" i="5"/>
  <c r="B1203" i="5"/>
  <c r="T1199" i="5"/>
  <c r="Q1199" i="13" s="1"/>
  <c r="N365" i="5"/>
  <c r="Q365" i="5" s="1"/>
  <c r="S363" i="5"/>
  <c r="O363" i="13" s="1"/>
  <c r="P363" i="5"/>
  <c r="K363" i="13" s="1"/>
  <c r="Q364" i="5"/>
  <c r="O368" i="11"/>
  <c r="T366" i="5"/>
  <c r="Q366" i="13" s="1"/>
  <c r="O369" i="5"/>
  <c r="F369" i="11" s="1"/>
  <c r="Y369" i="5"/>
  <c r="D363" i="14" l="1"/>
  <c r="P362" i="14"/>
  <c r="O1201" i="11"/>
  <c r="P1181" i="14" s="1"/>
  <c r="D1181" i="14"/>
  <c r="B1203" i="11"/>
  <c r="M1202" i="11"/>
  <c r="N1182" i="14" s="1"/>
  <c r="G1202" i="11"/>
  <c r="E1182" i="14" s="1"/>
  <c r="L1202" i="11"/>
  <c r="M1182" i="14" s="1"/>
  <c r="F1202" i="11"/>
  <c r="K1202" i="11"/>
  <c r="L1182" i="14" s="1"/>
  <c r="E1202" i="11"/>
  <c r="C1182" i="14" s="1"/>
  <c r="J1202" i="11"/>
  <c r="K1182" i="14" s="1"/>
  <c r="D1202" i="11"/>
  <c r="I1202" i="11"/>
  <c r="G1182" i="14" s="1"/>
  <c r="C1202" i="11"/>
  <c r="H1202" i="11"/>
  <c r="F1182" i="14" s="1"/>
  <c r="O1203" i="5"/>
  <c r="D1203" i="5"/>
  <c r="C1203" i="5"/>
  <c r="B1204" i="5"/>
  <c r="T1200" i="5"/>
  <c r="Q1200" i="13" s="1"/>
  <c r="T367" i="5"/>
  <c r="Q367" i="13" s="1"/>
  <c r="R364" i="5"/>
  <c r="P364" i="5" s="1"/>
  <c r="K364" i="13" s="1"/>
  <c r="N366" i="5"/>
  <c r="O369" i="11"/>
  <c r="O370" i="5"/>
  <c r="F370" i="11" s="1"/>
  <c r="Y370" i="5"/>
  <c r="R365" i="5" l="1"/>
  <c r="M365" i="13" s="1"/>
  <c r="P363" i="14"/>
  <c r="D364" i="14"/>
  <c r="O1202" i="11"/>
  <c r="P1182" i="14" s="1"/>
  <c r="D1182" i="14"/>
  <c r="H1203" i="11"/>
  <c r="F1183" i="14" s="1"/>
  <c r="B1204" i="11"/>
  <c r="M1203" i="11"/>
  <c r="N1183" i="14" s="1"/>
  <c r="G1203" i="11"/>
  <c r="E1183" i="14" s="1"/>
  <c r="L1203" i="11"/>
  <c r="M1183" i="14" s="1"/>
  <c r="F1203" i="11"/>
  <c r="K1203" i="11"/>
  <c r="L1183" i="14" s="1"/>
  <c r="E1203" i="11"/>
  <c r="C1183" i="14" s="1"/>
  <c r="J1203" i="11"/>
  <c r="K1183" i="14" s="1"/>
  <c r="D1203" i="11"/>
  <c r="C1203" i="11"/>
  <c r="I1203" i="11"/>
  <c r="G1183" i="14" s="1"/>
  <c r="B1205" i="5"/>
  <c r="O1204" i="5"/>
  <c r="D1204" i="5"/>
  <c r="C1204" i="5"/>
  <c r="T1201" i="5"/>
  <c r="Q1201" i="13" s="1"/>
  <c r="N367" i="5"/>
  <c r="Q367" i="5" s="1"/>
  <c r="S365" i="5"/>
  <c r="O365" i="13" s="1"/>
  <c r="T368" i="5"/>
  <c r="Q368" i="13" s="1"/>
  <c r="M364" i="13"/>
  <c r="S364" i="5"/>
  <c r="O364" i="13" s="1"/>
  <c r="N368" i="5"/>
  <c r="Q368" i="5" s="1"/>
  <c r="P365" i="5"/>
  <c r="K365" i="13" s="1"/>
  <c r="Q366" i="5"/>
  <c r="O370" i="11"/>
  <c r="O371" i="5"/>
  <c r="F371" i="11" s="1"/>
  <c r="Y371" i="5"/>
  <c r="D365" i="14" l="1"/>
  <c r="P364" i="14"/>
  <c r="O1203" i="11"/>
  <c r="P1183" i="14" s="1"/>
  <c r="D1183" i="14"/>
  <c r="I1204" i="11"/>
  <c r="G1184" i="14" s="1"/>
  <c r="C1204" i="11"/>
  <c r="H1204" i="11"/>
  <c r="F1184" i="14" s="1"/>
  <c r="B1205" i="11"/>
  <c r="M1204" i="11"/>
  <c r="N1184" i="14" s="1"/>
  <c r="G1204" i="11"/>
  <c r="E1184" i="14" s="1"/>
  <c r="L1204" i="11"/>
  <c r="M1184" i="14" s="1"/>
  <c r="F1204" i="11"/>
  <c r="K1204" i="11"/>
  <c r="L1184" i="14" s="1"/>
  <c r="E1204" i="11"/>
  <c r="C1184" i="14" s="1"/>
  <c r="J1204" i="11"/>
  <c r="K1184" i="14" s="1"/>
  <c r="D1204" i="11"/>
  <c r="B1206" i="5"/>
  <c r="O1205" i="5"/>
  <c r="D1205" i="5"/>
  <c r="C1205" i="5"/>
  <c r="T1202" i="5"/>
  <c r="Q1202" i="13" s="1"/>
  <c r="R366" i="5"/>
  <c r="P366" i="5" s="1"/>
  <c r="K366" i="13" s="1"/>
  <c r="T369" i="5"/>
  <c r="Q369" i="13" s="1"/>
  <c r="O371" i="11"/>
  <c r="O372" i="5"/>
  <c r="F372" i="11" s="1"/>
  <c r="Y372" i="5"/>
  <c r="P365" i="14" l="1"/>
  <c r="D366" i="14"/>
  <c r="O1204" i="11"/>
  <c r="P1184" i="14" s="1"/>
  <c r="D1184" i="14"/>
  <c r="J1205" i="11"/>
  <c r="K1185" i="14" s="1"/>
  <c r="D1205" i="11"/>
  <c r="I1205" i="11"/>
  <c r="G1185" i="14" s="1"/>
  <c r="C1205" i="11"/>
  <c r="H1205" i="11"/>
  <c r="F1185" i="14" s="1"/>
  <c r="B1206" i="11"/>
  <c r="M1205" i="11"/>
  <c r="N1185" i="14" s="1"/>
  <c r="G1205" i="11"/>
  <c r="E1185" i="14" s="1"/>
  <c r="L1205" i="11"/>
  <c r="M1185" i="14" s="1"/>
  <c r="F1205" i="11"/>
  <c r="K1205" i="11"/>
  <c r="L1185" i="14" s="1"/>
  <c r="E1205" i="11"/>
  <c r="C1185" i="14" s="1"/>
  <c r="C1206" i="5"/>
  <c r="B1207" i="5"/>
  <c r="T1204" i="5" s="1"/>
  <c r="Q1204" i="13" s="1"/>
  <c r="O1206" i="5"/>
  <c r="D1206" i="5"/>
  <c r="T1203" i="5"/>
  <c r="Q1203" i="13" s="1"/>
  <c r="R367" i="5"/>
  <c r="M367" i="13" s="1"/>
  <c r="S367" i="5"/>
  <c r="O367" i="13" s="1"/>
  <c r="M366" i="13"/>
  <c r="S366" i="5"/>
  <c r="O366" i="13" s="1"/>
  <c r="S375" i="5"/>
  <c r="T370" i="5"/>
  <c r="Q370" i="13" s="1"/>
  <c r="O372" i="11"/>
  <c r="P366" i="14" s="1"/>
  <c r="O373" i="5"/>
  <c r="F373" i="11" s="1"/>
  <c r="Y373" i="5"/>
  <c r="D367" i="14" l="1"/>
  <c r="O1205" i="11"/>
  <c r="P1185" i="14" s="1"/>
  <c r="D1185" i="14"/>
  <c r="K1206" i="11"/>
  <c r="L1186" i="14" s="1"/>
  <c r="E1206" i="11"/>
  <c r="C1186" i="14" s="1"/>
  <c r="J1206" i="11"/>
  <c r="K1186" i="14" s="1"/>
  <c r="D1206" i="11"/>
  <c r="I1206" i="11"/>
  <c r="G1186" i="14" s="1"/>
  <c r="C1206" i="11"/>
  <c r="H1206" i="11"/>
  <c r="F1186" i="14" s="1"/>
  <c r="B1207" i="11"/>
  <c r="M1206" i="11"/>
  <c r="N1186" i="14" s="1"/>
  <c r="G1206" i="11"/>
  <c r="E1186" i="14" s="1"/>
  <c r="L1206" i="11"/>
  <c r="M1186" i="14" s="1"/>
  <c r="F1206" i="11"/>
  <c r="C1207" i="5"/>
  <c r="B1208" i="5"/>
  <c r="T1205" i="5" s="1"/>
  <c r="Q1205" i="13" s="1"/>
  <c r="O1207" i="5"/>
  <c r="D1207" i="5"/>
  <c r="P367" i="5"/>
  <c r="K367" i="13" s="1"/>
  <c r="R368" i="5"/>
  <c r="M368" i="13" s="1"/>
  <c r="S368" i="5"/>
  <c r="O368" i="13" s="1"/>
  <c r="S376" i="5"/>
  <c r="R369" i="5"/>
  <c r="M369" i="13" s="1"/>
  <c r="N370" i="5"/>
  <c r="T372" i="5"/>
  <c r="Q372" i="13" s="1"/>
  <c r="O373" i="11"/>
  <c r="T371" i="5"/>
  <c r="Q371" i="13" s="1"/>
  <c r="O374" i="5"/>
  <c r="F374" i="11" s="1"/>
  <c r="Y374" i="5"/>
  <c r="P367" i="14" l="1"/>
  <c r="D368" i="14"/>
  <c r="O1206" i="11"/>
  <c r="P1186" i="14" s="1"/>
  <c r="D1186" i="14"/>
  <c r="L1207" i="11"/>
  <c r="M1187" i="14" s="1"/>
  <c r="F1207" i="11"/>
  <c r="K1207" i="11"/>
  <c r="L1187" i="14" s="1"/>
  <c r="E1207" i="11"/>
  <c r="C1187" i="14" s="1"/>
  <c r="J1207" i="11"/>
  <c r="K1187" i="14" s="1"/>
  <c r="D1207" i="11"/>
  <c r="I1207" i="11"/>
  <c r="G1187" i="14" s="1"/>
  <c r="C1207" i="11"/>
  <c r="H1207" i="11"/>
  <c r="F1187" i="14" s="1"/>
  <c r="M1207" i="11"/>
  <c r="N1187" i="14" s="1"/>
  <c r="B1208" i="11"/>
  <c r="G1207" i="11"/>
  <c r="E1187" i="14" s="1"/>
  <c r="D1208" i="5"/>
  <c r="C1208" i="5"/>
  <c r="B1209" i="5"/>
  <c r="O1208" i="5"/>
  <c r="P368" i="5"/>
  <c r="K368" i="13" s="1"/>
  <c r="S369" i="5"/>
  <c r="O369" i="13" s="1"/>
  <c r="P369" i="5"/>
  <c r="K369" i="13" s="1"/>
  <c r="N371" i="5"/>
  <c r="Q370" i="5"/>
  <c r="N372" i="5"/>
  <c r="T373" i="5"/>
  <c r="Q373" i="13" s="1"/>
  <c r="O374" i="11"/>
  <c r="Y375" i="5"/>
  <c r="O375" i="5"/>
  <c r="F375" i="11" s="1"/>
  <c r="D369" i="14" l="1"/>
  <c r="P368" i="14"/>
  <c r="O1207" i="11"/>
  <c r="P1187" i="14" s="1"/>
  <c r="D1187" i="14"/>
  <c r="B1209" i="11"/>
  <c r="M1208" i="11"/>
  <c r="N1188" i="14" s="1"/>
  <c r="G1208" i="11"/>
  <c r="E1188" i="14" s="1"/>
  <c r="L1208" i="11"/>
  <c r="M1188" i="14" s="1"/>
  <c r="F1208" i="11"/>
  <c r="K1208" i="11"/>
  <c r="L1188" i="14" s="1"/>
  <c r="E1208" i="11"/>
  <c r="C1188" i="14" s="1"/>
  <c r="J1208" i="11"/>
  <c r="K1188" i="14" s="1"/>
  <c r="D1208" i="11"/>
  <c r="I1208" i="11"/>
  <c r="G1188" i="14" s="1"/>
  <c r="C1208" i="11"/>
  <c r="H1208" i="11"/>
  <c r="F1188" i="14" s="1"/>
  <c r="D1209" i="5"/>
  <c r="C1209" i="5"/>
  <c r="B1210" i="5"/>
  <c r="O1209" i="5"/>
  <c r="T1206" i="5"/>
  <c r="Q1206" i="13" s="1"/>
  <c r="R370" i="5"/>
  <c r="N373" i="5"/>
  <c r="Q372" i="5"/>
  <c r="Q371" i="5"/>
  <c r="O375" i="11"/>
  <c r="O376" i="5"/>
  <c r="F376" i="11" s="1"/>
  <c r="Y376" i="5"/>
  <c r="P369" i="14" l="1"/>
  <c r="D370" i="14"/>
  <c r="O1208" i="11"/>
  <c r="P1188" i="14" s="1"/>
  <c r="D1188" i="14"/>
  <c r="H1209" i="11"/>
  <c r="F1189" i="14" s="1"/>
  <c r="B1210" i="11"/>
  <c r="M1209" i="11"/>
  <c r="N1189" i="14" s="1"/>
  <c r="G1209" i="11"/>
  <c r="E1189" i="14" s="1"/>
  <c r="L1209" i="11"/>
  <c r="M1189" i="14" s="1"/>
  <c r="F1209" i="11"/>
  <c r="K1209" i="11"/>
  <c r="L1189" i="14" s="1"/>
  <c r="E1209" i="11"/>
  <c r="C1189" i="14" s="1"/>
  <c r="J1209" i="11"/>
  <c r="K1189" i="14" s="1"/>
  <c r="D1209" i="11"/>
  <c r="I1209" i="11"/>
  <c r="G1189" i="14" s="1"/>
  <c r="C1209" i="11"/>
  <c r="D1210" i="5"/>
  <c r="C1210" i="5"/>
  <c r="O1210" i="5"/>
  <c r="B1211" i="5"/>
  <c r="T1207" i="5"/>
  <c r="Q1207" i="13" s="1"/>
  <c r="M370" i="13"/>
  <c r="S370" i="5"/>
  <c r="O370" i="13" s="1"/>
  <c r="A346" i="5"/>
  <c r="R371" i="5"/>
  <c r="S371" i="5" s="1"/>
  <c r="P370" i="5"/>
  <c r="K370" i="13" s="1"/>
  <c r="Q373" i="5"/>
  <c r="O376" i="11"/>
  <c r="T374" i="5"/>
  <c r="Q374" i="13" s="1"/>
  <c r="O377" i="5"/>
  <c r="F377" i="11" s="1"/>
  <c r="Y377" i="5"/>
  <c r="D371" i="14" l="1"/>
  <c r="P370" i="14"/>
  <c r="O1209" i="11"/>
  <c r="P1189" i="14" s="1"/>
  <c r="D1189" i="14"/>
  <c r="I1210" i="11"/>
  <c r="G1190" i="14" s="1"/>
  <c r="C1210" i="11"/>
  <c r="H1210" i="11"/>
  <c r="F1190" i="14" s="1"/>
  <c r="M1210" i="11"/>
  <c r="N1190" i="14" s="1"/>
  <c r="G1210" i="11"/>
  <c r="E1190" i="14" s="1"/>
  <c r="L1210" i="11"/>
  <c r="M1190" i="14" s="1"/>
  <c r="F1210" i="11"/>
  <c r="K1210" i="11"/>
  <c r="L1190" i="14" s="1"/>
  <c r="E1210" i="11"/>
  <c r="C1190" i="14" s="1"/>
  <c r="J1210" i="11"/>
  <c r="K1190" i="14" s="1"/>
  <c r="D1210" i="11"/>
  <c r="B1211" i="11"/>
  <c r="T1208" i="5"/>
  <c r="Q1208" i="13" s="1"/>
  <c r="B1212" i="5"/>
  <c r="B1214" i="5" s="1"/>
  <c r="A1183" i="5" s="1"/>
  <c r="T1212" i="5"/>
  <c r="Q1212" i="13" s="1"/>
  <c r="D1211" i="5"/>
  <c r="C1211" i="5"/>
  <c r="O1211" i="5"/>
  <c r="Z17" i="4"/>
  <c r="B17" i="4"/>
  <c r="BJ17" i="4"/>
  <c r="A346" i="11"/>
  <c r="A16" i="8"/>
  <c r="M371" i="13"/>
  <c r="O371" i="13"/>
  <c r="R372" i="5"/>
  <c r="P371" i="5"/>
  <c r="K371" i="13" s="1"/>
  <c r="N374" i="5"/>
  <c r="O377" i="11"/>
  <c r="T375" i="5"/>
  <c r="Q375" i="13" s="1"/>
  <c r="O378" i="5"/>
  <c r="Y378" i="5"/>
  <c r="P371" i="14" l="1"/>
  <c r="O1210" i="11"/>
  <c r="P1190" i="14" s="1"/>
  <c r="D1190" i="14"/>
  <c r="J1211" i="11"/>
  <c r="K1191" i="14" s="1"/>
  <c r="D1211" i="11"/>
  <c r="I1211" i="11"/>
  <c r="G1191" i="14" s="1"/>
  <c r="C1211" i="11"/>
  <c r="H1211" i="11"/>
  <c r="F1191" i="14" s="1"/>
  <c r="M1211" i="11"/>
  <c r="N1191" i="14" s="1"/>
  <c r="G1211" i="11"/>
  <c r="E1191" i="14" s="1"/>
  <c r="L1211" i="11"/>
  <c r="M1191" i="14" s="1"/>
  <c r="F1211" i="11"/>
  <c r="K1211" i="11"/>
  <c r="L1191" i="14" s="1"/>
  <c r="E1211" i="11"/>
  <c r="C1191" i="14" s="1"/>
  <c r="B1212" i="11"/>
  <c r="T1213" i="5"/>
  <c r="Q1213" i="13" s="1"/>
  <c r="O1212" i="5"/>
  <c r="T1211" i="5"/>
  <c r="Q1211" i="13" s="1"/>
  <c r="D1212" i="5"/>
  <c r="C1212" i="5"/>
  <c r="T1210" i="5"/>
  <c r="Q1210" i="13" s="1"/>
  <c r="T1209" i="5"/>
  <c r="AA17" i="4"/>
  <c r="T16" i="8"/>
  <c r="U16" i="8" s="1"/>
  <c r="N348" i="13"/>
  <c r="Y348" i="13" s="1"/>
  <c r="T376" i="5"/>
  <c r="Q376" i="13" s="1"/>
  <c r="C369" i="13" s="1"/>
  <c r="S372" i="5"/>
  <c r="O372" i="13" s="1"/>
  <c r="M372" i="13"/>
  <c r="F378" i="11"/>
  <c r="D372" i="14" s="1"/>
  <c r="R373" i="5"/>
  <c r="M373" i="13" s="1"/>
  <c r="P372" i="5"/>
  <c r="K372" i="13" s="1"/>
  <c r="N375" i="5"/>
  <c r="Q374" i="5"/>
  <c r="Y379" i="5"/>
  <c r="O379" i="5"/>
  <c r="F379" i="11" s="1"/>
  <c r="X16" i="8" l="1"/>
  <c r="O378" i="11"/>
  <c r="D373" i="14"/>
  <c r="W1186" i="5"/>
  <c r="N43" i="8" s="1"/>
  <c r="Q1209" i="13"/>
  <c r="C1206" i="13" s="1"/>
  <c r="O1211" i="11"/>
  <c r="P1191" i="14" s="1"/>
  <c r="D1191" i="14"/>
  <c r="K1212" i="11"/>
  <c r="L1192" i="14" s="1"/>
  <c r="E1212" i="11"/>
  <c r="C1192" i="14" s="1"/>
  <c r="J1212" i="11"/>
  <c r="K1192" i="14" s="1"/>
  <c r="D1212" i="11"/>
  <c r="I1212" i="11"/>
  <c r="G1192" i="14" s="1"/>
  <c r="C1212" i="11"/>
  <c r="H1212" i="11"/>
  <c r="F1192" i="14" s="1"/>
  <c r="M1212" i="11"/>
  <c r="N1192" i="14" s="1"/>
  <c r="G1212" i="11"/>
  <c r="E1192" i="14" s="1"/>
  <c r="L1212" i="11"/>
  <c r="M1192" i="14" s="1"/>
  <c r="F1212" i="11"/>
  <c r="AK17" i="4"/>
  <c r="W1202" i="5"/>
  <c r="L375" i="13"/>
  <c r="W349" i="5"/>
  <c r="N16" i="8" s="1"/>
  <c r="S373" i="5"/>
  <c r="O373" i="13" s="1"/>
  <c r="P373" i="5"/>
  <c r="K373" i="13" s="1"/>
  <c r="W365" i="5"/>
  <c r="AW17" i="4" s="1"/>
  <c r="BG17" i="4" s="1"/>
  <c r="Q375" i="5"/>
  <c r="R374" i="5"/>
  <c r="S374" i="5" s="1"/>
  <c r="T377" i="5"/>
  <c r="Q377" i="13" s="1"/>
  <c r="O379" i="11"/>
  <c r="O380" i="5"/>
  <c r="F380" i="11" s="1"/>
  <c r="Y380" i="5"/>
  <c r="P373" i="14" l="1"/>
  <c r="P372" i="14"/>
  <c r="D374" i="14"/>
  <c r="Z44" i="4"/>
  <c r="AA44" i="4" s="1"/>
  <c r="AK44" i="4" s="1"/>
  <c r="AT44" i="4" s="1"/>
  <c r="B43" i="8" s="1"/>
  <c r="L43" i="8" s="1"/>
  <c r="A1183" i="11"/>
  <c r="B44" i="4"/>
  <c r="BJ44" i="4"/>
  <c r="A43" i="8"/>
  <c r="T43" i="8" s="1"/>
  <c r="U43" i="8" s="1"/>
  <c r="O1212" i="11"/>
  <c r="D1192" i="14"/>
  <c r="H346" i="13"/>
  <c r="H347" i="13" s="1"/>
  <c r="H348" i="13" s="1"/>
  <c r="H349" i="13" s="1"/>
  <c r="H350" i="13" s="1"/>
  <c r="H351" i="13" s="1"/>
  <c r="H352" i="13" s="1"/>
  <c r="H353" i="13" s="1"/>
  <c r="H354" i="13" s="1"/>
  <c r="H355" i="13" s="1"/>
  <c r="H356" i="13" s="1"/>
  <c r="H357" i="13" s="1"/>
  <c r="H358" i="13" s="1"/>
  <c r="H359" i="13" s="1"/>
  <c r="H360" i="13" s="1"/>
  <c r="H361" i="13" s="1"/>
  <c r="H362" i="13" s="1"/>
  <c r="H363" i="13" s="1"/>
  <c r="H364" i="13" s="1"/>
  <c r="H365" i="13" s="1"/>
  <c r="H366" i="13" s="1"/>
  <c r="H367" i="13" s="1"/>
  <c r="H368" i="13" s="1"/>
  <c r="H369" i="13" s="1"/>
  <c r="H370" i="13" s="1"/>
  <c r="H371" i="13" s="1"/>
  <c r="H372" i="13" s="1"/>
  <c r="H373" i="13" s="1"/>
  <c r="H374" i="13" s="1"/>
  <c r="H375" i="13" s="1"/>
  <c r="H376" i="13" s="1"/>
  <c r="L376" i="13" s="1"/>
  <c r="Y376" i="13" s="1"/>
  <c r="AT17" i="4"/>
  <c r="B16" i="8" s="1"/>
  <c r="I346" i="13"/>
  <c r="I347" i="13" s="1"/>
  <c r="I348" i="13" s="1"/>
  <c r="I349" i="13" s="1"/>
  <c r="I350" i="13" s="1"/>
  <c r="I351" i="13" s="1"/>
  <c r="I352" i="13" s="1"/>
  <c r="I353" i="13" s="1"/>
  <c r="I354" i="13" s="1"/>
  <c r="I355" i="13" s="1"/>
  <c r="I356" i="13" s="1"/>
  <c r="I357" i="13" s="1"/>
  <c r="I358" i="13" s="1"/>
  <c r="I359" i="13" s="1"/>
  <c r="I360" i="13" s="1"/>
  <c r="I361" i="13" s="1"/>
  <c r="I362" i="13" s="1"/>
  <c r="I363" i="13" s="1"/>
  <c r="I364" i="13" s="1"/>
  <c r="I365" i="13" s="1"/>
  <c r="I366" i="13" s="1"/>
  <c r="I367" i="13" s="1"/>
  <c r="I368" i="13" s="1"/>
  <c r="I369" i="13" s="1"/>
  <c r="I370" i="13" s="1"/>
  <c r="I371" i="13" s="1"/>
  <c r="I372" i="13" s="1"/>
  <c r="I373" i="13" s="1"/>
  <c r="I374" i="13" s="1"/>
  <c r="I375" i="13" s="1"/>
  <c r="I376" i="13" s="1"/>
  <c r="P374" i="5"/>
  <c r="K374" i="13" s="1"/>
  <c r="M374" i="13"/>
  <c r="R375" i="5"/>
  <c r="N377" i="5"/>
  <c r="Q377" i="5" s="1"/>
  <c r="W358" i="5"/>
  <c r="T378" i="5"/>
  <c r="Q378" i="13" s="1"/>
  <c r="O380" i="11"/>
  <c r="Y381" i="5"/>
  <c r="O381" i="5"/>
  <c r="F381" i="11" s="1"/>
  <c r="X43" i="8" l="1"/>
  <c r="P374" i="14"/>
  <c r="D375" i="14"/>
  <c r="P1192" i="14"/>
  <c r="Z1175" i="14"/>
  <c r="Y1174" i="14"/>
  <c r="R1174" i="14"/>
  <c r="Q1175" i="14"/>
  <c r="W1174" i="14"/>
  <c r="X1174" i="14"/>
  <c r="Q1174" i="14"/>
  <c r="Z1174" i="14"/>
  <c r="S1174" i="14"/>
  <c r="X1175" i="14"/>
  <c r="R1175" i="14"/>
  <c r="W1175" i="14"/>
  <c r="Y1175" i="14"/>
  <c r="S1175" i="14"/>
  <c r="O1174" i="14"/>
  <c r="X1176" i="14"/>
  <c r="Q1176" i="14"/>
  <c r="O1175" i="14"/>
  <c r="Z1176" i="14"/>
  <c r="X1177" i="14"/>
  <c r="X1173" i="14"/>
  <c r="Z1173" i="14"/>
  <c r="S1176" i="14"/>
  <c r="W1176" i="14"/>
  <c r="Y1176" i="14"/>
  <c r="Y1172" i="14"/>
  <c r="R1173" i="14"/>
  <c r="R1177" i="14"/>
  <c r="Z1172" i="14"/>
  <c r="O1178" i="14"/>
  <c r="W1170" i="14"/>
  <c r="R1176" i="14"/>
  <c r="Q1173" i="14"/>
  <c r="S1177" i="14"/>
  <c r="W1178" i="14"/>
  <c r="S1170" i="14"/>
  <c r="W1173" i="14"/>
  <c r="Q1170" i="14"/>
  <c r="W1172" i="14"/>
  <c r="R1171" i="14"/>
  <c r="Q1172" i="14"/>
  <c r="Z1170" i="14"/>
  <c r="X1170" i="14"/>
  <c r="O1176" i="14"/>
  <c r="X1178" i="14"/>
  <c r="Y1177" i="14"/>
  <c r="O1172" i="14"/>
  <c r="X1172" i="14"/>
  <c r="X1171" i="14"/>
  <c r="S1172" i="14"/>
  <c r="Y1173" i="14"/>
  <c r="W1177" i="14"/>
  <c r="R1172" i="14"/>
  <c r="R1170" i="14"/>
  <c r="Q1171" i="14"/>
  <c r="S1173" i="14"/>
  <c r="Z1179" i="14"/>
  <c r="Z1177" i="14"/>
  <c r="W1179" i="14"/>
  <c r="Z1171" i="14"/>
  <c r="Z1178" i="14"/>
  <c r="Q1178" i="14"/>
  <c r="O1173" i="14"/>
  <c r="Y1178" i="14"/>
  <c r="O1177" i="14"/>
  <c r="W1171" i="14"/>
  <c r="R1178" i="14"/>
  <c r="Q1177" i="14"/>
  <c r="O1179" i="14"/>
  <c r="X1179" i="14"/>
  <c r="S1171" i="14"/>
  <c r="S1178" i="14"/>
  <c r="O1171" i="14"/>
  <c r="Y1171" i="14"/>
  <c r="W1180" i="14"/>
  <c r="Q1180" i="14"/>
  <c r="Y1179" i="14"/>
  <c r="S1179" i="14"/>
  <c r="R1179" i="14"/>
  <c r="R1180" i="14"/>
  <c r="O1180" i="14"/>
  <c r="Q1179" i="14"/>
  <c r="O1182" i="14"/>
  <c r="X1180" i="14"/>
  <c r="Z1180" i="14"/>
  <c r="Y1180" i="14"/>
  <c r="W1181" i="14"/>
  <c r="X1181" i="14"/>
  <c r="S1180" i="14"/>
  <c r="R1181" i="14"/>
  <c r="S1181" i="14"/>
  <c r="O1181" i="14"/>
  <c r="Z1181" i="14"/>
  <c r="Q1181" i="14"/>
  <c r="Y1181" i="14"/>
  <c r="X1182" i="14"/>
  <c r="R1182" i="14"/>
  <c r="W1182" i="14"/>
  <c r="Y1182" i="14"/>
  <c r="Z1182" i="14"/>
  <c r="S1182" i="14"/>
  <c r="Q1182" i="14"/>
  <c r="R1184" i="14"/>
  <c r="O1183" i="14"/>
  <c r="Q1183" i="14"/>
  <c r="Y1183" i="14"/>
  <c r="Z1183" i="14"/>
  <c r="S1183" i="14"/>
  <c r="W1183" i="14"/>
  <c r="X1183" i="14"/>
  <c r="R1183" i="14"/>
  <c r="Q1184" i="14"/>
  <c r="O1184" i="14"/>
  <c r="W1184" i="14"/>
  <c r="Z1184" i="14"/>
  <c r="X1184" i="14"/>
  <c r="S1184" i="14"/>
  <c r="Y1184" i="14"/>
  <c r="Z1186" i="14"/>
  <c r="W1185" i="14"/>
  <c r="O1185" i="14"/>
  <c r="S1185" i="14"/>
  <c r="X1185" i="14"/>
  <c r="Y1185" i="14"/>
  <c r="Q1185" i="14"/>
  <c r="Z1185" i="14"/>
  <c r="R1185" i="14"/>
  <c r="Y1186" i="14"/>
  <c r="R1186" i="14"/>
  <c r="Q1186" i="14"/>
  <c r="S1186" i="14"/>
  <c r="W1186" i="14"/>
  <c r="S1188" i="14"/>
  <c r="X1186" i="14"/>
  <c r="Z1187" i="14"/>
  <c r="W1187" i="14"/>
  <c r="X1187" i="14"/>
  <c r="O1186" i="14"/>
  <c r="Q1188" i="14"/>
  <c r="W1189" i="14"/>
  <c r="R1187" i="14"/>
  <c r="W1188" i="14"/>
  <c r="Y1188" i="14"/>
  <c r="R1188" i="14"/>
  <c r="S1187" i="14"/>
  <c r="Q1187" i="14"/>
  <c r="Y1187" i="14"/>
  <c r="O1187" i="14"/>
  <c r="Z1188" i="14"/>
  <c r="O1188" i="14"/>
  <c r="Z1190" i="14"/>
  <c r="R1189" i="14"/>
  <c r="Z1189" i="14"/>
  <c r="S1190" i="14"/>
  <c r="O1189" i="14"/>
  <c r="X1188" i="14"/>
  <c r="X1189" i="14"/>
  <c r="Y1190" i="14"/>
  <c r="Y1189" i="14"/>
  <c r="S1189" i="14"/>
  <c r="X1190" i="14"/>
  <c r="Q1190" i="14"/>
  <c r="O1190" i="14"/>
  <c r="Q1189" i="14"/>
  <c r="R1190" i="14"/>
  <c r="W1191" i="14"/>
  <c r="Y1191" i="14"/>
  <c r="S1192" i="14"/>
  <c r="S1191" i="14"/>
  <c r="Y1192" i="14"/>
  <c r="R1191" i="14"/>
  <c r="Q1192" i="14"/>
  <c r="O1191" i="14"/>
  <c r="W1190" i="14"/>
  <c r="W1192" i="14"/>
  <c r="X1191" i="14"/>
  <c r="Z1192" i="14"/>
  <c r="Z1191" i="14"/>
  <c r="R1192" i="14"/>
  <c r="O1192" i="14"/>
  <c r="Q1191" i="14"/>
  <c r="X1192" i="14"/>
  <c r="O43" i="8"/>
  <c r="C361" i="13"/>
  <c r="C363" i="13" s="1"/>
  <c r="Z16" i="8" s="1"/>
  <c r="C16" i="8"/>
  <c r="A356" i="13"/>
  <c r="O375" i="13"/>
  <c r="O374" i="13"/>
  <c r="P375" i="5"/>
  <c r="K375" i="13" s="1"/>
  <c r="M375" i="13"/>
  <c r="R376" i="5"/>
  <c r="O376" i="13" s="1"/>
  <c r="N378" i="5"/>
  <c r="O381" i="11"/>
  <c r="T379" i="5"/>
  <c r="Q379" i="13" s="1"/>
  <c r="Y382" i="5"/>
  <c r="O382" i="5"/>
  <c r="F382" i="11" s="1"/>
  <c r="R377" i="5" l="1"/>
  <c r="P375" i="14"/>
  <c r="D376" i="14"/>
  <c r="T374" i="13"/>
  <c r="Y374" i="13" s="1"/>
  <c r="N375" i="13"/>
  <c r="T347" i="13"/>
  <c r="S377" i="5"/>
  <c r="O377" i="13" s="1"/>
  <c r="T380" i="5"/>
  <c r="Q380" i="13" s="1"/>
  <c r="M377" i="13"/>
  <c r="C368" i="13"/>
  <c r="W352" i="5"/>
  <c r="H16" i="8" s="1"/>
  <c r="N377" i="13"/>
  <c r="W355" i="5"/>
  <c r="M376" i="13"/>
  <c r="C364" i="13" s="1"/>
  <c r="P376" i="5"/>
  <c r="K376" i="13" s="1"/>
  <c r="C360" i="13" s="1"/>
  <c r="P377" i="5"/>
  <c r="K377" i="13" s="1"/>
  <c r="Q378" i="5"/>
  <c r="R378" i="5"/>
  <c r="N379" i="5"/>
  <c r="O382" i="11"/>
  <c r="P376" i="14" s="1"/>
  <c r="O383" i="5"/>
  <c r="F383" i="11" s="1"/>
  <c r="Y383" i="5"/>
  <c r="D377" i="14" l="1"/>
  <c r="C374" i="13"/>
  <c r="C376" i="13" s="1"/>
  <c r="AC16" i="8" s="1"/>
  <c r="Y347" i="13"/>
  <c r="Y375" i="13"/>
  <c r="C365" i="13"/>
  <c r="C367" i="13" s="1"/>
  <c r="AA16" i="8" s="1"/>
  <c r="N380" i="5"/>
  <c r="Q380" i="5" s="1"/>
  <c r="S378" i="5"/>
  <c r="O378" i="13" s="1"/>
  <c r="M378" i="13"/>
  <c r="W362" i="5"/>
  <c r="D16" i="8" s="1"/>
  <c r="I16" i="8"/>
  <c r="L16" i="8"/>
  <c r="P378" i="5"/>
  <c r="K378" i="13" s="1"/>
  <c r="Q379" i="5"/>
  <c r="O16" i="8"/>
  <c r="O383" i="11"/>
  <c r="T381" i="5"/>
  <c r="Q381" i="13" s="1"/>
  <c r="Y384" i="5"/>
  <c r="O384" i="5"/>
  <c r="F384" i="11" s="1"/>
  <c r="P377" i="14" l="1"/>
  <c r="D378" i="14"/>
  <c r="T382" i="5"/>
  <c r="Q382" i="13" s="1"/>
  <c r="R379" i="5"/>
  <c r="N381" i="5"/>
  <c r="N382" i="5"/>
  <c r="O384" i="11"/>
  <c r="O385" i="5"/>
  <c r="F385" i="11" s="1"/>
  <c r="Y385" i="5"/>
  <c r="D379" i="14" l="1"/>
  <c r="P378" i="14"/>
  <c r="S379" i="5"/>
  <c r="O379" i="13" s="1"/>
  <c r="T383" i="5"/>
  <c r="Q383" i="13" s="1"/>
  <c r="M379" i="13"/>
  <c r="P379" i="5"/>
  <c r="K379" i="13" s="1"/>
  <c r="R380" i="5"/>
  <c r="E16" i="8"/>
  <c r="Q381" i="5"/>
  <c r="Q382" i="5"/>
  <c r="O385" i="11"/>
  <c r="P379" i="14" s="1"/>
  <c r="O386" i="5"/>
  <c r="F386" i="11" s="1"/>
  <c r="Y386" i="5"/>
  <c r="D380" i="14" l="1"/>
  <c r="P16" i="8"/>
  <c r="F16" i="8"/>
  <c r="Q16" i="8" s="1"/>
  <c r="J16" i="8"/>
  <c r="M16" i="8"/>
  <c r="N383" i="5"/>
  <c r="Q383" i="5" s="1"/>
  <c r="R381" i="5"/>
  <c r="P381" i="5" s="1"/>
  <c r="K381" i="13" s="1"/>
  <c r="S381" i="5"/>
  <c r="O381" i="13" s="1"/>
  <c r="S380" i="5"/>
  <c r="O380" i="13" s="1"/>
  <c r="M380" i="13"/>
  <c r="P380" i="5"/>
  <c r="K380" i="13" s="1"/>
  <c r="T384" i="5"/>
  <c r="Q384" i="13" s="1"/>
  <c r="O386" i="11"/>
  <c r="O387" i="5"/>
  <c r="F387" i="11" s="1"/>
  <c r="Y387" i="5"/>
  <c r="P380" i="14" l="1"/>
  <c r="D381" i="14"/>
  <c r="R16" i="8"/>
  <c r="S16" i="8" s="1"/>
  <c r="W16" i="8" s="1"/>
  <c r="R382" i="5"/>
  <c r="M382" i="13" s="1"/>
  <c r="M381" i="13"/>
  <c r="S382" i="5"/>
  <c r="O382" i="13" s="1"/>
  <c r="N384" i="5"/>
  <c r="Q384" i="5" s="1"/>
  <c r="T385" i="5"/>
  <c r="Q385" i="13" s="1"/>
  <c r="O387" i="11"/>
  <c r="P381" i="14" s="1"/>
  <c r="O388" i="5"/>
  <c r="F388" i="11" s="1"/>
  <c r="Y388" i="5"/>
  <c r="D382" i="14" l="1"/>
  <c r="R383" i="5"/>
  <c r="M383" i="13" s="1"/>
  <c r="P382" i="5"/>
  <c r="K382" i="13" s="1"/>
  <c r="R384" i="5"/>
  <c r="P384" i="5" s="1"/>
  <c r="K384" i="13" s="1"/>
  <c r="S383" i="5"/>
  <c r="O383" i="13" s="1"/>
  <c r="N385" i="5"/>
  <c r="T386" i="5"/>
  <c r="Q386" i="13" s="1"/>
  <c r="O388" i="11"/>
  <c r="Y389" i="5"/>
  <c r="O389" i="5"/>
  <c r="F389" i="11" s="1"/>
  <c r="P382" i="14" l="1"/>
  <c r="D383" i="14"/>
  <c r="P383" i="5"/>
  <c r="K383" i="13" s="1"/>
  <c r="M384" i="13"/>
  <c r="S384" i="5"/>
  <c r="O384" i="13" s="1"/>
  <c r="N386" i="5"/>
  <c r="Q385" i="5"/>
  <c r="O389" i="11"/>
  <c r="T387" i="5"/>
  <c r="Q387" i="13" s="1"/>
  <c r="O390" i="5"/>
  <c r="F390" i="11" s="1"/>
  <c r="Y390" i="5"/>
  <c r="P383" i="14" l="1"/>
  <c r="D384" i="14"/>
  <c r="R385" i="5"/>
  <c r="M385" i="13" s="1"/>
  <c r="N387" i="5"/>
  <c r="Q386" i="5"/>
  <c r="O390" i="11"/>
  <c r="P384" i="14" s="1"/>
  <c r="T388" i="5"/>
  <c r="Q388" i="13" s="1"/>
  <c r="O391" i="5"/>
  <c r="F391" i="11" s="1"/>
  <c r="D385" i="14" s="1"/>
  <c r="Y391" i="5"/>
  <c r="S385" i="5" l="1"/>
  <c r="O385" i="13" s="1"/>
  <c r="R386" i="5"/>
  <c r="P385" i="5"/>
  <c r="K385" i="13" s="1"/>
  <c r="N388" i="5"/>
  <c r="Q387" i="5"/>
  <c r="O391" i="11"/>
  <c r="T389" i="5"/>
  <c r="Q389" i="13" s="1"/>
  <c r="O392" i="5"/>
  <c r="F392" i="11" s="1"/>
  <c r="Y392" i="5"/>
  <c r="D386" i="14" l="1"/>
  <c r="P385" i="14"/>
  <c r="R387" i="5"/>
  <c r="M387" i="13" s="1"/>
  <c r="M386" i="13"/>
  <c r="S386" i="5"/>
  <c r="O386" i="13" s="1"/>
  <c r="S387" i="5"/>
  <c r="O387" i="13" s="1"/>
  <c r="P386" i="5"/>
  <c r="K386" i="13" s="1"/>
  <c r="N389" i="5"/>
  <c r="Q388" i="5"/>
  <c r="R388" i="5" s="1"/>
  <c r="O392" i="11"/>
  <c r="T390" i="5"/>
  <c r="Y393" i="5"/>
  <c r="O393" i="5"/>
  <c r="F393" i="11" s="1"/>
  <c r="D387" i="14" s="1"/>
  <c r="P386" i="14" l="1"/>
  <c r="P387" i="5"/>
  <c r="K387" i="13" s="1"/>
  <c r="Q390" i="13"/>
  <c r="N390" i="5"/>
  <c r="Q390" i="5" s="1"/>
  <c r="M388" i="13"/>
  <c r="S388" i="5"/>
  <c r="O388" i="13" s="1"/>
  <c r="P388" i="5"/>
  <c r="K388" i="13" s="1"/>
  <c r="Q389" i="5"/>
  <c r="R389" i="5" s="1"/>
  <c r="O393" i="11"/>
  <c r="T391" i="5"/>
  <c r="Q391" i="13" s="1"/>
  <c r="O394" i="5"/>
  <c r="F394" i="11" s="1"/>
  <c r="D388" i="14" s="1"/>
  <c r="Y394" i="5"/>
  <c r="P387" i="14" l="1"/>
  <c r="M389" i="13"/>
  <c r="S389" i="5"/>
  <c r="O389" i="13" s="1"/>
  <c r="R390" i="5"/>
  <c r="P389" i="5"/>
  <c r="K389" i="13" s="1"/>
  <c r="O394" i="11"/>
  <c r="T392" i="5"/>
  <c r="Q392" i="13" s="1"/>
  <c r="O395" i="5"/>
  <c r="F395" i="11" s="1"/>
  <c r="Y395" i="5"/>
  <c r="D389" i="14" l="1"/>
  <c r="P388" i="14"/>
  <c r="M390" i="13"/>
  <c r="S390" i="5"/>
  <c r="O390" i="13" s="1"/>
  <c r="P390" i="5"/>
  <c r="K390" i="13" s="1"/>
  <c r="R391" i="5"/>
  <c r="S391" i="5" s="1"/>
  <c r="N392" i="5"/>
  <c r="T393" i="5"/>
  <c r="Q393" i="13" s="1"/>
  <c r="O395" i="11"/>
  <c r="O396" i="5"/>
  <c r="F396" i="11" s="1"/>
  <c r="Y396" i="5"/>
  <c r="P389" i="14" l="1"/>
  <c r="D390" i="14"/>
  <c r="M391" i="13"/>
  <c r="O391" i="13"/>
  <c r="P391" i="5"/>
  <c r="K391" i="13" s="1"/>
  <c r="N393" i="5"/>
  <c r="Q392" i="5"/>
  <c r="T394" i="5"/>
  <c r="Q394" i="13" s="1"/>
  <c r="O396" i="11"/>
  <c r="O397" i="5"/>
  <c r="F397" i="11" s="1"/>
  <c r="D391" i="14" s="1"/>
  <c r="Y397" i="5"/>
  <c r="P390" i="14" l="1"/>
  <c r="T395" i="5"/>
  <c r="Q395" i="13" s="1"/>
  <c r="R392" i="5"/>
  <c r="N394" i="5"/>
  <c r="Q393" i="5"/>
  <c r="O397" i="11"/>
  <c r="Y398" i="5"/>
  <c r="O398" i="5"/>
  <c r="F398" i="11" s="1"/>
  <c r="D392" i="14" s="1"/>
  <c r="P391" i="14" l="1"/>
  <c r="N395" i="5"/>
  <c r="Q395" i="5" s="1"/>
  <c r="M392" i="13"/>
  <c r="S392" i="5"/>
  <c r="O392" i="13" s="1"/>
  <c r="T396" i="5"/>
  <c r="Q396" i="13" s="1"/>
  <c r="R393" i="5"/>
  <c r="P392" i="5"/>
  <c r="K392" i="13" s="1"/>
  <c r="Q394" i="5"/>
  <c r="O398" i="11"/>
  <c r="P392" i="14" s="1"/>
  <c r="Y399" i="5"/>
  <c r="O399" i="5"/>
  <c r="F399" i="11" s="1"/>
  <c r="D393" i="14" l="1"/>
  <c r="N396" i="5"/>
  <c r="Q396" i="5" s="1"/>
  <c r="T397" i="5"/>
  <c r="Q397" i="13" s="1"/>
  <c r="M393" i="13"/>
  <c r="S393" i="5"/>
  <c r="O393" i="13" s="1"/>
  <c r="P393" i="5"/>
  <c r="K393" i="13" s="1"/>
  <c r="R394" i="5"/>
  <c r="O399" i="11"/>
  <c r="O400" i="5"/>
  <c r="F400" i="11" s="1"/>
  <c r="Y400" i="5"/>
  <c r="D394" i="14" l="1"/>
  <c r="P393" i="14"/>
  <c r="N397" i="5"/>
  <c r="Q397" i="5" s="1"/>
  <c r="M394" i="13"/>
  <c r="S394" i="5"/>
  <c r="O394" i="13" s="1"/>
  <c r="P394" i="5"/>
  <c r="K394" i="13" s="1"/>
  <c r="R395" i="5"/>
  <c r="O400" i="11"/>
  <c r="P394" i="14" s="1"/>
  <c r="T398" i="5"/>
  <c r="Q398" i="13" s="1"/>
  <c r="Y401" i="5"/>
  <c r="O401" i="5"/>
  <c r="F401" i="11" s="1"/>
  <c r="D395" i="14" l="1"/>
  <c r="S395" i="5"/>
  <c r="O395" i="13" s="1"/>
  <c r="R396" i="5"/>
  <c r="S396" i="5" s="1"/>
  <c r="M395" i="13"/>
  <c r="N398" i="5"/>
  <c r="Q398" i="5" s="1"/>
  <c r="P395" i="5"/>
  <c r="K395" i="13" s="1"/>
  <c r="O401" i="11"/>
  <c r="T399" i="5"/>
  <c r="Q399" i="13" s="1"/>
  <c r="O402" i="5"/>
  <c r="F402" i="11" s="1"/>
  <c r="Y402" i="5"/>
  <c r="P395" i="14" l="1"/>
  <c r="D396" i="14"/>
  <c r="R397" i="5"/>
  <c r="M397" i="13" s="1"/>
  <c r="S397" i="5"/>
  <c r="O397" i="13" s="1"/>
  <c r="M396" i="13"/>
  <c r="O396" i="13"/>
  <c r="P396" i="5"/>
  <c r="K396" i="13" s="1"/>
  <c r="N399" i="5"/>
  <c r="O402" i="11"/>
  <c r="T400" i="5"/>
  <c r="Q400" i="13" s="1"/>
  <c r="O403" i="5"/>
  <c r="F403" i="11" s="1"/>
  <c r="Y403" i="5"/>
  <c r="P396" i="14" l="1"/>
  <c r="D397" i="14"/>
  <c r="R398" i="5"/>
  <c r="M398" i="13" s="1"/>
  <c r="P397" i="5"/>
  <c r="K397" i="13" s="1"/>
  <c r="S398" i="5"/>
  <c r="O398" i="13" s="1"/>
  <c r="T401" i="5"/>
  <c r="Q401" i="13" s="1"/>
  <c r="Q399" i="5"/>
  <c r="N400" i="5"/>
  <c r="O403" i="11"/>
  <c r="O404" i="5"/>
  <c r="F404" i="11" s="1"/>
  <c r="D398" i="14" s="1"/>
  <c r="Y404" i="5"/>
  <c r="P398" i="5" l="1"/>
  <c r="K398" i="13" s="1"/>
  <c r="P397" i="14"/>
  <c r="N401" i="5"/>
  <c r="Q401" i="5" s="1"/>
  <c r="T402" i="5"/>
  <c r="Q402" i="13" s="1"/>
  <c r="R399" i="5"/>
  <c r="M399" i="13" s="1"/>
  <c r="Q400" i="5"/>
  <c r="O404" i="11"/>
  <c r="O405" i="5"/>
  <c r="F405" i="11" s="1"/>
  <c r="Y405" i="5"/>
  <c r="D399" i="14" l="1"/>
  <c r="R400" i="5"/>
  <c r="M400" i="13" s="1"/>
  <c r="P398" i="14"/>
  <c r="N402" i="5"/>
  <c r="Q402" i="5" s="1"/>
  <c r="P399" i="5"/>
  <c r="K399" i="13" s="1"/>
  <c r="S399" i="5"/>
  <c r="O399" i="13" s="1"/>
  <c r="S400" i="5"/>
  <c r="O400" i="13" s="1"/>
  <c r="R401" i="5"/>
  <c r="P400" i="5"/>
  <c r="K400" i="13" s="1"/>
  <c r="T403" i="5"/>
  <c r="Q403" i="13" s="1"/>
  <c r="O405" i="11"/>
  <c r="P399" i="14" s="1"/>
  <c r="O406" i="5"/>
  <c r="F406" i="11" s="1"/>
  <c r="Y406" i="5"/>
  <c r="D400" i="14" l="1"/>
  <c r="M401" i="13"/>
  <c r="S401" i="5"/>
  <c r="O401" i="13" s="1"/>
  <c r="P401" i="5"/>
  <c r="K401" i="13" s="1"/>
  <c r="R402" i="5"/>
  <c r="N403" i="5"/>
  <c r="Y407" i="5"/>
  <c r="O407" i="5"/>
  <c r="F407" i="11" s="1"/>
  <c r="T404" i="5"/>
  <c r="Q404" i="13" s="1"/>
  <c r="O406" i="11"/>
  <c r="P400" i="14" s="1"/>
  <c r="M402" i="13" l="1"/>
  <c r="S402" i="5"/>
  <c r="O402" i="13" s="1"/>
  <c r="A377" i="5"/>
  <c r="N404" i="5"/>
  <c r="Q404" i="5" s="1"/>
  <c r="T405" i="5"/>
  <c r="P402" i="5"/>
  <c r="K402" i="13" s="1"/>
  <c r="Q403" i="5"/>
  <c r="O407" i="11"/>
  <c r="Y408" i="5"/>
  <c r="O408" i="5"/>
  <c r="F408" i="11" s="1"/>
  <c r="D401" i="14" l="1"/>
  <c r="B18" i="4"/>
  <c r="Z18" i="4"/>
  <c r="AA18" i="4" s="1"/>
  <c r="AK18" i="4" s="1"/>
  <c r="AT18" i="4" s="1"/>
  <c r="B17" i="8" s="1"/>
  <c r="BJ18" i="4"/>
  <c r="Q405" i="13"/>
  <c r="N405" i="5"/>
  <c r="Q405" i="5" s="1"/>
  <c r="O409" i="5"/>
  <c r="F409" i="11" s="1"/>
  <c r="D402" i="14" s="1"/>
  <c r="Y409" i="5"/>
  <c r="T407" i="5"/>
  <c r="Q407" i="13" s="1"/>
  <c r="R403" i="5"/>
  <c r="R404" i="5" s="1"/>
  <c r="T406" i="5"/>
  <c r="Q406" i="13" s="1"/>
  <c r="A377" i="11"/>
  <c r="A17" i="8"/>
  <c r="N406" i="5"/>
  <c r="N407" i="5"/>
  <c r="O408" i="11"/>
  <c r="O410" i="5"/>
  <c r="F410" i="11" s="1"/>
  <c r="Y410" i="5"/>
  <c r="P401" i="14" l="1"/>
  <c r="O409" i="11"/>
  <c r="D403" i="14"/>
  <c r="H377" i="13"/>
  <c r="H378" i="13" s="1"/>
  <c r="H379" i="13" s="1"/>
  <c r="H380" i="13" s="1"/>
  <c r="H381" i="13" s="1"/>
  <c r="H382" i="13" s="1"/>
  <c r="H383" i="13" s="1"/>
  <c r="H384" i="13" s="1"/>
  <c r="H385" i="13" s="1"/>
  <c r="H386" i="13" s="1"/>
  <c r="H387" i="13" s="1"/>
  <c r="H388" i="13" s="1"/>
  <c r="H389" i="13" s="1"/>
  <c r="H390" i="13" s="1"/>
  <c r="H391" i="13" s="1"/>
  <c r="H392" i="13" s="1"/>
  <c r="H393" i="13" s="1"/>
  <c r="H394" i="13" s="1"/>
  <c r="H395" i="13" s="1"/>
  <c r="H396" i="13" s="1"/>
  <c r="H397" i="13" s="1"/>
  <c r="H398" i="13" s="1"/>
  <c r="H399" i="13" s="1"/>
  <c r="H400" i="13" s="1"/>
  <c r="H401" i="13" s="1"/>
  <c r="H402" i="13" s="1"/>
  <c r="H403" i="13" s="1"/>
  <c r="H404" i="13" s="1"/>
  <c r="H405" i="13" s="1"/>
  <c r="H406" i="13" s="1"/>
  <c r="T17" i="8"/>
  <c r="U17" i="8" s="1"/>
  <c r="C400" i="13"/>
  <c r="N405" i="13"/>
  <c r="Y405" i="13" s="1"/>
  <c r="W380" i="5"/>
  <c r="N17" i="8" s="1"/>
  <c r="T408" i="5"/>
  <c r="Q408" i="13" s="1"/>
  <c r="P403" i="5"/>
  <c r="K403" i="13" s="1"/>
  <c r="M403" i="13"/>
  <c r="S403" i="5"/>
  <c r="O403" i="13" s="1"/>
  <c r="S404" i="5"/>
  <c r="O404" i="13" s="1"/>
  <c r="R405" i="5"/>
  <c r="M404" i="13"/>
  <c r="P404" i="5"/>
  <c r="K404" i="13" s="1"/>
  <c r="Q407" i="5"/>
  <c r="Q406" i="5"/>
  <c r="W396" i="5"/>
  <c r="AW18" i="4" s="1"/>
  <c r="BG18" i="4" s="1"/>
  <c r="O410" i="11"/>
  <c r="O411" i="5"/>
  <c r="F411" i="11" s="1"/>
  <c r="D404" i="14" s="1"/>
  <c r="Y411" i="5"/>
  <c r="X17" i="8" l="1"/>
  <c r="R406" i="5"/>
  <c r="P403" i="14"/>
  <c r="P402" i="14"/>
  <c r="I377" i="13"/>
  <c r="I378" i="13" s="1"/>
  <c r="I379" i="13" s="1"/>
  <c r="I380" i="13" s="1"/>
  <c r="I381" i="13" s="1"/>
  <c r="I382" i="13" s="1"/>
  <c r="I383" i="13" s="1"/>
  <c r="I384" i="13" s="1"/>
  <c r="I385" i="13" s="1"/>
  <c r="I386" i="13" s="1"/>
  <c r="I387" i="13" s="1"/>
  <c r="I388" i="13" s="1"/>
  <c r="I389" i="13" s="1"/>
  <c r="I390" i="13" s="1"/>
  <c r="I391" i="13" s="1"/>
  <c r="I392" i="13" s="1"/>
  <c r="I393" i="13" s="1"/>
  <c r="I394" i="13" s="1"/>
  <c r="I395" i="13" s="1"/>
  <c r="I396" i="13" s="1"/>
  <c r="I397" i="13" s="1"/>
  <c r="I398" i="13" s="1"/>
  <c r="I399" i="13" s="1"/>
  <c r="I400" i="13" s="1"/>
  <c r="I401" i="13" s="1"/>
  <c r="I402" i="13" s="1"/>
  <c r="I403" i="13" s="1"/>
  <c r="I404" i="13" s="1"/>
  <c r="I405" i="13" s="1"/>
  <c r="I406" i="13" s="1"/>
  <c r="I407" i="13" s="1"/>
  <c r="N408" i="5"/>
  <c r="Q408" i="5" s="1"/>
  <c r="R406" i="13"/>
  <c r="H407" i="13"/>
  <c r="T407" i="13" s="1"/>
  <c r="M406" i="13"/>
  <c r="P405" i="5"/>
  <c r="K405" i="13" s="1"/>
  <c r="S406" i="5"/>
  <c r="T409" i="5"/>
  <c r="Q409" i="13" s="1"/>
  <c r="M405" i="13"/>
  <c r="S405" i="5"/>
  <c r="O405" i="13" s="1"/>
  <c r="R407" i="5"/>
  <c r="P406" i="5"/>
  <c r="K406" i="13" s="1"/>
  <c r="W389" i="5"/>
  <c r="N409" i="5"/>
  <c r="O411" i="11"/>
  <c r="P404" i="14" s="1"/>
  <c r="O412" i="5"/>
  <c r="F412" i="11" s="1"/>
  <c r="Y412" i="5"/>
  <c r="D405" i="14" l="1"/>
  <c r="C17" i="8"/>
  <c r="A387" i="13"/>
  <c r="C405" i="13"/>
  <c r="C407" i="13" s="1"/>
  <c r="AC17" i="8" s="1"/>
  <c r="Y407" i="13"/>
  <c r="C401" i="13"/>
  <c r="C403" i="13" s="1"/>
  <c r="AB17" i="8" s="1"/>
  <c r="Y406" i="13"/>
  <c r="M407" i="13"/>
  <c r="C395" i="13" s="1"/>
  <c r="S407" i="5"/>
  <c r="O407" i="13" s="1"/>
  <c r="W386" i="5"/>
  <c r="P407" i="5"/>
  <c r="K407" i="13" s="1"/>
  <c r="C391" i="13" s="1"/>
  <c r="R408" i="5"/>
  <c r="M408" i="13" s="1"/>
  <c r="O406" i="13"/>
  <c r="Q409" i="5"/>
  <c r="O412" i="11"/>
  <c r="T410" i="5"/>
  <c r="Q410" i="13" s="1"/>
  <c r="O413" i="5"/>
  <c r="F413" i="11" s="1"/>
  <c r="Y413" i="5"/>
  <c r="P405" i="14" l="1"/>
  <c r="D406" i="14"/>
  <c r="P380" i="13"/>
  <c r="Y380" i="13" s="1"/>
  <c r="P377" i="13"/>
  <c r="S408" i="5"/>
  <c r="O408" i="13" s="1"/>
  <c r="C399" i="13"/>
  <c r="W393" i="5"/>
  <c r="D17" i="8" s="1"/>
  <c r="P408" i="5"/>
  <c r="K408" i="13" s="1"/>
  <c r="R409" i="5"/>
  <c r="S409" i="5" s="1"/>
  <c r="N410" i="5"/>
  <c r="W383" i="5"/>
  <c r="H17" i="8" s="1"/>
  <c r="T411" i="5"/>
  <c r="Q411" i="13" s="1"/>
  <c r="O413" i="11"/>
  <c r="O414" i="5"/>
  <c r="F414" i="11" s="1"/>
  <c r="Y414" i="5"/>
  <c r="D407" i="14" l="1"/>
  <c r="P406" i="14"/>
  <c r="C396" i="13"/>
  <c r="C398" i="13" s="1"/>
  <c r="AA17" i="8" s="1"/>
  <c r="Y377" i="13"/>
  <c r="M409" i="13"/>
  <c r="O409" i="13"/>
  <c r="O17" i="8"/>
  <c r="E17" i="8"/>
  <c r="N411" i="5"/>
  <c r="Q411" i="5" s="1"/>
  <c r="P409" i="5"/>
  <c r="K409" i="13" s="1"/>
  <c r="Q410" i="5"/>
  <c r="O414" i="11"/>
  <c r="P407" i="14" s="1"/>
  <c r="T412" i="5"/>
  <c r="Q412" i="13" s="1"/>
  <c r="O415" i="5"/>
  <c r="F415" i="11" s="1"/>
  <c r="Y415" i="5"/>
  <c r="D408" i="14" l="1"/>
  <c r="F17" i="8"/>
  <c r="Q17" i="8" s="1"/>
  <c r="R410" i="5"/>
  <c r="M410" i="13" s="1"/>
  <c r="L17" i="8"/>
  <c r="N412" i="5"/>
  <c r="Q412" i="5" s="1"/>
  <c r="O415" i="11"/>
  <c r="T413" i="5"/>
  <c r="Q413" i="13" s="1"/>
  <c r="O416" i="5"/>
  <c r="F416" i="11" s="1"/>
  <c r="Y416" i="5"/>
  <c r="P408" i="14" l="1"/>
  <c r="D409" i="14"/>
  <c r="R411" i="5"/>
  <c r="S411" i="5" s="1"/>
  <c r="O411" i="13" s="1"/>
  <c r="P410" i="5"/>
  <c r="K410" i="13" s="1"/>
  <c r="S410" i="5"/>
  <c r="O410" i="13" s="1"/>
  <c r="R412" i="5"/>
  <c r="S412" i="5" s="1"/>
  <c r="N413" i="5"/>
  <c r="I17" i="8"/>
  <c r="O416" i="11"/>
  <c r="T414" i="5"/>
  <c r="Q414" i="13" s="1"/>
  <c r="O417" i="5"/>
  <c r="F417" i="11" s="1"/>
  <c r="D410" i="14" s="1"/>
  <c r="Y417" i="5"/>
  <c r="P409" i="14" l="1"/>
  <c r="P17" i="8"/>
  <c r="J17" i="8"/>
  <c r="M17" i="8"/>
  <c r="P411" i="5"/>
  <c r="K411" i="13" s="1"/>
  <c r="M411" i="13"/>
  <c r="T415" i="5"/>
  <c r="Q415" i="13" s="1"/>
  <c r="M412" i="13"/>
  <c r="O412" i="13"/>
  <c r="P412" i="5"/>
  <c r="K412" i="13" s="1"/>
  <c r="N414" i="5"/>
  <c r="Q413" i="5"/>
  <c r="R413" i="5" s="1"/>
  <c r="O417" i="11"/>
  <c r="O418" i="5"/>
  <c r="F418" i="11" s="1"/>
  <c r="Y418" i="5"/>
  <c r="D411" i="14" l="1"/>
  <c r="P410" i="14"/>
  <c r="R17" i="8"/>
  <c r="S17" i="8" s="1"/>
  <c r="W17" i="8" s="1"/>
  <c r="N415" i="5"/>
  <c r="Q415" i="5" s="1"/>
  <c r="T416" i="5"/>
  <c r="Q416" i="13" s="1"/>
  <c r="M413" i="13"/>
  <c r="S413" i="5"/>
  <c r="O413" i="13" s="1"/>
  <c r="P413" i="5"/>
  <c r="K413" i="13" s="1"/>
  <c r="Q414" i="5"/>
  <c r="O418" i="11"/>
  <c r="O419" i="5"/>
  <c r="F419" i="11" s="1"/>
  <c r="Y419" i="5"/>
  <c r="P411" i="14" l="1"/>
  <c r="D412" i="14"/>
  <c r="N416" i="5"/>
  <c r="Q416" i="5" s="1"/>
  <c r="T417" i="5"/>
  <c r="Q417" i="13" s="1"/>
  <c r="R414" i="5"/>
  <c r="R415" i="5" s="1"/>
  <c r="O419" i="11"/>
  <c r="Y420" i="5"/>
  <c r="O420" i="5"/>
  <c r="F420" i="11" s="1"/>
  <c r="D413" i="14" l="1"/>
  <c r="P412" i="14"/>
  <c r="N417" i="5"/>
  <c r="Q417" i="5" s="1"/>
  <c r="M415" i="13"/>
  <c r="S415" i="5"/>
  <c r="O415" i="13" s="1"/>
  <c r="S414" i="5"/>
  <c r="O414" i="13" s="1"/>
  <c r="T418" i="5"/>
  <c r="Q418" i="13" s="1"/>
  <c r="M414" i="13"/>
  <c r="R416" i="5"/>
  <c r="M416" i="13" s="1"/>
  <c r="P415" i="5"/>
  <c r="K415" i="13" s="1"/>
  <c r="P414" i="5"/>
  <c r="K414" i="13" s="1"/>
  <c r="N418" i="5"/>
  <c r="O420" i="11"/>
  <c r="Y421" i="5"/>
  <c r="O421" i="5"/>
  <c r="F421" i="11" s="1"/>
  <c r="P413" i="14" l="1"/>
  <c r="D414" i="14"/>
  <c r="S416" i="5"/>
  <c r="O416" i="13" s="1"/>
  <c r="P416" i="5"/>
  <c r="K416" i="13" s="1"/>
  <c r="R417" i="5"/>
  <c r="Q418" i="5"/>
  <c r="O421" i="11"/>
  <c r="P414" i="14" s="1"/>
  <c r="T419" i="5"/>
  <c r="O422" i="5"/>
  <c r="F422" i="11" s="1"/>
  <c r="Y422" i="5"/>
  <c r="D415" i="14" l="1"/>
  <c r="R418" i="5"/>
  <c r="M418" i="13" s="1"/>
  <c r="Q419" i="13"/>
  <c r="N419" i="5"/>
  <c r="Q419" i="5" s="1"/>
  <c r="M417" i="13"/>
  <c r="S417" i="5"/>
  <c r="O417" i="13" s="1"/>
  <c r="T420" i="5"/>
  <c r="Q420" i="13" s="1"/>
  <c r="P417" i="5"/>
  <c r="K417" i="13" s="1"/>
  <c r="S418" i="5"/>
  <c r="O418" i="13" s="1"/>
  <c r="R419" i="5"/>
  <c r="N420" i="5"/>
  <c r="O422" i="11"/>
  <c r="O423" i="5"/>
  <c r="F423" i="11" s="1"/>
  <c r="D416" i="14" s="1"/>
  <c r="Y423" i="5"/>
  <c r="P415" i="14" l="1"/>
  <c r="P418" i="5"/>
  <c r="K418" i="13" s="1"/>
  <c r="T421" i="5"/>
  <c r="Q421" i="13" s="1"/>
  <c r="S419" i="5"/>
  <c r="O419" i="13" s="1"/>
  <c r="P419" i="5"/>
  <c r="K419" i="13" s="1"/>
  <c r="M419" i="13"/>
  <c r="N421" i="5"/>
  <c r="Q420" i="5"/>
  <c r="O423" i="11"/>
  <c r="O424" i="5"/>
  <c r="F424" i="11" s="1"/>
  <c r="Y424" i="5"/>
  <c r="D417" i="14" l="1"/>
  <c r="P416" i="14"/>
  <c r="R420" i="5"/>
  <c r="S420" i="5" s="1"/>
  <c r="O420" i="13" s="1"/>
  <c r="Q421" i="5"/>
  <c r="T422" i="5"/>
  <c r="Q422" i="13" s="1"/>
  <c r="O424" i="11"/>
  <c r="Y425" i="5"/>
  <c r="O425" i="5"/>
  <c r="F425" i="11" s="1"/>
  <c r="P417" i="14" l="1"/>
  <c r="D418" i="14"/>
  <c r="P420" i="5"/>
  <c r="K420" i="13" s="1"/>
  <c r="M420" i="13"/>
  <c r="R421" i="5"/>
  <c r="M421" i="13" s="1"/>
  <c r="N422" i="5"/>
  <c r="T423" i="5"/>
  <c r="Q423" i="13" s="1"/>
  <c r="O425" i="11"/>
  <c r="O426" i="5"/>
  <c r="F426" i="11" s="1"/>
  <c r="Y426" i="5"/>
  <c r="P418" i="14" l="1"/>
  <c r="D419" i="14"/>
  <c r="T424" i="5"/>
  <c r="Q424" i="13" s="1"/>
  <c r="S421" i="5"/>
  <c r="O421" i="13" s="1"/>
  <c r="P421" i="5"/>
  <c r="K421" i="13" s="1"/>
  <c r="N423" i="5"/>
  <c r="Q422" i="5"/>
  <c r="N424" i="5"/>
  <c r="O426" i="11"/>
  <c r="O427" i="5"/>
  <c r="F427" i="11" s="1"/>
  <c r="Y427" i="5"/>
  <c r="P419" i="14" l="1"/>
  <c r="D420" i="14"/>
  <c r="R422" i="5"/>
  <c r="Q423" i="5"/>
  <c r="Q424" i="5"/>
  <c r="T425" i="5"/>
  <c r="Q425" i="13" s="1"/>
  <c r="O427" i="11"/>
  <c r="O428" i="5"/>
  <c r="F428" i="11" s="1"/>
  <c r="Y428" i="5"/>
  <c r="D421" i="14" l="1"/>
  <c r="P420" i="14"/>
  <c r="R423" i="5"/>
  <c r="M423" i="13" s="1"/>
  <c r="S423" i="5"/>
  <c r="O423" i="13" s="1"/>
  <c r="M422" i="13"/>
  <c r="S422" i="5"/>
  <c r="O422" i="13" s="1"/>
  <c r="N425" i="5"/>
  <c r="Q425" i="5" s="1"/>
  <c r="P422" i="5"/>
  <c r="K422" i="13" s="1"/>
  <c r="R424" i="5"/>
  <c r="T426" i="5"/>
  <c r="O428" i="11"/>
  <c r="P421" i="14" s="1"/>
  <c r="O429" i="5"/>
  <c r="F429" i="11" s="1"/>
  <c r="Y429" i="5"/>
  <c r="D422" i="14" l="1"/>
  <c r="P423" i="5"/>
  <c r="K423" i="13" s="1"/>
  <c r="Q426" i="13"/>
  <c r="N426" i="5"/>
  <c r="Q426" i="5" s="1"/>
  <c r="M424" i="13"/>
  <c r="S424" i="5"/>
  <c r="O424" i="13" s="1"/>
  <c r="R425" i="5"/>
  <c r="P424" i="5"/>
  <c r="K424" i="13" s="1"/>
  <c r="T427" i="5"/>
  <c r="Q427" i="13" s="1"/>
  <c r="O429" i="11"/>
  <c r="Y430" i="5"/>
  <c r="O430" i="5"/>
  <c r="F430" i="11" s="1"/>
  <c r="P422" i="14" l="1"/>
  <c r="D423" i="14"/>
  <c r="T428" i="5"/>
  <c r="Q428" i="13" s="1"/>
  <c r="M425" i="13"/>
  <c r="S425" i="5"/>
  <c r="O425" i="13" s="1"/>
  <c r="R426" i="5"/>
  <c r="P425" i="5"/>
  <c r="K425" i="13" s="1"/>
  <c r="N427" i="5"/>
  <c r="O430" i="11"/>
  <c r="O431" i="5"/>
  <c r="F431" i="11" s="1"/>
  <c r="D424" i="14" s="1"/>
  <c r="Y431" i="5"/>
  <c r="P423" i="14" l="1"/>
  <c r="N428" i="5"/>
  <c r="Q428" i="5" s="1"/>
  <c r="T429" i="5"/>
  <c r="Q429" i="13" s="1"/>
  <c r="S426" i="5"/>
  <c r="O426" i="13" s="1"/>
  <c r="M426" i="13"/>
  <c r="P426" i="5"/>
  <c r="K426" i="13" s="1"/>
  <c r="Q427" i="5"/>
  <c r="O431" i="11"/>
  <c r="O432" i="5"/>
  <c r="F432" i="11" s="1"/>
  <c r="Y432" i="5"/>
  <c r="D425" i="14" l="1"/>
  <c r="P424" i="14"/>
  <c r="N429" i="5"/>
  <c r="Q429" i="5" s="1"/>
  <c r="T430" i="5"/>
  <c r="Q430" i="13" s="1"/>
  <c r="R427" i="5"/>
  <c r="N430" i="5"/>
  <c r="O432" i="11"/>
  <c r="Y433" i="5"/>
  <c r="O433" i="5"/>
  <c r="F433" i="11" s="1"/>
  <c r="D426" i="14" s="1"/>
  <c r="P425" i="14" l="1"/>
  <c r="T431" i="5"/>
  <c r="Q431" i="13" s="1"/>
  <c r="M427" i="13"/>
  <c r="S427" i="5"/>
  <c r="O427" i="13" s="1"/>
  <c r="R428" i="5"/>
  <c r="S429" i="5" s="1"/>
  <c r="P427" i="5"/>
  <c r="K427" i="13" s="1"/>
  <c r="Q430" i="5"/>
  <c r="O433" i="11"/>
  <c r="O434" i="5"/>
  <c r="F434" i="11" s="1"/>
  <c r="Y434" i="5"/>
  <c r="D427" i="14" l="1"/>
  <c r="P426" i="14"/>
  <c r="N431" i="5"/>
  <c r="Q431" i="5" s="1"/>
  <c r="R429" i="5"/>
  <c r="M429" i="13" s="1"/>
  <c r="M428" i="13"/>
  <c r="S428" i="5"/>
  <c r="O428" i="13" s="1"/>
  <c r="T432" i="5"/>
  <c r="Q432" i="13" s="1"/>
  <c r="P428" i="5"/>
  <c r="K428" i="13" s="1"/>
  <c r="O429" i="13"/>
  <c r="O434" i="11"/>
  <c r="P427" i="14" s="1"/>
  <c r="O435" i="5"/>
  <c r="F435" i="11" s="1"/>
  <c r="Y435" i="5"/>
  <c r="D428" i="14" l="1"/>
  <c r="P429" i="5"/>
  <c r="K429" i="13" s="1"/>
  <c r="R430" i="5"/>
  <c r="R431" i="5" s="1"/>
  <c r="N432" i="5"/>
  <c r="Q432" i="5" s="1"/>
  <c r="S430" i="5"/>
  <c r="O430" i="13" s="1"/>
  <c r="T433" i="5"/>
  <c r="Q433" i="13" s="1"/>
  <c r="O435" i="11"/>
  <c r="O436" i="5"/>
  <c r="F436" i="11" s="1"/>
  <c r="D429" i="14" s="1"/>
  <c r="Y436" i="5"/>
  <c r="P428" i="14" l="1"/>
  <c r="P430" i="5"/>
  <c r="K430" i="13" s="1"/>
  <c r="M430" i="13"/>
  <c r="M431" i="13"/>
  <c r="S431" i="5"/>
  <c r="O431" i="13" s="1"/>
  <c r="P431" i="5"/>
  <c r="K431" i="13" s="1"/>
  <c r="R432" i="5"/>
  <c r="T434" i="5"/>
  <c r="Q434" i="13" s="1"/>
  <c r="O436" i="11"/>
  <c r="Y437" i="5"/>
  <c r="O437" i="5"/>
  <c r="F437" i="11" s="1"/>
  <c r="D430" i="14" s="1"/>
  <c r="P429" i="14" l="1"/>
  <c r="S438" i="5"/>
  <c r="S432" i="5"/>
  <c r="O432" i="13" s="1"/>
  <c r="R433" i="5"/>
  <c r="M432" i="13"/>
  <c r="P432" i="5"/>
  <c r="K432" i="13" s="1"/>
  <c r="N434" i="5"/>
  <c r="O437" i="11"/>
  <c r="T435" i="5"/>
  <c r="Q435" i="13" s="1"/>
  <c r="O438" i="5"/>
  <c r="F438" i="11" s="1"/>
  <c r="Y438" i="5"/>
  <c r="D431" i="14" l="1"/>
  <c r="P430" i="14"/>
  <c r="M433" i="13"/>
  <c r="S433" i="5"/>
  <c r="O433" i="13" s="1"/>
  <c r="P433" i="5"/>
  <c r="K433" i="13" s="1"/>
  <c r="A408" i="5"/>
  <c r="N435" i="5"/>
  <c r="Q434" i="5"/>
  <c r="R434" i="5" s="1"/>
  <c r="O438" i="11"/>
  <c r="T436" i="5"/>
  <c r="Q436" i="13" s="1"/>
  <c r="O439" i="5"/>
  <c r="F439" i="11" s="1"/>
  <c r="D432" i="14" s="1"/>
  <c r="Y439" i="5"/>
  <c r="P431" i="14" l="1"/>
  <c r="B19" i="4"/>
  <c r="Z19" i="4"/>
  <c r="AA19" i="4" s="1"/>
  <c r="AK19" i="4" s="1"/>
  <c r="AT19" i="4" s="1"/>
  <c r="B18" i="8" s="1"/>
  <c r="BJ19" i="4"/>
  <c r="A408" i="11"/>
  <c r="A18" i="8"/>
  <c r="M434" i="13"/>
  <c r="S434" i="5"/>
  <c r="O434" i="13" s="1"/>
  <c r="P434" i="5"/>
  <c r="K434" i="13" s="1"/>
  <c r="N436" i="5"/>
  <c r="Q435" i="5"/>
  <c r="T437" i="5"/>
  <c r="Q437" i="13" s="1"/>
  <c r="O439" i="11"/>
  <c r="O440" i="5"/>
  <c r="F440" i="11" s="1"/>
  <c r="Y440" i="5"/>
  <c r="D433" i="14" l="1"/>
  <c r="P432" i="14"/>
  <c r="H408" i="13"/>
  <c r="H409" i="13" s="1"/>
  <c r="H410" i="13" s="1"/>
  <c r="H411" i="13" s="1"/>
  <c r="H412" i="13" s="1"/>
  <c r="H413" i="13" s="1"/>
  <c r="H414" i="13" s="1"/>
  <c r="H415" i="13" s="1"/>
  <c r="H416" i="13" s="1"/>
  <c r="H417" i="13" s="1"/>
  <c r="H418" i="13" s="1"/>
  <c r="H419" i="13" s="1"/>
  <c r="H420" i="13" s="1"/>
  <c r="H421" i="13" s="1"/>
  <c r="H422" i="13" s="1"/>
  <c r="H423" i="13" s="1"/>
  <c r="H424" i="13" s="1"/>
  <c r="H425" i="13" s="1"/>
  <c r="H426" i="13" s="1"/>
  <c r="H427" i="13" s="1"/>
  <c r="H428" i="13" s="1"/>
  <c r="H429" i="13" s="1"/>
  <c r="H430" i="13" s="1"/>
  <c r="H431" i="13" s="1"/>
  <c r="H432" i="13" s="1"/>
  <c r="H433" i="13" s="1"/>
  <c r="H434" i="13" s="1"/>
  <c r="H435" i="13" s="1"/>
  <c r="H436" i="13" s="1"/>
  <c r="H437" i="13" s="1"/>
  <c r="H438" i="13" s="1"/>
  <c r="T18" i="8"/>
  <c r="U18" i="8" s="1"/>
  <c r="T438" i="5"/>
  <c r="Q438" i="13" s="1"/>
  <c r="C431" i="13" s="1"/>
  <c r="N438" i="5"/>
  <c r="Q438" i="5" s="1"/>
  <c r="R435" i="5"/>
  <c r="N437" i="5"/>
  <c r="Q436" i="5"/>
  <c r="O440" i="11"/>
  <c r="O441" i="5"/>
  <c r="Y441" i="5"/>
  <c r="X18" i="8" l="1"/>
  <c r="P433" i="14"/>
  <c r="M435" i="13"/>
  <c r="S435" i="5"/>
  <c r="O435" i="13" s="1"/>
  <c r="W411" i="5"/>
  <c r="N18" i="8" s="1"/>
  <c r="F441" i="11"/>
  <c r="D434" i="14" s="1"/>
  <c r="P435" i="5"/>
  <c r="K435" i="13" s="1"/>
  <c r="R436" i="5"/>
  <c r="Q437" i="5"/>
  <c r="W427" i="5"/>
  <c r="AW19" i="4" s="1"/>
  <c r="BG19" i="4" s="1"/>
  <c r="T439" i="5"/>
  <c r="Q439" i="13" s="1"/>
  <c r="Y442" i="5"/>
  <c r="O442" i="5"/>
  <c r="F442" i="11" s="1"/>
  <c r="O441" i="11" l="1"/>
  <c r="D435" i="14"/>
  <c r="I408" i="13"/>
  <c r="I409" i="13" s="1"/>
  <c r="I410" i="13" s="1"/>
  <c r="I411" i="13" s="1"/>
  <c r="I412" i="13" s="1"/>
  <c r="I413" i="13" s="1"/>
  <c r="I414" i="13" s="1"/>
  <c r="I415" i="13" s="1"/>
  <c r="I416" i="13" s="1"/>
  <c r="I417" i="13" s="1"/>
  <c r="I418" i="13" s="1"/>
  <c r="I419" i="13" s="1"/>
  <c r="I420" i="13" s="1"/>
  <c r="I421" i="13" s="1"/>
  <c r="I422" i="13" s="1"/>
  <c r="I423" i="13" s="1"/>
  <c r="I424" i="13" s="1"/>
  <c r="I425" i="13" s="1"/>
  <c r="I426" i="13" s="1"/>
  <c r="I427" i="13" s="1"/>
  <c r="I428" i="13" s="1"/>
  <c r="I429" i="13" s="1"/>
  <c r="I430" i="13" s="1"/>
  <c r="I431" i="13" s="1"/>
  <c r="I432" i="13" s="1"/>
  <c r="I433" i="13" s="1"/>
  <c r="I434" i="13" s="1"/>
  <c r="I435" i="13" s="1"/>
  <c r="I436" i="13" s="1"/>
  <c r="I437" i="13" s="1"/>
  <c r="I438" i="13" s="1"/>
  <c r="M436" i="13"/>
  <c r="S436" i="5"/>
  <c r="O436" i="13" s="1"/>
  <c r="R439" i="13"/>
  <c r="R437" i="5"/>
  <c r="P436" i="5"/>
  <c r="K436" i="13" s="1"/>
  <c r="N439" i="5"/>
  <c r="W420" i="5"/>
  <c r="O442" i="11"/>
  <c r="T440" i="5"/>
  <c r="Q440" i="13" s="1"/>
  <c r="O443" i="5"/>
  <c r="Y443" i="5"/>
  <c r="P435" i="14" l="1"/>
  <c r="P434" i="14"/>
  <c r="C18" i="8"/>
  <c r="A418" i="13"/>
  <c r="T441" i="5"/>
  <c r="Q441" i="13" s="1"/>
  <c r="M437" i="13"/>
  <c r="S437" i="5"/>
  <c r="O437" i="13" s="1"/>
  <c r="R438" i="5"/>
  <c r="P437" i="5"/>
  <c r="K437" i="13" s="1"/>
  <c r="F443" i="11"/>
  <c r="D436" i="14" s="1"/>
  <c r="N440" i="5"/>
  <c r="Q439" i="5"/>
  <c r="O444" i="5"/>
  <c r="F444" i="11" s="1"/>
  <c r="Y444" i="5"/>
  <c r="O443" i="11" l="1"/>
  <c r="D437" i="14"/>
  <c r="R408" i="13"/>
  <c r="N441" i="5"/>
  <c r="Q441" i="5" s="1"/>
  <c r="M438" i="13"/>
  <c r="C426" i="13" s="1"/>
  <c r="R439" i="5"/>
  <c r="M439" i="13" s="1"/>
  <c r="N439" i="13"/>
  <c r="P438" i="5"/>
  <c r="W417" i="5"/>
  <c r="Q440" i="5"/>
  <c r="T442" i="5"/>
  <c r="Q442" i="13" s="1"/>
  <c r="O444" i="11"/>
  <c r="O445" i="5"/>
  <c r="F445" i="11" s="1"/>
  <c r="Y445" i="5"/>
  <c r="P437" i="14" l="1"/>
  <c r="P436" i="14"/>
  <c r="D438" i="14"/>
  <c r="C432" i="13"/>
  <c r="C434" i="13" s="1"/>
  <c r="AB18" i="8" s="1"/>
  <c r="Y408" i="13"/>
  <c r="W424" i="5"/>
  <c r="D18" i="8" s="1"/>
  <c r="K438" i="13"/>
  <c r="C422" i="13" s="1"/>
  <c r="P439" i="5"/>
  <c r="K439" i="13" s="1"/>
  <c r="S439" i="5"/>
  <c r="O439" i="13" s="1"/>
  <c r="O438" i="13"/>
  <c r="C430" i="13" s="1"/>
  <c r="W414" i="5"/>
  <c r="Y439" i="13"/>
  <c r="R440" i="5"/>
  <c r="S440" i="5" s="1"/>
  <c r="N442" i="5"/>
  <c r="L18" i="8"/>
  <c r="O18" i="8"/>
  <c r="T443" i="5"/>
  <c r="Q443" i="13" s="1"/>
  <c r="O445" i="11"/>
  <c r="P438" i="14" s="1"/>
  <c r="O446" i="5"/>
  <c r="F446" i="11" s="1"/>
  <c r="Y446" i="5"/>
  <c r="D439" i="14" l="1"/>
  <c r="H18" i="8"/>
  <c r="I18" i="8" s="1"/>
  <c r="M440" i="13"/>
  <c r="R441" i="5"/>
  <c r="M441" i="13" s="1"/>
  <c r="O440" i="13"/>
  <c r="P440" i="5"/>
  <c r="K440" i="13" s="1"/>
  <c r="Q442" i="5"/>
  <c r="N443" i="5"/>
  <c r="T444" i="5"/>
  <c r="Q444" i="13" s="1"/>
  <c r="O446" i="11"/>
  <c r="O447" i="5"/>
  <c r="F447" i="11" s="1"/>
  <c r="Y447" i="5"/>
  <c r="P439" i="14" l="1"/>
  <c r="D440" i="14"/>
  <c r="S441" i="5"/>
  <c r="O441" i="13" s="1"/>
  <c r="T445" i="5"/>
  <c r="Q445" i="13" s="1"/>
  <c r="E18" i="8"/>
  <c r="R442" i="5"/>
  <c r="P441" i="5"/>
  <c r="K441" i="13" s="1"/>
  <c r="N444" i="5"/>
  <c r="N445" i="5"/>
  <c r="Q443" i="5"/>
  <c r="O447" i="11"/>
  <c r="O448" i="5"/>
  <c r="F448" i="11" s="1"/>
  <c r="D441" i="14" s="1"/>
  <c r="Y448" i="5"/>
  <c r="P440" i="14" l="1"/>
  <c r="M18" i="8"/>
  <c r="P18" i="8"/>
  <c r="F18" i="8"/>
  <c r="Q18" i="8" s="1"/>
  <c r="J18" i="8"/>
  <c r="S442" i="5"/>
  <c r="O442" i="13" s="1"/>
  <c r="T446" i="5"/>
  <c r="Q446" i="13" s="1"/>
  <c r="P442" i="5"/>
  <c r="K442" i="13" s="1"/>
  <c r="M442" i="13"/>
  <c r="R443" i="5"/>
  <c r="Q445" i="5"/>
  <c r="N446" i="5"/>
  <c r="Q444" i="5"/>
  <c r="O448" i="11"/>
  <c r="O449" i="5"/>
  <c r="F449" i="11" s="1"/>
  <c r="Y449" i="5"/>
  <c r="P441" i="14" l="1"/>
  <c r="D442" i="14"/>
  <c r="R18" i="8"/>
  <c r="S18" i="8" s="1"/>
  <c r="W18" i="8" s="1"/>
  <c r="M443" i="13"/>
  <c r="S443" i="5"/>
  <c r="O443" i="13" s="1"/>
  <c r="T447" i="5"/>
  <c r="Q447" i="13" s="1"/>
  <c r="P443" i="5"/>
  <c r="K443" i="13" s="1"/>
  <c r="R444" i="5"/>
  <c r="Q446" i="5"/>
  <c r="O449" i="11"/>
  <c r="O450" i="5"/>
  <c r="F450" i="11" s="1"/>
  <c r="Y450" i="5"/>
  <c r="P442" i="14" l="1"/>
  <c r="D443" i="14"/>
  <c r="N447" i="5"/>
  <c r="Q447" i="5" s="1"/>
  <c r="M444" i="13"/>
  <c r="S444" i="5"/>
  <c r="O444" i="13" s="1"/>
  <c r="T448" i="5"/>
  <c r="Q448" i="13" s="1"/>
  <c r="R445" i="5"/>
  <c r="P444" i="5"/>
  <c r="K444" i="13" s="1"/>
  <c r="O450" i="11"/>
  <c r="O451" i="5"/>
  <c r="F451" i="11" s="1"/>
  <c r="Y451" i="5"/>
  <c r="D444" i="14" l="1"/>
  <c r="P443" i="14"/>
  <c r="N448" i="5"/>
  <c r="Q448" i="5" s="1"/>
  <c r="S445" i="5"/>
  <c r="O445" i="13" s="1"/>
  <c r="M445" i="13"/>
  <c r="R446" i="5"/>
  <c r="P445" i="5"/>
  <c r="K445" i="13" s="1"/>
  <c r="T449" i="5"/>
  <c r="Q449" i="13" s="1"/>
  <c r="O451" i="11"/>
  <c r="O452" i="5"/>
  <c r="F452" i="11" s="1"/>
  <c r="Y452" i="5"/>
  <c r="P444" i="14" l="1"/>
  <c r="D445" i="14"/>
  <c r="S446" i="5"/>
  <c r="O446" i="13" s="1"/>
  <c r="M446" i="13"/>
  <c r="R447" i="5"/>
  <c r="P446" i="5"/>
  <c r="K446" i="13" s="1"/>
  <c r="N449" i="5"/>
  <c r="O452" i="11"/>
  <c r="T450" i="5"/>
  <c r="Q450" i="13" s="1"/>
  <c r="O453" i="5"/>
  <c r="F453" i="11" s="1"/>
  <c r="Y453" i="5"/>
  <c r="P445" i="14" l="1"/>
  <c r="D446" i="14"/>
  <c r="R448" i="5"/>
  <c r="P448" i="5" s="1"/>
  <c r="K448" i="13" s="1"/>
  <c r="S447" i="5"/>
  <c r="O447" i="13" s="1"/>
  <c r="P447" i="5"/>
  <c r="K447" i="13" s="1"/>
  <c r="M447" i="13"/>
  <c r="N450" i="5"/>
  <c r="Q449" i="5"/>
  <c r="T451" i="5"/>
  <c r="Q451" i="13" s="1"/>
  <c r="O453" i="11"/>
  <c r="O454" i="5"/>
  <c r="F454" i="11" s="1"/>
  <c r="Y454" i="5"/>
  <c r="P446" i="14" l="1"/>
  <c r="D447" i="14"/>
  <c r="M448" i="13"/>
  <c r="S448" i="5"/>
  <c r="O448" i="13" s="1"/>
  <c r="R449" i="5"/>
  <c r="Q450" i="5"/>
  <c r="N451" i="5"/>
  <c r="T452" i="5"/>
  <c r="Q452" i="13" s="1"/>
  <c r="O454" i="11"/>
  <c r="P447" i="14" s="1"/>
  <c r="O455" i="5"/>
  <c r="F455" i="11" s="1"/>
  <c r="Y455" i="5"/>
  <c r="D448" i="14" l="1"/>
  <c r="R450" i="5"/>
  <c r="M450" i="13" s="1"/>
  <c r="S450" i="5"/>
  <c r="O450" i="13" s="1"/>
  <c r="M449" i="13"/>
  <c r="S449" i="5"/>
  <c r="O449" i="13" s="1"/>
  <c r="T453" i="5"/>
  <c r="Q453" i="13" s="1"/>
  <c r="P450" i="5"/>
  <c r="K450" i="13" s="1"/>
  <c r="P449" i="5"/>
  <c r="K449" i="13" s="1"/>
  <c r="N452" i="5"/>
  <c r="Q451" i="5"/>
  <c r="R451" i="5" s="1"/>
  <c r="M451" i="13" s="1"/>
  <c r="O455" i="11"/>
  <c r="O456" i="5"/>
  <c r="F456" i="11" s="1"/>
  <c r="Y456" i="5"/>
  <c r="D449" i="14" l="1"/>
  <c r="P448" i="14"/>
  <c r="N453" i="5"/>
  <c r="Q453" i="5" s="1"/>
  <c r="S451" i="5"/>
  <c r="O451" i="13" s="1"/>
  <c r="T454" i="5"/>
  <c r="P451" i="5"/>
  <c r="K451" i="13" s="1"/>
  <c r="Q452" i="5"/>
  <c r="R452" i="5" s="1"/>
  <c r="O456" i="11"/>
  <c r="O457" i="5"/>
  <c r="F457" i="11" s="1"/>
  <c r="D450" i="14" s="1"/>
  <c r="Y457" i="5"/>
  <c r="P449" i="14" l="1"/>
  <c r="Q454" i="13"/>
  <c r="N454" i="5"/>
  <c r="Q454" i="5" s="1"/>
  <c r="T455" i="5"/>
  <c r="Q455" i="13" s="1"/>
  <c r="M452" i="13"/>
  <c r="S452" i="5"/>
  <c r="O452" i="13" s="1"/>
  <c r="N455" i="5"/>
  <c r="Q455" i="5" s="1"/>
  <c r="P452" i="5"/>
  <c r="K452" i="13" s="1"/>
  <c r="R453" i="5"/>
  <c r="O457" i="11"/>
  <c r="P450" i="14" s="1"/>
  <c r="O458" i="5"/>
  <c r="Y458" i="5"/>
  <c r="M453" i="13" l="1"/>
  <c r="S453" i="5"/>
  <c r="O453" i="13" s="1"/>
  <c r="F458" i="11"/>
  <c r="D451" i="14" s="1"/>
  <c r="P453" i="5"/>
  <c r="K453" i="13" s="1"/>
  <c r="R454" i="5"/>
  <c r="S454" i="5" s="1"/>
  <c r="T456" i="5"/>
  <c r="Q456" i="13" s="1"/>
  <c r="O459" i="5"/>
  <c r="F459" i="11" s="1"/>
  <c r="Y459" i="5"/>
  <c r="O458" i="11" l="1"/>
  <c r="D452" i="14"/>
  <c r="T457" i="5"/>
  <c r="Q457" i="13" s="1"/>
  <c r="R455" i="5"/>
  <c r="M454" i="13"/>
  <c r="N456" i="5"/>
  <c r="Q456" i="5" s="1"/>
  <c r="N457" i="5"/>
  <c r="P454" i="5"/>
  <c r="K454" i="13" s="1"/>
  <c r="O454" i="13"/>
  <c r="O459" i="11"/>
  <c r="O460" i="5"/>
  <c r="F460" i="11" s="1"/>
  <c r="Y460" i="5"/>
  <c r="P452" i="14" l="1"/>
  <c r="P451" i="14"/>
  <c r="D453" i="14"/>
  <c r="M455" i="13"/>
  <c r="S455" i="5"/>
  <c r="O455" i="13" s="1"/>
  <c r="T458" i="5"/>
  <c r="Q458" i="13" s="1"/>
  <c r="R456" i="5"/>
  <c r="M456" i="13" s="1"/>
  <c r="P455" i="5"/>
  <c r="K455" i="13" s="1"/>
  <c r="N458" i="5"/>
  <c r="Q457" i="5"/>
  <c r="O460" i="11"/>
  <c r="P453" i="14" s="1"/>
  <c r="O461" i="5"/>
  <c r="F461" i="11" s="1"/>
  <c r="Y461" i="5"/>
  <c r="D454" i="14" l="1"/>
  <c r="T459" i="5"/>
  <c r="Q459" i="13" s="1"/>
  <c r="P456" i="5"/>
  <c r="K456" i="13" s="1"/>
  <c r="S456" i="5"/>
  <c r="O456" i="13" s="1"/>
  <c r="R457" i="5"/>
  <c r="M457" i="13" s="1"/>
  <c r="Q458" i="5"/>
  <c r="O461" i="11"/>
  <c r="O462" i="5"/>
  <c r="F462" i="11" s="1"/>
  <c r="Y462" i="5"/>
  <c r="P454" i="14" l="1"/>
  <c r="D455" i="14"/>
  <c r="N459" i="5"/>
  <c r="Q459" i="5" s="1"/>
  <c r="S457" i="5"/>
  <c r="O457" i="13" s="1"/>
  <c r="T460" i="5"/>
  <c r="Q460" i="13" s="1"/>
  <c r="P457" i="5"/>
  <c r="K457" i="13" s="1"/>
  <c r="R458" i="5"/>
  <c r="O462" i="11"/>
  <c r="O463" i="5"/>
  <c r="F463" i="11" s="1"/>
  <c r="Y463" i="5"/>
  <c r="D456" i="14" l="1"/>
  <c r="P455" i="14"/>
  <c r="N460" i="5"/>
  <c r="Q460" i="5" s="1"/>
  <c r="M458" i="13"/>
  <c r="S458" i="5"/>
  <c r="O458" i="13" s="1"/>
  <c r="P458" i="5"/>
  <c r="K458" i="13" s="1"/>
  <c r="R459" i="5"/>
  <c r="O463" i="11"/>
  <c r="T461" i="5"/>
  <c r="Q461" i="13" s="1"/>
  <c r="O464" i="5"/>
  <c r="Y464" i="5"/>
  <c r="P456" i="14" l="1"/>
  <c r="T462" i="5"/>
  <c r="Q462" i="13" s="1"/>
  <c r="M459" i="13"/>
  <c r="S459" i="5"/>
  <c r="O459" i="13" s="1"/>
  <c r="F464" i="11"/>
  <c r="D457" i="14" s="1"/>
  <c r="P459" i="5"/>
  <c r="K459" i="13" s="1"/>
  <c r="R460" i="5"/>
  <c r="N461" i="5"/>
  <c r="O465" i="5"/>
  <c r="F465" i="11" s="1"/>
  <c r="Y465" i="5"/>
  <c r="O464" i="11" l="1"/>
  <c r="D458" i="14"/>
  <c r="N462" i="5"/>
  <c r="Q462" i="5" s="1"/>
  <c r="M460" i="13"/>
  <c r="S460" i="5"/>
  <c r="O460" i="13" s="1"/>
  <c r="Q461" i="5"/>
  <c r="R461" i="5" s="1"/>
  <c r="P460" i="5"/>
  <c r="K460" i="13" s="1"/>
  <c r="O465" i="11"/>
  <c r="T463" i="5"/>
  <c r="Q463" i="13" s="1"/>
  <c r="O466" i="5"/>
  <c r="F466" i="11" s="1"/>
  <c r="Y466" i="5"/>
  <c r="P458" i="14" l="1"/>
  <c r="P457" i="14"/>
  <c r="D459" i="14"/>
  <c r="T464" i="5"/>
  <c r="Q464" i="13" s="1"/>
  <c r="M461" i="13"/>
  <c r="S461" i="5"/>
  <c r="O461" i="13" s="1"/>
  <c r="R462" i="5"/>
  <c r="P461" i="5"/>
  <c r="K461" i="13" s="1"/>
  <c r="N463" i="5"/>
  <c r="N464" i="5"/>
  <c r="O466" i="11"/>
  <c r="P459" i="14" s="1"/>
  <c r="T465" i="5"/>
  <c r="Q465" i="13" s="1"/>
  <c r="Y467" i="5"/>
  <c r="O467" i="5"/>
  <c r="F467" i="11" s="1"/>
  <c r="D460" i="14" l="1"/>
  <c r="M462" i="13"/>
  <c r="S462" i="5"/>
  <c r="O462" i="13" s="1"/>
  <c r="P462" i="5"/>
  <c r="K462" i="13" s="1"/>
  <c r="Q464" i="5"/>
  <c r="N465" i="5"/>
  <c r="Q463" i="5"/>
  <c r="O467" i="11"/>
  <c r="Y468" i="5"/>
  <c r="O468" i="5"/>
  <c r="F468" i="11" s="1"/>
  <c r="P460" i="14" l="1"/>
  <c r="D461" i="14"/>
  <c r="R463" i="5"/>
  <c r="P463" i="5" s="1"/>
  <c r="K463" i="13" s="1"/>
  <c r="S463" i="5"/>
  <c r="O463" i="13" s="1"/>
  <c r="Q465" i="5"/>
  <c r="O468" i="11"/>
  <c r="T466" i="5"/>
  <c r="Q466" i="13" s="1"/>
  <c r="O469" i="5"/>
  <c r="F469" i="11" s="1"/>
  <c r="Y469" i="5"/>
  <c r="R464" i="5" l="1"/>
  <c r="M464" i="13" s="1"/>
  <c r="P461" i="14"/>
  <c r="S464" i="5"/>
  <c r="O464" i="13" s="1"/>
  <c r="P464" i="5"/>
  <c r="K464" i="13" s="1"/>
  <c r="M463" i="13"/>
  <c r="A439" i="5"/>
  <c r="R465" i="5"/>
  <c r="N466" i="5"/>
  <c r="O469" i="11"/>
  <c r="T467" i="5"/>
  <c r="Q467" i="13" s="1"/>
  <c r="O470" i="5"/>
  <c r="F470" i="11" s="1"/>
  <c r="Y470" i="5"/>
  <c r="D462" i="14" l="1"/>
  <c r="B20" i="4"/>
  <c r="Z20" i="4"/>
  <c r="AA20" i="4" s="1"/>
  <c r="AK20" i="4" s="1"/>
  <c r="AT20" i="4" s="1"/>
  <c r="B19" i="8" s="1"/>
  <c r="BJ20" i="4"/>
  <c r="A439" i="11"/>
  <c r="A19" i="8"/>
  <c r="M465" i="13"/>
  <c r="S465" i="5"/>
  <c r="O465" i="13" s="1"/>
  <c r="T468" i="5"/>
  <c r="P465" i="5"/>
  <c r="K465" i="13" s="1"/>
  <c r="Q466" i="5"/>
  <c r="N467" i="5"/>
  <c r="O470" i="11"/>
  <c r="O471" i="5"/>
  <c r="F471" i="11" s="1"/>
  <c r="Y471" i="5"/>
  <c r="P462" i="14" l="1"/>
  <c r="D463" i="14"/>
  <c r="H439" i="13"/>
  <c r="H440" i="13" s="1"/>
  <c r="H441" i="13" s="1"/>
  <c r="H442" i="13" s="1"/>
  <c r="H443" i="13" s="1"/>
  <c r="H444" i="13" s="1"/>
  <c r="H445" i="13" s="1"/>
  <c r="H446" i="13" s="1"/>
  <c r="H447" i="13" s="1"/>
  <c r="H448" i="13" s="1"/>
  <c r="H449" i="13" s="1"/>
  <c r="H450" i="13" s="1"/>
  <c r="H451" i="13" s="1"/>
  <c r="H452" i="13" s="1"/>
  <c r="H453" i="13" s="1"/>
  <c r="H454" i="13" s="1"/>
  <c r="H455" i="13" s="1"/>
  <c r="H456" i="13" s="1"/>
  <c r="H457" i="13" s="1"/>
  <c r="H458" i="13" s="1"/>
  <c r="H459" i="13" s="1"/>
  <c r="H460" i="13" s="1"/>
  <c r="H461" i="13" s="1"/>
  <c r="H462" i="13" s="1"/>
  <c r="H463" i="13" s="1"/>
  <c r="H464" i="13" s="1"/>
  <c r="H465" i="13" s="1"/>
  <c r="H466" i="13" s="1"/>
  <c r="H467" i="13" s="1"/>
  <c r="H468" i="13" s="1"/>
  <c r="H469" i="13" s="1"/>
  <c r="T469" i="13" s="1"/>
  <c r="T19" i="8"/>
  <c r="U19" i="8" s="1"/>
  <c r="Q468" i="13"/>
  <c r="N468" i="5"/>
  <c r="Q468" i="5" s="1"/>
  <c r="R466" i="5"/>
  <c r="P466" i="5" s="1"/>
  <c r="K466" i="13" s="1"/>
  <c r="Q467" i="5"/>
  <c r="O471" i="11"/>
  <c r="T469" i="5"/>
  <c r="O472" i="5"/>
  <c r="F472" i="11" s="1"/>
  <c r="Y472" i="5"/>
  <c r="X19" i="8" l="1"/>
  <c r="P463" i="14"/>
  <c r="D464" i="14"/>
  <c r="Q469" i="13"/>
  <c r="C462" i="13" s="1"/>
  <c r="N469" i="5"/>
  <c r="Q469" i="5" s="1"/>
  <c r="W451" i="5" s="1"/>
  <c r="M466" i="13"/>
  <c r="S466" i="5"/>
  <c r="O466" i="13" s="1"/>
  <c r="R467" i="5"/>
  <c r="O472" i="11"/>
  <c r="W442" i="5"/>
  <c r="N19" i="8" s="1"/>
  <c r="T470" i="5"/>
  <c r="Q470" i="13" s="1"/>
  <c r="O473" i="5"/>
  <c r="F473" i="11" s="1"/>
  <c r="D465" i="14" s="1"/>
  <c r="Y473" i="5"/>
  <c r="P464" i="14" l="1"/>
  <c r="W458" i="5"/>
  <c r="AW20" i="4" s="1"/>
  <c r="M467" i="13"/>
  <c r="S467" i="5"/>
  <c r="O467" i="13" s="1"/>
  <c r="N470" i="5"/>
  <c r="P467" i="5"/>
  <c r="K467" i="13" s="1"/>
  <c r="R468" i="5"/>
  <c r="O473" i="11"/>
  <c r="T471" i="5"/>
  <c r="Q471" i="13" s="1"/>
  <c r="O474" i="5"/>
  <c r="F474" i="11" s="1"/>
  <c r="Y474" i="5"/>
  <c r="D466" i="14" l="1"/>
  <c r="P465" i="14"/>
  <c r="BG20" i="4"/>
  <c r="I439" i="13" s="1"/>
  <c r="I440" i="13" s="1"/>
  <c r="I441" i="13" s="1"/>
  <c r="I442" i="13" s="1"/>
  <c r="I443" i="13" s="1"/>
  <c r="I444" i="13" s="1"/>
  <c r="I445" i="13" s="1"/>
  <c r="I446" i="13" s="1"/>
  <c r="I447" i="13" s="1"/>
  <c r="I448" i="13" s="1"/>
  <c r="I449" i="13" s="1"/>
  <c r="I450" i="13" s="1"/>
  <c r="I451" i="13" s="1"/>
  <c r="I452" i="13" s="1"/>
  <c r="I453" i="13" s="1"/>
  <c r="I454" i="13" s="1"/>
  <c r="I455" i="13" s="1"/>
  <c r="I456" i="13" s="1"/>
  <c r="I457" i="13" s="1"/>
  <c r="I458" i="13" s="1"/>
  <c r="I459" i="13" s="1"/>
  <c r="I460" i="13" s="1"/>
  <c r="I461" i="13" s="1"/>
  <c r="I462" i="13" s="1"/>
  <c r="I463" i="13" s="1"/>
  <c r="I464" i="13" s="1"/>
  <c r="I465" i="13" s="1"/>
  <c r="I466" i="13" s="1"/>
  <c r="I467" i="13" s="1"/>
  <c r="I468" i="13" s="1"/>
  <c r="I469" i="13" s="1"/>
  <c r="T467" i="13"/>
  <c r="Y467" i="13" s="1"/>
  <c r="M468" i="13"/>
  <c r="S468" i="5"/>
  <c r="O468" i="13" s="1"/>
  <c r="R469" i="5"/>
  <c r="P468" i="5"/>
  <c r="K468" i="13" s="1"/>
  <c r="Q470" i="5"/>
  <c r="N471" i="5"/>
  <c r="T472" i="5"/>
  <c r="Q472" i="13" s="1"/>
  <c r="O474" i="11"/>
  <c r="O475" i="5"/>
  <c r="F475" i="11" s="1"/>
  <c r="Y475" i="5"/>
  <c r="P466" i="14" l="1"/>
  <c r="D467" i="14"/>
  <c r="A449" i="13"/>
  <c r="C19" i="8"/>
  <c r="P468" i="13"/>
  <c r="Y468" i="13" s="1"/>
  <c r="C467" i="13"/>
  <c r="C469" i="13" s="1"/>
  <c r="AC19" i="8" s="1"/>
  <c r="R469" i="13"/>
  <c r="Y469" i="13" s="1"/>
  <c r="M469" i="13"/>
  <c r="C457" i="13" s="1"/>
  <c r="S469" i="5"/>
  <c r="O469" i="13" s="1"/>
  <c r="C461" i="13" s="1"/>
  <c r="P469" i="5"/>
  <c r="R470" i="5"/>
  <c r="M470" i="13" s="1"/>
  <c r="W448" i="5"/>
  <c r="Q471" i="5"/>
  <c r="N472" i="5"/>
  <c r="T473" i="5"/>
  <c r="Q473" i="13" s="1"/>
  <c r="O475" i="11"/>
  <c r="O476" i="5"/>
  <c r="F476" i="11" s="1"/>
  <c r="Y476" i="5"/>
  <c r="P467" i="14" l="1"/>
  <c r="D468" i="14"/>
  <c r="C458" i="13"/>
  <c r="C460" i="13" s="1"/>
  <c r="AA19" i="8" s="1"/>
  <c r="C463" i="13"/>
  <c r="C465" i="13" s="1"/>
  <c r="AB19" i="8" s="1"/>
  <c r="W455" i="5"/>
  <c r="D19" i="8" s="1"/>
  <c r="K469" i="13"/>
  <c r="C453" i="13" s="1"/>
  <c r="T474" i="5"/>
  <c r="Q474" i="13" s="1"/>
  <c r="S470" i="5"/>
  <c r="O470" i="13" s="1"/>
  <c r="R471" i="5"/>
  <c r="S471" i="5" s="1"/>
  <c r="O471" i="13" s="1"/>
  <c r="P470" i="5"/>
  <c r="K470" i="13" s="1"/>
  <c r="W445" i="5"/>
  <c r="H19" i="8" s="1"/>
  <c r="N473" i="5"/>
  <c r="Q472" i="5"/>
  <c r="O476" i="11"/>
  <c r="O477" i="5"/>
  <c r="F477" i="11" s="1"/>
  <c r="D469" i="14" s="1"/>
  <c r="Y477" i="5"/>
  <c r="P468" i="14" l="1"/>
  <c r="N474" i="5"/>
  <c r="Q474" i="5" s="1"/>
  <c r="M471" i="13"/>
  <c r="E19" i="8"/>
  <c r="P471" i="5"/>
  <c r="K471" i="13" s="1"/>
  <c r="R472" i="5"/>
  <c r="Q473" i="5"/>
  <c r="L19" i="8"/>
  <c r="O19" i="8"/>
  <c r="I19" i="8"/>
  <c r="O477" i="11"/>
  <c r="T475" i="5"/>
  <c r="Y478" i="5"/>
  <c r="O478" i="5"/>
  <c r="F478" i="11" s="1"/>
  <c r="D470" i="14" s="1"/>
  <c r="P469" i="14" l="1"/>
  <c r="M19" i="8"/>
  <c r="P19" i="8"/>
  <c r="F19" i="8"/>
  <c r="Q19" i="8" s="1"/>
  <c r="J19" i="8"/>
  <c r="R473" i="5"/>
  <c r="M473" i="13" s="1"/>
  <c r="Q475" i="13"/>
  <c r="N475" i="5"/>
  <c r="Q475" i="5" s="1"/>
  <c r="S473" i="5"/>
  <c r="O473" i="13" s="1"/>
  <c r="M472" i="13"/>
  <c r="S472" i="5"/>
  <c r="O472" i="13" s="1"/>
  <c r="P472" i="5"/>
  <c r="K472" i="13" s="1"/>
  <c r="O478" i="11"/>
  <c r="T476" i="5"/>
  <c r="Q476" i="13" s="1"/>
  <c r="O479" i="5"/>
  <c r="F479" i="11" s="1"/>
  <c r="Y479" i="5"/>
  <c r="P470" i="14" l="1"/>
  <c r="D471" i="14"/>
  <c r="R19" i="8"/>
  <c r="S19" i="8" s="1"/>
  <c r="W19" i="8" s="1"/>
  <c r="P473" i="5"/>
  <c r="K473" i="13" s="1"/>
  <c r="R474" i="5"/>
  <c r="M474" i="13" s="1"/>
  <c r="T477" i="5"/>
  <c r="Q477" i="13" s="1"/>
  <c r="S474" i="5"/>
  <c r="O474" i="13" s="1"/>
  <c r="N476" i="5"/>
  <c r="O479" i="11"/>
  <c r="O480" i="5"/>
  <c r="F480" i="11" s="1"/>
  <c r="Y480" i="5"/>
  <c r="P471" i="14" l="1"/>
  <c r="D472" i="14"/>
  <c r="R475" i="5"/>
  <c r="M475" i="13" s="1"/>
  <c r="P474" i="5"/>
  <c r="K474" i="13" s="1"/>
  <c r="N477" i="5"/>
  <c r="Q477" i="5" s="1"/>
  <c r="S475" i="5"/>
  <c r="O475" i="13" s="1"/>
  <c r="Q476" i="5"/>
  <c r="O480" i="11"/>
  <c r="T478" i="5"/>
  <c r="Q478" i="13" s="1"/>
  <c r="O481" i="5"/>
  <c r="F481" i="11" s="1"/>
  <c r="Y481" i="5"/>
  <c r="D473" i="14" l="1"/>
  <c r="P473" i="14"/>
  <c r="P472" i="14"/>
  <c r="P475" i="5"/>
  <c r="K475" i="13" s="1"/>
  <c r="R476" i="5"/>
  <c r="N478" i="5"/>
  <c r="O481" i="11"/>
  <c r="T479" i="5"/>
  <c r="Q479" i="13" s="1"/>
  <c r="Y482" i="5"/>
  <c r="O482" i="5"/>
  <c r="F482" i="11" s="1"/>
  <c r="D474" i="14" l="1"/>
  <c r="S476" i="5"/>
  <c r="O476" i="13" s="1"/>
  <c r="R477" i="5"/>
  <c r="M476" i="13"/>
  <c r="P476" i="5"/>
  <c r="K476" i="13" s="1"/>
  <c r="N479" i="5"/>
  <c r="Q478" i="5"/>
  <c r="T480" i="5"/>
  <c r="Q480" i="13" s="1"/>
  <c r="O482" i="11"/>
  <c r="O483" i="5"/>
  <c r="F483" i="11" s="1"/>
  <c r="Y483" i="5"/>
  <c r="P474" i="14" l="1"/>
  <c r="D475" i="14"/>
  <c r="M477" i="13"/>
  <c r="S477" i="5"/>
  <c r="O477" i="13" s="1"/>
  <c r="T481" i="5"/>
  <c r="Q481" i="13" s="1"/>
  <c r="P477" i="5"/>
  <c r="K477" i="13" s="1"/>
  <c r="R478" i="5"/>
  <c r="N480" i="5"/>
  <c r="Q480" i="5" s="1"/>
  <c r="Q479" i="5"/>
  <c r="O483" i="11"/>
  <c r="Y484" i="5"/>
  <c r="O484" i="5"/>
  <c r="F484" i="11" s="1"/>
  <c r="P475" i="14" l="1"/>
  <c r="D476" i="14"/>
  <c r="N481" i="5"/>
  <c r="Q481" i="5" s="1"/>
  <c r="M478" i="13"/>
  <c r="S478" i="5"/>
  <c r="O478" i="13" s="1"/>
  <c r="T482" i="5"/>
  <c r="Q482" i="13" s="1"/>
  <c r="P478" i="5"/>
  <c r="K478" i="13" s="1"/>
  <c r="N482" i="5"/>
  <c r="Q482" i="5" s="1"/>
  <c r="R479" i="5"/>
  <c r="O484" i="11"/>
  <c r="Y485" i="5"/>
  <c r="O485" i="5"/>
  <c r="F485" i="11" s="1"/>
  <c r="D477" i="14" l="1"/>
  <c r="P476" i="14"/>
  <c r="T483" i="5"/>
  <c r="Q483" i="13" s="1"/>
  <c r="M479" i="13"/>
  <c r="S479" i="5"/>
  <c r="O479" i="13" s="1"/>
  <c r="P479" i="5"/>
  <c r="K479" i="13" s="1"/>
  <c r="R480" i="5"/>
  <c r="O485" i="11"/>
  <c r="O486" i="5"/>
  <c r="F486" i="11" s="1"/>
  <c r="Y486" i="5"/>
  <c r="D478" i="14" l="1"/>
  <c r="P477" i="14"/>
  <c r="N483" i="5"/>
  <c r="Q483" i="5" s="1"/>
  <c r="T484" i="5"/>
  <c r="S480" i="5"/>
  <c r="O480" i="13" s="1"/>
  <c r="R481" i="5"/>
  <c r="R482" i="5" s="1"/>
  <c r="M480" i="13"/>
  <c r="P480" i="5"/>
  <c r="K480" i="13" s="1"/>
  <c r="O486" i="11"/>
  <c r="O487" i="5"/>
  <c r="F487" i="11" s="1"/>
  <c r="Y487" i="5"/>
  <c r="D479" i="14" l="1"/>
  <c r="P478" i="14"/>
  <c r="Q484" i="13"/>
  <c r="N484" i="5"/>
  <c r="Q484" i="5" s="1"/>
  <c r="S481" i="5"/>
  <c r="O481" i="13" s="1"/>
  <c r="R483" i="5"/>
  <c r="S482" i="5"/>
  <c r="O482" i="13" s="1"/>
  <c r="M482" i="13"/>
  <c r="P482" i="5"/>
  <c r="K482" i="13" s="1"/>
  <c r="P481" i="5"/>
  <c r="K481" i="13" s="1"/>
  <c r="M481" i="13"/>
  <c r="O487" i="11"/>
  <c r="P479" i="14" s="1"/>
  <c r="T485" i="5"/>
  <c r="Q485" i="13" s="1"/>
  <c r="O488" i="5"/>
  <c r="F488" i="11" s="1"/>
  <c r="Y488" i="5"/>
  <c r="D480" i="14" l="1"/>
  <c r="M483" i="13"/>
  <c r="S483" i="5"/>
  <c r="O483" i="13" s="1"/>
  <c r="R484" i="5"/>
  <c r="T486" i="5"/>
  <c r="Q486" i="13" s="1"/>
  <c r="P483" i="5"/>
  <c r="K483" i="13" s="1"/>
  <c r="N485" i="5"/>
  <c r="O488" i="11"/>
  <c r="O489" i="5"/>
  <c r="F489" i="11" s="1"/>
  <c r="Y489" i="5"/>
  <c r="P480" i="14" l="1"/>
  <c r="D481" i="14"/>
  <c r="N486" i="5"/>
  <c r="Q486" i="5" s="1"/>
  <c r="T487" i="5"/>
  <c r="Q487" i="13" s="1"/>
  <c r="M484" i="13"/>
  <c r="S484" i="5"/>
  <c r="O484" i="13" s="1"/>
  <c r="P484" i="5"/>
  <c r="K484" i="13" s="1"/>
  <c r="Q485" i="5"/>
  <c r="O489" i="11"/>
  <c r="O490" i="5"/>
  <c r="F490" i="11" s="1"/>
  <c r="D482" i="14" s="1"/>
  <c r="Y490" i="5"/>
  <c r="P481" i="14" l="1"/>
  <c r="N487" i="5"/>
  <c r="Q487" i="5" s="1"/>
  <c r="T488" i="5"/>
  <c r="Q488" i="13" s="1"/>
  <c r="R485" i="5"/>
  <c r="R486" i="5" s="1"/>
  <c r="N488" i="5"/>
  <c r="O490" i="11"/>
  <c r="O491" i="5"/>
  <c r="F491" i="11" s="1"/>
  <c r="Y491" i="5"/>
  <c r="D483" i="14" l="1"/>
  <c r="P482" i="14"/>
  <c r="R487" i="5"/>
  <c r="M487" i="13" s="1"/>
  <c r="S487" i="5"/>
  <c r="O487" i="13" s="1"/>
  <c r="T489" i="5"/>
  <c r="Q489" i="13" s="1"/>
  <c r="S485" i="5"/>
  <c r="O485" i="13" s="1"/>
  <c r="M485" i="13"/>
  <c r="M486" i="13"/>
  <c r="S486" i="5"/>
  <c r="O486" i="13" s="1"/>
  <c r="P485" i="5"/>
  <c r="K485" i="13" s="1"/>
  <c r="P486" i="5"/>
  <c r="K486" i="13" s="1"/>
  <c r="Q488" i="5"/>
  <c r="O491" i="11"/>
  <c r="Y492" i="5"/>
  <c r="O492" i="5"/>
  <c r="F492" i="11" s="1"/>
  <c r="P483" i="14" l="1"/>
  <c r="D484" i="14"/>
  <c r="N489" i="5"/>
  <c r="Q489" i="5" s="1"/>
  <c r="P487" i="5"/>
  <c r="K487" i="13" s="1"/>
  <c r="R488" i="5"/>
  <c r="O492" i="11"/>
  <c r="T490" i="5"/>
  <c r="Q490" i="13" s="1"/>
  <c r="Y493" i="5"/>
  <c r="O493" i="5"/>
  <c r="F493" i="11" s="1"/>
  <c r="D485" i="14" s="1"/>
  <c r="P484" i="14" l="1"/>
  <c r="M488" i="13"/>
  <c r="S488" i="5"/>
  <c r="O488" i="13" s="1"/>
  <c r="N490" i="5"/>
  <c r="P488" i="5"/>
  <c r="K488" i="13" s="1"/>
  <c r="R489" i="5"/>
  <c r="M489" i="13" s="1"/>
  <c r="O493" i="11"/>
  <c r="T491" i="5"/>
  <c r="Q491" i="13" s="1"/>
  <c r="O494" i="5"/>
  <c r="F494" i="11" s="1"/>
  <c r="D486" i="14" s="1"/>
  <c r="Y494" i="5"/>
  <c r="P485" i="14" l="1"/>
  <c r="S489" i="5"/>
  <c r="O489" i="13" s="1"/>
  <c r="Q490" i="5"/>
  <c r="P489" i="5"/>
  <c r="K489" i="13" s="1"/>
  <c r="N491" i="5"/>
  <c r="O494" i="11"/>
  <c r="T492" i="5"/>
  <c r="Q492" i="13" s="1"/>
  <c r="O495" i="5"/>
  <c r="F495" i="11" s="1"/>
  <c r="Y495" i="5"/>
  <c r="D487" i="14" l="1"/>
  <c r="P486" i="14"/>
  <c r="R490" i="5"/>
  <c r="S490" i="5" s="1"/>
  <c r="O490" i="13" s="1"/>
  <c r="Q491" i="5"/>
  <c r="N492" i="5"/>
  <c r="T493" i="5"/>
  <c r="Q493" i="13" s="1"/>
  <c r="O495" i="11"/>
  <c r="P487" i="14" s="1"/>
  <c r="O496" i="5"/>
  <c r="F496" i="11" s="1"/>
  <c r="Y496" i="5"/>
  <c r="D488" i="14" l="1"/>
  <c r="T494" i="5"/>
  <c r="Q494" i="13" s="1"/>
  <c r="P490" i="5"/>
  <c r="K490" i="13" s="1"/>
  <c r="M490" i="13"/>
  <c r="R491" i="5"/>
  <c r="Q492" i="5"/>
  <c r="N493" i="5"/>
  <c r="N494" i="5"/>
  <c r="O496" i="11"/>
  <c r="P488" i="14" s="1"/>
  <c r="O497" i="5"/>
  <c r="F497" i="11" s="1"/>
  <c r="Y497" i="5"/>
  <c r="D489" i="14" l="1"/>
  <c r="S491" i="5"/>
  <c r="O491" i="13" s="1"/>
  <c r="T495" i="5"/>
  <c r="Q495" i="13" s="1"/>
  <c r="P491" i="5"/>
  <c r="K491" i="13" s="1"/>
  <c r="M491" i="13"/>
  <c r="R492" i="5"/>
  <c r="S492" i="5" s="1"/>
  <c r="Q494" i="5"/>
  <c r="Q493" i="5"/>
  <c r="O497" i="11"/>
  <c r="Y498" i="5"/>
  <c r="O498" i="5"/>
  <c r="F498" i="11" s="1"/>
  <c r="P489" i="14" l="1"/>
  <c r="D490" i="14"/>
  <c r="N495" i="5"/>
  <c r="Q495" i="5" s="1"/>
  <c r="M492" i="13"/>
  <c r="S500" i="5"/>
  <c r="O492" i="13"/>
  <c r="P492" i="5"/>
  <c r="K492" i="13" s="1"/>
  <c r="R493" i="5"/>
  <c r="O498" i="11"/>
  <c r="T496" i="5"/>
  <c r="Q496" i="13" s="1"/>
  <c r="Y499" i="5"/>
  <c r="O499" i="5"/>
  <c r="F499" i="11" s="1"/>
  <c r="D491" i="14" s="1"/>
  <c r="P490" i="14" l="1"/>
  <c r="M493" i="13"/>
  <c r="S493" i="5"/>
  <c r="O493" i="13" s="1"/>
  <c r="N496" i="5"/>
  <c r="Q496" i="5" s="1"/>
  <c r="P493" i="5"/>
  <c r="K493" i="13" s="1"/>
  <c r="R494" i="5"/>
  <c r="O500" i="5"/>
  <c r="F500" i="11" s="1"/>
  <c r="Y500" i="5"/>
  <c r="T497" i="5"/>
  <c r="Q497" i="13" s="1"/>
  <c r="O499" i="11"/>
  <c r="D492" i="14" l="1"/>
  <c r="P491" i="14"/>
  <c r="Y501" i="5"/>
  <c r="O501" i="5"/>
  <c r="F501" i="11" s="1"/>
  <c r="D493" i="14" s="1"/>
  <c r="O502" i="5"/>
  <c r="F502" i="11" s="1"/>
  <c r="S494" i="5"/>
  <c r="O494" i="13" s="1"/>
  <c r="A470" i="5"/>
  <c r="T498" i="5"/>
  <c r="R495" i="5"/>
  <c r="S495" i="5" s="1"/>
  <c r="M494" i="13"/>
  <c r="P494" i="5"/>
  <c r="K494" i="13" s="1"/>
  <c r="O500" i="11"/>
  <c r="P492" i="14" s="1"/>
  <c r="T499" i="5"/>
  <c r="Q499" i="13" s="1"/>
  <c r="O501" i="11" l="1"/>
  <c r="D494" i="14"/>
  <c r="Z21" i="4"/>
  <c r="AA21" i="4" s="1"/>
  <c r="AK21" i="4" s="1"/>
  <c r="AT21" i="4" s="1"/>
  <c r="B20" i="8" s="1"/>
  <c r="B21" i="4"/>
  <c r="BJ21" i="4"/>
  <c r="A20" i="8"/>
  <c r="T20" i="8" s="1"/>
  <c r="U20" i="8" s="1"/>
  <c r="Y502" i="5"/>
  <c r="Q498" i="13"/>
  <c r="N498" i="5"/>
  <c r="Q498" i="5" s="1"/>
  <c r="R496" i="5"/>
  <c r="S496" i="5" s="1"/>
  <c r="O496" i="13" s="1"/>
  <c r="T500" i="5"/>
  <c r="Q500" i="13" s="1"/>
  <c r="P495" i="5"/>
  <c r="K495" i="13" s="1"/>
  <c r="A470" i="11"/>
  <c r="O495" i="13"/>
  <c r="M495" i="13"/>
  <c r="N499" i="5"/>
  <c r="N500" i="5"/>
  <c r="O502" i="11"/>
  <c r="O503" i="5"/>
  <c r="F503" i="11" s="1"/>
  <c r="X20" i="8" l="1"/>
  <c r="P494" i="14"/>
  <c r="D495" i="14"/>
  <c r="P493" i="14"/>
  <c r="C493" i="13"/>
  <c r="Y503" i="5"/>
  <c r="R497" i="5"/>
  <c r="P497" i="5" s="1"/>
  <c r="K497" i="13" s="1"/>
  <c r="M496" i="13"/>
  <c r="P496" i="5"/>
  <c r="K496" i="13" s="1"/>
  <c r="H470" i="13"/>
  <c r="H471" i="13" s="1"/>
  <c r="T501" i="5"/>
  <c r="Q501" i="13" s="1"/>
  <c r="R498" i="5"/>
  <c r="P498" i="5" s="1"/>
  <c r="K498" i="13" s="1"/>
  <c r="S497" i="5"/>
  <c r="O497" i="13" s="1"/>
  <c r="Q500" i="5"/>
  <c r="Q499" i="5"/>
  <c r="N501" i="5"/>
  <c r="O503" i="11"/>
  <c r="O504" i="5"/>
  <c r="F504" i="11" s="1"/>
  <c r="Y504" i="5"/>
  <c r="W473" i="5"/>
  <c r="N20" i="8" s="1"/>
  <c r="W489" i="5"/>
  <c r="AW21" i="4" s="1"/>
  <c r="BG21" i="4" s="1"/>
  <c r="P495" i="14" l="1"/>
  <c r="D496" i="14"/>
  <c r="M497" i="13"/>
  <c r="I470" i="13"/>
  <c r="I471" i="13" s="1"/>
  <c r="I472" i="13" s="1"/>
  <c r="I473" i="13" s="1"/>
  <c r="I474" i="13" s="1"/>
  <c r="I475" i="13" s="1"/>
  <c r="I476" i="13" s="1"/>
  <c r="I477" i="13" s="1"/>
  <c r="I478" i="13" s="1"/>
  <c r="I479" i="13" s="1"/>
  <c r="I480" i="13" s="1"/>
  <c r="I481" i="13" s="1"/>
  <c r="I482" i="13" s="1"/>
  <c r="I483" i="13" s="1"/>
  <c r="I484" i="13" s="1"/>
  <c r="I485" i="13" s="1"/>
  <c r="I486" i="13" s="1"/>
  <c r="I487" i="13" s="1"/>
  <c r="I488" i="13" s="1"/>
  <c r="I489" i="13" s="1"/>
  <c r="I490" i="13" s="1"/>
  <c r="I491" i="13" s="1"/>
  <c r="I492" i="13" s="1"/>
  <c r="I493" i="13" s="1"/>
  <c r="I494" i="13" s="1"/>
  <c r="I495" i="13" s="1"/>
  <c r="I496" i="13" s="1"/>
  <c r="I497" i="13" s="1"/>
  <c r="I498" i="13" s="1"/>
  <c r="I499" i="13" s="1"/>
  <c r="I500" i="13" s="1"/>
  <c r="N471" i="13"/>
  <c r="H472" i="13"/>
  <c r="H473" i="13" s="1"/>
  <c r="H474" i="13" s="1"/>
  <c r="H475" i="13" s="1"/>
  <c r="H476" i="13" s="1"/>
  <c r="H477" i="13" s="1"/>
  <c r="H478" i="13" s="1"/>
  <c r="H479" i="13" s="1"/>
  <c r="H480" i="13" s="1"/>
  <c r="H481" i="13" s="1"/>
  <c r="H482" i="13" s="1"/>
  <c r="H483" i="13" s="1"/>
  <c r="H484" i="13" s="1"/>
  <c r="H485" i="13" s="1"/>
  <c r="H486" i="13" s="1"/>
  <c r="H487" i="13" s="1"/>
  <c r="H488" i="13" s="1"/>
  <c r="H489" i="13" s="1"/>
  <c r="H490" i="13" s="1"/>
  <c r="H491" i="13" s="1"/>
  <c r="H492" i="13" s="1"/>
  <c r="H493" i="13" s="1"/>
  <c r="H494" i="13" s="1"/>
  <c r="H495" i="13" s="1"/>
  <c r="H496" i="13" s="1"/>
  <c r="H497" i="13" s="1"/>
  <c r="H498" i="13" s="1"/>
  <c r="M498" i="13"/>
  <c r="S498" i="5"/>
  <c r="O498" i="13" s="1"/>
  <c r="R499" i="5"/>
  <c r="R500" i="5"/>
  <c r="M500" i="13" s="1"/>
  <c r="Q501" i="5"/>
  <c r="W482" i="5"/>
  <c r="T502" i="5"/>
  <c r="Q502" i="13" s="1"/>
  <c r="O504" i="11"/>
  <c r="O505" i="5"/>
  <c r="F505" i="11" s="1"/>
  <c r="Y505" i="5"/>
  <c r="D497" i="14" l="1"/>
  <c r="P496" i="14"/>
  <c r="C20" i="8"/>
  <c r="A480" i="13"/>
  <c r="T498" i="13"/>
  <c r="H499" i="13"/>
  <c r="Y471" i="13"/>
  <c r="C489" i="13"/>
  <c r="C491" i="13" s="1"/>
  <c r="AA20" i="8" s="1"/>
  <c r="M499" i="13"/>
  <c r="C488" i="13" s="1"/>
  <c r="S499" i="5"/>
  <c r="O499" i="13" s="1"/>
  <c r="O500" i="13"/>
  <c r="R501" i="5"/>
  <c r="M501" i="13" s="1"/>
  <c r="P499" i="5"/>
  <c r="K499" i="13" s="1"/>
  <c r="W479" i="5"/>
  <c r="P500" i="5"/>
  <c r="K500" i="13" s="1"/>
  <c r="N502" i="5"/>
  <c r="O505" i="11"/>
  <c r="P497" i="14" s="1"/>
  <c r="T503" i="5"/>
  <c r="Q503" i="13" s="1"/>
  <c r="O506" i="5"/>
  <c r="F506" i="11" s="1"/>
  <c r="Y506" i="5"/>
  <c r="D498" i="14" l="1"/>
  <c r="T470" i="13"/>
  <c r="R498" i="13"/>
  <c r="C484" i="13"/>
  <c r="L499" i="13"/>
  <c r="H500" i="13"/>
  <c r="P501" i="5"/>
  <c r="K501" i="13" s="1"/>
  <c r="W476" i="5"/>
  <c r="H20" i="8" s="1"/>
  <c r="S501" i="5"/>
  <c r="O501" i="13" s="1"/>
  <c r="C492" i="13"/>
  <c r="W486" i="5"/>
  <c r="D20" i="8" s="1"/>
  <c r="Q502" i="5"/>
  <c r="R502" i="5" s="1"/>
  <c r="M502" i="13" s="1"/>
  <c r="N503" i="5"/>
  <c r="O506" i="11"/>
  <c r="T504" i="5"/>
  <c r="Q504" i="13" s="1"/>
  <c r="Y507" i="5"/>
  <c r="O507" i="5"/>
  <c r="F507" i="11" s="1"/>
  <c r="P498" i="14" l="1"/>
  <c r="D499" i="14"/>
  <c r="Y470" i="13"/>
  <c r="C498" i="13"/>
  <c r="C500" i="13" s="1"/>
  <c r="AC20" i="8" s="1"/>
  <c r="C494" i="13"/>
  <c r="C496" i="13" s="1"/>
  <c r="AB20" i="8" s="1"/>
  <c r="Y498" i="13"/>
  <c r="C485" i="13"/>
  <c r="C487" i="13" s="1"/>
  <c r="Z20" i="8" s="1"/>
  <c r="Y499" i="13"/>
  <c r="S502" i="5"/>
  <c r="O502" i="13" s="1"/>
  <c r="N504" i="5"/>
  <c r="Q504" i="5" s="1"/>
  <c r="Q503" i="5"/>
  <c r="R503" i="5" s="1"/>
  <c r="M503" i="13" s="1"/>
  <c r="P502" i="5"/>
  <c r="K502" i="13" s="1"/>
  <c r="O507" i="11"/>
  <c r="T505" i="5"/>
  <c r="Q505" i="13" s="1"/>
  <c r="O508" i="5"/>
  <c r="F508" i="11" s="1"/>
  <c r="D500" i="14" s="1"/>
  <c r="Y508" i="5"/>
  <c r="P499" i="14" l="1"/>
  <c r="S503" i="5"/>
  <c r="O503" i="13" s="1"/>
  <c r="P502" i="13"/>
  <c r="Y502" i="13" s="1"/>
  <c r="E20" i="8"/>
  <c r="R504" i="5"/>
  <c r="M504" i="13" s="1"/>
  <c r="P503" i="5"/>
  <c r="K503" i="13" s="1"/>
  <c r="N505" i="5"/>
  <c r="O20" i="8"/>
  <c r="I20" i="8"/>
  <c r="L20" i="8"/>
  <c r="T506" i="5"/>
  <c r="Q506" i="13" s="1"/>
  <c r="O508" i="11"/>
  <c r="O509" i="5"/>
  <c r="F509" i="11" s="1"/>
  <c r="Y509" i="5"/>
  <c r="P500" i="14" l="1"/>
  <c r="D501" i="14"/>
  <c r="J20" i="8"/>
  <c r="M20" i="8"/>
  <c r="P20" i="8"/>
  <c r="F20" i="8"/>
  <c r="Q20" i="8" s="1"/>
  <c r="S504" i="5"/>
  <c r="O504" i="13" s="1"/>
  <c r="T507" i="5"/>
  <c r="Q507" i="13" s="1"/>
  <c r="P504" i="5"/>
  <c r="K504" i="13" s="1"/>
  <c r="N506" i="5"/>
  <c r="Q505" i="5"/>
  <c r="N507" i="5"/>
  <c r="O509" i="11"/>
  <c r="O510" i="5"/>
  <c r="F510" i="11" s="1"/>
  <c r="Y510" i="5"/>
  <c r="P501" i="14" l="1"/>
  <c r="D502" i="14"/>
  <c r="R20" i="8"/>
  <c r="S20" i="8" s="1"/>
  <c r="W20" i="8" s="1"/>
  <c r="R505" i="5"/>
  <c r="Q507" i="5"/>
  <c r="Q506" i="5"/>
  <c r="O510" i="11"/>
  <c r="T508" i="5"/>
  <c r="Q508" i="13" s="1"/>
  <c r="Y511" i="5"/>
  <c r="O511" i="5"/>
  <c r="F511" i="11" s="1"/>
  <c r="D503" i="14" s="1"/>
  <c r="P502" i="14" l="1"/>
  <c r="T509" i="5"/>
  <c r="Q509" i="13" s="1"/>
  <c r="M505" i="13"/>
  <c r="N505" i="13" s="1"/>
  <c r="Y505" i="13" s="1"/>
  <c r="S505" i="5"/>
  <c r="O505" i="13" s="1"/>
  <c r="R506" i="5"/>
  <c r="P505" i="5"/>
  <c r="K505" i="13" s="1"/>
  <c r="N508" i="5"/>
  <c r="O511" i="11"/>
  <c r="O512" i="5"/>
  <c r="F512" i="11" s="1"/>
  <c r="Y512" i="5"/>
  <c r="D504" i="14" l="1"/>
  <c r="P503" i="14"/>
  <c r="N509" i="5"/>
  <c r="Q509" i="5" s="1"/>
  <c r="M506" i="13"/>
  <c r="S506" i="5"/>
  <c r="O506" i="13" s="1"/>
  <c r="R507" i="5"/>
  <c r="P506" i="5"/>
  <c r="K506" i="13" s="1"/>
  <c r="Q508" i="5"/>
  <c r="T510" i="5"/>
  <c r="Q510" i="13" s="1"/>
  <c r="O512" i="11"/>
  <c r="O513" i="5"/>
  <c r="F513" i="11" s="1"/>
  <c r="Y513" i="5"/>
  <c r="P504" i="14" l="1"/>
  <c r="D505" i="14"/>
  <c r="S507" i="5"/>
  <c r="O507" i="13" s="1"/>
  <c r="M507" i="13"/>
  <c r="P507" i="5"/>
  <c r="K507" i="13" s="1"/>
  <c r="N510" i="5"/>
  <c r="Q510" i="5" s="1"/>
  <c r="R508" i="5"/>
  <c r="T511" i="5"/>
  <c r="O513" i="11"/>
  <c r="Y514" i="5"/>
  <c r="O514" i="5"/>
  <c r="F514" i="11" s="1"/>
  <c r="D506" i="14" s="1"/>
  <c r="P505" i="14" l="1"/>
  <c r="Q511" i="13"/>
  <c r="N511" i="5"/>
  <c r="Q511" i="5" s="1"/>
  <c r="T512" i="5"/>
  <c r="Q512" i="13" s="1"/>
  <c r="M508" i="13"/>
  <c r="S508" i="5"/>
  <c r="O508" i="13" s="1"/>
  <c r="R509" i="5"/>
  <c r="P508" i="5"/>
  <c r="K508" i="13" s="1"/>
  <c r="O514" i="11"/>
  <c r="Y515" i="5"/>
  <c r="O515" i="5"/>
  <c r="F515" i="11" s="1"/>
  <c r="D507" i="14" s="1"/>
  <c r="P506" i="14" l="1"/>
  <c r="N512" i="5"/>
  <c r="Q512" i="5" s="1"/>
  <c r="S509" i="5"/>
  <c r="O509" i="13" s="1"/>
  <c r="T513" i="5"/>
  <c r="Q513" i="13" s="1"/>
  <c r="R510" i="5"/>
  <c r="M509" i="13"/>
  <c r="P509" i="5"/>
  <c r="K509" i="13" s="1"/>
  <c r="N513" i="5"/>
  <c r="O515" i="11"/>
  <c r="Y516" i="5"/>
  <c r="O516" i="5"/>
  <c r="F516" i="11" s="1"/>
  <c r="D508" i="14" s="1"/>
  <c r="P507" i="14" l="1"/>
  <c r="T514" i="5"/>
  <c r="Q514" i="13" s="1"/>
  <c r="P510" i="5"/>
  <c r="K510" i="13" s="1"/>
  <c r="S510" i="5"/>
  <c r="O510" i="13" s="1"/>
  <c r="R511" i="5"/>
  <c r="S511" i="5" s="1"/>
  <c r="O511" i="13" s="1"/>
  <c r="M510" i="13"/>
  <c r="Q513" i="5"/>
  <c r="O516" i="11"/>
  <c r="O517" i="5"/>
  <c r="F517" i="11" s="1"/>
  <c r="Y517" i="5"/>
  <c r="D509" i="14" l="1"/>
  <c r="P508" i="14"/>
  <c r="N514" i="5"/>
  <c r="Q514" i="5" s="1"/>
  <c r="T515" i="5"/>
  <c r="Q515" i="13" s="1"/>
  <c r="P511" i="5"/>
  <c r="K511" i="13" s="1"/>
  <c r="M511" i="13"/>
  <c r="R512" i="5"/>
  <c r="O517" i="11"/>
  <c r="O518" i="5"/>
  <c r="F518" i="11" s="1"/>
  <c r="Y518" i="5"/>
  <c r="P509" i="14" l="1"/>
  <c r="D510" i="14"/>
  <c r="N515" i="5"/>
  <c r="Q515" i="5" s="1"/>
  <c r="S512" i="5"/>
  <c r="O512" i="13" s="1"/>
  <c r="R513" i="5"/>
  <c r="S513" i="5" s="1"/>
  <c r="M512" i="13"/>
  <c r="P512" i="5"/>
  <c r="K512" i="13" s="1"/>
  <c r="R514" i="5"/>
  <c r="O518" i="11"/>
  <c r="T516" i="5"/>
  <c r="Q516" i="13" s="1"/>
  <c r="Y519" i="5"/>
  <c r="O519" i="5"/>
  <c r="F519" i="11" s="1"/>
  <c r="D511" i="14" s="1"/>
  <c r="P510" i="14" l="1"/>
  <c r="M514" i="13"/>
  <c r="S514" i="5"/>
  <c r="O514" i="13" s="1"/>
  <c r="P513" i="5"/>
  <c r="K513" i="13" s="1"/>
  <c r="M513" i="13"/>
  <c r="O513" i="13"/>
  <c r="P514" i="5"/>
  <c r="K514" i="13" s="1"/>
  <c r="R515" i="5"/>
  <c r="N516" i="5"/>
  <c r="O519" i="11"/>
  <c r="T517" i="5"/>
  <c r="Q517" i="13" s="1"/>
  <c r="O520" i="5"/>
  <c r="F520" i="11" s="1"/>
  <c r="Y520" i="5"/>
  <c r="D512" i="14" l="1"/>
  <c r="P511" i="14"/>
  <c r="M515" i="13"/>
  <c r="S515" i="5"/>
  <c r="O515" i="13" s="1"/>
  <c r="N517" i="5"/>
  <c r="Q517" i="5" s="1"/>
  <c r="P515" i="5"/>
  <c r="K515" i="13" s="1"/>
  <c r="Q516" i="5"/>
  <c r="R516" i="5" s="1"/>
  <c r="M516" i="13" s="1"/>
  <c r="O520" i="11"/>
  <c r="T518" i="5"/>
  <c r="Q518" i="13" s="1"/>
  <c r="O521" i="5"/>
  <c r="F521" i="11" s="1"/>
  <c r="Y521" i="5"/>
  <c r="D513" i="14" l="1"/>
  <c r="P512" i="14"/>
  <c r="S516" i="5"/>
  <c r="O516" i="13" s="1"/>
  <c r="N518" i="5"/>
  <c r="Q518" i="5" s="1"/>
  <c r="R517" i="5"/>
  <c r="S517" i="5" s="1"/>
  <c r="P516" i="5"/>
  <c r="K516" i="13" s="1"/>
  <c r="O521" i="11"/>
  <c r="T519" i="5"/>
  <c r="Q519" i="13" s="1"/>
  <c r="O522" i="5"/>
  <c r="F522" i="11" s="1"/>
  <c r="Y522" i="5"/>
  <c r="P513" i="14" l="1"/>
  <c r="D514" i="14"/>
  <c r="T520" i="5"/>
  <c r="Q520" i="13" s="1"/>
  <c r="R518" i="5"/>
  <c r="M518" i="13" s="1"/>
  <c r="M517" i="13"/>
  <c r="O517" i="13"/>
  <c r="P517" i="5"/>
  <c r="K517" i="13" s="1"/>
  <c r="O522" i="11"/>
  <c r="O523" i="5"/>
  <c r="F523" i="11" s="1"/>
  <c r="D515" i="14" s="1"/>
  <c r="Y523" i="5"/>
  <c r="P514" i="14" l="1"/>
  <c r="N520" i="5"/>
  <c r="Q520" i="5" s="1"/>
  <c r="T521" i="5"/>
  <c r="Q521" i="13" s="1"/>
  <c r="S518" i="5"/>
  <c r="O518" i="13" s="1"/>
  <c r="R519" i="5"/>
  <c r="P518" i="5"/>
  <c r="K518" i="13" s="1"/>
  <c r="O523" i="11"/>
  <c r="P515" i="14" s="1"/>
  <c r="O524" i="5"/>
  <c r="F524" i="11" s="1"/>
  <c r="Y524" i="5"/>
  <c r="D516" i="14" l="1"/>
  <c r="N521" i="5"/>
  <c r="Q521" i="5" s="1"/>
  <c r="M519" i="13"/>
  <c r="S519" i="5"/>
  <c r="O519" i="13" s="1"/>
  <c r="P519" i="5"/>
  <c r="K519" i="13" s="1"/>
  <c r="T522" i="5"/>
  <c r="Q522" i="13" s="1"/>
  <c r="R520" i="5"/>
  <c r="O524" i="11"/>
  <c r="O525" i="5"/>
  <c r="F525" i="11" s="1"/>
  <c r="Y525" i="5"/>
  <c r="P516" i="14" l="1"/>
  <c r="D517" i="14"/>
  <c r="N522" i="5"/>
  <c r="Q522" i="5" s="1"/>
  <c r="M520" i="13"/>
  <c r="S520" i="5"/>
  <c r="O520" i="13" s="1"/>
  <c r="P520" i="5"/>
  <c r="K520" i="13" s="1"/>
  <c r="R521" i="5"/>
  <c r="O525" i="11"/>
  <c r="T523" i="5"/>
  <c r="Q523" i="13" s="1"/>
  <c r="O526" i="5"/>
  <c r="F526" i="11" s="1"/>
  <c r="Y526" i="5"/>
  <c r="P517" i="14" l="1"/>
  <c r="D518" i="14"/>
  <c r="M521" i="13"/>
  <c r="S521" i="5"/>
  <c r="O521" i="13" s="1"/>
  <c r="P521" i="5"/>
  <c r="K521" i="13" s="1"/>
  <c r="R522" i="5"/>
  <c r="N523" i="5"/>
  <c r="T524" i="5"/>
  <c r="Q524" i="13" s="1"/>
  <c r="O526" i="11"/>
  <c r="Y527" i="5"/>
  <c r="O527" i="5"/>
  <c r="F527" i="11" s="1"/>
  <c r="P518" i="14" l="1"/>
  <c r="D519" i="14"/>
  <c r="M522" i="13"/>
  <c r="S522" i="5"/>
  <c r="O522" i="13" s="1"/>
  <c r="T525" i="5"/>
  <c r="Q525" i="13" s="1"/>
  <c r="P522" i="5"/>
  <c r="K522" i="13" s="1"/>
  <c r="N525" i="5"/>
  <c r="Q525" i="5" s="1"/>
  <c r="N524" i="5"/>
  <c r="Q523" i="5"/>
  <c r="R523" i="5" s="1"/>
  <c r="O527" i="11"/>
  <c r="O528" i="5"/>
  <c r="F528" i="11" s="1"/>
  <c r="D520" i="14" s="1"/>
  <c r="Y528" i="5"/>
  <c r="P519" i="14" l="1"/>
  <c r="M523" i="13"/>
  <c r="S523" i="5"/>
  <c r="O523" i="13" s="1"/>
  <c r="Q524" i="5"/>
  <c r="P523" i="5"/>
  <c r="K523" i="13" s="1"/>
  <c r="O528" i="11"/>
  <c r="T526" i="5"/>
  <c r="Q526" i="13" s="1"/>
  <c r="Y529" i="5"/>
  <c r="O529" i="5"/>
  <c r="F529" i="11" s="1"/>
  <c r="D521" i="14" l="1"/>
  <c r="P520" i="14"/>
  <c r="N526" i="5"/>
  <c r="R524" i="5"/>
  <c r="O529" i="11"/>
  <c r="P521" i="14" s="1"/>
  <c r="T527" i="5"/>
  <c r="Q527" i="13" s="1"/>
  <c r="O530" i="5"/>
  <c r="F530" i="11" s="1"/>
  <c r="Y530" i="5"/>
  <c r="D522" i="14" l="1"/>
  <c r="S524" i="5"/>
  <c r="O524" i="13" s="1"/>
  <c r="R525" i="5"/>
  <c r="M524" i="13"/>
  <c r="P524" i="5"/>
  <c r="K524" i="13" s="1"/>
  <c r="N527" i="5"/>
  <c r="Q526" i="5"/>
  <c r="O530" i="11"/>
  <c r="T528" i="5"/>
  <c r="Q528" i="13" s="1"/>
  <c r="O531" i="5"/>
  <c r="F531" i="11" s="1"/>
  <c r="Y531" i="5"/>
  <c r="P522" i="14" l="1"/>
  <c r="D523" i="14"/>
  <c r="R526" i="5"/>
  <c r="M526" i="13" s="1"/>
  <c r="M525" i="13"/>
  <c r="S525" i="5"/>
  <c r="O525" i="13" s="1"/>
  <c r="S526" i="5"/>
  <c r="A501" i="5"/>
  <c r="P525" i="5"/>
  <c r="K525" i="13" s="1"/>
  <c r="N528" i="5"/>
  <c r="Q527" i="5"/>
  <c r="O531" i="11"/>
  <c r="T529" i="5"/>
  <c r="Q529" i="13" s="1"/>
  <c r="O532" i="5"/>
  <c r="F532" i="11" s="1"/>
  <c r="Y532" i="5"/>
  <c r="D524" i="14" l="1"/>
  <c r="P523" i="14"/>
  <c r="B22" i="4"/>
  <c r="Z22" i="4"/>
  <c r="AA22" i="4" s="1"/>
  <c r="AK22" i="4" s="1"/>
  <c r="AT22" i="4" s="1"/>
  <c r="B21" i="8" s="1"/>
  <c r="P526" i="5"/>
  <c r="K526" i="13" s="1"/>
  <c r="BJ22" i="4"/>
  <c r="A501" i="11"/>
  <c r="A21" i="8"/>
  <c r="N504" i="13"/>
  <c r="Y504" i="13" s="1"/>
  <c r="T530" i="5"/>
  <c r="Q530" i="13" s="1"/>
  <c r="R527" i="5"/>
  <c r="O526" i="13"/>
  <c r="Q528" i="5"/>
  <c r="N529" i="5"/>
  <c r="O532" i="11"/>
  <c r="Y533" i="5"/>
  <c r="O533" i="5"/>
  <c r="F533" i="11" s="1"/>
  <c r="P524" i="14" l="1"/>
  <c r="D525" i="14"/>
  <c r="H501" i="13"/>
  <c r="H502" i="13" s="1"/>
  <c r="H503" i="13" s="1"/>
  <c r="H504" i="13" s="1"/>
  <c r="H505" i="13" s="1"/>
  <c r="H506" i="13" s="1"/>
  <c r="H507" i="13" s="1"/>
  <c r="H508" i="13" s="1"/>
  <c r="H509" i="13" s="1"/>
  <c r="H510" i="13" s="1"/>
  <c r="H511" i="13" s="1"/>
  <c r="H512" i="13" s="1"/>
  <c r="H513" i="13" s="1"/>
  <c r="H514" i="13" s="1"/>
  <c r="H515" i="13" s="1"/>
  <c r="H516" i="13" s="1"/>
  <c r="H517" i="13" s="1"/>
  <c r="H518" i="13" s="1"/>
  <c r="H519" i="13" s="1"/>
  <c r="H520" i="13" s="1"/>
  <c r="H521" i="13" s="1"/>
  <c r="H522" i="13" s="1"/>
  <c r="H523" i="13" s="1"/>
  <c r="H524" i="13" s="1"/>
  <c r="H525" i="13" s="1"/>
  <c r="H526" i="13" s="1"/>
  <c r="H527" i="13" s="1"/>
  <c r="H528" i="13" s="1"/>
  <c r="H529" i="13" s="1"/>
  <c r="T21" i="8"/>
  <c r="U21" i="8" s="1"/>
  <c r="N530" i="5"/>
  <c r="Q530" i="5" s="1"/>
  <c r="S527" i="5"/>
  <c r="O527" i="13" s="1"/>
  <c r="M527" i="13"/>
  <c r="P527" i="5"/>
  <c r="K527" i="13" s="1"/>
  <c r="R528" i="5"/>
  <c r="Q529" i="5"/>
  <c r="O533" i="11"/>
  <c r="T531" i="5"/>
  <c r="Q531" i="13" s="1"/>
  <c r="C524" i="13" s="1"/>
  <c r="O534" i="5"/>
  <c r="F534" i="11" s="1"/>
  <c r="Y534" i="5"/>
  <c r="X21" i="8" l="1"/>
  <c r="D526" i="14"/>
  <c r="P525" i="14"/>
  <c r="L529" i="13"/>
  <c r="Y529" i="13" s="1"/>
  <c r="H530" i="13"/>
  <c r="H531" i="13" s="1"/>
  <c r="N531" i="13" s="1"/>
  <c r="M528" i="13"/>
  <c r="S528" i="5"/>
  <c r="O528" i="13" s="1"/>
  <c r="T532" i="5"/>
  <c r="Q532" i="13" s="1"/>
  <c r="R529" i="5"/>
  <c r="R530" i="5" s="1"/>
  <c r="P528" i="5"/>
  <c r="K528" i="13" s="1"/>
  <c r="N532" i="5"/>
  <c r="Q532" i="5" s="1"/>
  <c r="W513" i="5"/>
  <c r="O534" i="11"/>
  <c r="P526" i="14" s="1"/>
  <c r="W504" i="5"/>
  <c r="N21" i="8" s="1"/>
  <c r="W520" i="5"/>
  <c r="AW22" i="4" s="1"/>
  <c r="BG22" i="4" s="1"/>
  <c r="Y535" i="5"/>
  <c r="O535" i="5"/>
  <c r="F535" i="11" s="1"/>
  <c r="D527" i="14" l="1"/>
  <c r="C516" i="13"/>
  <c r="C518" i="13" s="1"/>
  <c r="Z21" i="8" s="1"/>
  <c r="I501" i="13"/>
  <c r="I502" i="13" s="1"/>
  <c r="I503" i="13" s="1"/>
  <c r="I504" i="13" s="1"/>
  <c r="I505" i="13" s="1"/>
  <c r="I506" i="13" s="1"/>
  <c r="I507" i="13" s="1"/>
  <c r="I508" i="13" s="1"/>
  <c r="I509" i="13" s="1"/>
  <c r="I510" i="13" s="1"/>
  <c r="I511" i="13" s="1"/>
  <c r="I512" i="13" s="1"/>
  <c r="I513" i="13" s="1"/>
  <c r="I514" i="13" s="1"/>
  <c r="I515" i="13" s="1"/>
  <c r="I516" i="13" s="1"/>
  <c r="I517" i="13" s="1"/>
  <c r="I518" i="13" s="1"/>
  <c r="I519" i="13" s="1"/>
  <c r="I520" i="13" s="1"/>
  <c r="I521" i="13" s="1"/>
  <c r="I522" i="13" s="1"/>
  <c r="I523" i="13" s="1"/>
  <c r="I524" i="13" s="1"/>
  <c r="I525" i="13" s="1"/>
  <c r="I526" i="13" s="1"/>
  <c r="I527" i="13" s="1"/>
  <c r="I528" i="13" s="1"/>
  <c r="I529" i="13" s="1"/>
  <c r="I530" i="13" s="1"/>
  <c r="I531" i="13" s="1"/>
  <c r="M529" i="13"/>
  <c r="S529" i="5"/>
  <c r="O529" i="13" s="1"/>
  <c r="M530" i="13"/>
  <c r="S530" i="5"/>
  <c r="T533" i="5"/>
  <c r="Q533" i="13" s="1"/>
  <c r="P529" i="5"/>
  <c r="K529" i="13" s="1"/>
  <c r="R531" i="5"/>
  <c r="S531" i="5" s="1"/>
  <c r="O531" i="13" s="1"/>
  <c r="R531" i="13"/>
  <c r="P530" i="5"/>
  <c r="K530" i="13" s="1"/>
  <c r="O535" i="11"/>
  <c r="Y536" i="5"/>
  <c r="O536" i="5"/>
  <c r="F536" i="11" s="1"/>
  <c r="P527" i="14" l="1"/>
  <c r="D528" i="14"/>
  <c r="C21" i="8"/>
  <c r="A511" i="13"/>
  <c r="N533" i="5"/>
  <c r="Q533" i="5" s="1"/>
  <c r="R532" i="5"/>
  <c r="M532" i="13" s="1"/>
  <c r="W510" i="5"/>
  <c r="S532" i="5"/>
  <c r="O532" i="13" s="1"/>
  <c r="M531" i="13"/>
  <c r="C519" i="13" s="1"/>
  <c r="P531" i="5"/>
  <c r="Y531" i="13"/>
  <c r="O530" i="13"/>
  <c r="C523" i="13" s="1"/>
  <c r="T534" i="5"/>
  <c r="Q534" i="13" s="1"/>
  <c r="O536" i="11"/>
  <c r="Y537" i="5"/>
  <c r="O537" i="5"/>
  <c r="F537" i="11" s="1"/>
  <c r="P528" i="14" l="1"/>
  <c r="D529" i="14"/>
  <c r="R501" i="13"/>
  <c r="N503" i="13"/>
  <c r="R533" i="5"/>
  <c r="S533" i="5" s="1"/>
  <c r="O533" i="13" s="1"/>
  <c r="W517" i="5"/>
  <c r="D21" i="8" s="1"/>
  <c r="K531" i="13"/>
  <c r="C515" i="13" s="1"/>
  <c r="P532" i="5"/>
  <c r="K532" i="13" s="1"/>
  <c r="N534" i="5"/>
  <c r="W507" i="5"/>
  <c r="H21" i="8" s="1"/>
  <c r="O537" i="11"/>
  <c r="P529" i="14" s="1"/>
  <c r="T535" i="5"/>
  <c r="Q535" i="13" s="1"/>
  <c r="O538" i="5"/>
  <c r="F538" i="11" s="1"/>
  <c r="Y538" i="5"/>
  <c r="D530" i="14" l="1"/>
  <c r="Y503" i="13"/>
  <c r="C520" i="13"/>
  <c r="C522" i="13" s="1"/>
  <c r="AA21" i="8" s="1"/>
  <c r="Y501" i="13"/>
  <c r="C525" i="13"/>
  <c r="C527" i="13" s="1"/>
  <c r="AB21" i="8" s="1"/>
  <c r="P533" i="5"/>
  <c r="K533" i="13" s="1"/>
  <c r="M533" i="13"/>
  <c r="T536" i="5"/>
  <c r="Q536" i="13" s="1"/>
  <c r="N535" i="5"/>
  <c r="Q534" i="5"/>
  <c r="O538" i="11"/>
  <c r="P530" i="14" s="1"/>
  <c r="O539" i="5"/>
  <c r="F539" i="11" s="1"/>
  <c r="Y539" i="5"/>
  <c r="D531" i="14" l="1"/>
  <c r="N536" i="5"/>
  <c r="Q536" i="5" s="1"/>
  <c r="R534" i="5"/>
  <c r="E21" i="8"/>
  <c r="Q535" i="5"/>
  <c r="L21" i="8"/>
  <c r="I21" i="8"/>
  <c r="O21" i="8"/>
  <c r="O539" i="11"/>
  <c r="T537" i="5"/>
  <c r="Q537" i="13" s="1"/>
  <c r="O540" i="5"/>
  <c r="F540" i="11" s="1"/>
  <c r="Y540" i="5"/>
  <c r="P531" i="14" l="1"/>
  <c r="D532" i="14"/>
  <c r="M21" i="8"/>
  <c r="P21" i="8"/>
  <c r="F21" i="8"/>
  <c r="Q21" i="8" s="1"/>
  <c r="J21" i="8"/>
  <c r="M534" i="13"/>
  <c r="S534" i="5"/>
  <c r="O534" i="13" s="1"/>
  <c r="P534" i="5"/>
  <c r="K534" i="13" s="1"/>
  <c r="R535" i="5"/>
  <c r="N537" i="5"/>
  <c r="T538" i="5"/>
  <c r="Q538" i="13" s="1"/>
  <c r="O540" i="11"/>
  <c r="O541" i="5"/>
  <c r="F541" i="11" s="1"/>
  <c r="Y541" i="5"/>
  <c r="D533" i="14" l="1"/>
  <c r="P532" i="14"/>
  <c r="R21" i="8"/>
  <c r="S21" i="8" s="1"/>
  <c r="W21" i="8" s="1"/>
  <c r="S535" i="5"/>
  <c r="O535" i="13" s="1"/>
  <c r="T539" i="5"/>
  <c r="M535" i="13"/>
  <c r="R536" i="5"/>
  <c r="P535" i="5"/>
  <c r="K535" i="13" s="1"/>
  <c r="N538" i="5"/>
  <c r="Q537" i="5"/>
  <c r="O541" i="11"/>
  <c r="P533" i="14" s="1"/>
  <c r="O542" i="5"/>
  <c r="F542" i="11" s="1"/>
  <c r="Y542" i="5"/>
  <c r="D534" i="14" l="1"/>
  <c r="Q539" i="13"/>
  <c r="N539" i="5"/>
  <c r="Q539" i="5" s="1"/>
  <c r="S536" i="5"/>
  <c r="O536" i="13" s="1"/>
  <c r="M536" i="13"/>
  <c r="P536" i="5"/>
  <c r="K536" i="13" s="1"/>
  <c r="R537" i="5"/>
  <c r="Q538" i="5"/>
  <c r="T540" i="5"/>
  <c r="Q540" i="13" s="1"/>
  <c r="O542" i="11"/>
  <c r="P534" i="14" s="1"/>
  <c r="Y543" i="5"/>
  <c r="O543" i="5"/>
  <c r="F543" i="11" s="1"/>
  <c r="D535" i="14" l="1"/>
  <c r="M537" i="13"/>
  <c r="S537" i="5"/>
  <c r="O537" i="13" s="1"/>
  <c r="T541" i="5"/>
  <c r="Q541" i="13" s="1"/>
  <c r="N540" i="5"/>
  <c r="P537" i="5"/>
  <c r="K537" i="13" s="1"/>
  <c r="R538" i="5"/>
  <c r="S538" i="5" s="1"/>
  <c r="O538" i="13" s="1"/>
  <c r="O543" i="11"/>
  <c r="O544" i="5"/>
  <c r="F544" i="11" s="1"/>
  <c r="Y544" i="5"/>
  <c r="P535" i="14" l="1"/>
  <c r="D536" i="14"/>
  <c r="N541" i="5"/>
  <c r="Q541" i="5" s="1"/>
  <c r="T542" i="5"/>
  <c r="Q542" i="13" s="1"/>
  <c r="P538" i="5"/>
  <c r="K538" i="13" s="1"/>
  <c r="M538" i="13"/>
  <c r="Q540" i="5"/>
  <c r="N542" i="5"/>
  <c r="R539" i="5"/>
  <c r="O544" i="11"/>
  <c r="O545" i="5"/>
  <c r="F545" i="11" s="1"/>
  <c r="D537" i="14" s="1"/>
  <c r="Y545" i="5"/>
  <c r="P536" i="14" l="1"/>
  <c r="M539" i="13"/>
  <c r="S539" i="5"/>
  <c r="O539" i="13" s="1"/>
  <c r="R540" i="5"/>
  <c r="P539" i="5"/>
  <c r="K539" i="13" s="1"/>
  <c r="Q542" i="5"/>
  <c r="O545" i="11"/>
  <c r="T543" i="5"/>
  <c r="Q543" i="13" s="1"/>
  <c r="Y546" i="5"/>
  <c r="O546" i="5"/>
  <c r="F546" i="11" s="1"/>
  <c r="D538" i="14" s="1"/>
  <c r="P537" i="14" l="1"/>
  <c r="T544" i="5"/>
  <c r="Q544" i="13" s="1"/>
  <c r="M540" i="13"/>
  <c r="S540" i="5"/>
  <c r="O540" i="13" s="1"/>
  <c r="P540" i="5"/>
  <c r="K540" i="13" s="1"/>
  <c r="R541" i="5"/>
  <c r="N543" i="5"/>
  <c r="O546" i="11"/>
  <c r="Y547" i="5"/>
  <c r="O547" i="5"/>
  <c r="F547" i="11" s="1"/>
  <c r="D539" i="14" l="1"/>
  <c r="P538" i="14"/>
  <c r="N544" i="5"/>
  <c r="Q544" i="5" s="1"/>
  <c r="S541" i="5"/>
  <c r="O541" i="13" s="1"/>
  <c r="R542" i="5"/>
  <c r="S542" i="5" s="1"/>
  <c r="M541" i="13"/>
  <c r="P541" i="5"/>
  <c r="K541" i="13" s="1"/>
  <c r="Q543" i="5"/>
  <c r="T545" i="5"/>
  <c r="Q545" i="13" s="1"/>
  <c r="O547" i="11"/>
  <c r="Y548" i="5"/>
  <c r="O548" i="5"/>
  <c r="F548" i="11" s="1"/>
  <c r="P539" i="14" l="1"/>
  <c r="D540" i="14"/>
  <c r="T546" i="5"/>
  <c r="Q546" i="13" s="1"/>
  <c r="M542" i="13"/>
  <c r="O542" i="13"/>
  <c r="P542" i="5"/>
  <c r="K542" i="13" s="1"/>
  <c r="R543" i="5"/>
  <c r="N545" i="5"/>
  <c r="O548" i="11"/>
  <c r="O549" i="5"/>
  <c r="F549" i="11" s="1"/>
  <c r="Y549" i="5"/>
  <c r="D541" i="14" l="1"/>
  <c r="P540" i="14"/>
  <c r="N546" i="5"/>
  <c r="Q546" i="5" s="1"/>
  <c r="M543" i="13"/>
  <c r="S543" i="5"/>
  <c r="O543" i="13" s="1"/>
  <c r="T547" i="5"/>
  <c r="Q547" i="13" s="1"/>
  <c r="N547" i="5"/>
  <c r="Q547" i="5" s="1"/>
  <c r="R544" i="5"/>
  <c r="S544" i="5" s="1"/>
  <c r="P543" i="5"/>
  <c r="K543" i="13" s="1"/>
  <c r="Q545" i="5"/>
  <c r="O549" i="11"/>
  <c r="P541" i="14" s="1"/>
  <c r="O550" i="5"/>
  <c r="F550" i="11" s="1"/>
  <c r="Y550" i="5"/>
  <c r="D542" i="14" l="1"/>
  <c r="R545" i="5"/>
  <c r="M545" i="13" s="1"/>
  <c r="T548" i="5"/>
  <c r="Q548" i="13" s="1"/>
  <c r="S545" i="5"/>
  <c r="O545" i="13" s="1"/>
  <c r="M544" i="13"/>
  <c r="O544" i="13"/>
  <c r="P544" i="5"/>
  <c r="K544" i="13" s="1"/>
  <c r="O550" i="11"/>
  <c r="O551" i="5"/>
  <c r="F551" i="11" s="1"/>
  <c r="Y551" i="5"/>
  <c r="P542" i="14" l="1"/>
  <c r="D543" i="14"/>
  <c r="R546" i="5"/>
  <c r="P546" i="5" s="1"/>
  <c r="K546" i="13" s="1"/>
  <c r="P545" i="5"/>
  <c r="K545" i="13" s="1"/>
  <c r="N548" i="5"/>
  <c r="Q548" i="5" s="1"/>
  <c r="S546" i="5"/>
  <c r="O546" i="13" s="1"/>
  <c r="T549" i="5"/>
  <c r="Q549" i="13" s="1"/>
  <c r="O551" i="11"/>
  <c r="Y552" i="5"/>
  <c r="O552" i="5"/>
  <c r="F552" i="11" s="1"/>
  <c r="D544" i="14" l="1"/>
  <c r="P543" i="14"/>
  <c r="R547" i="5"/>
  <c r="S547" i="5" s="1"/>
  <c r="O547" i="13" s="1"/>
  <c r="M546" i="13"/>
  <c r="N549" i="5"/>
  <c r="O552" i="11"/>
  <c r="P544" i="14" s="1"/>
  <c r="T550" i="5"/>
  <c r="Q550" i="13" s="1"/>
  <c r="O553" i="5"/>
  <c r="F553" i="11" s="1"/>
  <c r="Y553" i="5"/>
  <c r="R548" i="5" l="1"/>
  <c r="P548" i="5" s="1"/>
  <c r="K548" i="13" s="1"/>
  <c r="D545" i="14"/>
  <c r="P547" i="5"/>
  <c r="K547" i="13" s="1"/>
  <c r="M547" i="13"/>
  <c r="T551" i="5"/>
  <c r="Q551" i="13" s="1"/>
  <c r="S548" i="5"/>
  <c r="O548" i="13" s="1"/>
  <c r="Q549" i="5"/>
  <c r="N550" i="5"/>
  <c r="O553" i="11"/>
  <c r="O554" i="5"/>
  <c r="F554" i="11" s="1"/>
  <c r="Y554" i="5"/>
  <c r="M548" i="13" l="1"/>
  <c r="P545" i="14"/>
  <c r="D546" i="14"/>
  <c r="N551" i="5"/>
  <c r="Q551" i="5" s="1"/>
  <c r="R549" i="5"/>
  <c r="Q550" i="5"/>
  <c r="O554" i="11"/>
  <c r="T552" i="5"/>
  <c r="Q552" i="13" s="1"/>
  <c r="O555" i="5"/>
  <c r="F555" i="11" s="1"/>
  <c r="Y555" i="5"/>
  <c r="D547" i="14" l="1"/>
  <c r="P546" i="14"/>
  <c r="M549" i="13"/>
  <c r="S549" i="5"/>
  <c r="O549" i="13" s="1"/>
  <c r="T553" i="5"/>
  <c r="Q553" i="13" s="1"/>
  <c r="P549" i="5"/>
  <c r="K549" i="13" s="1"/>
  <c r="R550" i="5"/>
  <c r="M550" i="13" s="1"/>
  <c r="N553" i="5"/>
  <c r="N552" i="5"/>
  <c r="O555" i="11"/>
  <c r="O556" i="5"/>
  <c r="F556" i="11" s="1"/>
  <c r="Y556" i="5"/>
  <c r="P547" i="14" l="1"/>
  <c r="D548" i="14"/>
  <c r="S550" i="5"/>
  <c r="O550" i="13" s="1"/>
  <c r="R551" i="5"/>
  <c r="P550" i="5"/>
  <c r="K550" i="13" s="1"/>
  <c r="Q552" i="5"/>
  <c r="Q553" i="5"/>
  <c r="O556" i="11"/>
  <c r="T554" i="5"/>
  <c r="O557" i="5"/>
  <c r="F557" i="11" s="1"/>
  <c r="D549" i="14" s="1"/>
  <c r="Y557" i="5"/>
  <c r="P548" i="14" l="1"/>
  <c r="Q554" i="13"/>
  <c r="N554" i="5"/>
  <c r="Q554" i="5" s="1"/>
  <c r="R552" i="5"/>
  <c r="M552" i="13" s="1"/>
  <c r="S552" i="5"/>
  <c r="O552" i="13" s="1"/>
  <c r="T555" i="5"/>
  <c r="Q555" i="13" s="1"/>
  <c r="S551" i="5"/>
  <c r="O551" i="13" s="1"/>
  <c r="P551" i="5"/>
  <c r="K551" i="13" s="1"/>
  <c r="M551" i="13"/>
  <c r="N555" i="5"/>
  <c r="O557" i="11"/>
  <c r="Y558" i="5"/>
  <c r="O558" i="5"/>
  <c r="F558" i="11" s="1"/>
  <c r="D550" i="14" s="1"/>
  <c r="P549" i="14" l="1"/>
  <c r="P552" i="5"/>
  <c r="K552" i="13" s="1"/>
  <c r="R553" i="5"/>
  <c r="M553" i="13" s="1"/>
  <c r="S553" i="5"/>
  <c r="O553" i="13" s="1"/>
  <c r="T556" i="5"/>
  <c r="Q556" i="13" s="1"/>
  <c r="R554" i="5"/>
  <c r="Q555" i="5"/>
  <c r="O558" i="11"/>
  <c r="Y559" i="5"/>
  <c r="O559" i="5"/>
  <c r="F559" i="11" s="1"/>
  <c r="P550" i="14" l="1"/>
  <c r="D551" i="14"/>
  <c r="P553" i="5"/>
  <c r="K553" i="13" s="1"/>
  <c r="N556" i="5"/>
  <c r="Q556" i="5" s="1"/>
  <c r="M554" i="13"/>
  <c r="S554" i="5"/>
  <c r="O554" i="13" s="1"/>
  <c r="P554" i="5"/>
  <c r="K554" i="13" s="1"/>
  <c r="R555" i="5"/>
  <c r="M555" i="13" s="1"/>
  <c r="T557" i="5"/>
  <c r="Q557" i="13" s="1"/>
  <c r="O559" i="11"/>
  <c r="Y560" i="5"/>
  <c r="O560" i="5"/>
  <c r="F560" i="11" s="1"/>
  <c r="P551" i="14" l="1"/>
  <c r="S555" i="5"/>
  <c r="O555" i="13" s="1"/>
  <c r="R556" i="5"/>
  <c r="P555" i="5"/>
  <c r="K555" i="13" s="1"/>
  <c r="N557" i="5"/>
  <c r="O560" i="11"/>
  <c r="T558" i="5"/>
  <c r="Q558" i="13" s="1"/>
  <c r="Y561" i="5"/>
  <c r="O561" i="5"/>
  <c r="F561" i="11" s="1"/>
  <c r="S556" i="5" l="1"/>
  <c r="O556" i="13" s="1"/>
  <c r="M556" i="13"/>
  <c r="P556" i="5"/>
  <c r="K556" i="13" s="1"/>
  <c r="Q557" i="5"/>
  <c r="R557" i="5" s="1"/>
  <c r="S557" i="5" s="1"/>
  <c r="N558" i="5"/>
  <c r="Y562" i="5"/>
  <c r="O562" i="5"/>
  <c r="F562" i="11" s="1"/>
  <c r="T559" i="5"/>
  <c r="Q559" i="13" s="1"/>
  <c r="O561" i="11"/>
  <c r="M557" i="13" l="1"/>
  <c r="A532" i="5"/>
  <c r="P557" i="5"/>
  <c r="K557" i="13" s="1"/>
  <c r="Y563" i="5"/>
  <c r="Q558" i="5"/>
  <c r="R558" i="5" s="1"/>
  <c r="M558" i="13" s="1"/>
  <c r="N559" i="5"/>
  <c r="O557" i="13"/>
  <c r="O563" i="5"/>
  <c r="O562" i="11"/>
  <c r="T560" i="5"/>
  <c r="Q560" i="13" s="1"/>
  <c r="Z23" i="4" l="1"/>
  <c r="B23" i="4"/>
  <c r="BJ23" i="4"/>
  <c r="S558" i="5"/>
  <c r="O558" i="13" s="1"/>
  <c r="O564" i="5"/>
  <c r="F564" i="11" s="1"/>
  <c r="T561" i="5"/>
  <c r="Q561" i="13" s="1"/>
  <c r="Y564" i="5"/>
  <c r="A532" i="11"/>
  <c r="A22" i="8"/>
  <c r="AA23" i="4"/>
  <c r="AK23" i="4" s="1"/>
  <c r="AT23" i="4" s="1"/>
  <c r="B22" i="8" s="1"/>
  <c r="F563" i="11"/>
  <c r="D552" i="14" s="1"/>
  <c r="N560" i="5"/>
  <c r="Q560" i="5" s="1"/>
  <c r="P558" i="5"/>
  <c r="K558" i="13" s="1"/>
  <c r="Q559" i="5"/>
  <c r="T562" i="5"/>
  <c r="Q562" i="13" s="1"/>
  <c r="O565" i="5"/>
  <c r="F565" i="11" s="1"/>
  <c r="Y565" i="5"/>
  <c r="O564" i="11" l="1"/>
  <c r="D554" i="14"/>
  <c r="O563" i="11"/>
  <c r="D553" i="14"/>
  <c r="H532" i="13"/>
  <c r="H533" i="13" s="1"/>
  <c r="H534" i="13" s="1"/>
  <c r="H535" i="13" s="1"/>
  <c r="H536" i="13" s="1"/>
  <c r="H537" i="13" s="1"/>
  <c r="H538" i="13" s="1"/>
  <c r="H539" i="13" s="1"/>
  <c r="H540" i="13" s="1"/>
  <c r="H541" i="13" s="1"/>
  <c r="H542" i="13" s="1"/>
  <c r="H543" i="13" s="1"/>
  <c r="H544" i="13" s="1"/>
  <c r="H545" i="13" s="1"/>
  <c r="H546" i="13" s="1"/>
  <c r="H547" i="13" s="1"/>
  <c r="H548" i="13" s="1"/>
  <c r="H549" i="13" s="1"/>
  <c r="H550" i="13" s="1"/>
  <c r="H551" i="13" s="1"/>
  <c r="H552" i="13" s="1"/>
  <c r="H553" i="13" s="1"/>
  <c r="H554" i="13" s="1"/>
  <c r="H555" i="13" s="1"/>
  <c r="H556" i="13" s="1"/>
  <c r="H557" i="13" s="1"/>
  <c r="H558" i="13" s="1"/>
  <c r="H559" i="13" s="1"/>
  <c r="H560" i="13" s="1"/>
  <c r="H561" i="13" s="1"/>
  <c r="H562" i="13" s="1"/>
  <c r="T22" i="8"/>
  <c r="U22" i="8" s="1"/>
  <c r="N561" i="5"/>
  <c r="Q561" i="5" s="1"/>
  <c r="C555" i="13"/>
  <c r="T563" i="5"/>
  <c r="Q563" i="13" s="1"/>
  <c r="R559" i="5"/>
  <c r="P559" i="5" s="1"/>
  <c r="K559" i="13" s="1"/>
  <c r="N562" i="5"/>
  <c r="W535" i="5"/>
  <c r="N22" i="8" s="1"/>
  <c r="O565" i="11"/>
  <c r="Y566" i="5"/>
  <c r="O566" i="5"/>
  <c r="F566" i="11" s="1"/>
  <c r="X22" i="8" l="1"/>
  <c r="P553" i="14"/>
  <c r="P552" i="14"/>
  <c r="P554" i="14"/>
  <c r="D555" i="14"/>
  <c r="N563" i="5"/>
  <c r="Q563" i="5" s="1"/>
  <c r="R560" i="5"/>
  <c r="S560" i="5" s="1"/>
  <c r="O560" i="13" s="1"/>
  <c r="T564" i="5"/>
  <c r="Q564" i="13" s="1"/>
  <c r="M559" i="13"/>
  <c r="S559" i="5"/>
  <c r="O559" i="13" s="1"/>
  <c r="W551" i="5"/>
  <c r="AW23" i="4" s="1"/>
  <c r="BG23" i="4" s="1"/>
  <c r="Q562" i="5"/>
  <c r="O566" i="11"/>
  <c r="P555" i="14" s="1"/>
  <c r="O567" i="5"/>
  <c r="F567" i="11" s="1"/>
  <c r="D556" i="14" s="1"/>
  <c r="Y567" i="5"/>
  <c r="I532" i="13" l="1"/>
  <c r="I533" i="13" s="1"/>
  <c r="I534" i="13" s="1"/>
  <c r="I535" i="13" s="1"/>
  <c r="I536" i="13" s="1"/>
  <c r="I537" i="13" s="1"/>
  <c r="I538" i="13" s="1"/>
  <c r="I539" i="13" s="1"/>
  <c r="I540" i="13" s="1"/>
  <c r="I541" i="13" s="1"/>
  <c r="I542" i="13" s="1"/>
  <c r="I543" i="13" s="1"/>
  <c r="I544" i="13" s="1"/>
  <c r="I545" i="13" s="1"/>
  <c r="I546" i="13" s="1"/>
  <c r="I547" i="13" s="1"/>
  <c r="I548" i="13" s="1"/>
  <c r="I549" i="13" s="1"/>
  <c r="I550" i="13" s="1"/>
  <c r="I551" i="13" s="1"/>
  <c r="I552" i="13" s="1"/>
  <c r="I553" i="13" s="1"/>
  <c r="I554" i="13" s="1"/>
  <c r="I555" i="13" s="1"/>
  <c r="I556" i="13" s="1"/>
  <c r="I557" i="13" s="1"/>
  <c r="I558" i="13" s="1"/>
  <c r="I559" i="13" s="1"/>
  <c r="I560" i="13" s="1"/>
  <c r="I561" i="13" s="1"/>
  <c r="I562" i="13" s="1"/>
  <c r="N564" i="5"/>
  <c r="Q564" i="5" s="1"/>
  <c r="R561" i="5"/>
  <c r="S561" i="5" s="1"/>
  <c r="O561" i="13" s="1"/>
  <c r="M560" i="13"/>
  <c r="P560" i="5"/>
  <c r="K560" i="13" s="1"/>
  <c r="R562" i="5"/>
  <c r="M562" i="13" s="1"/>
  <c r="W544" i="5"/>
  <c r="T565" i="5"/>
  <c r="Q565" i="13" s="1"/>
  <c r="O567" i="11"/>
  <c r="O568" i="5"/>
  <c r="F568" i="11" s="1"/>
  <c r="Y568" i="5"/>
  <c r="P556" i="14" l="1"/>
  <c r="D557" i="14"/>
  <c r="R563" i="5"/>
  <c r="M563" i="13" s="1"/>
  <c r="C22" i="8"/>
  <c r="A542" i="13"/>
  <c r="W541" i="5"/>
  <c r="P561" i="5"/>
  <c r="K561" i="13" s="1"/>
  <c r="M561" i="13"/>
  <c r="C550" i="13" s="1"/>
  <c r="P562" i="5"/>
  <c r="K562" i="13" s="1"/>
  <c r="S563" i="5"/>
  <c r="O563" i="13" s="1"/>
  <c r="S562" i="5"/>
  <c r="O562" i="13" s="1"/>
  <c r="C554" i="13" s="1"/>
  <c r="R564" i="5"/>
  <c r="S564" i="5" s="1"/>
  <c r="N565" i="5"/>
  <c r="Q565" i="5" s="1"/>
  <c r="T566" i="5"/>
  <c r="Q566" i="13" s="1"/>
  <c r="O568" i="11"/>
  <c r="O569" i="5"/>
  <c r="F569" i="11" s="1"/>
  <c r="Y569" i="5"/>
  <c r="P557" i="14" l="1"/>
  <c r="D558" i="14"/>
  <c r="P563" i="5"/>
  <c r="K563" i="13" s="1"/>
  <c r="C546" i="13"/>
  <c r="P561" i="13"/>
  <c r="T534" i="13"/>
  <c r="Y534" i="13" s="1"/>
  <c r="T560" i="13"/>
  <c r="Y560" i="13" s="1"/>
  <c r="T532" i="13"/>
  <c r="W548" i="5"/>
  <c r="D22" i="8" s="1"/>
  <c r="T567" i="5"/>
  <c r="Q567" i="13" s="1"/>
  <c r="M564" i="13"/>
  <c r="O564" i="13"/>
  <c r="R565" i="5"/>
  <c r="P564" i="5"/>
  <c r="K564" i="13" s="1"/>
  <c r="N566" i="5"/>
  <c r="W538" i="5"/>
  <c r="H22" i="8" s="1"/>
  <c r="O569" i="11"/>
  <c r="P558" i="14" s="1"/>
  <c r="O570" i="5"/>
  <c r="F570" i="11" s="1"/>
  <c r="Y570" i="5"/>
  <c r="D559" i="14" l="1"/>
  <c r="Y561" i="13"/>
  <c r="C551" i="13"/>
  <c r="C553" i="13" s="1"/>
  <c r="AA22" i="8" s="1"/>
  <c r="Y532" i="13"/>
  <c r="C560" i="13"/>
  <c r="C562" i="13" s="1"/>
  <c r="AC22" i="8" s="1"/>
  <c r="N567" i="5"/>
  <c r="Q567" i="5" s="1"/>
  <c r="T568" i="5"/>
  <c r="Q568" i="13" s="1"/>
  <c r="S565" i="5"/>
  <c r="O565" i="13" s="1"/>
  <c r="P565" i="5"/>
  <c r="K565" i="13" s="1"/>
  <c r="M565" i="13"/>
  <c r="E22" i="8"/>
  <c r="N568" i="5"/>
  <c r="Q568" i="5" s="1"/>
  <c r="Q566" i="5"/>
  <c r="R566" i="5" s="1"/>
  <c r="O22" i="8"/>
  <c r="L22" i="8"/>
  <c r="I22" i="8"/>
  <c r="O570" i="11"/>
  <c r="P559" i="14" s="1"/>
  <c r="Y571" i="5"/>
  <c r="O571" i="5"/>
  <c r="F571" i="11" s="1"/>
  <c r="D560" i="14" l="1"/>
  <c r="F22" i="8"/>
  <c r="Q22" i="8" s="1"/>
  <c r="J22" i="8"/>
  <c r="M22" i="8"/>
  <c r="P22" i="8"/>
  <c r="M566" i="13"/>
  <c r="S566" i="5"/>
  <c r="O566" i="13" s="1"/>
  <c r="T569" i="5"/>
  <c r="Q569" i="13" s="1"/>
  <c r="R567" i="5"/>
  <c r="P566" i="5"/>
  <c r="K566" i="13" s="1"/>
  <c r="O571" i="11"/>
  <c r="P560" i="14" s="1"/>
  <c r="O572" i="5"/>
  <c r="F572" i="11" s="1"/>
  <c r="Y572" i="5"/>
  <c r="D561" i="14" l="1"/>
  <c r="R22" i="8"/>
  <c r="S22" i="8" s="1"/>
  <c r="W22" i="8" s="1"/>
  <c r="N569" i="5"/>
  <c r="Q569" i="5" s="1"/>
  <c r="T570" i="5"/>
  <c r="Q570" i="13" s="1"/>
  <c r="M567" i="13"/>
  <c r="S567" i="5"/>
  <c r="O567" i="13" s="1"/>
  <c r="R568" i="5"/>
  <c r="P567" i="5"/>
  <c r="K567" i="13" s="1"/>
  <c r="O572" i="11"/>
  <c r="O573" i="5"/>
  <c r="F573" i="11" s="1"/>
  <c r="Y573" i="5"/>
  <c r="P561" i="14" l="1"/>
  <c r="D562" i="14"/>
  <c r="N570" i="5"/>
  <c r="Q570" i="5" s="1"/>
  <c r="S568" i="5"/>
  <c r="O568" i="13" s="1"/>
  <c r="T571" i="5"/>
  <c r="Q571" i="13" s="1"/>
  <c r="R569" i="5"/>
  <c r="P569" i="5" s="1"/>
  <c r="K569" i="13" s="1"/>
  <c r="M568" i="13"/>
  <c r="P568" i="5"/>
  <c r="K568" i="13" s="1"/>
  <c r="O573" i="11"/>
  <c r="O574" i="5"/>
  <c r="F574" i="11" s="1"/>
  <c r="Y574" i="5"/>
  <c r="D563" i="14" l="1"/>
  <c r="P562" i="14"/>
  <c r="N571" i="5"/>
  <c r="Q571" i="5" s="1"/>
  <c r="T572" i="5"/>
  <c r="Q572" i="13" s="1"/>
  <c r="M569" i="13"/>
  <c r="S569" i="5"/>
  <c r="O569" i="13" s="1"/>
  <c r="R570" i="5"/>
  <c r="O574" i="11"/>
  <c r="O575" i="5"/>
  <c r="F575" i="11" s="1"/>
  <c r="Y575" i="5"/>
  <c r="D564" i="14" l="1"/>
  <c r="P563" i="14"/>
  <c r="N572" i="5"/>
  <c r="Q572" i="5" s="1"/>
  <c r="T573" i="5"/>
  <c r="Q573" i="13" s="1"/>
  <c r="M570" i="13"/>
  <c r="S570" i="5"/>
  <c r="O570" i="13" s="1"/>
  <c r="P570" i="5"/>
  <c r="K570" i="13" s="1"/>
  <c r="R571" i="5"/>
  <c r="N573" i="5"/>
  <c r="O575" i="11"/>
  <c r="O576" i="5"/>
  <c r="F576" i="11" s="1"/>
  <c r="D565" i="14" s="1"/>
  <c r="Y576" i="5"/>
  <c r="P564" i="14" l="1"/>
  <c r="T574" i="5"/>
  <c r="Q574" i="13" s="1"/>
  <c r="M571" i="13"/>
  <c r="S571" i="5"/>
  <c r="O571" i="13" s="1"/>
  <c r="P571" i="5"/>
  <c r="K571" i="13" s="1"/>
  <c r="R572" i="5"/>
  <c r="Q573" i="5"/>
  <c r="R573" i="5" s="1"/>
  <c r="M573" i="13" s="1"/>
  <c r="O576" i="11"/>
  <c r="O577" i="5"/>
  <c r="F577" i="11" s="1"/>
  <c r="Y577" i="5"/>
  <c r="D566" i="14" l="1"/>
  <c r="P565" i="14"/>
  <c r="N574" i="5"/>
  <c r="Q574" i="5" s="1"/>
  <c r="S573" i="5"/>
  <c r="O573" i="13" s="1"/>
  <c r="M572" i="13"/>
  <c r="S572" i="5"/>
  <c r="O572" i="13" s="1"/>
  <c r="T575" i="5"/>
  <c r="Q575" i="13" s="1"/>
  <c r="N575" i="5"/>
  <c r="Q575" i="5" s="1"/>
  <c r="P572" i="5"/>
  <c r="K572" i="13" s="1"/>
  <c r="P573" i="5"/>
  <c r="K573" i="13" s="1"/>
  <c r="O577" i="11"/>
  <c r="P566" i="14" s="1"/>
  <c r="O578" i="5"/>
  <c r="F578" i="11" s="1"/>
  <c r="Y578" i="5"/>
  <c r="R574" i="5" l="1"/>
  <c r="S574" i="5" s="1"/>
  <c r="D567" i="14"/>
  <c r="T576" i="5"/>
  <c r="Q576" i="13" s="1"/>
  <c r="R575" i="5"/>
  <c r="M575" i="13" s="1"/>
  <c r="P574" i="5"/>
  <c r="K574" i="13" s="1"/>
  <c r="O574" i="13"/>
  <c r="O578" i="11"/>
  <c r="Y579" i="5"/>
  <c r="O579" i="5"/>
  <c r="F579" i="11" s="1"/>
  <c r="M574" i="13" l="1"/>
  <c r="P567" i="14"/>
  <c r="D568" i="14"/>
  <c r="N576" i="5"/>
  <c r="Q576" i="5" s="1"/>
  <c r="S575" i="5"/>
  <c r="O575" i="13" s="1"/>
  <c r="P575" i="5"/>
  <c r="K575" i="13" s="1"/>
  <c r="T577" i="5"/>
  <c r="Q577" i="13" s="1"/>
  <c r="O579" i="11"/>
  <c r="O580" i="5"/>
  <c r="F580" i="11" s="1"/>
  <c r="Y580" i="5"/>
  <c r="T578" i="5"/>
  <c r="Q578" i="13" s="1"/>
  <c r="P568" i="14" l="1"/>
  <c r="D569" i="14"/>
  <c r="R576" i="5"/>
  <c r="N578" i="5"/>
  <c r="N577" i="5"/>
  <c r="O580" i="11"/>
  <c r="Y581" i="5"/>
  <c r="O581" i="5"/>
  <c r="F581" i="11" s="1"/>
  <c r="P569" i="14" l="1"/>
  <c r="D570" i="14"/>
  <c r="T579" i="5"/>
  <c r="Q579" i="13" s="1"/>
  <c r="M576" i="13"/>
  <c r="S576" i="5"/>
  <c r="O576" i="13" s="1"/>
  <c r="P576" i="5"/>
  <c r="K576" i="13" s="1"/>
  <c r="Q577" i="5"/>
  <c r="N579" i="5"/>
  <c r="Q578" i="5"/>
  <c r="O581" i="11"/>
  <c r="O582" i="5"/>
  <c r="F582" i="11" s="1"/>
  <c r="D571" i="14" s="1"/>
  <c r="Y582" i="5"/>
  <c r="P570" i="14" l="1"/>
  <c r="T580" i="5"/>
  <c r="Q580" i="13" s="1"/>
  <c r="R577" i="5"/>
  <c r="Q579" i="5"/>
  <c r="N580" i="5"/>
  <c r="O582" i="11"/>
  <c r="O583" i="5"/>
  <c r="F583" i="11" s="1"/>
  <c r="Y583" i="5"/>
  <c r="D572" i="14" l="1"/>
  <c r="P571" i="14"/>
  <c r="M577" i="13"/>
  <c r="S577" i="5"/>
  <c r="O577" i="13" s="1"/>
  <c r="R578" i="5"/>
  <c r="P577" i="5"/>
  <c r="K577" i="13" s="1"/>
  <c r="Q580" i="5"/>
  <c r="O583" i="11"/>
  <c r="P572" i="14" s="1"/>
  <c r="T581" i="5"/>
  <c r="Q581" i="13" s="1"/>
  <c r="O584" i="5"/>
  <c r="F584" i="11" s="1"/>
  <c r="Y584" i="5"/>
  <c r="D573" i="14" l="1"/>
  <c r="M578" i="13"/>
  <c r="S578" i="5"/>
  <c r="O578" i="13" s="1"/>
  <c r="R579" i="5"/>
  <c r="P578" i="5"/>
  <c r="K578" i="13" s="1"/>
  <c r="N581" i="5"/>
  <c r="Q581" i="5" s="1"/>
  <c r="O584" i="11"/>
  <c r="T582" i="5"/>
  <c r="O585" i="5"/>
  <c r="F585" i="11" s="1"/>
  <c r="Y585" i="5"/>
  <c r="P573" i="14" l="1"/>
  <c r="D574" i="14"/>
  <c r="Q582" i="13"/>
  <c r="N582" i="5"/>
  <c r="Q582" i="5" s="1"/>
  <c r="R580" i="5"/>
  <c r="S580" i="5" s="1"/>
  <c r="O580" i="13" s="1"/>
  <c r="S579" i="5"/>
  <c r="O579" i="13" s="1"/>
  <c r="T583" i="5"/>
  <c r="Q583" i="13" s="1"/>
  <c r="R581" i="5"/>
  <c r="R582" i="5" s="1"/>
  <c r="M582" i="13" s="1"/>
  <c r="M579" i="13"/>
  <c r="P579" i="5"/>
  <c r="K579" i="13" s="1"/>
  <c r="O585" i="11"/>
  <c r="Y586" i="5"/>
  <c r="O586" i="5"/>
  <c r="F586" i="11" s="1"/>
  <c r="D575" i="14" l="1"/>
  <c r="P574" i="14"/>
  <c r="N583" i="5"/>
  <c r="Q583" i="5" s="1"/>
  <c r="P580" i="5"/>
  <c r="K580" i="13" s="1"/>
  <c r="M580" i="13"/>
  <c r="P581" i="5"/>
  <c r="K581" i="13" s="1"/>
  <c r="S581" i="5"/>
  <c r="O581" i="13" s="1"/>
  <c r="S582" i="5"/>
  <c r="M581" i="13"/>
  <c r="P582" i="5"/>
  <c r="K582" i="13" s="1"/>
  <c r="T584" i="5"/>
  <c r="Q584" i="13" s="1"/>
  <c r="O586" i="11"/>
  <c r="Y587" i="5"/>
  <c r="O587" i="5"/>
  <c r="F587" i="11" s="1"/>
  <c r="D576" i="14" l="1"/>
  <c r="P575" i="14"/>
  <c r="R583" i="5"/>
  <c r="N584" i="5"/>
  <c r="O582" i="13"/>
  <c r="O587" i="11"/>
  <c r="T585" i="5"/>
  <c r="Q585" i="13" s="1"/>
  <c r="O588" i="5"/>
  <c r="F588" i="11" s="1"/>
  <c r="Y588" i="5"/>
  <c r="P576" i="14" l="1"/>
  <c r="D577" i="14"/>
  <c r="M583" i="13"/>
  <c r="S583" i="5"/>
  <c r="O583" i="13" s="1"/>
  <c r="T586" i="5"/>
  <c r="Q586" i="13" s="1"/>
  <c r="N585" i="5"/>
  <c r="P583" i="5"/>
  <c r="K583" i="13" s="1"/>
  <c r="N586" i="5"/>
  <c r="Q584" i="5"/>
  <c r="O588" i="11"/>
  <c r="O589" i="5"/>
  <c r="F589" i="11" s="1"/>
  <c r="Y589" i="5"/>
  <c r="D578" i="14" l="1"/>
  <c r="P577" i="14"/>
  <c r="T588" i="5"/>
  <c r="Q588" i="13" s="1"/>
  <c r="R584" i="5"/>
  <c r="Q585" i="5"/>
  <c r="Q586" i="5"/>
  <c r="T587" i="5"/>
  <c r="Q587" i="13" s="1"/>
  <c r="O589" i="11"/>
  <c r="P578" i="14" s="1"/>
  <c r="O590" i="5"/>
  <c r="F590" i="11" s="1"/>
  <c r="Y590" i="5"/>
  <c r="D579" i="14" l="1"/>
  <c r="M584" i="13"/>
  <c r="S584" i="5"/>
  <c r="O584" i="13" s="1"/>
  <c r="P584" i="5"/>
  <c r="K584" i="13" s="1"/>
  <c r="R585" i="5"/>
  <c r="N587" i="5"/>
  <c r="N588" i="5"/>
  <c r="O590" i="11"/>
  <c r="O591" i="5"/>
  <c r="F591" i="11" s="1"/>
  <c r="Y591" i="5"/>
  <c r="D580" i="14" l="1"/>
  <c r="P579" i="14"/>
  <c r="M585" i="13"/>
  <c r="S585" i="5"/>
  <c r="O585" i="13" s="1"/>
  <c r="P585" i="5"/>
  <c r="K585" i="13" s="1"/>
  <c r="R586" i="5"/>
  <c r="Q588" i="5"/>
  <c r="Q587" i="5"/>
  <c r="T589" i="5"/>
  <c r="Q589" i="13" s="1"/>
  <c r="O591" i="11"/>
  <c r="Y592" i="5"/>
  <c r="O592" i="5"/>
  <c r="F592" i="11" s="1"/>
  <c r="S586" i="5" l="1"/>
  <c r="D581" i="14"/>
  <c r="P581" i="14"/>
  <c r="P580" i="14"/>
  <c r="R587" i="5"/>
  <c r="M587" i="13" s="1"/>
  <c r="M586" i="13"/>
  <c r="O586" i="13"/>
  <c r="P586" i="5"/>
  <c r="K586" i="13" s="1"/>
  <c r="N589" i="5"/>
  <c r="R588" i="5"/>
  <c r="S588" i="5" s="1"/>
  <c r="O588" i="13" s="1"/>
  <c r="O592" i="11"/>
  <c r="T590" i="5"/>
  <c r="Q590" i="13" s="1"/>
  <c r="O593" i="5"/>
  <c r="F593" i="11" s="1"/>
  <c r="Y593" i="5"/>
  <c r="S587" i="5" l="1"/>
  <c r="O587" i="13" s="1"/>
  <c r="D582" i="14"/>
  <c r="P587" i="5"/>
  <c r="K587" i="13" s="1"/>
  <c r="A563" i="5"/>
  <c r="M588" i="13"/>
  <c r="Q589" i="5"/>
  <c r="N590" i="5"/>
  <c r="P588" i="5"/>
  <c r="K588" i="13" s="1"/>
  <c r="O593" i="11"/>
  <c r="P582" i="14" s="1"/>
  <c r="T591" i="5"/>
  <c r="Q591" i="13" s="1"/>
  <c r="O594" i="5"/>
  <c r="F594" i="11" s="1"/>
  <c r="Y594" i="5"/>
  <c r="D583" i="14" l="1"/>
  <c r="Z24" i="4"/>
  <c r="AA24" i="4" s="1"/>
  <c r="AK24" i="4" s="1"/>
  <c r="AT24" i="4" s="1"/>
  <c r="B23" i="8" s="1"/>
  <c r="B24" i="4"/>
  <c r="BJ24" i="4"/>
  <c r="A23" i="8"/>
  <c r="T23" i="8" s="1"/>
  <c r="U23" i="8" s="1"/>
  <c r="A563" i="11"/>
  <c r="N591" i="13"/>
  <c r="Y591" i="13" s="1"/>
  <c r="R589" i="5"/>
  <c r="M589" i="13" s="1"/>
  <c r="T592" i="5"/>
  <c r="Q592" i="13" s="1"/>
  <c r="N591" i="5"/>
  <c r="Q590" i="5"/>
  <c r="O594" i="11"/>
  <c r="Y595" i="5"/>
  <c r="O595" i="5"/>
  <c r="F595" i="11" s="1"/>
  <c r="D584" i="14" s="1"/>
  <c r="X23" i="8" l="1"/>
  <c r="P583" i="14"/>
  <c r="S589" i="5"/>
  <c r="O589" i="13" s="1"/>
  <c r="H563" i="13"/>
  <c r="H564" i="13" s="1"/>
  <c r="H565" i="13" s="1"/>
  <c r="H566" i="13" s="1"/>
  <c r="H567" i="13" s="1"/>
  <c r="H568" i="13" s="1"/>
  <c r="H569" i="13" s="1"/>
  <c r="H570" i="13" s="1"/>
  <c r="H571" i="13" s="1"/>
  <c r="H572" i="13" s="1"/>
  <c r="H573" i="13" s="1"/>
  <c r="H574" i="13" s="1"/>
  <c r="H575" i="13" s="1"/>
  <c r="H576" i="13" s="1"/>
  <c r="H577" i="13" s="1"/>
  <c r="H578" i="13" s="1"/>
  <c r="H579" i="13" s="1"/>
  <c r="H580" i="13" s="1"/>
  <c r="H581" i="13" s="1"/>
  <c r="H582" i="13" s="1"/>
  <c r="H583" i="13" s="1"/>
  <c r="H584" i="13" s="1"/>
  <c r="H585" i="13" s="1"/>
  <c r="H586" i="13" s="1"/>
  <c r="H587" i="13" s="1"/>
  <c r="H588" i="13" s="1"/>
  <c r="H589" i="13" s="1"/>
  <c r="H590" i="13" s="1"/>
  <c r="H591" i="13" s="1"/>
  <c r="H592" i="13" s="1"/>
  <c r="N592" i="5"/>
  <c r="Q592" i="5" s="1"/>
  <c r="P589" i="5"/>
  <c r="K589" i="13" s="1"/>
  <c r="R590" i="5"/>
  <c r="Q591" i="5"/>
  <c r="T593" i="5"/>
  <c r="Q593" i="13" s="1"/>
  <c r="C586" i="13" s="1"/>
  <c r="O595" i="11"/>
  <c r="O596" i="5"/>
  <c r="F596" i="11" s="1"/>
  <c r="D585" i="14" s="1"/>
  <c r="Y596" i="5"/>
  <c r="P584" i="14" l="1"/>
  <c r="T592" i="13"/>
  <c r="C591" i="13" s="1"/>
  <c r="C593" i="13" s="1"/>
  <c r="AC23" i="8" s="1"/>
  <c r="H593" i="13"/>
  <c r="R593" i="13" s="1"/>
  <c r="M590" i="13"/>
  <c r="S590" i="5"/>
  <c r="O590" i="13" s="1"/>
  <c r="P590" i="5"/>
  <c r="K590" i="13" s="1"/>
  <c r="R591" i="5"/>
  <c r="R592" i="5" s="1"/>
  <c r="W575" i="5"/>
  <c r="T594" i="5"/>
  <c r="Q594" i="13" s="1"/>
  <c r="O596" i="11"/>
  <c r="Y597" i="5"/>
  <c r="O597" i="5"/>
  <c r="F597" i="11" s="1"/>
  <c r="W566" i="5"/>
  <c r="N23" i="8" s="1"/>
  <c r="W582" i="5"/>
  <c r="AW24" i="4" s="1"/>
  <c r="BG24" i="4" s="1"/>
  <c r="D586" i="14" l="1"/>
  <c r="P585" i="14"/>
  <c r="Y592" i="13"/>
  <c r="C587" i="13"/>
  <c r="C589" i="13" s="1"/>
  <c r="AB23" i="8" s="1"/>
  <c r="Y593" i="13"/>
  <c r="I563" i="13"/>
  <c r="I564" i="13" s="1"/>
  <c r="I565" i="13" s="1"/>
  <c r="I566" i="13" s="1"/>
  <c r="I567" i="13" s="1"/>
  <c r="I568" i="13" s="1"/>
  <c r="I569" i="13" s="1"/>
  <c r="I570" i="13" s="1"/>
  <c r="I571" i="13" s="1"/>
  <c r="I572" i="13" s="1"/>
  <c r="I573" i="13" s="1"/>
  <c r="I574" i="13" s="1"/>
  <c r="I575" i="13" s="1"/>
  <c r="I576" i="13" s="1"/>
  <c r="I577" i="13" s="1"/>
  <c r="I578" i="13" s="1"/>
  <c r="I579" i="13" s="1"/>
  <c r="I580" i="13" s="1"/>
  <c r="I581" i="13" s="1"/>
  <c r="I582" i="13" s="1"/>
  <c r="I583" i="13" s="1"/>
  <c r="I584" i="13" s="1"/>
  <c r="I585" i="13" s="1"/>
  <c r="I586" i="13" s="1"/>
  <c r="I587" i="13" s="1"/>
  <c r="I588" i="13" s="1"/>
  <c r="I589" i="13" s="1"/>
  <c r="I590" i="13" s="1"/>
  <c r="I591" i="13" s="1"/>
  <c r="I592" i="13" s="1"/>
  <c r="I593" i="13" s="1"/>
  <c r="M591" i="13"/>
  <c r="S591" i="5"/>
  <c r="O591" i="13" s="1"/>
  <c r="M592" i="13"/>
  <c r="S592" i="5"/>
  <c r="O592" i="13" s="1"/>
  <c r="P591" i="5"/>
  <c r="K591" i="13" s="1"/>
  <c r="R593" i="5"/>
  <c r="R594" i="13"/>
  <c r="Y594" i="13" s="1"/>
  <c r="P592" i="5"/>
  <c r="K592" i="13" s="1"/>
  <c r="N594" i="5"/>
  <c r="O597" i="11"/>
  <c r="P586" i="14" s="1"/>
  <c r="T595" i="5"/>
  <c r="Q595" i="13" s="1"/>
  <c r="Y598" i="5"/>
  <c r="O598" i="5"/>
  <c r="F598" i="11" s="1"/>
  <c r="M593" i="13" l="1"/>
  <c r="S593" i="5"/>
  <c r="O593" i="13" s="1"/>
  <c r="C585" i="13" s="1"/>
  <c r="D587" i="14"/>
  <c r="C23" i="8"/>
  <c r="A573" i="13"/>
  <c r="C581" i="13"/>
  <c r="W572" i="5"/>
  <c r="P593" i="5"/>
  <c r="Q594" i="5"/>
  <c r="W569" i="5"/>
  <c r="H23" i="8" s="1"/>
  <c r="N595" i="5"/>
  <c r="O598" i="11"/>
  <c r="P587" i="14" s="1"/>
  <c r="T596" i="5"/>
  <c r="Q596" i="13" s="1"/>
  <c r="O599" i="5"/>
  <c r="F599" i="11" s="1"/>
  <c r="Y599" i="5"/>
  <c r="D588" i="14" l="1"/>
  <c r="P565" i="13"/>
  <c r="W579" i="5"/>
  <c r="D23" i="8" s="1"/>
  <c r="K593" i="13"/>
  <c r="C577" i="13" s="1"/>
  <c r="R594" i="5"/>
  <c r="S594" i="5" s="1"/>
  <c r="O594" i="13" s="1"/>
  <c r="T597" i="5"/>
  <c r="Q597" i="13" s="1"/>
  <c r="N597" i="5"/>
  <c r="Q597" i="5" s="1"/>
  <c r="N596" i="5"/>
  <c r="Q596" i="5" s="1"/>
  <c r="Q595" i="5"/>
  <c r="O599" i="11"/>
  <c r="Y600" i="5"/>
  <c r="O600" i="5"/>
  <c r="F600" i="11" s="1"/>
  <c r="P588" i="14" l="1"/>
  <c r="D589" i="14"/>
  <c r="Y565" i="13"/>
  <c r="C582" i="13"/>
  <c r="C584" i="13" s="1"/>
  <c r="AA23" i="8" s="1"/>
  <c r="P594" i="5"/>
  <c r="K594" i="13" s="1"/>
  <c r="M594" i="13"/>
  <c r="E23" i="8"/>
  <c r="R595" i="5"/>
  <c r="T598" i="5"/>
  <c r="Q598" i="13" s="1"/>
  <c r="O600" i="11"/>
  <c r="O601" i="5"/>
  <c r="F601" i="11" s="1"/>
  <c r="Y601" i="5"/>
  <c r="P589" i="14" l="1"/>
  <c r="D590" i="14"/>
  <c r="F23" i="8"/>
  <c r="Q23" i="8" s="1"/>
  <c r="T599" i="5"/>
  <c r="Q599" i="13" s="1"/>
  <c r="S595" i="5"/>
  <c r="O595" i="13" s="1"/>
  <c r="M595" i="13"/>
  <c r="N598" i="5"/>
  <c r="R596" i="5"/>
  <c r="P595" i="5"/>
  <c r="K595" i="13" s="1"/>
  <c r="L23" i="8"/>
  <c r="I23" i="8"/>
  <c r="O23" i="8"/>
  <c r="O601" i="11"/>
  <c r="O602" i="5"/>
  <c r="F602" i="11" s="1"/>
  <c r="Y602" i="5"/>
  <c r="D591" i="14" l="1"/>
  <c r="P590" i="14"/>
  <c r="P23" i="8"/>
  <c r="M23" i="8"/>
  <c r="J23" i="8"/>
  <c r="N599" i="5"/>
  <c r="Q599" i="5" s="1"/>
  <c r="S596" i="5"/>
  <c r="O596" i="13" s="1"/>
  <c r="T600" i="5"/>
  <c r="Q600" i="13" s="1"/>
  <c r="R597" i="5"/>
  <c r="M596" i="13"/>
  <c r="P596" i="5"/>
  <c r="K596" i="13" s="1"/>
  <c r="Q598" i="5"/>
  <c r="N600" i="5"/>
  <c r="O602" i="11"/>
  <c r="O603" i="5"/>
  <c r="F603" i="11" s="1"/>
  <c r="Y603" i="5"/>
  <c r="P591" i="14" l="1"/>
  <c r="D592" i="14"/>
  <c r="R23" i="8"/>
  <c r="S23" i="8" s="1"/>
  <c r="W23" i="8" s="1"/>
  <c r="T601" i="5"/>
  <c r="Q601" i="13" s="1"/>
  <c r="M597" i="13"/>
  <c r="S597" i="5"/>
  <c r="O597" i="13" s="1"/>
  <c r="P597" i="5"/>
  <c r="K597" i="13" s="1"/>
  <c r="R598" i="5"/>
  <c r="R599" i="5" s="1"/>
  <c r="N601" i="5"/>
  <c r="Q600" i="5"/>
  <c r="O603" i="11"/>
  <c r="Y604" i="5"/>
  <c r="O604" i="5"/>
  <c r="F604" i="11" s="1"/>
  <c r="P592" i="14" l="1"/>
  <c r="D593" i="14"/>
  <c r="T602" i="5"/>
  <c r="Q602" i="13" s="1"/>
  <c r="M598" i="13"/>
  <c r="S598" i="5"/>
  <c r="O598" i="13" s="1"/>
  <c r="M599" i="13"/>
  <c r="S599" i="5"/>
  <c r="O599" i="13" s="1"/>
  <c r="P598" i="5"/>
  <c r="K598" i="13" s="1"/>
  <c r="P599" i="5"/>
  <c r="K599" i="13" s="1"/>
  <c r="R600" i="5"/>
  <c r="Q601" i="5"/>
  <c r="O604" i="11"/>
  <c r="O605" i="5"/>
  <c r="F605" i="11" s="1"/>
  <c r="D594" i="14" s="1"/>
  <c r="Y605" i="5"/>
  <c r="P593" i="14" l="1"/>
  <c r="N602" i="5"/>
  <c r="Q602" i="5" s="1"/>
  <c r="R601" i="5"/>
  <c r="M601" i="13" s="1"/>
  <c r="M600" i="13"/>
  <c r="S600" i="5"/>
  <c r="O600" i="13" s="1"/>
  <c r="T603" i="5"/>
  <c r="Q603" i="13" s="1"/>
  <c r="N603" i="5"/>
  <c r="Q603" i="5" s="1"/>
  <c r="P600" i="5"/>
  <c r="K600" i="13" s="1"/>
  <c r="O605" i="11"/>
  <c r="O606" i="5"/>
  <c r="F606" i="11" s="1"/>
  <c r="D595" i="14" s="1"/>
  <c r="Y606" i="5"/>
  <c r="S601" i="5" l="1"/>
  <c r="O601" i="13" s="1"/>
  <c r="P594" i="14"/>
  <c r="P601" i="5"/>
  <c r="K601" i="13" s="1"/>
  <c r="T604" i="5"/>
  <c r="Q604" i="13" s="1"/>
  <c r="R602" i="5"/>
  <c r="O606" i="11"/>
  <c r="O607" i="5"/>
  <c r="F607" i="11" s="1"/>
  <c r="Y607" i="5"/>
  <c r="D596" i="14" l="1"/>
  <c r="P595" i="14"/>
  <c r="N604" i="5"/>
  <c r="Q604" i="5" s="1"/>
  <c r="M602" i="13"/>
  <c r="S602" i="5"/>
  <c r="O602" i="13" s="1"/>
  <c r="T605" i="5"/>
  <c r="Q605" i="13" s="1"/>
  <c r="R603" i="5"/>
  <c r="P602" i="5"/>
  <c r="K602" i="13" s="1"/>
  <c r="O607" i="11"/>
  <c r="O608" i="5"/>
  <c r="F608" i="11" s="1"/>
  <c r="Y608" i="5"/>
  <c r="P596" i="14" l="1"/>
  <c r="D597" i="14"/>
  <c r="N605" i="5"/>
  <c r="Q605" i="5" s="1"/>
  <c r="T606" i="5"/>
  <c r="Q606" i="13" s="1"/>
  <c r="M603" i="13"/>
  <c r="S603" i="5"/>
  <c r="O603" i="13" s="1"/>
  <c r="R604" i="5"/>
  <c r="P603" i="5"/>
  <c r="K603" i="13" s="1"/>
  <c r="N606" i="5"/>
  <c r="O608" i="11"/>
  <c r="O609" i="5"/>
  <c r="F609" i="11" s="1"/>
  <c r="Y609" i="5"/>
  <c r="P597" i="14" l="1"/>
  <c r="D598" i="14"/>
  <c r="M604" i="13"/>
  <c r="S604" i="5"/>
  <c r="O604" i="13" s="1"/>
  <c r="R605" i="5"/>
  <c r="P604" i="5"/>
  <c r="K604" i="13" s="1"/>
  <c r="Q606" i="5"/>
  <c r="O609" i="11"/>
  <c r="T607" i="5"/>
  <c r="Q607" i="13" s="1"/>
  <c r="O610" i="5"/>
  <c r="F610" i="11" s="1"/>
  <c r="D599" i="14" s="1"/>
  <c r="Y610" i="5"/>
  <c r="P598" i="14" l="1"/>
  <c r="M605" i="13"/>
  <c r="S605" i="5"/>
  <c r="O605" i="13" s="1"/>
  <c r="T608" i="5"/>
  <c r="Q608" i="13" s="1"/>
  <c r="P605" i="5"/>
  <c r="K605" i="13" s="1"/>
  <c r="R606" i="5"/>
  <c r="N607" i="5"/>
  <c r="N608" i="5"/>
  <c r="O610" i="11"/>
  <c r="O611" i="5"/>
  <c r="F611" i="11" s="1"/>
  <c r="D600" i="14" s="1"/>
  <c r="Y611" i="5"/>
  <c r="P599" i="14" l="1"/>
  <c r="M606" i="13"/>
  <c r="S606" i="5"/>
  <c r="O606" i="13" s="1"/>
  <c r="P606" i="5"/>
  <c r="K606" i="13" s="1"/>
  <c r="Q608" i="5"/>
  <c r="Q607" i="5"/>
  <c r="O611" i="11"/>
  <c r="T609" i="5"/>
  <c r="Q609" i="13" s="1"/>
  <c r="O612" i="5"/>
  <c r="F612" i="11" s="1"/>
  <c r="D601" i="14" s="1"/>
  <c r="Y612" i="5"/>
  <c r="P600" i="14" l="1"/>
  <c r="R607" i="5"/>
  <c r="N609" i="5"/>
  <c r="O612" i="11"/>
  <c r="T610" i="5"/>
  <c r="Q610" i="13" s="1"/>
  <c r="Y613" i="5"/>
  <c r="O613" i="5"/>
  <c r="F613" i="11" s="1"/>
  <c r="D602" i="14" l="1"/>
  <c r="P601" i="14"/>
  <c r="M607" i="13"/>
  <c r="S607" i="5"/>
  <c r="O607" i="13" s="1"/>
  <c r="P607" i="5"/>
  <c r="K607" i="13" s="1"/>
  <c r="R608" i="5"/>
  <c r="S608" i="5" s="1"/>
  <c r="Q609" i="5"/>
  <c r="N610" i="5"/>
  <c r="O613" i="11"/>
  <c r="T611" i="5"/>
  <c r="Q611" i="13" s="1"/>
  <c r="Y614" i="5"/>
  <c r="O614" i="5"/>
  <c r="F614" i="11" s="1"/>
  <c r="D603" i="14" s="1"/>
  <c r="P602" i="14" l="1"/>
  <c r="R609" i="5"/>
  <c r="M609" i="13" s="1"/>
  <c r="T612" i="5"/>
  <c r="Q612" i="13" s="1"/>
  <c r="S609" i="5"/>
  <c r="O609" i="13" s="1"/>
  <c r="M608" i="13"/>
  <c r="O608" i="13"/>
  <c r="N611" i="5"/>
  <c r="Q611" i="5" s="1"/>
  <c r="P608" i="5"/>
  <c r="K608" i="13" s="1"/>
  <c r="N612" i="5"/>
  <c r="Q610" i="5"/>
  <c r="R610" i="5" s="1"/>
  <c r="O614" i="11"/>
  <c r="O615" i="5"/>
  <c r="F615" i="11" s="1"/>
  <c r="D604" i="14" s="1"/>
  <c r="Y615" i="5"/>
  <c r="P603" i="14" l="1"/>
  <c r="P609" i="5"/>
  <c r="K609" i="13" s="1"/>
  <c r="M610" i="13"/>
  <c r="S610" i="5"/>
  <c r="O610" i="13" s="1"/>
  <c r="T613" i="5"/>
  <c r="Q613" i="13" s="1"/>
  <c r="R611" i="5"/>
  <c r="Q612" i="5"/>
  <c r="P610" i="5"/>
  <c r="K610" i="13" s="1"/>
  <c r="O615" i="11"/>
  <c r="O616" i="5"/>
  <c r="F616" i="11" s="1"/>
  <c r="Y616" i="5"/>
  <c r="P604" i="14" l="1"/>
  <c r="D605" i="14"/>
  <c r="N613" i="5"/>
  <c r="Q613" i="5" s="1"/>
  <c r="M611" i="13"/>
  <c r="S611" i="5"/>
  <c r="O611" i="13" s="1"/>
  <c r="P611" i="5"/>
  <c r="K611" i="13" s="1"/>
  <c r="R612" i="5"/>
  <c r="T614" i="5"/>
  <c r="Q614" i="13" s="1"/>
  <c r="O616" i="11"/>
  <c r="O617" i="5"/>
  <c r="F617" i="11" s="1"/>
  <c r="Y617" i="5"/>
  <c r="D606" i="14" l="1"/>
  <c r="P605" i="14"/>
  <c r="M612" i="13"/>
  <c r="S612" i="5"/>
  <c r="O612" i="13" s="1"/>
  <c r="R613" i="5"/>
  <c r="M613" i="13" s="1"/>
  <c r="P612" i="5"/>
  <c r="K612" i="13" s="1"/>
  <c r="N614" i="5"/>
  <c r="T615" i="5"/>
  <c r="Q615" i="13" s="1"/>
  <c r="O617" i="11"/>
  <c r="O618" i="5"/>
  <c r="F618" i="11" s="1"/>
  <c r="Y618" i="5"/>
  <c r="P606" i="14" l="1"/>
  <c r="D607" i="14"/>
  <c r="S613" i="5"/>
  <c r="O613" i="13" s="1"/>
  <c r="P613" i="5"/>
  <c r="K613" i="13" s="1"/>
  <c r="Q614" i="5"/>
  <c r="N615" i="5"/>
  <c r="T616" i="5"/>
  <c r="Q616" i="13" s="1"/>
  <c r="O618" i="11"/>
  <c r="O619" i="5"/>
  <c r="F619" i="11" s="1"/>
  <c r="D608" i="14" s="1"/>
  <c r="Y619" i="5"/>
  <c r="P607" i="14" l="1"/>
  <c r="R614" i="5"/>
  <c r="M614" i="13" s="1"/>
  <c r="S614" i="5"/>
  <c r="O614" i="13" s="1"/>
  <c r="T617" i="5"/>
  <c r="Q617" i="13" s="1"/>
  <c r="N616" i="5"/>
  <c r="Q615" i="5"/>
  <c r="R615" i="5" s="1"/>
  <c r="O619" i="11"/>
  <c r="O620" i="5"/>
  <c r="F620" i="11" s="1"/>
  <c r="Y620" i="5"/>
  <c r="D609" i="14" l="1"/>
  <c r="P608" i="14"/>
  <c r="N617" i="5"/>
  <c r="Q617" i="5" s="1"/>
  <c r="P614" i="5"/>
  <c r="K614" i="13" s="1"/>
  <c r="M615" i="13"/>
  <c r="S615" i="5"/>
  <c r="O615" i="13" s="1"/>
  <c r="T618" i="5"/>
  <c r="Q618" i="13" s="1"/>
  <c r="P615" i="5"/>
  <c r="K615" i="13" s="1"/>
  <c r="Q616" i="5"/>
  <c r="O620" i="11"/>
  <c r="O621" i="5"/>
  <c r="F621" i="11" s="1"/>
  <c r="Y621" i="5"/>
  <c r="P609" i="14" l="1"/>
  <c r="D610" i="14"/>
  <c r="N618" i="5"/>
  <c r="Q618" i="5" s="1"/>
  <c r="T619" i="5"/>
  <c r="Q619" i="13" s="1"/>
  <c r="R616" i="5"/>
  <c r="S616" i="5" s="1"/>
  <c r="O621" i="11"/>
  <c r="O622" i="5"/>
  <c r="F622" i="11" s="1"/>
  <c r="Y622" i="5"/>
  <c r="D611" i="14" l="1"/>
  <c r="P610" i="14"/>
  <c r="N619" i="5"/>
  <c r="Q619" i="5" s="1"/>
  <c r="M616" i="13"/>
  <c r="R617" i="5"/>
  <c r="O616" i="13"/>
  <c r="P616" i="5"/>
  <c r="K616" i="13" s="1"/>
  <c r="T620" i="5"/>
  <c r="Q620" i="13" s="1"/>
  <c r="O622" i="11"/>
  <c r="P611" i="14" s="1"/>
  <c r="Y623" i="5"/>
  <c r="O623" i="5"/>
  <c r="F623" i="11" s="1"/>
  <c r="D612" i="14" l="1"/>
  <c r="S617" i="5"/>
  <c r="O617" i="13" s="1"/>
  <c r="R618" i="5"/>
  <c r="M617" i="13"/>
  <c r="N620" i="5"/>
  <c r="P617" i="5"/>
  <c r="K617" i="13" s="1"/>
  <c r="O623" i="11"/>
  <c r="T621" i="5"/>
  <c r="Q621" i="13" s="1"/>
  <c r="Y624" i="5"/>
  <c r="O624" i="5"/>
  <c r="F624" i="11" s="1"/>
  <c r="P612" i="14" l="1"/>
  <c r="M618" i="13"/>
  <c r="S618" i="5"/>
  <c r="O618" i="13" s="1"/>
  <c r="R619" i="5"/>
  <c r="P619" i="5" s="1"/>
  <c r="K619" i="13" s="1"/>
  <c r="A594" i="5"/>
  <c r="A24" i="8" s="1"/>
  <c r="P618" i="5"/>
  <c r="K618" i="13" s="1"/>
  <c r="Q620" i="5"/>
  <c r="N621" i="5"/>
  <c r="O624" i="11"/>
  <c r="T622" i="5"/>
  <c r="Q622" i="13" s="1"/>
  <c r="Y625" i="5"/>
  <c r="O625" i="5"/>
  <c r="F625" i="11" s="1"/>
  <c r="D613" i="14" l="1"/>
  <c r="Z25" i="4"/>
  <c r="AA25" i="4" s="1"/>
  <c r="AK25" i="4" s="1"/>
  <c r="AT25" i="4" s="1"/>
  <c r="B24" i="8" s="1"/>
  <c r="B25" i="4"/>
  <c r="BJ25" i="4"/>
  <c r="A594" i="11"/>
  <c r="T24" i="8"/>
  <c r="U24" i="8" s="1"/>
  <c r="R623" i="13"/>
  <c r="Y623" i="13" s="1"/>
  <c r="T623" i="5"/>
  <c r="Q623" i="13" s="1"/>
  <c r="M619" i="13"/>
  <c r="S619" i="5"/>
  <c r="O619" i="13" s="1"/>
  <c r="R620" i="5"/>
  <c r="N622" i="5"/>
  <c r="Q622" i="5" s="1"/>
  <c r="Q621" i="5"/>
  <c r="O625" i="11"/>
  <c r="O626" i="5"/>
  <c r="F626" i="11" s="1"/>
  <c r="Y626" i="5"/>
  <c r="X24" i="8" l="1"/>
  <c r="P613" i="14"/>
  <c r="D614" i="14"/>
  <c r="N623" i="5"/>
  <c r="Q623" i="5" s="1"/>
  <c r="T624" i="5"/>
  <c r="Q624" i="13" s="1"/>
  <c r="C617" i="13" s="1"/>
  <c r="M620" i="13"/>
  <c r="S620" i="5"/>
  <c r="O620" i="13" s="1"/>
  <c r="R621" i="5"/>
  <c r="P621" i="5" s="1"/>
  <c r="K621" i="13" s="1"/>
  <c r="P620" i="5"/>
  <c r="K620" i="13" s="1"/>
  <c r="N624" i="5"/>
  <c r="Q624" i="5" s="1"/>
  <c r="O626" i="11"/>
  <c r="Y627" i="5"/>
  <c r="O627" i="5"/>
  <c r="F627" i="11" s="1"/>
  <c r="P614" i="14" l="1"/>
  <c r="D615" i="14"/>
  <c r="H594" i="13"/>
  <c r="H595" i="13" s="1"/>
  <c r="H596" i="13" s="1"/>
  <c r="H597" i="13" s="1"/>
  <c r="H598" i="13" s="1"/>
  <c r="H599" i="13" s="1"/>
  <c r="H600" i="13" s="1"/>
  <c r="H601" i="13" s="1"/>
  <c r="H602" i="13" s="1"/>
  <c r="H603" i="13" s="1"/>
  <c r="H604" i="13" s="1"/>
  <c r="H605" i="13" s="1"/>
  <c r="H606" i="13" s="1"/>
  <c r="H607" i="13" s="1"/>
  <c r="H608" i="13" s="1"/>
  <c r="H609" i="13" s="1"/>
  <c r="H610" i="13" s="1"/>
  <c r="H611" i="13" s="1"/>
  <c r="H612" i="13" s="1"/>
  <c r="H613" i="13" s="1"/>
  <c r="H614" i="13" s="1"/>
  <c r="H615" i="13" s="1"/>
  <c r="H616" i="13" s="1"/>
  <c r="H617" i="13" s="1"/>
  <c r="H618" i="13" s="1"/>
  <c r="H619" i="13" s="1"/>
  <c r="H620" i="13" s="1"/>
  <c r="H621" i="13" s="1"/>
  <c r="H622" i="13" s="1"/>
  <c r="H623" i="13" s="1"/>
  <c r="H624" i="13" s="1"/>
  <c r="T624" i="13" s="1"/>
  <c r="R622" i="5"/>
  <c r="M622" i="13" s="1"/>
  <c r="M621" i="13"/>
  <c r="S621" i="5"/>
  <c r="O621" i="13" s="1"/>
  <c r="W606" i="5"/>
  <c r="R623" i="5"/>
  <c r="T625" i="5"/>
  <c r="Q625" i="13" s="1"/>
  <c r="O627" i="11"/>
  <c r="W613" i="5"/>
  <c r="AW25" i="4" s="1"/>
  <c r="BG25" i="4" s="1"/>
  <c r="W597" i="5"/>
  <c r="N24" i="8" s="1"/>
  <c r="O628" i="5"/>
  <c r="F628" i="11" s="1"/>
  <c r="Y628" i="5"/>
  <c r="S622" i="5" l="1"/>
  <c r="O622" i="13" s="1"/>
  <c r="D616" i="14"/>
  <c r="P615" i="14"/>
  <c r="I594" i="13"/>
  <c r="I595" i="13" s="1"/>
  <c r="I596" i="13" s="1"/>
  <c r="I597" i="13" s="1"/>
  <c r="I598" i="13" s="1"/>
  <c r="I599" i="13" s="1"/>
  <c r="I600" i="13" s="1"/>
  <c r="I601" i="13" s="1"/>
  <c r="I602" i="13" s="1"/>
  <c r="I603" i="13" s="1"/>
  <c r="I604" i="13" s="1"/>
  <c r="I605" i="13" s="1"/>
  <c r="I606" i="13" s="1"/>
  <c r="I607" i="13" s="1"/>
  <c r="I608" i="13" s="1"/>
  <c r="I609" i="13" s="1"/>
  <c r="I610" i="13" s="1"/>
  <c r="I611" i="13" s="1"/>
  <c r="I612" i="13" s="1"/>
  <c r="I613" i="13" s="1"/>
  <c r="I614" i="13" s="1"/>
  <c r="I615" i="13" s="1"/>
  <c r="I616" i="13" s="1"/>
  <c r="I617" i="13" s="1"/>
  <c r="I618" i="13" s="1"/>
  <c r="I619" i="13" s="1"/>
  <c r="I620" i="13" s="1"/>
  <c r="I621" i="13" s="1"/>
  <c r="I622" i="13" s="1"/>
  <c r="I623" i="13" s="1"/>
  <c r="I624" i="13" s="1"/>
  <c r="P622" i="5"/>
  <c r="K622" i="13" s="1"/>
  <c r="S623" i="5"/>
  <c r="O623" i="13" s="1"/>
  <c r="R624" i="5"/>
  <c r="M623" i="13"/>
  <c r="N625" i="5"/>
  <c r="P623" i="5"/>
  <c r="K623" i="13" s="1"/>
  <c r="O628" i="11"/>
  <c r="P616" i="14" s="1"/>
  <c r="T626" i="5"/>
  <c r="Q626" i="13" s="1"/>
  <c r="O629" i="5"/>
  <c r="F629" i="11" s="1"/>
  <c r="Y629" i="5"/>
  <c r="D617" i="14" l="1"/>
  <c r="C24" i="8"/>
  <c r="A604" i="13"/>
  <c r="T622" i="13"/>
  <c r="Y622" i="13" s="1"/>
  <c r="M624" i="13"/>
  <c r="C612" i="13" s="1"/>
  <c r="S624" i="5"/>
  <c r="O624" i="13" s="1"/>
  <c r="C616" i="13" s="1"/>
  <c r="W603" i="5"/>
  <c r="P624" i="5"/>
  <c r="Q625" i="5"/>
  <c r="O629" i="11"/>
  <c r="T627" i="5"/>
  <c r="Q627" i="13" s="1"/>
  <c r="R627" i="13" s="1"/>
  <c r="O630" i="5"/>
  <c r="F630" i="11" s="1"/>
  <c r="Y630" i="5"/>
  <c r="P617" i="14" l="1"/>
  <c r="D618" i="14"/>
  <c r="R624" i="13"/>
  <c r="C618" i="13" s="1"/>
  <c r="C620" i="13" s="1"/>
  <c r="AB24" i="8" s="1"/>
  <c r="C622" i="13"/>
  <c r="C624" i="13" s="1"/>
  <c r="AC24" i="8" s="1"/>
  <c r="W610" i="5"/>
  <c r="D24" i="8" s="1"/>
  <c r="K624" i="13"/>
  <c r="C608" i="13" s="1"/>
  <c r="W600" i="5"/>
  <c r="H24" i="8" s="1"/>
  <c r="Y627" i="13"/>
  <c r="C649" i="13"/>
  <c r="C651" i="13" s="1"/>
  <c r="AB25" i="8" s="1"/>
  <c r="R625" i="5"/>
  <c r="N627" i="5"/>
  <c r="T628" i="5"/>
  <c r="Q628" i="13" s="1"/>
  <c r="O630" i="11"/>
  <c r="O631" i="5"/>
  <c r="F631" i="11" s="1"/>
  <c r="Y631" i="5"/>
  <c r="D619" i="14" l="1"/>
  <c r="P618" i="14"/>
  <c r="Y624" i="13"/>
  <c r="T629" i="5"/>
  <c r="Q629" i="13" s="1"/>
  <c r="M625" i="13"/>
  <c r="S625" i="5"/>
  <c r="O625" i="13" s="1"/>
  <c r="R626" i="5"/>
  <c r="P625" i="5"/>
  <c r="K625" i="13" s="1"/>
  <c r="E24" i="8"/>
  <c r="N628" i="5"/>
  <c r="Q627" i="5"/>
  <c r="O631" i="11"/>
  <c r="P619" i="14" s="1"/>
  <c r="Y632" i="5"/>
  <c r="O632" i="5"/>
  <c r="F632" i="11" s="1"/>
  <c r="D620" i="14" l="1"/>
  <c r="F24" i="8"/>
  <c r="Q24" i="8" s="1"/>
  <c r="N629" i="5"/>
  <c r="Q629" i="5" s="1"/>
  <c r="M626" i="13"/>
  <c r="S626" i="5"/>
  <c r="O626" i="13" s="1"/>
  <c r="P626" i="5"/>
  <c r="K626" i="13" s="1"/>
  <c r="R627" i="5"/>
  <c r="Q628" i="5"/>
  <c r="I24" i="8"/>
  <c r="J24" i="8" s="1"/>
  <c r="L24" i="8"/>
  <c r="O24" i="8"/>
  <c r="O632" i="11"/>
  <c r="T630" i="5"/>
  <c r="Q630" i="13" s="1"/>
  <c r="O633" i="5"/>
  <c r="F633" i="11" s="1"/>
  <c r="Y633" i="5"/>
  <c r="T631" i="5"/>
  <c r="Q631" i="13" s="1"/>
  <c r="P620" i="14" l="1"/>
  <c r="D621" i="14"/>
  <c r="P24" i="8"/>
  <c r="M24" i="8"/>
  <c r="M627" i="13"/>
  <c r="S627" i="5"/>
  <c r="O627" i="13" s="1"/>
  <c r="P627" i="5"/>
  <c r="K627" i="13" s="1"/>
  <c r="R628" i="5"/>
  <c r="N630" i="5"/>
  <c r="N631" i="5"/>
  <c r="O633" i="11"/>
  <c r="P621" i="14" s="1"/>
  <c r="Y634" i="5"/>
  <c r="O634" i="5"/>
  <c r="F634" i="11" s="1"/>
  <c r="D622" i="14" l="1"/>
  <c r="R24" i="8"/>
  <c r="S24" i="8" s="1"/>
  <c r="W24" i="8" s="1"/>
  <c r="M628" i="13"/>
  <c r="S628" i="5"/>
  <c r="O628" i="13" s="1"/>
  <c r="P628" i="5"/>
  <c r="K628" i="13" s="1"/>
  <c r="R629" i="5"/>
  <c r="S629" i="5" s="1"/>
  <c r="Q630" i="5"/>
  <c r="Q631" i="5"/>
  <c r="T632" i="5"/>
  <c r="Q632" i="13" s="1"/>
  <c r="O634" i="11"/>
  <c r="P622" i="14" s="1"/>
  <c r="O635" i="5"/>
  <c r="F635" i="11" s="1"/>
  <c r="Y635" i="5"/>
  <c r="D623" i="14" l="1"/>
  <c r="R630" i="5"/>
  <c r="M630" i="13" s="1"/>
  <c r="M629" i="13"/>
  <c r="S630" i="5"/>
  <c r="O630" i="13" s="1"/>
  <c r="O629" i="13"/>
  <c r="P629" i="5"/>
  <c r="K629" i="13" s="1"/>
  <c r="N632" i="5"/>
  <c r="T633" i="5"/>
  <c r="Q633" i="13" s="1"/>
  <c r="O635" i="11"/>
  <c r="O636" i="5"/>
  <c r="F636" i="11" s="1"/>
  <c r="Y636" i="5"/>
  <c r="P623" i="14" l="1"/>
  <c r="D624" i="14"/>
  <c r="R631" i="5"/>
  <c r="M631" i="13" s="1"/>
  <c r="P630" i="5"/>
  <c r="K630" i="13" s="1"/>
  <c r="T634" i="5"/>
  <c r="Q634" i="13" s="1"/>
  <c r="Q632" i="5"/>
  <c r="O636" i="11"/>
  <c r="O637" i="5"/>
  <c r="F637" i="11" s="1"/>
  <c r="Y637" i="5"/>
  <c r="P631" i="5" l="1"/>
  <c r="K631" i="13" s="1"/>
  <c r="S631" i="5"/>
  <c r="O631" i="13" s="1"/>
  <c r="D625" i="14"/>
  <c r="P624" i="14"/>
  <c r="N634" i="5"/>
  <c r="Q634" i="5" s="1"/>
  <c r="T635" i="5"/>
  <c r="Q635" i="13" s="1"/>
  <c r="R632" i="5"/>
  <c r="M632" i="13" s="1"/>
  <c r="O637" i="11"/>
  <c r="O638" i="5"/>
  <c r="F638" i="11" s="1"/>
  <c r="Y638" i="5"/>
  <c r="P625" i="14" l="1"/>
  <c r="D626" i="14"/>
  <c r="N635" i="5"/>
  <c r="Q635" i="5" s="1"/>
  <c r="T636" i="5"/>
  <c r="Q636" i="13" s="1"/>
  <c r="S632" i="5"/>
  <c r="O632" i="13" s="1"/>
  <c r="P632" i="5"/>
  <c r="K632" i="13" s="1"/>
  <c r="R633" i="5"/>
  <c r="R634" i="5" s="1"/>
  <c r="N636" i="5"/>
  <c r="O638" i="11"/>
  <c r="O639" i="5"/>
  <c r="F639" i="11" s="1"/>
  <c r="D627" i="14" s="1"/>
  <c r="Y639" i="5"/>
  <c r="P626" i="14" l="1"/>
  <c r="R635" i="5"/>
  <c r="M635" i="13" s="1"/>
  <c r="M634" i="13"/>
  <c r="S634" i="5"/>
  <c r="O634" i="13" s="1"/>
  <c r="T637" i="5"/>
  <c r="Q637" i="13" s="1"/>
  <c r="S633" i="5"/>
  <c r="O633" i="13" s="1"/>
  <c r="S635" i="5"/>
  <c r="O635" i="13" s="1"/>
  <c r="P633" i="5"/>
  <c r="K633" i="13" s="1"/>
  <c r="M633" i="13"/>
  <c r="P634" i="5"/>
  <c r="K634" i="13" s="1"/>
  <c r="Q636" i="5"/>
  <c r="O639" i="11"/>
  <c r="O640" i="5"/>
  <c r="F640" i="11" s="1"/>
  <c r="Y640" i="5"/>
  <c r="D628" i="14" l="1"/>
  <c r="P627" i="14"/>
  <c r="P635" i="5"/>
  <c r="K635" i="13" s="1"/>
  <c r="N637" i="5"/>
  <c r="Q637" i="5" s="1"/>
  <c r="R636" i="5"/>
  <c r="P636" i="5" s="1"/>
  <c r="K636" i="13" s="1"/>
  <c r="O640" i="11"/>
  <c r="P628" i="14" s="1"/>
  <c r="T638" i="5"/>
  <c r="Q638" i="13" s="1"/>
  <c r="Y641" i="5"/>
  <c r="O641" i="5"/>
  <c r="F641" i="11" s="1"/>
  <c r="D629" i="14" l="1"/>
  <c r="M636" i="13"/>
  <c r="S636" i="5"/>
  <c r="O636" i="13" s="1"/>
  <c r="N638" i="5"/>
  <c r="Q638" i="5" s="1"/>
  <c r="R637" i="5"/>
  <c r="O641" i="11"/>
  <c r="T639" i="5"/>
  <c r="Q639" i="13" s="1"/>
  <c r="O642" i="5"/>
  <c r="F642" i="11" s="1"/>
  <c r="Y642" i="5"/>
  <c r="P629" i="14" l="1"/>
  <c r="D630" i="14"/>
  <c r="M637" i="13"/>
  <c r="S637" i="5"/>
  <c r="O637" i="13" s="1"/>
  <c r="R638" i="5"/>
  <c r="S638" i="5" s="1"/>
  <c r="O638" i="13" s="1"/>
  <c r="P637" i="5"/>
  <c r="K637" i="13" s="1"/>
  <c r="O642" i="11"/>
  <c r="T640" i="5"/>
  <c r="Q640" i="13" s="1"/>
  <c r="O643" i="5"/>
  <c r="F643" i="11" s="1"/>
  <c r="Y643" i="5"/>
  <c r="P630" i="14" l="1"/>
  <c r="D631" i="14"/>
  <c r="R639" i="5"/>
  <c r="M638" i="13"/>
  <c r="P638" i="5"/>
  <c r="K638" i="13" s="1"/>
  <c r="N640" i="5"/>
  <c r="T641" i="5"/>
  <c r="Q641" i="13" s="1"/>
  <c r="O643" i="11"/>
  <c r="O644" i="5"/>
  <c r="F644" i="11" s="1"/>
  <c r="Y644" i="5"/>
  <c r="P631" i="14" l="1"/>
  <c r="D632" i="14"/>
  <c r="S639" i="5"/>
  <c r="O639" i="13" s="1"/>
  <c r="T642" i="5"/>
  <c r="Q642" i="13" s="1"/>
  <c r="M639" i="13"/>
  <c r="P639" i="5"/>
  <c r="K639" i="13" s="1"/>
  <c r="N641" i="5"/>
  <c r="N642" i="5"/>
  <c r="Q640" i="5"/>
  <c r="O644" i="11"/>
  <c r="O645" i="5"/>
  <c r="F645" i="11" s="1"/>
  <c r="D633" i="14" s="1"/>
  <c r="Y645" i="5"/>
  <c r="P632" i="14" l="1"/>
  <c r="R640" i="5"/>
  <c r="S640" i="5" s="1"/>
  <c r="O640" i="13" s="1"/>
  <c r="Q642" i="5"/>
  <c r="Q641" i="5"/>
  <c r="T643" i="5"/>
  <c r="Q643" i="13" s="1"/>
  <c r="O645" i="11"/>
  <c r="O646" i="5"/>
  <c r="F646" i="11" s="1"/>
  <c r="Y646" i="5"/>
  <c r="D634" i="14" l="1"/>
  <c r="P633" i="14"/>
  <c r="M640" i="13"/>
  <c r="R641" i="5"/>
  <c r="S641" i="5" s="1"/>
  <c r="P640" i="5"/>
  <c r="K640" i="13" s="1"/>
  <c r="N643" i="5"/>
  <c r="T644" i="5"/>
  <c r="Q644" i="13" s="1"/>
  <c r="O646" i="11"/>
  <c r="O647" i="5"/>
  <c r="F647" i="11" s="1"/>
  <c r="Y647" i="5"/>
  <c r="P634" i="14" l="1"/>
  <c r="D635" i="14"/>
  <c r="R642" i="5"/>
  <c r="M642" i="13" s="1"/>
  <c r="S642" i="5"/>
  <c r="O642" i="13" s="1"/>
  <c r="M641" i="13"/>
  <c r="O641" i="13"/>
  <c r="P641" i="5"/>
  <c r="K641" i="13" s="1"/>
  <c r="N644" i="5"/>
  <c r="Q643" i="5"/>
  <c r="T645" i="5"/>
  <c r="Q645" i="13" s="1"/>
  <c r="O647" i="11"/>
  <c r="Y648" i="5"/>
  <c r="O648" i="5"/>
  <c r="F648" i="11" s="1"/>
  <c r="D636" i="14" s="1"/>
  <c r="P635" i="14" l="1"/>
  <c r="P642" i="5"/>
  <c r="K642" i="13" s="1"/>
  <c r="T646" i="5"/>
  <c r="Q646" i="13" s="1"/>
  <c r="R643" i="5"/>
  <c r="Q644" i="5"/>
  <c r="O648" i="11"/>
  <c r="Y649" i="5"/>
  <c r="O649" i="5"/>
  <c r="F649" i="11" s="1"/>
  <c r="P636" i="14" l="1"/>
  <c r="D637" i="14"/>
  <c r="N646" i="5"/>
  <c r="Q646" i="5" s="1"/>
  <c r="M643" i="13"/>
  <c r="S643" i="5"/>
  <c r="O643" i="13" s="1"/>
  <c r="P643" i="5"/>
  <c r="K643" i="13" s="1"/>
  <c r="R644" i="5"/>
  <c r="O649" i="11"/>
  <c r="T647" i="5"/>
  <c r="Q647" i="13" s="1"/>
  <c r="Y650" i="5"/>
  <c r="O650" i="5"/>
  <c r="F650" i="11" s="1"/>
  <c r="D638" i="14" s="1"/>
  <c r="P637" i="14" l="1"/>
  <c r="M644" i="13"/>
  <c r="S644" i="5"/>
  <c r="O644" i="13" s="1"/>
  <c r="P644" i="5"/>
  <c r="K644" i="13" s="1"/>
  <c r="N647" i="5"/>
  <c r="R645" i="5"/>
  <c r="T648" i="5"/>
  <c r="Q648" i="13" s="1"/>
  <c r="O650" i="11"/>
  <c r="O651" i="5"/>
  <c r="F651" i="11" s="1"/>
  <c r="Y651" i="5"/>
  <c r="D639" i="14" l="1"/>
  <c r="P638" i="14"/>
  <c r="S645" i="5"/>
  <c r="O645" i="13" s="1"/>
  <c r="R646" i="5"/>
  <c r="M645" i="13"/>
  <c r="Q647" i="5"/>
  <c r="N648" i="5"/>
  <c r="P645" i="5"/>
  <c r="K645" i="13" s="1"/>
  <c r="T649" i="5"/>
  <c r="Q649" i="13" s="1"/>
  <c r="O651" i="11"/>
  <c r="O652" i="5"/>
  <c r="F652" i="11" s="1"/>
  <c r="D640" i="14" s="1"/>
  <c r="Y652" i="5"/>
  <c r="P639" i="14" l="1"/>
  <c r="M646" i="13"/>
  <c r="S646" i="5"/>
  <c r="O646" i="13" s="1"/>
  <c r="T650" i="5"/>
  <c r="Q650" i="13" s="1"/>
  <c r="P646" i="5"/>
  <c r="K646" i="13" s="1"/>
  <c r="R647" i="5"/>
  <c r="Q648" i="5"/>
  <c r="N649" i="5"/>
  <c r="T651" i="5"/>
  <c r="Q651" i="13" s="1"/>
  <c r="O653" i="5"/>
  <c r="F653" i="11" s="1"/>
  <c r="Y653" i="5"/>
  <c r="O652" i="11"/>
  <c r="P640" i="14" l="1"/>
  <c r="D641" i="14"/>
  <c r="R648" i="5"/>
  <c r="P648" i="5" s="1"/>
  <c r="K648" i="13" s="1"/>
  <c r="N650" i="5"/>
  <c r="Q650" i="5" s="1"/>
  <c r="M647" i="13"/>
  <c r="S647" i="5"/>
  <c r="O647" i="13" s="1"/>
  <c r="P647" i="5"/>
  <c r="K647" i="13" s="1"/>
  <c r="Q649" i="5"/>
  <c r="N651" i="5"/>
  <c r="Q651" i="5" s="1"/>
  <c r="O654" i="5"/>
  <c r="F654" i="11" s="1"/>
  <c r="D642" i="14" s="1"/>
  <c r="Y654" i="5"/>
  <c r="O653" i="11"/>
  <c r="P641" i="14" l="1"/>
  <c r="S648" i="5"/>
  <c r="O648" i="13" s="1"/>
  <c r="M648" i="13"/>
  <c r="R649" i="5"/>
  <c r="T652" i="5"/>
  <c r="Q652" i="13" s="1"/>
  <c r="O654" i="11"/>
  <c r="Y655" i="5"/>
  <c r="O655" i="5"/>
  <c r="F655" i="11" s="1"/>
  <c r="D643" i="14" l="1"/>
  <c r="P642" i="14"/>
  <c r="M649" i="13"/>
  <c r="S649" i="5"/>
  <c r="O649" i="13" s="1"/>
  <c r="A625" i="5"/>
  <c r="P649" i="5"/>
  <c r="K649" i="13" s="1"/>
  <c r="R650" i="5"/>
  <c r="N652" i="5"/>
  <c r="O655" i="11"/>
  <c r="Y656" i="5"/>
  <c r="O656" i="5"/>
  <c r="F656" i="11" s="1"/>
  <c r="T653" i="5"/>
  <c r="S650" i="5" l="1"/>
  <c r="P643" i="14"/>
  <c r="D644" i="14"/>
  <c r="Z26" i="4"/>
  <c r="AA26" i="4" s="1"/>
  <c r="AK26" i="4" s="1"/>
  <c r="AT26" i="4" s="1"/>
  <c r="B25" i="8" s="1"/>
  <c r="B26" i="4"/>
  <c r="BJ26" i="4"/>
  <c r="Q653" i="13"/>
  <c r="N653" i="5"/>
  <c r="Q653" i="5" s="1"/>
  <c r="L628" i="13"/>
  <c r="C640" i="13" s="1"/>
  <c r="C642" i="13" s="1"/>
  <c r="Z25" i="8" s="1"/>
  <c r="A25" i="8"/>
  <c r="A625" i="11"/>
  <c r="O650" i="13"/>
  <c r="R651" i="5"/>
  <c r="M650" i="13"/>
  <c r="P650" i="5"/>
  <c r="K650" i="13" s="1"/>
  <c r="Q652" i="5"/>
  <c r="O656" i="11"/>
  <c r="O657" i="5"/>
  <c r="F657" i="11" s="1"/>
  <c r="D645" i="14" s="1"/>
  <c r="Y657" i="5"/>
  <c r="T654" i="5"/>
  <c r="Q654" i="13" s="1"/>
  <c r="P644" i="14" l="1"/>
  <c r="R652" i="5"/>
  <c r="R653" i="5" s="1"/>
  <c r="T25" i="8"/>
  <c r="U25" i="8" s="1"/>
  <c r="S651" i="5"/>
  <c r="O651" i="13" s="1"/>
  <c r="S652" i="5"/>
  <c r="O652" i="13" s="1"/>
  <c r="T655" i="5"/>
  <c r="Q655" i="13" s="1"/>
  <c r="C648" i="13" s="1"/>
  <c r="P651" i="5"/>
  <c r="K651" i="13" s="1"/>
  <c r="M651" i="13"/>
  <c r="N654" i="5"/>
  <c r="O658" i="5"/>
  <c r="F658" i="11" s="1"/>
  <c r="D646" i="14" s="1"/>
  <c r="Y658" i="5"/>
  <c r="O657" i="11"/>
  <c r="X25" i="8" l="1"/>
  <c r="P645" i="14"/>
  <c r="H625" i="13"/>
  <c r="H626" i="13" s="1"/>
  <c r="H627" i="13" s="1"/>
  <c r="H628" i="13" s="1"/>
  <c r="H629" i="13" s="1"/>
  <c r="H630" i="13" s="1"/>
  <c r="H631" i="13" s="1"/>
  <c r="H632" i="13" s="1"/>
  <c r="H633" i="13" s="1"/>
  <c r="H634" i="13" s="1"/>
  <c r="H635" i="13" s="1"/>
  <c r="H636" i="13" s="1"/>
  <c r="H637" i="13" s="1"/>
  <c r="H638" i="13" s="1"/>
  <c r="H639" i="13" s="1"/>
  <c r="H640" i="13" s="1"/>
  <c r="H641" i="13" s="1"/>
  <c r="H642" i="13" s="1"/>
  <c r="H643" i="13" s="1"/>
  <c r="H644" i="13" s="1"/>
  <c r="H645" i="13" s="1"/>
  <c r="H646" i="13" s="1"/>
  <c r="H647" i="13" s="1"/>
  <c r="H648" i="13" s="1"/>
  <c r="H649" i="13" s="1"/>
  <c r="H650" i="13" s="1"/>
  <c r="H651" i="13" s="1"/>
  <c r="H652" i="13" s="1"/>
  <c r="H653" i="13" s="1"/>
  <c r="H654" i="13" s="1"/>
  <c r="H655" i="13" s="1"/>
  <c r="M652" i="13"/>
  <c r="P652" i="5"/>
  <c r="K652" i="13" s="1"/>
  <c r="N655" i="5"/>
  <c r="Q655" i="5" s="1"/>
  <c r="W628" i="5"/>
  <c r="N25" i="8" s="1"/>
  <c r="M653" i="13"/>
  <c r="S653" i="5"/>
  <c r="O653" i="13" s="1"/>
  <c r="P653" i="5"/>
  <c r="K653" i="13" s="1"/>
  <c r="Q654" i="5"/>
  <c r="R654" i="5" s="1"/>
  <c r="O658" i="11"/>
  <c r="O659" i="5"/>
  <c r="F659" i="11" s="1"/>
  <c r="D647" i="14" s="1"/>
  <c r="Y659" i="5"/>
  <c r="T656" i="5"/>
  <c r="Q656" i="13" s="1"/>
  <c r="N659" i="5"/>
  <c r="Q659" i="5" s="1"/>
  <c r="R655" i="5" l="1"/>
  <c r="M655" i="13" s="1"/>
  <c r="S655" i="5"/>
  <c r="P646" i="14"/>
  <c r="W644" i="5"/>
  <c r="AW26" i="4" s="1"/>
  <c r="M654" i="13"/>
  <c r="S654" i="5"/>
  <c r="O654" i="13" s="1"/>
  <c r="W634" i="5"/>
  <c r="P654" i="5"/>
  <c r="K654" i="13" s="1"/>
  <c r="O655" i="13"/>
  <c r="W637" i="5"/>
  <c r="N656" i="5"/>
  <c r="O659" i="11"/>
  <c r="Y660" i="5"/>
  <c r="O660" i="5"/>
  <c r="F660" i="11" s="1"/>
  <c r="T657" i="5"/>
  <c r="Q657" i="13" s="1"/>
  <c r="P655" i="5" l="1"/>
  <c r="K655" i="13" s="1"/>
  <c r="C639" i="13" s="1"/>
  <c r="C643" i="13"/>
  <c r="P647" i="14"/>
  <c r="D648" i="14"/>
  <c r="BG26" i="4"/>
  <c r="I625" i="13" s="1"/>
  <c r="I626" i="13" s="1"/>
  <c r="I627" i="13" s="1"/>
  <c r="I628" i="13" s="1"/>
  <c r="I629" i="13" s="1"/>
  <c r="I630" i="13" s="1"/>
  <c r="I631" i="13" s="1"/>
  <c r="I632" i="13" s="1"/>
  <c r="I633" i="13" s="1"/>
  <c r="I634" i="13" s="1"/>
  <c r="I635" i="13" s="1"/>
  <c r="I636" i="13" s="1"/>
  <c r="I637" i="13" s="1"/>
  <c r="I638" i="13" s="1"/>
  <c r="I639" i="13" s="1"/>
  <c r="I640" i="13" s="1"/>
  <c r="I641" i="13" s="1"/>
  <c r="I642" i="13" s="1"/>
  <c r="I643" i="13" s="1"/>
  <c r="I644" i="13" s="1"/>
  <c r="I645" i="13" s="1"/>
  <c r="I646" i="13" s="1"/>
  <c r="I647" i="13" s="1"/>
  <c r="I648" i="13" s="1"/>
  <c r="I649" i="13" s="1"/>
  <c r="I650" i="13" s="1"/>
  <c r="I651" i="13" s="1"/>
  <c r="I652" i="13" s="1"/>
  <c r="I653" i="13" s="1"/>
  <c r="I654" i="13" s="1"/>
  <c r="I655" i="13" s="1"/>
  <c r="C647" i="13"/>
  <c r="W641" i="5"/>
  <c r="D25" i="8" s="1"/>
  <c r="W631" i="5"/>
  <c r="H25" i="8" s="1"/>
  <c r="Q656" i="5"/>
  <c r="N657" i="5"/>
  <c r="O660" i="11"/>
  <c r="Y661" i="5"/>
  <c r="O661" i="5"/>
  <c r="F661" i="11" s="1"/>
  <c r="D649" i="14" s="1"/>
  <c r="T658" i="5"/>
  <c r="Q658" i="13" s="1"/>
  <c r="P648" i="14" l="1"/>
  <c r="A635" i="13"/>
  <c r="C25" i="8"/>
  <c r="T625" i="13"/>
  <c r="N653" i="13"/>
  <c r="T626" i="13"/>
  <c r="Y626" i="13" s="1"/>
  <c r="T628" i="13"/>
  <c r="Y628" i="13" s="1"/>
  <c r="E25" i="8"/>
  <c r="R656" i="5"/>
  <c r="M656" i="13" s="1"/>
  <c r="N658" i="5"/>
  <c r="Q657" i="5"/>
  <c r="O661" i="11"/>
  <c r="O662" i="5"/>
  <c r="F662" i="11" s="1"/>
  <c r="Y662" i="5"/>
  <c r="T659" i="5"/>
  <c r="Q659" i="13" s="1"/>
  <c r="D650" i="14" l="1"/>
  <c r="P649" i="14"/>
  <c r="F25" i="8"/>
  <c r="Q25" i="8" s="1"/>
  <c r="R657" i="5"/>
  <c r="M657" i="13" s="1"/>
  <c r="C653" i="13"/>
  <c r="C655" i="13" s="1"/>
  <c r="AC25" i="8" s="1"/>
  <c r="Y625" i="13"/>
  <c r="C644" i="13"/>
  <c r="C646" i="13" s="1"/>
  <c r="AA25" i="8" s="1"/>
  <c r="Y653" i="13"/>
  <c r="S657" i="5"/>
  <c r="O657" i="13" s="1"/>
  <c r="S656" i="5"/>
  <c r="O656" i="13" s="1"/>
  <c r="P656" i="5"/>
  <c r="K656" i="13" s="1"/>
  <c r="Q658" i="5"/>
  <c r="R658" i="5"/>
  <c r="O25" i="8"/>
  <c r="O662" i="11"/>
  <c r="Y663" i="5"/>
  <c r="O663" i="5"/>
  <c r="F663" i="11" s="1"/>
  <c r="T660" i="5"/>
  <c r="L25" i="8"/>
  <c r="I25" i="8"/>
  <c r="J25" i="8" s="1"/>
  <c r="P650" i="14" l="1"/>
  <c r="D651" i="14"/>
  <c r="P25" i="8"/>
  <c r="M25" i="8"/>
  <c r="P657" i="5"/>
  <c r="K657" i="13" s="1"/>
  <c r="Q660" i="13"/>
  <c r="N660" i="5"/>
  <c r="Q660" i="5" s="1"/>
  <c r="T661" i="5"/>
  <c r="Q661" i="13" s="1"/>
  <c r="S658" i="5"/>
  <c r="O658" i="13" s="1"/>
  <c r="M658" i="13"/>
  <c r="R659" i="5"/>
  <c r="N661" i="5"/>
  <c r="P658" i="5"/>
  <c r="K658" i="13" s="1"/>
  <c r="O664" i="5"/>
  <c r="F664" i="11" s="1"/>
  <c r="Y664" i="5"/>
  <c r="O663" i="11"/>
  <c r="D652" i="14" l="1"/>
  <c r="P651" i="14"/>
  <c r="R25" i="8"/>
  <c r="S25" i="8" s="1"/>
  <c r="W25" i="8" s="1"/>
  <c r="M659" i="13"/>
  <c r="S659" i="5"/>
  <c r="O659" i="13" s="1"/>
  <c r="R660" i="5"/>
  <c r="P659" i="5"/>
  <c r="K659" i="13" s="1"/>
  <c r="Q661" i="5"/>
  <c r="O665" i="5"/>
  <c r="F665" i="11" s="1"/>
  <c r="Y665" i="5"/>
  <c r="T662" i="5"/>
  <c r="Q662" i="13" s="1"/>
  <c r="O664" i="11"/>
  <c r="P652" i="14" l="1"/>
  <c r="D653" i="14"/>
  <c r="R661" i="5"/>
  <c r="M661" i="13" s="1"/>
  <c r="S661" i="5"/>
  <c r="O661" i="13" s="1"/>
  <c r="S660" i="5"/>
  <c r="O660" i="13" s="1"/>
  <c r="M660" i="13"/>
  <c r="P660" i="5"/>
  <c r="K660" i="13" s="1"/>
  <c r="N662" i="5"/>
  <c r="O665" i="11"/>
  <c r="Y666" i="5"/>
  <c r="O666" i="5"/>
  <c r="F666" i="11" s="1"/>
  <c r="T663" i="5"/>
  <c r="Q663" i="13" s="1"/>
  <c r="P653" i="14" l="1"/>
  <c r="D654" i="14"/>
  <c r="P661" i="5"/>
  <c r="K661" i="13" s="1"/>
  <c r="Q662" i="5"/>
  <c r="N663" i="5"/>
  <c r="O666" i="11"/>
  <c r="Y667" i="5"/>
  <c r="O667" i="5"/>
  <c r="F667" i="11" s="1"/>
  <c r="D655" i="14" s="1"/>
  <c r="T664" i="5"/>
  <c r="Q664" i="13" s="1"/>
  <c r="P654" i="14" l="1"/>
  <c r="R662" i="5"/>
  <c r="P662" i="5" s="1"/>
  <c r="K662" i="13" s="1"/>
  <c r="T665" i="5"/>
  <c r="Q665" i="13" s="1"/>
  <c r="N664" i="5"/>
  <c r="Q663" i="5"/>
  <c r="Y668" i="5"/>
  <c r="O668" i="5"/>
  <c r="F668" i="11" s="1"/>
  <c r="D656" i="14" s="1"/>
  <c r="O667" i="11"/>
  <c r="P655" i="14" l="1"/>
  <c r="N665" i="5"/>
  <c r="Q665" i="5" s="1"/>
  <c r="T666" i="5"/>
  <c r="M662" i="13"/>
  <c r="S662" i="5"/>
  <c r="O662" i="13" s="1"/>
  <c r="R663" i="5"/>
  <c r="Q664" i="5"/>
  <c r="O668" i="11"/>
  <c r="Y669" i="5"/>
  <c r="O669" i="5"/>
  <c r="F669" i="11" s="1"/>
  <c r="D657" i="14" l="1"/>
  <c r="P656" i="14"/>
  <c r="Q666" i="13"/>
  <c r="N666" i="5"/>
  <c r="Q666" i="5" s="1"/>
  <c r="M663" i="13"/>
  <c r="S663" i="5"/>
  <c r="O663" i="13" s="1"/>
  <c r="P663" i="5"/>
  <c r="K663" i="13" s="1"/>
  <c r="R664" i="5"/>
  <c r="R665" i="5" s="1"/>
  <c r="S665" i="5" s="1"/>
  <c r="O669" i="11"/>
  <c r="O670" i="5"/>
  <c r="F670" i="11" s="1"/>
  <c r="Y670" i="5"/>
  <c r="T667" i="5"/>
  <c r="Q667" i="13" s="1"/>
  <c r="P657" i="14" l="1"/>
  <c r="D658" i="14"/>
  <c r="M664" i="13"/>
  <c r="S664" i="5"/>
  <c r="O664" i="13" s="1"/>
  <c r="P665" i="5"/>
  <c r="K665" i="13" s="1"/>
  <c r="M665" i="13"/>
  <c r="R666" i="5"/>
  <c r="R667" i="5" s="1"/>
  <c r="M667" i="13" s="1"/>
  <c r="P664" i="5"/>
  <c r="K664" i="13" s="1"/>
  <c r="O665" i="13"/>
  <c r="O670" i="11"/>
  <c r="O671" i="5"/>
  <c r="F671" i="11" s="1"/>
  <c r="D659" i="14" s="1"/>
  <c r="Y671" i="5"/>
  <c r="T668" i="5"/>
  <c r="Q668" i="13" s="1"/>
  <c r="P658" i="14" l="1"/>
  <c r="S667" i="5"/>
  <c r="O667" i="13" s="1"/>
  <c r="S666" i="5"/>
  <c r="O666" i="13" s="1"/>
  <c r="P666" i="5"/>
  <c r="K666" i="13" s="1"/>
  <c r="M666" i="13"/>
  <c r="P667" i="5"/>
  <c r="K667" i="13" s="1"/>
  <c r="N668" i="5"/>
  <c r="Y672" i="5"/>
  <c r="O672" i="5"/>
  <c r="F672" i="11" s="1"/>
  <c r="T669" i="5"/>
  <c r="Q669" i="13" s="1"/>
  <c r="O671" i="11"/>
  <c r="D660" i="14" l="1"/>
  <c r="P659" i="14"/>
  <c r="Q668" i="5"/>
  <c r="N669" i="5"/>
  <c r="Y673" i="5"/>
  <c r="O673" i="5"/>
  <c r="F673" i="11" s="1"/>
  <c r="O672" i="11"/>
  <c r="P660" i="14" s="1"/>
  <c r="T670" i="5"/>
  <c r="Q670" i="13" s="1"/>
  <c r="D661" i="14" l="1"/>
  <c r="R668" i="5"/>
  <c r="M668" i="13" s="1"/>
  <c r="N670" i="5"/>
  <c r="Q669" i="5"/>
  <c r="O674" i="5"/>
  <c r="F674" i="11" s="1"/>
  <c r="Y674" i="5"/>
  <c r="T671" i="5"/>
  <c r="Q671" i="13" s="1"/>
  <c r="O673" i="11"/>
  <c r="P661" i="14" l="1"/>
  <c r="D662" i="14"/>
  <c r="P668" i="5"/>
  <c r="K668" i="13" s="1"/>
  <c r="S668" i="5"/>
  <c r="O668" i="13" s="1"/>
  <c r="R669" i="5"/>
  <c r="N671" i="5"/>
  <c r="Q670" i="5"/>
  <c r="T672" i="5"/>
  <c r="Q672" i="13" s="1"/>
  <c r="Y675" i="5"/>
  <c r="O675" i="5"/>
  <c r="F675" i="11" s="1"/>
  <c r="O674" i="11"/>
  <c r="D663" i="14" l="1"/>
  <c r="P662" i="14"/>
  <c r="M669" i="13"/>
  <c r="S669" i="5"/>
  <c r="O669" i="13" s="1"/>
  <c r="P669" i="5"/>
  <c r="K669" i="13" s="1"/>
  <c r="R670" i="5"/>
  <c r="Q671" i="5"/>
  <c r="N672" i="5"/>
  <c r="Y676" i="5"/>
  <c r="O676" i="5"/>
  <c r="F676" i="11" s="1"/>
  <c r="T673" i="5"/>
  <c r="Q673" i="13" s="1"/>
  <c r="O675" i="11"/>
  <c r="P663" i="14" s="1"/>
  <c r="D664" i="14" l="1"/>
  <c r="T674" i="5"/>
  <c r="Q674" i="13" s="1"/>
  <c r="M670" i="13"/>
  <c r="S670" i="5"/>
  <c r="O670" i="13" s="1"/>
  <c r="P670" i="5"/>
  <c r="K670" i="13" s="1"/>
  <c r="N674" i="5"/>
  <c r="Q674" i="5" s="1"/>
  <c r="R671" i="5"/>
  <c r="N673" i="5"/>
  <c r="Q672" i="5"/>
  <c r="O676" i="11"/>
  <c r="Y677" i="5"/>
  <c r="O677" i="5"/>
  <c r="F677" i="11" s="1"/>
  <c r="P664" i="14" l="1"/>
  <c r="D665" i="14"/>
  <c r="M671" i="13"/>
  <c r="S671" i="5"/>
  <c r="O671" i="13" s="1"/>
  <c r="P671" i="5"/>
  <c r="K671" i="13" s="1"/>
  <c r="R672" i="5"/>
  <c r="S672" i="5" s="1"/>
  <c r="O672" i="13" s="1"/>
  <c r="Q673" i="5"/>
  <c r="O677" i="11"/>
  <c r="Y678" i="5"/>
  <c r="O678" i="5"/>
  <c r="F678" i="11" s="1"/>
  <c r="T675" i="5"/>
  <c r="Q675" i="13" s="1"/>
  <c r="D666" i="14" l="1"/>
  <c r="P665" i="14"/>
  <c r="R673" i="5"/>
  <c r="M673" i="13" s="1"/>
  <c r="S673" i="5"/>
  <c r="O673" i="13" s="1"/>
  <c r="T676" i="5"/>
  <c r="Q676" i="13" s="1"/>
  <c r="M672" i="13"/>
  <c r="P672" i="5"/>
  <c r="K672" i="13" s="1"/>
  <c r="R674" i="5"/>
  <c r="N676" i="5"/>
  <c r="N675" i="5"/>
  <c r="O678" i="11"/>
  <c r="P666" i="14" s="1"/>
  <c r="Y679" i="5"/>
  <c r="O679" i="5"/>
  <c r="F679" i="11" s="1"/>
  <c r="D667" i="14" l="1"/>
  <c r="P673" i="5"/>
  <c r="K673" i="13" s="1"/>
  <c r="M674" i="13"/>
  <c r="S674" i="5"/>
  <c r="O674" i="13" s="1"/>
  <c r="P674" i="5"/>
  <c r="K674" i="13" s="1"/>
  <c r="Q676" i="5"/>
  <c r="Q675" i="5"/>
  <c r="O679" i="11"/>
  <c r="Y680" i="5"/>
  <c r="O680" i="5"/>
  <c r="F680" i="11" s="1"/>
  <c r="T677" i="5"/>
  <c r="Q677" i="13" s="1"/>
  <c r="P667" i="14" l="1"/>
  <c r="D668" i="14"/>
  <c r="R675" i="5"/>
  <c r="P675" i="5" s="1"/>
  <c r="K675" i="13" s="1"/>
  <c r="N677" i="5"/>
  <c r="O681" i="5"/>
  <c r="F681" i="11" s="1"/>
  <c r="D669" i="14" s="1"/>
  <c r="Y681" i="5"/>
  <c r="T678" i="5"/>
  <c r="Q678" i="13" s="1"/>
  <c r="O680" i="11"/>
  <c r="P668" i="14" l="1"/>
  <c r="R676" i="5"/>
  <c r="M676" i="13" s="1"/>
  <c r="S676" i="5"/>
  <c r="O676" i="13" s="1"/>
  <c r="M675" i="13"/>
  <c r="S675" i="5"/>
  <c r="O675" i="13" s="1"/>
  <c r="N678" i="5"/>
  <c r="Q677" i="5"/>
  <c r="Y682" i="5"/>
  <c r="O682" i="5"/>
  <c r="F682" i="11" s="1"/>
  <c r="T679" i="5"/>
  <c r="Q679" i="13" s="1"/>
  <c r="O681" i="11"/>
  <c r="D671" i="14" l="1"/>
  <c r="D670" i="14"/>
  <c r="P669" i="14"/>
  <c r="P676" i="5"/>
  <c r="K676" i="13" s="1"/>
  <c r="R677" i="5"/>
  <c r="T680" i="5"/>
  <c r="Q680" i="13" s="1"/>
  <c r="N682" i="5"/>
  <c r="Q682" i="5" s="1"/>
  <c r="N679" i="5"/>
  <c r="Q678" i="5"/>
  <c r="O682" i="11"/>
  <c r="O683" i="5"/>
  <c r="F683" i="11" s="1"/>
  <c r="Y683" i="5"/>
  <c r="P670" i="14" l="1"/>
  <c r="Y685" i="5"/>
  <c r="T681" i="5"/>
  <c r="Q681" i="13" s="1"/>
  <c r="M677" i="13"/>
  <c r="S677" i="5"/>
  <c r="O677" i="13" s="1"/>
  <c r="Y684" i="5"/>
  <c r="O684" i="5"/>
  <c r="F684" i="11" s="1"/>
  <c r="D672" i="14" s="1"/>
  <c r="P677" i="5"/>
  <c r="K677" i="13" s="1"/>
  <c r="N680" i="5"/>
  <c r="Q680" i="5" s="1"/>
  <c r="R678" i="5"/>
  <c r="Q679" i="5"/>
  <c r="O683" i="11"/>
  <c r="P671" i="14" l="1"/>
  <c r="O684" i="11"/>
  <c r="D673" i="14"/>
  <c r="O686" i="5"/>
  <c r="F686" i="11" s="1"/>
  <c r="O686" i="11" s="1"/>
  <c r="N681" i="5"/>
  <c r="Q681" i="5" s="1"/>
  <c r="T682" i="5"/>
  <c r="Q682" i="13" s="1"/>
  <c r="O685" i="5"/>
  <c r="F685" i="11" s="1"/>
  <c r="M678" i="13"/>
  <c r="S678" i="5"/>
  <c r="O678" i="13" s="1"/>
  <c r="P678" i="5"/>
  <c r="K678" i="13" s="1"/>
  <c r="R679" i="5"/>
  <c r="P673" i="14" l="1"/>
  <c r="P672" i="14"/>
  <c r="O685" i="11"/>
  <c r="A656" i="5"/>
  <c r="T683" i="5"/>
  <c r="Q683" i="13" s="1"/>
  <c r="Y686" i="5"/>
  <c r="M679" i="13"/>
  <c r="S679" i="5"/>
  <c r="O679" i="13" s="1"/>
  <c r="N685" i="5"/>
  <c r="Q685" i="5" s="1"/>
  <c r="P679" i="5"/>
  <c r="K679" i="13" s="1"/>
  <c r="R680" i="5"/>
  <c r="Z27" i="4" l="1"/>
  <c r="B27" i="4"/>
  <c r="BJ27" i="4"/>
  <c r="O688" i="5"/>
  <c r="F688" i="11" s="1"/>
  <c r="O687" i="5"/>
  <c r="F687" i="11" s="1"/>
  <c r="D674" i="14" s="1"/>
  <c r="Y687" i="5"/>
  <c r="A26" i="8"/>
  <c r="T26" i="8" s="1"/>
  <c r="U26" i="8" s="1"/>
  <c r="N683" i="5"/>
  <c r="Q683" i="5" s="1"/>
  <c r="T685" i="5"/>
  <c r="Q685" i="13" s="1"/>
  <c r="T684" i="5"/>
  <c r="Q684" i="13" s="1"/>
  <c r="AA27" i="4"/>
  <c r="AK27" i="4" s="1"/>
  <c r="AT27" i="4" s="1"/>
  <c r="B26" i="8" s="1"/>
  <c r="A656" i="11"/>
  <c r="L658" i="13"/>
  <c r="C671" i="13" s="1"/>
  <c r="C673" i="13" s="1"/>
  <c r="Z26" i="8" s="1"/>
  <c r="S680" i="5"/>
  <c r="O680" i="13" s="1"/>
  <c r="Y688" i="5"/>
  <c r="M680" i="13"/>
  <c r="R681" i="5"/>
  <c r="S681" i="5" s="1"/>
  <c r="P680" i="5"/>
  <c r="K680" i="13" s="1"/>
  <c r="X26" i="8" l="1"/>
  <c r="O687" i="11"/>
  <c r="D675" i="14"/>
  <c r="O688" i="11"/>
  <c r="D676" i="14"/>
  <c r="Y689" i="5"/>
  <c r="T686" i="5"/>
  <c r="Q686" i="13" s="1"/>
  <c r="C679" i="13" s="1"/>
  <c r="O689" i="5"/>
  <c r="F689" i="11" s="1"/>
  <c r="N684" i="5"/>
  <c r="Q684" i="5" s="1"/>
  <c r="R684" i="13"/>
  <c r="Y684" i="13" s="1"/>
  <c r="R682" i="5"/>
  <c r="M682" i="13" s="1"/>
  <c r="O690" i="5"/>
  <c r="F690" i="11" s="1"/>
  <c r="M681" i="13"/>
  <c r="O681" i="13"/>
  <c r="P681" i="5"/>
  <c r="K681" i="13" s="1"/>
  <c r="Y690" i="5"/>
  <c r="T687" i="5"/>
  <c r="Q687" i="13" s="1"/>
  <c r="N687" i="5"/>
  <c r="S682" i="5" l="1"/>
  <c r="O682" i="13" s="1"/>
  <c r="P676" i="14"/>
  <c r="P675" i="14"/>
  <c r="P674" i="14"/>
  <c r="O690" i="11"/>
  <c r="D678" i="14"/>
  <c r="O689" i="11"/>
  <c r="P677" i="14" s="1"/>
  <c r="D677" i="14"/>
  <c r="H656" i="13"/>
  <c r="H657" i="13" s="1"/>
  <c r="H658" i="13" s="1"/>
  <c r="H659" i="13" s="1"/>
  <c r="H660" i="13" s="1"/>
  <c r="H661" i="13" s="1"/>
  <c r="H662" i="13" s="1"/>
  <c r="H663" i="13" s="1"/>
  <c r="H664" i="13" s="1"/>
  <c r="H665" i="13" s="1"/>
  <c r="H666" i="13" s="1"/>
  <c r="H667" i="13" s="1"/>
  <c r="H668" i="13" s="1"/>
  <c r="H669" i="13" s="1"/>
  <c r="H670" i="13" s="1"/>
  <c r="H671" i="13" s="1"/>
  <c r="H672" i="13" s="1"/>
  <c r="H673" i="13" s="1"/>
  <c r="H674" i="13" s="1"/>
  <c r="H675" i="13" s="1"/>
  <c r="H676" i="13" s="1"/>
  <c r="H677" i="13" s="1"/>
  <c r="H678" i="13" s="1"/>
  <c r="H679" i="13" s="1"/>
  <c r="H680" i="13" s="1"/>
  <c r="H681" i="13" s="1"/>
  <c r="H682" i="13" s="1"/>
  <c r="H683" i="13" s="1"/>
  <c r="H684" i="13" s="1"/>
  <c r="H685" i="13" s="1"/>
  <c r="H686" i="13" s="1"/>
  <c r="N686" i="13" s="1"/>
  <c r="W659" i="5"/>
  <c r="N26" i="8" s="1"/>
  <c r="N686" i="5"/>
  <c r="Q686" i="5" s="1"/>
  <c r="W668" i="5" s="1"/>
  <c r="P682" i="5"/>
  <c r="K682" i="13" s="1"/>
  <c r="R683" i="5"/>
  <c r="M683" i="13" s="1"/>
  <c r="R685" i="13"/>
  <c r="Y685" i="13" s="1"/>
  <c r="S683" i="5"/>
  <c r="O683" i="13" s="1"/>
  <c r="Y691" i="5"/>
  <c r="Q687" i="5"/>
  <c r="T688" i="5"/>
  <c r="Q688" i="13" s="1"/>
  <c r="O691" i="5"/>
  <c r="F691" i="11" s="1"/>
  <c r="N688" i="5"/>
  <c r="P678" i="14" l="1"/>
  <c r="O691" i="11"/>
  <c r="W675" i="5"/>
  <c r="AW27" i="4" s="1"/>
  <c r="R684" i="5"/>
  <c r="M684" i="13" s="1"/>
  <c r="P683" i="5"/>
  <c r="K683" i="13" s="1"/>
  <c r="C675" i="13"/>
  <c r="C677" i="13" s="1"/>
  <c r="AA26" i="8" s="1"/>
  <c r="Y686" i="13"/>
  <c r="S684" i="5"/>
  <c r="Y693" i="5"/>
  <c r="Y692" i="5"/>
  <c r="O692" i="5"/>
  <c r="F692" i="11" s="1"/>
  <c r="D679" i="14" s="1"/>
  <c r="T689" i="5"/>
  <c r="Q688" i="5"/>
  <c r="O692" i="11" l="1"/>
  <c r="BG27" i="4"/>
  <c r="I656" i="13" s="1"/>
  <c r="I657" i="13" s="1"/>
  <c r="I658" i="13" s="1"/>
  <c r="I659" i="13" s="1"/>
  <c r="I660" i="13" s="1"/>
  <c r="I661" i="13" s="1"/>
  <c r="I662" i="13" s="1"/>
  <c r="I663" i="13" s="1"/>
  <c r="I664" i="13" s="1"/>
  <c r="I665" i="13" s="1"/>
  <c r="I666" i="13" s="1"/>
  <c r="I667" i="13" s="1"/>
  <c r="I668" i="13" s="1"/>
  <c r="I669" i="13" s="1"/>
  <c r="I670" i="13" s="1"/>
  <c r="I671" i="13" s="1"/>
  <c r="I672" i="13" s="1"/>
  <c r="I673" i="13" s="1"/>
  <c r="I674" i="13" s="1"/>
  <c r="I675" i="13" s="1"/>
  <c r="I676" i="13" s="1"/>
  <c r="I677" i="13" s="1"/>
  <c r="I678" i="13" s="1"/>
  <c r="I679" i="13" s="1"/>
  <c r="I680" i="13" s="1"/>
  <c r="I681" i="13" s="1"/>
  <c r="I682" i="13" s="1"/>
  <c r="I683" i="13" s="1"/>
  <c r="I684" i="13" s="1"/>
  <c r="I685" i="13" s="1"/>
  <c r="I686" i="13" s="1"/>
  <c r="C26" i="8"/>
  <c r="R685" i="5"/>
  <c r="S685" i="5" s="1"/>
  <c r="O685" i="13" s="1"/>
  <c r="P684" i="5"/>
  <c r="K684" i="13" s="1"/>
  <c r="R658" i="13"/>
  <c r="T690" i="5"/>
  <c r="Q690" i="13" s="1"/>
  <c r="O693" i="5"/>
  <c r="F693" i="11" s="1"/>
  <c r="D680" i="14" s="1"/>
  <c r="Q689" i="13"/>
  <c r="N689" i="5"/>
  <c r="Q689" i="5" s="1"/>
  <c r="T691" i="5"/>
  <c r="Q691" i="13" s="1"/>
  <c r="R686" i="5"/>
  <c r="S686" i="5" s="1"/>
  <c r="O686" i="13" s="1"/>
  <c r="O684" i="13"/>
  <c r="P679" i="14" l="1"/>
  <c r="O693" i="11"/>
  <c r="A666" i="13"/>
  <c r="P685" i="5"/>
  <c r="K685" i="13" s="1"/>
  <c r="M685" i="13"/>
  <c r="N690" i="5"/>
  <c r="Q690" i="5" s="1"/>
  <c r="Y658" i="13"/>
  <c r="C680" i="13"/>
  <c r="C682" i="13" s="1"/>
  <c r="AB26" i="8" s="1"/>
  <c r="O694" i="5"/>
  <c r="F694" i="11" s="1"/>
  <c r="D681" i="14" s="1"/>
  <c r="Y694" i="5"/>
  <c r="M686" i="13"/>
  <c r="W665" i="5"/>
  <c r="P686" i="5"/>
  <c r="R687" i="5"/>
  <c r="W662" i="5"/>
  <c r="H26" i="8" s="1"/>
  <c r="C678" i="13"/>
  <c r="N691" i="5"/>
  <c r="L26" i="8"/>
  <c r="O26" i="8"/>
  <c r="P680" i="14" l="1"/>
  <c r="O694" i="11"/>
  <c r="D682" i="14"/>
  <c r="C674" i="13"/>
  <c r="Y695" i="5"/>
  <c r="O695" i="5"/>
  <c r="F695" i="11" s="1"/>
  <c r="T692" i="5"/>
  <c r="Q692" i="13" s="1"/>
  <c r="W672" i="5"/>
  <c r="K686" i="13"/>
  <c r="C670" i="13" s="1"/>
  <c r="I26" i="8"/>
  <c r="S687" i="5"/>
  <c r="O687" i="13" s="1"/>
  <c r="T693" i="5"/>
  <c r="Q693" i="13" s="1"/>
  <c r="R688" i="5"/>
  <c r="M687" i="13"/>
  <c r="P687" i="5"/>
  <c r="K687" i="13" s="1"/>
  <c r="Q691" i="5"/>
  <c r="O696" i="5"/>
  <c r="F696" i="11" s="1"/>
  <c r="Y696" i="5"/>
  <c r="P682" i="14" l="1"/>
  <c r="P681" i="14"/>
  <c r="O695" i="11"/>
  <c r="P683" i="14" s="1"/>
  <c r="D683" i="14"/>
  <c r="D26" i="8"/>
  <c r="E26" i="8" s="1"/>
  <c r="N692" i="5"/>
  <c r="Q692" i="5" s="1"/>
  <c r="N693" i="5"/>
  <c r="Q693" i="5" s="1"/>
  <c r="S688" i="5"/>
  <c r="O688" i="13" s="1"/>
  <c r="P688" i="5"/>
  <c r="K688" i="13" s="1"/>
  <c r="M688" i="13"/>
  <c r="R689" i="5"/>
  <c r="O696" i="11"/>
  <c r="T694" i="5"/>
  <c r="Q694" i="13" s="1"/>
  <c r="O697" i="5"/>
  <c r="F697" i="11" s="1"/>
  <c r="Y697" i="5"/>
  <c r="D684" i="14" l="1"/>
  <c r="J26" i="8"/>
  <c r="M26" i="8"/>
  <c r="P26" i="8"/>
  <c r="R26" i="8" s="1"/>
  <c r="F26" i="8"/>
  <c r="Q26" i="8" s="1"/>
  <c r="T695" i="5"/>
  <c r="Q695" i="13" s="1"/>
  <c r="R690" i="5"/>
  <c r="R691" i="5" s="1"/>
  <c r="M691" i="13" s="1"/>
  <c r="S689" i="5"/>
  <c r="O689" i="13" s="1"/>
  <c r="M689" i="13"/>
  <c r="P689" i="5"/>
  <c r="K689" i="13" s="1"/>
  <c r="N695" i="5"/>
  <c r="N694" i="5"/>
  <c r="O697" i="11"/>
  <c r="O698" i="5"/>
  <c r="F698" i="11" s="1"/>
  <c r="Y698" i="5"/>
  <c r="S26" i="8" l="1"/>
  <c r="W26" i="8" s="1"/>
  <c r="P684" i="14"/>
  <c r="D685" i="14"/>
  <c r="R692" i="5"/>
  <c r="M692" i="13" s="1"/>
  <c r="P691" i="5"/>
  <c r="K691" i="13" s="1"/>
  <c r="R693" i="5"/>
  <c r="M693" i="13" s="1"/>
  <c r="S693" i="5"/>
  <c r="O693" i="13" s="1"/>
  <c r="T696" i="5"/>
  <c r="Q696" i="13" s="1"/>
  <c r="M690" i="13"/>
  <c r="P690" i="5"/>
  <c r="K690" i="13" s="1"/>
  <c r="S690" i="5"/>
  <c r="O690" i="13" s="1"/>
  <c r="S691" i="5"/>
  <c r="O691" i="13" s="1"/>
  <c r="S692" i="5"/>
  <c r="O692" i="13" s="1"/>
  <c r="Q694" i="5"/>
  <c r="R694" i="5" s="1"/>
  <c r="M694" i="13" s="1"/>
  <c r="Q695" i="5"/>
  <c r="N696" i="5"/>
  <c r="O698" i="11"/>
  <c r="O699" i="5"/>
  <c r="F699" i="11" s="1"/>
  <c r="Y699" i="5"/>
  <c r="P692" i="5" l="1"/>
  <c r="K692" i="13" s="1"/>
  <c r="D686" i="14"/>
  <c r="P685" i="14"/>
  <c r="P693" i="5"/>
  <c r="K693" i="13" s="1"/>
  <c r="T697" i="5"/>
  <c r="Q697" i="13" s="1"/>
  <c r="S694" i="5"/>
  <c r="O694" i="13" s="1"/>
  <c r="R695" i="5"/>
  <c r="P694" i="5"/>
  <c r="K694" i="13" s="1"/>
  <c r="Q696" i="5"/>
  <c r="N697" i="5"/>
  <c r="O699" i="11"/>
  <c r="O700" i="5"/>
  <c r="F700" i="11" s="1"/>
  <c r="Y700" i="5"/>
  <c r="P686" i="14" l="1"/>
  <c r="D687" i="14"/>
  <c r="S695" i="5"/>
  <c r="O695" i="13" s="1"/>
  <c r="R696" i="5"/>
  <c r="M696" i="13" s="1"/>
  <c r="T698" i="5"/>
  <c r="Q698" i="13" s="1"/>
  <c r="P695" i="5"/>
  <c r="K695" i="13" s="1"/>
  <c r="M695" i="13"/>
  <c r="N698" i="5"/>
  <c r="Q697" i="5"/>
  <c r="O700" i="11"/>
  <c r="O701" i="5"/>
  <c r="F701" i="11" s="1"/>
  <c r="Y701" i="5"/>
  <c r="D688" i="14" l="1"/>
  <c r="P687" i="14"/>
  <c r="P696" i="5"/>
  <c r="K696" i="13" s="1"/>
  <c r="S696" i="5"/>
  <c r="O696" i="13" s="1"/>
  <c r="T699" i="5"/>
  <c r="Q699" i="13" s="1"/>
  <c r="Q698" i="5"/>
  <c r="N699" i="5"/>
  <c r="R697" i="5"/>
  <c r="O701" i="11"/>
  <c r="Y702" i="5"/>
  <c r="O702" i="5"/>
  <c r="F702" i="11" s="1"/>
  <c r="D689" i="14" s="1"/>
  <c r="P688" i="14" l="1"/>
  <c r="T700" i="5"/>
  <c r="Q700" i="13" s="1"/>
  <c r="M697" i="13"/>
  <c r="S697" i="5"/>
  <c r="O697" i="13" s="1"/>
  <c r="R698" i="5"/>
  <c r="N700" i="5"/>
  <c r="Q699" i="5"/>
  <c r="P697" i="5"/>
  <c r="K697" i="13" s="1"/>
  <c r="O702" i="11"/>
  <c r="O703" i="5"/>
  <c r="F703" i="11" s="1"/>
  <c r="D690" i="14" s="1"/>
  <c r="Y703" i="5"/>
  <c r="P689" i="14" l="1"/>
  <c r="M698" i="13"/>
  <c r="S698" i="5"/>
  <c r="O698" i="13" s="1"/>
  <c r="R699" i="5"/>
  <c r="P698" i="5"/>
  <c r="K698" i="13" s="1"/>
  <c r="Q700" i="5"/>
  <c r="T701" i="5"/>
  <c r="Q701" i="13" s="1"/>
  <c r="O703" i="11"/>
  <c r="Y704" i="5"/>
  <c r="O704" i="5"/>
  <c r="F704" i="11" s="1"/>
  <c r="D691" i="14" l="1"/>
  <c r="P690" i="14"/>
  <c r="R700" i="5"/>
  <c r="M700" i="13" s="1"/>
  <c r="M699" i="13"/>
  <c r="S699" i="5"/>
  <c r="O699" i="13" s="1"/>
  <c r="T702" i="5"/>
  <c r="Q702" i="13" s="1"/>
  <c r="P699" i="5"/>
  <c r="K699" i="13" s="1"/>
  <c r="N702" i="5"/>
  <c r="N701" i="5"/>
  <c r="O704" i="11"/>
  <c r="O705" i="5"/>
  <c r="F705" i="11" s="1"/>
  <c r="D692" i="14" s="1"/>
  <c r="Y705" i="5"/>
  <c r="S700" i="5" l="1"/>
  <c r="O700" i="13" s="1"/>
  <c r="P691" i="14"/>
  <c r="P700" i="5"/>
  <c r="K700" i="13" s="1"/>
  <c r="T703" i="5"/>
  <c r="Q703" i="13" s="1"/>
  <c r="Q701" i="5"/>
  <c r="Q702" i="5"/>
  <c r="N703" i="5"/>
  <c r="O705" i="11"/>
  <c r="Y706" i="5"/>
  <c r="O706" i="5"/>
  <c r="F706" i="11" s="1"/>
  <c r="P692" i="14" l="1"/>
  <c r="D693" i="14"/>
  <c r="R701" i="5"/>
  <c r="M701" i="13" s="1"/>
  <c r="T704" i="5"/>
  <c r="Q704" i="13" s="1"/>
  <c r="Q703" i="5"/>
  <c r="O706" i="11"/>
  <c r="O707" i="5"/>
  <c r="F707" i="11" s="1"/>
  <c r="Y707" i="5"/>
  <c r="S701" i="5" l="1"/>
  <c r="O701" i="13" s="1"/>
  <c r="R702" i="5"/>
  <c r="S702" i="5" s="1"/>
  <c r="O702" i="13" s="1"/>
  <c r="P693" i="14"/>
  <c r="D694" i="14"/>
  <c r="P701" i="5"/>
  <c r="K701" i="13" s="1"/>
  <c r="R703" i="5"/>
  <c r="M703" i="13" s="1"/>
  <c r="S703" i="5"/>
  <c r="O703" i="13" s="1"/>
  <c r="T705" i="5"/>
  <c r="Q705" i="13" s="1"/>
  <c r="P702" i="5"/>
  <c r="K702" i="13" s="1"/>
  <c r="M702" i="13"/>
  <c r="N705" i="5"/>
  <c r="Q705" i="5" s="1"/>
  <c r="O707" i="11"/>
  <c r="O708" i="5"/>
  <c r="F708" i="11" s="1"/>
  <c r="D695" i="14" s="1"/>
  <c r="Y708" i="5"/>
  <c r="P694" i="14" l="1"/>
  <c r="R704" i="5"/>
  <c r="M704" i="13" s="1"/>
  <c r="P703" i="5"/>
  <c r="K703" i="13" s="1"/>
  <c r="S704" i="5"/>
  <c r="O704" i="13" s="1"/>
  <c r="R705" i="5"/>
  <c r="T706" i="5"/>
  <c r="Q706" i="13" s="1"/>
  <c r="O708" i="11"/>
  <c r="Y709" i="5"/>
  <c r="O709" i="5"/>
  <c r="F709" i="11" s="1"/>
  <c r="D696" i="14" l="1"/>
  <c r="P695" i="14"/>
  <c r="P704" i="5"/>
  <c r="K704" i="13" s="1"/>
  <c r="M705" i="13"/>
  <c r="S705" i="5"/>
  <c r="O705" i="13" s="1"/>
  <c r="P705" i="5"/>
  <c r="K705" i="13" s="1"/>
  <c r="N706" i="5"/>
  <c r="O709" i="11"/>
  <c r="T707" i="5"/>
  <c r="Q707" i="13" s="1"/>
  <c r="O710" i="5"/>
  <c r="F710" i="11" s="1"/>
  <c r="Y710" i="5"/>
  <c r="P696" i="14" l="1"/>
  <c r="D697" i="14"/>
  <c r="T708" i="5"/>
  <c r="Q708" i="13" s="1"/>
  <c r="Q706" i="5"/>
  <c r="R706" i="5"/>
  <c r="N708" i="5"/>
  <c r="N707" i="5"/>
  <c r="O710" i="11"/>
  <c r="Y711" i="5"/>
  <c r="O711" i="5"/>
  <c r="F711" i="11" s="1"/>
  <c r="P697" i="14" l="1"/>
  <c r="D698" i="14"/>
  <c r="M706" i="13"/>
  <c r="S706" i="5"/>
  <c r="O706" i="13" s="1"/>
  <c r="P706" i="5"/>
  <c r="K706" i="13" s="1"/>
  <c r="Q708" i="5"/>
  <c r="Q707" i="5"/>
  <c r="R707" i="5" s="1"/>
  <c r="M707" i="13" s="1"/>
  <c r="T709" i="5"/>
  <c r="Q709" i="13" s="1"/>
  <c r="O711" i="11"/>
  <c r="O712" i="5"/>
  <c r="F712" i="11" s="1"/>
  <c r="D699" i="14" s="1"/>
  <c r="Y712" i="5"/>
  <c r="P698" i="14" l="1"/>
  <c r="S707" i="5"/>
  <c r="O707" i="13" s="1"/>
  <c r="T710" i="5"/>
  <c r="Q710" i="13" s="1"/>
  <c r="P707" i="5"/>
  <c r="K707" i="13" s="1"/>
  <c r="R708" i="5"/>
  <c r="N709" i="5"/>
  <c r="N710" i="5"/>
  <c r="O712" i="11"/>
  <c r="O713" i="5"/>
  <c r="F713" i="11" s="1"/>
  <c r="Y713" i="5"/>
  <c r="D700" i="14" l="1"/>
  <c r="P699" i="14"/>
  <c r="M708" i="13"/>
  <c r="S708" i="5"/>
  <c r="O708" i="13" s="1"/>
  <c r="T711" i="5"/>
  <c r="Q711" i="13" s="1"/>
  <c r="P708" i="5"/>
  <c r="K708" i="13" s="1"/>
  <c r="Q709" i="5"/>
  <c r="R709" i="5" s="1"/>
  <c r="M709" i="13" s="1"/>
  <c r="Q710" i="5"/>
  <c r="O713" i="11"/>
  <c r="O714" i="5"/>
  <c r="F714" i="11" s="1"/>
  <c r="Y714" i="5"/>
  <c r="P700" i="14" l="1"/>
  <c r="D701" i="14"/>
  <c r="S709" i="5"/>
  <c r="O709" i="13" s="1"/>
  <c r="T712" i="5"/>
  <c r="Q712" i="13" s="1"/>
  <c r="N712" i="5"/>
  <c r="Q712" i="5" s="1"/>
  <c r="P709" i="5"/>
  <c r="K709" i="13" s="1"/>
  <c r="R710" i="5"/>
  <c r="O714" i="11"/>
  <c r="O715" i="5"/>
  <c r="F715" i="11" s="1"/>
  <c r="Y715" i="5"/>
  <c r="D702" i="14" l="1"/>
  <c r="P701" i="14"/>
  <c r="M710" i="13"/>
  <c r="S710" i="5"/>
  <c r="O710" i="13" s="1"/>
  <c r="R711" i="5"/>
  <c r="P710" i="5"/>
  <c r="K710" i="13" s="1"/>
  <c r="O715" i="11"/>
  <c r="T713" i="5"/>
  <c r="Q713" i="13" s="1"/>
  <c r="O716" i="5"/>
  <c r="F716" i="11" s="1"/>
  <c r="Y716" i="5"/>
  <c r="P702" i="14" l="1"/>
  <c r="D703" i="14"/>
  <c r="S711" i="5"/>
  <c r="O711" i="13" s="1"/>
  <c r="O718" i="5"/>
  <c r="F718" i="11" s="1"/>
  <c r="R712" i="5"/>
  <c r="P712" i="5" s="1"/>
  <c r="K712" i="13" s="1"/>
  <c r="M711" i="13"/>
  <c r="A687" i="5"/>
  <c r="N713" i="5"/>
  <c r="N715" i="5"/>
  <c r="P711" i="5"/>
  <c r="K711" i="13" s="1"/>
  <c r="Y717" i="5"/>
  <c r="O717" i="5"/>
  <c r="F717" i="11" s="1"/>
  <c r="T714" i="5"/>
  <c r="Q714" i="13" s="1"/>
  <c r="O716" i="11"/>
  <c r="D705" i="14" l="1"/>
  <c r="P703" i="14"/>
  <c r="D704" i="14"/>
  <c r="B28" i="4"/>
  <c r="Z28" i="4"/>
  <c r="AA28" i="4" s="1"/>
  <c r="AK28" i="4" s="1"/>
  <c r="AT28" i="4" s="1"/>
  <c r="B27" i="8" s="1"/>
  <c r="BJ28" i="4"/>
  <c r="T715" i="5"/>
  <c r="Q715" i="13" s="1"/>
  <c r="Y718" i="5"/>
  <c r="M712" i="13"/>
  <c r="S712" i="5"/>
  <c r="O712" i="13" s="1"/>
  <c r="A687" i="11"/>
  <c r="A27" i="8"/>
  <c r="N714" i="5"/>
  <c r="Q715" i="5"/>
  <c r="Q713" i="5"/>
  <c r="O717" i="11"/>
  <c r="N716" i="5"/>
  <c r="O718" i="11"/>
  <c r="P705" i="14" l="1"/>
  <c r="P704" i="14"/>
  <c r="H687" i="13"/>
  <c r="H688" i="13" s="1"/>
  <c r="H689" i="13" s="1"/>
  <c r="H690" i="13" s="1"/>
  <c r="H691" i="13" s="1"/>
  <c r="H692" i="13" s="1"/>
  <c r="H693" i="13" s="1"/>
  <c r="H694" i="13" s="1"/>
  <c r="H695" i="13" s="1"/>
  <c r="H696" i="13" s="1"/>
  <c r="H697" i="13" s="1"/>
  <c r="H698" i="13" s="1"/>
  <c r="H699" i="13" s="1"/>
  <c r="H700" i="13" s="1"/>
  <c r="H701" i="13" s="1"/>
  <c r="H702" i="13" s="1"/>
  <c r="H703" i="13" s="1"/>
  <c r="H704" i="13" s="1"/>
  <c r="H705" i="13" s="1"/>
  <c r="H706" i="13" s="1"/>
  <c r="H707" i="13" s="1"/>
  <c r="H708" i="13" s="1"/>
  <c r="H709" i="13" s="1"/>
  <c r="H710" i="13" s="1"/>
  <c r="H711" i="13" s="1"/>
  <c r="H712" i="13" s="1"/>
  <c r="H713" i="13" s="1"/>
  <c r="H714" i="13" s="1"/>
  <c r="H715" i="13" s="1"/>
  <c r="H716" i="13" s="1"/>
  <c r="H717" i="13" s="1"/>
  <c r="Y719" i="5"/>
  <c r="T27" i="8"/>
  <c r="U27" i="8" s="1"/>
  <c r="R716" i="13"/>
  <c r="T716" i="5"/>
  <c r="Q716" i="13" s="1"/>
  <c r="O719" i="5"/>
  <c r="F719" i="11" s="1"/>
  <c r="D706" i="14" s="1"/>
  <c r="R713" i="5"/>
  <c r="M713" i="13" s="1"/>
  <c r="Q714" i="5"/>
  <c r="Q716" i="5"/>
  <c r="T717" i="5"/>
  <c r="Q717" i="13" s="1"/>
  <c r="Y720" i="5"/>
  <c r="O720" i="5"/>
  <c r="F720" i="11" s="1"/>
  <c r="X27" i="8" l="1"/>
  <c r="O719" i="11"/>
  <c r="D707" i="14"/>
  <c r="C710" i="13"/>
  <c r="C711" i="13"/>
  <c r="C713" i="13" s="1"/>
  <c r="AB27" i="8" s="1"/>
  <c r="Y716" i="13"/>
  <c r="S713" i="5"/>
  <c r="O713" i="13" s="1"/>
  <c r="T718" i="5"/>
  <c r="Q718" i="13" s="1"/>
  <c r="P713" i="5"/>
  <c r="K713" i="13" s="1"/>
  <c r="R714" i="5"/>
  <c r="N717" i="5"/>
  <c r="O720" i="11"/>
  <c r="W690" i="5"/>
  <c r="N27" i="8" s="1"/>
  <c r="Y721" i="5"/>
  <c r="O721" i="5"/>
  <c r="F721" i="11" s="1"/>
  <c r="N718" i="5"/>
  <c r="P707" i="14" l="1"/>
  <c r="P706" i="14"/>
  <c r="D708" i="14"/>
  <c r="T719" i="5"/>
  <c r="Q719" i="13" s="1"/>
  <c r="M714" i="13"/>
  <c r="S714" i="5"/>
  <c r="O714" i="13" s="1"/>
  <c r="P714" i="5"/>
  <c r="K714" i="13" s="1"/>
  <c r="R715" i="5"/>
  <c r="S715" i="5" s="1"/>
  <c r="O715" i="13" s="1"/>
  <c r="Q717" i="5"/>
  <c r="W706" i="5"/>
  <c r="AW28" i="4" s="1"/>
  <c r="BG28" i="4" s="1"/>
  <c r="O721" i="11"/>
  <c r="Q718" i="5"/>
  <c r="O722" i="5"/>
  <c r="F722" i="11" s="1"/>
  <c r="D709" i="14" s="1"/>
  <c r="Y722" i="5"/>
  <c r="N719" i="5"/>
  <c r="P708" i="14" l="1"/>
  <c r="I687" i="13"/>
  <c r="I688" i="13" s="1"/>
  <c r="I689" i="13" s="1"/>
  <c r="I690" i="13" s="1"/>
  <c r="I691" i="13" s="1"/>
  <c r="I692" i="13" s="1"/>
  <c r="I693" i="13" s="1"/>
  <c r="I694" i="13" s="1"/>
  <c r="I695" i="13" s="1"/>
  <c r="I696" i="13" s="1"/>
  <c r="I697" i="13" s="1"/>
  <c r="I698" i="13" s="1"/>
  <c r="I699" i="13" s="1"/>
  <c r="I700" i="13" s="1"/>
  <c r="I701" i="13" s="1"/>
  <c r="I702" i="13" s="1"/>
  <c r="I703" i="13" s="1"/>
  <c r="I704" i="13" s="1"/>
  <c r="I705" i="13" s="1"/>
  <c r="I706" i="13" s="1"/>
  <c r="I707" i="13" s="1"/>
  <c r="I708" i="13" s="1"/>
  <c r="I709" i="13" s="1"/>
  <c r="I710" i="13" s="1"/>
  <c r="I711" i="13" s="1"/>
  <c r="I712" i="13" s="1"/>
  <c r="I713" i="13" s="1"/>
  <c r="I714" i="13" s="1"/>
  <c r="I715" i="13" s="1"/>
  <c r="I716" i="13" s="1"/>
  <c r="I717" i="13" s="1"/>
  <c r="R716" i="5"/>
  <c r="M715" i="13"/>
  <c r="P715" i="5"/>
  <c r="K715" i="13" s="1"/>
  <c r="W699" i="5"/>
  <c r="O722" i="11"/>
  <c r="T720" i="5"/>
  <c r="Q720" i="13" s="1"/>
  <c r="Q719" i="5"/>
  <c r="O723" i="5"/>
  <c r="F723" i="11" s="1"/>
  <c r="Y723" i="5"/>
  <c r="P709" i="14" l="1"/>
  <c r="D710" i="14"/>
  <c r="C27" i="8"/>
  <c r="A697" i="13"/>
  <c r="P716" i="5"/>
  <c r="K716" i="13" s="1"/>
  <c r="S716" i="5"/>
  <c r="O716" i="13" s="1"/>
  <c r="M716" i="13"/>
  <c r="R717" i="5"/>
  <c r="N720" i="5"/>
  <c r="T721" i="5"/>
  <c r="Q721" i="13" s="1"/>
  <c r="O723" i="11"/>
  <c r="P710" i="14" s="1"/>
  <c r="O724" i="5"/>
  <c r="F724" i="11" s="1"/>
  <c r="Y724" i="5"/>
  <c r="D711" i="14" l="1"/>
  <c r="P715" i="13"/>
  <c r="R718" i="5"/>
  <c r="M718" i="13" s="1"/>
  <c r="S717" i="5"/>
  <c r="W696" i="5"/>
  <c r="R719" i="5"/>
  <c r="M719" i="13" s="1"/>
  <c r="M717" i="13"/>
  <c r="C705" i="13" s="1"/>
  <c r="P717" i="5"/>
  <c r="Q720" i="5"/>
  <c r="N721" i="5"/>
  <c r="Q721" i="5" s="1"/>
  <c r="T722" i="5"/>
  <c r="Q722" i="13" s="1"/>
  <c r="O724" i="11"/>
  <c r="O725" i="5"/>
  <c r="F725" i="11" s="1"/>
  <c r="Y725" i="5"/>
  <c r="P711" i="14" l="1"/>
  <c r="D712" i="14"/>
  <c r="R720" i="5"/>
  <c r="M720" i="13" s="1"/>
  <c r="C706" i="13"/>
  <c r="C708" i="13" s="1"/>
  <c r="AA27" i="8" s="1"/>
  <c r="Y715" i="13"/>
  <c r="P718" i="5"/>
  <c r="K718" i="13" s="1"/>
  <c r="W703" i="5"/>
  <c r="K717" i="13"/>
  <c r="C701" i="13" s="1"/>
  <c r="O717" i="13"/>
  <c r="C709" i="13" s="1"/>
  <c r="W693" i="5"/>
  <c r="S718" i="5"/>
  <c r="O718" i="13" s="1"/>
  <c r="S720" i="5"/>
  <c r="O720" i="13" s="1"/>
  <c r="S719" i="5"/>
  <c r="O719" i="13" s="1"/>
  <c r="P719" i="5"/>
  <c r="K719" i="13" s="1"/>
  <c r="N722" i="5"/>
  <c r="Q722" i="5" s="1"/>
  <c r="L27" i="8"/>
  <c r="O27" i="8"/>
  <c r="O725" i="11"/>
  <c r="T723" i="5"/>
  <c r="Q723" i="13" s="1"/>
  <c r="O726" i="5"/>
  <c r="F726" i="11" s="1"/>
  <c r="Y726" i="5"/>
  <c r="D713" i="14" l="1"/>
  <c r="P712" i="14"/>
  <c r="D27" i="8"/>
  <c r="E27" i="8" s="1"/>
  <c r="H27" i="8"/>
  <c r="I27" i="8" s="1"/>
  <c r="R721" i="5"/>
  <c r="S721" i="5" s="1"/>
  <c r="O721" i="13" s="1"/>
  <c r="P720" i="5"/>
  <c r="K720" i="13" s="1"/>
  <c r="T724" i="5"/>
  <c r="Q724" i="13" s="1"/>
  <c r="N723" i="5"/>
  <c r="Q723" i="5" s="1"/>
  <c r="N724" i="5"/>
  <c r="Q724" i="5" s="1"/>
  <c r="O726" i="11"/>
  <c r="P713" i="14" s="1"/>
  <c r="O727" i="5"/>
  <c r="F727" i="11" s="1"/>
  <c r="Y727" i="5"/>
  <c r="R722" i="5" l="1"/>
  <c r="D714" i="14"/>
  <c r="F27" i="8"/>
  <c r="Q27" i="8" s="1"/>
  <c r="J27" i="8"/>
  <c r="P27" i="8"/>
  <c r="R27" i="8" s="1"/>
  <c r="S27" i="8" s="1"/>
  <c r="W27" i="8" s="1"/>
  <c r="M27" i="8"/>
  <c r="M721" i="13"/>
  <c r="P721" i="5"/>
  <c r="K721" i="13" s="1"/>
  <c r="R723" i="5"/>
  <c r="M723" i="13" s="1"/>
  <c r="M722" i="13"/>
  <c r="S723" i="5"/>
  <c r="O723" i="13" s="1"/>
  <c r="S722" i="5"/>
  <c r="O722" i="13" s="1"/>
  <c r="P722" i="5"/>
  <c r="K722" i="13" s="1"/>
  <c r="T725" i="5"/>
  <c r="Q725" i="13" s="1"/>
  <c r="O727" i="11"/>
  <c r="O728" i="5"/>
  <c r="F728" i="11" s="1"/>
  <c r="Y728" i="5"/>
  <c r="P714" i="14" l="1"/>
  <c r="D715" i="14"/>
  <c r="R724" i="5"/>
  <c r="M724" i="13" s="1"/>
  <c r="P723" i="5"/>
  <c r="K723" i="13" s="1"/>
  <c r="T726" i="5"/>
  <c r="Q726" i="13" s="1"/>
  <c r="O728" i="11"/>
  <c r="O729" i="5"/>
  <c r="F729" i="11" s="1"/>
  <c r="Y729" i="5"/>
  <c r="P715" i="14" l="1"/>
  <c r="S724" i="5"/>
  <c r="O724" i="13" s="1"/>
  <c r="D716" i="14"/>
  <c r="R725" i="5"/>
  <c r="P725" i="5" s="1"/>
  <c r="K725" i="13" s="1"/>
  <c r="P724" i="5"/>
  <c r="K724" i="13" s="1"/>
  <c r="N726" i="5"/>
  <c r="T727" i="5"/>
  <c r="Q727" i="13" s="1"/>
  <c r="O729" i="11"/>
  <c r="O730" i="5"/>
  <c r="F730" i="11" s="1"/>
  <c r="Y730" i="5"/>
  <c r="D717" i="14" l="1"/>
  <c r="S725" i="5"/>
  <c r="O725" i="13" s="1"/>
  <c r="P716" i="14"/>
  <c r="M725" i="13"/>
  <c r="T728" i="5"/>
  <c r="Q728" i="13" s="1"/>
  <c r="Q726" i="5"/>
  <c r="N728" i="5"/>
  <c r="N727" i="5"/>
  <c r="O730" i="11"/>
  <c r="P717" i="14" s="1"/>
  <c r="O731" i="5"/>
  <c r="F731" i="11" s="1"/>
  <c r="Y731" i="5"/>
  <c r="D718" i="14" l="1"/>
  <c r="R726" i="5"/>
  <c r="Q727" i="5"/>
  <c r="R727" i="5" s="1"/>
  <c r="Q728" i="5"/>
  <c r="T729" i="5"/>
  <c r="Q729" i="13" s="1"/>
  <c r="O731" i="11"/>
  <c r="O732" i="5"/>
  <c r="F732" i="11" s="1"/>
  <c r="Y732" i="5"/>
  <c r="P718" i="14" l="1"/>
  <c r="D719" i="14"/>
  <c r="M726" i="13"/>
  <c r="S726" i="5"/>
  <c r="O726" i="13" s="1"/>
  <c r="S727" i="5"/>
  <c r="O727" i="13" s="1"/>
  <c r="M727" i="13"/>
  <c r="P726" i="5"/>
  <c r="K726" i="13" s="1"/>
  <c r="P727" i="5"/>
  <c r="K727" i="13" s="1"/>
  <c r="R728" i="5"/>
  <c r="M728" i="13" s="1"/>
  <c r="N729" i="5"/>
  <c r="O732" i="11"/>
  <c r="P719" i="14" s="1"/>
  <c r="T730" i="5"/>
  <c r="Q730" i="13" s="1"/>
  <c r="O733" i="5"/>
  <c r="F733" i="11" s="1"/>
  <c r="Y733" i="5"/>
  <c r="D720" i="14" l="1"/>
  <c r="S728" i="5"/>
  <c r="O728" i="13" s="1"/>
  <c r="P728" i="5"/>
  <c r="K728" i="13" s="1"/>
  <c r="N730" i="5"/>
  <c r="Q729" i="5"/>
  <c r="T731" i="5"/>
  <c r="Q731" i="13" s="1"/>
  <c r="O733" i="11"/>
  <c r="Y734" i="5"/>
  <c r="O734" i="5"/>
  <c r="F734" i="11" s="1"/>
  <c r="P720" i="14" l="1"/>
  <c r="D721" i="14"/>
  <c r="T732" i="5"/>
  <c r="Q732" i="13" s="1"/>
  <c r="R729" i="5"/>
  <c r="Q730" i="5"/>
  <c r="N731" i="5"/>
  <c r="O734" i="11"/>
  <c r="O735" i="5"/>
  <c r="F735" i="11" s="1"/>
  <c r="Y735" i="5"/>
  <c r="D722" i="14" l="1"/>
  <c r="R730" i="5"/>
  <c r="M730" i="13" s="1"/>
  <c r="P721" i="14"/>
  <c r="M729" i="13"/>
  <c r="S729" i="5"/>
  <c r="O729" i="13" s="1"/>
  <c r="S730" i="5"/>
  <c r="O730" i="13" s="1"/>
  <c r="T733" i="5"/>
  <c r="Q733" i="13" s="1"/>
  <c r="N733" i="5"/>
  <c r="Q733" i="5" s="1"/>
  <c r="P729" i="5"/>
  <c r="K729" i="13" s="1"/>
  <c r="P730" i="5"/>
  <c r="K730" i="13" s="1"/>
  <c r="Q731" i="5"/>
  <c r="O735" i="11"/>
  <c r="O736" i="5"/>
  <c r="F736" i="11" s="1"/>
  <c r="Y736" i="5"/>
  <c r="D723" i="14" l="1"/>
  <c r="P723" i="14"/>
  <c r="P722" i="14"/>
  <c r="T734" i="5"/>
  <c r="Q734" i="13" s="1"/>
  <c r="R731" i="5"/>
  <c r="M731" i="13" s="1"/>
  <c r="N734" i="5"/>
  <c r="O736" i="11"/>
  <c r="O737" i="5"/>
  <c r="F737" i="11" s="1"/>
  <c r="Y737" i="5"/>
  <c r="D724" i="14" l="1"/>
  <c r="S731" i="5"/>
  <c r="O731" i="13" s="1"/>
  <c r="P731" i="5"/>
  <c r="K731" i="13" s="1"/>
  <c r="R732" i="5"/>
  <c r="S732" i="5" s="1"/>
  <c r="O732" i="13" s="1"/>
  <c r="T735" i="5"/>
  <c r="Q735" i="13" s="1"/>
  <c r="R733" i="5"/>
  <c r="N735" i="5"/>
  <c r="Q734" i="5"/>
  <c r="O737" i="11"/>
  <c r="Y738" i="5"/>
  <c r="O738" i="5"/>
  <c r="F738" i="11" s="1"/>
  <c r="D725" i="14" l="1"/>
  <c r="P724" i="14"/>
  <c r="T736" i="5"/>
  <c r="Q736" i="13" s="1"/>
  <c r="M732" i="13"/>
  <c r="P732" i="5"/>
  <c r="K732" i="13" s="1"/>
  <c r="M733" i="13"/>
  <c r="S733" i="5"/>
  <c r="O733" i="13" s="1"/>
  <c r="P733" i="5"/>
  <c r="K733" i="13" s="1"/>
  <c r="R734" i="5"/>
  <c r="N736" i="5"/>
  <c r="Q735" i="5"/>
  <c r="O738" i="11"/>
  <c r="O739" i="5"/>
  <c r="F739" i="11" s="1"/>
  <c r="Y739" i="5"/>
  <c r="D726" i="14" l="1"/>
  <c r="P725" i="14"/>
  <c r="R735" i="5"/>
  <c r="M735" i="13" s="1"/>
  <c r="M734" i="13"/>
  <c r="S734" i="5"/>
  <c r="O734" i="13" s="1"/>
  <c r="P734" i="5"/>
  <c r="K734" i="13" s="1"/>
  <c r="Q736" i="5"/>
  <c r="T737" i="5"/>
  <c r="Q737" i="13" s="1"/>
  <c r="O739" i="11"/>
  <c r="P726" i="14" s="1"/>
  <c r="O740" i="5"/>
  <c r="F740" i="11" s="1"/>
  <c r="Y740" i="5"/>
  <c r="P735" i="5" l="1"/>
  <c r="K735" i="13" s="1"/>
  <c r="S735" i="5"/>
  <c r="P727" i="14"/>
  <c r="D727" i="14"/>
  <c r="R736" i="5"/>
  <c r="O735" i="13"/>
  <c r="N737" i="5"/>
  <c r="T738" i="5"/>
  <c r="Q738" i="13" s="1"/>
  <c r="O740" i="11"/>
  <c r="Y741" i="5"/>
  <c r="O741" i="5"/>
  <c r="F741" i="11" s="1"/>
  <c r="D728" i="14" l="1"/>
  <c r="M736" i="13"/>
  <c r="S736" i="5"/>
  <c r="O736" i="13" s="1"/>
  <c r="T739" i="5"/>
  <c r="Q739" i="13" s="1"/>
  <c r="P736" i="5"/>
  <c r="K736" i="13" s="1"/>
  <c r="N738" i="5"/>
  <c r="Q737" i="5"/>
  <c r="N739" i="5"/>
  <c r="O741" i="11"/>
  <c r="O742" i="5"/>
  <c r="F742" i="11" s="1"/>
  <c r="Y742" i="5"/>
  <c r="P728" i="14" l="1"/>
  <c r="D729" i="14"/>
  <c r="R737" i="5"/>
  <c r="Q739" i="5"/>
  <c r="Q738" i="5"/>
  <c r="O742" i="11"/>
  <c r="T740" i="5"/>
  <c r="Q740" i="13" s="1"/>
  <c r="O743" i="5"/>
  <c r="F743" i="11" s="1"/>
  <c r="Y743" i="5"/>
  <c r="D730" i="14" l="1"/>
  <c r="P729" i="14"/>
  <c r="M737" i="13"/>
  <c r="S737" i="5"/>
  <c r="O737" i="13" s="1"/>
  <c r="N740" i="5"/>
  <c r="P737" i="5"/>
  <c r="K737" i="13" s="1"/>
  <c r="R738" i="5"/>
  <c r="M738" i="13" s="1"/>
  <c r="O743" i="11"/>
  <c r="P730" i="14" s="1"/>
  <c r="T741" i="5"/>
  <c r="Q741" i="13" s="1"/>
  <c r="O744" i="5"/>
  <c r="F744" i="11" s="1"/>
  <c r="Y744" i="5"/>
  <c r="D731" i="14" l="1"/>
  <c r="S738" i="5"/>
  <c r="O738" i="13" s="1"/>
  <c r="Q740" i="5"/>
  <c r="N741" i="5"/>
  <c r="R739" i="5"/>
  <c r="S739" i="5" s="1"/>
  <c r="P738" i="5"/>
  <c r="K738" i="13" s="1"/>
  <c r="O744" i="11"/>
  <c r="T742" i="5"/>
  <c r="Q742" i="13" s="1"/>
  <c r="Y745" i="5"/>
  <c r="O745" i="5"/>
  <c r="F745" i="11" s="1"/>
  <c r="P731" i="14" l="1"/>
  <c r="D732" i="14"/>
  <c r="O739" i="13"/>
  <c r="R740" i="5"/>
  <c r="S740" i="5" s="1"/>
  <c r="M739" i="13"/>
  <c r="N742" i="5"/>
  <c r="P739" i="5"/>
  <c r="K739" i="13" s="1"/>
  <c r="Q741" i="5"/>
  <c r="O745" i="11"/>
  <c r="T743" i="5"/>
  <c r="Q743" i="13" s="1"/>
  <c r="O746" i="5"/>
  <c r="F746" i="11" s="1"/>
  <c r="Y746" i="5"/>
  <c r="D733" i="14" l="1"/>
  <c r="P732" i="14"/>
  <c r="M740" i="13"/>
  <c r="O740" i="13"/>
  <c r="P740" i="5"/>
  <c r="K740" i="13" s="1"/>
  <c r="R741" i="5"/>
  <c r="N743" i="5"/>
  <c r="Q742" i="5"/>
  <c r="O746" i="11"/>
  <c r="P733" i="14" s="1"/>
  <c r="T744" i="5"/>
  <c r="Q744" i="13" s="1"/>
  <c r="Y747" i="5"/>
  <c r="O747" i="5"/>
  <c r="F747" i="11" s="1"/>
  <c r="D734" i="14" l="1"/>
  <c r="M741" i="13"/>
  <c r="S741" i="5"/>
  <c r="O741" i="13" s="1"/>
  <c r="P741" i="5"/>
  <c r="K741" i="13" s="1"/>
  <c r="R742" i="5"/>
  <c r="M742" i="13" s="1"/>
  <c r="N744" i="5"/>
  <c r="Q743" i="5"/>
  <c r="O747" i="11"/>
  <c r="P734" i="14" s="1"/>
  <c r="T745" i="5"/>
  <c r="Q745" i="13" s="1"/>
  <c r="Y748" i="5"/>
  <c r="O748" i="5"/>
  <c r="F748" i="11" s="1"/>
  <c r="D735" i="14" l="1"/>
  <c r="S742" i="5"/>
  <c r="O742" i="13" s="1"/>
  <c r="A718" i="5"/>
  <c r="P742" i="5"/>
  <c r="K742" i="13" s="1"/>
  <c r="R743" i="5"/>
  <c r="Q744" i="5"/>
  <c r="N745" i="5"/>
  <c r="O748" i="11"/>
  <c r="P735" i="14" s="1"/>
  <c r="T746" i="5"/>
  <c r="Q746" i="13" s="1"/>
  <c r="O749" i="5"/>
  <c r="F749" i="11" s="1"/>
  <c r="Y749" i="5"/>
  <c r="D736" i="14" l="1"/>
  <c r="Z29" i="4"/>
  <c r="AA29" i="4" s="1"/>
  <c r="AK29" i="4" s="1"/>
  <c r="AT29" i="4" s="1"/>
  <c r="B28" i="8" s="1"/>
  <c r="B29" i="4"/>
  <c r="BJ29" i="4"/>
  <c r="A718" i="11"/>
  <c r="A28" i="8"/>
  <c r="M743" i="13"/>
  <c r="S743" i="5"/>
  <c r="O743" i="13" s="1"/>
  <c r="N746" i="5"/>
  <c r="Q746" i="5" s="1"/>
  <c r="R744" i="5"/>
  <c r="P743" i="5"/>
  <c r="K743" i="13" s="1"/>
  <c r="Q745" i="5"/>
  <c r="O749" i="11"/>
  <c r="P736" i="14" s="1"/>
  <c r="T747" i="5"/>
  <c r="Q747" i="13" s="1"/>
  <c r="O750" i="5"/>
  <c r="F750" i="11" s="1"/>
  <c r="D737" i="14" s="1"/>
  <c r="Y750" i="5"/>
  <c r="H718" i="13" l="1"/>
  <c r="H719" i="13" s="1"/>
  <c r="H720" i="13" s="1"/>
  <c r="H721" i="13" s="1"/>
  <c r="H722" i="13" s="1"/>
  <c r="H723" i="13" s="1"/>
  <c r="H724" i="13" s="1"/>
  <c r="H725" i="13" s="1"/>
  <c r="H726" i="13" s="1"/>
  <c r="H727" i="13" s="1"/>
  <c r="H728" i="13" s="1"/>
  <c r="H729" i="13" s="1"/>
  <c r="H730" i="13" s="1"/>
  <c r="H731" i="13" s="1"/>
  <c r="H732" i="13" s="1"/>
  <c r="H733" i="13" s="1"/>
  <c r="H734" i="13" s="1"/>
  <c r="H735" i="13" s="1"/>
  <c r="H736" i="13" s="1"/>
  <c r="H737" i="13" s="1"/>
  <c r="H738" i="13" s="1"/>
  <c r="H739" i="13" s="1"/>
  <c r="H740" i="13" s="1"/>
  <c r="H741" i="13" s="1"/>
  <c r="H742" i="13" s="1"/>
  <c r="H743" i="13" s="1"/>
  <c r="H744" i="13" s="1"/>
  <c r="H745" i="13" s="1"/>
  <c r="H746" i="13" s="1"/>
  <c r="H747" i="13" s="1"/>
  <c r="T28" i="8"/>
  <c r="U28" i="8" s="1"/>
  <c r="M744" i="13"/>
  <c r="S744" i="5"/>
  <c r="O744" i="13" s="1"/>
  <c r="P744" i="5"/>
  <c r="K744" i="13" s="1"/>
  <c r="W730" i="5"/>
  <c r="R745" i="5"/>
  <c r="O750" i="11"/>
  <c r="T748" i="5"/>
  <c r="Q748" i="13" s="1"/>
  <c r="C741" i="13" s="1"/>
  <c r="O751" i="5"/>
  <c r="F751" i="11" s="1"/>
  <c r="Y751" i="5"/>
  <c r="X28" i="8" l="1"/>
  <c r="D738" i="14"/>
  <c r="P737" i="14"/>
  <c r="R747" i="13"/>
  <c r="C742" i="13" s="1"/>
  <c r="C744" i="13" s="1"/>
  <c r="AB28" i="8" s="1"/>
  <c r="H748" i="13"/>
  <c r="M745" i="13"/>
  <c r="S745" i="5"/>
  <c r="O745" i="13" s="1"/>
  <c r="T749" i="5"/>
  <c r="Q749" i="13" s="1"/>
  <c r="N749" i="5"/>
  <c r="P745" i="5"/>
  <c r="K745" i="13" s="1"/>
  <c r="R746" i="5"/>
  <c r="S746" i="5" s="1"/>
  <c r="W737" i="5"/>
  <c r="AW29" i="4" s="1"/>
  <c r="BG29" i="4" s="1"/>
  <c r="W721" i="5"/>
  <c r="N28" i="8" s="1"/>
  <c r="O751" i="11"/>
  <c r="O752" i="5"/>
  <c r="F752" i="11" s="1"/>
  <c r="Y752" i="5"/>
  <c r="P738" i="14" l="1"/>
  <c r="D739" i="14"/>
  <c r="Y747" i="13"/>
  <c r="I718" i="13"/>
  <c r="I719" i="13" s="1"/>
  <c r="I720" i="13" s="1"/>
  <c r="I721" i="13" s="1"/>
  <c r="I722" i="13" s="1"/>
  <c r="I723" i="13" s="1"/>
  <c r="I724" i="13" s="1"/>
  <c r="I725" i="13" s="1"/>
  <c r="I726" i="13" s="1"/>
  <c r="I727" i="13" s="1"/>
  <c r="I728" i="13" s="1"/>
  <c r="I729" i="13" s="1"/>
  <c r="I730" i="13" s="1"/>
  <c r="I731" i="13" s="1"/>
  <c r="I732" i="13" s="1"/>
  <c r="I733" i="13" s="1"/>
  <c r="I734" i="13" s="1"/>
  <c r="I735" i="13" s="1"/>
  <c r="I736" i="13" s="1"/>
  <c r="I737" i="13" s="1"/>
  <c r="I738" i="13" s="1"/>
  <c r="I739" i="13" s="1"/>
  <c r="I740" i="13" s="1"/>
  <c r="I741" i="13" s="1"/>
  <c r="I742" i="13" s="1"/>
  <c r="I743" i="13" s="1"/>
  <c r="I744" i="13" s="1"/>
  <c r="I745" i="13" s="1"/>
  <c r="I746" i="13" s="1"/>
  <c r="I747" i="13" s="1"/>
  <c r="I748" i="13" s="1"/>
  <c r="T750" i="5"/>
  <c r="Q750" i="13" s="1"/>
  <c r="R750" i="13" s="1"/>
  <c r="T748" i="13"/>
  <c r="Y748" i="13" s="1"/>
  <c r="R747" i="5"/>
  <c r="M746" i="13"/>
  <c r="P746" i="5"/>
  <c r="K746" i="13" s="1"/>
  <c r="O746" i="13"/>
  <c r="N750" i="5"/>
  <c r="Q749" i="5"/>
  <c r="O752" i="11"/>
  <c r="O753" i="5"/>
  <c r="F753" i="11" s="1"/>
  <c r="Y753" i="5"/>
  <c r="P747" i="5" l="1"/>
  <c r="K747" i="13" s="1"/>
  <c r="S747" i="5"/>
  <c r="P739" i="14"/>
  <c r="D740" i="14"/>
  <c r="C28" i="8"/>
  <c r="A728" i="13"/>
  <c r="R748" i="5"/>
  <c r="S748" i="5" s="1"/>
  <c r="M747" i="13"/>
  <c r="Q750" i="5"/>
  <c r="O747" i="13"/>
  <c r="O753" i="11"/>
  <c r="P740" i="14" s="1"/>
  <c r="T751" i="5"/>
  <c r="Q751" i="13" s="1"/>
  <c r="O754" i="5"/>
  <c r="F754" i="11" s="1"/>
  <c r="Y754" i="5"/>
  <c r="D741" i="14" l="1"/>
  <c r="T719" i="13"/>
  <c r="R749" i="5"/>
  <c r="P749" i="5" s="1"/>
  <c r="K749" i="13" s="1"/>
  <c r="O748" i="13"/>
  <c r="C740" i="13" s="1"/>
  <c r="M748" i="13"/>
  <c r="C736" i="13" s="1"/>
  <c r="W727" i="5"/>
  <c r="P748" i="5"/>
  <c r="N751" i="5"/>
  <c r="R750" i="5"/>
  <c r="M750" i="13" s="1"/>
  <c r="W724" i="5"/>
  <c r="H28" i="8" s="1"/>
  <c r="T752" i="5"/>
  <c r="Q752" i="13" s="1"/>
  <c r="R752" i="13" s="1"/>
  <c r="Y752" i="13" s="1"/>
  <c r="O754" i="11"/>
  <c r="O755" i="5"/>
  <c r="F755" i="11" s="1"/>
  <c r="Y755" i="5"/>
  <c r="P741" i="14" l="1"/>
  <c r="D742" i="14"/>
  <c r="C746" i="13"/>
  <c r="C748" i="13" s="1"/>
  <c r="AC28" i="8" s="1"/>
  <c r="Y719" i="13"/>
  <c r="W734" i="5"/>
  <c r="K748" i="13"/>
  <c r="C732" i="13" s="1"/>
  <c r="M749" i="13"/>
  <c r="S749" i="5"/>
  <c r="O749" i="13" s="1"/>
  <c r="S750" i="5"/>
  <c r="O750" i="13" s="1"/>
  <c r="N750" i="13"/>
  <c r="Q751" i="5"/>
  <c r="N752" i="5"/>
  <c r="P750" i="5"/>
  <c r="K750" i="13" s="1"/>
  <c r="O755" i="11"/>
  <c r="T753" i="5"/>
  <c r="Q753" i="13" s="1"/>
  <c r="O756" i="5"/>
  <c r="F756" i="11" s="1"/>
  <c r="Y756" i="5"/>
  <c r="P742" i="14" l="1"/>
  <c r="D743" i="14"/>
  <c r="D28" i="8"/>
  <c r="E28" i="8" s="1"/>
  <c r="F28" i="8" s="1"/>
  <c r="Q28" i="8" s="1"/>
  <c r="R751" i="5"/>
  <c r="Q752" i="5"/>
  <c r="N753" i="5"/>
  <c r="L28" i="8"/>
  <c r="O28" i="8"/>
  <c r="I28" i="8"/>
  <c r="O756" i="11"/>
  <c r="T754" i="5"/>
  <c r="Q754" i="13" s="1"/>
  <c r="Y757" i="5"/>
  <c r="O757" i="5"/>
  <c r="F757" i="11" s="1"/>
  <c r="D744" i="14" l="1"/>
  <c r="P743" i="14"/>
  <c r="J28" i="8"/>
  <c r="P28" i="8"/>
  <c r="M28" i="8"/>
  <c r="R752" i="5"/>
  <c r="M752" i="13" s="1"/>
  <c r="S751" i="5"/>
  <c r="O751" i="13" s="1"/>
  <c r="P751" i="13" s="1"/>
  <c r="M751" i="13"/>
  <c r="P751" i="5"/>
  <c r="K751" i="13" s="1"/>
  <c r="N751" i="13"/>
  <c r="P752" i="5"/>
  <c r="K752" i="13" s="1"/>
  <c r="Q753" i="5"/>
  <c r="R753" i="5" s="1"/>
  <c r="M753" i="13" s="1"/>
  <c r="N754" i="5"/>
  <c r="Q754" i="5" s="1"/>
  <c r="O757" i="11"/>
  <c r="T755" i="5"/>
  <c r="Q755" i="13" s="1"/>
  <c r="O758" i="5"/>
  <c r="F758" i="11" s="1"/>
  <c r="D745" i="14" s="1"/>
  <c r="Y758" i="5"/>
  <c r="S752" i="5" l="1"/>
  <c r="O752" i="13" s="1"/>
  <c r="P744" i="14"/>
  <c r="R28" i="8"/>
  <c r="S28" i="8" s="1"/>
  <c r="W28" i="8" s="1"/>
  <c r="T756" i="5"/>
  <c r="Q756" i="13" s="1"/>
  <c r="S753" i="5"/>
  <c r="O753" i="13" s="1"/>
  <c r="Y751" i="13"/>
  <c r="C768" i="13"/>
  <c r="C770" i="13" s="1"/>
  <c r="AA29" i="8" s="1"/>
  <c r="P753" i="5"/>
  <c r="K753" i="13" s="1"/>
  <c r="R754" i="5"/>
  <c r="S754" i="5" s="1"/>
  <c r="N755" i="5"/>
  <c r="N756" i="5"/>
  <c r="O758" i="11"/>
  <c r="O759" i="5"/>
  <c r="F759" i="11" s="1"/>
  <c r="D746" i="14" s="1"/>
  <c r="Y759" i="5"/>
  <c r="P745" i="14" l="1"/>
  <c r="T757" i="5"/>
  <c r="Q757" i="13" s="1"/>
  <c r="M754" i="13"/>
  <c r="O754" i="13"/>
  <c r="P754" i="5"/>
  <c r="K754" i="13" s="1"/>
  <c r="Q755" i="5"/>
  <c r="N757" i="5"/>
  <c r="Q756" i="5"/>
  <c r="O759" i="11"/>
  <c r="O760" i="5"/>
  <c r="F760" i="11" s="1"/>
  <c r="Y760" i="5"/>
  <c r="P746" i="14" l="1"/>
  <c r="D747" i="14"/>
  <c r="T758" i="5"/>
  <c r="Q758" i="13" s="1"/>
  <c r="R755" i="5"/>
  <c r="N758" i="5"/>
  <c r="Q757" i="5"/>
  <c r="O760" i="11"/>
  <c r="O761" i="5"/>
  <c r="F761" i="11" s="1"/>
  <c r="D748" i="14" s="1"/>
  <c r="Y761" i="5"/>
  <c r="P747" i="14" l="1"/>
  <c r="M755" i="13"/>
  <c r="S755" i="5"/>
  <c r="O755" i="13" s="1"/>
  <c r="T759" i="5"/>
  <c r="Q759" i="13" s="1"/>
  <c r="R756" i="5"/>
  <c r="P756" i="5" s="1"/>
  <c r="K756" i="13" s="1"/>
  <c r="P755" i="5"/>
  <c r="K755" i="13" s="1"/>
  <c r="N759" i="5"/>
  <c r="Q758" i="5"/>
  <c r="O761" i="11"/>
  <c r="O762" i="5"/>
  <c r="F762" i="11" s="1"/>
  <c r="Y762" i="5"/>
  <c r="D749" i="14" l="1"/>
  <c r="P748" i="14"/>
  <c r="R757" i="5"/>
  <c r="M757" i="13" s="1"/>
  <c r="M756" i="13"/>
  <c r="S756" i="5"/>
  <c r="O756" i="13" s="1"/>
  <c r="Q759" i="5"/>
  <c r="T760" i="5"/>
  <c r="Q760" i="13" s="1"/>
  <c r="O762" i="11"/>
  <c r="O763" i="5"/>
  <c r="F763" i="11" s="1"/>
  <c r="D750" i="14" s="1"/>
  <c r="Y763" i="5"/>
  <c r="S757" i="5" l="1"/>
  <c r="O757" i="13" s="1"/>
  <c r="R758" i="5"/>
  <c r="M758" i="13" s="1"/>
  <c r="P749" i="14"/>
  <c r="P757" i="5"/>
  <c r="K757" i="13" s="1"/>
  <c r="S758" i="5"/>
  <c r="O758" i="13" s="1"/>
  <c r="R759" i="5"/>
  <c r="P758" i="5"/>
  <c r="K758" i="13" s="1"/>
  <c r="N760" i="5"/>
  <c r="O763" i="11"/>
  <c r="T761" i="5"/>
  <c r="Q761" i="13" s="1"/>
  <c r="O764" i="5"/>
  <c r="F764" i="11" s="1"/>
  <c r="D751" i="14" s="1"/>
  <c r="Y764" i="5"/>
  <c r="P750" i="14" l="1"/>
  <c r="S759" i="5"/>
  <c r="O759" i="13" s="1"/>
  <c r="M759" i="13"/>
  <c r="P759" i="5"/>
  <c r="K759" i="13" s="1"/>
  <c r="N761" i="5"/>
  <c r="Q760" i="5"/>
  <c r="R760" i="5" s="1"/>
  <c r="M760" i="13" s="1"/>
  <c r="O764" i="11"/>
  <c r="P751" i="14" s="1"/>
  <c r="T762" i="5"/>
  <c r="Q762" i="13" s="1"/>
  <c r="O765" i="5"/>
  <c r="F765" i="11" s="1"/>
  <c r="Y765" i="5"/>
  <c r="D752" i="14" l="1"/>
  <c r="S760" i="5"/>
  <c r="O760" i="13" s="1"/>
  <c r="T763" i="5"/>
  <c r="Q763" i="13" s="1"/>
  <c r="P760" i="5"/>
  <c r="K760" i="13" s="1"/>
  <c r="N763" i="5"/>
  <c r="Q761" i="5"/>
  <c r="O765" i="11"/>
  <c r="O766" i="5"/>
  <c r="F766" i="11" s="1"/>
  <c r="Y766" i="5"/>
  <c r="P752" i="14" l="1"/>
  <c r="D753" i="14"/>
  <c r="R761" i="5"/>
  <c r="Q763" i="5"/>
  <c r="O766" i="11"/>
  <c r="T764" i="5"/>
  <c r="Q764" i="13" s="1"/>
  <c r="O767" i="5"/>
  <c r="F767" i="11" s="1"/>
  <c r="D754" i="14" s="1"/>
  <c r="Y767" i="5"/>
  <c r="P753" i="14" l="1"/>
  <c r="S761" i="5"/>
  <c r="O761" i="13" s="1"/>
  <c r="R762" i="5"/>
  <c r="M761" i="13"/>
  <c r="P761" i="5"/>
  <c r="K761" i="13" s="1"/>
  <c r="N764" i="5"/>
  <c r="T765" i="5"/>
  <c r="Q765" i="13" s="1"/>
  <c r="O767" i="11"/>
  <c r="P754" i="14" s="1"/>
  <c r="O768" i="5"/>
  <c r="F768" i="11" s="1"/>
  <c r="Y768" i="5"/>
  <c r="D755" i="14" l="1"/>
  <c r="M762" i="13"/>
  <c r="S762" i="5"/>
  <c r="O762" i="13" s="1"/>
  <c r="T766" i="5"/>
  <c r="Q766" i="13" s="1"/>
  <c r="R763" i="5"/>
  <c r="P762" i="5"/>
  <c r="K762" i="13" s="1"/>
  <c r="N765" i="5"/>
  <c r="N766" i="5"/>
  <c r="Q764" i="5"/>
  <c r="O768" i="11"/>
  <c r="O769" i="5"/>
  <c r="F769" i="11" s="1"/>
  <c r="Y769" i="5"/>
  <c r="P755" i="14" l="1"/>
  <c r="D756" i="14"/>
  <c r="R764" i="5"/>
  <c r="P764" i="5" s="1"/>
  <c r="K764" i="13" s="1"/>
  <c r="P763" i="5"/>
  <c r="K763" i="13" s="1"/>
  <c r="T767" i="5"/>
  <c r="Q767" i="13" s="1"/>
  <c r="M763" i="13"/>
  <c r="S763" i="5"/>
  <c r="O763" i="13" s="1"/>
  <c r="Q766" i="5"/>
  <c r="N767" i="5"/>
  <c r="Q765" i="5"/>
  <c r="O769" i="11"/>
  <c r="Y770" i="5"/>
  <c r="O770" i="5"/>
  <c r="F770" i="11" s="1"/>
  <c r="D757" i="14" l="1"/>
  <c r="S764" i="5"/>
  <c r="O764" i="13" s="1"/>
  <c r="P756" i="14"/>
  <c r="M764" i="13"/>
  <c r="R765" i="5"/>
  <c r="Q767" i="5"/>
  <c r="T768" i="5"/>
  <c r="Q768" i="13" s="1"/>
  <c r="O770" i="11"/>
  <c r="P757" i="14" s="1"/>
  <c r="O771" i="5"/>
  <c r="F771" i="11" s="1"/>
  <c r="Y771" i="5"/>
  <c r="D758" i="14" l="1"/>
  <c r="S765" i="5"/>
  <c r="O765" i="13" s="1"/>
  <c r="T769" i="5"/>
  <c r="Q769" i="13" s="1"/>
  <c r="R766" i="5"/>
  <c r="R767" i="5" s="1"/>
  <c r="M765" i="13"/>
  <c r="N769" i="5"/>
  <c r="Q769" i="5" s="1"/>
  <c r="P765" i="5"/>
  <c r="K765" i="13" s="1"/>
  <c r="O771" i="11"/>
  <c r="O772" i="5"/>
  <c r="F772" i="11" s="1"/>
  <c r="Y772" i="5"/>
  <c r="D759" i="14" l="1"/>
  <c r="P758" i="14"/>
  <c r="M766" i="13"/>
  <c r="S766" i="5"/>
  <c r="O766" i="13" s="1"/>
  <c r="M767" i="13"/>
  <c r="S767" i="5"/>
  <c r="O767" i="13" s="1"/>
  <c r="T770" i="5"/>
  <c r="Q770" i="13" s="1"/>
  <c r="P766" i="5"/>
  <c r="K766" i="13" s="1"/>
  <c r="R768" i="5"/>
  <c r="S768" i="5" s="1"/>
  <c r="N770" i="5"/>
  <c r="P767" i="5"/>
  <c r="K767" i="13" s="1"/>
  <c r="O772" i="11"/>
  <c r="O773" i="5"/>
  <c r="F773" i="11" s="1"/>
  <c r="D760" i="14" s="1"/>
  <c r="Y773" i="5"/>
  <c r="P759" i="14" l="1"/>
  <c r="T771" i="5"/>
  <c r="Q771" i="13" s="1"/>
  <c r="R769" i="5"/>
  <c r="M768" i="13"/>
  <c r="N771" i="5"/>
  <c r="Q770" i="5"/>
  <c r="O768" i="13"/>
  <c r="P768" i="5"/>
  <c r="K768" i="13" s="1"/>
  <c r="O773" i="11"/>
  <c r="Y774" i="5"/>
  <c r="O774" i="5"/>
  <c r="F774" i="11" s="1"/>
  <c r="D761" i="14" s="1"/>
  <c r="P760" i="14" l="1"/>
  <c r="M769" i="13"/>
  <c r="S769" i="5"/>
  <c r="O769" i="13" s="1"/>
  <c r="P769" i="5"/>
  <c r="K769" i="13" s="1"/>
  <c r="R770" i="5"/>
  <c r="Q771" i="5"/>
  <c r="T772" i="5"/>
  <c r="Q772" i="13" s="1"/>
  <c r="O774" i="11"/>
  <c r="O775" i="5"/>
  <c r="F775" i="11" s="1"/>
  <c r="Y775" i="5"/>
  <c r="D762" i="14" l="1"/>
  <c r="P761" i="14"/>
  <c r="R771" i="5"/>
  <c r="M771" i="13" s="1"/>
  <c r="M770" i="13"/>
  <c r="S770" i="5"/>
  <c r="O770" i="13" s="1"/>
  <c r="P770" i="5"/>
  <c r="K770" i="13" s="1"/>
  <c r="N772" i="5"/>
  <c r="O775" i="11"/>
  <c r="T773" i="5"/>
  <c r="Q773" i="13" s="1"/>
  <c r="O776" i="5"/>
  <c r="F776" i="11" s="1"/>
  <c r="D763" i="14" s="1"/>
  <c r="Y776" i="5"/>
  <c r="S771" i="5" l="1"/>
  <c r="O771" i="13" s="1"/>
  <c r="P762" i="14"/>
  <c r="P771" i="5"/>
  <c r="K771" i="13" s="1"/>
  <c r="Q772" i="5"/>
  <c r="N773" i="5"/>
  <c r="T774" i="5"/>
  <c r="Q774" i="13" s="1"/>
  <c r="O776" i="11"/>
  <c r="Y777" i="5"/>
  <c r="O777" i="5"/>
  <c r="F777" i="11" s="1"/>
  <c r="D764" i="14" l="1"/>
  <c r="P763" i="14"/>
  <c r="R772" i="5"/>
  <c r="Q773" i="5"/>
  <c r="N774" i="5"/>
  <c r="T775" i="5"/>
  <c r="Q775" i="13" s="1"/>
  <c r="O777" i="11"/>
  <c r="Y778" i="5"/>
  <c r="O778" i="5"/>
  <c r="F778" i="11" s="1"/>
  <c r="P764" i="14" l="1"/>
  <c r="D765" i="14"/>
  <c r="M772" i="13"/>
  <c r="S772" i="5"/>
  <c r="O772" i="13" s="1"/>
  <c r="R773" i="5"/>
  <c r="P772" i="5"/>
  <c r="K772" i="13" s="1"/>
  <c r="Q774" i="5"/>
  <c r="N775" i="5"/>
  <c r="Y779" i="5"/>
  <c r="O779" i="5"/>
  <c r="F779" i="11" s="1"/>
  <c r="T776" i="5"/>
  <c r="Q776" i="13" s="1"/>
  <c r="O778" i="11"/>
  <c r="P765" i="14" l="1"/>
  <c r="S773" i="5"/>
  <c r="O773" i="13" s="1"/>
  <c r="M773" i="13"/>
  <c r="T777" i="5"/>
  <c r="Q777" i="13" s="1"/>
  <c r="O780" i="5"/>
  <c r="F780" i="11" s="1"/>
  <c r="D766" i="14" s="1"/>
  <c r="A749" i="5"/>
  <c r="N777" i="5"/>
  <c r="Q777" i="5" s="1"/>
  <c r="N776" i="5"/>
  <c r="Q776" i="5" s="1"/>
  <c r="P773" i="5"/>
  <c r="K773" i="13" s="1"/>
  <c r="Y780" i="5"/>
  <c r="Q775" i="5"/>
  <c r="R774" i="5"/>
  <c r="O779" i="11"/>
  <c r="O780" i="11" l="1"/>
  <c r="Z30" i="4"/>
  <c r="AA30" i="4" s="1"/>
  <c r="AK30" i="4" s="1"/>
  <c r="AT30" i="4" s="1"/>
  <c r="B29" i="8" s="1"/>
  <c r="B30" i="4"/>
  <c r="BJ30" i="4"/>
  <c r="T778" i="5"/>
  <c r="Q778" i="13" s="1"/>
  <c r="M774" i="13"/>
  <c r="S774" i="5"/>
  <c r="O774" i="13" s="1"/>
  <c r="O781" i="5"/>
  <c r="F781" i="11" s="1"/>
  <c r="D767" i="14" s="1"/>
  <c r="Y781" i="5"/>
  <c r="A749" i="11"/>
  <c r="A29" i="8"/>
  <c r="N778" i="5"/>
  <c r="Q778" i="5" s="1"/>
  <c r="P774" i="5"/>
  <c r="K774" i="13" s="1"/>
  <c r="R775" i="5"/>
  <c r="P767" i="14" l="1"/>
  <c r="P766" i="14"/>
  <c r="O781" i="11"/>
  <c r="H749" i="13"/>
  <c r="H750" i="13" s="1"/>
  <c r="H751" i="13" s="1"/>
  <c r="H752" i="13" s="1"/>
  <c r="H753" i="13" s="1"/>
  <c r="H754" i="13" s="1"/>
  <c r="H755" i="13" s="1"/>
  <c r="H756" i="13" s="1"/>
  <c r="H757" i="13" s="1"/>
  <c r="H758" i="13" s="1"/>
  <c r="H759" i="13" s="1"/>
  <c r="H760" i="13" s="1"/>
  <c r="H761" i="13" s="1"/>
  <c r="H762" i="13" s="1"/>
  <c r="H763" i="13" s="1"/>
  <c r="H764" i="13" s="1"/>
  <c r="H765" i="13" s="1"/>
  <c r="H766" i="13" s="1"/>
  <c r="H767" i="13" s="1"/>
  <c r="H768" i="13" s="1"/>
  <c r="H769" i="13" s="1"/>
  <c r="H770" i="13" s="1"/>
  <c r="H771" i="13" s="1"/>
  <c r="H772" i="13" s="1"/>
  <c r="H773" i="13" s="1"/>
  <c r="H774" i="13" s="1"/>
  <c r="H775" i="13" s="1"/>
  <c r="H776" i="13" s="1"/>
  <c r="H777" i="13" s="1"/>
  <c r="H778" i="13" s="1"/>
  <c r="H779" i="13" s="1"/>
  <c r="T779" i="13" s="1"/>
  <c r="Y779" i="13" s="1"/>
  <c r="T29" i="8"/>
  <c r="U29" i="8" s="1"/>
  <c r="T778" i="13"/>
  <c r="Y778" i="13" s="1"/>
  <c r="M775" i="13"/>
  <c r="S775" i="5"/>
  <c r="O775" i="13" s="1"/>
  <c r="O782" i="5"/>
  <c r="F782" i="11" s="1"/>
  <c r="D768" i="14" s="1"/>
  <c r="Y782" i="5"/>
  <c r="T779" i="5"/>
  <c r="Q779" i="13" s="1"/>
  <c r="C772" i="13" s="1"/>
  <c r="N779" i="5"/>
  <c r="Q779" i="5" s="1"/>
  <c r="R776" i="5"/>
  <c r="P775" i="5"/>
  <c r="K775" i="13" s="1"/>
  <c r="X29" i="8" l="1"/>
  <c r="O782" i="11"/>
  <c r="T780" i="5"/>
  <c r="Q780" i="13" s="1"/>
  <c r="O783" i="5"/>
  <c r="F783" i="11" s="1"/>
  <c r="D769" i="14" s="1"/>
  <c r="Y783" i="5"/>
  <c r="M776" i="13"/>
  <c r="S776" i="5"/>
  <c r="O776" i="13" s="1"/>
  <c r="W768" i="5"/>
  <c r="AW30" i="4" s="1"/>
  <c r="BG30" i="4" s="1"/>
  <c r="W752" i="5"/>
  <c r="N29" i="8" s="1"/>
  <c r="W761" i="5"/>
  <c r="N780" i="5"/>
  <c r="Q780" i="5" s="1"/>
  <c r="R777" i="5"/>
  <c r="P776" i="5"/>
  <c r="K776" i="13" s="1"/>
  <c r="T781" i="5"/>
  <c r="Q781" i="13" s="1"/>
  <c r="O784" i="5"/>
  <c r="F784" i="11" s="1"/>
  <c r="Y784" i="5"/>
  <c r="P768" i="14" l="1"/>
  <c r="O783" i="11"/>
  <c r="D770" i="14"/>
  <c r="I749" i="13"/>
  <c r="I750" i="13" s="1"/>
  <c r="I751" i="13" s="1"/>
  <c r="I752" i="13" s="1"/>
  <c r="I753" i="13" s="1"/>
  <c r="I754" i="13" s="1"/>
  <c r="I755" i="13" s="1"/>
  <c r="I756" i="13" s="1"/>
  <c r="I757" i="13" s="1"/>
  <c r="I758" i="13" s="1"/>
  <c r="I759" i="13" s="1"/>
  <c r="I760" i="13" s="1"/>
  <c r="I761" i="13" s="1"/>
  <c r="I762" i="13" s="1"/>
  <c r="I763" i="13" s="1"/>
  <c r="I764" i="13" s="1"/>
  <c r="I765" i="13" s="1"/>
  <c r="I766" i="13" s="1"/>
  <c r="I767" i="13" s="1"/>
  <c r="I768" i="13" s="1"/>
  <c r="I769" i="13" s="1"/>
  <c r="I770" i="13" s="1"/>
  <c r="I771" i="13" s="1"/>
  <c r="I772" i="13" s="1"/>
  <c r="I773" i="13" s="1"/>
  <c r="I774" i="13" s="1"/>
  <c r="I775" i="13" s="1"/>
  <c r="I776" i="13" s="1"/>
  <c r="I777" i="13" s="1"/>
  <c r="I778" i="13" s="1"/>
  <c r="I779" i="13" s="1"/>
  <c r="M777" i="13"/>
  <c r="S777" i="5"/>
  <c r="O777" i="13" s="1"/>
  <c r="P777" i="5"/>
  <c r="K777" i="13" s="1"/>
  <c r="R778" i="5"/>
  <c r="O784" i="11"/>
  <c r="T782" i="5"/>
  <c r="Q782" i="13" s="1"/>
  <c r="O785" i="5"/>
  <c r="F785" i="11" s="1"/>
  <c r="Y785" i="5"/>
  <c r="P770" i="14" l="1"/>
  <c r="P769" i="14"/>
  <c r="D771" i="14"/>
  <c r="C29" i="8"/>
  <c r="A759" i="13"/>
  <c r="S778" i="5"/>
  <c r="O778" i="13" s="1"/>
  <c r="T783" i="5"/>
  <c r="Q783" i="13" s="1"/>
  <c r="R779" i="5"/>
  <c r="R780" i="5" s="1"/>
  <c r="M778" i="13"/>
  <c r="N783" i="5"/>
  <c r="P778" i="5"/>
  <c r="K778" i="13" s="1"/>
  <c r="O785" i="11"/>
  <c r="O786" i="5"/>
  <c r="F786" i="11" s="1"/>
  <c r="Y786" i="5"/>
  <c r="D772" i="14" l="1"/>
  <c r="P771" i="14"/>
  <c r="T750" i="13"/>
  <c r="R749" i="13"/>
  <c r="M779" i="13"/>
  <c r="C767" i="13" s="1"/>
  <c r="S779" i="5"/>
  <c r="O779" i="13" s="1"/>
  <c r="C771" i="13" s="1"/>
  <c r="S780" i="5"/>
  <c r="O780" i="13" s="1"/>
  <c r="P779" i="5"/>
  <c r="T784" i="5"/>
  <c r="Q784" i="13" s="1"/>
  <c r="M780" i="13"/>
  <c r="W758" i="5"/>
  <c r="R781" i="5"/>
  <c r="M781" i="13" s="1"/>
  <c r="N784" i="5"/>
  <c r="Q783" i="5"/>
  <c r="P780" i="5"/>
  <c r="K780" i="13" s="1"/>
  <c r="O786" i="11"/>
  <c r="O787" i="5"/>
  <c r="F787" i="11" s="1"/>
  <c r="Y787" i="5"/>
  <c r="P772" i="14" l="1"/>
  <c r="D773" i="14"/>
  <c r="Y749" i="13"/>
  <c r="C773" i="13"/>
  <c r="C775" i="13" s="1"/>
  <c r="AB29" i="8" s="1"/>
  <c r="C777" i="13"/>
  <c r="C779" i="13" s="1"/>
  <c r="AC29" i="8" s="1"/>
  <c r="Y750" i="13"/>
  <c r="W765" i="5"/>
  <c r="D29" i="8" s="1"/>
  <c r="K779" i="13"/>
  <c r="C763" i="13" s="1"/>
  <c r="S781" i="5"/>
  <c r="O781" i="13" s="1"/>
  <c r="W755" i="5"/>
  <c r="P781" i="5"/>
  <c r="K781" i="13" s="1"/>
  <c r="R782" i="5"/>
  <c r="Q784" i="5"/>
  <c r="O29" i="8"/>
  <c r="L29" i="8"/>
  <c r="T785" i="5"/>
  <c r="Q785" i="13" s="1"/>
  <c r="O787" i="11"/>
  <c r="O788" i="5"/>
  <c r="F788" i="11" s="1"/>
  <c r="D774" i="14" s="1"/>
  <c r="Y788" i="5"/>
  <c r="P773" i="14" l="1"/>
  <c r="H29" i="8"/>
  <c r="I29" i="8" s="1"/>
  <c r="S782" i="5"/>
  <c r="O782" i="13" s="1"/>
  <c r="T786" i="5"/>
  <c r="Q786" i="13" s="1"/>
  <c r="M782" i="13"/>
  <c r="R783" i="5"/>
  <c r="S783" i="5" s="1"/>
  <c r="E29" i="8"/>
  <c r="P782" i="5"/>
  <c r="K782" i="13" s="1"/>
  <c r="W792" i="5"/>
  <c r="O788" i="11"/>
  <c r="O789" i="5"/>
  <c r="F789" i="11" s="1"/>
  <c r="Y789" i="5"/>
  <c r="P774" i="14" l="1"/>
  <c r="D775" i="14"/>
  <c r="P29" i="8"/>
  <c r="J29" i="8"/>
  <c r="F29" i="8"/>
  <c r="Q29" i="8" s="1"/>
  <c r="M29" i="8"/>
  <c r="R784" i="5"/>
  <c r="S784" i="5" s="1"/>
  <c r="O784" i="13" s="1"/>
  <c r="O783" i="13"/>
  <c r="M783" i="13"/>
  <c r="P783" i="5"/>
  <c r="K783" i="13" s="1"/>
  <c r="T787" i="5"/>
  <c r="Q787" i="13" s="1"/>
  <c r="O789" i="11"/>
  <c r="O790" i="5"/>
  <c r="F790" i="11" s="1"/>
  <c r="Y790" i="5"/>
  <c r="D776" i="14" l="1"/>
  <c r="P775" i="14"/>
  <c r="R785" i="5"/>
  <c r="P785" i="5" s="1"/>
  <c r="K785" i="13" s="1"/>
  <c r="R29" i="8"/>
  <c r="S29" i="8" s="1"/>
  <c r="W29" i="8" s="1"/>
  <c r="P784" i="5"/>
  <c r="K784" i="13" s="1"/>
  <c r="M784" i="13"/>
  <c r="T788" i="5"/>
  <c r="Q788" i="13" s="1"/>
  <c r="R786" i="5"/>
  <c r="O790" i="11"/>
  <c r="P776" i="14" s="1"/>
  <c r="Y791" i="5"/>
  <c r="O791" i="5"/>
  <c r="F791" i="11" s="1"/>
  <c r="S786" i="5" l="1"/>
  <c r="O786" i="13" s="1"/>
  <c r="S785" i="5"/>
  <c r="O785" i="13" s="1"/>
  <c r="D777" i="14"/>
  <c r="M785" i="13"/>
  <c r="R787" i="5"/>
  <c r="R788" i="5" s="1"/>
  <c r="M788" i="13" s="1"/>
  <c r="M786" i="13"/>
  <c r="P786" i="5"/>
  <c r="K786" i="13" s="1"/>
  <c r="T789" i="5"/>
  <c r="Q789" i="13" s="1"/>
  <c r="O791" i="11"/>
  <c r="O792" i="5"/>
  <c r="F792" i="11" s="1"/>
  <c r="Y792" i="5"/>
  <c r="S788" i="5" l="1"/>
  <c r="O788" i="13" s="1"/>
  <c r="P777" i="14"/>
  <c r="S787" i="5"/>
  <c r="O787" i="13" s="1"/>
  <c r="D778" i="14"/>
  <c r="P787" i="5"/>
  <c r="K787" i="13" s="1"/>
  <c r="M787" i="13"/>
  <c r="R789" i="5"/>
  <c r="S789" i="5" s="1"/>
  <c r="O789" i="13" s="1"/>
  <c r="P788" i="5"/>
  <c r="K788" i="13" s="1"/>
  <c r="T790" i="5"/>
  <c r="Q790" i="13" s="1"/>
  <c r="O792" i="11"/>
  <c r="O793" i="5"/>
  <c r="F793" i="11" s="1"/>
  <c r="D779" i="14" s="1"/>
  <c r="Y793" i="5"/>
  <c r="P778" i="14" l="1"/>
  <c r="R790" i="5"/>
  <c r="M790" i="13" s="1"/>
  <c r="P789" i="5"/>
  <c r="K789" i="13" s="1"/>
  <c r="M789" i="13"/>
  <c r="T791" i="5"/>
  <c r="Q791" i="13" s="1"/>
  <c r="R791" i="5"/>
  <c r="M791" i="13" s="1"/>
  <c r="O793" i="11"/>
  <c r="O794" i="5"/>
  <c r="F794" i="11" s="1"/>
  <c r="Y794" i="5"/>
  <c r="D780" i="14" l="1"/>
  <c r="S790" i="5"/>
  <c r="O790" i="13" s="1"/>
  <c r="P779" i="14"/>
  <c r="P790" i="5"/>
  <c r="K790" i="13" s="1"/>
  <c r="R792" i="5"/>
  <c r="S792" i="5"/>
  <c r="O792" i="13" s="1"/>
  <c r="T792" i="5"/>
  <c r="Q792" i="13" s="1"/>
  <c r="S791" i="5"/>
  <c r="O791" i="13" s="1"/>
  <c r="P791" i="5"/>
  <c r="K791" i="13" s="1"/>
  <c r="O794" i="11"/>
  <c r="O795" i="5"/>
  <c r="F795" i="11" s="1"/>
  <c r="Y795" i="5"/>
  <c r="P780" i="14" l="1"/>
  <c r="D781" i="14"/>
  <c r="R793" i="5"/>
  <c r="M792" i="13"/>
  <c r="P792" i="5"/>
  <c r="K792" i="13" s="1"/>
  <c r="T793" i="5"/>
  <c r="Q793" i="13" s="1"/>
  <c r="O795" i="11"/>
  <c r="O796" i="5"/>
  <c r="F796" i="11" s="1"/>
  <c r="D782" i="14" s="1"/>
  <c r="Y796" i="5"/>
  <c r="R794" i="5" l="1"/>
  <c r="S793" i="5"/>
  <c r="O793" i="13" s="1"/>
  <c r="S794" i="5"/>
  <c r="O794" i="13" s="1"/>
  <c r="P781" i="14"/>
  <c r="M794" i="13"/>
  <c r="P794" i="5"/>
  <c r="K794" i="13" s="1"/>
  <c r="R795" i="5"/>
  <c r="M795" i="13" s="1"/>
  <c r="M793" i="13"/>
  <c r="P793" i="5"/>
  <c r="K793" i="13" s="1"/>
  <c r="T794" i="5"/>
  <c r="Q794" i="13" s="1"/>
  <c r="O796" i="11"/>
  <c r="P782" i="14" s="1"/>
  <c r="O797" i="5"/>
  <c r="F797" i="11" s="1"/>
  <c r="D783" i="14" s="1"/>
  <c r="Y797" i="5"/>
  <c r="S795" i="5" l="1"/>
  <c r="O795" i="13" s="1"/>
  <c r="R796" i="5"/>
  <c r="R797" i="5" s="1"/>
  <c r="P795" i="5"/>
  <c r="K795" i="13" s="1"/>
  <c r="T795" i="5"/>
  <c r="Q795" i="13" s="1"/>
  <c r="O797" i="11"/>
  <c r="O798" i="5"/>
  <c r="F798" i="11" s="1"/>
  <c r="D784" i="14" s="1"/>
  <c r="Y798" i="5"/>
  <c r="R798" i="5" s="1"/>
  <c r="M798" i="13" s="1"/>
  <c r="S796" i="5" l="1"/>
  <c r="O796" i="13" s="1"/>
  <c r="P783" i="14"/>
  <c r="S797" i="5"/>
  <c r="O797" i="13" s="1"/>
  <c r="M797" i="13"/>
  <c r="P797" i="5"/>
  <c r="K797" i="13" s="1"/>
  <c r="M796" i="13"/>
  <c r="P796" i="5"/>
  <c r="K796" i="13" s="1"/>
  <c r="T796" i="5"/>
  <c r="Q796" i="13" s="1"/>
  <c r="S798" i="5"/>
  <c r="O798" i="13" s="1"/>
  <c r="O798" i="11"/>
  <c r="P798" i="5"/>
  <c r="K798" i="13" s="1"/>
  <c r="O799" i="5"/>
  <c r="F799" i="11" s="1"/>
  <c r="D785" i="14" s="1"/>
  <c r="Y799" i="5"/>
  <c r="R799" i="5" s="1"/>
  <c r="M799" i="13" s="1"/>
  <c r="P784" i="14" l="1"/>
  <c r="S799" i="5"/>
  <c r="O799" i="13" s="1"/>
  <c r="T797" i="5"/>
  <c r="Q797" i="13" s="1"/>
  <c r="O799" i="11"/>
  <c r="P799" i="5"/>
  <c r="K799" i="13" s="1"/>
  <c r="O800" i="5"/>
  <c r="F800" i="11" s="1"/>
  <c r="D786" i="14" s="1"/>
  <c r="Y800" i="5"/>
  <c r="R800" i="5" s="1"/>
  <c r="M800" i="13" s="1"/>
  <c r="P785" i="14" l="1"/>
  <c r="S800" i="5"/>
  <c r="O800" i="13" s="1"/>
  <c r="T798" i="5"/>
  <c r="Q798" i="13" s="1"/>
  <c r="O800" i="11"/>
  <c r="P800" i="5"/>
  <c r="K800" i="13" s="1"/>
  <c r="Y801" i="5"/>
  <c r="R801" i="5" s="1"/>
  <c r="M801" i="13" s="1"/>
  <c r="O801" i="5"/>
  <c r="F801" i="11" s="1"/>
  <c r="D787" i="14" l="1"/>
  <c r="P786" i="14"/>
  <c r="T799" i="5"/>
  <c r="Q799" i="13" s="1"/>
  <c r="S801" i="5"/>
  <c r="O801" i="13" s="1"/>
  <c r="O801" i="11"/>
  <c r="P801" i="5"/>
  <c r="K801" i="13" s="1"/>
  <c r="O802" i="5"/>
  <c r="F802" i="11" s="1"/>
  <c r="Y802" i="5"/>
  <c r="R802" i="5" s="1"/>
  <c r="M802" i="13" s="1"/>
  <c r="D788" i="14" l="1"/>
  <c r="P787" i="14"/>
  <c r="S802" i="5"/>
  <c r="O802" i="13" s="1"/>
  <c r="O802" i="11"/>
  <c r="T800" i="5"/>
  <c r="Q800" i="13" s="1"/>
  <c r="P802" i="5"/>
  <c r="K802" i="13" s="1"/>
  <c r="O803" i="5"/>
  <c r="F803" i="11" s="1"/>
  <c r="Y803" i="5"/>
  <c r="R803" i="5" s="1"/>
  <c r="M803" i="13" s="1"/>
  <c r="P788" i="14" l="1"/>
  <c r="D789" i="14"/>
  <c r="T801" i="5"/>
  <c r="Q801" i="13" s="1"/>
  <c r="S803" i="5"/>
  <c r="O803" i="13" s="1"/>
  <c r="O803" i="11"/>
  <c r="P803" i="5"/>
  <c r="K803" i="13" s="1"/>
  <c r="O804" i="5"/>
  <c r="F804" i="11" s="1"/>
  <c r="Y804" i="5"/>
  <c r="R804" i="5" s="1"/>
  <c r="M804" i="13" s="1"/>
  <c r="D790" i="14" l="1"/>
  <c r="P789" i="14"/>
  <c r="S804" i="5"/>
  <c r="O804" i="13" s="1"/>
  <c r="T802" i="5"/>
  <c r="Q802" i="13" s="1"/>
  <c r="O804" i="11"/>
  <c r="P790" i="14" s="1"/>
  <c r="P804" i="5"/>
  <c r="K804" i="13" s="1"/>
  <c r="O805" i="5"/>
  <c r="F805" i="11" s="1"/>
  <c r="Y805" i="5"/>
  <c r="R805" i="5" s="1"/>
  <c r="M805" i="13" s="1"/>
  <c r="D791" i="14" l="1"/>
  <c r="S805" i="5"/>
  <c r="O805" i="13" s="1"/>
  <c r="T803" i="5"/>
  <c r="Q803" i="13" s="1"/>
  <c r="O805" i="11"/>
  <c r="P805" i="5"/>
  <c r="K805" i="13" s="1"/>
  <c r="O806" i="5"/>
  <c r="F806" i="11" s="1"/>
  <c r="Y806" i="5"/>
  <c r="R806" i="5" s="1"/>
  <c r="M806" i="13" s="1"/>
  <c r="P791" i="14" l="1"/>
  <c r="D792" i="14"/>
  <c r="S806" i="5"/>
  <c r="O806" i="13" s="1"/>
  <c r="T804" i="5"/>
  <c r="Q804" i="13" s="1"/>
  <c r="O806" i="11"/>
  <c r="P806" i="5"/>
  <c r="K806" i="13" s="1"/>
  <c r="O807" i="5"/>
  <c r="F807" i="11" s="1"/>
  <c r="Y807" i="5"/>
  <c r="R807" i="5" s="1"/>
  <c r="M807" i="13" s="1"/>
  <c r="D793" i="14" l="1"/>
  <c r="P792" i="14"/>
  <c r="S807" i="5"/>
  <c r="O807" i="13" s="1"/>
  <c r="T805" i="5"/>
  <c r="Q805" i="13" s="1"/>
  <c r="O807" i="11"/>
  <c r="P793" i="14" s="1"/>
  <c r="P807" i="5"/>
  <c r="K807" i="13" s="1"/>
  <c r="O808" i="5"/>
  <c r="F808" i="11" s="1"/>
  <c r="Y808" i="5"/>
  <c r="R808" i="5" s="1"/>
  <c r="M808" i="13" s="1"/>
  <c r="D794" i="14" l="1"/>
  <c r="S808" i="5"/>
  <c r="O808" i="13" s="1"/>
  <c r="T806" i="5"/>
  <c r="Q806" i="13" s="1"/>
  <c r="O808" i="11"/>
  <c r="P794" i="14" s="1"/>
  <c r="P808" i="5"/>
  <c r="K808" i="13" s="1"/>
  <c r="O809" i="5"/>
  <c r="F809" i="11" s="1"/>
  <c r="Y809" i="5"/>
  <c r="R809" i="5" s="1"/>
  <c r="M809" i="13" s="1"/>
  <c r="D795" i="14" l="1"/>
  <c r="S809" i="5"/>
  <c r="O809" i="13" s="1"/>
  <c r="O809" i="11"/>
  <c r="T807" i="5"/>
  <c r="Q807" i="13" s="1"/>
  <c r="P809" i="5"/>
  <c r="K809" i="13" s="1"/>
  <c r="O810" i="5"/>
  <c r="F810" i="11" s="1"/>
  <c r="Y810" i="5"/>
  <c r="R810" i="5" s="1"/>
  <c r="M810" i="13" s="1"/>
  <c r="C798" i="13" s="1"/>
  <c r="P795" i="14" l="1"/>
  <c r="D796" i="14"/>
  <c r="S810" i="5"/>
  <c r="O810" i="13" s="1"/>
  <c r="C802" i="13" s="1"/>
  <c r="A780" i="5"/>
  <c r="T808" i="5"/>
  <c r="Q808" i="13" s="1"/>
  <c r="O810" i="11"/>
  <c r="P810" i="5"/>
  <c r="K810" i="13" s="1"/>
  <c r="C794" i="13" s="1"/>
  <c r="W789" i="5"/>
  <c r="O811" i="5"/>
  <c r="F811" i="11" s="1"/>
  <c r="Y811" i="5"/>
  <c r="R811" i="5" s="1"/>
  <c r="M811" i="13" s="1"/>
  <c r="D797" i="14" l="1"/>
  <c r="P796" i="14"/>
  <c r="B31" i="4"/>
  <c r="Z31" i="4"/>
  <c r="AA31" i="4" s="1"/>
  <c r="AK31" i="4" s="1"/>
  <c r="AT31" i="4" s="1"/>
  <c r="B30" i="8" s="1"/>
  <c r="BJ31" i="4"/>
  <c r="A780" i="11"/>
  <c r="A30" i="8"/>
  <c r="T809" i="5"/>
  <c r="Q809" i="13" s="1"/>
  <c r="S811" i="5"/>
  <c r="O811" i="13" s="1"/>
  <c r="O811" i="11"/>
  <c r="W796" i="5"/>
  <c r="D30" i="8" s="1"/>
  <c r="W786" i="5"/>
  <c r="H30" i="8" s="1"/>
  <c r="O812" i="5"/>
  <c r="F812" i="11" s="1"/>
  <c r="Y812" i="5"/>
  <c r="R812" i="5" s="1"/>
  <c r="M812" i="13" s="1"/>
  <c r="P811" i="5"/>
  <c r="K811" i="13" s="1"/>
  <c r="P797" i="14" l="1"/>
  <c r="D798" i="14"/>
  <c r="H780" i="13"/>
  <c r="H781" i="13" s="1"/>
  <c r="H782" i="13" s="1"/>
  <c r="H783" i="13" s="1"/>
  <c r="H784" i="13" s="1"/>
  <c r="H785" i="13" s="1"/>
  <c r="H786" i="13" s="1"/>
  <c r="H787" i="13" s="1"/>
  <c r="H788" i="13" s="1"/>
  <c r="H789" i="13" s="1"/>
  <c r="H790" i="13" s="1"/>
  <c r="H791" i="13" s="1"/>
  <c r="H792" i="13" s="1"/>
  <c r="H793" i="13" s="1"/>
  <c r="H794" i="13" s="1"/>
  <c r="H795" i="13" s="1"/>
  <c r="H796" i="13" s="1"/>
  <c r="H797" i="13" s="1"/>
  <c r="H798" i="13" s="1"/>
  <c r="H799" i="13" s="1"/>
  <c r="H800" i="13" s="1"/>
  <c r="H801" i="13" s="1"/>
  <c r="H802" i="13" s="1"/>
  <c r="H803" i="13" s="1"/>
  <c r="H804" i="13" s="1"/>
  <c r="H805" i="13" s="1"/>
  <c r="H806" i="13" s="1"/>
  <c r="H807" i="13" s="1"/>
  <c r="H808" i="13" s="1"/>
  <c r="H809" i="13" s="1"/>
  <c r="H810" i="13" s="1"/>
  <c r="T30" i="8"/>
  <c r="U30" i="8" s="1"/>
  <c r="T810" i="5"/>
  <c r="Q810" i="13" s="1"/>
  <c r="C803" i="13" s="1"/>
  <c r="S812" i="5"/>
  <c r="O812" i="13" s="1"/>
  <c r="O812" i="11"/>
  <c r="P812" i="5"/>
  <c r="K812" i="13" s="1"/>
  <c r="Y813" i="5"/>
  <c r="R813" i="5" s="1"/>
  <c r="M813" i="13" s="1"/>
  <c r="O813" i="5"/>
  <c r="F813" i="11" s="1"/>
  <c r="X30" i="8" l="1"/>
  <c r="D799" i="14"/>
  <c r="P798" i="14"/>
  <c r="W783" i="5"/>
  <c r="N30" i="8" s="1"/>
  <c r="W799" i="5"/>
  <c r="AW31" i="4" s="1"/>
  <c r="BG31" i="4" s="1"/>
  <c r="S813" i="5"/>
  <c r="O813" i="13" s="1"/>
  <c r="O813" i="11"/>
  <c r="T811" i="5"/>
  <c r="Q811" i="13" s="1"/>
  <c r="O814" i="5"/>
  <c r="F814" i="11" s="1"/>
  <c r="Y814" i="5"/>
  <c r="R814" i="5" s="1"/>
  <c r="M814" i="13" s="1"/>
  <c r="P813" i="5"/>
  <c r="K813" i="13" s="1"/>
  <c r="D800" i="14" l="1"/>
  <c r="P799" i="14"/>
  <c r="I780" i="13"/>
  <c r="I781" i="13" s="1"/>
  <c r="I782" i="13" s="1"/>
  <c r="I783" i="13" s="1"/>
  <c r="I784" i="13" s="1"/>
  <c r="I785" i="13" s="1"/>
  <c r="I786" i="13" s="1"/>
  <c r="I787" i="13" s="1"/>
  <c r="I788" i="13" s="1"/>
  <c r="I789" i="13" s="1"/>
  <c r="I790" i="13" s="1"/>
  <c r="I791" i="13" s="1"/>
  <c r="I792" i="13" s="1"/>
  <c r="I793" i="13" s="1"/>
  <c r="I794" i="13" s="1"/>
  <c r="I795" i="13" s="1"/>
  <c r="I796" i="13" s="1"/>
  <c r="I797" i="13" s="1"/>
  <c r="I798" i="13" s="1"/>
  <c r="I799" i="13" s="1"/>
  <c r="I800" i="13" s="1"/>
  <c r="I801" i="13" s="1"/>
  <c r="I802" i="13" s="1"/>
  <c r="I803" i="13" s="1"/>
  <c r="I804" i="13" s="1"/>
  <c r="I805" i="13" s="1"/>
  <c r="I806" i="13" s="1"/>
  <c r="I807" i="13" s="1"/>
  <c r="I808" i="13" s="1"/>
  <c r="I809" i="13" s="1"/>
  <c r="I810" i="13" s="1"/>
  <c r="S814" i="5"/>
  <c r="O814" i="13" s="1"/>
  <c r="E30" i="8"/>
  <c r="O814" i="11"/>
  <c r="T812" i="5"/>
  <c r="Q812" i="13" s="1"/>
  <c r="P814" i="5"/>
  <c r="K814" i="13" s="1"/>
  <c r="O815" i="5"/>
  <c r="F815" i="11" s="1"/>
  <c r="Y815" i="5"/>
  <c r="R815" i="5" s="1"/>
  <c r="M815" i="13" s="1"/>
  <c r="P800" i="14" l="1"/>
  <c r="D801" i="14"/>
  <c r="F30" i="8"/>
  <c r="Q30" i="8" s="1"/>
  <c r="C30" i="8"/>
  <c r="A790" i="13"/>
  <c r="S815" i="5"/>
  <c r="O815" i="13" s="1"/>
  <c r="T813" i="5"/>
  <c r="Q813" i="13" s="1"/>
  <c r="O815" i="11"/>
  <c r="Y816" i="5"/>
  <c r="R816" i="5" s="1"/>
  <c r="M816" i="13" s="1"/>
  <c r="O816" i="5"/>
  <c r="F816" i="11" s="1"/>
  <c r="P815" i="5"/>
  <c r="K815" i="13" s="1"/>
  <c r="P801" i="14" l="1"/>
  <c r="D802" i="14"/>
  <c r="S816" i="5"/>
  <c r="O816" i="13" s="1"/>
  <c r="O816" i="11"/>
  <c r="T814" i="5"/>
  <c r="Q814" i="13" s="1"/>
  <c r="O817" i="5"/>
  <c r="F817" i="11" s="1"/>
  <c r="Y817" i="5"/>
  <c r="R817" i="5" s="1"/>
  <c r="M817" i="13" s="1"/>
  <c r="P816" i="5"/>
  <c r="K816" i="13" s="1"/>
  <c r="P802" i="14" l="1"/>
  <c r="D803" i="14"/>
  <c r="T815" i="5"/>
  <c r="Q815" i="13" s="1"/>
  <c r="S817" i="5"/>
  <c r="O817" i="13" s="1"/>
  <c r="O30" i="8"/>
  <c r="I30" i="8"/>
  <c r="L30" i="8"/>
  <c r="O817" i="11"/>
  <c r="P817" i="5"/>
  <c r="K817" i="13" s="1"/>
  <c r="O818" i="5"/>
  <c r="F818" i="11" s="1"/>
  <c r="Y818" i="5"/>
  <c r="R818" i="5" s="1"/>
  <c r="M818" i="13" s="1"/>
  <c r="D804" i="14" l="1"/>
  <c r="P803" i="14"/>
  <c r="M30" i="8"/>
  <c r="P30" i="8"/>
  <c r="J30" i="8"/>
  <c r="T816" i="5"/>
  <c r="Q816" i="13" s="1"/>
  <c r="S818" i="5"/>
  <c r="O818" i="13" s="1"/>
  <c r="O818" i="11"/>
  <c r="P818" i="5"/>
  <c r="K818" i="13" s="1"/>
  <c r="O819" i="5"/>
  <c r="F819" i="11" s="1"/>
  <c r="Y819" i="5"/>
  <c r="R819" i="5" s="1"/>
  <c r="M819" i="13" s="1"/>
  <c r="D805" i="14" l="1"/>
  <c r="P804" i="14"/>
  <c r="R30" i="8"/>
  <c r="S30" i="8" s="1"/>
  <c r="W30" i="8" s="1"/>
  <c r="T817" i="5"/>
  <c r="Q817" i="13" s="1"/>
  <c r="S819" i="5"/>
  <c r="O819" i="13" s="1"/>
  <c r="O819" i="11"/>
  <c r="Y820" i="5"/>
  <c r="R820" i="5" s="1"/>
  <c r="M820" i="13" s="1"/>
  <c r="O820" i="5"/>
  <c r="F820" i="11" s="1"/>
  <c r="D806" i="14" s="1"/>
  <c r="P819" i="5"/>
  <c r="K819" i="13" s="1"/>
  <c r="P805" i="14" l="1"/>
  <c r="S820" i="5"/>
  <c r="O820" i="13" s="1"/>
  <c r="T818" i="5"/>
  <c r="Q818" i="13" s="1"/>
  <c r="O820" i="11"/>
  <c r="P820" i="5"/>
  <c r="K820" i="13" s="1"/>
  <c r="O821" i="5"/>
  <c r="F821" i="11" s="1"/>
  <c r="Y821" i="5"/>
  <c r="R821" i="5" s="1"/>
  <c r="M821" i="13" s="1"/>
  <c r="D807" i="14" l="1"/>
  <c r="P806" i="14"/>
  <c r="T819" i="5"/>
  <c r="Q819" i="13" s="1"/>
  <c r="S821" i="5"/>
  <c r="O821" i="13" s="1"/>
  <c r="O821" i="11"/>
  <c r="P821" i="5"/>
  <c r="K821" i="13" s="1"/>
  <c r="O822" i="5"/>
  <c r="F822" i="11" s="1"/>
  <c r="Y822" i="5"/>
  <c r="R822" i="5" s="1"/>
  <c r="M822" i="13" s="1"/>
  <c r="D808" i="14" l="1"/>
  <c r="P807" i="14"/>
  <c r="S822" i="5"/>
  <c r="O822" i="13" s="1"/>
  <c r="T820" i="5"/>
  <c r="Q820" i="13" s="1"/>
  <c r="O822" i="11"/>
  <c r="P808" i="14" s="1"/>
  <c r="P822" i="5"/>
  <c r="K822" i="13" s="1"/>
  <c r="O823" i="5"/>
  <c r="F823" i="11" s="1"/>
  <c r="Y823" i="5"/>
  <c r="R823" i="5" s="1"/>
  <c r="M823" i="13" s="1"/>
  <c r="D809" i="14" l="1"/>
  <c r="S823" i="5"/>
  <c r="O823" i="13" s="1"/>
  <c r="O823" i="11"/>
  <c r="T821" i="5"/>
  <c r="Q821" i="13" s="1"/>
  <c r="P823" i="5"/>
  <c r="K823" i="13" s="1"/>
  <c r="O824" i="5"/>
  <c r="F824" i="11" s="1"/>
  <c r="Y824" i="5"/>
  <c r="R824" i="5" s="1"/>
  <c r="M824" i="13" s="1"/>
  <c r="P809" i="14" l="1"/>
  <c r="D810" i="14"/>
  <c r="S824" i="5"/>
  <c r="O824" i="13" s="1"/>
  <c r="O824" i="11"/>
  <c r="T822" i="5"/>
  <c r="Q822" i="13" s="1"/>
  <c r="P824" i="5"/>
  <c r="K824" i="13" s="1"/>
  <c r="Y825" i="5"/>
  <c r="R825" i="5" s="1"/>
  <c r="M825" i="13" s="1"/>
  <c r="O825" i="5"/>
  <c r="F825" i="11" s="1"/>
  <c r="D811" i="14" l="1"/>
  <c r="P810" i="14"/>
  <c r="T823" i="5"/>
  <c r="Q823" i="13" s="1"/>
  <c r="S825" i="5"/>
  <c r="O825" i="13" s="1"/>
  <c r="O825" i="11"/>
  <c r="P825" i="5"/>
  <c r="K825" i="13" s="1"/>
  <c r="O826" i="5"/>
  <c r="F826" i="11" s="1"/>
  <c r="Y826" i="5"/>
  <c r="R826" i="5" s="1"/>
  <c r="M826" i="13" s="1"/>
  <c r="D812" i="14" l="1"/>
  <c r="P811" i="14"/>
  <c r="T824" i="5"/>
  <c r="Q824" i="13" s="1"/>
  <c r="S826" i="5"/>
  <c r="O826" i="13" s="1"/>
  <c r="O826" i="11"/>
  <c r="P812" i="14" s="1"/>
  <c r="P826" i="5"/>
  <c r="K826" i="13" s="1"/>
  <c r="O827" i="5"/>
  <c r="F827" i="11" s="1"/>
  <c r="Y827" i="5"/>
  <c r="R827" i="5" s="1"/>
  <c r="M827" i="13" s="1"/>
  <c r="D813" i="14" l="1"/>
  <c r="S827" i="5"/>
  <c r="O827" i="13" s="1"/>
  <c r="O827" i="11"/>
  <c r="T825" i="5"/>
  <c r="Q825" i="13" s="1"/>
  <c r="P827" i="5"/>
  <c r="K827" i="13" s="1"/>
  <c r="Y828" i="5"/>
  <c r="R828" i="5" s="1"/>
  <c r="M828" i="13" s="1"/>
  <c r="O828" i="5"/>
  <c r="F828" i="11" s="1"/>
  <c r="P813" i="14" l="1"/>
  <c r="D814" i="14"/>
  <c r="T826" i="5"/>
  <c r="Q826" i="13" s="1"/>
  <c r="S828" i="5"/>
  <c r="O828" i="13" s="1"/>
  <c r="O828" i="11"/>
  <c r="P828" i="5"/>
  <c r="K828" i="13" s="1"/>
  <c r="O829" i="5"/>
  <c r="F829" i="11" s="1"/>
  <c r="Y829" i="5"/>
  <c r="R829" i="5" s="1"/>
  <c r="M829" i="13" s="1"/>
  <c r="D815" i="14" l="1"/>
  <c r="P814" i="14"/>
  <c r="S829" i="5"/>
  <c r="O829" i="13" s="1"/>
  <c r="O829" i="11"/>
  <c r="T827" i="5"/>
  <c r="Q827" i="13" s="1"/>
  <c r="P829" i="5"/>
  <c r="K829" i="13" s="1"/>
  <c r="Y830" i="5"/>
  <c r="R830" i="5" s="1"/>
  <c r="M830" i="13" s="1"/>
  <c r="O830" i="5"/>
  <c r="F830" i="11" s="1"/>
  <c r="P815" i="14" l="1"/>
  <c r="D816" i="14"/>
  <c r="S830" i="5"/>
  <c r="O830" i="13" s="1"/>
  <c r="O830" i="11"/>
  <c r="T828" i="5"/>
  <c r="Q828" i="13" s="1"/>
  <c r="P830" i="5"/>
  <c r="K830" i="13" s="1"/>
  <c r="Y831" i="5"/>
  <c r="R831" i="5" s="1"/>
  <c r="M831" i="13" s="1"/>
  <c r="O831" i="5"/>
  <c r="F831" i="11" s="1"/>
  <c r="D817" i="14" l="1"/>
  <c r="P816" i="14"/>
  <c r="S831" i="5"/>
  <c r="O831" i="13" s="1"/>
  <c r="T829" i="5"/>
  <c r="Q829" i="13" s="1"/>
  <c r="O831" i="11"/>
  <c r="P831" i="5"/>
  <c r="K831" i="13" s="1"/>
  <c r="Y832" i="5"/>
  <c r="R832" i="5" s="1"/>
  <c r="M832" i="13" s="1"/>
  <c r="O832" i="5"/>
  <c r="F832" i="11" s="1"/>
  <c r="D818" i="14" l="1"/>
  <c r="P817" i="14"/>
  <c r="S832" i="5"/>
  <c r="O832" i="13" s="1"/>
  <c r="O832" i="11"/>
  <c r="T830" i="5"/>
  <c r="Q830" i="13" s="1"/>
  <c r="O833" i="5"/>
  <c r="F833" i="11" s="1"/>
  <c r="Y833" i="5"/>
  <c r="R833" i="5" s="1"/>
  <c r="M833" i="13" s="1"/>
  <c r="P832" i="5"/>
  <c r="K832" i="13" s="1"/>
  <c r="P818" i="14" l="1"/>
  <c r="D819" i="14"/>
  <c r="S833" i="5"/>
  <c r="O833" i="13" s="1"/>
  <c r="O833" i="11"/>
  <c r="T831" i="5"/>
  <c r="Q831" i="13" s="1"/>
  <c r="P833" i="5"/>
  <c r="K833" i="13" s="1"/>
  <c r="O834" i="5"/>
  <c r="F834" i="11" s="1"/>
  <c r="Y834" i="5"/>
  <c r="R834" i="5" s="1"/>
  <c r="M834" i="13" s="1"/>
  <c r="D820" i="14" l="1"/>
  <c r="P819" i="14"/>
  <c r="S834" i="5"/>
  <c r="O834" i="13" s="1"/>
  <c r="O834" i="11"/>
  <c r="T832" i="5"/>
  <c r="Q832" i="13" s="1"/>
  <c r="P834" i="5"/>
  <c r="K834" i="13" s="1"/>
  <c r="O835" i="5"/>
  <c r="F835" i="11" s="1"/>
  <c r="Y835" i="5"/>
  <c r="R835" i="5" s="1"/>
  <c r="M835" i="13" s="1"/>
  <c r="D821" i="14" l="1"/>
  <c r="P820" i="14"/>
  <c r="S835" i="5"/>
  <c r="O835" i="13" s="1"/>
  <c r="T833" i="5"/>
  <c r="Q833" i="13" s="1"/>
  <c r="O835" i="11"/>
  <c r="P835" i="5"/>
  <c r="K835" i="13" s="1"/>
  <c r="O836" i="5"/>
  <c r="F836" i="11" s="1"/>
  <c r="Y836" i="5"/>
  <c r="R836" i="5" s="1"/>
  <c r="M836" i="13" s="1"/>
  <c r="D822" i="14" l="1"/>
  <c r="P821" i="14"/>
  <c r="T834" i="5"/>
  <c r="Q834" i="13" s="1"/>
  <c r="S836" i="5"/>
  <c r="O836" i="13" s="1"/>
  <c r="O836" i="11"/>
  <c r="P822" i="14" s="1"/>
  <c r="P836" i="5"/>
  <c r="K836" i="13" s="1"/>
  <c r="O837" i="5"/>
  <c r="F837" i="11" s="1"/>
  <c r="Y837" i="5"/>
  <c r="R837" i="5" s="1"/>
  <c r="M837" i="13" s="1"/>
  <c r="D823" i="14" l="1"/>
  <c r="S837" i="5"/>
  <c r="O837" i="13" s="1"/>
  <c r="T835" i="5"/>
  <c r="Q835" i="13" s="1"/>
  <c r="O837" i="11"/>
  <c r="P837" i="5"/>
  <c r="K837" i="13" s="1"/>
  <c r="O838" i="5"/>
  <c r="F838" i="11" s="1"/>
  <c r="Y838" i="5"/>
  <c r="R838" i="5" s="1"/>
  <c r="M838" i="13" s="1"/>
  <c r="P823" i="14" l="1"/>
  <c r="D824" i="14"/>
  <c r="T836" i="5"/>
  <c r="Q836" i="13" s="1"/>
  <c r="S838" i="5"/>
  <c r="O838" i="13" s="1"/>
  <c r="O838" i="11"/>
  <c r="P838" i="5"/>
  <c r="K838" i="13" s="1"/>
  <c r="O839" i="5"/>
  <c r="F839" i="11" s="1"/>
  <c r="Y839" i="5"/>
  <c r="R839" i="5" s="1"/>
  <c r="M839" i="13" s="1"/>
  <c r="D825" i="14" l="1"/>
  <c r="P824" i="14"/>
  <c r="S839" i="5"/>
  <c r="O839" i="13" s="1"/>
  <c r="T837" i="5"/>
  <c r="Q837" i="13" s="1"/>
  <c r="O839" i="11"/>
  <c r="P825" i="14" s="1"/>
  <c r="P839" i="5"/>
  <c r="K839" i="13" s="1"/>
  <c r="O840" i="5"/>
  <c r="F840" i="11" s="1"/>
  <c r="Y840" i="5"/>
  <c r="R840" i="5" s="1"/>
  <c r="M840" i="13" s="1"/>
  <c r="D826" i="14" l="1"/>
  <c r="S840" i="5"/>
  <c r="O840" i="13" s="1"/>
  <c r="O840" i="11"/>
  <c r="T838" i="5"/>
  <c r="Q838" i="13" s="1"/>
  <c r="P840" i="5"/>
  <c r="K840" i="13" s="1"/>
  <c r="O841" i="5"/>
  <c r="F841" i="11" s="1"/>
  <c r="Y841" i="5"/>
  <c r="R841" i="5" s="1"/>
  <c r="M841" i="13" s="1"/>
  <c r="C829" i="13" s="1"/>
  <c r="P826" i="14" l="1"/>
  <c r="S841" i="5"/>
  <c r="O841" i="13" s="1"/>
  <c r="C833" i="13" s="1"/>
  <c r="A811" i="5"/>
  <c r="O841" i="11"/>
  <c r="T839" i="5"/>
  <c r="Q839" i="13" s="1"/>
  <c r="P841" i="5"/>
  <c r="K841" i="13" s="1"/>
  <c r="C825" i="13" s="1"/>
  <c r="W820" i="5"/>
  <c r="O842" i="5"/>
  <c r="F842" i="11" s="1"/>
  <c r="Y842" i="5"/>
  <c r="R842" i="5" s="1"/>
  <c r="M842" i="13" s="1"/>
  <c r="D827" i="14" l="1"/>
  <c r="Z32" i="4"/>
  <c r="AA32" i="4" s="1"/>
  <c r="AK32" i="4" s="1"/>
  <c r="AT32" i="4" s="1"/>
  <c r="B31" i="8" s="1"/>
  <c r="B32" i="4"/>
  <c r="A31" i="8"/>
  <c r="T31" i="8" s="1"/>
  <c r="U31" i="8" s="1"/>
  <c r="BJ32" i="4"/>
  <c r="A811" i="11"/>
  <c r="R840" i="13"/>
  <c r="S842" i="5"/>
  <c r="O842" i="13" s="1"/>
  <c r="T840" i="5"/>
  <c r="Q840" i="13" s="1"/>
  <c r="O842" i="11"/>
  <c r="W817" i="5"/>
  <c r="H31" i="8" s="1"/>
  <c r="W827" i="5"/>
  <c r="D31" i="8" s="1"/>
  <c r="O843" i="5"/>
  <c r="F843" i="11" s="1"/>
  <c r="Y843" i="5"/>
  <c r="R843" i="5" s="1"/>
  <c r="M843" i="13" s="1"/>
  <c r="P842" i="5"/>
  <c r="K842" i="13" s="1"/>
  <c r="X31" i="8" l="1"/>
  <c r="P827" i="14"/>
  <c r="D828" i="14"/>
  <c r="H811" i="13"/>
  <c r="H812" i="13" s="1"/>
  <c r="H813" i="13" s="1"/>
  <c r="H814" i="13" s="1"/>
  <c r="H815" i="13" s="1"/>
  <c r="H816" i="13" s="1"/>
  <c r="H817" i="13" s="1"/>
  <c r="H818" i="13" s="1"/>
  <c r="H819" i="13" s="1"/>
  <c r="H820" i="13" s="1"/>
  <c r="H821" i="13" s="1"/>
  <c r="H822" i="13" s="1"/>
  <c r="H823" i="13" s="1"/>
  <c r="H824" i="13" s="1"/>
  <c r="H825" i="13" s="1"/>
  <c r="H826" i="13" s="1"/>
  <c r="H827" i="13" s="1"/>
  <c r="H828" i="13" s="1"/>
  <c r="H829" i="13" s="1"/>
  <c r="H830" i="13" s="1"/>
  <c r="H831" i="13" s="1"/>
  <c r="H832" i="13" s="1"/>
  <c r="H833" i="13" s="1"/>
  <c r="H834" i="13" s="1"/>
  <c r="H835" i="13" s="1"/>
  <c r="H836" i="13" s="1"/>
  <c r="H837" i="13" s="1"/>
  <c r="H838" i="13" s="1"/>
  <c r="H839" i="13" s="1"/>
  <c r="H840" i="13" s="1"/>
  <c r="H841" i="13" s="1"/>
  <c r="P841" i="13" s="1"/>
  <c r="Y841" i="13" s="1"/>
  <c r="C835" i="13"/>
  <c r="C837" i="13" s="1"/>
  <c r="AB31" i="8" s="1"/>
  <c r="Y840" i="13"/>
  <c r="T841" i="5"/>
  <c r="Q841" i="13" s="1"/>
  <c r="C834" i="13" s="1"/>
  <c r="S843" i="5"/>
  <c r="O843" i="13" s="1"/>
  <c r="O843" i="11"/>
  <c r="O844" i="5"/>
  <c r="F844" i="11" s="1"/>
  <c r="D829" i="14" s="1"/>
  <c r="Y844" i="5"/>
  <c r="R844" i="5" s="1"/>
  <c r="M844" i="13" s="1"/>
  <c r="P843" i="5"/>
  <c r="K843" i="13" s="1"/>
  <c r="P828" i="14" l="1"/>
  <c r="T842" i="5"/>
  <c r="Q842" i="13" s="1"/>
  <c r="S844" i="5"/>
  <c r="O844" i="13" s="1"/>
  <c r="O844" i="11"/>
  <c r="W830" i="5"/>
  <c r="AW32" i="4" s="1"/>
  <c r="BG32" i="4" s="1"/>
  <c r="W814" i="5"/>
  <c r="N31" i="8" s="1"/>
  <c r="O845" i="5"/>
  <c r="F845" i="11" s="1"/>
  <c r="Y845" i="5"/>
  <c r="R845" i="5" s="1"/>
  <c r="M845" i="13" s="1"/>
  <c r="P844" i="5"/>
  <c r="K844" i="13" s="1"/>
  <c r="D830" i="14" l="1"/>
  <c r="P829" i="14"/>
  <c r="I811" i="13"/>
  <c r="I812" i="13" s="1"/>
  <c r="I813" i="13" s="1"/>
  <c r="I814" i="13" s="1"/>
  <c r="I815" i="13" s="1"/>
  <c r="I816" i="13" s="1"/>
  <c r="I817" i="13" s="1"/>
  <c r="I818" i="13" s="1"/>
  <c r="I819" i="13" s="1"/>
  <c r="I820" i="13" s="1"/>
  <c r="I821" i="13" s="1"/>
  <c r="I822" i="13" s="1"/>
  <c r="I823" i="13" s="1"/>
  <c r="I824" i="13" s="1"/>
  <c r="I825" i="13" s="1"/>
  <c r="I826" i="13" s="1"/>
  <c r="I827" i="13" s="1"/>
  <c r="I828" i="13" s="1"/>
  <c r="I829" i="13" s="1"/>
  <c r="I830" i="13" s="1"/>
  <c r="I831" i="13" s="1"/>
  <c r="I832" i="13" s="1"/>
  <c r="I833" i="13" s="1"/>
  <c r="I834" i="13" s="1"/>
  <c r="I835" i="13" s="1"/>
  <c r="I836" i="13" s="1"/>
  <c r="I837" i="13" s="1"/>
  <c r="I838" i="13" s="1"/>
  <c r="I839" i="13" s="1"/>
  <c r="I840" i="13" s="1"/>
  <c r="I841" i="13" s="1"/>
  <c r="S845" i="5"/>
  <c r="O845" i="13" s="1"/>
  <c r="T843" i="5"/>
  <c r="Q843" i="13" s="1"/>
  <c r="O845" i="11"/>
  <c r="P845" i="5"/>
  <c r="K845" i="13" s="1"/>
  <c r="Y846" i="5"/>
  <c r="R846" i="5" s="1"/>
  <c r="M846" i="13" s="1"/>
  <c r="O846" i="5"/>
  <c r="F846" i="11" s="1"/>
  <c r="D831" i="14" l="1"/>
  <c r="P830" i="14"/>
  <c r="C31" i="8"/>
  <c r="A821" i="13"/>
  <c r="S846" i="5"/>
  <c r="O846" i="13" s="1"/>
  <c r="O846" i="11"/>
  <c r="T844" i="5"/>
  <c r="Q844" i="13" s="1"/>
  <c r="P846" i="5"/>
  <c r="K846" i="13" s="1"/>
  <c r="O847" i="5"/>
  <c r="F847" i="11" s="1"/>
  <c r="Y847" i="5"/>
  <c r="R847" i="5" s="1"/>
  <c r="M847" i="13" s="1"/>
  <c r="P831" i="14" l="1"/>
  <c r="D832" i="14"/>
  <c r="N811" i="13"/>
  <c r="T839" i="13"/>
  <c r="S847" i="5"/>
  <c r="O847" i="13" s="1"/>
  <c r="O847" i="11"/>
  <c r="T845" i="5"/>
  <c r="Q845" i="13" s="1"/>
  <c r="P847" i="5"/>
  <c r="K847" i="13" s="1"/>
  <c r="O848" i="5"/>
  <c r="F848" i="11" s="1"/>
  <c r="Y848" i="5"/>
  <c r="R848" i="5" s="1"/>
  <c r="M848" i="13" s="1"/>
  <c r="P832" i="14" l="1"/>
  <c r="D833" i="14"/>
  <c r="Y811" i="13"/>
  <c r="C830" i="13"/>
  <c r="C832" i="13" s="1"/>
  <c r="AA31" i="8" s="1"/>
  <c r="C839" i="13"/>
  <c r="C841" i="13" s="1"/>
  <c r="AC31" i="8" s="1"/>
  <c r="Y839" i="13"/>
  <c r="T846" i="5"/>
  <c r="Q846" i="13" s="1"/>
  <c r="S848" i="5"/>
  <c r="O848" i="13" s="1"/>
  <c r="O848" i="11"/>
  <c r="P848" i="5"/>
  <c r="K848" i="13" s="1"/>
  <c r="Y849" i="5"/>
  <c r="R849" i="5" s="1"/>
  <c r="M849" i="13" s="1"/>
  <c r="O849" i="5"/>
  <c r="F849" i="11" s="1"/>
  <c r="P833" i="14" l="1"/>
  <c r="D834" i="14"/>
  <c r="T847" i="5"/>
  <c r="Q847" i="13" s="1"/>
  <c r="S849" i="5"/>
  <c r="O849" i="13" s="1"/>
  <c r="O849" i="11"/>
  <c r="P849" i="5"/>
  <c r="K849" i="13" s="1"/>
  <c r="O850" i="5"/>
  <c r="F850" i="11" s="1"/>
  <c r="Y850" i="5"/>
  <c r="R850" i="5" s="1"/>
  <c r="M850" i="13" s="1"/>
  <c r="D835" i="14" l="1"/>
  <c r="P834" i="14"/>
  <c r="T848" i="5"/>
  <c r="Q848" i="13" s="1"/>
  <c r="S850" i="5"/>
  <c r="O850" i="13" s="1"/>
  <c r="O850" i="11"/>
  <c r="P835" i="14" s="1"/>
  <c r="P850" i="5"/>
  <c r="K850" i="13" s="1"/>
  <c r="O851" i="5"/>
  <c r="F851" i="11" s="1"/>
  <c r="Y851" i="5"/>
  <c r="R851" i="5" s="1"/>
  <c r="M851" i="13" s="1"/>
  <c r="D836" i="14" l="1"/>
  <c r="S851" i="5"/>
  <c r="O851" i="13" s="1"/>
  <c r="T849" i="5"/>
  <c r="Q849" i="13" s="1"/>
  <c r="O851" i="11"/>
  <c r="P851" i="5"/>
  <c r="K851" i="13" s="1"/>
  <c r="O852" i="5"/>
  <c r="F852" i="11" s="1"/>
  <c r="Y852" i="5"/>
  <c r="R852" i="5" s="1"/>
  <c r="M852" i="13" s="1"/>
  <c r="P836" i="14" l="1"/>
  <c r="D837" i="14"/>
  <c r="S852" i="5"/>
  <c r="O852" i="13" s="1"/>
  <c r="T850" i="5"/>
  <c r="Q850" i="13" s="1"/>
  <c r="O852" i="11"/>
  <c r="P852" i="5"/>
  <c r="K852" i="13" s="1"/>
  <c r="O853" i="5"/>
  <c r="F853" i="11" s="1"/>
  <c r="Y853" i="5"/>
  <c r="R853" i="5" s="1"/>
  <c r="M853" i="13" s="1"/>
  <c r="D838" i="14" l="1"/>
  <c r="P837" i="14"/>
  <c r="S853" i="5"/>
  <c r="O853" i="13" s="1"/>
  <c r="T851" i="5"/>
  <c r="Q851" i="13" s="1"/>
  <c r="O853" i="11"/>
  <c r="P838" i="14" s="1"/>
  <c r="P853" i="5"/>
  <c r="K853" i="13" s="1"/>
  <c r="O854" i="5"/>
  <c r="F854" i="11" s="1"/>
  <c r="Y854" i="5"/>
  <c r="R854" i="5" s="1"/>
  <c r="M854" i="13" s="1"/>
  <c r="D839" i="14" l="1"/>
  <c r="S854" i="5"/>
  <c r="O854" i="13" s="1"/>
  <c r="T852" i="5"/>
  <c r="Q852" i="13" s="1"/>
  <c r="O854" i="11"/>
  <c r="P854" i="5"/>
  <c r="K854" i="13" s="1"/>
  <c r="O855" i="5"/>
  <c r="F855" i="11" s="1"/>
  <c r="Y855" i="5"/>
  <c r="R855" i="5" s="1"/>
  <c r="M855" i="13" s="1"/>
  <c r="P839" i="14" l="1"/>
  <c r="D840" i="14"/>
  <c r="S855" i="5"/>
  <c r="O855" i="13" s="1"/>
  <c r="O855" i="11"/>
  <c r="T853" i="5"/>
  <c r="Q853" i="13" s="1"/>
  <c r="P855" i="5"/>
  <c r="K855" i="13" s="1"/>
  <c r="Y856" i="5"/>
  <c r="R856" i="5" s="1"/>
  <c r="M856" i="13" s="1"/>
  <c r="O856" i="5"/>
  <c r="F856" i="11" s="1"/>
  <c r="D841" i="14" l="1"/>
  <c r="P840" i="14"/>
  <c r="T854" i="5"/>
  <c r="Q854" i="13" s="1"/>
  <c r="S856" i="5"/>
  <c r="O856" i="13" s="1"/>
  <c r="O856" i="11"/>
  <c r="O857" i="5"/>
  <c r="F857" i="11" s="1"/>
  <c r="Y857" i="5"/>
  <c r="R857" i="5" s="1"/>
  <c r="M857" i="13" s="1"/>
  <c r="P856" i="5"/>
  <c r="K856" i="13" s="1"/>
  <c r="D842" i="14" l="1"/>
  <c r="P841" i="14"/>
  <c r="S857" i="5"/>
  <c r="O857" i="13" s="1"/>
  <c r="O857" i="11"/>
  <c r="T855" i="5"/>
  <c r="Q855" i="13" s="1"/>
  <c r="P857" i="5"/>
  <c r="K857" i="13" s="1"/>
  <c r="Y858" i="5"/>
  <c r="R858" i="5" s="1"/>
  <c r="M858" i="13" s="1"/>
  <c r="O858" i="5"/>
  <c r="F858" i="11" s="1"/>
  <c r="P842" i="14" l="1"/>
  <c r="D843" i="14"/>
  <c r="T856" i="5"/>
  <c r="Q856" i="13" s="1"/>
  <c r="S858" i="5"/>
  <c r="O858" i="13" s="1"/>
  <c r="O858" i="11"/>
  <c r="P858" i="5"/>
  <c r="K858" i="13" s="1"/>
  <c r="O859" i="5"/>
  <c r="F859" i="11" s="1"/>
  <c r="Y859" i="5"/>
  <c r="R859" i="5" s="1"/>
  <c r="M859" i="13" s="1"/>
  <c r="D844" i="14" l="1"/>
  <c r="P843" i="14"/>
  <c r="S859" i="5"/>
  <c r="O859" i="13" s="1"/>
  <c r="O859" i="11"/>
  <c r="T857" i="5"/>
  <c r="Q857" i="13" s="1"/>
  <c r="P859" i="5"/>
  <c r="K859" i="13" s="1"/>
  <c r="O860" i="5"/>
  <c r="F860" i="11" s="1"/>
  <c r="Y860" i="5"/>
  <c r="R860" i="5" s="1"/>
  <c r="M860" i="13" s="1"/>
  <c r="P844" i="14" l="1"/>
  <c r="D845" i="14"/>
  <c r="S860" i="5"/>
  <c r="O860" i="13" s="1"/>
  <c r="O860" i="11"/>
  <c r="T858" i="5"/>
  <c r="Q858" i="13" s="1"/>
  <c r="P860" i="5"/>
  <c r="K860" i="13" s="1"/>
  <c r="O861" i="5"/>
  <c r="F861" i="11" s="1"/>
  <c r="Y861" i="5"/>
  <c r="R861" i="5" s="1"/>
  <c r="M861" i="13" s="1"/>
  <c r="D846" i="14" l="1"/>
  <c r="P845" i="14"/>
  <c r="S861" i="5"/>
  <c r="O861" i="13" s="1"/>
  <c r="T859" i="5"/>
  <c r="Q859" i="13" s="1"/>
  <c r="O861" i="11"/>
  <c r="P861" i="5"/>
  <c r="K861" i="13" s="1"/>
  <c r="O862" i="5"/>
  <c r="F862" i="11" s="1"/>
  <c r="Y862" i="5"/>
  <c r="R862" i="5" s="1"/>
  <c r="M862" i="13" s="1"/>
  <c r="D847" i="14" l="1"/>
  <c r="P846" i="14"/>
  <c r="S862" i="5"/>
  <c r="O862" i="13" s="1"/>
  <c r="T860" i="5"/>
  <c r="Q860" i="13" s="1"/>
  <c r="O862" i="11"/>
  <c r="P847" i="14" s="1"/>
  <c r="P862" i="5"/>
  <c r="K862" i="13" s="1"/>
  <c r="O863" i="5"/>
  <c r="F863" i="11" s="1"/>
  <c r="Y863" i="5"/>
  <c r="R863" i="5" s="1"/>
  <c r="M863" i="13" s="1"/>
  <c r="D848" i="14" l="1"/>
  <c r="S863" i="5"/>
  <c r="O863" i="13" s="1"/>
  <c r="T861" i="5"/>
  <c r="Q861" i="13" s="1"/>
  <c r="O863" i="11"/>
  <c r="P863" i="5"/>
  <c r="K863" i="13" s="1"/>
  <c r="O864" i="5"/>
  <c r="F864" i="11" s="1"/>
  <c r="Y864" i="5"/>
  <c r="R864" i="5" s="1"/>
  <c r="M864" i="13" s="1"/>
  <c r="P848" i="14" l="1"/>
  <c r="D849" i="14"/>
  <c r="T862" i="5"/>
  <c r="Q862" i="13" s="1"/>
  <c r="S864" i="5"/>
  <c r="O864" i="13" s="1"/>
  <c r="O864" i="11"/>
  <c r="P864" i="5"/>
  <c r="K864" i="13" s="1"/>
  <c r="Y865" i="5"/>
  <c r="R865" i="5" s="1"/>
  <c r="M865" i="13" s="1"/>
  <c r="O865" i="5"/>
  <c r="F865" i="11" s="1"/>
  <c r="D850" i="14" s="1"/>
  <c r="P849" i="14" l="1"/>
  <c r="T863" i="5"/>
  <c r="Q863" i="13" s="1"/>
  <c r="S865" i="5"/>
  <c r="O865" i="13" s="1"/>
  <c r="O865" i="11"/>
  <c r="P865" i="5"/>
  <c r="K865" i="13" s="1"/>
  <c r="O866" i="5"/>
  <c r="F866" i="11" s="1"/>
  <c r="Y866" i="5"/>
  <c r="R866" i="5" s="1"/>
  <c r="M866" i="13" s="1"/>
  <c r="P850" i="14" l="1"/>
  <c r="D851" i="14"/>
  <c r="T864" i="5"/>
  <c r="Q864" i="13" s="1"/>
  <c r="S866" i="5"/>
  <c r="O866" i="13" s="1"/>
  <c r="O866" i="11"/>
  <c r="P866" i="5"/>
  <c r="K866" i="13" s="1"/>
  <c r="O867" i="5"/>
  <c r="F867" i="11" s="1"/>
  <c r="Y867" i="5"/>
  <c r="R867" i="5" s="1"/>
  <c r="M867" i="13" s="1"/>
  <c r="D852" i="14" l="1"/>
  <c r="P851" i="14"/>
  <c r="T865" i="5"/>
  <c r="Q865" i="13" s="1"/>
  <c r="S867" i="5"/>
  <c r="O867" i="13" s="1"/>
  <c r="O867" i="11"/>
  <c r="P852" i="14" s="1"/>
  <c r="P867" i="5"/>
  <c r="K867" i="13" s="1"/>
  <c r="O868" i="5"/>
  <c r="F868" i="11" s="1"/>
  <c r="Y868" i="5"/>
  <c r="R868" i="5" s="1"/>
  <c r="M868" i="13" s="1"/>
  <c r="D853" i="14" l="1"/>
  <c r="S868" i="5"/>
  <c r="O868" i="13" s="1"/>
  <c r="T866" i="5"/>
  <c r="Q866" i="13" s="1"/>
  <c r="O868" i="11"/>
  <c r="P868" i="5"/>
  <c r="K868" i="13" s="1"/>
  <c r="O869" i="5"/>
  <c r="F869" i="11" s="1"/>
  <c r="Y869" i="5"/>
  <c r="R869" i="5" s="1"/>
  <c r="M869" i="13" s="1"/>
  <c r="P853" i="14" l="1"/>
  <c r="D854" i="14"/>
  <c r="S869" i="5"/>
  <c r="O869" i="13" s="1"/>
  <c r="O869" i="11"/>
  <c r="T867" i="5"/>
  <c r="Q867" i="13" s="1"/>
  <c r="P869" i="5"/>
  <c r="K869" i="13" s="1"/>
  <c r="O870" i="5"/>
  <c r="F870" i="11" s="1"/>
  <c r="Y870" i="5"/>
  <c r="R870" i="5" s="1"/>
  <c r="M870" i="13" s="1"/>
  <c r="D855" i="14" l="1"/>
  <c r="P854" i="14"/>
  <c r="S870" i="5"/>
  <c r="O870" i="13" s="1"/>
  <c r="T868" i="5"/>
  <c r="Q868" i="13" s="1"/>
  <c r="O870" i="11"/>
  <c r="P870" i="5"/>
  <c r="K870" i="13" s="1"/>
  <c r="Y871" i="5"/>
  <c r="R871" i="5" s="1"/>
  <c r="M871" i="13" s="1"/>
  <c r="O871" i="5"/>
  <c r="F871" i="11" s="1"/>
  <c r="D856" i="14" l="1"/>
  <c r="P855" i="14"/>
  <c r="T869" i="5"/>
  <c r="Q869" i="13" s="1"/>
  <c r="S871" i="5"/>
  <c r="O871" i="13" s="1"/>
  <c r="Y872" i="5"/>
  <c r="R872" i="5" s="1"/>
  <c r="M872" i="13" s="1"/>
  <c r="C860" i="13" s="1"/>
  <c r="O872" i="5"/>
  <c r="F872" i="11" s="1"/>
  <c r="O871" i="11"/>
  <c r="P871" i="5"/>
  <c r="K871" i="13" s="1"/>
  <c r="P856" i="14" l="1"/>
  <c r="S872" i="5"/>
  <c r="O872" i="13" s="1"/>
  <c r="C864" i="13" s="1"/>
  <c r="D857" i="14"/>
  <c r="L31" i="8"/>
  <c r="O31" i="8"/>
  <c r="I31" i="8"/>
  <c r="T870" i="5"/>
  <c r="Q870" i="13" s="1"/>
  <c r="A842" i="5"/>
  <c r="O873" i="5"/>
  <c r="Y873" i="5"/>
  <c r="R873" i="5" s="1"/>
  <c r="O872" i="11"/>
  <c r="P872" i="5"/>
  <c r="K872" i="13" s="1"/>
  <c r="C856" i="13" s="1"/>
  <c r="W851" i="5"/>
  <c r="W848" i="5"/>
  <c r="H32" i="8" s="1"/>
  <c r="P857" i="14" l="1"/>
  <c r="Z33" i="4"/>
  <c r="B33" i="4"/>
  <c r="BJ33" i="4"/>
  <c r="T871" i="5"/>
  <c r="Q871" i="13" s="1"/>
  <c r="S873" i="5"/>
  <c r="O873" i="13" s="1"/>
  <c r="P873" i="5"/>
  <c r="K873" i="13" s="1"/>
  <c r="M873" i="13"/>
  <c r="E31" i="8"/>
  <c r="A842" i="11"/>
  <c r="A32" i="8"/>
  <c r="AA33" i="4"/>
  <c r="AK33" i="4" s="1"/>
  <c r="AT33" i="4" s="1"/>
  <c r="B32" i="8" s="1"/>
  <c r="F873" i="11"/>
  <c r="D858" i="14" s="1"/>
  <c r="W858" i="5"/>
  <c r="D32" i="8" s="1"/>
  <c r="O874" i="5"/>
  <c r="F874" i="11" s="1"/>
  <c r="Y874" i="5"/>
  <c r="R874" i="5" s="1"/>
  <c r="M874" i="13" s="1"/>
  <c r="O873" i="11" l="1"/>
  <c r="D859" i="14"/>
  <c r="J31" i="8"/>
  <c r="P31" i="8"/>
  <c r="F31" i="8"/>
  <c r="Q31" i="8" s="1"/>
  <c r="M31" i="8"/>
  <c r="T32" i="8"/>
  <c r="U32" i="8" s="1"/>
  <c r="P844" i="13"/>
  <c r="Y844" i="13" s="1"/>
  <c r="S874" i="5"/>
  <c r="O874" i="13" s="1"/>
  <c r="T872" i="5"/>
  <c r="Q872" i="13" s="1"/>
  <c r="C865" i="13" s="1"/>
  <c r="O876" i="5"/>
  <c r="F876" i="11" s="1"/>
  <c r="O875" i="5"/>
  <c r="F875" i="11" s="1"/>
  <c r="D860" i="14" s="1"/>
  <c r="Y875" i="5"/>
  <c r="R875" i="5" s="1"/>
  <c r="M875" i="13" s="1"/>
  <c r="O874" i="11"/>
  <c r="P874" i="5"/>
  <c r="K874" i="13" s="1"/>
  <c r="X32" i="8" l="1"/>
  <c r="P859" i="14"/>
  <c r="P858" i="14"/>
  <c r="O875" i="11"/>
  <c r="D861" i="14"/>
  <c r="R31" i="8"/>
  <c r="S31" i="8" s="1"/>
  <c r="W31" i="8" s="1"/>
  <c r="H842" i="13"/>
  <c r="H843" i="13" s="1"/>
  <c r="H844" i="13" s="1"/>
  <c r="H845" i="13" s="1"/>
  <c r="H846" i="13" s="1"/>
  <c r="H847" i="13" s="1"/>
  <c r="H848" i="13" s="1"/>
  <c r="H849" i="13" s="1"/>
  <c r="H850" i="13" s="1"/>
  <c r="H851" i="13" s="1"/>
  <c r="H852" i="13" s="1"/>
  <c r="H853" i="13" s="1"/>
  <c r="H854" i="13" s="1"/>
  <c r="H855" i="13" s="1"/>
  <c r="H856" i="13" s="1"/>
  <c r="H857" i="13" s="1"/>
  <c r="H858" i="13" s="1"/>
  <c r="H859" i="13" s="1"/>
  <c r="H860" i="13" s="1"/>
  <c r="H861" i="13" s="1"/>
  <c r="H862" i="13" s="1"/>
  <c r="H863" i="13" s="1"/>
  <c r="H864" i="13" s="1"/>
  <c r="H865" i="13" s="1"/>
  <c r="H866" i="13" s="1"/>
  <c r="H867" i="13" s="1"/>
  <c r="H868" i="13" s="1"/>
  <c r="H869" i="13" s="1"/>
  <c r="H870" i="13" s="1"/>
  <c r="H871" i="13" s="1"/>
  <c r="T870" i="13"/>
  <c r="C870" i="13" s="1"/>
  <c r="C872" i="13" s="1"/>
  <c r="AC32" i="8" s="1"/>
  <c r="W845" i="5"/>
  <c r="N32" i="8" s="1"/>
  <c r="W861" i="5"/>
  <c r="AW33" i="4" s="1"/>
  <c r="BG33" i="4" s="1"/>
  <c r="S875" i="5"/>
  <c r="O875" i="13" s="1"/>
  <c r="T873" i="5"/>
  <c r="Q873" i="13" s="1"/>
  <c r="Y877" i="5"/>
  <c r="Y876" i="5"/>
  <c r="R876" i="5" s="1"/>
  <c r="M876" i="13" s="1"/>
  <c r="P875" i="5"/>
  <c r="K875" i="13" s="1"/>
  <c r="O876" i="11"/>
  <c r="P861" i="14" l="1"/>
  <c r="P860" i="14"/>
  <c r="I842" i="13"/>
  <c r="I843" i="13" s="1"/>
  <c r="I844" i="13" s="1"/>
  <c r="I845" i="13" s="1"/>
  <c r="I846" i="13" s="1"/>
  <c r="I847" i="13" s="1"/>
  <c r="I848" i="13" s="1"/>
  <c r="I849" i="13" s="1"/>
  <c r="I850" i="13" s="1"/>
  <c r="I851" i="13" s="1"/>
  <c r="I852" i="13" s="1"/>
  <c r="I853" i="13" s="1"/>
  <c r="I854" i="13" s="1"/>
  <c r="I855" i="13" s="1"/>
  <c r="I856" i="13" s="1"/>
  <c r="I857" i="13" s="1"/>
  <c r="I858" i="13" s="1"/>
  <c r="I859" i="13" s="1"/>
  <c r="I860" i="13" s="1"/>
  <c r="I861" i="13" s="1"/>
  <c r="I862" i="13" s="1"/>
  <c r="I863" i="13" s="1"/>
  <c r="I864" i="13" s="1"/>
  <c r="I865" i="13" s="1"/>
  <c r="I866" i="13" s="1"/>
  <c r="I867" i="13" s="1"/>
  <c r="I868" i="13" s="1"/>
  <c r="I869" i="13" s="1"/>
  <c r="I870" i="13" s="1"/>
  <c r="I871" i="13" s="1"/>
  <c r="I872" i="13" s="1"/>
  <c r="N871" i="13"/>
  <c r="H872" i="13"/>
  <c r="O877" i="5"/>
  <c r="F877" i="11" s="1"/>
  <c r="D862" i="14" s="1"/>
  <c r="Y878" i="5"/>
  <c r="T874" i="5"/>
  <c r="Q874" i="13" s="1"/>
  <c r="S876" i="5"/>
  <c r="O876" i="13" s="1"/>
  <c r="R877" i="5"/>
  <c r="M877" i="13" s="1"/>
  <c r="P876" i="5"/>
  <c r="K876" i="13" s="1"/>
  <c r="R878" i="5" l="1"/>
  <c r="M878" i="13" s="1"/>
  <c r="O877" i="11"/>
  <c r="C32" i="8"/>
  <c r="A852" i="13"/>
  <c r="C861" i="13"/>
  <c r="C863" i="13" s="1"/>
  <c r="AA32" i="8" s="1"/>
  <c r="Y871" i="13"/>
  <c r="O878" i="5"/>
  <c r="F878" i="11" s="1"/>
  <c r="D863" i="14" s="1"/>
  <c r="T876" i="5"/>
  <c r="Q876" i="13" s="1"/>
  <c r="T875" i="5"/>
  <c r="Q875" i="13" s="1"/>
  <c r="S877" i="5"/>
  <c r="O877" i="13" s="1"/>
  <c r="S878" i="5"/>
  <c r="O878" i="13" s="1"/>
  <c r="P877" i="5"/>
  <c r="K877" i="13" s="1"/>
  <c r="P862" i="14" l="1"/>
  <c r="O878" i="11"/>
  <c r="P863" i="14" s="1"/>
  <c r="R870" i="13"/>
  <c r="Y879" i="5"/>
  <c r="R879" i="5" s="1"/>
  <c r="M879" i="13" s="1"/>
  <c r="O879" i="5"/>
  <c r="F879" i="11" s="1"/>
  <c r="D864" i="14" s="1"/>
  <c r="P878" i="5"/>
  <c r="K878" i="13" s="1"/>
  <c r="T877" i="5"/>
  <c r="Q877" i="13" s="1"/>
  <c r="Y880" i="5"/>
  <c r="S879" i="5" l="1"/>
  <c r="O879" i="13" s="1"/>
  <c r="O879" i="11"/>
  <c r="P864" i="14" s="1"/>
  <c r="O880" i="5"/>
  <c r="F880" i="11" s="1"/>
  <c r="D865" i="14" s="1"/>
  <c r="Y870" i="13"/>
  <c r="C866" i="13"/>
  <c r="C868" i="13" s="1"/>
  <c r="AB32" i="8" s="1"/>
  <c r="R880" i="5"/>
  <c r="M880" i="13" s="1"/>
  <c r="P879" i="5"/>
  <c r="K879" i="13" s="1"/>
  <c r="T878" i="5"/>
  <c r="Q878" i="13" s="1"/>
  <c r="O881" i="5"/>
  <c r="F881" i="11" s="1"/>
  <c r="Y881" i="5"/>
  <c r="S880" i="5" l="1"/>
  <c r="O880" i="13" s="1"/>
  <c r="O880" i="11"/>
  <c r="D866" i="14"/>
  <c r="R881" i="5"/>
  <c r="M881" i="13" s="1"/>
  <c r="P880" i="5"/>
  <c r="K880" i="13" s="1"/>
  <c r="O881" i="11"/>
  <c r="T879" i="5"/>
  <c r="Q879" i="13" s="1"/>
  <c r="O882" i="5"/>
  <c r="F882" i="11" s="1"/>
  <c r="Y882" i="5"/>
  <c r="R882" i="5" s="1"/>
  <c r="M882" i="13" s="1"/>
  <c r="P866" i="14" l="1"/>
  <c r="P865" i="14"/>
  <c r="S881" i="5"/>
  <c r="O881" i="13" s="1"/>
  <c r="D867" i="14"/>
  <c r="P881" i="5"/>
  <c r="K881" i="13" s="1"/>
  <c r="S882" i="5"/>
  <c r="O882" i="13" s="1"/>
  <c r="O882" i="11"/>
  <c r="P867" i="14" s="1"/>
  <c r="T880" i="5"/>
  <c r="Q880" i="13" s="1"/>
  <c r="P882" i="5"/>
  <c r="K882" i="13" s="1"/>
  <c r="O883" i="5"/>
  <c r="F883" i="11" s="1"/>
  <c r="Y883" i="5"/>
  <c r="R883" i="5" s="1"/>
  <c r="M883" i="13" s="1"/>
  <c r="D868" i="14" l="1"/>
  <c r="S883" i="5"/>
  <c r="O883" i="13" s="1"/>
  <c r="O883" i="11"/>
  <c r="T881" i="5"/>
  <c r="Q881" i="13" s="1"/>
  <c r="P883" i="5"/>
  <c r="K883" i="13" s="1"/>
  <c r="Y884" i="5"/>
  <c r="R884" i="5" s="1"/>
  <c r="M884" i="13" s="1"/>
  <c r="O884" i="5"/>
  <c r="F884" i="11" s="1"/>
  <c r="P868" i="14" l="1"/>
  <c r="D869" i="14"/>
  <c r="T882" i="5"/>
  <c r="Q882" i="13" s="1"/>
  <c r="S884" i="5"/>
  <c r="O884" i="13" s="1"/>
  <c r="O884" i="11"/>
  <c r="P884" i="5"/>
  <c r="K884" i="13" s="1"/>
  <c r="O885" i="5"/>
  <c r="F885" i="11" s="1"/>
  <c r="Y885" i="5"/>
  <c r="R885" i="5" s="1"/>
  <c r="M885" i="13" s="1"/>
  <c r="D870" i="14" l="1"/>
  <c r="P869" i="14"/>
  <c r="S885" i="5"/>
  <c r="O885" i="13" s="1"/>
  <c r="O885" i="11"/>
  <c r="T883" i="5"/>
  <c r="Q883" i="13" s="1"/>
  <c r="P885" i="5"/>
  <c r="K885" i="13" s="1"/>
  <c r="O886" i="5"/>
  <c r="F886" i="11" s="1"/>
  <c r="Y886" i="5"/>
  <c r="R886" i="5" s="1"/>
  <c r="M886" i="13" s="1"/>
  <c r="P870" i="14" l="1"/>
  <c r="D871" i="14"/>
  <c r="S886" i="5"/>
  <c r="O886" i="13" s="1"/>
  <c r="T884" i="5"/>
  <c r="Q884" i="13" s="1"/>
  <c r="O886" i="11"/>
  <c r="P886" i="5"/>
  <c r="K886" i="13" s="1"/>
  <c r="O887" i="5"/>
  <c r="F887" i="11" s="1"/>
  <c r="Y887" i="5"/>
  <c r="R887" i="5" s="1"/>
  <c r="M887" i="13" s="1"/>
  <c r="D872" i="14" l="1"/>
  <c r="P871" i="14"/>
  <c r="T885" i="5"/>
  <c r="Q885" i="13" s="1"/>
  <c r="S887" i="5"/>
  <c r="O887" i="13" s="1"/>
  <c r="O887" i="11"/>
  <c r="P872" i="14" s="1"/>
  <c r="P887" i="5"/>
  <c r="K887" i="13" s="1"/>
  <c r="Y888" i="5"/>
  <c r="R888" i="5" s="1"/>
  <c r="M888" i="13" s="1"/>
  <c r="O888" i="5"/>
  <c r="F888" i="11" s="1"/>
  <c r="D873" i="14" l="1"/>
  <c r="S888" i="5"/>
  <c r="O888" i="13" s="1"/>
  <c r="T886" i="5"/>
  <c r="Q886" i="13" s="1"/>
  <c r="O888" i="11"/>
  <c r="P888" i="5"/>
  <c r="K888" i="13" s="1"/>
  <c r="O889" i="5"/>
  <c r="F889" i="11" s="1"/>
  <c r="Y889" i="5"/>
  <c r="R889" i="5" s="1"/>
  <c r="M889" i="13" s="1"/>
  <c r="P873" i="14" l="1"/>
  <c r="D874" i="14"/>
  <c r="S889" i="5"/>
  <c r="O889" i="13" s="1"/>
  <c r="T887" i="5"/>
  <c r="Q887" i="13" s="1"/>
  <c r="O889" i="11"/>
  <c r="P889" i="5"/>
  <c r="K889" i="13" s="1"/>
  <c r="Y890" i="5"/>
  <c r="R890" i="5" s="1"/>
  <c r="M890" i="13" s="1"/>
  <c r="O890" i="5"/>
  <c r="F890" i="11" s="1"/>
  <c r="D875" i="14" l="1"/>
  <c r="P874" i="14"/>
  <c r="S890" i="5"/>
  <c r="O890" i="13" s="1"/>
  <c r="O890" i="11"/>
  <c r="T888" i="5"/>
  <c r="Q888" i="13" s="1"/>
  <c r="P890" i="5"/>
  <c r="K890" i="13" s="1"/>
  <c r="O891" i="5"/>
  <c r="F891" i="11" s="1"/>
  <c r="Y891" i="5"/>
  <c r="R891" i="5" s="1"/>
  <c r="M891" i="13" s="1"/>
  <c r="P875" i="14" l="1"/>
  <c r="D876" i="14"/>
  <c r="S891" i="5"/>
  <c r="O891" i="13" s="1"/>
  <c r="O891" i="11"/>
  <c r="T889" i="5"/>
  <c r="Q889" i="13" s="1"/>
  <c r="P891" i="5"/>
  <c r="K891" i="13" s="1"/>
  <c r="O892" i="5"/>
  <c r="F892" i="11" s="1"/>
  <c r="Y892" i="5"/>
  <c r="R892" i="5" s="1"/>
  <c r="M892" i="13" s="1"/>
  <c r="D877" i="14" l="1"/>
  <c r="P876" i="14"/>
  <c r="S892" i="5"/>
  <c r="O892" i="13" s="1"/>
  <c r="O892" i="11"/>
  <c r="T890" i="5"/>
  <c r="Q890" i="13" s="1"/>
  <c r="P892" i="5"/>
  <c r="K892" i="13" s="1"/>
  <c r="O893" i="5"/>
  <c r="F893" i="11" s="1"/>
  <c r="Y893" i="5"/>
  <c r="R893" i="5" s="1"/>
  <c r="M893" i="13" s="1"/>
  <c r="D878" i="14" l="1"/>
  <c r="P877" i="14"/>
  <c r="S893" i="5"/>
  <c r="O893" i="13" s="1"/>
  <c r="T891" i="5"/>
  <c r="Q891" i="13" s="1"/>
  <c r="O893" i="11"/>
  <c r="P893" i="5"/>
  <c r="K893" i="13" s="1"/>
  <c r="O894" i="5"/>
  <c r="F894" i="11" s="1"/>
  <c r="Y894" i="5"/>
  <c r="R894" i="5" s="1"/>
  <c r="M894" i="13" s="1"/>
  <c r="D879" i="14" l="1"/>
  <c r="P878" i="14"/>
  <c r="T892" i="5"/>
  <c r="Q892" i="13" s="1"/>
  <c r="S894" i="5"/>
  <c r="O894" i="13" s="1"/>
  <c r="O894" i="11"/>
  <c r="P879" i="14" s="1"/>
  <c r="P894" i="5"/>
  <c r="K894" i="13" s="1"/>
  <c r="O895" i="5"/>
  <c r="F895" i="11" s="1"/>
  <c r="Y895" i="5"/>
  <c r="R895" i="5" s="1"/>
  <c r="M895" i="13" s="1"/>
  <c r="D880" i="14" l="1"/>
  <c r="T893" i="5"/>
  <c r="Q893" i="13" s="1"/>
  <c r="S895" i="5"/>
  <c r="O895" i="13" s="1"/>
  <c r="O895" i="11"/>
  <c r="P895" i="5"/>
  <c r="K895" i="13" s="1"/>
  <c r="O896" i="5"/>
  <c r="F896" i="11" s="1"/>
  <c r="Y896" i="5"/>
  <c r="R896" i="5" s="1"/>
  <c r="M896" i="13" s="1"/>
  <c r="P880" i="14" l="1"/>
  <c r="D881" i="14"/>
  <c r="S896" i="5"/>
  <c r="O896" i="13" s="1"/>
  <c r="T894" i="5"/>
  <c r="Q894" i="13" s="1"/>
  <c r="O896" i="11"/>
  <c r="P896" i="5"/>
  <c r="K896" i="13" s="1"/>
  <c r="O897" i="5"/>
  <c r="F897" i="11" s="1"/>
  <c r="Y897" i="5"/>
  <c r="R897" i="5" s="1"/>
  <c r="M897" i="13" s="1"/>
  <c r="D882" i="14" l="1"/>
  <c r="P881" i="14"/>
  <c r="T895" i="5"/>
  <c r="Q895" i="13" s="1"/>
  <c r="S897" i="5"/>
  <c r="O897" i="13" s="1"/>
  <c r="O897" i="11"/>
  <c r="P882" i="14" s="1"/>
  <c r="P897" i="5"/>
  <c r="K897" i="13" s="1"/>
  <c r="O898" i="5"/>
  <c r="F898" i="11" s="1"/>
  <c r="Y898" i="5"/>
  <c r="R898" i="5" s="1"/>
  <c r="M898" i="13" s="1"/>
  <c r="D883" i="14" l="1"/>
  <c r="S898" i="5"/>
  <c r="O898" i="13" s="1"/>
  <c r="T896" i="5"/>
  <c r="Q896" i="13" s="1"/>
  <c r="O898" i="11"/>
  <c r="P883" i="14" s="1"/>
  <c r="P898" i="5"/>
  <c r="K898" i="13" s="1"/>
  <c r="Y899" i="5"/>
  <c r="R899" i="5" s="1"/>
  <c r="M899" i="13" s="1"/>
  <c r="O899" i="5"/>
  <c r="F899" i="11" s="1"/>
  <c r="S899" i="5" l="1"/>
  <c r="O899" i="13" s="1"/>
  <c r="D884" i="14"/>
  <c r="O899" i="11"/>
  <c r="T897" i="5"/>
  <c r="Q897" i="13" s="1"/>
  <c r="P899" i="5"/>
  <c r="K899" i="13" s="1"/>
  <c r="O900" i="5"/>
  <c r="F900" i="11" s="1"/>
  <c r="Y900" i="5"/>
  <c r="R900" i="5" s="1"/>
  <c r="M900" i="13" s="1"/>
  <c r="P884" i="14" l="1"/>
  <c r="D885" i="14"/>
  <c r="T898" i="5"/>
  <c r="Q898" i="13" s="1"/>
  <c r="S900" i="5"/>
  <c r="O900" i="13" s="1"/>
  <c r="O900" i="11"/>
  <c r="P900" i="5"/>
  <c r="K900" i="13" s="1"/>
  <c r="Y901" i="5"/>
  <c r="R901" i="5" s="1"/>
  <c r="M901" i="13" s="1"/>
  <c r="O901" i="5"/>
  <c r="F901" i="11" s="1"/>
  <c r="D886" i="14" s="1"/>
  <c r="P885" i="14" l="1"/>
  <c r="S901" i="5"/>
  <c r="O901" i="13" s="1"/>
  <c r="T899" i="5"/>
  <c r="Q899" i="13" s="1"/>
  <c r="O901" i="11"/>
  <c r="P901" i="5"/>
  <c r="K901" i="13" s="1"/>
  <c r="Y902" i="5"/>
  <c r="R902" i="5" s="1"/>
  <c r="M902" i="13" s="1"/>
  <c r="O902" i="5"/>
  <c r="F902" i="11" s="1"/>
  <c r="P886" i="14" l="1"/>
  <c r="D887" i="14"/>
  <c r="S902" i="5"/>
  <c r="O902" i="13" s="1"/>
  <c r="O902" i="11"/>
  <c r="T900" i="5"/>
  <c r="Q900" i="13" s="1"/>
  <c r="P902" i="5"/>
  <c r="K902" i="13" s="1"/>
  <c r="Y903" i="5"/>
  <c r="R903" i="5" s="1"/>
  <c r="M903" i="13" s="1"/>
  <c r="C891" i="13" s="1"/>
  <c r="O903" i="5"/>
  <c r="F903" i="11" s="1"/>
  <c r="D888" i="14" l="1"/>
  <c r="P887" i="14"/>
  <c r="S903" i="5"/>
  <c r="O903" i="13" s="1"/>
  <c r="C895" i="13" s="1"/>
  <c r="A873" i="5"/>
  <c r="A33" i="8" s="1"/>
  <c r="O903" i="11"/>
  <c r="T901" i="5"/>
  <c r="Q901" i="13" s="1"/>
  <c r="O904" i="5"/>
  <c r="F904" i="11" s="1"/>
  <c r="Y904" i="5"/>
  <c r="R904" i="5" s="1"/>
  <c r="M904" i="13" s="1"/>
  <c r="P903" i="5"/>
  <c r="K903" i="13" s="1"/>
  <c r="C887" i="13" s="1"/>
  <c r="W882" i="5"/>
  <c r="D889" i="14" l="1"/>
  <c r="P888" i="14"/>
  <c r="Z34" i="4"/>
  <c r="AA34" i="4" s="1"/>
  <c r="B34" i="4"/>
  <c r="BJ34" i="4"/>
  <c r="A873" i="11"/>
  <c r="T33" i="8"/>
  <c r="U33" i="8" s="1"/>
  <c r="T902" i="5"/>
  <c r="Q902" i="13" s="1"/>
  <c r="S904" i="5"/>
  <c r="O904" i="13" s="1"/>
  <c r="O904" i="11"/>
  <c r="P889" i="14" s="1"/>
  <c r="W889" i="5"/>
  <c r="D33" i="8" s="1"/>
  <c r="W879" i="5"/>
  <c r="H33" i="8" s="1"/>
  <c r="O905" i="5"/>
  <c r="F905" i="11" s="1"/>
  <c r="Y905" i="5"/>
  <c r="R905" i="5" s="1"/>
  <c r="M905" i="13" s="1"/>
  <c r="P904" i="5"/>
  <c r="K904" i="13" s="1"/>
  <c r="X33" i="8" l="1"/>
  <c r="D890" i="14"/>
  <c r="AK34" i="4"/>
  <c r="S905" i="5"/>
  <c r="O905" i="13" s="1"/>
  <c r="O905" i="11"/>
  <c r="T903" i="5"/>
  <c r="Q903" i="13" s="1"/>
  <c r="C896" i="13" s="1"/>
  <c r="P905" i="5"/>
  <c r="K905" i="13" s="1"/>
  <c r="O906" i="5"/>
  <c r="F906" i="11" s="1"/>
  <c r="Y906" i="5"/>
  <c r="R906" i="5" s="1"/>
  <c r="M906" i="13" s="1"/>
  <c r="P890" i="14" l="1"/>
  <c r="D891" i="14"/>
  <c r="H873" i="13"/>
  <c r="H874" i="13" s="1"/>
  <c r="H875" i="13" s="1"/>
  <c r="H876" i="13" s="1"/>
  <c r="H877" i="13" s="1"/>
  <c r="H878" i="13" s="1"/>
  <c r="H879" i="13" s="1"/>
  <c r="H880" i="13" s="1"/>
  <c r="H881" i="13" s="1"/>
  <c r="H882" i="13" s="1"/>
  <c r="H883" i="13" s="1"/>
  <c r="H884" i="13" s="1"/>
  <c r="H885" i="13" s="1"/>
  <c r="H886" i="13" s="1"/>
  <c r="H887" i="13" s="1"/>
  <c r="H888" i="13" s="1"/>
  <c r="H889" i="13" s="1"/>
  <c r="H890" i="13" s="1"/>
  <c r="H891" i="13" s="1"/>
  <c r="H892" i="13" s="1"/>
  <c r="H893" i="13" s="1"/>
  <c r="H894" i="13" s="1"/>
  <c r="H895" i="13" s="1"/>
  <c r="H896" i="13" s="1"/>
  <c r="H897" i="13" s="1"/>
  <c r="H898" i="13" s="1"/>
  <c r="H899" i="13" s="1"/>
  <c r="H900" i="13" s="1"/>
  <c r="H901" i="13" s="1"/>
  <c r="H902" i="13" s="1"/>
  <c r="H903" i="13" s="1"/>
  <c r="N903" i="13" s="1"/>
  <c r="Y903" i="13" s="1"/>
  <c r="AT34" i="4"/>
  <c r="B33" i="8" s="1"/>
  <c r="T904" i="5"/>
  <c r="Q904" i="13" s="1"/>
  <c r="S906" i="5"/>
  <c r="O906" i="13" s="1"/>
  <c r="L32" i="8"/>
  <c r="O32" i="8"/>
  <c r="O906" i="11"/>
  <c r="P906" i="5"/>
  <c r="K906" i="13" s="1"/>
  <c r="O907" i="5"/>
  <c r="F907" i="11" s="1"/>
  <c r="D892" i="14" s="1"/>
  <c r="Y907" i="5"/>
  <c r="R907" i="5" s="1"/>
  <c r="M907" i="13" s="1"/>
  <c r="W876" i="5"/>
  <c r="N33" i="8" s="1"/>
  <c r="W892" i="5"/>
  <c r="AW34" i="4" s="1"/>
  <c r="BG34" i="4" s="1"/>
  <c r="P891" i="14" l="1"/>
  <c r="I873" i="13"/>
  <c r="I874" i="13" s="1"/>
  <c r="I875" i="13" s="1"/>
  <c r="I876" i="13" s="1"/>
  <c r="I877" i="13" s="1"/>
  <c r="I878" i="13" s="1"/>
  <c r="I879" i="13" s="1"/>
  <c r="I880" i="13" s="1"/>
  <c r="I881" i="13" s="1"/>
  <c r="I882" i="13" s="1"/>
  <c r="I883" i="13" s="1"/>
  <c r="I884" i="13" s="1"/>
  <c r="I885" i="13" s="1"/>
  <c r="I886" i="13" s="1"/>
  <c r="I887" i="13" s="1"/>
  <c r="I888" i="13" s="1"/>
  <c r="I889" i="13" s="1"/>
  <c r="I890" i="13" s="1"/>
  <c r="I891" i="13" s="1"/>
  <c r="I892" i="13" s="1"/>
  <c r="I893" i="13" s="1"/>
  <c r="I894" i="13" s="1"/>
  <c r="I895" i="13" s="1"/>
  <c r="I896" i="13" s="1"/>
  <c r="I897" i="13" s="1"/>
  <c r="I898" i="13" s="1"/>
  <c r="I899" i="13" s="1"/>
  <c r="I900" i="13" s="1"/>
  <c r="I901" i="13" s="1"/>
  <c r="I902" i="13" s="1"/>
  <c r="I903" i="13" s="1"/>
  <c r="T905" i="5"/>
  <c r="Q905" i="13" s="1"/>
  <c r="S907" i="5"/>
  <c r="O907" i="13" s="1"/>
  <c r="N902" i="13"/>
  <c r="I32" i="8"/>
  <c r="E32" i="8"/>
  <c r="O907" i="11"/>
  <c r="P907" i="5"/>
  <c r="K907" i="13" s="1"/>
  <c r="O908" i="5"/>
  <c r="F908" i="11" s="1"/>
  <c r="Y908" i="5"/>
  <c r="R908" i="5" s="1"/>
  <c r="M908" i="13" s="1"/>
  <c r="D893" i="14" l="1"/>
  <c r="P892" i="14"/>
  <c r="J32" i="8"/>
  <c r="M32" i="8"/>
  <c r="P32" i="8"/>
  <c r="F32" i="8"/>
  <c r="Q32" i="8" s="1"/>
  <c r="C33" i="8"/>
  <c r="A883" i="13"/>
  <c r="S908" i="5"/>
  <c r="O908" i="13" s="1"/>
  <c r="Y902" i="13"/>
  <c r="O908" i="11"/>
  <c r="P893" i="14" s="1"/>
  <c r="T906" i="5"/>
  <c r="Q906" i="13" s="1"/>
  <c r="O909" i="5"/>
  <c r="F909" i="11" s="1"/>
  <c r="Y909" i="5"/>
  <c r="R909" i="5" s="1"/>
  <c r="M909" i="13" s="1"/>
  <c r="P908" i="5"/>
  <c r="K908" i="13" s="1"/>
  <c r="D894" i="14" l="1"/>
  <c r="R32" i="8"/>
  <c r="S32" i="8" s="1"/>
  <c r="W32" i="8" s="1"/>
  <c r="P873" i="13"/>
  <c r="R901" i="13"/>
  <c r="S909" i="5"/>
  <c r="O909" i="13" s="1"/>
  <c r="O909" i="11"/>
  <c r="T907" i="5"/>
  <c r="Q907" i="13" s="1"/>
  <c r="P909" i="5"/>
  <c r="K909" i="13" s="1"/>
  <c r="Y910" i="5"/>
  <c r="R910" i="5" s="1"/>
  <c r="M910" i="13" s="1"/>
  <c r="O910" i="5"/>
  <c r="F910" i="11" s="1"/>
  <c r="P894" i="14" l="1"/>
  <c r="D895" i="14"/>
  <c r="C897" i="13"/>
  <c r="C899" i="13" s="1"/>
  <c r="AB33" i="8" s="1"/>
  <c r="Y901" i="13"/>
  <c r="Y873" i="13"/>
  <c r="C892" i="13"/>
  <c r="C894" i="13" s="1"/>
  <c r="AA33" i="8" s="1"/>
  <c r="S910" i="5"/>
  <c r="O910" i="13" s="1"/>
  <c r="O910" i="11"/>
  <c r="T908" i="5"/>
  <c r="Q908" i="13" s="1"/>
  <c r="P910" i="5"/>
  <c r="K910" i="13" s="1"/>
  <c r="O911" i="5"/>
  <c r="F911" i="11" s="1"/>
  <c r="Y911" i="5"/>
  <c r="R911" i="5" s="1"/>
  <c r="M911" i="13" s="1"/>
  <c r="P895" i="14" l="1"/>
  <c r="D896" i="14"/>
  <c r="S911" i="5"/>
  <c r="O911" i="13" s="1"/>
  <c r="O911" i="11"/>
  <c r="T909" i="5"/>
  <c r="Q909" i="13" s="1"/>
  <c r="P911" i="5"/>
  <c r="K911" i="13" s="1"/>
  <c r="O912" i="5"/>
  <c r="F912" i="11" s="1"/>
  <c r="Y912" i="5"/>
  <c r="R912" i="5" s="1"/>
  <c r="M912" i="13" s="1"/>
  <c r="D897" i="14" l="1"/>
  <c r="P896" i="14"/>
  <c r="S912" i="5"/>
  <c r="O912" i="13" s="1"/>
  <c r="T910" i="5"/>
  <c r="Q910" i="13" s="1"/>
  <c r="O912" i="11"/>
  <c r="Y913" i="5"/>
  <c r="R913" i="5" s="1"/>
  <c r="M913" i="13" s="1"/>
  <c r="O913" i="5"/>
  <c r="F913" i="11" s="1"/>
  <c r="P912" i="5"/>
  <c r="K912" i="13" s="1"/>
  <c r="D898" i="14" l="1"/>
  <c r="P897" i="14"/>
  <c r="T911" i="5"/>
  <c r="Q911" i="13" s="1"/>
  <c r="S913" i="5"/>
  <c r="O913" i="13" s="1"/>
  <c r="O913" i="11"/>
  <c r="P898" i="14" s="1"/>
  <c r="P913" i="5"/>
  <c r="K913" i="13" s="1"/>
  <c r="O914" i="5"/>
  <c r="F914" i="11" s="1"/>
  <c r="Y914" i="5"/>
  <c r="R914" i="5" s="1"/>
  <c r="M914" i="13" s="1"/>
  <c r="D899" i="14" l="1"/>
  <c r="T912" i="5"/>
  <c r="Q912" i="13" s="1"/>
  <c r="S914" i="5"/>
  <c r="O914" i="13" s="1"/>
  <c r="O914" i="11"/>
  <c r="P914" i="5"/>
  <c r="K914" i="13" s="1"/>
  <c r="Y915" i="5"/>
  <c r="R915" i="5" s="1"/>
  <c r="M915" i="13" s="1"/>
  <c r="O915" i="5"/>
  <c r="F915" i="11" s="1"/>
  <c r="P899" i="14" l="1"/>
  <c r="D900" i="14"/>
  <c r="T913" i="5"/>
  <c r="Q913" i="13" s="1"/>
  <c r="S915" i="5"/>
  <c r="O915" i="13" s="1"/>
  <c r="O915" i="11"/>
  <c r="P915" i="5"/>
  <c r="K915" i="13" s="1"/>
  <c r="O916" i="5"/>
  <c r="F916" i="11" s="1"/>
  <c r="Y916" i="5"/>
  <c r="R916" i="5" s="1"/>
  <c r="M916" i="13" s="1"/>
  <c r="D901" i="14" l="1"/>
  <c r="P900" i="14"/>
  <c r="T914" i="5"/>
  <c r="Q914" i="13" s="1"/>
  <c r="S916" i="5"/>
  <c r="O916" i="13" s="1"/>
  <c r="O916" i="11"/>
  <c r="P901" i="14" s="1"/>
  <c r="P916" i="5"/>
  <c r="K916" i="13" s="1"/>
  <c r="Y917" i="5"/>
  <c r="R917" i="5" s="1"/>
  <c r="M917" i="13" s="1"/>
  <c r="O917" i="5"/>
  <c r="F917" i="11" s="1"/>
  <c r="D902" i="14" l="1"/>
  <c r="S917" i="5"/>
  <c r="O917" i="13" s="1"/>
  <c r="T915" i="5"/>
  <c r="Q915" i="13" s="1"/>
  <c r="O917" i="11"/>
  <c r="P917" i="5"/>
  <c r="K917" i="13" s="1"/>
  <c r="O918" i="5"/>
  <c r="F918" i="11" s="1"/>
  <c r="Y918" i="5"/>
  <c r="R918" i="5" s="1"/>
  <c r="M918" i="13" s="1"/>
  <c r="P902" i="14" l="1"/>
  <c r="D903" i="14"/>
  <c r="T916" i="5"/>
  <c r="Q916" i="13" s="1"/>
  <c r="S918" i="5"/>
  <c r="O918" i="13" s="1"/>
  <c r="O918" i="11"/>
  <c r="P918" i="5"/>
  <c r="K918" i="13" s="1"/>
  <c r="O919" i="5"/>
  <c r="F919" i="11" s="1"/>
  <c r="Y919" i="5"/>
  <c r="R919" i="5" s="1"/>
  <c r="M919" i="13" s="1"/>
  <c r="D904" i="14" l="1"/>
  <c r="P903" i="14"/>
  <c r="T917" i="5"/>
  <c r="Q917" i="13" s="1"/>
  <c r="S919" i="5"/>
  <c r="O919" i="13" s="1"/>
  <c r="O919" i="11"/>
  <c r="P904" i="14" s="1"/>
  <c r="P919" i="5"/>
  <c r="K919" i="13" s="1"/>
  <c r="Y920" i="5"/>
  <c r="R920" i="5" s="1"/>
  <c r="M920" i="13" s="1"/>
  <c r="O920" i="5"/>
  <c r="F920" i="11" s="1"/>
  <c r="D905" i="14" l="1"/>
  <c r="T918" i="5"/>
  <c r="Q918" i="13" s="1"/>
  <c r="S920" i="5"/>
  <c r="O920" i="13" s="1"/>
  <c r="O920" i="11"/>
  <c r="P920" i="5"/>
  <c r="K920" i="13" s="1"/>
  <c r="O921" i="5"/>
  <c r="F921" i="11" s="1"/>
  <c r="Y921" i="5"/>
  <c r="R921" i="5" s="1"/>
  <c r="M921" i="13" s="1"/>
  <c r="P905" i="14" l="1"/>
  <c r="D906" i="14"/>
  <c r="T919" i="5"/>
  <c r="Q919" i="13" s="1"/>
  <c r="S921" i="5"/>
  <c r="O921" i="13" s="1"/>
  <c r="O921" i="11"/>
  <c r="P921" i="5"/>
  <c r="K921" i="13" s="1"/>
  <c r="O922" i="5"/>
  <c r="F922" i="11" s="1"/>
  <c r="Y922" i="5"/>
  <c r="R922" i="5" s="1"/>
  <c r="M922" i="13" s="1"/>
  <c r="D907" i="14" l="1"/>
  <c r="P906" i="14"/>
  <c r="S922" i="5"/>
  <c r="O922" i="13" s="1"/>
  <c r="T920" i="5"/>
  <c r="Q920" i="13" s="1"/>
  <c r="O922" i="11"/>
  <c r="P907" i="14" s="1"/>
  <c r="P922" i="5"/>
  <c r="K922" i="13" s="1"/>
  <c r="O923" i="5"/>
  <c r="F923" i="11" s="1"/>
  <c r="Y923" i="5"/>
  <c r="R923" i="5" s="1"/>
  <c r="M923" i="13" s="1"/>
  <c r="D908" i="14" l="1"/>
  <c r="S923" i="5"/>
  <c r="O923" i="13" s="1"/>
  <c r="T921" i="5"/>
  <c r="Q921" i="13" s="1"/>
  <c r="O923" i="11"/>
  <c r="P923" i="5"/>
  <c r="K923" i="13" s="1"/>
  <c r="O924" i="5"/>
  <c r="F924" i="11" s="1"/>
  <c r="Y924" i="5"/>
  <c r="R924" i="5" s="1"/>
  <c r="M924" i="13" s="1"/>
  <c r="P908" i="14" l="1"/>
  <c r="D909" i="14"/>
  <c r="S924" i="5"/>
  <c r="O924" i="13" s="1"/>
  <c r="T922" i="5"/>
  <c r="Q922" i="13" s="1"/>
  <c r="O924" i="11"/>
  <c r="P924" i="5"/>
  <c r="K924" i="13" s="1"/>
  <c r="O925" i="5"/>
  <c r="F925" i="11" s="1"/>
  <c r="Y925" i="5"/>
  <c r="R925" i="5" s="1"/>
  <c r="M925" i="13" s="1"/>
  <c r="D910" i="14" l="1"/>
  <c r="P909" i="14"/>
  <c r="S925" i="5"/>
  <c r="O925" i="13" s="1"/>
  <c r="O925" i="11"/>
  <c r="T923" i="5"/>
  <c r="Q923" i="13" s="1"/>
  <c r="P925" i="5"/>
  <c r="K925" i="13" s="1"/>
  <c r="O926" i="5"/>
  <c r="F926" i="11" s="1"/>
  <c r="Y926" i="5"/>
  <c r="R926" i="5" s="1"/>
  <c r="M926" i="13" s="1"/>
  <c r="P910" i="14" l="1"/>
  <c r="D911" i="14"/>
  <c r="S926" i="5"/>
  <c r="O926" i="13" s="1"/>
  <c r="T924" i="5"/>
  <c r="Q924" i="13" s="1"/>
  <c r="O926" i="11"/>
  <c r="P926" i="5"/>
  <c r="K926" i="13" s="1"/>
  <c r="O927" i="5"/>
  <c r="F927" i="11" s="1"/>
  <c r="Y927" i="5"/>
  <c r="R927" i="5" s="1"/>
  <c r="M927" i="13" s="1"/>
  <c r="D912" i="14" l="1"/>
  <c r="P911" i="14"/>
  <c r="S927" i="5"/>
  <c r="O927" i="13" s="1"/>
  <c r="T925" i="5"/>
  <c r="Q925" i="13" s="1"/>
  <c r="O927" i="11"/>
  <c r="P912" i="14" s="1"/>
  <c r="P927" i="5"/>
  <c r="K927" i="13" s="1"/>
  <c r="Y928" i="5"/>
  <c r="R928" i="5" s="1"/>
  <c r="M928" i="13" s="1"/>
  <c r="O928" i="5"/>
  <c r="F928" i="11" s="1"/>
  <c r="D913" i="14" l="1"/>
  <c r="S928" i="5"/>
  <c r="O928" i="13" s="1"/>
  <c r="T926" i="5"/>
  <c r="Q926" i="13" s="1"/>
  <c r="O928" i="11"/>
  <c r="P913" i="14" s="1"/>
  <c r="P928" i="5"/>
  <c r="K928" i="13" s="1"/>
  <c r="O929" i="5"/>
  <c r="F929" i="11" s="1"/>
  <c r="Y929" i="5"/>
  <c r="R929" i="5" s="1"/>
  <c r="M929" i="13" s="1"/>
  <c r="D914" i="14" l="1"/>
  <c r="S929" i="5"/>
  <c r="O929" i="13" s="1"/>
  <c r="T927" i="5"/>
  <c r="Q927" i="13" s="1"/>
  <c r="O929" i="11"/>
  <c r="P929" i="5"/>
  <c r="K929" i="13" s="1"/>
  <c r="O930" i="5"/>
  <c r="F930" i="11" s="1"/>
  <c r="Y930" i="5"/>
  <c r="R930" i="5" s="1"/>
  <c r="M930" i="13" s="1"/>
  <c r="P914" i="14" l="1"/>
  <c r="D915" i="14"/>
  <c r="S930" i="5"/>
  <c r="O930" i="13" s="1"/>
  <c r="T928" i="5"/>
  <c r="Q928" i="13" s="1"/>
  <c r="O930" i="11"/>
  <c r="P930" i="5"/>
  <c r="K930" i="13" s="1"/>
  <c r="O931" i="5"/>
  <c r="F931" i="11" s="1"/>
  <c r="Y931" i="5"/>
  <c r="R931" i="5" s="1"/>
  <c r="M931" i="13" s="1"/>
  <c r="D916" i="14" l="1"/>
  <c r="P915" i="14"/>
  <c r="T929" i="5"/>
  <c r="Q929" i="13" s="1"/>
  <c r="S931" i="5"/>
  <c r="O931" i="13" s="1"/>
  <c r="O931" i="11"/>
  <c r="P916" i="14" s="1"/>
  <c r="P931" i="5"/>
  <c r="K931" i="13" s="1"/>
  <c r="O932" i="5"/>
  <c r="F932" i="11" s="1"/>
  <c r="D917" i="14" s="1"/>
  <c r="Y932" i="5"/>
  <c r="R932" i="5" s="1"/>
  <c r="M932" i="13" s="1"/>
  <c r="S932" i="5" l="1"/>
  <c r="O932" i="13" s="1"/>
  <c r="T930" i="5"/>
  <c r="Q930" i="13" s="1"/>
  <c r="O932" i="11"/>
  <c r="P917" i="14" s="1"/>
  <c r="P932" i="5"/>
  <c r="K932" i="13" s="1"/>
  <c r="Y933" i="5"/>
  <c r="R933" i="5" s="1"/>
  <c r="M933" i="13" s="1"/>
  <c r="O933" i="5"/>
  <c r="F933" i="11" s="1"/>
  <c r="S933" i="5" l="1"/>
  <c r="O933" i="13" s="1"/>
  <c r="Y934" i="5"/>
  <c r="R934" i="5" s="1"/>
  <c r="M934" i="13" s="1"/>
  <c r="C922" i="13" s="1"/>
  <c r="O934" i="5"/>
  <c r="F934" i="11" s="1"/>
  <c r="T932" i="5"/>
  <c r="Q932" i="13" s="1"/>
  <c r="T931" i="5"/>
  <c r="Q931" i="13" s="1"/>
  <c r="O933" i="11"/>
  <c r="P933" i="5"/>
  <c r="K933" i="13" s="1"/>
  <c r="S934" i="5" l="1"/>
  <c r="O934" i="13" s="1"/>
  <c r="C926" i="13" s="1"/>
  <c r="A904" i="5"/>
  <c r="P934" i="5"/>
  <c r="W913" i="5"/>
  <c r="O934" i="11"/>
  <c r="O935" i="5"/>
  <c r="F935" i="11" s="1"/>
  <c r="D918" i="14" s="1"/>
  <c r="Y935" i="5"/>
  <c r="R935" i="5" s="1"/>
  <c r="M935" i="13" s="1"/>
  <c r="Z35" i="4" l="1"/>
  <c r="AA35" i="4" s="1"/>
  <c r="AK35" i="4" s="1"/>
  <c r="AT35" i="4" s="1"/>
  <c r="B34" i="8" s="1"/>
  <c r="B35" i="4"/>
  <c r="BJ35" i="4"/>
  <c r="W920" i="5"/>
  <c r="D34" i="8" s="1"/>
  <c r="K934" i="13"/>
  <c r="C918" i="13" s="1"/>
  <c r="S935" i="5"/>
  <c r="O935" i="13" s="1"/>
  <c r="O936" i="5"/>
  <c r="F936" i="11" s="1"/>
  <c r="O33" i="8"/>
  <c r="L33" i="8"/>
  <c r="A904" i="11"/>
  <c r="A34" i="8"/>
  <c r="Y936" i="5"/>
  <c r="R936" i="5" s="1"/>
  <c r="W910" i="5"/>
  <c r="H34" i="8" s="1"/>
  <c r="O935" i="11"/>
  <c r="P918" i="14" s="1"/>
  <c r="P935" i="5"/>
  <c r="K935" i="13" s="1"/>
  <c r="T933" i="5"/>
  <c r="Q933" i="13" s="1"/>
  <c r="O936" i="11" l="1"/>
  <c r="P919" i="14" s="1"/>
  <c r="D919" i="14"/>
  <c r="T34" i="8"/>
  <c r="U34" i="8" s="1"/>
  <c r="R906" i="13"/>
  <c r="Y906" i="13" s="1"/>
  <c r="S936" i="5"/>
  <c r="O936" i="13" s="1"/>
  <c r="Y937" i="5"/>
  <c r="R937" i="5" s="1"/>
  <c r="M937" i="13" s="1"/>
  <c r="O937" i="5"/>
  <c r="F937" i="11" s="1"/>
  <c r="P936" i="5"/>
  <c r="K936" i="13" s="1"/>
  <c r="M936" i="13"/>
  <c r="I33" i="8"/>
  <c r="E33" i="8"/>
  <c r="T934" i="5"/>
  <c r="Q934" i="13" s="1"/>
  <c r="C927" i="13" s="1"/>
  <c r="X34" i="8" l="1"/>
  <c r="S937" i="5"/>
  <c r="O937" i="13" s="1"/>
  <c r="O937" i="11"/>
  <c r="P920" i="14" s="1"/>
  <c r="D920" i="14"/>
  <c r="M33" i="8"/>
  <c r="P33" i="8"/>
  <c r="J33" i="8"/>
  <c r="F33" i="8"/>
  <c r="Q33" i="8" s="1"/>
  <c r="H904" i="13"/>
  <c r="H905" i="13" s="1"/>
  <c r="H906" i="13" s="1"/>
  <c r="H907" i="13" s="1"/>
  <c r="H908" i="13" s="1"/>
  <c r="H909" i="13" s="1"/>
  <c r="H910" i="13" s="1"/>
  <c r="H911" i="13" s="1"/>
  <c r="H912" i="13" s="1"/>
  <c r="H913" i="13" s="1"/>
  <c r="H914" i="13" s="1"/>
  <c r="H915" i="13" s="1"/>
  <c r="H916" i="13" s="1"/>
  <c r="H917" i="13" s="1"/>
  <c r="H918" i="13" s="1"/>
  <c r="H919" i="13" s="1"/>
  <c r="H920" i="13" s="1"/>
  <c r="H921" i="13" s="1"/>
  <c r="H922" i="13" s="1"/>
  <c r="H923" i="13" s="1"/>
  <c r="H924" i="13" s="1"/>
  <c r="H925" i="13" s="1"/>
  <c r="H926" i="13" s="1"/>
  <c r="H927" i="13" s="1"/>
  <c r="H928" i="13" s="1"/>
  <c r="H929" i="13" s="1"/>
  <c r="H930" i="13" s="1"/>
  <c r="H931" i="13" s="1"/>
  <c r="H932" i="13" s="1"/>
  <c r="H933" i="13" s="1"/>
  <c r="H934" i="13" s="1"/>
  <c r="R933" i="13"/>
  <c r="C928" i="13" s="1"/>
  <c r="C930" i="13" s="1"/>
  <c r="AB34" i="8" s="1"/>
  <c r="P937" i="5"/>
  <c r="K937" i="13" s="1"/>
  <c r="Y938" i="5"/>
  <c r="R938" i="5" s="1"/>
  <c r="M938" i="13" s="1"/>
  <c r="T935" i="5"/>
  <c r="Q935" i="13" s="1"/>
  <c r="W923" i="5"/>
  <c r="AW35" i="4" s="1"/>
  <c r="BG35" i="4" s="1"/>
  <c r="W907" i="5"/>
  <c r="N34" i="8" s="1"/>
  <c r="O938" i="5"/>
  <c r="R33" i="8" l="1"/>
  <c r="S33" i="8" s="1"/>
  <c r="W33" i="8" s="1"/>
  <c r="I904" i="13"/>
  <c r="I905" i="13" s="1"/>
  <c r="I906" i="13" s="1"/>
  <c r="I907" i="13" s="1"/>
  <c r="I908" i="13" s="1"/>
  <c r="I909" i="13" s="1"/>
  <c r="I910" i="13" s="1"/>
  <c r="I911" i="13" s="1"/>
  <c r="I912" i="13" s="1"/>
  <c r="I913" i="13" s="1"/>
  <c r="I914" i="13" s="1"/>
  <c r="I915" i="13" s="1"/>
  <c r="I916" i="13" s="1"/>
  <c r="I917" i="13" s="1"/>
  <c r="I918" i="13" s="1"/>
  <c r="I919" i="13" s="1"/>
  <c r="I920" i="13" s="1"/>
  <c r="I921" i="13" s="1"/>
  <c r="I922" i="13" s="1"/>
  <c r="I923" i="13" s="1"/>
  <c r="I924" i="13" s="1"/>
  <c r="I925" i="13" s="1"/>
  <c r="I926" i="13" s="1"/>
  <c r="I927" i="13" s="1"/>
  <c r="I928" i="13" s="1"/>
  <c r="I929" i="13" s="1"/>
  <c r="I930" i="13" s="1"/>
  <c r="I931" i="13" s="1"/>
  <c r="I932" i="13" s="1"/>
  <c r="I933" i="13" s="1"/>
  <c r="I934" i="13" s="1"/>
  <c r="T936" i="5"/>
  <c r="Q936" i="13" s="1"/>
  <c r="S938" i="5"/>
  <c r="O938" i="13" s="1"/>
  <c r="F938" i="11"/>
  <c r="Y939" i="5"/>
  <c r="R939" i="5" s="1"/>
  <c r="M939" i="13" s="1"/>
  <c r="O939" i="5"/>
  <c r="F939" i="11" s="1"/>
  <c r="P938" i="5"/>
  <c r="K938" i="13" s="1"/>
  <c r="O938" i="11" l="1"/>
  <c r="P921" i="14" s="1"/>
  <c r="D921" i="14"/>
  <c r="O939" i="11"/>
  <c r="P922" i="14" s="1"/>
  <c r="D922" i="14"/>
  <c r="C34" i="8"/>
  <c r="A914" i="13"/>
  <c r="S939" i="5"/>
  <c r="O939" i="13" s="1"/>
  <c r="Y940" i="5"/>
  <c r="R940" i="5" s="1"/>
  <c r="M940" i="13" s="1"/>
  <c r="O940" i="5"/>
  <c r="F940" i="11" s="1"/>
  <c r="T937" i="5"/>
  <c r="Q937" i="13" s="1"/>
  <c r="P939" i="5"/>
  <c r="K939" i="13" s="1"/>
  <c r="O940" i="11" l="1"/>
  <c r="P923" i="14" s="1"/>
  <c r="D923" i="14"/>
  <c r="T933" i="13"/>
  <c r="Y933" i="13" s="1"/>
  <c r="T932" i="13"/>
  <c r="S940" i="5"/>
  <c r="O940" i="13" s="1"/>
  <c r="T938" i="5"/>
  <c r="Q938" i="13" s="1"/>
  <c r="Y942" i="5"/>
  <c r="Y941" i="5"/>
  <c r="R941" i="5" s="1"/>
  <c r="O941" i="5"/>
  <c r="F941" i="11" s="1"/>
  <c r="P940" i="5"/>
  <c r="K940" i="13" s="1"/>
  <c r="O941" i="11" l="1"/>
  <c r="P924" i="14" s="1"/>
  <c r="D924" i="14"/>
  <c r="Y932" i="13"/>
  <c r="C932" i="13"/>
  <c r="C934" i="13" s="1"/>
  <c r="AC34" i="8" s="1"/>
  <c r="M941" i="13"/>
  <c r="S941" i="5"/>
  <c r="O941" i="13" s="1"/>
  <c r="T939" i="5"/>
  <c r="Q939" i="13" s="1"/>
  <c r="O942" i="5"/>
  <c r="F942" i="11" s="1"/>
  <c r="O943" i="5"/>
  <c r="F943" i="11" s="1"/>
  <c r="D926" i="14" s="1"/>
  <c r="R942" i="5"/>
  <c r="M942" i="13" s="1"/>
  <c r="P941" i="5"/>
  <c r="K941" i="13" s="1"/>
  <c r="S942" i="5" l="1"/>
  <c r="O942" i="13" s="1"/>
  <c r="O942" i="11"/>
  <c r="P925" i="14" s="1"/>
  <c r="D925" i="14"/>
  <c r="Y943" i="5"/>
  <c r="R943" i="5" s="1"/>
  <c r="M943" i="13" s="1"/>
  <c r="T940" i="5"/>
  <c r="Q940" i="13" s="1"/>
  <c r="T941" i="5"/>
  <c r="Q941" i="13" s="1"/>
  <c r="P942" i="5"/>
  <c r="K942" i="13" s="1"/>
  <c r="O943" i="11"/>
  <c r="P926" i="14" s="1"/>
  <c r="S943" i="5" l="1"/>
  <c r="O943" i="13" s="1"/>
  <c r="T942" i="5"/>
  <c r="Q942" i="13" s="1"/>
  <c r="Y944" i="5"/>
  <c r="R944" i="5" s="1"/>
  <c r="M944" i="13" s="1"/>
  <c r="O944" i="5"/>
  <c r="F944" i="11" s="1"/>
  <c r="P943" i="5"/>
  <c r="K943" i="13" s="1"/>
  <c r="S944" i="5"/>
  <c r="O944" i="13" s="1"/>
  <c r="O944" i="11" l="1"/>
  <c r="P927" i="14" s="1"/>
  <c r="D927" i="14"/>
  <c r="Y945" i="5"/>
  <c r="O945" i="5"/>
  <c r="F945" i="11" s="1"/>
  <c r="R945" i="5"/>
  <c r="M945" i="13" s="1"/>
  <c r="P944" i="5"/>
  <c r="K944" i="13" s="1"/>
  <c r="S945" i="5" l="1"/>
  <c r="O945" i="13" s="1"/>
  <c r="O945" i="11"/>
  <c r="P928" i="14" s="1"/>
  <c r="D928" i="14"/>
  <c r="Y946" i="5"/>
  <c r="R946" i="5" s="1"/>
  <c r="T943" i="5"/>
  <c r="Q943" i="13" s="1"/>
  <c r="O946" i="5"/>
  <c r="F946" i="11" s="1"/>
  <c r="P945" i="5"/>
  <c r="K945" i="13" s="1"/>
  <c r="T944" i="5"/>
  <c r="Q944" i="13" s="1"/>
  <c r="Y947" i="5"/>
  <c r="O947" i="5"/>
  <c r="F947" i="11" s="1"/>
  <c r="D930" i="14" s="1"/>
  <c r="M946" i="13" l="1"/>
  <c r="S946" i="5"/>
  <c r="O946" i="13" s="1"/>
  <c r="O946" i="11"/>
  <c r="P929" i="14" s="1"/>
  <c r="D929" i="14"/>
  <c r="R947" i="5"/>
  <c r="M947" i="13" s="1"/>
  <c r="P946" i="5"/>
  <c r="K946" i="13" s="1"/>
  <c r="T945" i="5"/>
  <c r="Q945" i="13" s="1"/>
  <c r="O947" i="11"/>
  <c r="P930" i="14" s="1"/>
  <c r="O948" i="5"/>
  <c r="F948" i="11" s="1"/>
  <c r="D931" i="14" s="1"/>
  <c r="Y948" i="5"/>
  <c r="R948" i="5" l="1"/>
  <c r="M948" i="13" s="1"/>
  <c r="S947" i="5"/>
  <c r="O947" i="13" s="1"/>
  <c r="P947" i="5"/>
  <c r="K947" i="13" s="1"/>
  <c r="T946" i="5"/>
  <c r="Q946" i="13" s="1"/>
  <c r="S948" i="5"/>
  <c r="O948" i="13" s="1"/>
  <c r="O948" i="11"/>
  <c r="P931" i="14" s="1"/>
  <c r="P948" i="5"/>
  <c r="K948" i="13" s="1"/>
  <c r="O949" i="5"/>
  <c r="F949" i="11" s="1"/>
  <c r="D932" i="14" s="1"/>
  <c r="Y949" i="5"/>
  <c r="R949" i="5" s="1"/>
  <c r="M949" i="13" s="1"/>
  <c r="T947" i="5" l="1"/>
  <c r="Q947" i="13" s="1"/>
  <c r="S949" i="5"/>
  <c r="O949" i="13" s="1"/>
  <c r="O949" i="11"/>
  <c r="P932" i="14" s="1"/>
  <c r="P949" i="5"/>
  <c r="K949" i="13" s="1"/>
  <c r="O950" i="5"/>
  <c r="F950" i="11" s="1"/>
  <c r="D933" i="14" s="1"/>
  <c r="Y950" i="5"/>
  <c r="R950" i="5" s="1"/>
  <c r="M950" i="13" s="1"/>
  <c r="S950" i="5" l="1"/>
  <c r="O950" i="13" s="1"/>
  <c r="T948" i="5"/>
  <c r="Q948" i="13" s="1"/>
  <c r="O950" i="11"/>
  <c r="P933" i="14" s="1"/>
  <c r="P950" i="5"/>
  <c r="K950" i="13" s="1"/>
  <c r="Y951" i="5"/>
  <c r="R951" i="5" s="1"/>
  <c r="M951" i="13" s="1"/>
  <c r="O951" i="5"/>
  <c r="F951" i="11" s="1"/>
  <c r="D934" i="14" s="1"/>
  <c r="S951" i="5" l="1"/>
  <c r="O951" i="13" s="1"/>
  <c r="T949" i="5"/>
  <c r="Q949" i="13" s="1"/>
  <c r="O951" i="11"/>
  <c r="P934" i="14" s="1"/>
  <c r="P951" i="5"/>
  <c r="K951" i="13" s="1"/>
  <c r="O952" i="5"/>
  <c r="F952" i="11" s="1"/>
  <c r="D935" i="14" s="1"/>
  <c r="Y952" i="5"/>
  <c r="R952" i="5" s="1"/>
  <c r="M952" i="13" s="1"/>
  <c r="T950" i="5" l="1"/>
  <c r="Q950" i="13" s="1"/>
  <c r="S952" i="5"/>
  <c r="O952" i="13" s="1"/>
  <c r="O952" i="11"/>
  <c r="P935" i="14" s="1"/>
  <c r="P952" i="5"/>
  <c r="K952" i="13" s="1"/>
  <c r="O953" i="5"/>
  <c r="F953" i="11" s="1"/>
  <c r="D936" i="14" s="1"/>
  <c r="Y953" i="5"/>
  <c r="R953" i="5" s="1"/>
  <c r="M953" i="13" s="1"/>
  <c r="T951" i="5" l="1"/>
  <c r="Q951" i="13" s="1"/>
  <c r="S953" i="5"/>
  <c r="O953" i="13" s="1"/>
  <c r="O953" i="11"/>
  <c r="P936" i="14" s="1"/>
  <c r="P953" i="5"/>
  <c r="K953" i="13" s="1"/>
  <c r="O954" i="5"/>
  <c r="F954" i="11" s="1"/>
  <c r="D937" i="14" s="1"/>
  <c r="Y954" i="5"/>
  <c r="R954" i="5" s="1"/>
  <c r="M954" i="13" s="1"/>
  <c r="S954" i="5" l="1"/>
  <c r="O954" i="13" s="1"/>
  <c r="O954" i="11"/>
  <c r="P937" i="14" s="1"/>
  <c r="T952" i="5"/>
  <c r="Q952" i="13" s="1"/>
  <c r="P954" i="5"/>
  <c r="K954" i="13" s="1"/>
  <c r="O955" i="5"/>
  <c r="F955" i="11" s="1"/>
  <c r="D938" i="14" s="1"/>
  <c r="Y955" i="5"/>
  <c r="R955" i="5" s="1"/>
  <c r="M955" i="13" s="1"/>
  <c r="T953" i="5" l="1"/>
  <c r="Q953" i="13" s="1"/>
  <c r="S955" i="5"/>
  <c r="O955" i="13" s="1"/>
  <c r="O955" i="11"/>
  <c r="P938" i="14" s="1"/>
  <c r="P955" i="5"/>
  <c r="K955" i="13" s="1"/>
  <c r="Y956" i="5"/>
  <c r="R956" i="5" s="1"/>
  <c r="M956" i="13" s="1"/>
  <c r="O956" i="5"/>
  <c r="F956" i="11" s="1"/>
  <c r="D939" i="14" s="1"/>
  <c r="S956" i="5" l="1"/>
  <c r="O956" i="13" s="1"/>
  <c r="T954" i="5"/>
  <c r="Q954" i="13" s="1"/>
  <c r="O956" i="11"/>
  <c r="P939" i="14" s="1"/>
  <c r="P956" i="5"/>
  <c r="K956" i="13" s="1"/>
  <c r="O957" i="5"/>
  <c r="F957" i="11" s="1"/>
  <c r="D940" i="14" s="1"/>
  <c r="Y957" i="5"/>
  <c r="R957" i="5" s="1"/>
  <c r="M957" i="13" s="1"/>
  <c r="S957" i="5" l="1"/>
  <c r="O957" i="13" s="1"/>
  <c r="T955" i="5"/>
  <c r="Q955" i="13" s="1"/>
  <c r="O957" i="11"/>
  <c r="P940" i="14" s="1"/>
  <c r="P957" i="5"/>
  <c r="K957" i="13" s="1"/>
  <c r="Y958" i="5"/>
  <c r="R958" i="5" s="1"/>
  <c r="M958" i="13" s="1"/>
  <c r="O958" i="5"/>
  <c r="F958" i="11" s="1"/>
  <c r="D941" i="14" s="1"/>
  <c r="S958" i="5" l="1"/>
  <c r="O958" i="13" s="1"/>
  <c r="T956" i="5"/>
  <c r="Q956" i="13" s="1"/>
  <c r="O958" i="11"/>
  <c r="P941" i="14" s="1"/>
  <c r="P958" i="5"/>
  <c r="K958" i="13" s="1"/>
  <c r="O959" i="5"/>
  <c r="F959" i="11" s="1"/>
  <c r="D942" i="14" s="1"/>
  <c r="Y959" i="5"/>
  <c r="R959" i="5" s="1"/>
  <c r="M959" i="13" s="1"/>
  <c r="S959" i="5" l="1"/>
  <c r="T957" i="5"/>
  <c r="Q957" i="13" s="1"/>
  <c r="O959" i="11"/>
  <c r="P942" i="14" s="1"/>
  <c r="P959" i="5"/>
  <c r="K959" i="13" s="1"/>
  <c r="O959" i="13"/>
  <c r="O960" i="5"/>
  <c r="F960" i="11" s="1"/>
  <c r="D943" i="14" s="1"/>
  <c r="Y960" i="5"/>
  <c r="R960" i="5" s="1"/>
  <c r="M960" i="13" s="1"/>
  <c r="S960" i="5" l="1"/>
  <c r="O960" i="13" s="1"/>
  <c r="O960" i="11"/>
  <c r="P943" i="14" s="1"/>
  <c r="T958" i="5"/>
  <c r="Q958" i="13" s="1"/>
  <c r="O961" i="5"/>
  <c r="F961" i="11" s="1"/>
  <c r="D944" i="14" s="1"/>
  <c r="Y961" i="5"/>
  <c r="R961" i="5" s="1"/>
  <c r="M961" i="13" s="1"/>
  <c r="P960" i="5"/>
  <c r="K960" i="13" s="1"/>
  <c r="S961" i="5" l="1"/>
  <c r="O961" i="13" s="1"/>
  <c r="T959" i="5"/>
  <c r="Q959" i="13" s="1"/>
  <c r="O961" i="11"/>
  <c r="P944" i="14" s="1"/>
  <c r="P961" i="5"/>
  <c r="K961" i="13" s="1"/>
  <c r="O962" i="5"/>
  <c r="F962" i="11" s="1"/>
  <c r="D945" i="14" s="1"/>
  <c r="Y962" i="5"/>
  <c r="R962" i="5" s="1"/>
  <c r="M962" i="13" s="1"/>
  <c r="T961" i="5" l="1"/>
  <c r="Q961" i="13" s="1"/>
  <c r="T960" i="5"/>
  <c r="Q960" i="13" s="1"/>
  <c r="S962" i="5"/>
  <c r="O962" i="13" s="1"/>
  <c r="O962" i="11"/>
  <c r="P945" i="14" s="1"/>
  <c r="P962" i="5"/>
  <c r="K962" i="13" s="1"/>
  <c r="O963" i="5"/>
  <c r="F963" i="11" s="1"/>
  <c r="D946" i="14" s="1"/>
  <c r="Y963" i="5"/>
  <c r="R963" i="5" s="1"/>
  <c r="M963" i="13" s="1"/>
  <c r="S963" i="5" l="1"/>
  <c r="O963" i="13" s="1"/>
  <c r="O963" i="11"/>
  <c r="P946" i="14" s="1"/>
  <c r="P963" i="5"/>
  <c r="K963" i="13" s="1"/>
  <c r="Y964" i="5"/>
  <c r="R964" i="5" s="1"/>
  <c r="M964" i="13" s="1"/>
  <c r="O964" i="5"/>
  <c r="F964" i="11" s="1"/>
  <c r="D947" i="14" s="1"/>
  <c r="S964" i="5" l="1"/>
  <c r="O964" i="13" s="1"/>
  <c r="T962" i="5"/>
  <c r="Q962" i="13" s="1"/>
  <c r="O964" i="11"/>
  <c r="P947" i="14" s="1"/>
  <c r="P964" i="5"/>
  <c r="K964" i="13" s="1"/>
  <c r="O965" i="5"/>
  <c r="F965" i="11" s="1"/>
  <c r="D948" i="14" s="1"/>
  <c r="Y965" i="5"/>
  <c r="R965" i="5" s="1"/>
  <c r="M965" i="13" s="1"/>
  <c r="C953" i="13" s="1"/>
  <c r="S965" i="5" l="1"/>
  <c r="A935" i="5"/>
  <c r="O965" i="11"/>
  <c r="P948" i="14" s="1"/>
  <c r="T963" i="5"/>
  <c r="Q963" i="13" s="1"/>
  <c r="O965" i="13"/>
  <c r="C957" i="13" s="1"/>
  <c r="P965" i="5"/>
  <c r="K965" i="13" s="1"/>
  <c r="C949" i="13" s="1"/>
  <c r="W944" i="5"/>
  <c r="O966" i="5"/>
  <c r="F966" i="11" s="1"/>
  <c r="D949" i="14" s="1"/>
  <c r="Y966" i="5"/>
  <c r="R966" i="5" s="1"/>
  <c r="M966" i="13" s="1"/>
  <c r="Z36" i="4" l="1"/>
  <c r="AA36" i="4" s="1"/>
  <c r="AK36" i="4" s="1"/>
  <c r="AT36" i="4" s="1"/>
  <c r="B35" i="8" s="1"/>
  <c r="B36" i="4"/>
  <c r="BJ36" i="4"/>
  <c r="A935" i="11"/>
  <c r="A35" i="8"/>
  <c r="P936" i="13"/>
  <c r="S966" i="5"/>
  <c r="O966" i="13" s="1"/>
  <c r="T964" i="5"/>
  <c r="Q964" i="13" s="1"/>
  <c r="O966" i="11"/>
  <c r="P949" i="14" s="1"/>
  <c r="W951" i="5"/>
  <c r="D35" i="8" s="1"/>
  <c r="W941" i="5"/>
  <c r="H35" i="8" s="1"/>
  <c r="Y967" i="5"/>
  <c r="R967" i="5" s="1"/>
  <c r="M967" i="13" s="1"/>
  <c r="O967" i="5"/>
  <c r="F967" i="11" s="1"/>
  <c r="D950" i="14" s="1"/>
  <c r="P966" i="5"/>
  <c r="K966" i="13" s="1"/>
  <c r="H935" i="13" l="1"/>
  <c r="H936" i="13" s="1"/>
  <c r="H937" i="13" s="1"/>
  <c r="H938" i="13" s="1"/>
  <c r="H939" i="13" s="1"/>
  <c r="H940" i="13" s="1"/>
  <c r="H941" i="13" s="1"/>
  <c r="H942" i="13" s="1"/>
  <c r="H943" i="13" s="1"/>
  <c r="H944" i="13" s="1"/>
  <c r="H945" i="13" s="1"/>
  <c r="H946" i="13" s="1"/>
  <c r="H947" i="13" s="1"/>
  <c r="H948" i="13" s="1"/>
  <c r="H949" i="13" s="1"/>
  <c r="H950" i="13" s="1"/>
  <c r="H951" i="13" s="1"/>
  <c r="H952" i="13" s="1"/>
  <c r="H953" i="13" s="1"/>
  <c r="H954" i="13" s="1"/>
  <c r="H955" i="13" s="1"/>
  <c r="H956" i="13" s="1"/>
  <c r="H957" i="13" s="1"/>
  <c r="H958" i="13" s="1"/>
  <c r="H959" i="13" s="1"/>
  <c r="H960" i="13" s="1"/>
  <c r="H961" i="13" s="1"/>
  <c r="H962" i="13" s="1"/>
  <c r="H963" i="13" s="1"/>
  <c r="H964" i="13" s="1"/>
  <c r="H965" i="13" s="1"/>
  <c r="T965" i="13" s="1"/>
  <c r="Y965" i="13" s="1"/>
  <c r="T35" i="8"/>
  <c r="U35" i="8" s="1"/>
  <c r="R963" i="13"/>
  <c r="Y963" i="13" s="1"/>
  <c r="S967" i="5"/>
  <c r="O967" i="13" s="1"/>
  <c r="H37" i="13"/>
  <c r="O967" i="11"/>
  <c r="P950" i="14" s="1"/>
  <c r="T965" i="5"/>
  <c r="Q965" i="13" s="1"/>
  <c r="C958" i="13" s="1"/>
  <c r="P967" i="5"/>
  <c r="K967" i="13" s="1"/>
  <c r="Y968" i="5"/>
  <c r="R968" i="5" s="1"/>
  <c r="M968" i="13" s="1"/>
  <c r="O968" i="5"/>
  <c r="F968" i="11" s="1"/>
  <c r="D951" i="14" s="1"/>
  <c r="X35" i="8" l="1"/>
  <c r="S968" i="5"/>
  <c r="O968" i="13" s="1"/>
  <c r="I34" i="8"/>
  <c r="L34" i="8"/>
  <c r="O34" i="8"/>
  <c r="H38" i="13"/>
  <c r="T966" i="5"/>
  <c r="Q966" i="13" s="1"/>
  <c r="O968" i="11"/>
  <c r="P951" i="14" s="1"/>
  <c r="W954" i="5"/>
  <c r="AW36" i="4" s="1"/>
  <c r="BG36" i="4" s="1"/>
  <c r="W938" i="5"/>
  <c r="N35" i="8" s="1"/>
  <c r="O969" i="5"/>
  <c r="F969" i="11" s="1"/>
  <c r="D952" i="14" s="1"/>
  <c r="Y969" i="5"/>
  <c r="R969" i="5" s="1"/>
  <c r="M969" i="13" s="1"/>
  <c r="P968" i="5"/>
  <c r="K968" i="13" s="1"/>
  <c r="I935" i="13" l="1"/>
  <c r="I936" i="13" s="1"/>
  <c r="I937" i="13" s="1"/>
  <c r="I938" i="13" s="1"/>
  <c r="I939" i="13" s="1"/>
  <c r="I940" i="13" s="1"/>
  <c r="I941" i="13" s="1"/>
  <c r="I942" i="13" s="1"/>
  <c r="I943" i="13" s="1"/>
  <c r="I944" i="13" s="1"/>
  <c r="I945" i="13" s="1"/>
  <c r="I946" i="13" s="1"/>
  <c r="I947" i="13" s="1"/>
  <c r="I948" i="13" s="1"/>
  <c r="I949" i="13" s="1"/>
  <c r="I950" i="13" s="1"/>
  <c r="I951" i="13" s="1"/>
  <c r="I952" i="13" s="1"/>
  <c r="I953" i="13" s="1"/>
  <c r="I954" i="13" s="1"/>
  <c r="I955" i="13" s="1"/>
  <c r="I956" i="13" s="1"/>
  <c r="I957" i="13" s="1"/>
  <c r="I958" i="13" s="1"/>
  <c r="I959" i="13" s="1"/>
  <c r="I960" i="13" s="1"/>
  <c r="I961" i="13" s="1"/>
  <c r="I962" i="13" s="1"/>
  <c r="I963" i="13" s="1"/>
  <c r="I964" i="13" s="1"/>
  <c r="I965" i="13" s="1"/>
  <c r="T967" i="5"/>
  <c r="Q967" i="13" s="1"/>
  <c r="S969" i="5"/>
  <c r="O969" i="13" s="1"/>
  <c r="E34" i="8"/>
  <c r="H39" i="13"/>
  <c r="O969" i="11"/>
  <c r="P952" i="14" s="1"/>
  <c r="P969" i="5"/>
  <c r="K969" i="13" s="1"/>
  <c r="Y970" i="5"/>
  <c r="R970" i="5" s="1"/>
  <c r="M970" i="13" s="1"/>
  <c r="O970" i="5"/>
  <c r="F970" i="11" s="1"/>
  <c r="D953" i="14" s="1"/>
  <c r="P34" i="8" l="1"/>
  <c r="J34" i="8"/>
  <c r="F34" i="8"/>
  <c r="Q34" i="8" s="1"/>
  <c r="M34" i="8"/>
  <c r="C35" i="8"/>
  <c r="A945" i="13"/>
  <c r="T968" i="5"/>
  <c r="Q968" i="13" s="1"/>
  <c r="S970" i="5"/>
  <c r="O970" i="13" s="1"/>
  <c r="H40" i="13"/>
  <c r="O970" i="11"/>
  <c r="P953" i="14" s="1"/>
  <c r="O971" i="5"/>
  <c r="F971" i="11" s="1"/>
  <c r="D954" i="14" s="1"/>
  <c r="Y971" i="5"/>
  <c r="R971" i="5" s="1"/>
  <c r="M971" i="13" s="1"/>
  <c r="P970" i="5"/>
  <c r="K970" i="13" s="1"/>
  <c r="R34" i="8" l="1"/>
  <c r="S34" i="8" s="1"/>
  <c r="W34" i="8" s="1"/>
  <c r="N935" i="13"/>
  <c r="T964" i="13"/>
  <c r="R936" i="13"/>
  <c r="S971" i="5"/>
  <c r="O971" i="13" s="1"/>
  <c r="H41" i="13"/>
  <c r="T969" i="5"/>
  <c r="Q969" i="13" s="1"/>
  <c r="O971" i="11"/>
  <c r="P954" i="14" s="1"/>
  <c r="Y972" i="5"/>
  <c r="R972" i="5" s="1"/>
  <c r="M972" i="13" s="1"/>
  <c r="O972" i="5"/>
  <c r="F972" i="11" s="1"/>
  <c r="D955" i="14" s="1"/>
  <c r="P971" i="5"/>
  <c r="K971" i="13" s="1"/>
  <c r="Y936" i="13" l="1"/>
  <c r="C959" i="13"/>
  <c r="C961" i="13" s="1"/>
  <c r="AB35" i="8" s="1"/>
  <c r="Y935" i="13"/>
  <c r="C954" i="13"/>
  <c r="C956" i="13" s="1"/>
  <c r="AA35" i="8" s="1"/>
  <c r="Y964" i="13"/>
  <c r="C963" i="13"/>
  <c r="C965" i="13" s="1"/>
  <c r="AC35" i="8" s="1"/>
  <c r="S972" i="5"/>
  <c r="O972" i="13" s="1"/>
  <c r="H42" i="13"/>
  <c r="O972" i="11"/>
  <c r="P955" i="14" s="1"/>
  <c r="T970" i="5"/>
  <c r="Q970" i="13" s="1"/>
  <c r="P972" i="5"/>
  <c r="K972" i="13" s="1"/>
  <c r="Y973" i="5"/>
  <c r="R973" i="5" s="1"/>
  <c r="M973" i="13" s="1"/>
  <c r="O973" i="5"/>
  <c r="F973" i="11" s="1"/>
  <c r="D956" i="14" s="1"/>
  <c r="S973" i="5" l="1"/>
  <c r="O973" i="13" s="1"/>
  <c r="H43" i="13"/>
  <c r="O973" i="11"/>
  <c r="P956" i="14" s="1"/>
  <c r="T971" i="5"/>
  <c r="Q971" i="13" s="1"/>
  <c r="P973" i="5"/>
  <c r="K973" i="13" s="1"/>
  <c r="Y974" i="5"/>
  <c r="R974" i="5" s="1"/>
  <c r="M974" i="13" s="1"/>
  <c r="O974" i="5"/>
  <c r="F974" i="11" s="1"/>
  <c r="D957" i="14" s="1"/>
  <c r="S974" i="5" l="1"/>
  <c r="O974" i="13" s="1"/>
  <c r="H44" i="13"/>
  <c r="O974" i="11"/>
  <c r="P957" i="14" s="1"/>
  <c r="T972" i="5"/>
  <c r="Q972" i="13" s="1"/>
  <c r="P974" i="5"/>
  <c r="K974" i="13" s="1"/>
  <c r="O975" i="5"/>
  <c r="F975" i="11" s="1"/>
  <c r="D958" i="14" s="1"/>
  <c r="Y975" i="5"/>
  <c r="R975" i="5" s="1"/>
  <c r="M975" i="13" s="1"/>
  <c r="T973" i="5" l="1"/>
  <c r="Q973" i="13" s="1"/>
  <c r="S975" i="5"/>
  <c r="O975" i="13" s="1"/>
  <c r="H45" i="13"/>
  <c r="O975" i="11"/>
  <c r="P958" i="14" s="1"/>
  <c r="P975" i="5"/>
  <c r="K975" i="13" s="1"/>
  <c r="O976" i="5"/>
  <c r="F976" i="11" s="1"/>
  <c r="D959" i="14" s="1"/>
  <c r="Y976" i="5"/>
  <c r="R976" i="5" s="1"/>
  <c r="M976" i="13" s="1"/>
  <c r="S976" i="5" l="1"/>
  <c r="O976" i="13" s="1"/>
  <c r="H46" i="13"/>
  <c r="T974" i="5"/>
  <c r="Q974" i="13" s="1"/>
  <c r="O976" i="11"/>
  <c r="P959" i="14" s="1"/>
  <c r="P976" i="5"/>
  <c r="K976" i="13" s="1"/>
  <c r="O977" i="5"/>
  <c r="F977" i="11" s="1"/>
  <c r="D960" i="14" s="1"/>
  <c r="Y977" i="5"/>
  <c r="R977" i="5" s="1"/>
  <c r="M977" i="13" s="1"/>
  <c r="S977" i="5" l="1"/>
  <c r="O977" i="13" s="1"/>
  <c r="H47" i="13"/>
  <c r="T975" i="5"/>
  <c r="Q975" i="13" s="1"/>
  <c r="O977" i="11"/>
  <c r="P960" i="14" s="1"/>
  <c r="P977" i="5"/>
  <c r="K977" i="13" s="1"/>
  <c r="O978" i="5"/>
  <c r="F978" i="11" s="1"/>
  <c r="D961" i="14" s="1"/>
  <c r="Y978" i="5"/>
  <c r="R978" i="5" s="1"/>
  <c r="M978" i="13" s="1"/>
  <c r="T976" i="5" l="1"/>
  <c r="Q976" i="13" s="1"/>
  <c r="S978" i="5"/>
  <c r="O978" i="13" s="1"/>
  <c r="H48" i="13"/>
  <c r="O978" i="11"/>
  <c r="P961" i="14" s="1"/>
  <c r="P978" i="5"/>
  <c r="K978" i="13" s="1"/>
  <c r="O979" i="5"/>
  <c r="F979" i="11" s="1"/>
  <c r="D962" i="14" s="1"/>
  <c r="Y979" i="5"/>
  <c r="R979" i="5" s="1"/>
  <c r="M979" i="13" s="1"/>
  <c r="S979" i="5" l="1"/>
  <c r="O979" i="13" s="1"/>
  <c r="H49" i="13"/>
  <c r="T977" i="5"/>
  <c r="Q977" i="13" s="1"/>
  <c r="O979" i="11"/>
  <c r="P962" i="14" s="1"/>
  <c r="P979" i="5"/>
  <c r="K979" i="13" s="1"/>
  <c r="Y980" i="5"/>
  <c r="R980" i="5" s="1"/>
  <c r="M980" i="13" s="1"/>
  <c r="O980" i="5"/>
  <c r="F980" i="11" s="1"/>
  <c r="D963" i="14" s="1"/>
  <c r="S980" i="5" l="1"/>
  <c r="O980" i="13" s="1"/>
  <c r="H50" i="13"/>
  <c r="O980" i="11"/>
  <c r="P963" i="14" s="1"/>
  <c r="T978" i="5"/>
  <c r="Q978" i="13" s="1"/>
  <c r="P980" i="5"/>
  <c r="K980" i="13" s="1"/>
  <c r="O981" i="5"/>
  <c r="F981" i="11" s="1"/>
  <c r="D964" i="14" s="1"/>
  <c r="Y981" i="5"/>
  <c r="R981" i="5" s="1"/>
  <c r="M981" i="13" s="1"/>
  <c r="S981" i="5" l="1"/>
  <c r="O981" i="13" s="1"/>
  <c r="H51" i="13"/>
  <c r="T979" i="5"/>
  <c r="Q979" i="13" s="1"/>
  <c r="O981" i="11"/>
  <c r="P964" i="14" s="1"/>
  <c r="P981" i="5"/>
  <c r="K981" i="13" s="1"/>
  <c r="O982" i="5"/>
  <c r="F982" i="11" s="1"/>
  <c r="D965" i="14" s="1"/>
  <c r="Y982" i="5"/>
  <c r="R982" i="5" s="1"/>
  <c r="M982" i="13" s="1"/>
  <c r="S982" i="5" l="1"/>
  <c r="O982" i="13" s="1"/>
  <c r="H52" i="13"/>
  <c r="O982" i="11"/>
  <c r="P965" i="14" s="1"/>
  <c r="T980" i="5"/>
  <c r="Q980" i="13" s="1"/>
  <c r="P982" i="5"/>
  <c r="K982" i="13" s="1"/>
  <c r="Y983" i="5"/>
  <c r="R983" i="5" s="1"/>
  <c r="M983" i="13" s="1"/>
  <c r="O983" i="5"/>
  <c r="F983" i="11" s="1"/>
  <c r="D966" i="14" s="1"/>
  <c r="S983" i="5" l="1"/>
  <c r="O983" i="13" s="1"/>
  <c r="H53" i="13"/>
  <c r="O983" i="11"/>
  <c r="P966" i="14" s="1"/>
  <c r="T981" i="5"/>
  <c r="Q981" i="13" s="1"/>
  <c r="P983" i="5"/>
  <c r="K983" i="13" s="1"/>
  <c r="Y984" i="5"/>
  <c r="R984" i="5" s="1"/>
  <c r="M984" i="13" s="1"/>
  <c r="O984" i="5"/>
  <c r="F984" i="11" s="1"/>
  <c r="D967" i="14" s="1"/>
  <c r="T982" i="5" l="1"/>
  <c r="Q982" i="13" s="1"/>
  <c r="S984" i="5"/>
  <c r="O984" i="13" s="1"/>
  <c r="H54" i="13"/>
  <c r="O984" i="11"/>
  <c r="P967" i="14" s="1"/>
  <c r="P984" i="5"/>
  <c r="K984" i="13" s="1"/>
  <c r="O985" i="5"/>
  <c r="F985" i="11" s="1"/>
  <c r="D968" i="14" s="1"/>
  <c r="Y985" i="5"/>
  <c r="R985" i="5" s="1"/>
  <c r="M985" i="13" s="1"/>
  <c r="S985" i="5" l="1"/>
  <c r="O985" i="13" s="1"/>
  <c r="H55" i="13"/>
  <c r="O985" i="11"/>
  <c r="P968" i="14" s="1"/>
  <c r="T983" i="5"/>
  <c r="Q983" i="13" s="1"/>
  <c r="P985" i="5"/>
  <c r="K985" i="13" s="1"/>
  <c r="O986" i="5"/>
  <c r="F986" i="11" s="1"/>
  <c r="D969" i="14" s="1"/>
  <c r="Y986" i="5"/>
  <c r="R986" i="5" s="1"/>
  <c r="M986" i="13" s="1"/>
  <c r="S986" i="5" l="1"/>
  <c r="O986" i="13" s="1"/>
  <c r="H56" i="13"/>
  <c r="O986" i="11"/>
  <c r="P969" i="14" s="1"/>
  <c r="T984" i="5"/>
  <c r="Q984" i="13" s="1"/>
  <c r="P986" i="5"/>
  <c r="K986" i="13" s="1"/>
  <c r="O987" i="5"/>
  <c r="F987" i="11" s="1"/>
  <c r="D970" i="14" s="1"/>
  <c r="Y987" i="5"/>
  <c r="R987" i="5" s="1"/>
  <c r="M987" i="13" s="1"/>
  <c r="S987" i="5" l="1"/>
  <c r="O987" i="13" s="1"/>
  <c r="H57" i="13"/>
  <c r="O987" i="11"/>
  <c r="P970" i="14" s="1"/>
  <c r="T985" i="5"/>
  <c r="Q985" i="13" s="1"/>
  <c r="P987" i="5"/>
  <c r="K987" i="13" s="1"/>
  <c r="O988" i="5"/>
  <c r="F988" i="11" s="1"/>
  <c r="D971" i="14" s="1"/>
  <c r="Y988" i="5"/>
  <c r="R988" i="5" s="1"/>
  <c r="M988" i="13" s="1"/>
  <c r="S988" i="5" l="1"/>
  <c r="O988" i="13" s="1"/>
  <c r="H58" i="13"/>
  <c r="O988" i="11"/>
  <c r="P971" i="14" s="1"/>
  <c r="T986" i="5"/>
  <c r="Q986" i="13" s="1"/>
  <c r="P988" i="5"/>
  <c r="K988" i="13" s="1"/>
  <c r="O989" i="5"/>
  <c r="F989" i="11" s="1"/>
  <c r="D972" i="14" s="1"/>
  <c r="Y989" i="5"/>
  <c r="R989" i="5" s="1"/>
  <c r="M989" i="13" s="1"/>
  <c r="T987" i="5" l="1"/>
  <c r="Q987" i="13" s="1"/>
  <c r="S989" i="5"/>
  <c r="O989" i="13" s="1"/>
  <c r="H59" i="13"/>
  <c r="O989" i="11"/>
  <c r="P972" i="14" s="1"/>
  <c r="P989" i="5"/>
  <c r="K989" i="13" s="1"/>
  <c r="O990" i="5"/>
  <c r="F990" i="11" s="1"/>
  <c r="D973" i="14" s="1"/>
  <c r="Y990" i="5"/>
  <c r="R990" i="5" s="1"/>
  <c r="M990" i="13" s="1"/>
  <c r="S990" i="5" l="1"/>
  <c r="O990" i="13" s="1"/>
  <c r="H60" i="13"/>
  <c r="T988" i="5"/>
  <c r="Q988" i="13" s="1"/>
  <c r="O990" i="11"/>
  <c r="P973" i="14" s="1"/>
  <c r="P990" i="5"/>
  <c r="K990" i="13" s="1"/>
  <c r="O991" i="5"/>
  <c r="F991" i="11" s="1"/>
  <c r="D974" i="14" s="1"/>
  <c r="Y991" i="5"/>
  <c r="R991" i="5" s="1"/>
  <c r="M991" i="13" s="1"/>
  <c r="T989" i="5" l="1"/>
  <c r="Q989" i="13" s="1"/>
  <c r="S991" i="5"/>
  <c r="O991" i="13" s="1"/>
  <c r="H61" i="13"/>
  <c r="O991" i="11"/>
  <c r="P974" i="14" s="1"/>
  <c r="P991" i="5"/>
  <c r="K991" i="13" s="1"/>
  <c r="Y992" i="5"/>
  <c r="R992" i="5" s="1"/>
  <c r="M992" i="13" s="1"/>
  <c r="O992" i="5"/>
  <c r="F992" i="11" s="1"/>
  <c r="D975" i="14" s="1"/>
  <c r="S992" i="5" l="1"/>
  <c r="O992" i="13" s="1"/>
  <c r="T990" i="5"/>
  <c r="Q990" i="13" s="1"/>
  <c r="H62" i="13"/>
  <c r="O992" i="11"/>
  <c r="P975" i="14" s="1"/>
  <c r="P992" i="5"/>
  <c r="K992" i="13" s="1"/>
  <c r="O993" i="5"/>
  <c r="F993" i="11" s="1"/>
  <c r="D976" i="14" s="1"/>
  <c r="Y993" i="5"/>
  <c r="R993" i="5" s="1"/>
  <c r="M993" i="13" s="1"/>
  <c r="S993" i="5" l="1"/>
  <c r="O993" i="13" s="1"/>
  <c r="H63" i="13"/>
  <c r="T991" i="5"/>
  <c r="Q991" i="13" s="1"/>
  <c r="O993" i="11"/>
  <c r="P976" i="14" s="1"/>
  <c r="P993" i="5"/>
  <c r="K993" i="13" s="1"/>
  <c r="O994" i="5"/>
  <c r="F994" i="11" s="1"/>
  <c r="D977" i="14" s="1"/>
  <c r="Y994" i="5"/>
  <c r="R994" i="5" s="1"/>
  <c r="M994" i="13" s="1"/>
  <c r="S994" i="5" l="1"/>
  <c r="O994" i="13" s="1"/>
  <c r="H64" i="13"/>
  <c r="T992" i="5"/>
  <c r="Q992" i="13" s="1"/>
  <c r="O994" i="11"/>
  <c r="P977" i="14" s="1"/>
  <c r="P994" i="5"/>
  <c r="K994" i="13" s="1"/>
  <c r="O995" i="5"/>
  <c r="F995" i="11" s="1"/>
  <c r="D978" i="14" s="1"/>
  <c r="Y995" i="5"/>
  <c r="R995" i="5" s="1"/>
  <c r="M995" i="13" s="1"/>
  <c r="S995" i="5" l="1"/>
  <c r="O995" i="13" s="1"/>
  <c r="H65" i="13"/>
  <c r="H66" i="13" s="1"/>
  <c r="O995" i="11"/>
  <c r="P978" i="14" s="1"/>
  <c r="T993" i="5"/>
  <c r="Q993" i="13" s="1"/>
  <c r="P995" i="5"/>
  <c r="K995" i="13" s="1"/>
  <c r="O996" i="5"/>
  <c r="F996" i="11" s="1"/>
  <c r="Y996" i="5"/>
  <c r="R996" i="5" s="1"/>
  <c r="M996" i="13" s="1"/>
  <c r="C984" i="13" s="1"/>
  <c r="S996" i="5" l="1"/>
  <c r="O996" i="13" s="1"/>
  <c r="C988" i="13" s="1"/>
  <c r="A966" i="5"/>
  <c r="T994" i="5"/>
  <c r="Q994" i="13" s="1"/>
  <c r="O996" i="11"/>
  <c r="P996" i="5"/>
  <c r="K996" i="13" s="1"/>
  <c r="C980" i="13" s="1"/>
  <c r="W975" i="5"/>
  <c r="O997" i="5"/>
  <c r="F997" i="11" s="1"/>
  <c r="D979" i="14" s="1"/>
  <c r="Y997" i="5"/>
  <c r="R997" i="5" s="1"/>
  <c r="M997" i="13" s="1"/>
  <c r="Z37" i="4" l="1"/>
  <c r="B37" i="4"/>
  <c r="A36" i="8"/>
  <c r="T36" i="8" s="1"/>
  <c r="U36" i="8" s="1"/>
  <c r="BJ37" i="4"/>
  <c r="A966" i="11"/>
  <c r="AA37" i="4"/>
  <c r="AK37" i="4" s="1"/>
  <c r="AT37" i="4" s="1"/>
  <c r="B36" i="8" s="1"/>
  <c r="T994" i="13"/>
  <c r="T995" i="5"/>
  <c r="Q995" i="13" s="1"/>
  <c r="S997" i="5"/>
  <c r="O997" i="13" s="1"/>
  <c r="E35" i="8"/>
  <c r="O35" i="8"/>
  <c r="L35" i="8"/>
  <c r="E6" i="8"/>
  <c r="O997" i="11"/>
  <c r="P979" i="14" s="1"/>
  <c r="W982" i="5"/>
  <c r="D36" i="8" s="1"/>
  <c r="W972" i="5"/>
  <c r="H36" i="8" s="1"/>
  <c r="Y998" i="5"/>
  <c r="R998" i="5" s="1"/>
  <c r="M998" i="13" s="1"/>
  <c r="O998" i="5"/>
  <c r="F998" i="11" s="1"/>
  <c r="D980" i="14" s="1"/>
  <c r="P997" i="5"/>
  <c r="K997" i="13" s="1"/>
  <c r="X36" i="8" l="1"/>
  <c r="F35" i="8"/>
  <c r="Q35" i="8" s="1"/>
  <c r="F6" i="8"/>
  <c r="H966" i="13"/>
  <c r="H967" i="13" s="1"/>
  <c r="H968" i="13" s="1"/>
  <c r="H969" i="13" s="1"/>
  <c r="H970" i="13" s="1"/>
  <c r="H971" i="13" s="1"/>
  <c r="H972" i="13" s="1"/>
  <c r="H973" i="13" s="1"/>
  <c r="H974" i="13" s="1"/>
  <c r="H975" i="13" s="1"/>
  <c r="H976" i="13" s="1"/>
  <c r="H977" i="13" s="1"/>
  <c r="H978" i="13" s="1"/>
  <c r="H979" i="13" s="1"/>
  <c r="H980" i="13" s="1"/>
  <c r="H981" i="13" s="1"/>
  <c r="H982" i="13" s="1"/>
  <c r="H983" i="13" s="1"/>
  <c r="H984" i="13" s="1"/>
  <c r="H985" i="13" s="1"/>
  <c r="H986" i="13" s="1"/>
  <c r="H987" i="13" s="1"/>
  <c r="H988" i="13" s="1"/>
  <c r="H989" i="13" s="1"/>
  <c r="H990" i="13" s="1"/>
  <c r="H991" i="13" s="1"/>
  <c r="H992" i="13" s="1"/>
  <c r="H993" i="13" s="1"/>
  <c r="H994" i="13" s="1"/>
  <c r="H995" i="13" s="1"/>
  <c r="H996" i="13" s="1"/>
  <c r="R995" i="13"/>
  <c r="C994" i="13"/>
  <c r="C996" i="13" s="1"/>
  <c r="AC36" i="8" s="1"/>
  <c r="Y994" i="13"/>
  <c r="T996" i="5"/>
  <c r="Q996" i="13" s="1"/>
  <c r="C989" i="13" s="1"/>
  <c r="S998" i="5"/>
  <c r="O998" i="13" s="1"/>
  <c r="I35" i="8"/>
  <c r="P35" i="8" s="1"/>
  <c r="I6" i="8"/>
  <c r="O998" i="11"/>
  <c r="P980" i="14" s="1"/>
  <c r="O999" i="5"/>
  <c r="F999" i="11" s="1"/>
  <c r="D981" i="14" s="1"/>
  <c r="Y999" i="5"/>
  <c r="R999" i="5" s="1"/>
  <c r="M999" i="13" s="1"/>
  <c r="P998" i="5"/>
  <c r="K998" i="13" s="1"/>
  <c r="Q6" i="8" l="1"/>
  <c r="M6" i="8"/>
  <c r="P6" i="8"/>
  <c r="M35" i="8"/>
  <c r="J6" i="8"/>
  <c r="J35" i="8"/>
  <c r="C990" i="13"/>
  <c r="C992" i="13" s="1"/>
  <c r="AB36" i="8" s="1"/>
  <c r="Y995" i="13"/>
  <c r="T997" i="5"/>
  <c r="Q997" i="13" s="1"/>
  <c r="S999" i="5"/>
  <c r="O999" i="13" s="1"/>
  <c r="O999" i="11"/>
  <c r="P981" i="14" s="1"/>
  <c r="P999" i="5"/>
  <c r="K999" i="13" s="1"/>
  <c r="W969" i="5"/>
  <c r="N36" i="8" s="1"/>
  <c r="W985" i="5"/>
  <c r="AW37" i="4" s="1"/>
  <c r="BG37" i="4" s="1"/>
  <c r="O1000" i="5"/>
  <c r="F1000" i="11" s="1"/>
  <c r="D982" i="14" s="1"/>
  <c r="Y1000" i="5"/>
  <c r="R1000" i="5" s="1"/>
  <c r="M1000" i="13" s="1"/>
  <c r="R35" i="8" l="1"/>
  <c r="S35" i="8" s="1"/>
  <c r="W35" i="8" s="1"/>
  <c r="R6" i="8"/>
  <c r="I966" i="13"/>
  <c r="I967" i="13" s="1"/>
  <c r="I968" i="13" s="1"/>
  <c r="I969" i="13" s="1"/>
  <c r="I970" i="13" s="1"/>
  <c r="I971" i="13" s="1"/>
  <c r="I972" i="13" s="1"/>
  <c r="I973" i="13" s="1"/>
  <c r="I974" i="13" s="1"/>
  <c r="I975" i="13" s="1"/>
  <c r="I976" i="13" s="1"/>
  <c r="I977" i="13" s="1"/>
  <c r="I978" i="13" s="1"/>
  <c r="I979" i="13" s="1"/>
  <c r="I980" i="13" s="1"/>
  <c r="I981" i="13" s="1"/>
  <c r="I982" i="13" s="1"/>
  <c r="I983" i="13" s="1"/>
  <c r="I984" i="13" s="1"/>
  <c r="I985" i="13" s="1"/>
  <c r="I986" i="13" s="1"/>
  <c r="I987" i="13" s="1"/>
  <c r="I988" i="13" s="1"/>
  <c r="I989" i="13" s="1"/>
  <c r="I990" i="13" s="1"/>
  <c r="I991" i="13" s="1"/>
  <c r="I992" i="13" s="1"/>
  <c r="I993" i="13" s="1"/>
  <c r="I994" i="13" s="1"/>
  <c r="I995" i="13" s="1"/>
  <c r="I996" i="13" s="1"/>
  <c r="S1000" i="5"/>
  <c r="O1000" i="13" s="1"/>
  <c r="T998" i="5"/>
  <c r="Q998" i="13" s="1"/>
  <c r="O1000" i="11"/>
  <c r="P982" i="14" s="1"/>
  <c r="O1001" i="5"/>
  <c r="F1001" i="11" s="1"/>
  <c r="D983" i="14" s="1"/>
  <c r="Y1001" i="5"/>
  <c r="R1001" i="5" s="1"/>
  <c r="M1001" i="13" s="1"/>
  <c r="P1000" i="5"/>
  <c r="K1000" i="13" s="1"/>
  <c r="S6" i="8" l="1"/>
  <c r="W6" i="8" s="1"/>
  <c r="C36" i="8"/>
  <c r="A976" i="13"/>
  <c r="T999" i="5"/>
  <c r="Q999" i="13" s="1"/>
  <c r="S1001" i="5"/>
  <c r="O1001" i="13" s="1"/>
  <c r="O1001" i="11"/>
  <c r="P983" i="14" s="1"/>
  <c r="O1002" i="5"/>
  <c r="F1002" i="11" s="1"/>
  <c r="D984" i="14" s="1"/>
  <c r="Y1002" i="5"/>
  <c r="R1002" i="5" s="1"/>
  <c r="M1002" i="13" s="1"/>
  <c r="P1001" i="5"/>
  <c r="K1001" i="13" s="1"/>
  <c r="N996" i="13" l="1"/>
  <c r="S1002" i="5"/>
  <c r="O1002" i="13" s="1"/>
  <c r="T1000" i="5"/>
  <c r="Q1000" i="13" s="1"/>
  <c r="O1002" i="11"/>
  <c r="P984" i="14" s="1"/>
  <c r="P1002" i="5"/>
  <c r="K1002" i="13" s="1"/>
  <c r="O1003" i="5"/>
  <c r="F1003" i="11" s="1"/>
  <c r="D985" i="14" s="1"/>
  <c r="Y1003" i="5"/>
  <c r="R1003" i="5" s="1"/>
  <c r="M1003" i="13" s="1"/>
  <c r="C985" i="13" l="1"/>
  <c r="C987" i="13" s="1"/>
  <c r="AA36" i="8" s="1"/>
  <c r="Y996" i="13"/>
  <c r="S1003" i="5"/>
  <c r="O1003" i="13" s="1"/>
  <c r="O1003" i="11"/>
  <c r="P985" i="14" s="1"/>
  <c r="T1001" i="5"/>
  <c r="Q1001" i="13" s="1"/>
  <c r="P1003" i="5"/>
  <c r="K1003" i="13" s="1"/>
  <c r="O1004" i="5"/>
  <c r="F1004" i="11" s="1"/>
  <c r="D986" i="14" s="1"/>
  <c r="Y1004" i="5"/>
  <c r="R1004" i="5" s="1"/>
  <c r="M1004" i="13" s="1"/>
  <c r="S1004" i="5" l="1"/>
  <c r="O1004" i="13" s="1"/>
  <c r="O1004" i="11"/>
  <c r="P986" i="14" s="1"/>
  <c r="T1002" i="5"/>
  <c r="Q1002" i="13" s="1"/>
  <c r="P1004" i="5"/>
  <c r="K1004" i="13" s="1"/>
  <c r="O1005" i="5"/>
  <c r="F1005" i="11" s="1"/>
  <c r="D987" i="14" s="1"/>
  <c r="Y1005" i="5"/>
  <c r="R1005" i="5" s="1"/>
  <c r="M1005" i="13" s="1"/>
  <c r="T1003" i="5" l="1"/>
  <c r="Q1003" i="13" s="1"/>
  <c r="S1005" i="5"/>
  <c r="O1005" i="13" s="1"/>
  <c r="O1005" i="11"/>
  <c r="P987" i="14" s="1"/>
  <c r="P1005" i="5"/>
  <c r="K1005" i="13" s="1"/>
  <c r="O1006" i="5"/>
  <c r="F1006" i="11" s="1"/>
  <c r="D988" i="14" s="1"/>
  <c r="Y1006" i="5"/>
  <c r="R1006" i="5" s="1"/>
  <c r="M1006" i="13" s="1"/>
  <c r="T1004" i="5" l="1"/>
  <c r="Q1004" i="13" s="1"/>
  <c r="S1006" i="5"/>
  <c r="O1006" i="13" s="1"/>
  <c r="O1006" i="11"/>
  <c r="P988" i="14" s="1"/>
  <c r="P1006" i="5"/>
  <c r="K1006" i="13" s="1"/>
  <c r="O1007" i="5"/>
  <c r="F1007" i="11" s="1"/>
  <c r="D989" i="14" s="1"/>
  <c r="Y1007" i="5"/>
  <c r="R1007" i="5" s="1"/>
  <c r="M1007" i="13" s="1"/>
  <c r="T1005" i="5" l="1"/>
  <c r="Q1005" i="13" s="1"/>
  <c r="S1007" i="5"/>
  <c r="O1007" i="13" s="1"/>
  <c r="O1007" i="11"/>
  <c r="P989" i="14" s="1"/>
  <c r="P1007" i="5"/>
  <c r="K1007" i="13" s="1"/>
  <c r="O1008" i="5"/>
  <c r="F1008" i="11" s="1"/>
  <c r="D990" i="14" s="1"/>
  <c r="Y1008" i="5"/>
  <c r="R1008" i="5" s="1"/>
  <c r="M1008" i="13" s="1"/>
  <c r="S1008" i="5" l="1"/>
  <c r="O1008" i="13" s="1"/>
  <c r="T1006" i="5"/>
  <c r="Q1006" i="13" s="1"/>
  <c r="O1008" i="11"/>
  <c r="P990" i="14" s="1"/>
  <c r="P1008" i="5"/>
  <c r="K1008" i="13" s="1"/>
  <c r="Y1009" i="5"/>
  <c r="R1009" i="5" s="1"/>
  <c r="M1009" i="13" s="1"/>
  <c r="O1009" i="5"/>
  <c r="F1009" i="11" s="1"/>
  <c r="D991" i="14" s="1"/>
  <c r="S1009" i="5" l="1"/>
  <c r="O1009" i="13" s="1"/>
  <c r="T1007" i="5"/>
  <c r="Q1007" i="13" s="1"/>
  <c r="O1009" i="11"/>
  <c r="P991" i="14" s="1"/>
  <c r="P1009" i="5"/>
  <c r="K1009" i="13" s="1"/>
  <c r="O1010" i="5"/>
  <c r="F1010" i="11" s="1"/>
  <c r="D992" i="14" s="1"/>
  <c r="Y1010" i="5"/>
  <c r="R1010" i="5" s="1"/>
  <c r="M1010" i="13" s="1"/>
  <c r="S1010" i="5" l="1"/>
  <c r="O1010" i="13" s="1"/>
  <c r="T1008" i="5"/>
  <c r="Q1008" i="13" s="1"/>
  <c r="O1010" i="11"/>
  <c r="P992" i="14" s="1"/>
  <c r="P1010" i="5"/>
  <c r="K1010" i="13" s="1"/>
  <c r="O1011" i="5"/>
  <c r="F1011" i="11" s="1"/>
  <c r="D993" i="14" s="1"/>
  <c r="Y1011" i="5"/>
  <c r="R1011" i="5" s="1"/>
  <c r="M1011" i="13" s="1"/>
  <c r="T1009" i="5" l="1"/>
  <c r="Q1009" i="13" s="1"/>
  <c r="S1011" i="5"/>
  <c r="O1011" i="13" s="1"/>
  <c r="O1011" i="11"/>
  <c r="P993" i="14" s="1"/>
  <c r="P1011" i="5"/>
  <c r="K1011" i="13" s="1"/>
  <c r="O1012" i="5"/>
  <c r="F1012" i="11" s="1"/>
  <c r="D994" i="14" s="1"/>
  <c r="Y1012" i="5"/>
  <c r="R1012" i="5" s="1"/>
  <c r="M1012" i="13" s="1"/>
  <c r="T1010" i="5" l="1"/>
  <c r="Q1010" i="13" s="1"/>
  <c r="S1012" i="5"/>
  <c r="O1012" i="13" s="1"/>
  <c r="O1012" i="11"/>
  <c r="P994" i="14" s="1"/>
  <c r="P1012" i="5"/>
  <c r="K1012" i="13" s="1"/>
  <c r="Y1013" i="5"/>
  <c r="R1013" i="5" s="1"/>
  <c r="M1013" i="13" s="1"/>
  <c r="O1013" i="5"/>
  <c r="F1013" i="11" s="1"/>
  <c r="D995" i="14" s="1"/>
  <c r="S1013" i="5" l="1"/>
  <c r="O1013" i="13" s="1"/>
  <c r="T1011" i="5"/>
  <c r="Q1011" i="13" s="1"/>
  <c r="O1013" i="11"/>
  <c r="P995" i="14" s="1"/>
  <c r="P1013" i="5"/>
  <c r="K1013" i="13" s="1"/>
  <c r="Y1014" i="5"/>
  <c r="R1014" i="5" s="1"/>
  <c r="M1014" i="13" s="1"/>
  <c r="O1014" i="5"/>
  <c r="F1014" i="11" s="1"/>
  <c r="D996" i="14" s="1"/>
  <c r="T1012" i="5" l="1"/>
  <c r="Q1012" i="13" s="1"/>
  <c r="S1014" i="5"/>
  <c r="O1014" i="13" s="1"/>
  <c r="O1014" i="11"/>
  <c r="P996" i="14" s="1"/>
  <c r="P1014" i="5"/>
  <c r="K1014" i="13" s="1"/>
  <c r="O1015" i="5"/>
  <c r="F1015" i="11" s="1"/>
  <c r="D997" i="14" s="1"/>
  <c r="Y1015" i="5"/>
  <c r="R1015" i="5" s="1"/>
  <c r="M1015" i="13" s="1"/>
  <c r="T1013" i="5" l="1"/>
  <c r="Q1013" i="13" s="1"/>
  <c r="S1015" i="5"/>
  <c r="O1015" i="13" s="1"/>
  <c r="O1015" i="11"/>
  <c r="P997" i="14" s="1"/>
  <c r="P1015" i="5"/>
  <c r="K1015" i="13" s="1"/>
  <c r="Y1016" i="5"/>
  <c r="R1016" i="5" s="1"/>
  <c r="M1016" i="13" s="1"/>
  <c r="O1016" i="5"/>
  <c r="F1016" i="11" s="1"/>
  <c r="D998" i="14" s="1"/>
  <c r="S1016" i="5" l="1"/>
  <c r="O1016" i="13" s="1"/>
  <c r="T1014" i="5"/>
  <c r="Q1014" i="13" s="1"/>
  <c r="O1016" i="11"/>
  <c r="P998" i="14" s="1"/>
  <c r="P1016" i="5"/>
  <c r="K1016" i="13" s="1"/>
  <c r="O1017" i="5"/>
  <c r="F1017" i="11" s="1"/>
  <c r="D999" i="14" s="1"/>
  <c r="Y1017" i="5"/>
  <c r="R1017" i="5" s="1"/>
  <c r="M1017" i="13" s="1"/>
  <c r="S1017" i="5" l="1"/>
  <c r="O1017" i="13" s="1"/>
  <c r="O1017" i="11"/>
  <c r="P999" i="14" s="1"/>
  <c r="T1015" i="5"/>
  <c r="Q1015" i="13" s="1"/>
  <c r="P1017" i="5"/>
  <c r="K1017" i="13" s="1"/>
  <c r="O1018" i="5"/>
  <c r="F1018" i="11" s="1"/>
  <c r="D1000" i="14" s="1"/>
  <c r="Y1018" i="5"/>
  <c r="R1018" i="5" s="1"/>
  <c r="M1018" i="13" s="1"/>
  <c r="S1018" i="5" l="1"/>
  <c r="O1018" i="13" s="1"/>
  <c r="O1018" i="11"/>
  <c r="P1000" i="14" s="1"/>
  <c r="T1016" i="5"/>
  <c r="Q1016" i="13" s="1"/>
  <c r="P1018" i="5"/>
  <c r="K1018" i="13" s="1"/>
  <c r="O1019" i="5"/>
  <c r="F1019" i="11" s="1"/>
  <c r="D1001" i="14" s="1"/>
  <c r="Y1019" i="5"/>
  <c r="R1019" i="5" s="1"/>
  <c r="M1019" i="13" s="1"/>
  <c r="S1019" i="5" l="1"/>
  <c r="O1019" i="13" s="1"/>
  <c r="O1019" i="11"/>
  <c r="P1001" i="14" s="1"/>
  <c r="T1017" i="5"/>
  <c r="Q1017" i="13" s="1"/>
  <c r="P1019" i="5"/>
  <c r="K1019" i="13" s="1"/>
  <c r="Y1020" i="5"/>
  <c r="R1020" i="5" s="1"/>
  <c r="M1020" i="13" s="1"/>
  <c r="O1020" i="5"/>
  <c r="F1020" i="11" s="1"/>
  <c r="D1002" i="14" s="1"/>
  <c r="S1020" i="5" l="1"/>
  <c r="O1020" i="13" s="1"/>
  <c r="O1020" i="11"/>
  <c r="P1002" i="14" s="1"/>
  <c r="T1018" i="5"/>
  <c r="Q1018" i="13" s="1"/>
  <c r="P1020" i="5"/>
  <c r="K1020" i="13" s="1"/>
  <c r="O1021" i="5"/>
  <c r="F1021" i="11" s="1"/>
  <c r="D1003" i="14" s="1"/>
  <c r="Y1021" i="5"/>
  <c r="R1021" i="5" s="1"/>
  <c r="M1021" i="13" s="1"/>
  <c r="T1019" i="5" l="1"/>
  <c r="Q1019" i="13" s="1"/>
  <c r="S1021" i="5"/>
  <c r="O1021" i="13" s="1"/>
  <c r="O1021" i="11"/>
  <c r="P1003" i="14" s="1"/>
  <c r="P1021" i="5"/>
  <c r="K1021" i="13" s="1"/>
  <c r="O1022" i="5"/>
  <c r="F1022" i="11" s="1"/>
  <c r="D1004" i="14" s="1"/>
  <c r="Y1022" i="5"/>
  <c r="R1022" i="5" s="1"/>
  <c r="M1022" i="13" s="1"/>
  <c r="T1020" i="5" l="1"/>
  <c r="Q1020" i="13" s="1"/>
  <c r="S1022" i="5"/>
  <c r="O1022" i="13" s="1"/>
  <c r="O1022" i="11"/>
  <c r="P1004" i="14" s="1"/>
  <c r="P1022" i="5"/>
  <c r="K1022" i="13" s="1"/>
  <c r="Y1023" i="5"/>
  <c r="R1023" i="5" s="1"/>
  <c r="M1023" i="13" s="1"/>
  <c r="O1023" i="5"/>
  <c r="F1023" i="11" s="1"/>
  <c r="D1005" i="14" s="1"/>
  <c r="S1023" i="5" l="1"/>
  <c r="O1023" i="13" s="1"/>
  <c r="T1021" i="5"/>
  <c r="Q1021" i="13" s="1"/>
  <c r="O1023" i="11"/>
  <c r="P1005" i="14" s="1"/>
  <c r="P1023" i="5"/>
  <c r="K1023" i="13" s="1"/>
  <c r="O1024" i="5"/>
  <c r="F1024" i="11" s="1"/>
  <c r="D1006" i="14" s="1"/>
  <c r="Y1024" i="5"/>
  <c r="R1024" i="5" s="1"/>
  <c r="M1024" i="13" s="1"/>
  <c r="S1024" i="5" l="1"/>
  <c r="O1024" i="13" s="1"/>
  <c r="Y1025" i="5"/>
  <c r="R1025" i="5" s="1"/>
  <c r="S1025" i="5" s="1"/>
  <c r="O1025" i="5"/>
  <c r="F1025" i="11" s="1"/>
  <c r="D1007" i="14" s="1"/>
  <c r="T1022" i="5"/>
  <c r="Q1022" i="13" s="1"/>
  <c r="O1024" i="11"/>
  <c r="P1006" i="14" s="1"/>
  <c r="P1024" i="5"/>
  <c r="K1024" i="13" s="1"/>
  <c r="T1023" i="5" l="1"/>
  <c r="Q1023" i="13" s="1"/>
  <c r="O1025" i="13"/>
  <c r="M1025" i="13"/>
  <c r="O1025" i="11"/>
  <c r="P1007" i="14" s="1"/>
  <c r="P1025" i="5"/>
  <c r="K1025" i="13" s="1"/>
  <c r="Y1026" i="5"/>
  <c r="R1026" i="5" s="1"/>
  <c r="M1026" i="13" s="1"/>
  <c r="O1026" i="5"/>
  <c r="F1026" i="11" s="1"/>
  <c r="D1008" i="14" s="1"/>
  <c r="S1026" i="5" l="1"/>
  <c r="O1026" i="13" s="1"/>
  <c r="P1026" i="5"/>
  <c r="K1026" i="13" s="1"/>
  <c r="O1027" i="5"/>
  <c r="F1027" i="11" s="1"/>
  <c r="D1009" i="14" s="1"/>
  <c r="Y1027" i="5"/>
  <c r="R1027" i="5" s="1"/>
  <c r="M1027" i="13" s="1"/>
  <c r="C1015" i="13" s="1"/>
  <c r="T1024" i="5"/>
  <c r="Q1024" i="13" s="1"/>
  <c r="O1026" i="11"/>
  <c r="P1008" i="14" s="1"/>
  <c r="S1027" i="5" l="1"/>
  <c r="O1027" i="13" s="1"/>
  <c r="C1019" i="13" s="1"/>
  <c r="A997" i="5"/>
  <c r="P1027" i="5"/>
  <c r="K1027" i="13" s="1"/>
  <c r="C1011" i="13" s="1"/>
  <c r="W1006" i="5"/>
  <c r="W1003" i="5"/>
  <c r="H37" i="8" s="1"/>
  <c r="O1028" i="5"/>
  <c r="F1028" i="11" s="1"/>
  <c r="D1010" i="14" s="1"/>
  <c r="Y1028" i="5"/>
  <c r="R1028" i="5" s="1"/>
  <c r="M1028" i="13" s="1"/>
  <c r="O1027" i="11"/>
  <c r="P1009" i="14" s="1"/>
  <c r="T1025" i="5"/>
  <c r="Q1025" i="13" s="1"/>
  <c r="Z38" i="4" l="1"/>
  <c r="AA38" i="4" s="1"/>
  <c r="AK38" i="4" s="1"/>
  <c r="AT38" i="4" s="1"/>
  <c r="B37" i="8" s="1"/>
  <c r="B38" i="4"/>
  <c r="BJ38" i="4"/>
  <c r="A997" i="11"/>
  <c r="A37" i="8"/>
  <c r="H68" i="13"/>
  <c r="H69" i="13" s="1"/>
  <c r="H70" i="13" s="1"/>
  <c r="H71" i="13" s="1"/>
  <c r="H72" i="13" s="1"/>
  <c r="H73" i="13" s="1"/>
  <c r="H74" i="13" s="1"/>
  <c r="H75" i="13" s="1"/>
  <c r="H76" i="13" s="1"/>
  <c r="H77" i="13" s="1"/>
  <c r="H78" i="13" s="1"/>
  <c r="H79" i="13" s="1"/>
  <c r="H80" i="13" s="1"/>
  <c r="H81" i="13" s="1"/>
  <c r="H82" i="13" s="1"/>
  <c r="H83" i="13" s="1"/>
  <c r="H84" i="13" s="1"/>
  <c r="H85" i="13" s="1"/>
  <c r="H86" i="13" s="1"/>
  <c r="H87" i="13" s="1"/>
  <c r="H88" i="13" s="1"/>
  <c r="H89" i="13" s="1"/>
  <c r="H90" i="13" s="1"/>
  <c r="H91" i="13" s="1"/>
  <c r="H92" i="13" s="1"/>
  <c r="H93" i="13" s="1"/>
  <c r="H94" i="13" s="1"/>
  <c r="H95" i="13" s="1"/>
  <c r="H96" i="13" s="1"/>
  <c r="S1028" i="5"/>
  <c r="O1028" i="13" s="1"/>
  <c r="P95" i="13"/>
  <c r="Y95" i="13" s="1"/>
  <c r="W1013" i="5"/>
  <c r="D37" i="8" s="1"/>
  <c r="O36" i="8"/>
  <c r="L36" i="8"/>
  <c r="Y1029" i="5"/>
  <c r="R1029" i="5" s="1"/>
  <c r="S1029" i="5" s="1"/>
  <c r="O1029" i="5"/>
  <c r="F1029" i="11" s="1"/>
  <c r="D1011" i="14" s="1"/>
  <c r="T1026" i="5"/>
  <c r="Q1026" i="13" s="1"/>
  <c r="O1028" i="11"/>
  <c r="P1010" i="14" s="1"/>
  <c r="P1028" i="5"/>
  <c r="K1028" i="13" s="1"/>
  <c r="T37" i="8" l="1"/>
  <c r="U37" i="8" s="1"/>
  <c r="P999" i="13"/>
  <c r="T1027" i="5"/>
  <c r="Q1027" i="13" s="1"/>
  <c r="C1020" i="13" s="1"/>
  <c r="R96" i="13"/>
  <c r="H97" i="13"/>
  <c r="N97" i="13" s="1"/>
  <c r="O1029" i="13"/>
  <c r="M1029" i="13"/>
  <c r="I36" i="8"/>
  <c r="E36" i="8"/>
  <c r="O1030" i="5"/>
  <c r="F1030" i="11" s="1"/>
  <c r="D1012" i="14" s="1"/>
  <c r="Y1030" i="5"/>
  <c r="R1030" i="5" s="1"/>
  <c r="M1030" i="13" s="1"/>
  <c r="O1029" i="11"/>
  <c r="P1011" i="14" s="1"/>
  <c r="P1029" i="5"/>
  <c r="K1029" i="13" s="1"/>
  <c r="X37" i="8" l="1"/>
  <c r="J36" i="8"/>
  <c r="M36" i="8"/>
  <c r="P36" i="8"/>
  <c r="F36" i="8"/>
  <c r="H997" i="13"/>
  <c r="H998" i="13" s="1"/>
  <c r="H999" i="13" s="1"/>
  <c r="H1000" i="13" s="1"/>
  <c r="H1001" i="13" s="1"/>
  <c r="H1002" i="13" s="1"/>
  <c r="H1003" i="13" s="1"/>
  <c r="H1004" i="13" s="1"/>
  <c r="H1005" i="13" s="1"/>
  <c r="H1006" i="13" s="1"/>
  <c r="H1007" i="13" s="1"/>
  <c r="H1008" i="13" s="1"/>
  <c r="H1009" i="13" s="1"/>
  <c r="H1010" i="13" s="1"/>
  <c r="H1011" i="13" s="1"/>
  <c r="H1012" i="13" s="1"/>
  <c r="H1013" i="13" s="1"/>
  <c r="H1014" i="13" s="1"/>
  <c r="H1015" i="13" s="1"/>
  <c r="H1016" i="13" s="1"/>
  <c r="H1017" i="13" s="1"/>
  <c r="H1018" i="13" s="1"/>
  <c r="H1019" i="13" s="1"/>
  <c r="H1020" i="13" s="1"/>
  <c r="H1021" i="13" s="1"/>
  <c r="H1022" i="13" s="1"/>
  <c r="H1023" i="13" s="1"/>
  <c r="H1024" i="13" s="1"/>
  <c r="H1025" i="13" s="1"/>
  <c r="H1026" i="13" s="1"/>
  <c r="H1027" i="13" s="1"/>
  <c r="Y999" i="13"/>
  <c r="C1016" i="13"/>
  <c r="C1018" i="13" s="1"/>
  <c r="AA37" i="8" s="1"/>
  <c r="W1016" i="5"/>
  <c r="AW38" i="4" s="1"/>
  <c r="BG38" i="4" s="1"/>
  <c r="W1000" i="5"/>
  <c r="N37" i="8" s="1"/>
  <c r="S1030" i="5"/>
  <c r="O1030" i="13" s="1"/>
  <c r="Y97" i="13"/>
  <c r="C86" i="13"/>
  <c r="C88" i="13" s="1"/>
  <c r="AA7" i="8" s="1"/>
  <c r="Y96" i="13"/>
  <c r="C91" i="13"/>
  <c r="C93" i="13" s="1"/>
  <c r="AB7" i="8" s="1"/>
  <c r="T1028" i="5"/>
  <c r="Q1028" i="13" s="1"/>
  <c r="Y1031" i="5"/>
  <c r="R1031" i="5" s="1"/>
  <c r="M1031" i="13" s="1"/>
  <c r="O1031" i="5"/>
  <c r="F1031" i="11" s="1"/>
  <c r="D1013" i="14" s="1"/>
  <c r="P1030" i="5"/>
  <c r="K1030" i="13" s="1"/>
  <c r="O1030" i="11"/>
  <c r="P1012" i="14" s="1"/>
  <c r="Q36" i="8" l="1"/>
  <c r="R36" i="8"/>
  <c r="I997" i="13"/>
  <c r="I998" i="13" s="1"/>
  <c r="I999" i="13" s="1"/>
  <c r="I1000" i="13" s="1"/>
  <c r="I1001" i="13" s="1"/>
  <c r="I1002" i="13" s="1"/>
  <c r="I1003" i="13" s="1"/>
  <c r="I1004" i="13" s="1"/>
  <c r="I1005" i="13" s="1"/>
  <c r="I1006" i="13" s="1"/>
  <c r="I1007" i="13" s="1"/>
  <c r="I1008" i="13" s="1"/>
  <c r="I1009" i="13" s="1"/>
  <c r="I1010" i="13" s="1"/>
  <c r="I1011" i="13" s="1"/>
  <c r="I1012" i="13" s="1"/>
  <c r="I1013" i="13" s="1"/>
  <c r="I1014" i="13" s="1"/>
  <c r="I1015" i="13" s="1"/>
  <c r="I1016" i="13" s="1"/>
  <c r="I1017" i="13" s="1"/>
  <c r="I1018" i="13" s="1"/>
  <c r="I1019" i="13" s="1"/>
  <c r="I1020" i="13" s="1"/>
  <c r="I1021" i="13" s="1"/>
  <c r="I1022" i="13" s="1"/>
  <c r="I1023" i="13" s="1"/>
  <c r="I1024" i="13" s="1"/>
  <c r="I1025" i="13" s="1"/>
  <c r="I1026" i="13" s="1"/>
  <c r="I1027" i="13" s="1"/>
  <c r="S1031" i="5"/>
  <c r="O1031" i="13" s="1"/>
  <c r="O1031" i="11"/>
  <c r="P1013" i="14" s="1"/>
  <c r="P1031" i="5"/>
  <c r="K1031" i="13" s="1"/>
  <c r="Y1032" i="5"/>
  <c r="R1032" i="5" s="1"/>
  <c r="S1032" i="5" s="1"/>
  <c r="O1032" i="5"/>
  <c r="F1032" i="11" s="1"/>
  <c r="D1014" i="14" s="1"/>
  <c r="T1029" i="5"/>
  <c r="Q1029" i="13" s="1"/>
  <c r="S36" i="8" l="1"/>
  <c r="W36" i="8" s="1"/>
  <c r="C37" i="8"/>
  <c r="A1007" i="13"/>
  <c r="O1032" i="13"/>
  <c r="M1032" i="13"/>
  <c r="O1032" i="11"/>
  <c r="P1014" i="14" s="1"/>
  <c r="P1032" i="5"/>
  <c r="K1032" i="13" s="1"/>
  <c r="Y1033" i="5"/>
  <c r="R1033" i="5" s="1"/>
  <c r="M1033" i="13" s="1"/>
  <c r="O1033" i="5"/>
  <c r="F1033" i="11" s="1"/>
  <c r="D1015" i="14" s="1"/>
  <c r="T1030" i="5"/>
  <c r="Q1030" i="13" s="1"/>
  <c r="T1026" i="13" l="1"/>
  <c r="Y1026" i="13" s="1"/>
  <c r="T1025" i="13"/>
  <c r="T1031" i="5"/>
  <c r="Q1031" i="13" s="1"/>
  <c r="S1033" i="5"/>
  <c r="O1033" i="13" s="1"/>
  <c r="O1034" i="5"/>
  <c r="F1034" i="11" s="1"/>
  <c r="D1016" i="14" s="1"/>
  <c r="Y1034" i="5"/>
  <c r="R1034" i="5" s="1"/>
  <c r="M1034" i="13" s="1"/>
  <c r="P1033" i="5"/>
  <c r="K1033" i="13" s="1"/>
  <c r="O1033" i="11"/>
  <c r="P1015" i="14" s="1"/>
  <c r="Y1025" i="13" l="1"/>
  <c r="C1025" i="13"/>
  <c r="C1027" i="13" s="1"/>
  <c r="AC37" i="8" s="1"/>
  <c r="T1032" i="5"/>
  <c r="Q1032" i="13" s="1"/>
  <c r="S1034" i="5"/>
  <c r="O1034" i="13" s="1"/>
  <c r="P1034" i="5"/>
  <c r="K1034" i="13" s="1"/>
  <c r="O1034" i="11"/>
  <c r="P1016" i="14" s="1"/>
  <c r="Y1035" i="5"/>
  <c r="R1035" i="5" s="1"/>
  <c r="M1035" i="13" s="1"/>
  <c r="O1035" i="5"/>
  <c r="F1035" i="11" s="1"/>
  <c r="D1017" i="14" s="1"/>
  <c r="T1033" i="5" l="1"/>
  <c r="Q1033" i="13" s="1"/>
  <c r="S1035" i="5"/>
  <c r="O1035" i="13" s="1"/>
  <c r="O1035" i="11"/>
  <c r="P1017" i="14" s="1"/>
  <c r="P1035" i="5"/>
  <c r="K1035" i="13" s="1"/>
  <c r="Y1036" i="5"/>
  <c r="R1036" i="5" s="1"/>
  <c r="M1036" i="13" s="1"/>
  <c r="O1036" i="5"/>
  <c r="F1036" i="11" s="1"/>
  <c r="D1018" i="14" s="1"/>
  <c r="S1036" i="5" l="1"/>
  <c r="O1036" i="13" s="1"/>
  <c r="P1036" i="5"/>
  <c r="K1036" i="13" s="1"/>
  <c r="T1035" i="5"/>
  <c r="Q1035" i="13" s="1"/>
  <c r="Y1037" i="5"/>
  <c r="R1037" i="5" s="1"/>
  <c r="S1037" i="5" s="1"/>
  <c r="O1037" i="5"/>
  <c r="F1037" i="11" s="1"/>
  <c r="D1019" i="14" s="1"/>
  <c r="T1034" i="5"/>
  <c r="Q1034" i="13" s="1"/>
  <c r="O1036" i="11"/>
  <c r="P1018" i="14" s="1"/>
  <c r="O1037" i="13" l="1"/>
  <c r="M1037" i="13"/>
  <c r="O1037" i="11"/>
  <c r="P1019" i="14" s="1"/>
  <c r="Y1038" i="5"/>
  <c r="R1038" i="5" s="1"/>
  <c r="M1038" i="13" s="1"/>
  <c r="O1038" i="5"/>
  <c r="F1038" i="11" s="1"/>
  <c r="D1020" i="14" s="1"/>
  <c r="P1037" i="5"/>
  <c r="K1037" i="13" s="1"/>
  <c r="T1036" i="5" l="1"/>
  <c r="Q1036" i="13" s="1"/>
  <c r="S1038" i="5"/>
  <c r="O1038" i="13" s="1"/>
  <c r="P1038" i="5"/>
  <c r="K1038" i="13" s="1"/>
  <c r="O1039" i="5"/>
  <c r="F1039" i="11" s="1"/>
  <c r="D1021" i="14" s="1"/>
  <c r="Y1039" i="5"/>
  <c r="R1039" i="5" s="1"/>
  <c r="S1039" i="5" s="1"/>
  <c r="O1038" i="11"/>
  <c r="P1020" i="14" s="1"/>
  <c r="T1037" i="5" l="1"/>
  <c r="Q1037" i="13" s="1"/>
  <c r="O1039" i="13"/>
  <c r="M1039" i="13"/>
  <c r="Y1040" i="5"/>
  <c r="R1040" i="5" s="1"/>
  <c r="M1040" i="13" s="1"/>
  <c r="O1040" i="5"/>
  <c r="F1040" i="11" s="1"/>
  <c r="D1022" i="14" s="1"/>
  <c r="P1039" i="5"/>
  <c r="K1039" i="13" s="1"/>
  <c r="O1039" i="11"/>
  <c r="P1021" i="14" s="1"/>
  <c r="S1040" i="5" l="1"/>
  <c r="O1040" i="13" s="1"/>
  <c r="P1040" i="5"/>
  <c r="K1040" i="13" s="1"/>
  <c r="Y1041" i="5"/>
  <c r="R1041" i="5" s="1"/>
  <c r="S1041" i="5" s="1"/>
  <c r="O1041" i="5"/>
  <c r="F1041" i="11" s="1"/>
  <c r="D1023" i="14" s="1"/>
  <c r="T1038" i="5"/>
  <c r="Q1038" i="13" s="1"/>
  <c r="O1040" i="11"/>
  <c r="P1022" i="14" s="1"/>
  <c r="T1039" i="5" l="1"/>
  <c r="Q1039" i="13" s="1"/>
  <c r="O1041" i="13"/>
  <c r="M1041" i="13"/>
  <c r="Y1042" i="5"/>
  <c r="R1042" i="5" s="1"/>
  <c r="M1042" i="13" s="1"/>
  <c r="O1042" i="5"/>
  <c r="F1042" i="11" s="1"/>
  <c r="D1024" i="14" s="1"/>
  <c r="P1041" i="5"/>
  <c r="K1041" i="13" s="1"/>
  <c r="O1041" i="11"/>
  <c r="P1023" i="14" s="1"/>
  <c r="T1040" i="5" l="1"/>
  <c r="Q1040" i="13" s="1"/>
  <c r="S1042" i="5"/>
  <c r="O1042" i="13" s="1"/>
  <c r="P1042" i="5"/>
  <c r="K1042" i="13" s="1"/>
  <c r="O1042" i="11"/>
  <c r="P1024" i="14" s="1"/>
  <c r="O1043" i="5"/>
  <c r="F1043" i="11" s="1"/>
  <c r="D1025" i="14" s="1"/>
  <c r="Y1043" i="5"/>
  <c r="R1043" i="5" s="1"/>
  <c r="S1043" i="5" s="1"/>
  <c r="T1041" i="5" l="1"/>
  <c r="Q1041" i="13" s="1"/>
  <c r="O1043" i="13"/>
  <c r="M1043" i="13"/>
  <c r="O1043" i="11"/>
  <c r="P1025" i="14" s="1"/>
  <c r="Y1044" i="5"/>
  <c r="R1044" i="5" s="1"/>
  <c r="M1044" i="13" s="1"/>
  <c r="O1044" i="5"/>
  <c r="F1044" i="11" s="1"/>
  <c r="D1026" i="14" s="1"/>
  <c r="P1043" i="5"/>
  <c r="K1043" i="13" s="1"/>
  <c r="S1044" i="5" l="1"/>
  <c r="O1044" i="13" s="1"/>
  <c r="O1044" i="11"/>
  <c r="P1026" i="14" s="1"/>
  <c r="P1044" i="5"/>
  <c r="K1044" i="13" s="1"/>
  <c r="Y1045" i="5"/>
  <c r="R1045" i="5" s="1"/>
  <c r="S1045" i="5" s="1"/>
  <c r="O1045" i="5"/>
  <c r="F1045" i="11" s="1"/>
  <c r="D1027" i="14" s="1"/>
  <c r="T1042" i="5"/>
  <c r="Q1042" i="13" s="1"/>
  <c r="T1043" i="5" l="1"/>
  <c r="Q1043" i="13" s="1"/>
  <c r="O1045" i="13"/>
  <c r="M1045" i="13"/>
  <c r="O1045" i="11"/>
  <c r="P1027" i="14" s="1"/>
  <c r="O1046" i="5"/>
  <c r="F1046" i="11" s="1"/>
  <c r="D1028" i="14" s="1"/>
  <c r="Y1046" i="5"/>
  <c r="R1046" i="5" s="1"/>
  <c r="M1046" i="13" s="1"/>
  <c r="P1045" i="5"/>
  <c r="K1045" i="13" s="1"/>
  <c r="S1046" i="5" l="1"/>
  <c r="O1046" i="13" s="1"/>
  <c r="O1046" i="11"/>
  <c r="P1028" i="14" s="1"/>
  <c r="P1046" i="5"/>
  <c r="K1046" i="13" s="1"/>
  <c r="Y1047" i="5"/>
  <c r="R1047" i="5" s="1"/>
  <c r="M1047" i="13" s="1"/>
  <c r="O1047" i="5"/>
  <c r="F1047" i="11" s="1"/>
  <c r="D1029" i="14" s="1"/>
  <c r="T1044" i="5"/>
  <c r="Q1044" i="13" s="1"/>
  <c r="T1045" i="5" l="1"/>
  <c r="Q1045" i="13" s="1"/>
  <c r="S1047" i="5"/>
  <c r="O1047" i="13" s="1"/>
  <c r="O1047" i="11"/>
  <c r="P1029" i="14" s="1"/>
  <c r="P1047" i="5"/>
  <c r="K1047" i="13" s="1"/>
  <c r="O1048" i="5"/>
  <c r="F1048" i="11" s="1"/>
  <c r="D1030" i="14" s="1"/>
  <c r="Y1048" i="5"/>
  <c r="R1048" i="5" s="1"/>
  <c r="S1048" i="5" s="1"/>
  <c r="O1048" i="13" l="1"/>
  <c r="M1048" i="13"/>
  <c r="P1048" i="5"/>
  <c r="K1048" i="13" s="1"/>
  <c r="O1048" i="11"/>
  <c r="P1030" i="14" s="1"/>
  <c r="Y1049" i="5"/>
  <c r="R1049" i="5" s="1"/>
  <c r="M1049" i="13" s="1"/>
  <c r="O1049" i="5"/>
  <c r="F1049" i="11" s="1"/>
  <c r="D1031" i="14" s="1"/>
  <c r="T1046" i="5"/>
  <c r="Q1046" i="13" s="1"/>
  <c r="T1047" i="5" l="1"/>
  <c r="Q1047" i="13" s="1"/>
  <c r="S1049" i="5"/>
  <c r="O1049" i="13" s="1"/>
  <c r="P1049" i="5"/>
  <c r="K1049" i="13" s="1"/>
  <c r="O1050" i="5"/>
  <c r="F1050" i="11" s="1"/>
  <c r="D1032" i="14" s="1"/>
  <c r="Y1050" i="5"/>
  <c r="R1050" i="5" s="1"/>
  <c r="S1050" i="5" s="1"/>
  <c r="O1049" i="11"/>
  <c r="P1031" i="14" s="1"/>
  <c r="T1048" i="5" l="1"/>
  <c r="Q1048" i="13" s="1"/>
  <c r="O1050" i="13"/>
  <c r="M1050" i="13"/>
  <c r="O1050" i="11"/>
  <c r="P1032" i="14" s="1"/>
  <c r="P1050" i="5"/>
  <c r="K1050" i="13" s="1"/>
  <c r="O1051" i="5"/>
  <c r="F1051" i="11" s="1"/>
  <c r="D1033" i="14" s="1"/>
  <c r="Y1051" i="5"/>
  <c r="R1051" i="5" s="1"/>
  <c r="S1051" i="5" s="1"/>
  <c r="O1051" i="13" l="1"/>
  <c r="M1051" i="13"/>
  <c r="P1051" i="5"/>
  <c r="K1051" i="13" s="1"/>
  <c r="O1051" i="11"/>
  <c r="P1033" i="14" s="1"/>
  <c r="Y1052" i="5"/>
  <c r="R1052" i="5" s="1"/>
  <c r="M1052" i="13" s="1"/>
  <c r="O1052" i="5"/>
  <c r="F1052" i="11" s="1"/>
  <c r="D1034" i="14" s="1"/>
  <c r="T1049" i="5"/>
  <c r="Q1049" i="13" s="1"/>
  <c r="S1052" i="5" l="1"/>
  <c r="O1052" i="13" s="1"/>
  <c r="P1052" i="5"/>
  <c r="K1052" i="13" s="1"/>
  <c r="O1052" i="11"/>
  <c r="P1034" i="14" s="1"/>
  <c r="Y1053" i="5"/>
  <c r="R1053" i="5" s="1"/>
  <c r="S1053" i="5" s="1"/>
  <c r="O1053" i="5"/>
  <c r="F1053" i="11" s="1"/>
  <c r="D1035" i="14" s="1"/>
  <c r="T1050" i="5"/>
  <c r="Q1050" i="13" s="1"/>
  <c r="O1053" i="13" l="1"/>
  <c r="M1053" i="13"/>
  <c r="O1053" i="11"/>
  <c r="P1035" i="14" s="1"/>
  <c r="T1051" i="5"/>
  <c r="Q1051" i="13" s="1"/>
  <c r="Y1054" i="5"/>
  <c r="R1054" i="5" s="1"/>
  <c r="M1054" i="13" s="1"/>
  <c r="O1054" i="5"/>
  <c r="F1054" i="11" s="1"/>
  <c r="D1036" i="14" s="1"/>
  <c r="P1053" i="5"/>
  <c r="K1053" i="13" s="1"/>
  <c r="S1054" i="5" l="1"/>
  <c r="O1054" i="13" s="1"/>
  <c r="O1054" i="11"/>
  <c r="P1036" i="14" s="1"/>
  <c r="Y1055" i="5"/>
  <c r="R1055" i="5" s="1"/>
  <c r="M1055" i="13" s="1"/>
  <c r="O1055" i="5"/>
  <c r="F1055" i="11" s="1"/>
  <c r="D1037" i="14" s="1"/>
  <c r="P1054" i="5"/>
  <c r="K1054" i="13" s="1"/>
  <c r="T1052" i="5"/>
  <c r="Q1052" i="13" s="1"/>
  <c r="S1055" i="5" l="1"/>
  <c r="O1055" i="13" s="1"/>
  <c r="O1056" i="5"/>
  <c r="F1056" i="11" s="1"/>
  <c r="D1038" i="14" s="1"/>
  <c r="Y1056" i="5"/>
  <c r="R1056" i="5" s="1"/>
  <c r="M1056" i="13" s="1"/>
  <c r="T1053" i="5"/>
  <c r="Q1053" i="13" s="1"/>
  <c r="O1055" i="11"/>
  <c r="P1037" i="14" s="1"/>
  <c r="P1055" i="5"/>
  <c r="K1055" i="13" s="1"/>
  <c r="S1056" i="5" l="1"/>
  <c r="O1056" i="13" s="1"/>
  <c r="O1056" i="11"/>
  <c r="P1038" i="14" s="1"/>
  <c r="Y1057" i="5"/>
  <c r="R1057" i="5" s="1"/>
  <c r="M1057" i="13" s="1"/>
  <c r="O1057" i="5"/>
  <c r="F1057" i="11" s="1"/>
  <c r="D1039" i="14" s="1"/>
  <c r="T1054" i="5"/>
  <c r="Q1054" i="13" s="1"/>
  <c r="P1056" i="5"/>
  <c r="K1056" i="13" s="1"/>
  <c r="Y1058" i="5" l="1"/>
  <c r="R1058" i="5" s="1"/>
  <c r="M1058" i="13" s="1"/>
  <c r="C1046" i="13" s="1"/>
  <c r="O1058" i="5"/>
  <c r="F1058" i="11" s="1"/>
  <c r="O1058" i="11" s="1"/>
  <c r="T1055" i="5"/>
  <c r="Q1055" i="13" s="1"/>
  <c r="S1057" i="5"/>
  <c r="O1057" i="13" s="1"/>
  <c r="A1028" i="5"/>
  <c r="O1057" i="11"/>
  <c r="P1039" i="14" s="1"/>
  <c r="P1057" i="5"/>
  <c r="K1057" i="13" s="1"/>
  <c r="Y1059" i="5"/>
  <c r="O1059" i="5"/>
  <c r="F1059" i="11" s="1"/>
  <c r="D1040" i="14" s="1"/>
  <c r="T1056" i="5"/>
  <c r="Q1056" i="13" s="1"/>
  <c r="Z39" i="4" l="1"/>
  <c r="B39" i="4"/>
  <c r="BJ39" i="4"/>
  <c r="R1059" i="5"/>
  <c r="M1059" i="13" s="1"/>
  <c r="W1037" i="5"/>
  <c r="S1058" i="5"/>
  <c r="P1058" i="5"/>
  <c r="A38" i="8"/>
  <c r="AA39" i="4"/>
  <c r="AK39" i="4" s="1"/>
  <c r="AT39" i="4" s="1"/>
  <c r="B38" i="8" s="1"/>
  <c r="A1028" i="11"/>
  <c r="Y1060" i="5"/>
  <c r="T1057" i="5"/>
  <c r="Q1057" i="13" s="1"/>
  <c r="O1060" i="5"/>
  <c r="F1060" i="11" s="1"/>
  <c r="D1041" i="14" s="1"/>
  <c r="O1059" i="11"/>
  <c r="P1040" i="14" s="1"/>
  <c r="S1059" i="5" l="1"/>
  <c r="O1059" i="13" s="1"/>
  <c r="R1060" i="5"/>
  <c r="M1060" i="13" s="1"/>
  <c r="T38" i="8"/>
  <c r="U38" i="8" s="1"/>
  <c r="P1059" i="5"/>
  <c r="K1059" i="13" s="1"/>
  <c r="W1044" i="5"/>
  <c r="D38" i="8" s="1"/>
  <c r="K1058" i="13"/>
  <c r="C1042" i="13" s="1"/>
  <c r="R1030" i="13"/>
  <c r="Y1030" i="13" s="1"/>
  <c r="O1058" i="13"/>
  <c r="C1050" i="13" s="1"/>
  <c r="W1034" i="5"/>
  <c r="H38" i="8" s="1"/>
  <c r="T1058" i="5"/>
  <c r="Q1058" i="13" s="1"/>
  <c r="C1051" i="13" s="1"/>
  <c r="O37" i="8"/>
  <c r="L37" i="8"/>
  <c r="I37" i="8"/>
  <c r="Y1061" i="5"/>
  <c r="R1061" i="5" s="1"/>
  <c r="M1061" i="13" s="1"/>
  <c r="O1061" i="5"/>
  <c r="F1061" i="11" s="1"/>
  <c r="D1042" i="14" s="1"/>
  <c r="O1060" i="11"/>
  <c r="P1041" i="14" s="1"/>
  <c r="S1060" i="5" l="1"/>
  <c r="O1060" i="13" s="1"/>
  <c r="X38" i="8"/>
  <c r="H1028" i="13"/>
  <c r="H1029" i="13" s="1"/>
  <c r="H1030" i="13" s="1"/>
  <c r="H1031" i="13" s="1"/>
  <c r="H1032" i="13" s="1"/>
  <c r="H1033" i="13" s="1"/>
  <c r="H1034" i="13" s="1"/>
  <c r="H1035" i="13" s="1"/>
  <c r="H1036" i="13" s="1"/>
  <c r="H1037" i="13" s="1"/>
  <c r="H1038" i="13" s="1"/>
  <c r="H1039" i="13" s="1"/>
  <c r="H1040" i="13" s="1"/>
  <c r="H1041" i="13" s="1"/>
  <c r="H1042" i="13" s="1"/>
  <c r="H1043" i="13" s="1"/>
  <c r="H1044" i="13" s="1"/>
  <c r="H1045" i="13" s="1"/>
  <c r="H1046" i="13" s="1"/>
  <c r="H1047" i="13" s="1"/>
  <c r="H1048" i="13" s="1"/>
  <c r="H1049" i="13" s="1"/>
  <c r="H1050" i="13" s="1"/>
  <c r="H1051" i="13" s="1"/>
  <c r="H1052" i="13" s="1"/>
  <c r="H1053" i="13" s="1"/>
  <c r="H1054" i="13" s="1"/>
  <c r="H1055" i="13" s="1"/>
  <c r="H1056" i="13" s="1"/>
  <c r="H1057" i="13" s="1"/>
  <c r="H1058" i="13" s="1"/>
  <c r="N1058" i="13" s="1"/>
  <c r="Y1058" i="13" s="1"/>
  <c r="P1060" i="5"/>
  <c r="K1060" i="13" s="1"/>
  <c r="N1056" i="13"/>
  <c r="S1061" i="5"/>
  <c r="O1061" i="13" s="1"/>
  <c r="W1031" i="5"/>
  <c r="N38" i="8" s="1"/>
  <c r="T1059" i="5"/>
  <c r="Q1059" i="13" s="1"/>
  <c r="W1047" i="5"/>
  <c r="E37" i="8"/>
  <c r="O1061" i="11"/>
  <c r="P1042" i="14" s="1"/>
  <c r="Y1062" i="5"/>
  <c r="R1062" i="5" s="1"/>
  <c r="M1062" i="13" s="1"/>
  <c r="O1062" i="5"/>
  <c r="F1062" i="11" s="1"/>
  <c r="D1043" i="14" s="1"/>
  <c r="P1061" i="5"/>
  <c r="K1061" i="13" s="1"/>
  <c r="F37" i="8" l="1"/>
  <c r="M37" i="8"/>
  <c r="P37" i="8"/>
  <c r="J37" i="8"/>
  <c r="AW39" i="4"/>
  <c r="S1062" i="5"/>
  <c r="O1062" i="13" s="1"/>
  <c r="P1062" i="5"/>
  <c r="K1062" i="13" s="1"/>
  <c r="T1060" i="5"/>
  <c r="Q1060" i="13" s="1"/>
  <c r="O1063" i="5"/>
  <c r="F1063" i="11" s="1"/>
  <c r="D1044" i="14" s="1"/>
  <c r="Y1063" i="5"/>
  <c r="R1063" i="5" s="1"/>
  <c r="M1063" i="13" s="1"/>
  <c r="O1062" i="11"/>
  <c r="P1043" i="14" s="1"/>
  <c r="Q37" i="8" l="1"/>
  <c r="R37" i="8"/>
  <c r="BG39" i="4"/>
  <c r="I1028" i="13" s="1"/>
  <c r="I1029" i="13" s="1"/>
  <c r="I1030" i="13" s="1"/>
  <c r="I1031" i="13" s="1"/>
  <c r="I1032" i="13" s="1"/>
  <c r="I1033" i="13" s="1"/>
  <c r="I1034" i="13" s="1"/>
  <c r="I1035" i="13" s="1"/>
  <c r="I1036" i="13" s="1"/>
  <c r="I1037" i="13" s="1"/>
  <c r="I1038" i="13" s="1"/>
  <c r="I1039" i="13" s="1"/>
  <c r="I1040" i="13" s="1"/>
  <c r="I1041" i="13" s="1"/>
  <c r="I1042" i="13" s="1"/>
  <c r="I1043" i="13" s="1"/>
  <c r="I1044" i="13" s="1"/>
  <c r="I1045" i="13" s="1"/>
  <c r="I1046" i="13" s="1"/>
  <c r="I1047" i="13" s="1"/>
  <c r="I1048" i="13" s="1"/>
  <c r="I1049" i="13" s="1"/>
  <c r="I1050" i="13" s="1"/>
  <c r="I1051" i="13" s="1"/>
  <c r="I1052" i="13" s="1"/>
  <c r="I1053" i="13" s="1"/>
  <c r="I1054" i="13" s="1"/>
  <c r="I1055" i="13" s="1"/>
  <c r="I1056" i="13" s="1"/>
  <c r="I1057" i="13" s="1"/>
  <c r="I1058" i="13" s="1"/>
  <c r="S1063" i="5"/>
  <c r="O1063" i="13" s="1"/>
  <c r="R1028" i="13"/>
  <c r="N1029" i="13"/>
  <c r="R1056" i="13"/>
  <c r="Y1056" i="13" s="1"/>
  <c r="O1064" i="5"/>
  <c r="F1064" i="11" s="1"/>
  <c r="D1045" i="14" s="1"/>
  <c r="Y1064" i="5"/>
  <c r="R1064" i="5" s="1"/>
  <c r="M1064" i="13" s="1"/>
  <c r="O1063" i="11"/>
  <c r="P1044" i="14" s="1"/>
  <c r="T1061" i="5"/>
  <c r="Q1061" i="13" s="1"/>
  <c r="P1063" i="5"/>
  <c r="K1063" i="13" s="1"/>
  <c r="S37" i="8" l="1"/>
  <c r="W37" i="8" s="1"/>
  <c r="C38" i="8"/>
  <c r="A1038" i="13"/>
  <c r="T1062" i="5"/>
  <c r="Q1062" i="13" s="1"/>
  <c r="S1064" i="5"/>
  <c r="O1064" i="13" s="1"/>
  <c r="Y1028" i="13"/>
  <c r="C1052" i="13"/>
  <c r="C1054" i="13" s="1"/>
  <c r="AB38" i="8" s="1"/>
  <c r="Y1029" i="13"/>
  <c r="C1047" i="13"/>
  <c r="C1049" i="13" s="1"/>
  <c r="AA38" i="8" s="1"/>
  <c r="P1064" i="5"/>
  <c r="K1064" i="13" s="1"/>
  <c r="O1065" i="5"/>
  <c r="F1065" i="11" s="1"/>
  <c r="D1046" i="14" s="1"/>
  <c r="Y1065" i="5"/>
  <c r="R1065" i="5" s="1"/>
  <c r="M1065" i="13" s="1"/>
  <c r="O1064" i="11"/>
  <c r="P1045" i="14" s="1"/>
  <c r="S1065" i="5" l="1"/>
  <c r="O1065" i="13" s="1"/>
  <c r="P1065" i="5"/>
  <c r="K1065" i="13" s="1"/>
  <c r="O1065" i="11"/>
  <c r="P1046" i="14" s="1"/>
  <c r="T1063" i="5"/>
  <c r="Q1063" i="13" s="1"/>
  <c r="O1066" i="5"/>
  <c r="F1066" i="11" s="1"/>
  <c r="D1047" i="14" s="1"/>
  <c r="Y1066" i="5"/>
  <c r="R1066" i="5" s="1"/>
  <c r="M1066" i="13" s="1"/>
  <c r="S1066" i="5" l="1"/>
  <c r="O1066" i="13" s="1"/>
  <c r="P1066" i="5"/>
  <c r="K1066" i="13" s="1"/>
  <c r="O1066" i="11"/>
  <c r="P1047" i="14" s="1"/>
  <c r="T1064" i="5"/>
  <c r="Q1064" i="13" s="1"/>
  <c r="O1067" i="5"/>
  <c r="F1067" i="11" s="1"/>
  <c r="D1048" i="14" s="1"/>
  <c r="Y1067" i="5"/>
  <c r="R1067" i="5" s="1"/>
  <c r="M1067" i="13" s="1"/>
  <c r="S1067" i="5" l="1"/>
  <c r="O1067" i="13" s="1"/>
  <c r="P1067" i="5"/>
  <c r="K1067" i="13" s="1"/>
  <c r="O1067" i="11"/>
  <c r="P1048" i="14" s="1"/>
  <c r="T1065" i="5"/>
  <c r="Q1065" i="13" s="1"/>
  <c r="Y1068" i="5"/>
  <c r="R1068" i="5" s="1"/>
  <c r="M1068" i="13" s="1"/>
  <c r="O1068" i="5"/>
  <c r="F1068" i="11" s="1"/>
  <c r="D1049" i="14" s="1"/>
  <c r="S1068" i="5" l="1"/>
  <c r="O1068" i="13" s="1"/>
  <c r="P1068" i="5"/>
  <c r="K1068" i="13" s="1"/>
  <c r="O1068" i="11"/>
  <c r="P1049" i="14" s="1"/>
  <c r="T1066" i="5"/>
  <c r="Q1066" i="13" s="1"/>
  <c r="O1069" i="5"/>
  <c r="F1069" i="11" s="1"/>
  <c r="D1050" i="14" s="1"/>
  <c r="Y1069" i="5"/>
  <c r="R1069" i="5" s="1"/>
  <c r="M1069" i="13" s="1"/>
  <c r="S1069" i="5" l="1"/>
  <c r="O1069" i="13" s="1"/>
  <c r="P1069" i="5"/>
  <c r="K1069" i="13" s="1"/>
  <c r="O1069" i="11"/>
  <c r="P1050" i="14" s="1"/>
  <c r="O1070" i="5"/>
  <c r="F1070" i="11" s="1"/>
  <c r="D1051" i="14" s="1"/>
  <c r="Y1070" i="5"/>
  <c r="R1070" i="5" s="1"/>
  <c r="M1070" i="13" s="1"/>
  <c r="T1067" i="5"/>
  <c r="Q1067" i="13" s="1"/>
  <c r="S1070" i="5" l="1"/>
  <c r="O1070" i="13" s="1"/>
  <c r="T1068" i="5"/>
  <c r="Q1068" i="13" s="1"/>
  <c r="O1071" i="5"/>
  <c r="F1071" i="11" s="1"/>
  <c r="D1052" i="14" s="1"/>
  <c r="Y1071" i="5"/>
  <c r="R1071" i="5" s="1"/>
  <c r="M1071" i="13" s="1"/>
  <c r="P1070" i="5"/>
  <c r="K1070" i="13" s="1"/>
  <c r="O1070" i="11"/>
  <c r="P1051" i="14" s="1"/>
  <c r="T1069" i="5" l="1"/>
  <c r="Q1069" i="13" s="1"/>
  <c r="S1071" i="5"/>
  <c r="O1071" i="13" s="1"/>
  <c r="P1071" i="5"/>
  <c r="K1071" i="13" s="1"/>
  <c r="O1072" i="5"/>
  <c r="F1072" i="11" s="1"/>
  <c r="D1053" i="14" s="1"/>
  <c r="Y1072" i="5"/>
  <c r="R1072" i="5" s="1"/>
  <c r="S1072" i="5" s="1"/>
  <c r="O1071" i="11"/>
  <c r="P1052" i="14" s="1"/>
  <c r="M1072" i="13" l="1"/>
  <c r="O1072" i="13"/>
  <c r="O1072" i="11"/>
  <c r="P1053" i="14" s="1"/>
  <c r="P1072" i="5"/>
  <c r="K1072" i="13" s="1"/>
  <c r="O1073" i="5"/>
  <c r="F1073" i="11" s="1"/>
  <c r="D1054" i="14" s="1"/>
  <c r="T1070" i="5"/>
  <c r="Q1070" i="13" s="1"/>
  <c r="Y1073" i="5"/>
  <c r="R1073" i="5" s="1"/>
  <c r="M1073" i="13" s="1"/>
  <c r="S1073" i="5" l="1"/>
  <c r="O1073" i="13" s="1"/>
  <c r="O1073" i="11"/>
  <c r="P1054" i="14" s="1"/>
  <c r="O1074" i="5"/>
  <c r="F1074" i="11" s="1"/>
  <c r="D1055" i="14" s="1"/>
  <c r="Y1074" i="5"/>
  <c r="R1074" i="5" s="1"/>
  <c r="M1074" i="13" s="1"/>
  <c r="P1073" i="5"/>
  <c r="K1073" i="13" s="1"/>
  <c r="T1071" i="5"/>
  <c r="Q1071" i="13" s="1"/>
  <c r="S1074" i="5" l="1"/>
  <c r="O1074" i="13" s="1"/>
  <c r="Y1075" i="5"/>
  <c r="R1075" i="5" s="1"/>
  <c r="M1075" i="13" s="1"/>
  <c r="T1072" i="5"/>
  <c r="Q1072" i="13" s="1"/>
  <c r="O1075" i="5"/>
  <c r="F1075" i="11" s="1"/>
  <c r="D1056" i="14" s="1"/>
  <c r="P1074" i="5"/>
  <c r="K1074" i="13" s="1"/>
  <c r="O1074" i="11"/>
  <c r="P1055" i="14" s="1"/>
  <c r="S1075" i="5" l="1"/>
  <c r="O1075" i="13" s="1"/>
  <c r="O1075" i="11"/>
  <c r="P1056" i="14" s="1"/>
  <c r="T1073" i="5"/>
  <c r="Q1073" i="13" s="1"/>
  <c r="Y1076" i="5"/>
  <c r="R1076" i="5" s="1"/>
  <c r="M1076" i="13" s="1"/>
  <c r="O1076" i="5"/>
  <c r="F1076" i="11" s="1"/>
  <c r="D1057" i="14" s="1"/>
  <c r="P1075" i="5"/>
  <c r="K1075" i="13" s="1"/>
  <c r="S1076" i="5" l="1"/>
  <c r="O1076" i="13" s="1"/>
  <c r="P1076" i="5"/>
  <c r="K1076" i="13" s="1"/>
  <c r="O1076" i="11"/>
  <c r="P1057" i="14" s="1"/>
  <c r="O1077" i="5"/>
  <c r="F1077" i="11" s="1"/>
  <c r="D1058" i="14" s="1"/>
  <c r="T1074" i="5"/>
  <c r="Q1074" i="13" s="1"/>
  <c r="Y1077" i="5"/>
  <c r="R1077" i="5" s="1"/>
  <c r="M1077" i="13" s="1"/>
  <c r="T1075" i="5" l="1"/>
  <c r="Q1075" i="13" s="1"/>
  <c r="S1077" i="5"/>
  <c r="O1077" i="13" s="1"/>
  <c r="O1077" i="11"/>
  <c r="P1058" i="14" s="1"/>
  <c r="P1077" i="5"/>
  <c r="K1077" i="13" s="1"/>
  <c r="Y1078" i="5"/>
  <c r="R1078" i="5" s="1"/>
  <c r="M1078" i="13" s="1"/>
  <c r="O1078" i="5"/>
  <c r="F1078" i="11" s="1"/>
  <c r="D1059" i="14" s="1"/>
  <c r="S1078" i="5" l="1"/>
  <c r="O1078" i="13" s="1"/>
  <c r="O1078" i="11"/>
  <c r="P1059" i="14" s="1"/>
  <c r="P1078" i="5"/>
  <c r="K1078" i="13" s="1"/>
  <c r="Y1079" i="5"/>
  <c r="R1079" i="5" s="1"/>
  <c r="M1079" i="13" s="1"/>
  <c r="O1079" i="5"/>
  <c r="F1079" i="11" s="1"/>
  <c r="D1060" i="14" s="1"/>
  <c r="T1076" i="5"/>
  <c r="Q1076" i="13" s="1"/>
  <c r="S1079" i="5" l="1"/>
  <c r="O1079" i="13" s="1"/>
  <c r="P1079" i="5"/>
  <c r="K1079" i="13" s="1"/>
  <c r="O1079" i="11"/>
  <c r="P1060" i="14" s="1"/>
  <c r="T1077" i="5"/>
  <c r="Q1077" i="13" s="1"/>
  <c r="O1080" i="5"/>
  <c r="F1080" i="11" s="1"/>
  <c r="D1061" i="14" s="1"/>
  <c r="Y1080" i="5"/>
  <c r="R1080" i="5" s="1"/>
  <c r="M1080" i="13" s="1"/>
  <c r="S1080" i="5" l="1"/>
  <c r="O1080" i="13" s="1"/>
  <c r="O1080" i="11"/>
  <c r="P1061" i="14" s="1"/>
  <c r="T1078" i="5"/>
  <c r="Q1078" i="13" s="1"/>
  <c r="Y1081" i="5"/>
  <c r="R1081" i="5" s="1"/>
  <c r="M1081" i="13" s="1"/>
  <c r="O1081" i="5"/>
  <c r="F1081" i="11" s="1"/>
  <c r="D1062" i="14" s="1"/>
  <c r="P1080" i="5"/>
  <c r="K1080" i="13" s="1"/>
  <c r="S1081" i="5" l="1"/>
  <c r="O1081" i="13" s="1"/>
  <c r="P1081" i="5"/>
  <c r="K1081" i="13" s="1"/>
  <c r="O1081" i="11"/>
  <c r="P1062" i="14" s="1"/>
  <c r="Y1082" i="5"/>
  <c r="R1082" i="5" s="1"/>
  <c r="M1082" i="13" s="1"/>
  <c r="O1082" i="5"/>
  <c r="F1082" i="11" s="1"/>
  <c r="D1063" i="14" s="1"/>
  <c r="T1079" i="5"/>
  <c r="Q1079" i="13" s="1"/>
  <c r="S1082" i="5" l="1"/>
  <c r="O1082" i="13" s="1"/>
  <c r="Y1083" i="5"/>
  <c r="R1083" i="5" s="1"/>
  <c r="M1083" i="13" s="1"/>
  <c r="O1083" i="5"/>
  <c r="F1083" i="11" s="1"/>
  <c r="D1064" i="14" s="1"/>
  <c r="P1082" i="5"/>
  <c r="K1082" i="13" s="1"/>
  <c r="T1080" i="5"/>
  <c r="Q1080" i="13" s="1"/>
  <c r="O1082" i="11"/>
  <c r="P1063" i="14" s="1"/>
  <c r="S1083" i="5" l="1"/>
  <c r="O1083" i="13" s="1"/>
  <c r="Y1084" i="5"/>
  <c r="R1084" i="5" s="1"/>
  <c r="M1084" i="13" s="1"/>
  <c r="O1084" i="5"/>
  <c r="F1084" i="11" s="1"/>
  <c r="D1065" i="14" s="1"/>
  <c r="O1083" i="11"/>
  <c r="P1064" i="14" s="1"/>
  <c r="T1081" i="5"/>
  <c r="Q1081" i="13" s="1"/>
  <c r="P1083" i="5"/>
  <c r="K1083" i="13" s="1"/>
  <c r="S1084" i="5" l="1"/>
  <c r="O1084" i="13" s="1"/>
  <c r="P1084" i="5"/>
  <c r="K1084" i="13" s="1"/>
  <c r="O1084" i="11"/>
  <c r="P1065" i="14" s="1"/>
  <c r="T1082" i="5"/>
  <c r="Q1082" i="13" s="1"/>
  <c r="O1085" i="5"/>
  <c r="F1085" i="11" s="1"/>
  <c r="D1066" i="14" s="1"/>
  <c r="Y1085" i="5"/>
  <c r="R1085" i="5" s="1"/>
  <c r="M1085" i="13" s="1"/>
  <c r="S1085" i="5" l="1"/>
  <c r="O1085" i="13" s="1"/>
  <c r="O1086" i="5"/>
  <c r="F1086" i="11" s="1"/>
  <c r="D1067" i="14" s="1"/>
  <c r="Y1086" i="5"/>
  <c r="R1086" i="5" s="1"/>
  <c r="M1086" i="13" s="1"/>
  <c r="T1083" i="5"/>
  <c r="Q1083" i="13" s="1"/>
  <c r="O1085" i="11"/>
  <c r="P1066" i="14" s="1"/>
  <c r="P1085" i="5"/>
  <c r="K1085" i="13" s="1"/>
  <c r="S1086" i="5" l="1"/>
  <c r="O1086" i="13" s="1"/>
  <c r="P1086" i="5"/>
  <c r="K1086" i="13" s="1"/>
  <c r="T1084" i="5"/>
  <c r="Q1084" i="13" s="1"/>
  <c r="Y1087" i="5"/>
  <c r="R1087" i="5" s="1"/>
  <c r="M1087" i="13" s="1"/>
  <c r="O1087" i="5"/>
  <c r="F1087" i="11" s="1"/>
  <c r="D1068" i="14" s="1"/>
  <c r="O1086" i="11"/>
  <c r="P1067" i="14" s="1"/>
  <c r="S1087" i="5" l="1"/>
  <c r="O1087" i="13" s="1"/>
  <c r="P1087" i="5"/>
  <c r="K1087" i="13" s="1"/>
  <c r="Y1088" i="5"/>
  <c r="R1088" i="5" s="1"/>
  <c r="M1088" i="13" s="1"/>
  <c r="O1088" i="5"/>
  <c r="F1088" i="11" s="1"/>
  <c r="D1069" i="14" s="1"/>
  <c r="O1087" i="11"/>
  <c r="P1068" i="14" s="1"/>
  <c r="T1085" i="5"/>
  <c r="Q1085" i="13" s="1"/>
  <c r="S1088" i="5" l="1"/>
  <c r="O1088" i="13" s="1"/>
  <c r="Y1089" i="5"/>
  <c r="R1089" i="5" s="1"/>
  <c r="M1089" i="13" s="1"/>
  <c r="C1077" i="13" s="1"/>
  <c r="O1089" i="5"/>
  <c r="F1089" i="11" s="1"/>
  <c r="D1070" i="14" s="1"/>
  <c r="O1088" i="11"/>
  <c r="P1069" i="14" s="1"/>
  <c r="P1088" i="5"/>
  <c r="K1088" i="13" s="1"/>
  <c r="T1086" i="5"/>
  <c r="Q1086" i="13" s="1"/>
  <c r="S1089" i="5" l="1"/>
  <c r="O1089" i="13" s="1"/>
  <c r="C1081" i="13" s="1"/>
  <c r="A1059" i="5"/>
  <c r="T1087" i="5"/>
  <c r="Q1087" i="13" s="1"/>
  <c r="P1089" i="5"/>
  <c r="K1089" i="13" s="1"/>
  <c r="C1073" i="13" s="1"/>
  <c r="W1068" i="5"/>
  <c r="O1089" i="11"/>
  <c r="P1070" i="14" s="1"/>
  <c r="O1090" i="5"/>
  <c r="F1090" i="11" s="1"/>
  <c r="D1071" i="14" s="1"/>
  <c r="Y1090" i="5"/>
  <c r="B40" i="4" l="1"/>
  <c r="Z40" i="4"/>
  <c r="AA40" i="4" s="1"/>
  <c r="AK40" i="4" s="1"/>
  <c r="AT40" i="4" s="1"/>
  <c r="B39" i="8" s="1"/>
  <c r="BJ40" i="4"/>
  <c r="A1059" i="11"/>
  <c r="A39" i="8"/>
  <c r="R1060" i="13"/>
  <c r="Y1060" i="13" s="1"/>
  <c r="W1065" i="5"/>
  <c r="H39" i="8" s="1"/>
  <c r="O1090" i="11"/>
  <c r="P1071" i="14" s="1"/>
  <c r="T1088" i="5"/>
  <c r="Q1088" i="13" s="1"/>
  <c r="O1091" i="5"/>
  <c r="F1091" i="11" s="1"/>
  <c r="D1072" i="14" s="1"/>
  <c r="Y1091" i="5"/>
  <c r="W1075" i="5"/>
  <c r="D39" i="8" s="1"/>
  <c r="T39" i="8" l="1"/>
  <c r="U39" i="8" s="1"/>
  <c r="T1092" i="13"/>
  <c r="Y1092" i="13" s="1"/>
  <c r="T1087" i="13"/>
  <c r="T1089" i="5"/>
  <c r="Q1089" i="13" s="1"/>
  <c r="C1082" i="13" s="1"/>
  <c r="O38" i="8"/>
  <c r="O1091" i="11"/>
  <c r="P1072" i="14" s="1"/>
  <c r="O1092" i="5"/>
  <c r="F1092" i="11" s="1"/>
  <c r="D1073" i="14" s="1"/>
  <c r="Y1092" i="5"/>
  <c r="X39" i="8" l="1"/>
  <c r="H1059" i="13"/>
  <c r="H1060" i="13" s="1"/>
  <c r="H1061" i="13" s="1"/>
  <c r="H1062" i="13" s="1"/>
  <c r="H1063" i="13" s="1"/>
  <c r="H1064" i="13" s="1"/>
  <c r="H1065" i="13" s="1"/>
  <c r="H1066" i="13" s="1"/>
  <c r="H1067" i="13" s="1"/>
  <c r="H1068" i="13" s="1"/>
  <c r="H1069" i="13" s="1"/>
  <c r="H1070" i="13" s="1"/>
  <c r="H1071" i="13" s="1"/>
  <c r="H1072" i="13" s="1"/>
  <c r="H1073" i="13" s="1"/>
  <c r="H1074" i="13" s="1"/>
  <c r="H1075" i="13" s="1"/>
  <c r="H1076" i="13" s="1"/>
  <c r="H1077" i="13" s="1"/>
  <c r="H1078" i="13" s="1"/>
  <c r="H1079" i="13" s="1"/>
  <c r="H1080" i="13" s="1"/>
  <c r="H1081" i="13" s="1"/>
  <c r="H1082" i="13" s="1"/>
  <c r="H1083" i="13" s="1"/>
  <c r="H1084" i="13" s="1"/>
  <c r="H1085" i="13" s="1"/>
  <c r="H1086" i="13" s="1"/>
  <c r="H1087" i="13" s="1"/>
  <c r="H1088" i="13" s="1"/>
  <c r="H1089" i="13" s="1"/>
  <c r="W1062" i="5"/>
  <c r="N39" i="8" s="1"/>
  <c r="C1087" i="13"/>
  <c r="C1089" i="13" s="1"/>
  <c r="AC39" i="8" s="1"/>
  <c r="Y1087" i="13"/>
  <c r="W1078" i="5"/>
  <c r="AW40" i="4" s="1"/>
  <c r="BG40" i="4" s="1"/>
  <c r="L38" i="8"/>
  <c r="I38" i="8"/>
  <c r="E38" i="8"/>
  <c r="O1093" i="5"/>
  <c r="F1093" i="11" s="1"/>
  <c r="D1074" i="14" s="1"/>
  <c r="Y1093" i="5"/>
  <c r="T1090" i="5"/>
  <c r="O1092" i="11"/>
  <c r="P1073" i="14" s="1"/>
  <c r="J38" i="8" l="1"/>
  <c r="F38" i="8"/>
  <c r="M38" i="8"/>
  <c r="P38" i="8"/>
  <c r="I1059" i="13"/>
  <c r="I1060" i="13" s="1"/>
  <c r="I1061" i="13" s="1"/>
  <c r="I1062" i="13" s="1"/>
  <c r="I1063" i="13" s="1"/>
  <c r="I1064" i="13" s="1"/>
  <c r="I1065" i="13" s="1"/>
  <c r="I1066" i="13" s="1"/>
  <c r="I1067" i="13" s="1"/>
  <c r="I1068" i="13" s="1"/>
  <c r="I1069" i="13" s="1"/>
  <c r="I1070" i="13" s="1"/>
  <c r="I1071" i="13" s="1"/>
  <c r="I1072" i="13" s="1"/>
  <c r="I1073" i="13" s="1"/>
  <c r="I1074" i="13" s="1"/>
  <c r="I1075" i="13" s="1"/>
  <c r="I1076" i="13" s="1"/>
  <c r="I1077" i="13" s="1"/>
  <c r="I1078" i="13" s="1"/>
  <c r="I1079" i="13" s="1"/>
  <c r="I1080" i="13" s="1"/>
  <c r="I1081" i="13" s="1"/>
  <c r="I1082" i="13" s="1"/>
  <c r="I1083" i="13" s="1"/>
  <c r="I1084" i="13" s="1"/>
  <c r="I1085" i="13" s="1"/>
  <c r="I1086" i="13" s="1"/>
  <c r="I1087" i="13" s="1"/>
  <c r="I1088" i="13" s="1"/>
  <c r="I1089" i="13" s="1"/>
  <c r="Q1090" i="13"/>
  <c r="N1090" i="5"/>
  <c r="T1091" i="5"/>
  <c r="O1094" i="5"/>
  <c r="F1094" i="11" s="1"/>
  <c r="D1075" i="14" s="1"/>
  <c r="Y1094" i="5"/>
  <c r="O1093" i="11"/>
  <c r="P1074" i="14" s="1"/>
  <c r="Q38" i="8" l="1"/>
  <c r="R38" i="8"/>
  <c r="C39" i="8"/>
  <c r="A1069" i="13"/>
  <c r="Q1091" i="13"/>
  <c r="R1091" i="13" s="1"/>
  <c r="N1091" i="5"/>
  <c r="Q1090" i="5"/>
  <c r="R1090" i="5" s="1"/>
  <c r="T1092" i="5"/>
  <c r="O1095" i="5"/>
  <c r="F1095" i="11" s="1"/>
  <c r="D1076" i="14" s="1"/>
  <c r="Y1095" i="5"/>
  <c r="O1094" i="11"/>
  <c r="P1075" i="14" s="1"/>
  <c r="S38" i="8" l="1"/>
  <c r="W38" i="8" s="1"/>
  <c r="N1088" i="13"/>
  <c r="R1059" i="13"/>
  <c r="M1090" i="13"/>
  <c r="S1090" i="5"/>
  <c r="O1090" i="13" s="1"/>
  <c r="P1090" i="5"/>
  <c r="K1090" i="13" s="1"/>
  <c r="Q1091" i="5"/>
  <c r="Q1092" i="13"/>
  <c r="N1092" i="5"/>
  <c r="T1093" i="5"/>
  <c r="O1096" i="5"/>
  <c r="F1096" i="11" s="1"/>
  <c r="D1077" i="14" s="1"/>
  <c r="Y1096" i="5"/>
  <c r="O1095" i="11"/>
  <c r="P1076" i="14" s="1"/>
  <c r="R1091" i="5" l="1"/>
  <c r="P1091" i="5" s="1"/>
  <c r="K1091" i="13" s="1"/>
  <c r="Y1088" i="13"/>
  <c r="C1078" i="13"/>
  <c r="C1080" i="13" s="1"/>
  <c r="AA39" i="8" s="1"/>
  <c r="C1083" i="13"/>
  <c r="C1085" i="13" s="1"/>
  <c r="AB39" i="8" s="1"/>
  <c r="Y1059" i="13"/>
  <c r="Q1093" i="13"/>
  <c r="N1093" i="5"/>
  <c r="Q1092" i="5"/>
  <c r="O1097" i="5"/>
  <c r="F1097" i="11" s="1"/>
  <c r="D1078" i="14" s="1"/>
  <c r="Y1097" i="5"/>
  <c r="T1094" i="5"/>
  <c r="O1096" i="11"/>
  <c r="P1077" i="14" s="1"/>
  <c r="M1091" i="13" l="1"/>
  <c r="S1091" i="5"/>
  <c r="O1091" i="13" s="1"/>
  <c r="P1091" i="13" s="1"/>
  <c r="Y1091" i="13" s="1"/>
  <c r="R1092" i="5"/>
  <c r="P1092" i="5" s="1"/>
  <c r="K1092" i="13" s="1"/>
  <c r="R1093" i="5"/>
  <c r="Q1093" i="5"/>
  <c r="S1092" i="5"/>
  <c r="O1092" i="13" s="1"/>
  <c r="Q1094" i="13"/>
  <c r="N1094" i="5"/>
  <c r="O1097" i="11"/>
  <c r="P1078" i="14" s="1"/>
  <c r="T1095" i="5"/>
  <c r="Y1098" i="5"/>
  <c r="O1098" i="5"/>
  <c r="F1098" i="11" s="1"/>
  <c r="D1079" i="14" s="1"/>
  <c r="M1092" i="13" l="1"/>
  <c r="P1093" i="5"/>
  <c r="K1093" i="13" s="1"/>
  <c r="M1093" i="13"/>
  <c r="Q1094" i="5"/>
  <c r="R1094" i="5" s="1"/>
  <c r="Q1095" i="13"/>
  <c r="N1095" i="5"/>
  <c r="S1093" i="5"/>
  <c r="O1093" i="13" s="1"/>
  <c r="O1098" i="11"/>
  <c r="P1079" i="14" s="1"/>
  <c r="T1096" i="5"/>
  <c r="Y1099" i="5"/>
  <c r="O1099" i="5"/>
  <c r="F1099" i="11" s="1"/>
  <c r="D1080" i="14" s="1"/>
  <c r="P1094" i="5" l="1"/>
  <c r="K1094" i="13" s="1"/>
  <c r="Q1095" i="5"/>
  <c r="R1095" i="5" s="1"/>
  <c r="M1095" i="13" s="1"/>
  <c r="M1094" i="13"/>
  <c r="S1094" i="5"/>
  <c r="O1094" i="13" s="1"/>
  <c r="Q1096" i="13"/>
  <c r="N1096" i="5"/>
  <c r="O1100" i="5"/>
  <c r="F1100" i="11" s="1"/>
  <c r="D1081" i="14" s="1"/>
  <c r="Y1100" i="5"/>
  <c r="T1097" i="5"/>
  <c r="O1099" i="11"/>
  <c r="P1080" i="14" s="1"/>
  <c r="P1095" i="5" l="1"/>
  <c r="K1095" i="13" s="1"/>
  <c r="Q1097" i="13"/>
  <c r="N1097" i="5"/>
  <c r="Q1096" i="5"/>
  <c r="S1095" i="5"/>
  <c r="O1095" i="13" s="1"/>
  <c r="O1101" i="5"/>
  <c r="F1101" i="11" s="1"/>
  <c r="D1082" i="14" s="1"/>
  <c r="Y1101" i="5"/>
  <c r="T1098" i="5"/>
  <c r="O1100" i="11"/>
  <c r="P1081" i="14" s="1"/>
  <c r="Q1097" i="5" l="1"/>
  <c r="R1096" i="5"/>
  <c r="Q1098" i="13"/>
  <c r="N1098" i="5"/>
  <c r="T1099" i="5"/>
  <c r="Y1102" i="5"/>
  <c r="O1102" i="5"/>
  <c r="F1102" i="11" s="1"/>
  <c r="D1083" i="14" s="1"/>
  <c r="O1101" i="11"/>
  <c r="P1082" i="14" s="1"/>
  <c r="R1097" i="5" l="1"/>
  <c r="P1097" i="5" s="1"/>
  <c r="K1097" i="13" s="1"/>
  <c r="Q1099" i="13"/>
  <c r="N1099" i="5"/>
  <c r="S1097" i="5"/>
  <c r="O1097" i="13" s="1"/>
  <c r="M1096" i="13"/>
  <c r="P1096" i="5"/>
  <c r="K1096" i="13" s="1"/>
  <c r="S1096" i="5"/>
  <c r="O1096" i="13" s="1"/>
  <c r="Q1098" i="5"/>
  <c r="O1103" i="5"/>
  <c r="F1103" i="11" s="1"/>
  <c r="D1084" i="14" s="1"/>
  <c r="Y1103" i="5"/>
  <c r="T1101" i="5"/>
  <c r="O1102" i="11"/>
  <c r="P1083" i="14" s="1"/>
  <c r="T1100" i="5"/>
  <c r="R1098" i="5" l="1"/>
  <c r="P1098" i="5" s="1"/>
  <c r="K1098" i="13" s="1"/>
  <c r="M1097" i="13"/>
  <c r="Q1099" i="5"/>
  <c r="Q1101" i="13"/>
  <c r="N1101" i="5"/>
  <c r="S1098" i="5"/>
  <c r="O1098" i="13" s="1"/>
  <c r="Q1100" i="13"/>
  <c r="N1100" i="5"/>
  <c r="Y1104" i="5"/>
  <c r="O1104" i="5"/>
  <c r="F1104" i="11" s="1"/>
  <c r="D1085" i="14" s="1"/>
  <c r="O1103" i="11"/>
  <c r="P1084" i="14" s="1"/>
  <c r="M1098" i="13" l="1"/>
  <c r="R1099" i="5"/>
  <c r="P1099" i="5" s="1"/>
  <c r="K1099" i="13" s="1"/>
  <c r="Q1101" i="5"/>
  <c r="Q1100" i="5"/>
  <c r="S1099" i="5"/>
  <c r="O1099" i="13" s="1"/>
  <c r="O1105" i="5"/>
  <c r="F1105" i="11" s="1"/>
  <c r="D1086" i="14" s="1"/>
  <c r="Y1105" i="5"/>
  <c r="O1104" i="11"/>
  <c r="P1085" i="14" s="1"/>
  <c r="T1102" i="5"/>
  <c r="M1099" i="13" l="1"/>
  <c r="R1100" i="5"/>
  <c r="R1101" i="5" s="1"/>
  <c r="P1101" i="5" s="1"/>
  <c r="K1101" i="13" s="1"/>
  <c r="Q1102" i="13"/>
  <c r="N1102" i="5"/>
  <c r="S1100" i="5"/>
  <c r="O1100" i="13" s="1"/>
  <c r="O1105" i="11"/>
  <c r="P1086" i="14" s="1"/>
  <c r="Y1106" i="5"/>
  <c r="O1106" i="5"/>
  <c r="F1106" i="11" s="1"/>
  <c r="D1087" i="14" s="1"/>
  <c r="T1103" i="5"/>
  <c r="M1100" i="13" l="1"/>
  <c r="M1101" i="13"/>
  <c r="P1100" i="5"/>
  <c r="K1100" i="13" s="1"/>
  <c r="Q1103" i="13"/>
  <c r="N1103" i="5"/>
  <c r="S1101" i="5"/>
  <c r="O1101" i="13" s="1"/>
  <c r="Q1102" i="5"/>
  <c r="R1102" i="5" s="1"/>
  <c r="M1102" i="13" s="1"/>
  <c r="T1104" i="5"/>
  <c r="O1106" i="11"/>
  <c r="P1087" i="14" s="1"/>
  <c r="Y1107" i="5"/>
  <c r="O1107" i="5"/>
  <c r="F1107" i="11" s="1"/>
  <c r="D1088" i="14" s="1"/>
  <c r="Q1103" i="5" l="1"/>
  <c r="R1103" i="5" s="1"/>
  <c r="M1103" i="13" s="1"/>
  <c r="P1102" i="5"/>
  <c r="K1102" i="13" s="1"/>
  <c r="S1102" i="5"/>
  <c r="O1102" i="13" s="1"/>
  <c r="S1103" i="5"/>
  <c r="O1103" i="13" s="1"/>
  <c r="Q1104" i="13"/>
  <c r="N1104" i="5"/>
  <c r="O1107" i="11"/>
  <c r="P1088" i="14" s="1"/>
  <c r="T1105" i="5"/>
  <c r="Y1108" i="5"/>
  <c r="O1108" i="5"/>
  <c r="F1108" i="11" s="1"/>
  <c r="D1089" i="14" s="1"/>
  <c r="Q1105" i="13" l="1"/>
  <c r="N1105" i="5"/>
  <c r="Q1104" i="5"/>
  <c r="P1103" i="5"/>
  <c r="K1103" i="13" s="1"/>
  <c r="T1106" i="5"/>
  <c r="O1109" i="5"/>
  <c r="F1109" i="11" s="1"/>
  <c r="D1090" i="14" s="1"/>
  <c r="Y1109" i="5"/>
  <c r="O1108" i="11"/>
  <c r="P1089" i="14" s="1"/>
  <c r="R1104" i="5" l="1"/>
  <c r="S1104" i="5" s="1"/>
  <c r="O1104" i="13" s="1"/>
  <c r="Q1105" i="5"/>
  <c r="Q1106" i="13"/>
  <c r="N1106" i="5"/>
  <c r="O1109" i="11"/>
  <c r="P1090" i="14" s="1"/>
  <c r="T1107" i="5"/>
  <c r="Y1110" i="5"/>
  <c r="O1110" i="5"/>
  <c r="F1110" i="11" s="1"/>
  <c r="D1091" i="14" s="1"/>
  <c r="R1105" i="5" l="1"/>
  <c r="P1105" i="5" s="1"/>
  <c r="K1105" i="13" s="1"/>
  <c r="P1104" i="5"/>
  <c r="K1104" i="13" s="1"/>
  <c r="M1104" i="13"/>
  <c r="Q1106" i="5"/>
  <c r="Q1107" i="13"/>
  <c r="N1107" i="5"/>
  <c r="S1105" i="5"/>
  <c r="O1105" i="13" s="1"/>
  <c r="O1111" i="5"/>
  <c r="F1111" i="11" s="1"/>
  <c r="D1092" i="14" s="1"/>
  <c r="Y1111" i="5"/>
  <c r="T1108" i="5"/>
  <c r="O1110" i="11"/>
  <c r="P1091" i="14" s="1"/>
  <c r="M1105" i="13" l="1"/>
  <c r="R1106" i="5"/>
  <c r="Q1107" i="5"/>
  <c r="R1107" i="5" s="1"/>
  <c r="Q1108" i="13"/>
  <c r="N1108" i="5"/>
  <c r="M1106" i="13"/>
  <c r="T1109" i="5"/>
  <c r="O1112" i="5"/>
  <c r="F1112" i="11" s="1"/>
  <c r="D1093" i="14" s="1"/>
  <c r="Y1112" i="5"/>
  <c r="O1111" i="11"/>
  <c r="P1092" i="14" s="1"/>
  <c r="P1106" i="5" l="1"/>
  <c r="K1106" i="13" s="1"/>
  <c r="S1106" i="5"/>
  <c r="O1106" i="13" s="1"/>
  <c r="S1107" i="5"/>
  <c r="O1107" i="13" s="1"/>
  <c r="P1107" i="5"/>
  <c r="K1107" i="13" s="1"/>
  <c r="Q1108" i="5"/>
  <c r="R1108" i="5" s="1"/>
  <c r="P1108" i="5" s="1"/>
  <c r="K1108" i="13" s="1"/>
  <c r="Q1109" i="13"/>
  <c r="N1109" i="5"/>
  <c r="M1107" i="13"/>
  <c r="O1113" i="5"/>
  <c r="F1113" i="11" s="1"/>
  <c r="D1094" i="14" s="1"/>
  <c r="Y1113" i="5"/>
  <c r="T1110" i="5"/>
  <c r="O1112" i="11"/>
  <c r="P1093" i="14" s="1"/>
  <c r="S1108" i="5" l="1"/>
  <c r="O1108" i="13" s="1"/>
  <c r="Q1109" i="5"/>
  <c r="Q1110" i="13"/>
  <c r="N1110" i="5"/>
  <c r="M1108" i="13"/>
  <c r="Y1114" i="5"/>
  <c r="O1114" i="5"/>
  <c r="F1114" i="11" s="1"/>
  <c r="D1095" i="14" s="1"/>
  <c r="O1113" i="11"/>
  <c r="P1094" i="14" s="1"/>
  <c r="T1111" i="5"/>
  <c r="Q1110" i="5" l="1"/>
  <c r="R1109" i="5"/>
  <c r="Q1111" i="13"/>
  <c r="N1111" i="5"/>
  <c r="T1112" i="5"/>
  <c r="Y1115" i="5"/>
  <c r="O1115" i="5"/>
  <c r="F1115" i="11" s="1"/>
  <c r="D1096" i="14" s="1"/>
  <c r="O1114" i="11"/>
  <c r="P1095" i="14" s="1"/>
  <c r="M1109" i="13" l="1"/>
  <c r="P1109" i="5"/>
  <c r="K1109" i="13" s="1"/>
  <c r="Q1112" i="13"/>
  <c r="N1112" i="5"/>
  <c r="R1110" i="5"/>
  <c r="S1110" i="5" s="1"/>
  <c r="O1110" i="13" s="1"/>
  <c r="S1109" i="5"/>
  <c r="O1109" i="13" s="1"/>
  <c r="Q1111" i="5"/>
  <c r="O1115" i="11"/>
  <c r="P1096" i="14" s="1"/>
  <c r="T1113" i="5"/>
  <c r="O1116" i="5"/>
  <c r="F1116" i="11" s="1"/>
  <c r="D1097" i="14" s="1"/>
  <c r="Y1116" i="5"/>
  <c r="R1111" i="5" l="1"/>
  <c r="M1111" i="13" s="1"/>
  <c r="Q1112" i="5"/>
  <c r="Q1113" i="13"/>
  <c r="N1113" i="5"/>
  <c r="S1111" i="5"/>
  <c r="O1111" i="13" s="1"/>
  <c r="M1110" i="13"/>
  <c r="P1110" i="5"/>
  <c r="K1110" i="13" s="1"/>
  <c r="O1116" i="11"/>
  <c r="P1097" i="14" s="1"/>
  <c r="T1114" i="5"/>
  <c r="O1117" i="5"/>
  <c r="F1117" i="11" s="1"/>
  <c r="D1098" i="14" s="1"/>
  <c r="Y1117" i="5"/>
  <c r="R1112" i="5" l="1"/>
  <c r="P1111" i="5"/>
  <c r="K1111" i="13" s="1"/>
  <c r="Q1114" i="13"/>
  <c r="N1114" i="5"/>
  <c r="Q1113" i="5"/>
  <c r="S1112" i="5"/>
  <c r="O1112" i="13" s="1"/>
  <c r="T1115" i="5"/>
  <c r="Y1118" i="5"/>
  <c r="O1118" i="5"/>
  <c r="F1118" i="11" s="1"/>
  <c r="D1099" i="14" s="1"/>
  <c r="O1117" i="11"/>
  <c r="P1098" i="14" s="1"/>
  <c r="P1112" i="5" l="1"/>
  <c r="K1112" i="13" s="1"/>
  <c r="M1112" i="13"/>
  <c r="R1113" i="5"/>
  <c r="P1113" i="5" s="1"/>
  <c r="K1113" i="13" s="1"/>
  <c r="Q1114" i="5"/>
  <c r="Q1115" i="13"/>
  <c r="N1115" i="5"/>
  <c r="O1120" i="5"/>
  <c r="F1120" i="11" s="1"/>
  <c r="D1101" i="14" s="1"/>
  <c r="Y1120" i="5"/>
  <c r="O1119" i="5"/>
  <c r="Y1119" i="5"/>
  <c r="T1116" i="5"/>
  <c r="O1118" i="11"/>
  <c r="P1099" i="14" s="1"/>
  <c r="T1117" i="5"/>
  <c r="S1113" i="5" l="1"/>
  <c r="O1113" i="13" s="1"/>
  <c r="M1113" i="13"/>
  <c r="AA41" i="4"/>
  <c r="AK41" i="4" s="1"/>
  <c r="AT41" i="4" s="1"/>
  <c r="AT45" i="4" s="1"/>
  <c r="B41" i="4"/>
  <c r="T1118" i="5"/>
  <c r="Q1118" i="13" s="1"/>
  <c r="BJ41" i="4"/>
  <c r="A1090" i="11"/>
  <c r="A40" i="8"/>
  <c r="T40" i="8" s="1"/>
  <c r="U40" i="8" s="1"/>
  <c r="R1114" i="5"/>
  <c r="Q1115" i="5"/>
  <c r="Q1117" i="13"/>
  <c r="N1117" i="5"/>
  <c r="Q1116" i="13"/>
  <c r="N1116" i="5"/>
  <c r="N1118" i="5"/>
  <c r="F1119" i="11"/>
  <c r="D1100" i="14" s="1"/>
  <c r="O1120" i="11"/>
  <c r="P1101" i="14" s="1"/>
  <c r="T1120" i="5"/>
  <c r="Q1120" i="13" s="1"/>
  <c r="T1119" i="5"/>
  <c r="X40" i="8" l="1"/>
  <c r="S1114" i="5"/>
  <c r="O1114" i="13" s="1"/>
  <c r="B40" i="8"/>
  <c r="R1115" i="5"/>
  <c r="M1115" i="13" s="1"/>
  <c r="M1114" i="13"/>
  <c r="P1114" i="5"/>
  <c r="K1114" i="13" s="1"/>
  <c r="Q1118" i="5"/>
  <c r="Q1117" i="5"/>
  <c r="Q1116" i="5"/>
  <c r="Q1119" i="13"/>
  <c r="C1113" i="13" s="1"/>
  <c r="N1119" i="5"/>
  <c r="O1119" i="11"/>
  <c r="P1100" i="14" s="1"/>
  <c r="W1093" i="5"/>
  <c r="S1115" i="5" l="1"/>
  <c r="O1115" i="13" s="1"/>
  <c r="N40" i="8"/>
  <c r="N44" i="8" s="1"/>
  <c r="W1109" i="5"/>
  <c r="AW41" i="4" s="1"/>
  <c r="BG41" i="4" s="1"/>
  <c r="I1090" i="13" s="1"/>
  <c r="I1091" i="13" s="1"/>
  <c r="I1092" i="13" s="1"/>
  <c r="I1093" i="13" s="1"/>
  <c r="I1094" i="13" s="1"/>
  <c r="I1095" i="13" s="1"/>
  <c r="I1096" i="13" s="1"/>
  <c r="I1097" i="13" s="1"/>
  <c r="I1098" i="13" s="1"/>
  <c r="I1099" i="13" s="1"/>
  <c r="I1100" i="13" s="1"/>
  <c r="I1101" i="13" s="1"/>
  <c r="I1102" i="13" s="1"/>
  <c r="I1103" i="13" s="1"/>
  <c r="I1104" i="13" s="1"/>
  <c r="I1105" i="13" s="1"/>
  <c r="I1106" i="13" s="1"/>
  <c r="I1107" i="13" s="1"/>
  <c r="I1108" i="13" s="1"/>
  <c r="I1109" i="13" s="1"/>
  <c r="I1110" i="13" s="1"/>
  <c r="I1111" i="13" s="1"/>
  <c r="I1112" i="13" s="1"/>
  <c r="I1113" i="13" s="1"/>
  <c r="I1114" i="13" s="1"/>
  <c r="I1115" i="13" s="1"/>
  <c r="I1116" i="13" s="1"/>
  <c r="I1117" i="13" s="1"/>
  <c r="I1118" i="13" s="1"/>
  <c r="I1119" i="13" s="1"/>
  <c r="I1120" i="13" s="1"/>
  <c r="H1090" i="13"/>
  <c r="H1091" i="13" s="1"/>
  <c r="H1092" i="13" s="1"/>
  <c r="H1093" i="13" s="1"/>
  <c r="H1094" i="13" s="1"/>
  <c r="H1095" i="13" s="1"/>
  <c r="H1096" i="13" s="1"/>
  <c r="H1097" i="13" s="1"/>
  <c r="H1098" i="13" s="1"/>
  <c r="H1099" i="13" s="1"/>
  <c r="H1100" i="13" s="1"/>
  <c r="H1101" i="13" s="1"/>
  <c r="H1102" i="13" s="1"/>
  <c r="H1103" i="13" s="1"/>
  <c r="H1104" i="13" s="1"/>
  <c r="H1105" i="13" s="1"/>
  <c r="H1106" i="13" s="1"/>
  <c r="H1107" i="13" s="1"/>
  <c r="H1108" i="13" s="1"/>
  <c r="H1109" i="13" s="1"/>
  <c r="H1110" i="13" s="1"/>
  <c r="H1111" i="13" s="1"/>
  <c r="H1112" i="13" s="1"/>
  <c r="H1113" i="13" s="1"/>
  <c r="H1114" i="13" s="1"/>
  <c r="H1115" i="13" s="1"/>
  <c r="H1116" i="13" s="1"/>
  <c r="H1117" i="13" s="1"/>
  <c r="H1118" i="13" s="1"/>
  <c r="H1119" i="13" s="1"/>
  <c r="P1115" i="5"/>
  <c r="K1115" i="13" s="1"/>
  <c r="R1116" i="5"/>
  <c r="S1116" i="5" s="1"/>
  <c r="O1116" i="13" s="1"/>
  <c r="Q1119" i="5"/>
  <c r="T1120" i="13"/>
  <c r="R1119" i="13" l="1"/>
  <c r="Y1119" i="13" s="1"/>
  <c r="H1120" i="13"/>
  <c r="C40" i="8"/>
  <c r="A1100" i="13"/>
  <c r="N1118" i="13"/>
  <c r="Y1118" i="13" s="1"/>
  <c r="M1116" i="13"/>
  <c r="P1116" i="5"/>
  <c r="K1116" i="13" s="1"/>
  <c r="R1117" i="5"/>
  <c r="R1118" i="5" s="1"/>
  <c r="S1118" i="5" s="1"/>
  <c r="O1118" i="13" s="1"/>
  <c r="W1102" i="5"/>
  <c r="C1118" i="13"/>
  <c r="C1120" i="13" s="1"/>
  <c r="AC40" i="8" s="1"/>
  <c r="Y1120" i="13"/>
  <c r="I39" i="8"/>
  <c r="L39" i="8"/>
  <c r="O39" i="8"/>
  <c r="R1119" i="5" l="1"/>
  <c r="S1119" i="5" s="1"/>
  <c r="O1119" i="13" s="1"/>
  <c r="R1120" i="5"/>
  <c r="S1120" i="5" s="1"/>
  <c r="O1120" i="13" s="1"/>
  <c r="R1090" i="13"/>
  <c r="C1114" i="13" s="1"/>
  <c r="C1116" i="13" s="1"/>
  <c r="AB40" i="8" s="1"/>
  <c r="C1109" i="13"/>
  <c r="C1111" i="13" s="1"/>
  <c r="AA40" i="8" s="1"/>
  <c r="P1118" i="5"/>
  <c r="K1118" i="13" s="1"/>
  <c r="M1118" i="13"/>
  <c r="M1117" i="13"/>
  <c r="P1117" i="5"/>
  <c r="K1117" i="13" s="1"/>
  <c r="S1117" i="5"/>
  <c r="E39" i="8"/>
  <c r="R1121" i="5" l="1"/>
  <c r="P1119" i="5"/>
  <c r="K1119" i="13" s="1"/>
  <c r="M1119" i="13"/>
  <c r="W1099" i="5"/>
  <c r="M1120" i="13"/>
  <c r="P1120" i="5"/>
  <c r="K1120" i="13" s="1"/>
  <c r="M39" i="8"/>
  <c r="P39" i="8"/>
  <c r="J39" i="8"/>
  <c r="F39" i="8"/>
  <c r="Q39" i="8" s="1"/>
  <c r="Y1090" i="13"/>
  <c r="O1117" i="13"/>
  <c r="C1112" i="13" s="1"/>
  <c r="W1096" i="5"/>
  <c r="M1121" i="13" l="1"/>
  <c r="S1121" i="5"/>
  <c r="H40" i="8"/>
  <c r="G44" i="8"/>
  <c r="R1122" i="5"/>
  <c r="M1122" i="13" s="1"/>
  <c r="P1121" i="5"/>
  <c r="K1121" i="13" s="1"/>
  <c r="C1108" i="13"/>
  <c r="C1104" i="13"/>
  <c r="W1106" i="5"/>
  <c r="R39" i="8"/>
  <c r="S39" i="8" s="1"/>
  <c r="W39" i="8" s="1"/>
  <c r="L40" i="8"/>
  <c r="L44" i="8" s="1"/>
  <c r="I40" i="8"/>
  <c r="O40" i="8"/>
  <c r="O44" i="8" s="1"/>
  <c r="S1122" i="5" l="1"/>
  <c r="O1122" i="13" s="1"/>
  <c r="O1121" i="13"/>
  <c r="D40" i="8"/>
  <c r="E40" i="8" s="1"/>
  <c r="P1122" i="5"/>
  <c r="K1122" i="13" s="1"/>
  <c r="R1123" i="5"/>
  <c r="M1123" i="13" l="1"/>
  <c r="S1123" i="5"/>
  <c r="O1123" i="13" s="1"/>
  <c r="F40" i="8"/>
  <c r="J40" i="8"/>
  <c r="M40" i="8"/>
  <c r="P40" i="8"/>
  <c r="P1123" i="5"/>
  <c r="K1123" i="13" s="1"/>
  <c r="R1124" i="5"/>
  <c r="M1124" i="13" s="1"/>
  <c r="S1124" i="5" l="1"/>
  <c r="O1124" i="13" s="1"/>
  <c r="Q40" i="8"/>
  <c r="R40" i="8"/>
  <c r="P1124" i="5"/>
  <c r="K1124" i="13" s="1"/>
  <c r="R1125" i="5"/>
  <c r="M1125" i="13" s="1"/>
  <c r="X44" i="8"/>
  <c r="S1125" i="5" l="1"/>
  <c r="S40" i="8"/>
  <c r="W40" i="8" s="1"/>
  <c r="P1125" i="5"/>
  <c r="K1125" i="13" s="1"/>
  <c r="R1126" i="5"/>
  <c r="O1125" i="13" l="1"/>
  <c r="S1126" i="5"/>
  <c r="O1126" i="13" s="1"/>
  <c r="R1127" i="5"/>
  <c r="M1126" i="13"/>
  <c r="R1128" i="5"/>
  <c r="M1128" i="13" s="1"/>
  <c r="P1126" i="5"/>
  <c r="K1126" i="13" s="1"/>
  <c r="M1127" i="13" l="1"/>
  <c r="S1127" i="5"/>
  <c r="S1128" i="5"/>
  <c r="O1128" i="13" s="1"/>
  <c r="P1127" i="5"/>
  <c r="K1127" i="13" s="1"/>
  <c r="P1128" i="5"/>
  <c r="K1128" i="13" s="1"/>
  <c r="R1129" i="5"/>
  <c r="M1129" i="13" l="1"/>
  <c r="S1129" i="5"/>
  <c r="O1129" i="13" s="1"/>
  <c r="O1127" i="13"/>
  <c r="P1129" i="5"/>
  <c r="K1129" i="13" s="1"/>
  <c r="R1130" i="5"/>
  <c r="M1130" i="13" l="1"/>
  <c r="S1130" i="5"/>
  <c r="O1130" i="13" s="1"/>
  <c r="P1130" i="5"/>
  <c r="K1130" i="13" s="1"/>
  <c r="R1131" i="5"/>
  <c r="S1131" i="5" s="1"/>
  <c r="O1131" i="13" s="1"/>
  <c r="R1132" i="5" l="1"/>
  <c r="M1131" i="13"/>
  <c r="R1133" i="5"/>
  <c r="P1131" i="5"/>
  <c r="K1131" i="13" s="1"/>
  <c r="M1133" i="13" l="1"/>
  <c r="S1133" i="5"/>
  <c r="O1133" i="13" s="1"/>
  <c r="M1132" i="13"/>
  <c r="S1132" i="5"/>
  <c r="O1132" i="13" s="1"/>
  <c r="P1132" i="5"/>
  <c r="K1132" i="13" s="1"/>
  <c r="P1133" i="5"/>
  <c r="K1133" i="13" s="1"/>
  <c r="R1134" i="5"/>
  <c r="M1134" i="13" l="1"/>
  <c r="S1134" i="5"/>
  <c r="O1134" i="13" s="1"/>
  <c r="P1134" i="5"/>
  <c r="K1134" i="13" s="1"/>
  <c r="R1135" i="5"/>
  <c r="M1135" i="13" l="1"/>
  <c r="S1135" i="5"/>
  <c r="O1135" i="13" s="1"/>
  <c r="P1135" i="5"/>
  <c r="K1135" i="13" s="1"/>
  <c r="R1136" i="5"/>
  <c r="M1136" i="13" l="1"/>
  <c r="S1136" i="5"/>
  <c r="O1136" i="13" s="1"/>
  <c r="P1136" i="5"/>
  <c r="K1136" i="13" s="1"/>
  <c r="R1137" i="5"/>
  <c r="M1137" i="13" l="1"/>
  <c r="S1137" i="5"/>
  <c r="O1137" i="13" s="1"/>
  <c r="P1137" i="5"/>
  <c r="K1137" i="13" s="1"/>
  <c r="R1138" i="5"/>
  <c r="S1138" i="5" s="1"/>
  <c r="O1138" i="13" s="1"/>
  <c r="R1139" i="5" l="1"/>
  <c r="M1138" i="13"/>
  <c r="P1138" i="5"/>
  <c r="K1138" i="13" s="1"/>
  <c r="P1139" i="5"/>
  <c r="K1139" i="13" s="1"/>
  <c r="R1140" i="5"/>
  <c r="M1140" i="13" l="1"/>
  <c r="S1140" i="5"/>
  <c r="O1140" i="13" s="1"/>
  <c r="M1139" i="13"/>
  <c r="S1139" i="5"/>
  <c r="O1139" i="13" s="1"/>
  <c r="P1140" i="5"/>
  <c r="K1140" i="13" s="1"/>
  <c r="R1141" i="5"/>
  <c r="S1141" i="5" s="1"/>
  <c r="O1141" i="13" s="1"/>
  <c r="R1142" i="5" l="1"/>
  <c r="M1141" i="13"/>
  <c r="R1143" i="5"/>
  <c r="P1141" i="5"/>
  <c r="K1141" i="13" s="1"/>
  <c r="M1143" i="13" l="1"/>
  <c r="S1143" i="5"/>
  <c r="O1143" i="13" s="1"/>
  <c r="M1142" i="13"/>
  <c r="S1142" i="5"/>
  <c r="O1142" i="13" s="1"/>
  <c r="P1142" i="5"/>
  <c r="K1142" i="13" s="1"/>
  <c r="P1143" i="5"/>
  <c r="K1143" i="13" s="1"/>
  <c r="R1144" i="5"/>
  <c r="S1144" i="5" s="1"/>
  <c r="O1144" i="13" s="1"/>
  <c r="R1145" i="5" l="1"/>
  <c r="M1144" i="13"/>
  <c r="P1144" i="5"/>
  <c r="K1144" i="13" s="1"/>
  <c r="R1146" i="5"/>
  <c r="S1146" i="5" s="1"/>
  <c r="O1146" i="13" s="1"/>
  <c r="M1145" i="13" l="1"/>
  <c r="S1145" i="5"/>
  <c r="O1145" i="13" s="1"/>
  <c r="P1145" i="5"/>
  <c r="K1145" i="13" s="1"/>
  <c r="R1147" i="5"/>
  <c r="M1146" i="13"/>
  <c r="P1146" i="5"/>
  <c r="K1146" i="13" s="1"/>
  <c r="M1147" i="13" l="1"/>
  <c r="S1147" i="5"/>
  <c r="O1147" i="13" s="1"/>
  <c r="R1148" i="5"/>
  <c r="R1149" i="5" s="1"/>
  <c r="P1147" i="5"/>
  <c r="K1147" i="13" s="1"/>
  <c r="P1148" i="5"/>
  <c r="K1148" i="13" s="1"/>
  <c r="M1149" i="13" l="1"/>
  <c r="S1149" i="5"/>
  <c r="O1149" i="13" s="1"/>
  <c r="M1148" i="13"/>
  <c r="S1148" i="5"/>
  <c r="O1148" i="13" s="1"/>
  <c r="R1150" i="5"/>
  <c r="R1152" i="5" s="1"/>
  <c r="P1149" i="5"/>
  <c r="K1149" i="13" s="1"/>
  <c r="M1152" i="13" l="1"/>
  <c r="S1152" i="5"/>
  <c r="M1150" i="13"/>
  <c r="C1139" i="13" s="1"/>
  <c r="S1150" i="5"/>
  <c r="W1130" i="5"/>
  <c r="P1150" i="5"/>
  <c r="W1137" i="5" s="1"/>
  <c r="D41" i="8" s="1"/>
  <c r="E41" i="8" s="1"/>
  <c r="P1152" i="5"/>
  <c r="K1152" i="13" s="1"/>
  <c r="R1153" i="5"/>
  <c r="M1153" i="13" s="1"/>
  <c r="S1153" i="5" l="1"/>
  <c r="O1153" i="13" s="1"/>
  <c r="O1152" i="13"/>
  <c r="O1150" i="13"/>
  <c r="C1143" i="13" s="1"/>
  <c r="W1127" i="5"/>
  <c r="H41" i="8" s="1"/>
  <c r="I41" i="8" s="1"/>
  <c r="J41" i="8" s="1"/>
  <c r="K1150" i="13"/>
  <c r="C1135" i="13" s="1"/>
  <c r="F41" i="8"/>
  <c r="Q41" i="8" s="1"/>
  <c r="P1153" i="5"/>
  <c r="K1153" i="13" s="1"/>
  <c r="R1154" i="5"/>
  <c r="M1154" i="13" s="1"/>
  <c r="S1154" i="5" l="1"/>
  <c r="O1154" i="13" s="1"/>
  <c r="P41" i="8"/>
  <c r="M41" i="8"/>
  <c r="P1154" i="5"/>
  <c r="K1154" i="13" s="1"/>
  <c r="R1155" i="5"/>
  <c r="M1155" i="13" s="1"/>
  <c r="R41" i="8" l="1"/>
  <c r="S41" i="8" s="1"/>
  <c r="W41" i="8" s="1"/>
  <c r="S1155" i="5"/>
  <c r="P1155" i="5"/>
  <c r="K1155" i="13" s="1"/>
  <c r="R1156" i="5"/>
  <c r="M1156" i="13" s="1"/>
  <c r="S1156" i="5" l="1"/>
  <c r="O1156" i="13" s="1"/>
  <c r="O1155" i="13"/>
  <c r="P1156" i="5"/>
  <c r="K1156" i="13" s="1"/>
  <c r="R1157" i="5"/>
  <c r="M1157" i="13" s="1"/>
  <c r="S1157" i="5" l="1"/>
  <c r="P1157" i="5"/>
  <c r="K1157" i="13" s="1"/>
  <c r="R1158" i="5"/>
  <c r="M1158" i="13" l="1"/>
  <c r="S1158" i="5"/>
  <c r="O1158" i="13" s="1"/>
  <c r="O1157" i="13"/>
  <c r="P1158" i="5"/>
  <c r="K1158" i="13" s="1"/>
  <c r="R1159" i="5"/>
  <c r="S1159" i="5" s="1"/>
  <c r="O1159" i="13" s="1"/>
  <c r="R1160" i="5" l="1"/>
  <c r="S1160" i="5" s="1"/>
  <c r="O1160" i="13" s="1"/>
  <c r="M1159" i="13"/>
  <c r="P1159" i="5"/>
  <c r="K1159" i="13" s="1"/>
  <c r="P1160" i="5" l="1"/>
  <c r="K1160" i="13" s="1"/>
  <c r="R1161" i="5"/>
  <c r="S1161" i="5" s="1"/>
  <c r="O1161" i="13" s="1"/>
  <c r="M1160" i="13"/>
  <c r="M1161" i="13" l="1"/>
  <c r="P1161" i="5"/>
  <c r="K1161" i="13" s="1"/>
  <c r="R1162" i="5"/>
  <c r="S1162" i="5" s="1"/>
  <c r="O1162" i="13" s="1"/>
  <c r="M1162" i="13" l="1"/>
  <c r="P1162" i="5"/>
  <c r="K1162" i="13" s="1"/>
  <c r="R1163" i="5"/>
  <c r="S1163" i="5" s="1"/>
  <c r="O1163" i="13" s="1"/>
  <c r="R1164" i="5" l="1"/>
  <c r="S1164" i="5" s="1"/>
  <c r="O1164" i="13" s="1"/>
  <c r="M1163" i="13"/>
  <c r="P1163" i="5"/>
  <c r="K1163" i="13" s="1"/>
  <c r="R1165" i="5" l="1"/>
  <c r="S1165" i="5" s="1"/>
  <c r="O1165" i="13" s="1"/>
  <c r="M1164" i="13"/>
  <c r="P1164" i="5"/>
  <c r="K1164" i="13" s="1"/>
  <c r="R1166" i="5"/>
  <c r="S1166" i="5" s="1"/>
  <c r="O1166" i="13" s="1"/>
  <c r="R1167" i="5" l="1"/>
  <c r="S1167" i="5" s="1"/>
  <c r="O1167" i="13" s="1"/>
  <c r="M1166" i="13"/>
  <c r="P1166" i="5"/>
  <c r="K1166" i="13" s="1"/>
  <c r="M1165" i="13"/>
  <c r="P1165" i="5"/>
  <c r="K1165" i="13" s="1"/>
  <c r="R1168" i="5" l="1"/>
  <c r="S1168" i="5" s="1"/>
  <c r="O1168" i="13" s="1"/>
  <c r="M1167" i="13"/>
  <c r="P1167" i="5"/>
  <c r="K1167" i="13" s="1"/>
  <c r="M1168" i="13" l="1"/>
  <c r="P1168" i="5"/>
  <c r="K1168" i="13" s="1"/>
  <c r="R1169" i="5"/>
  <c r="S1169" i="5" s="1"/>
  <c r="O1169" i="13" s="1"/>
  <c r="M1169" i="13" l="1"/>
  <c r="P1169" i="5"/>
  <c r="K1169" i="13" s="1"/>
  <c r="R1170" i="5"/>
  <c r="S1170" i="5" s="1"/>
  <c r="O1170" i="13" s="1"/>
  <c r="M1170" i="13" l="1"/>
  <c r="P1170" i="5"/>
  <c r="K1170" i="13" s="1"/>
  <c r="R1171" i="5"/>
  <c r="R1172" i="5" l="1"/>
  <c r="S1172" i="5" s="1"/>
  <c r="O1172" i="13" s="1"/>
  <c r="S1171" i="5"/>
  <c r="O1171" i="13" s="1"/>
  <c r="P1172" i="5"/>
  <c r="K1172" i="13" s="1"/>
  <c r="R1173" i="5"/>
  <c r="M1171" i="13"/>
  <c r="P1171" i="5"/>
  <c r="K1171" i="13" s="1"/>
  <c r="R1174" i="5" l="1"/>
  <c r="S1174" i="5" s="1"/>
  <c r="O1174" i="13" s="1"/>
  <c r="S1173" i="5"/>
  <c r="O1173" i="13" s="1"/>
  <c r="M1172" i="13"/>
  <c r="P1174" i="5"/>
  <c r="K1174" i="13" s="1"/>
  <c r="M1173" i="13"/>
  <c r="P1173" i="5"/>
  <c r="K1173" i="13" s="1"/>
  <c r="R1175" i="5"/>
  <c r="R1176" i="5" l="1"/>
  <c r="S1176" i="5" s="1"/>
  <c r="O1176" i="13" s="1"/>
  <c r="S1175" i="5"/>
  <c r="O1175" i="13" s="1"/>
  <c r="M1174" i="13"/>
  <c r="P1176" i="5"/>
  <c r="K1176" i="13" s="1"/>
  <c r="R1177" i="5"/>
  <c r="S1177" i="5" s="1"/>
  <c r="O1177" i="13" s="1"/>
  <c r="M1175" i="13"/>
  <c r="P1175" i="5"/>
  <c r="K1175" i="13" s="1"/>
  <c r="M1176" i="13" l="1"/>
  <c r="M1177" i="13"/>
  <c r="P1177" i="5"/>
  <c r="K1177" i="13" s="1"/>
  <c r="R1178" i="5"/>
  <c r="R1179" i="5" l="1"/>
  <c r="S1178" i="5"/>
  <c r="O1178" i="13" s="1"/>
  <c r="R1180" i="5"/>
  <c r="P1179" i="5"/>
  <c r="K1179" i="13" s="1"/>
  <c r="M1178" i="13"/>
  <c r="P1178" i="5"/>
  <c r="K1178" i="13" s="1"/>
  <c r="M1180" i="13" l="1"/>
  <c r="S1180" i="5"/>
  <c r="O1180" i="13" s="1"/>
  <c r="R1181" i="5"/>
  <c r="R1182" i="5" s="1"/>
  <c r="S1182" i="5" s="1"/>
  <c r="P1180" i="5"/>
  <c r="K1180" i="13" s="1"/>
  <c r="M1179" i="13"/>
  <c r="S1179" i="5"/>
  <c r="O1179" i="13" s="1"/>
  <c r="M1181" i="13" l="1"/>
  <c r="S1181" i="5"/>
  <c r="O1181" i="13" s="1"/>
  <c r="O1182" i="13"/>
  <c r="P1181" i="5"/>
  <c r="K1181" i="13" s="1"/>
  <c r="R1183" i="5"/>
  <c r="M1182" i="13"/>
  <c r="C1170" i="13" s="1"/>
  <c r="P1182" i="5"/>
  <c r="W1161" i="5"/>
  <c r="M1183" i="13" l="1"/>
  <c r="S1183" i="5"/>
  <c r="W1158" i="5"/>
  <c r="H42" i="8" s="1"/>
  <c r="I42" i="8" s="1"/>
  <c r="C1174" i="13"/>
  <c r="R1184" i="5"/>
  <c r="M1184" i="13" s="1"/>
  <c r="W1168" i="5"/>
  <c r="D42" i="8" s="1"/>
  <c r="E42" i="8" s="1"/>
  <c r="K1182" i="13"/>
  <c r="C1166" i="13" s="1"/>
  <c r="P1183" i="5"/>
  <c r="K1183" i="13" s="1"/>
  <c r="R1185" i="5" l="1"/>
  <c r="M1185" i="13" s="1"/>
  <c r="S1184" i="5"/>
  <c r="O1184" i="13" s="1"/>
  <c r="O1183" i="13"/>
  <c r="P1184" i="5"/>
  <c r="K1184" i="13" s="1"/>
  <c r="M42" i="8"/>
  <c r="F42" i="8"/>
  <c r="Q42" i="8" s="1"/>
  <c r="P42" i="8"/>
  <c r="J42" i="8"/>
  <c r="P1185" i="5"/>
  <c r="K1185" i="13" s="1"/>
  <c r="R1186" i="5"/>
  <c r="M1186" i="13" s="1"/>
  <c r="S1185" i="5" l="1"/>
  <c r="O1185" i="13" s="1"/>
  <c r="S1186" i="5"/>
  <c r="R42" i="8"/>
  <c r="S42" i="8" s="1"/>
  <c r="W42" i="8" s="1"/>
  <c r="P1186" i="5"/>
  <c r="K1186" i="13" s="1"/>
  <c r="R1187" i="5"/>
  <c r="O1186" i="13" l="1"/>
  <c r="S1187" i="5"/>
  <c r="O1187" i="13" s="1"/>
  <c r="R1188" i="5"/>
  <c r="M1188" i="13" s="1"/>
  <c r="M1187" i="13"/>
  <c r="P1187" i="5"/>
  <c r="K1187" i="13" s="1"/>
  <c r="S1188" i="5" l="1"/>
  <c r="O1188" i="13" s="1"/>
  <c r="P1188" i="5"/>
  <c r="K1188" i="13" s="1"/>
  <c r="R1189" i="5"/>
  <c r="R1190" i="5" s="1"/>
  <c r="S1190" i="5" s="1"/>
  <c r="O1190" i="13" s="1"/>
  <c r="S1189" i="5" l="1"/>
  <c r="O1189" i="13" s="1"/>
  <c r="R1191" i="5"/>
  <c r="S1191" i="5" s="1"/>
  <c r="O1191" i="13" s="1"/>
  <c r="M1190" i="13"/>
  <c r="P1189" i="5"/>
  <c r="K1189" i="13" s="1"/>
  <c r="M1189" i="13"/>
  <c r="P1190" i="5"/>
  <c r="K1190" i="13" s="1"/>
  <c r="R1192" i="5"/>
  <c r="S1192" i="5" s="1"/>
  <c r="O1192" i="13" s="1"/>
  <c r="P1192" i="5" l="1"/>
  <c r="K1192" i="13" s="1"/>
  <c r="M1192" i="13"/>
  <c r="P1191" i="5"/>
  <c r="K1191" i="13" s="1"/>
  <c r="M1191" i="13"/>
  <c r="R1193" i="5"/>
  <c r="R1194" i="5" l="1"/>
  <c r="S1194" i="5" s="1"/>
  <c r="O1194" i="13" s="1"/>
  <c r="S1193" i="5"/>
  <c r="O1193" i="13" s="1"/>
  <c r="P1193" i="5"/>
  <c r="K1193" i="13" s="1"/>
  <c r="M1193" i="13"/>
  <c r="P1194" i="5"/>
  <c r="K1194" i="13" s="1"/>
  <c r="M1194" i="13" l="1"/>
  <c r="R1195" i="5"/>
  <c r="M1195" i="13" l="1"/>
  <c r="S1195" i="5"/>
  <c r="O1195" i="13" s="1"/>
  <c r="R1196" i="5"/>
  <c r="P1195" i="5"/>
  <c r="K1195" i="13" s="1"/>
  <c r="S1196" i="5" l="1"/>
  <c r="O1196" i="13" s="1"/>
  <c r="P1196" i="5"/>
  <c r="K1196" i="13" s="1"/>
  <c r="R1197" i="5"/>
  <c r="R1198" i="5" s="1"/>
  <c r="M1196" i="13"/>
  <c r="S1198" i="5" l="1"/>
  <c r="O1198" i="13" s="1"/>
  <c r="M1198" i="13"/>
  <c r="P1198" i="5"/>
  <c r="K1198" i="13" s="1"/>
  <c r="M1197" i="13"/>
  <c r="S1197" i="5"/>
  <c r="O1197" i="13" s="1"/>
  <c r="P1197" i="5"/>
  <c r="K1197" i="13" s="1"/>
  <c r="R1199" i="5"/>
  <c r="R1200" i="5" s="1"/>
  <c r="M1200" i="13" l="1"/>
  <c r="S1200" i="5"/>
  <c r="O1200" i="13" s="1"/>
  <c r="P1200" i="5"/>
  <c r="K1200" i="13" s="1"/>
  <c r="R1201" i="5"/>
  <c r="M1199" i="13"/>
  <c r="S1199" i="5"/>
  <c r="O1199" i="13" s="1"/>
  <c r="P1199" i="5"/>
  <c r="K1199" i="13" s="1"/>
  <c r="M1201" i="13" l="1"/>
  <c r="S1201" i="5"/>
  <c r="O1201" i="13" s="1"/>
  <c r="P1201" i="5"/>
  <c r="K1201" i="13" s="1"/>
  <c r="R1202" i="5"/>
  <c r="M1202" i="13" l="1"/>
  <c r="S1202" i="5"/>
  <c r="O1202" i="13" s="1"/>
  <c r="P1202" i="5"/>
  <c r="K1202" i="13" s="1"/>
  <c r="R1203" i="5"/>
  <c r="S1203" i="5" l="1"/>
  <c r="O1203" i="13" s="1"/>
  <c r="M1203" i="13"/>
  <c r="R1204" i="5"/>
  <c r="P1203" i="5"/>
  <c r="K1203" i="13" s="1"/>
  <c r="M1204" i="13" l="1"/>
  <c r="S1204" i="5"/>
  <c r="O1204" i="13" s="1"/>
  <c r="P1204" i="5"/>
  <c r="K1204" i="13" s="1"/>
  <c r="R1205" i="5"/>
  <c r="R1206" i="5" l="1"/>
  <c r="S1205" i="5"/>
  <c r="O1205" i="13" s="1"/>
  <c r="M1205" i="13"/>
  <c r="P1205" i="5"/>
  <c r="K1205" i="13" s="1"/>
  <c r="R1207" i="5"/>
  <c r="S1207" i="5" l="1"/>
  <c r="O1207" i="13" s="1"/>
  <c r="P1207" i="5"/>
  <c r="K1207" i="13" s="1"/>
  <c r="M1207" i="13"/>
  <c r="R1208" i="5"/>
  <c r="R1209" i="5" s="1"/>
  <c r="M1206" i="13"/>
  <c r="S1206" i="5"/>
  <c r="O1206" i="13" s="1"/>
  <c r="P1206" i="5"/>
  <c r="K1206" i="13" s="1"/>
  <c r="R1210" i="5" l="1"/>
  <c r="S1210" i="5"/>
  <c r="O1210" i="13" s="1"/>
  <c r="R1211" i="5"/>
  <c r="S1211" i="5" s="1"/>
  <c r="O1211" i="13" s="1"/>
  <c r="M1210" i="13"/>
  <c r="P1210" i="5"/>
  <c r="K1210" i="13" s="1"/>
  <c r="S1209" i="5"/>
  <c r="O1209" i="13" s="1"/>
  <c r="M1209" i="13"/>
  <c r="P1209" i="5"/>
  <c r="K1209" i="13" s="1"/>
  <c r="S1208" i="5"/>
  <c r="O1208" i="13" s="1"/>
  <c r="M1208" i="13"/>
  <c r="P1208" i="5"/>
  <c r="K1208" i="13" s="1"/>
  <c r="M1211" i="13"/>
  <c r="R1212" i="5"/>
  <c r="S1212" i="5" s="1"/>
  <c r="P1211" i="5" l="1"/>
  <c r="K1211" i="13" s="1"/>
  <c r="O1212" i="13"/>
  <c r="C1205" i="13" s="1"/>
  <c r="W1189" i="5"/>
  <c r="H43" i="8" s="1"/>
  <c r="M1212" i="13"/>
  <c r="C1201" i="13" s="1"/>
  <c r="P1212" i="5"/>
  <c r="W1192" i="5"/>
  <c r="H44" i="8" l="1"/>
  <c r="I43" i="8"/>
  <c r="I44" i="8" s="1"/>
  <c r="W1199" i="5"/>
  <c r="D43" i="8" s="1"/>
  <c r="E43" i="8" s="1"/>
  <c r="E44" i="8" s="1"/>
  <c r="K1212" i="13"/>
  <c r="C1197" i="13" s="1"/>
  <c r="J43" i="8" l="1"/>
  <c r="J44" i="8" s="1"/>
  <c r="M43" i="8"/>
  <c r="M44" i="8" s="1"/>
  <c r="F43" i="8"/>
  <c r="P43" i="8"/>
  <c r="P44" i="8" s="1"/>
  <c r="Q43" i="8" l="1"/>
  <c r="Q44" i="8" s="1"/>
  <c r="F44" i="8"/>
  <c r="M45" i="8" s="1"/>
  <c r="R43" i="8"/>
  <c r="S43" i="8" l="1"/>
  <c r="W43" i="8" s="1"/>
  <c r="R44" i="8"/>
  <c r="W44" i="8" l="1"/>
  <c r="X45" i="8" s="1"/>
  <c r="S44" i="8"/>
  <c r="U44" i="8" l="1"/>
</calcChain>
</file>

<file path=xl/sharedStrings.xml><?xml version="1.0" encoding="utf-8"?>
<sst xmlns="http://schemas.openxmlformats.org/spreadsheetml/2006/main" count="1641" uniqueCount="247">
  <si>
    <t>日</t>
    <rPh sb="0" eb="1">
      <t>ヒ</t>
    </rPh>
    <phoneticPr fontId="2"/>
  </si>
  <si>
    <t>曜日</t>
    <rPh sb="0" eb="2">
      <t>ヨウビ</t>
    </rPh>
    <phoneticPr fontId="2"/>
  </si>
  <si>
    <t>月</t>
    <rPh sb="0" eb="1">
      <t>ツキ</t>
    </rPh>
    <phoneticPr fontId="2"/>
  </si>
  <si>
    <t>（著作者の表示）</t>
  </si>
  <si>
    <t>（免責条項）</t>
  </si>
  <si>
    <t>（利用基準）</t>
  </si>
  <si>
    <t>支給対象月</t>
    <rPh sb="0" eb="2">
      <t>シキュウ</t>
    </rPh>
    <rPh sb="2" eb="5">
      <t>タイショウヅキ</t>
    </rPh>
    <phoneticPr fontId="2"/>
  </si>
  <si>
    <t>　このソフトは、労働者の権利を擁護するため、無償で頒布します。著作者は使用上のいかなる責任も負担致しかねます。使用される方は、各自の責任においてご使用下さい。</t>
    <phoneticPr fontId="2"/>
  </si>
  <si>
    <t>参照条文</t>
    <rPh sb="0" eb="2">
      <t>サンショウ</t>
    </rPh>
    <rPh sb="2" eb="4">
      <t>ジョウブン</t>
    </rPh>
    <phoneticPr fontId="2"/>
  </si>
  <si>
    <t>労働基準法施行規則</t>
    <rPh sb="0" eb="2">
      <t>ロウドウ</t>
    </rPh>
    <rPh sb="2" eb="5">
      <t>キジュンホウ</t>
    </rPh>
    <rPh sb="5" eb="7">
      <t>セコウ</t>
    </rPh>
    <rPh sb="7" eb="9">
      <t>キソク</t>
    </rPh>
    <phoneticPr fontId="2"/>
  </si>
  <si>
    <t>法定
日
労働時間</t>
    <rPh sb="0" eb="2">
      <t>ホウテイ</t>
    </rPh>
    <rPh sb="3" eb="4">
      <t>ヒ</t>
    </rPh>
    <phoneticPr fontId="2"/>
  </si>
  <si>
    <t>法定
週
労働時間</t>
    <rPh sb="0" eb="2">
      <t>ホウテイ</t>
    </rPh>
    <rPh sb="3" eb="4">
      <t>シュウ</t>
    </rPh>
    <rPh sb="5" eb="7">
      <t>ロウドウ</t>
    </rPh>
    <rPh sb="7" eb="9">
      <t>ジカン</t>
    </rPh>
    <phoneticPr fontId="2"/>
  </si>
  <si>
    <t>合計</t>
    <rPh sb="0" eb="2">
      <t>ゴウケイ</t>
    </rPh>
    <phoneticPr fontId="2"/>
  </si>
  <si>
    <t>一ヶ月</t>
    <rPh sb="0" eb="3">
      <t>イッカゲツ</t>
    </rPh>
    <phoneticPr fontId="2"/>
  </si>
  <si>
    <t>日</t>
    <rPh sb="0" eb="1">
      <t>ニチ</t>
    </rPh>
    <phoneticPr fontId="2"/>
  </si>
  <si>
    <t>給与締め日は毎月</t>
    <rPh sb="0" eb="2">
      <t>キュウヨ</t>
    </rPh>
    <rPh sb="2" eb="3">
      <t>シ</t>
    </rPh>
    <rPh sb="4" eb="5">
      <t>ビ</t>
    </rPh>
    <rPh sb="6" eb="8">
      <t>マイツキ</t>
    </rPh>
    <phoneticPr fontId="2"/>
  </si>
  <si>
    <t>記入→</t>
    <rPh sb="0" eb="2">
      <t>キニュウ</t>
    </rPh>
    <phoneticPr fontId="2"/>
  </si>
  <si>
    <t>第１　期間設定</t>
    <rPh sb="0" eb="1">
      <t>ダイ</t>
    </rPh>
    <rPh sb="3" eb="5">
      <t>キカン</t>
    </rPh>
    <rPh sb="5" eb="7">
      <t>セッテイ</t>
    </rPh>
    <phoneticPr fontId="2"/>
  </si>
  <si>
    <t>週</t>
    <rPh sb="0" eb="1">
      <t>シュウ</t>
    </rPh>
    <phoneticPr fontId="2"/>
  </si>
  <si>
    <t>深夜
早朝</t>
    <rPh sb="0" eb="2">
      <t>シンヤ</t>
    </rPh>
    <rPh sb="3" eb="5">
      <t>ソウチョウ</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</si>
  <si>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</si>
  <si>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</si>
  <si>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</si>
  <si>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</si>
  <si>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</si>
  <si>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ツチ</t>
    </rPh>
    <phoneticPr fontId="2"/>
  </si>
  <si>
    <t>法内労働時間</t>
    <rPh sb="0" eb="2">
      <t>ホウナイ</t>
    </rPh>
    <rPh sb="2" eb="4">
      <t>ロウドウ</t>
    </rPh>
    <rPh sb="4" eb="6">
      <t>ジカン</t>
    </rPh>
    <phoneticPr fontId="2"/>
  </si>
  <si>
    <t>法内残業時間</t>
    <rPh sb="0" eb="2">
      <t>ホウナイ</t>
    </rPh>
    <rPh sb="2" eb="4">
      <t>ザンギョウ</t>
    </rPh>
    <rPh sb="4" eb="6">
      <t>ジカン</t>
    </rPh>
    <phoneticPr fontId="2"/>
  </si>
  <si>
    <t>調整欄
★</t>
    <rPh sb="0" eb="2">
      <t>チョウセイ</t>
    </rPh>
    <rPh sb="2" eb="3">
      <t>ラン</t>
    </rPh>
    <phoneticPr fontId="2"/>
  </si>
  <si>
    <t>　週法定労働時間算定の起算点となる曜日（特別な決まりがなければ日曜日）を決めてください。</t>
    <rPh sb="1" eb="2">
      <t>シュウ</t>
    </rPh>
    <rPh sb="2" eb="4">
      <t>ホウテイ</t>
    </rPh>
    <rPh sb="4" eb="6">
      <t>ロウドウ</t>
    </rPh>
    <rPh sb="6" eb="8">
      <t>ジカン</t>
    </rPh>
    <rPh sb="8" eb="10">
      <t>サンテイ</t>
    </rPh>
    <rPh sb="11" eb="13">
      <t>キサン</t>
    </rPh>
    <rPh sb="13" eb="14">
      <t>テン</t>
    </rPh>
    <rPh sb="17" eb="19">
      <t>ヨウビ</t>
    </rPh>
    <rPh sb="20" eb="22">
      <t>トクベツ</t>
    </rPh>
    <rPh sb="23" eb="24">
      <t>キ</t>
    </rPh>
    <rPh sb="31" eb="34">
      <t>ニチヨウビ</t>
    </rPh>
    <rPh sb="36" eb="37">
      <t>キ</t>
    </rPh>
    <phoneticPr fontId="2"/>
  </si>
  <si>
    <t>証拠
★</t>
    <rPh sb="0" eb="2">
      <t>ショウコ</t>
    </rPh>
    <phoneticPr fontId="2"/>
  </si>
  <si>
    <t>第二十一条 　法第三十七条第五項 の規定によつて、家族手当及び通勤手当のほか、次に掲げる賃金は、同条第一項 及び第四項 の割増賃金の基礎となる賃金には算入しない。
一 　別居手当
二 　子女教育手当
三 　住宅手当
四 　臨時に支払われた賃金
五 　一箇月を超える期間ごとに支払われる賃金</t>
    <phoneticPr fontId="2"/>
  </si>
  <si>
    <t>出勤
時刻</t>
    <phoneticPr fontId="2"/>
  </si>
  <si>
    <t>休憩時間</t>
    <phoneticPr fontId="2"/>
  </si>
  <si>
    <t>労働者側主張</t>
    <rPh sb="0" eb="3">
      <t>ロウドウシャ</t>
    </rPh>
    <rPh sb="3" eb="4">
      <t>ガワ</t>
    </rPh>
    <rPh sb="4" eb="6">
      <t>シュチョウ</t>
    </rPh>
    <phoneticPr fontId="2"/>
  </si>
  <si>
    <t>認定</t>
    <rPh sb="0" eb="2">
      <t>ニンテイ</t>
    </rPh>
    <phoneticPr fontId="2"/>
  </si>
  <si>
    <t>2　選択した方法</t>
    <rPh sb="2" eb="4">
      <t>センタク</t>
    </rPh>
    <rPh sb="6" eb="8">
      <t>ホウホウ</t>
    </rPh>
    <phoneticPr fontId="2"/>
  </si>
  <si>
    <t>示談交渉
労働審判
訴訟
その他（具体的に）：</t>
    <rPh sb="0" eb="2">
      <t>ジダン</t>
    </rPh>
    <rPh sb="2" eb="4">
      <t>コウショウ</t>
    </rPh>
    <rPh sb="5" eb="7">
      <t>ロウドウ</t>
    </rPh>
    <rPh sb="7" eb="9">
      <t>シンパン</t>
    </rPh>
    <rPh sb="10" eb="12">
      <t>ソショウ</t>
    </rPh>
    <rPh sb="15" eb="16">
      <t>タ</t>
    </rPh>
    <rPh sb="17" eb="20">
      <t>グタイテキ</t>
    </rPh>
    <phoneticPr fontId="2"/>
  </si>
  <si>
    <t xml:space="preserve">請求元本額：
請求付加金額：
解決金額（全部合計）：
</t>
    <rPh sb="15" eb="18">
      <t>カイケツキン</t>
    </rPh>
    <rPh sb="18" eb="19">
      <t>ガク</t>
    </rPh>
    <rPh sb="20" eb="22">
      <t>ゼンブ</t>
    </rPh>
    <rPh sb="22" eb="24">
      <t>ゴウケイ</t>
    </rPh>
    <phoneticPr fontId="2"/>
  </si>
  <si>
    <t xml:space="preserve">第十九条 　法第三十七条第一項 の規定による通常の労働時間又は通常の労働日の賃金の計算額は、次の各号の金額に法第三十三条 若しくは法第三十六条第一項 の規定によつて延長した労働時間数若しくは休日の労働時間数又は午後十時から午前五時（厚生労働大臣が必要であると認める場合には、その定める地域又は期間については午後十一時から午前六時）までの労働時間数を乗じた金額とする。
一 　時間によつて定められた賃金については、その金額
二 　日によつて定められた賃金については、その金額を一日の所定労働時間数（日によつて所定労働時間数が異る場合には、一週間における一日平均所定労働時間数）で除した金額
三 　週によつて定められた賃金については、その金額を週における所定労働時間数（週によつて所定労働時間数が異る場合には、四週間における一週平均所定労働時間数）で除した金額
四 　月によつて定められた賃金については、その金額を月における所定労働時間数（月によつて所定労働時間数が異る場合には、一年間における一月平均所定労働時間数）で除した金額
五 　月、週以外の一定の期間によつて定められた賃金については、前各号に準じて算定した金額
六 　出来高払制その他の請負制によつて定められた賃金については、その賃金算定期間（賃金締切日がある場合には、賃金締切期間、以下同じ）において出来高払制その他の請負制によつて計算された賃金の総額を当該賃金算定期間における、総労働時間数で除した金額
七 　労働者の受ける賃金が前各号の二以上の賃金よりなる場合には、その部分について各号によつてそれぞれ算定した金額の合計額
○２ 　休日手当その他前項各号に含まれない賃金は、前項の計算においては、これを月によつて定められた賃金とみなす。 </t>
    <phoneticPr fontId="2"/>
  </si>
  <si>
    <t>始業
時刻</t>
    <rPh sb="0" eb="2">
      <t>シギョウ</t>
    </rPh>
    <rPh sb="3" eb="5">
      <t>ジコク</t>
    </rPh>
    <phoneticPr fontId="2"/>
  </si>
  <si>
    <t>始業
時刻
★</t>
    <rPh sb="0" eb="2">
      <t>シギョウ</t>
    </rPh>
    <rPh sb="3" eb="5">
      <t>ジコク</t>
    </rPh>
    <phoneticPr fontId="2"/>
  </si>
  <si>
    <t>終業
時刻
★</t>
    <rPh sb="0" eb="2">
      <t>シュウギョウ</t>
    </rPh>
    <rPh sb="3" eb="5">
      <t>ジコク</t>
    </rPh>
    <phoneticPr fontId="2"/>
  </si>
  <si>
    <t>休憩時間★</t>
    <rPh sb="0" eb="2">
      <t>キュウケイ</t>
    </rPh>
    <rPh sb="2" eb="4">
      <t>ジカン</t>
    </rPh>
    <phoneticPr fontId="2"/>
  </si>
  <si>
    <t>終業
時刻</t>
    <rPh sb="0" eb="2">
      <t>シュウギョウ</t>
    </rPh>
    <phoneticPr fontId="2"/>
  </si>
  <si>
    <t>２　日本労働弁護団または自由法曹団に所属する弁護士はご自由にお使い下さい。</t>
    <rPh sb="33" eb="34">
      <t>クダ</t>
    </rPh>
    <phoneticPr fontId="2"/>
  </si>
  <si>
    <t>お名前：
所属弁護士会：
事務所名：
連絡先電話番号：
メールアドレス：
使用した給与第一のバージョン：0.5 or 0.41</t>
    <rPh sb="19" eb="22">
      <t>レンラクサキ</t>
    </rPh>
    <rPh sb="22" eb="24">
      <t>デンワ</t>
    </rPh>
    <rPh sb="24" eb="26">
      <t>バンゴウ</t>
    </rPh>
    <phoneticPr fontId="2"/>
  </si>
  <si>
    <t>使用者側主張★</t>
    <rPh sb="0" eb="3">
      <t>シヨウシャ</t>
    </rPh>
    <rPh sb="3" eb="4">
      <t>ガワ</t>
    </rPh>
    <rPh sb="4" eb="6">
      <t>シュチョウ</t>
    </rPh>
    <phoneticPr fontId="2"/>
  </si>
  <si>
    <t>選択欄★</t>
    <rPh sb="0" eb="2">
      <t>センタク</t>
    </rPh>
    <rPh sb="2" eb="3">
      <t>ラン</t>
    </rPh>
    <phoneticPr fontId="2"/>
  </si>
  <si>
    <t>未払法内残業代</t>
    <rPh sb="0" eb="2">
      <t>ミバライ</t>
    </rPh>
    <rPh sb="2" eb="4">
      <t>ホウナイ</t>
    </rPh>
    <rPh sb="4" eb="7">
      <t>ザンギョウダイ</t>
    </rPh>
    <phoneticPr fontId="2"/>
  </si>
  <si>
    <t>未払法定外等割増賃金</t>
    <rPh sb="0" eb="2">
      <t>ミバライ</t>
    </rPh>
    <rPh sb="2" eb="4">
      <t>ホウテイ</t>
    </rPh>
    <rPh sb="4" eb="5">
      <t>ガイ</t>
    </rPh>
    <rPh sb="5" eb="6">
      <t>トウ</t>
    </rPh>
    <rPh sb="6" eb="8">
      <t>ワリマシ</t>
    </rPh>
    <rPh sb="8" eb="10">
      <t>チンギン</t>
    </rPh>
    <phoneticPr fontId="2"/>
  </si>
  <si>
    <t>手入力</t>
    <rPh sb="0" eb="1">
      <t>テ</t>
    </rPh>
    <rPh sb="1" eb="3">
      <t>ニュウリョク</t>
    </rPh>
    <phoneticPr fontId="2"/>
  </si>
  <si>
    <t>総労働時間</t>
    <rPh sb="0" eb="1">
      <t>ソウ</t>
    </rPh>
    <rPh sb="1" eb="3">
      <t>ロウドウ</t>
    </rPh>
    <rPh sb="3" eb="5">
      <t>ジカン</t>
    </rPh>
    <phoneticPr fontId="2"/>
  </si>
  <si>
    <t>合計</t>
    <rPh sb="0" eb="2">
      <t>ゴウケイ</t>
    </rPh>
    <phoneticPr fontId="2"/>
  </si>
  <si>
    <t>元利合計→</t>
    <rPh sb="0" eb="2">
      <t>ガンリ</t>
    </rPh>
    <rPh sb="2" eb="4">
      <t>ゴウケイ</t>
    </rPh>
    <phoneticPr fontId="2"/>
  </si>
  <si>
    <t>付加金→</t>
    <rPh sb="0" eb="3">
      <t>フカキン</t>
    </rPh>
    <phoneticPr fontId="2"/>
  </si>
  <si>
    <t>額</t>
    <rPh sb="0" eb="1">
      <t>ガク</t>
    </rPh>
    <phoneticPr fontId="2"/>
  </si>
  <si>
    <t>年</t>
    <rPh sb="0" eb="1">
      <t>ネン</t>
    </rPh>
    <phoneticPr fontId="2"/>
  </si>
  <si>
    <t>月</t>
    <rPh sb="0" eb="1">
      <t>ガツ</t>
    </rPh>
    <phoneticPr fontId="2"/>
  </si>
  <si>
    <t>未払法外等割増賃金</t>
    <rPh sb="0" eb="2">
      <t>ミバライ</t>
    </rPh>
    <rPh sb="2" eb="4">
      <t>ホウガイ</t>
    </rPh>
    <rPh sb="3" eb="4">
      <t>ガイ</t>
    </rPh>
    <rPh sb="4" eb="5">
      <t>トウ</t>
    </rPh>
    <rPh sb="5" eb="7">
      <t>ワリマシ</t>
    </rPh>
    <rPh sb="7" eb="9">
      <t>チンギン</t>
    </rPh>
    <phoneticPr fontId="2"/>
  </si>
  <si>
    <t>労働者を採用→１
使用者を採用→２
空欄→０</t>
    <rPh sb="0" eb="3">
      <t>ロウドウシャ</t>
    </rPh>
    <rPh sb="4" eb="6">
      <t>サイヨウ</t>
    </rPh>
    <rPh sb="9" eb="12">
      <t>シヨウシャ</t>
    </rPh>
    <rPh sb="13" eb="15">
      <t>サイヨウ</t>
    </rPh>
    <rPh sb="18" eb="20">
      <t>クウラン</t>
    </rPh>
    <phoneticPr fontId="2"/>
  </si>
  <si>
    <t>深夜早朝
前22時～5時
22時～29時</t>
    <phoneticPr fontId="2"/>
  </si>
  <si>
    <t>前日から続かない深夜・早朝労働が終了する時刻</t>
    <phoneticPr fontId="2"/>
  </si>
  <si>
    <t>前日から続く深夜・早朝労働が終了する時刻</t>
    <phoneticPr fontId="2"/>
  </si>
  <si>
    <t>深夜労働になる時刻</t>
    <phoneticPr fontId="2"/>
  </si>
  <si>
    <t>深夜早朝労働について</t>
    <rPh sb="0" eb="2">
      <t>シンヤ</t>
    </rPh>
    <rPh sb="2" eb="4">
      <t>ソウチョウ</t>
    </rPh>
    <rPh sb="4" eb="6">
      <t>ロウドウ</t>
    </rPh>
    <phoneticPr fontId="2"/>
  </si>
  <si>
    <t>法定時間外労働について</t>
    <rPh sb="0" eb="2">
      <t>ホウテイ</t>
    </rPh>
    <rPh sb="2" eb="5">
      <t>ジカンガイ</t>
    </rPh>
    <rPh sb="5" eb="7">
      <t>ロウドウ</t>
    </rPh>
    <phoneticPr fontId="2"/>
  </si>
  <si>
    <t>↑請求元本</t>
    <rPh sb="1" eb="3">
      <t>セイキュウ</t>
    </rPh>
    <rPh sb="3" eb="5">
      <t>ガンポン</t>
    </rPh>
    <phoneticPr fontId="2"/>
  </si>
  <si>
    <t>遅延利息合計→</t>
    <rPh sb="0" eb="2">
      <t>チエン</t>
    </rPh>
    <rPh sb="2" eb="4">
      <t>リソク</t>
    </rPh>
    <rPh sb="4" eb="6">
      <t>ゴウケイ</t>
    </rPh>
    <phoneticPr fontId="2"/>
  </si>
  <si>
    <t>８　弁護士以外の士業（司法書士、行政書士、社会保険労務士等）の方、残業代等を請求する当事者・労働組合・本ソフトを使用した残業代等の請求を受けた使用者以外の方が書面作成代理等を含む事務処理のために、また、訴訟、労働審判等の手続における書面、書証として本ソフトないしその計算結果を利用することは固くお断りいたします。</t>
    <rPh sb="104" eb="106">
      <t>ロウドウ</t>
    </rPh>
    <rPh sb="106" eb="108">
      <t>シンパン</t>
    </rPh>
    <phoneticPr fontId="2"/>
  </si>
  <si>
    <t>残業代等計算ソフト「給与第一」（事前・事後）アンケート書式</t>
    <rPh sb="16" eb="18">
      <t>ジゼン</t>
    </rPh>
    <rPh sb="19" eb="21">
      <t>ジゴ</t>
    </rPh>
    <rPh sb="27" eb="29">
      <t>ショシキ</t>
    </rPh>
    <phoneticPr fontId="2"/>
  </si>
  <si>
    <t>法内</t>
    <rPh sb="0" eb="2">
      <t>ホウナイ</t>
    </rPh>
    <phoneticPr fontId="2"/>
  </si>
  <si>
    <t>法外</t>
    <rPh sb="0" eb="2">
      <t>ホウガイ</t>
    </rPh>
    <phoneticPr fontId="2"/>
  </si>
  <si>
    <t>所定労働時間</t>
    <rPh sb="0" eb="2">
      <t>ショテイ</t>
    </rPh>
    <rPh sb="2" eb="4">
      <t>ロウドウ</t>
    </rPh>
    <rPh sb="4" eb="6">
      <t>ジカン</t>
    </rPh>
    <phoneticPr fontId="2"/>
  </si>
  <si>
    <t>基本</t>
    <rPh sb="0" eb="2">
      <t>キホン</t>
    </rPh>
    <phoneticPr fontId="2"/>
  </si>
  <si>
    <t>月</t>
    <rPh sb="0" eb="1">
      <t>ツキ</t>
    </rPh>
    <phoneticPr fontId="2"/>
  </si>
  <si>
    <t>日</t>
    <rPh sb="0" eb="1">
      <t>ニチ</t>
    </rPh>
    <phoneticPr fontId="2"/>
  </si>
  <si>
    <t>曜日</t>
    <rPh sb="0" eb="2">
      <t>ヨウビ</t>
    </rPh>
    <phoneticPr fontId="2"/>
  </si>
  <si>
    <t>金額</t>
    <rPh sb="0" eb="2">
      <t>キンガク</t>
    </rPh>
    <phoneticPr fontId="2"/>
  </si>
  <si>
    <t>法定休日</t>
    <rPh sb="0" eb="2">
      <t>ホウテイ</t>
    </rPh>
    <rPh sb="2" eb="4">
      <t>キュウジツ</t>
    </rPh>
    <phoneticPr fontId="2"/>
  </si>
  <si>
    <t>深夜早朝</t>
    <rPh sb="0" eb="2">
      <t>シンヤ</t>
    </rPh>
    <rPh sb="2" eb="4">
      <t>ソウチョウ</t>
    </rPh>
    <phoneticPr fontId="2"/>
  </si>
  <si>
    <t>日属性★</t>
    <rPh sb="0" eb="1">
      <t>ヒ</t>
    </rPh>
    <rPh sb="1" eb="3">
      <t>ゾクセイ</t>
    </rPh>
    <phoneticPr fontId="2"/>
  </si>
  <si>
    <t>賃確法６条
年14.6%</t>
    <rPh sb="0" eb="1">
      <t>チン</t>
    </rPh>
    <rPh sb="1" eb="3">
      <t>カクホウ</t>
    </rPh>
    <rPh sb="4" eb="5">
      <t>ジョウ</t>
    </rPh>
    <rPh sb="6" eb="7">
      <t>ネン</t>
    </rPh>
    <phoneticPr fontId="2"/>
  </si>
  <si>
    <t>所定労働時間超</t>
    <rPh sb="0" eb="2">
      <t>ショテイ</t>
    </rPh>
    <rPh sb="2" eb="4">
      <t>ロウドウ</t>
    </rPh>
    <rPh sb="4" eb="6">
      <t>ジカン</t>
    </rPh>
    <rPh sb="6" eb="7">
      <t>チョウ</t>
    </rPh>
    <phoneticPr fontId="2"/>
  </si>
  <si>
    <t>種類</t>
    <rPh sb="0" eb="2">
      <t>シュルイ</t>
    </rPh>
    <phoneticPr fontId="2"/>
  </si>
  <si>
    <t>割増率</t>
    <rPh sb="0" eb="3">
      <t>ワリマシリツ</t>
    </rPh>
    <phoneticPr fontId="2"/>
  </si>
  <si>
    <t>記入→</t>
    <rPh sb="0" eb="2">
      <t>キニュウ</t>
    </rPh>
    <phoneticPr fontId="2"/>
  </si>
  <si>
    <t>（一括計算のときのみ適用）</t>
    <rPh sb="1" eb="3">
      <t>イッカツ</t>
    </rPh>
    <rPh sb="3" eb="5">
      <t>ケイサン</t>
    </rPh>
    <rPh sb="10" eb="12">
      <t>テキヨウ</t>
    </rPh>
    <phoneticPr fontId="2"/>
  </si>
  <si>
    <t>法定休日</t>
    <rPh sb="0" eb="2">
      <t>ホウテイ</t>
    </rPh>
    <rPh sb="2" eb="4">
      <t>キュウジツ</t>
    </rPh>
    <phoneticPr fontId="2"/>
  </si>
  <si>
    <t>深夜早朝</t>
    <rPh sb="0" eb="2">
      <t>シンヤ</t>
    </rPh>
    <rPh sb="2" eb="4">
      <t>ソウチョウ</t>
    </rPh>
    <phoneticPr fontId="2"/>
  </si>
  <si>
    <t>法内</t>
    <rPh sb="0" eb="2">
      <t>ホウナイ</t>
    </rPh>
    <phoneticPr fontId="2"/>
  </si>
  <si>
    <t>週の起算</t>
    <rPh sb="0" eb="1">
      <t>シュウ</t>
    </rPh>
    <rPh sb="2" eb="4">
      <t>キサン</t>
    </rPh>
    <phoneticPr fontId="2"/>
  </si>
  <si>
    <t>９　本ソフトをご利用できない方が本ソフトを無断使用した場合は、損害金を請求する等致します。この場合の損害金は１件の使用につき金１０万円とします。</t>
    <rPh sb="2" eb="3">
      <t>ホン</t>
    </rPh>
    <rPh sb="8" eb="10">
      <t>リヨウ</t>
    </rPh>
    <rPh sb="14" eb="15">
      <t>カタ</t>
    </rPh>
    <rPh sb="16" eb="17">
      <t>ホン</t>
    </rPh>
    <phoneticPr fontId="2"/>
  </si>
  <si>
    <t>法定
月
６０時間超
時間外労働時間
(差）</t>
    <rPh sb="0" eb="2">
      <t>ホウテイ</t>
    </rPh>
    <rPh sb="3" eb="4">
      <t>ツキ</t>
    </rPh>
    <rPh sb="7" eb="9">
      <t>ジカン</t>
    </rPh>
    <rPh sb="9" eb="10">
      <t>チョウ</t>
    </rPh>
    <rPh sb="11" eb="14">
      <t>ジカンガイ</t>
    </rPh>
    <rPh sb="14" eb="16">
      <t>ロウドウ</t>
    </rPh>
    <rPh sb="16" eb="18">
      <t>ジカン</t>
    </rPh>
    <rPh sb="20" eb="21">
      <t>サ</t>
    </rPh>
    <phoneticPr fontId="2"/>
  </si>
  <si>
    <t>法定休日</t>
    <rPh sb="0" eb="2">
      <t>ホウテイ</t>
    </rPh>
    <rPh sb="2" eb="4">
      <t>キュウジツ</t>
    </rPh>
    <phoneticPr fontId="2"/>
  </si>
  <si>
    <t>超</t>
    <rPh sb="0" eb="1">
      <t>チョウ</t>
    </rPh>
    <phoneticPr fontId="2"/>
  </si>
  <si>
    <t>法定休日割増賃金額</t>
    <rPh sb="8" eb="9">
      <t>ガク</t>
    </rPh>
    <phoneticPr fontId="2"/>
  </si>
  <si>
    <t>深夜早朝割増賃金額</t>
    <rPh sb="8" eb="9">
      <t>ガク</t>
    </rPh>
    <phoneticPr fontId="2"/>
  </si>
  <si>
    <t>法内残業代金額</t>
    <rPh sb="0" eb="2">
      <t>ホウナイ</t>
    </rPh>
    <rPh sb="2" eb="5">
      <t>ザンギョウダイ</t>
    </rPh>
    <rPh sb="5" eb="7">
      <t>キンガク</t>
    </rPh>
    <phoneticPr fontId="2"/>
  </si>
  <si>
    <t>所定(法定外)休日</t>
    <rPh sb="0" eb="2">
      <t>ショテイ</t>
    </rPh>
    <rPh sb="3" eb="6">
      <t>ホウテイガイ</t>
    </rPh>
    <rPh sb="7" eb="9">
      <t>キュウジツ</t>
    </rPh>
    <phoneticPr fontId="2"/>
  </si>
  <si>
    <t>加算・控除★</t>
    <rPh sb="0" eb="2">
      <t>カサン</t>
    </rPh>
    <rPh sb="3" eb="5">
      <t>コウジョ</t>
    </rPh>
    <phoneticPr fontId="2"/>
  </si>
  <si>
    <t>←割増率</t>
    <rPh sb="1" eb="4">
      <t>ワリマシリツ</t>
    </rPh>
    <phoneticPr fontId="2"/>
  </si>
  <si>
    <r>
      <t>１　本ソフトは、残業代等を請求するご本人、労働者を支援する労働組合においては大いに使っていただきたく存じます。ただし、実際の訴訟手続等のために計算結果を弁護士等に持ち込む際には下記２の基準に該当する日本労働弁護団または自由法曹団に所属する弁護士に持ち込むことを強く推奨します。所属弁護士をご存じない場合は各地の所属弁護士を（もちろん無料で）紹介できますので、京都第一法律事務所宛にお問い合わせ下さい。なお、日本労働弁護団の各地の相談窓口については日本労働弁護団のホームページ（</t>
    </r>
    <r>
      <rPr>
        <sz val="10.5"/>
        <rFont val="Century"/>
        <family val="1"/>
      </rPr>
      <t>http://roudou-bengodan.org/contact/</t>
    </r>
    <r>
      <rPr>
        <sz val="10.5"/>
        <rFont val="ＭＳ 明朝"/>
        <family val="1"/>
        <charset val="128"/>
      </rPr>
      <t>）をご参照下さい。</t>
    </r>
    <phoneticPr fontId="2"/>
  </si>
  <si>
    <t>４　日本労働弁護団または自由法曹団に所属しない弁護士の方も本ソフトをご自由にお使い頂けます。ただ、ソフトの不具合を発見した場合などは、右の書式に従って、kyuyo_di@daiichi.gr.jpに送って頂くことを推奨いたします。</t>
    <rPh sb="35" eb="37">
      <t>ジユウ</t>
    </rPh>
    <rPh sb="53" eb="56">
      <t>フグアイ</t>
    </rPh>
    <rPh sb="57" eb="59">
      <t>ハッケン</t>
    </rPh>
    <rPh sb="61" eb="63">
      <t>バアイ</t>
    </rPh>
    <rPh sb="67" eb="68">
      <t>ミギ</t>
    </rPh>
    <rPh sb="69" eb="71">
      <t>ショシキ</t>
    </rPh>
    <rPh sb="72" eb="73">
      <t>シタガ</t>
    </rPh>
    <rPh sb="107" eb="109">
      <t>スイショウ</t>
    </rPh>
    <phoneticPr fontId="2"/>
  </si>
  <si>
    <t>５　使用者側の弁護をする弁護士が防御的にこのソフトを使用する場合もご自由にお使い下さい。労働者側が本ソフトを使用していない状態での先使用の場合でも構いません。ただし、その場合、労働者が求めた場合は入力済みのデータをご提供下さい。また、なお、当然のことですが、計算結果を用いた交渉において「労働者側の弁護士のソフトでもこうなる」というような著作者の属性を利用した方法はお控え下さい。</t>
    <rPh sb="7" eb="9">
      <t>ベンゴ</t>
    </rPh>
    <rPh sb="12" eb="15">
      <t>ベンゴシ</t>
    </rPh>
    <rPh sb="30" eb="32">
      <t>バアイ</t>
    </rPh>
    <rPh sb="34" eb="36">
      <t>ジユウ</t>
    </rPh>
    <rPh sb="38" eb="39">
      <t>ツカ</t>
    </rPh>
    <rPh sb="40" eb="41">
      <t>クダ</t>
    </rPh>
    <rPh sb="44" eb="47">
      <t>ロウドウシャ</t>
    </rPh>
    <rPh sb="47" eb="48">
      <t>ガワ</t>
    </rPh>
    <rPh sb="49" eb="50">
      <t>ホン</t>
    </rPh>
    <rPh sb="54" eb="56">
      <t>シヨウ</t>
    </rPh>
    <rPh sb="61" eb="63">
      <t>ジョウタイ</t>
    </rPh>
    <rPh sb="65" eb="66">
      <t>セン</t>
    </rPh>
    <rPh sb="66" eb="68">
      <t>シヨウ</t>
    </rPh>
    <rPh sb="69" eb="71">
      <t>バアイ</t>
    </rPh>
    <rPh sb="73" eb="74">
      <t>カマ</t>
    </rPh>
    <rPh sb="85" eb="87">
      <t>バアイ</t>
    </rPh>
    <rPh sb="88" eb="91">
      <t>ロウドウシャ</t>
    </rPh>
    <rPh sb="92" eb="93">
      <t>モト</t>
    </rPh>
    <rPh sb="95" eb="97">
      <t>バアイ</t>
    </rPh>
    <rPh sb="98" eb="100">
      <t>ニュウリョク</t>
    </rPh>
    <rPh sb="100" eb="101">
      <t>ズ</t>
    </rPh>
    <rPh sb="108" eb="110">
      <t>テイキョウ</t>
    </rPh>
    <rPh sb="110" eb="111">
      <t>クダ</t>
    </rPh>
    <rPh sb="120" eb="122">
      <t>トウゼン</t>
    </rPh>
    <rPh sb="129" eb="131">
      <t>ケイサン</t>
    </rPh>
    <rPh sb="131" eb="133">
      <t>ケッカ</t>
    </rPh>
    <rPh sb="134" eb="135">
      <t>モチ</t>
    </rPh>
    <rPh sb="137" eb="139">
      <t>コウショウ</t>
    </rPh>
    <rPh sb="144" eb="147">
      <t>ロウドウシャ</t>
    </rPh>
    <rPh sb="147" eb="148">
      <t>ガワ</t>
    </rPh>
    <rPh sb="149" eb="152">
      <t>ベンゴシ</t>
    </rPh>
    <rPh sb="169" eb="172">
      <t>チョサクシャ</t>
    </rPh>
    <rPh sb="173" eb="175">
      <t>ゾクセイ</t>
    </rPh>
    <rPh sb="176" eb="178">
      <t>リヨウ</t>
    </rPh>
    <rPh sb="180" eb="182">
      <t>ホウホウ</t>
    </rPh>
    <rPh sb="184" eb="185">
      <t>ヒカ</t>
    </rPh>
    <rPh sb="186" eb="187">
      <t>クダ</t>
    </rPh>
    <phoneticPr fontId="2"/>
  </si>
  <si>
    <t>６　本ソフトをお使い頂ける方が、訴訟や示談交渉の過程で、相手方が検算を行うために、相手方に当該事案の事実関係を記入済みの本ソフトを提供し、その場合に相手方が使用することも自由です。</t>
    <rPh sb="10" eb="11">
      <t>イタダ</t>
    </rPh>
    <rPh sb="71" eb="73">
      <t>バアイ</t>
    </rPh>
    <rPh sb="74" eb="77">
      <t>アイテガタ</t>
    </rPh>
    <rPh sb="85" eb="87">
      <t>ジユウ</t>
    </rPh>
    <phoneticPr fontId="2"/>
  </si>
  <si>
    <t>３　裁判所、労働委員会、労働局、労働基準監督署等、司法機関や行政機関もご自由にお使い下さい。裁判所で訴訟等の検討に必要な場合、プロテクトの解除パスワードをお教えします。</t>
    <rPh sb="36" eb="38">
      <t>ジユウ</t>
    </rPh>
    <rPh sb="40" eb="41">
      <t>ツカ</t>
    </rPh>
    <rPh sb="42" eb="43">
      <t>クダ</t>
    </rPh>
    <rPh sb="46" eb="49">
      <t>サイバンショ</t>
    </rPh>
    <rPh sb="50" eb="52">
      <t>ソショウ</t>
    </rPh>
    <rPh sb="52" eb="53">
      <t>トウ</t>
    </rPh>
    <rPh sb="54" eb="56">
      <t>ケントウ</t>
    </rPh>
    <rPh sb="57" eb="59">
      <t>ヒツヨウ</t>
    </rPh>
    <rPh sb="60" eb="62">
      <t>バアイ</t>
    </rPh>
    <rPh sb="69" eb="71">
      <t>カイジョ</t>
    </rPh>
    <rPh sb="78" eb="79">
      <t>オシ</t>
    </rPh>
    <phoneticPr fontId="2"/>
  </si>
  <si>
    <t xml:space="preserve"> エクセルシート「給与第一」（以下「このソフト」等といいます）の著作権は京都第一事務所の弁護士渡辺輝人に帰属します。このソフトを利用される際は、以下の免責条項、利用基準に同意した上でお使い下さい。</t>
    <phoneticPr fontId="2"/>
  </si>
  <si>
    <t>　　京都第一法律事務所
　　弁護士　渡辺 輝人
　　　電話075-211-4411　ファックス075-255-2507
　　　電子メール：kyuyo_di@daiichi.gr.jp</t>
    <phoneticPr fontId="2"/>
  </si>
  <si>
    <t>日平均
所定
労働時間数</t>
    <rPh sb="0" eb="1">
      <t>ヒ</t>
    </rPh>
    <rPh sb="1" eb="3">
      <t>ヘイキン</t>
    </rPh>
    <rPh sb="4" eb="6">
      <t>ショテイ</t>
    </rPh>
    <rPh sb="7" eb="9">
      <t>ロウドウ</t>
    </rPh>
    <rPh sb="9" eb="11">
      <t>ジカン</t>
    </rPh>
    <rPh sb="11" eb="12">
      <t>スウ</t>
    </rPh>
    <phoneticPr fontId="2"/>
  </si>
  <si>
    <t>月平均
所定
労働時間数</t>
    <rPh sb="0" eb="1">
      <t>ツキ</t>
    </rPh>
    <rPh sb="1" eb="3">
      <t>ヘイキン</t>
    </rPh>
    <rPh sb="4" eb="6">
      <t>ショテイ</t>
    </rPh>
    <rPh sb="7" eb="9">
      <t>ロウドウ</t>
    </rPh>
    <rPh sb="9" eb="11">
      <t>ジカン</t>
    </rPh>
    <rPh sb="11" eb="12">
      <t>スウ</t>
    </rPh>
    <phoneticPr fontId="2"/>
  </si>
  <si>
    <t>日属性</t>
    <rPh sb="0" eb="1">
      <t>ヒ</t>
    </rPh>
    <rPh sb="1" eb="3">
      <t>ゾクセイ</t>
    </rPh>
    <phoneticPr fontId="2"/>
  </si>
  <si>
    <t>法内残業</t>
    <rPh sb="0" eb="2">
      <t>ホウナイ</t>
    </rPh>
    <rPh sb="2" eb="4">
      <t>ザンギョウ</t>
    </rPh>
    <phoneticPr fontId="2"/>
  </si>
  <si>
    <t>法内
残業</t>
    <rPh sb="0" eb="2">
      <t>ホウナイ</t>
    </rPh>
    <rPh sb="3" eb="5">
      <t>ザンギョウ</t>
    </rPh>
    <phoneticPr fontId="2"/>
  </si>
  <si>
    <t>清</t>
    <rPh sb="0" eb="1">
      <t>キヨ</t>
    </rPh>
    <phoneticPr fontId="2"/>
  </si>
  <si>
    <t>差</t>
    <rPh sb="0" eb="1">
      <t>サ</t>
    </rPh>
    <phoneticPr fontId="2"/>
  </si>
  <si>
    <t>時</t>
    <rPh sb="0" eb="1">
      <t>ジ</t>
    </rPh>
    <phoneticPr fontId="2"/>
  </si>
  <si>
    <t>法定休</t>
    <rPh sb="0" eb="2">
      <t>ホウテイ</t>
    </rPh>
    <rPh sb="2" eb="3">
      <t>キュウ</t>
    </rPh>
    <phoneticPr fontId="2"/>
  </si>
  <si>
    <t>６０超</t>
    <rPh sb="2" eb="3">
      <t>チョウ</t>
    </rPh>
    <phoneticPr fontId="2"/>
  </si>
  <si>
    <t>深夜</t>
    <rPh sb="0" eb="2">
      <t>シンヤ</t>
    </rPh>
    <phoneticPr fontId="2"/>
  </si>
  <si>
    <t>60超</t>
    <phoneticPr fontId="2"/>
  </si>
  <si>
    <r>
      <t xml:space="preserve">通常
</t>
    </r>
    <r>
      <rPr>
        <b/>
        <sz val="6"/>
        <rFont val="ＭＳ Ｐゴシック"/>
        <family val="3"/>
        <charset val="128"/>
      </rPr>
      <t>5～22h</t>
    </r>
    <rPh sb="0" eb="2">
      <t>ツウジョウ</t>
    </rPh>
    <phoneticPr fontId="2"/>
  </si>
  <si>
    <r>
      <rPr>
        <b/>
        <sz val="5"/>
        <rFont val="ＭＳ Ｐゴシック"/>
        <family val="3"/>
        <charset val="128"/>
      </rPr>
      <t>深夜早朝</t>
    </r>
    <r>
      <rPr>
        <sz val="6"/>
        <rFont val="ＭＳ Ｐゴシック"/>
        <family val="3"/>
        <charset val="128"/>
      </rPr>
      <t xml:space="preserve">
前22～5h
22～29h</t>
    </r>
    <rPh sb="0" eb="2">
      <t>シンヤ</t>
    </rPh>
    <rPh sb="2" eb="4">
      <t>ソウチョウ</t>
    </rPh>
    <rPh sb="5" eb="6">
      <t>マエ</t>
    </rPh>
    <phoneticPr fontId="2"/>
  </si>
  <si>
    <t>始業
時刻
前日
★</t>
    <rPh sb="0" eb="2">
      <t>シギョウ</t>
    </rPh>
    <rPh sb="3" eb="5">
      <t>ジコク</t>
    </rPh>
    <rPh sb="6" eb="8">
      <t>ゼンジツ</t>
    </rPh>
    <phoneticPr fontId="2"/>
  </si>
  <si>
    <t>29h</t>
    <phoneticPr fontId="2"/>
  </si>
  <si>
    <t>深夜</t>
    <rPh sb="0" eb="2">
      <t>シンヤ</t>
    </rPh>
    <phoneticPr fontId="2"/>
  </si>
  <si>
    <t>24h</t>
    <phoneticPr fontId="2"/>
  </si>
  <si>
    <t>8時間超</t>
    <rPh sb="1" eb="4">
      <t>ジカンチョウ</t>
    </rPh>
    <phoneticPr fontId="2"/>
  </si>
  <si>
    <t>40時間超</t>
    <rPh sb="2" eb="5">
      <t>ジカンチョウ</t>
    </rPh>
    <phoneticPr fontId="2"/>
  </si>
  <si>
    <t>60時間超</t>
    <rPh sb="2" eb="5">
      <t>ジカンチョウ</t>
    </rPh>
    <phoneticPr fontId="2"/>
  </si>
  <si>
    <t>法定休日</t>
    <rPh sb="0" eb="2">
      <t>ホウテイ</t>
    </rPh>
    <rPh sb="2" eb="4">
      <t>キュウジツ</t>
    </rPh>
    <phoneticPr fontId="2"/>
  </si>
  <si>
    <t>深夜早朝</t>
    <rPh sb="0" eb="2">
      <t>シンヤ</t>
    </rPh>
    <rPh sb="2" eb="4">
      <t>ソウチョウ</t>
    </rPh>
    <phoneticPr fontId="2"/>
  </si>
  <si>
    <t>法内残業</t>
    <rPh sb="0" eb="2">
      <t>ホウナイ</t>
    </rPh>
    <rPh sb="2" eb="4">
      <t>ザンギョウ</t>
    </rPh>
    <phoneticPr fontId="2"/>
  </si>
  <si>
    <t>休憩</t>
    <rPh sb="0" eb="2">
      <t>キュウケイ</t>
    </rPh>
    <phoneticPr fontId="2"/>
  </si>
  <si>
    <t>法定
休日</t>
    <rPh sb="0" eb="2">
      <t>ホウテイ</t>
    </rPh>
    <rPh sb="3" eb="5">
      <t>キュウジツ</t>
    </rPh>
    <phoneticPr fontId="2"/>
  </si>
  <si>
    <t>前日指定</t>
    <rPh sb="0" eb="2">
      <t>ゼンジツ</t>
    </rPh>
    <rPh sb="2" eb="4">
      <t>シテイ</t>
    </rPh>
    <phoneticPr fontId="2"/>
  </si>
  <si>
    <t>始業</t>
    <rPh sb="0" eb="2">
      <t>シギョウ</t>
    </rPh>
    <phoneticPr fontId="2"/>
  </si>
  <si>
    <t>通常
5時～22時</t>
    <rPh sb="0" eb="2">
      <t>ツウジョウ</t>
    </rPh>
    <phoneticPr fontId="2"/>
  </si>
  <si>
    <t>うち</t>
    <phoneticPr fontId="2"/>
  </si>
  <si>
    <t>29h以降</t>
    <rPh sb="3" eb="5">
      <t>イコウ</t>
    </rPh>
    <phoneticPr fontId="2"/>
  </si>
  <si>
    <t>うち
29h以降</t>
    <phoneticPr fontId="2"/>
  </si>
  <si>
    <t>日属性</t>
    <rPh sb="0" eb="3">
      <t>ヒゾクセイ</t>
    </rPh>
    <phoneticPr fontId="2"/>
  </si>
  <si>
    <t>総労働時間</t>
    <rPh sb="0" eb="1">
      <t>ソウ</t>
    </rPh>
    <rPh sb="1" eb="3">
      <t>ロウドウ</t>
    </rPh>
    <rPh sb="3" eb="5">
      <t>ジカン</t>
    </rPh>
    <phoneticPr fontId="2"/>
  </si>
  <si>
    <t>5-22h</t>
    <phoneticPr fontId="2"/>
  </si>
  <si>
    <t>前22-5h</t>
    <rPh sb="0" eb="1">
      <t>マエ</t>
    </rPh>
    <phoneticPr fontId="2"/>
  </si>
  <si>
    <t>24-29h</t>
    <phoneticPr fontId="2"/>
  </si>
  <si>
    <t>22-24h</t>
    <phoneticPr fontId="2"/>
  </si>
  <si>
    <t>日
労働時間(法定休日労働除く)</t>
    <rPh sb="11" eb="13">
      <t>ロウドウ</t>
    </rPh>
    <phoneticPr fontId="2"/>
  </si>
  <si>
    <t>（参考）
日毎
差引額</t>
    <rPh sb="1" eb="3">
      <t>サンコウ</t>
    </rPh>
    <rPh sb="5" eb="7">
      <t>ヒゴト</t>
    </rPh>
    <rPh sb="8" eb="11">
      <t>サシヒキガク</t>
    </rPh>
    <phoneticPr fontId="2"/>
  </si>
  <si>
    <t>月額</t>
    <rPh sb="0" eb="1">
      <t>ツキ</t>
    </rPh>
    <rPh sb="1" eb="2">
      <t>ガク</t>
    </rPh>
    <phoneticPr fontId="2"/>
  </si>
  <si>
    <t>0～5時</t>
    <rPh sb="3" eb="4">
      <t>ジ</t>
    </rPh>
    <phoneticPr fontId="31"/>
  </si>
  <si>
    <t>5～22時</t>
    <rPh sb="4" eb="5">
      <t>ジ</t>
    </rPh>
    <phoneticPr fontId="31"/>
  </si>
  <si>
    <t>22～0時</t>
    <rPh sb="4" eb="5">
      <t>ジ</t>
    </rPh>
    <phoneticPr fontId="31"/>
  </si>
  <si>
    <t>前日</t>
    <rPh sb="0" eb="2">
      <t>ゼンジツ</t>
    </rPh>
    <phoneticPr fontId="2"/>
  </si>
  <si>
    <t>当日</t>
    <rPh sb="0" eb="2">
      <t>トウジツ</t>
    </rPh>
    <phoneticPr fontId="31"/>
  </si>
  <si>
    <t>翌日</t>
    <rPh sb="0" eb="2">
      <t>ヨクジツ</t>
    </rPh>
    <phoneticPr fontId="31"/>
  </si>
  <si>
    <t>休憩時間</t>
    <rPh sb="0" eb="2">
      <t>キュウケイ</t>
    </rPh>
    <rPh sb="2" eb="4">
      <t>ジカン</t>
    </rPh>
    <phoneticPr fontId="31"/>
  </si>
  <si>
    <t>労働者側</t>
    <rPh sb="0" eb="3">
      <t>ロウドウシャ</t>
    </rPh>
    <rPh sb="3" eb="4">
      <t>ガワ</t>
    </rPh>
    <phoneticPr fontId="2"/>
  </si>
  <si>
    <t>使用者側</t>
    <rPh sb="0" eb="3">
      <t>シヨウシャ</t>
    </rPh>
    <rPh sb="3" eb="4">
      <t>ガワ</t>
    </rPh>
    <phoneticPr fontId="2"/>
  </si>
  <si>
    <t>月額(率)★</t>
    <rPh sb="0" eb="1">
      <t>ツキ</t>
    </rPh>
    <rPh sb="1" eb="2">
      <t>ガク</t>
    </rPh>
    <rPh sb="3" eb="4">
      <t>リツ</t>
    </rPh>
    <phoneticPr fontId="2"/>
  </si>
  <si>
    <t>各日加算・控除額★</t>
    <rPh sb="0" eb="1">
      <t>カク</t>
    </rPh>
    <rPh sb="1" eb="2">
      <t>ヒ</t>
    </rPh>
    <rPh sb="2" eb="4">
      <t>カサン</t>
    </rPh>
    <rPh sb="5" eb="7">
      <t>コウジョ</t>
    </rPh>
    <rPh sb="7" eb="8">
      <t>ガク</t>
    </rPh>
    <phoneticPr fontId="2"/>
  </si>
  <si>
    <t>７　裁判所が使用する場合には無条件でパスワードを開示いたします。２～６項で本ソフトを使用できる方については、原則的に、パスワードは公開しませんが、不具合等の具体的理由を示して頂き、それが的を得たものである場合には、公開を検討いたします。もっとも、お問い合わせ頂くものの多くが、本ソフトを使いこなせていないだけのものですので、まずは、マニュアルを良くお読み下さい。</t>
  </si>
  <si>
    <t>法定時間外割増賃金額</t>
    <rPh sb="9" eb="10">
      <t>ガク</t>
    </rPh>
    <phoneticPr fontId="2"/>
  </si>
  <si>
    <t>法定時間外</t>
    <rPh sb="0" eb="2">
      <t>ホウテイ</t>
    </rPh>
    <rPh sb="2" eb="5">
      <t>ジカンガイ</t>
    </rPh>
    <phoneticPr fontId="2"/>
  </si>
  <si>
    <t>法内残業
法外割増</t>
    <rPh sb="0" eb="2">
      <t>ホウナイ</t>
    </rPh>
    <rPh sb="2" eb="4">
      <t>ザンギョウ</t>
    </rPh>
    <rPh sb="5" eb="7">
      <t>ホウガイ</t>
    </rPh>
    <rPh sb="7" eb="9">
      <t>ワリマシ</t>
    </rPh>
    <phoneticPr fontId="2"/>
  </si>
  <si>
    <t>時間</t>
    <rPh sb="0" eb="2">
      <t>ジカン</t>
    </rPh>
    <phoneticPr fontId="2"/>
  </si>
  <si>
    <t>割増率</t>
    <rPh sb="0" eb="3">
      <t>ワリマシリツ</t>
    </rPh>
    <phoneticPr fontId="2"/>
  </si>
  <si>
    <t>一月毎の一括計算は「０」一日毎の詳細計算は「１」</t>
    <rPh sb="2" eb="3">
      <t>ゴト</t>
    </rPh>
    <rPh sb="14" eb="15">
      <t>ゴト</t>
    </rPh>
    <phoneticPr fontId="2"/>
  </si>
  <si>
    <t>法定休日24時超</t>
    <rPh sb="0" eb="2">
      <t>ホウテイ</t>
    </rPh>
    <rPh sb="2" eb="4">
      <t>キュウジツ</t>
    </rPh>
    <rPh sb="6" eb="7">
      <t>ジ</t>
    </rPh>
    <rPh sb="7" eb="8">
      <t>チョウ</t>
    </rPh>
    <phoneticPr fontId="2"/>
  </si>
  <si>
    <t>日給制★
（日によって定められた賃金）</t>
    <rPh sb="2" eb="3">
      <t>セイ</t>
    </rPh>
    <phoneticPr fontId="2"/>
  </si>
  <si>
    <t>時給制★
（時間によって定められた賃金）</t>
    <rPh sb="0" eb="2">
      <t>ジキュウ</t>
    </rPh>
    <rPh sb="2" eb="3">
      <t>セイ</t>
    </rPh>
    <rPh sb="6" eb="8">
      <t>ジカン</t>
    </rPh>
    <rPh sb="12" eb="13">
      <t>サダ</t>
    </rPh>
    <rPh sb="17" eb="19">
      <t>チンギン</t>
    </rPh>
    <phoneticPr fontId="2"/>
  </si>
  <si>
    <t>時間外労働等</t>
    <rPh sb="0" eb="3">
      <t>ジカンガイ</t>
    </rPh>
    <rPh sb="3" eb="6">
      <t>ロウドウトウ</t>
    </rPh>
    <phoneticPr fontId="2"/>
  </si>
  <si>
    <t>賃金単価</t>
    <rPh sb="0" eb="2">
      <t>チンギン</t>
    </rPh>
    <rPh sb="2" eb="4">
      <t>タンカ</t>
    </rPh>
    <phoneticPr fontId="2"/>
  </si>
  <si>
    <t>賃金単価★</t>
    <rPh sb="0" eb="2">
      <t>チンギン</t>
    </rPh>
    <rPh sb="2" eb="4">
      <t>タンカ</t>
    </rPh>
    <phoneticPr fontId="2"/>
  </si>
  <si>
    <t>前日</t>
    <rPh sb="0" eb="2">
      <t>ゼンジツ</t>
    </rPh>
    <phoneticPr fontId="31"/>
  </si>
  <si>
    <t>始業時刻</t>
    <rPh sb="0" eb="2">
      <t>シギョウ</t>
    </rPh>
    <rPh sb="2" eb="4">
      <t>ジコク</t>
    </rPh>
    <phoneticPr fontId="2"/>
  </si>
  <si>
    <t>終業時刻</t>
    <rPh sb="0" eb="2">
      <t>シュウギョウ</t>
    </rPh>
    <rPh sb="2" eb="4">
      <t>ジコク</t>
    </rPh>
    <phoneticPr fontId="2"/>
  </si>
  <si>
    <r>
      <t xml:space="preserve">　適用するときは「１」、適用しないときは「０」を記入。
</t>
    </r>
    <r>
      <rPr>
        <sz val="8"/>
        <rFont val="ＭＳ Ｐゴシック"/>
        <family val="3"/>
        <charset val="128"/>
      </rPr>
      <t>　月６０時間超の割増残業代については労基法附則１３８条で適用要件が限られており、使用者（事業主）が下記①か②のどちらかに該当する場合は適用されません。この場合、労働者の数については事業所ごとではなく企業全体で数えることになっています。また、</t>
    </r>
    <r>
      <rPr>
        <b/>
        <u/>
        <sz val="8"/>
        <rFont val="ＭＳ Ｐゴシック"/>
        <family val="3"/>
        <charset val="128"/>
      </rPr>
      <t>２０１８年の労基法改正により、２０２３年４月１日以降は「１」の記入の有無にかかわらず適用されます。</t>
    </r>
    <r>
      <rPr>
        <sz val="11"/>
        <rFont val="ＭＳ Ｐゴシック"/>
        <family val="3"/>
        <charset val="128"/>
      </rPr>
      <t xml:space="preserve">
</t>
    </r>
    <r>
      <rPr>
        <sz val="8"/>
        <rFont val="ＭＳ Ｐゴシック"/>
        <family val="3"/>
        <charset val="128"/>
      </rPr>
      <t>① 中小事業主（その資本金の額又は出資の総額が三億円（小売業又はサービス業を主たる事業とする事業主については五千万円、卸売業を主たる事業とする事業主については一億円）以下である事業主
② 常時使用する労働者の数が三百人（小売業を主たる事業とする事業主については五十人、卸売業又はサービス業を主たる事業とする事業主については百人）以下の事業の事業主</t>
    </r>
    <rPh sb="1" eb="3">
      <t>テキヨウ</t>
    </rPh>
    <rPh sb="12" eb="14">
      <t>テキヨウ</t>
    </rPh>
    <rPh sb="24" eb="26">
      <t>キニュウ</t>
    </rPh>
    <rPh sb="95" eb="97">
      <t>テキヨウ</t>
    </rPh>
    <rPh sb="105" eb="107">
      <t>バアイ</t>
    </rPh>
    <rPh sb="152" eb="153">
      <t>ネン</t>
    </rPh>
    <rPh sb="154" eb="157">
      <t>ロウキホウ</t>
    </rPh>
    <rPh sb="157" eb="159">
      <t>カイセイ</t>
    </rPh>
    <rPh sb="167" eb="168">
      <t>ネン</t>
    </rPh>
    <rPh sb="169" eb="170">
      <t>ガツ</t>
    </rPh>
    <rPh sb="171" eb="172">
      <t>ニチ</t>
    </rPh>
    <rPh sb="172" eb="174">
      <t>イコウ</t>
    </rPh>
    <rPh sb="179" eb="181">
      <t>キニュウ</t>
    </rPh>
    <rPh sb="182" eb="184">
      <t>ウム</t>
    </rPh>
    <rPh sb="190" eb="192">
      <t>テキヨウ</t>
    </rPh>
    <phoneticPr fontId="2"/>
  </si>
  <si>
    <t>　このフォームに沿ってアンケートにお答えいただきkyuyo_di@daiichi.gr.jpまでメールでお送りいただきますよう、お願い致します。</t>
    <phoneticPr fontId="2"/>
  </si>
  <si>
    <t>１　使用した弁護士の情報</t>
    <phoneticPr fontId="2"/>
  </si>
  <si>
    <t>３　請求額と結果</t>
    <phoneticPr fontId="2"/>
  </si>
  <si>
    <t>４　　「給与第一」の使用上の感想、改変点、修正すべき点、バグなど</t>
    <phoneticPr fontId="2"/>
  </si>
  <si>
    <t>月間
総労働時間数</t>
    <rPh sb="0" eb="1">
      <t>ツキ</t>
    </rPh>
    <rPh sb="1" eb="2">
      <t>カン</t>
    </rPh>
    <rPh sb="3" eb="4">
      <t>ソウ</t>
    </rPh>
    <rPh sb="4" eb="6">
      <t>ロウドウ</t>
    </rPh>
    <rPh sb="6" eb="9">
      <t>ジカンスウ</t>
    </rPh>
    <phoneticPr fontId="2"/>
  </si>
  <si>
    <t>請負制賃金単価</t>
    <rPh sb="0" eb="2">
      <t>ウケオイ</t>
    </rPh>
    <rPh sb="2" eb="3">
      <t>セイ</t>
    </rPh>
    <rPh sb="3" eb="5">
      <t>チンギン</t>
    </rPh>
    <rPh sb="5" eb="7">
      <t>タンカ</t>
    </rPh>
    <phoneticPr fontId="2"/>
  </si>
  <si>
    <t>★利率は手動</t>
    <rPh sb="1" eb="3">
      <t>リリツ</t>
    </rPh>
    <rPh sb="4" eb="6">
      <t>シュドウ</t>
    </rPh>
    <phoneticPr fontId="2"/>
  </si>
  <si>
    <t>第４　月の表示の調整</t>
    <rPh sb="0" eb="1">
      <t>ダイ</t>
    </rPh>
    <rPh sb="3" eb="4">
      <t>ツキ</t>
    </rPh>
    <rPh sb="5" eb="7">
      <t>ヒョウジ</t>
    </rPh>
    <rPh sb="8" eb="10">
      <t>チョウセイ</t>
    </rPh>
    <phoneticPr fontId="2"/>
  </si>
  <si>
    <t>第５　一週間の起点となる日の設定</t>
    <rPh sb="0" eb="1">
      <t>ダイ</t>
    </rPh>
    <rPh sb="3" eb="6">
      <t>イッシュウカン</t>
    </rPh>
    <rPh sb="7" eb="9">
      <t>キテン</t>
    </rPh>
    <rPh sb="12" eb="13">
      <t>ヒ</t>
    </rPh>
    <rPh sb="14" eb="16">
      <t>セッテイ</t>
    </rPh>
    <phoneticPr fontId="2"/>
  </si>
  <si>
    <t>第６　月６０時間超の１５０％の割増賃金の適用の有無</t>
    <rPh sb="0" eb="1">
      <t>ダイ</t>
    </rPh>
    <rPh sb="3" eb="4">
      <t>ツキ</t>
    </rPh>
    <rPh sb="6" eb="8">
      <t>ジカン</t>
    </rPh>
    <rPh sb="8" eb="9">
      <t>チョウ</t>
    </rPh>
    <rPh sb="15" eb="17">
      <t>ワリマシ</t>
    </rPh>
    <rPh sb="17" eb="19">
      <t>チンギン</t>
    </rPh>
    <rPh sb="20" eb="22">
      <t>テキヨウ</t>
    </rPh>
    <rPh sb="23" eb="25">
      <t>ウム</t>
    </rPh>
    <phoneticPr fontId="2"/>
  </si>
  <si>
    <t>第７　事業所所定労働時間</t>
    <rPh sb="0" eb="1">
      <t>ダイ</t>
    </rPh>
    <rPh sb="3" eb="6">
      <t>ジギョウショ</t>
    </rPh>
    <rPh sb="6" eb="8">
      <t>ショテイ</t>
    </rPh>
    <rPh sb="8" eb="10">
      <t>ロウドウ</t>
    </rPh>
    <rPh sb="10" eb="12">
      <t>ジカン</t>
    </rPh>
    <phoneticPr fontId="2"/>
  </si>
  <si>
    <t>第８　残業代の計算方法</t>
    <rPh sb="0" eb="1">
      <t>ダイ</t>
    </rPh>
    <rPh sb="3" eb="6">
      <t>ザンギョウダイ</t>
    </rPh>
    <rPh sb="7" eb="9">
      <t>ケイサン</t>
    </rPh>
    <rPh sb="9" eb="11">
      <t>ホウホウ</t>
    </rPh>
    <phoneticPr fontId="2"/>
  </si>
  <si>
    <t>第９　法内残業の割増率（詳細計算のみ変更）</t>
    <rPh sb="0" eb="1">
      <t>ダイ</t>
    </rPh>
    <rPh sb="3" eb="5">
      <t>ホウナイ</t>
    </rPh>
    <rPh sb="5" eb="7">
      <t>ザンギョウ</t>
    </rPh>
    <rPh sb="8" eb="11">
      <t>ワリマシリツ</t>
    </rPh>
    <rPh sb="12" eb="14">
      <t>ショウサイ</t>
    </rPh>
    <rPh sb="14" eb="16">
      <t>ケイサン</t>
    </rPh>
    <rPh sb="18" eb="20">
      <t>ヘンコウ</t>
    </rPh>
    <phoneticPr fontId="2"/>
  </si>
  <si>
    <t>第１０　時間、割増率に関する設定（基本的に動かさない）</t>
    <rPh sb="0" eb="1">
      <t>ダイ</t>
    </rPh>
    <rPh sb="4" eb="6">
      <t>ジカン</t>
    </rPh>
    <rPh sb="7" eb="10">
      <t>ワリマシリツ</t>
    </rPh>
    <rPh sb="11" eb="12">
      <t>カン</t>
    </rPh>
    <rPh sb="14" eb="16">
      <t>セッテイ</t>
    </rPh>
    <rPh sb="17" eb="20">
      <t>キホンテキ</t>
    </rPh>
    <rPh sb="21" eb="22">
      <t>ウゴ</t>
    </rPh>
    <phoneticPr fontId="2"/>
  </si>
  <si>
    <t>翌月払い</t>
    <rPh sb="0" eb="2">
      <t>ヨクゲツ</t>
    </rPh>
    <rPh sb="2" eb="3">
      <t>バラ</t>
    </rPh>
    <phoneticPr fontId="2"/>
  </si>
  <si>
    <t>金額詳細計算（詳細計算書の転記メモ）</t>
    <rPh sb="0" eb="2">
      <t>キンガク</t>
    </rPh>
    <rPh sb="2" eb="4">
      <t>ショウサイ</t>
    </rPh>
    <rPh sb="4" eb="6">
      <t>ケイサン</t>
    </rPh>
    <rPh sb="7" eb="9">
      <t>ショウサイ</t>
    </rPh>
    <rPh sb="9" eb="12">
      <t>ケイサンショ</t>
    </rPh>
    <rPh sb="13" eb="15">
      <t>テンキ</t>
    </rPh>
    <phoneticPr fontId="2"/>
  </si>
  <si>
    <t>在職中の
遅延損害金
↓計算末日★</t>
    <rPh sb="0" eb="3">
      <t>ザイショクチュウ</t>
    </rPh>
    <rPh sb="5" eb="7">
      <t>チエン</t>
    </rPh>
    <rPh sb="7" eb="10">
      <t>ソンガイキン</t>
    </rPh>
    <rPh sb="12" eb="14">
      <t>ケイサン</t>
    </rPh>
    <rPh sb="14" eb="16">
      <t>マツビ</t>
    </rPh>
    <phoneticPr fontId="2"/>
  </si>
  <si>
    <t>↓計算末日★</t>
    <rPh sb="1" eb="3">
      <t>ケイサン</t>
    </rPh>
    <rPh sb="3" eb="4">
      <t>マツ</t>
    </rPh>
    <phoneticPr fontId="2"/>
  </si>
  <si>
    <t>支払月</t>
    <rPh sb="0" eb="2">
      <t>シハライ</t>
    </rPh>
    <rPh sb="2" eb="3">
      <t>ヅキ</t>
    </rPh>
    <phoneticPr fontId="2"/>
  </si>
  <si>
    <t>未払
法内残業代</t>
    <rPh sb="0" eb="2">
      <t>ミバライ</t>
    </rPh>
    <rPh sb="3" eb="5">
      <t>ホウナイ</t>
    </rPh>
    <rPh sb="5" eb="8">
      <t>ザンギョウダイ</t>
    </rPh>
    <phoneticPr fontId="2"/>
  </si>
  <si>
    <t>第２　賃金締め日の設定</t>
    <rPh sb="0" eb="1">
      <t>ダイ</t>
    </rPh>
    <rPh sb="3" eb="5">
      <t>チンギン</t>
    </rPh>
    <rPh sb="5" eb="6">
      <t>シ</t>
    </rPh>
    <rPh sb="7" eb="8">
      <t>ビ</t>
    </rPh>
    <rPh sb="9" eb="11">
      <t>セッテイ</t>
    </rPh>
    <phoneticPr fontId="2"/>
  </si>
  <si>
    <t>　毎月の賃金計算の締め日を記入して下さい。締め日とは賃金計算上の月末となる日です。締め日と支払日（給料日）は異なります。このソフトは１～２７の各日と末日締めに対応しています。末日締めのときは「３１」と記入してください。</t>
    <rPh sb="4" eb="6">
      <t>チンギン</t>
    </rPh>
    <rPh sb="26" eb="28">
      <t>チンギン</t>
    </rPh>
    <rPh sb="45" eb="47">
      <t>シハライ</t>
    </rPh>
    <phoneticPr fontId="2"/>
  </si>
  <si>
    <t>賃金支払日は毎月</t>
    <rPh sb="0" eb="2">
      <t>チンギン</t>
    </rPh>
    <rPh sb="2" eb="5">
      <t>シハライビ</t>
    </rPh>
    <rPh sb="6" eb="8">
      <t>マイツキ</t>
    </rPh>
    <phoneticPr fontId="2"/>
  </si>
  <si>
    <t>　「時間計算書」等で１月３１日を含む賃金計算上のひと月を「１月」分と表示する場合は0、「２月」分と表示する場合は1を入力してください。</t>
    <rPh sb="2" eb="4">
      <t>ジカン</t>
    </rPh>
    <rPh sb="4" eb="7">
      <t>ケイサンショ</t>
    </rPh>
    <rPh sb="8" eb="9">
      <t>トウ</t>
    </rPh>
    <rPh sb="11" eb="12">
      <t>ガツ</t>
    </rPh>
    <rPh sb="14" eb="15">
      <t>ニチ</t>
    </rPh>
    <rPh sb="16" eb="17">
      <t>フク</t>
    </rPh>
    <rPh sb="18" eb="20">
      <t>チンギン</t>
    </rPh>
    <rPh sb="20" eb="23">
      <t>ケイサンジョウ</t>
    </rPh>
    <rPh sb="26" eb="27">
      <t>ツキ</t>
    </rPh>
    <rPh sb="30" eb="31">
      <t>ガツ</t>
    </rPh>
    <rPh sb="32" eb="33">
      <t>ブン</t>
    </rPh>
    <rPh sb="34" eb="36">
      <t>ヒョウジ</t>
    </rPh>
    <rPh sb="38" eb="40">
      <t>バアイ</t>
    </rPh>
    <rPh sb="45" eb="46">
      <t>ガツ</t>
    </rPh>
    <rPh sb="47" eb="48">
      <t>ブン</t>
    </rPh>
    <rPh sb="49" eb="51">
      <t>ヒョウジ</t>
    </rPh>
    <rPh sb="53" eb="55">
      <t>バアイ</t>
    </rPh>
    <rPh sb="58" eb="60">
      <t>ニュウリョク</t>
    </rPh>
    <phoneticPr fontId="2"/>
  </si>
  <si>
    <t>　ソフトで表示(計算)する期間(３年間)の最初の年月日を設定します。「年」の欄には半角で西暦を、「月」の欄は半角数字で計算を始める月を記入して下さい。</t>
    <rPh sb="5" eb="7">
      <t>ヒョウジ</t>
    </rPh>
    <rPh sb="8" eb="10">
      <t>ケイサン</t>
    </rPh>
    <rPh sb="13" eb="15">
      <t>キカン</t>
    </rPh>
    <rPh sb="17" eb="19">
      <t>ネンカン</t>
    </rPh>
    <rPh sb="21" eb="23">
      <t>サイショ</t>
    </rPh>
    <rPh sb="24" eb="27">
      <t>ネンガッピ</t>
    </rPh>
    <rPh sb="28" eb="30">
      <t>セッテイ</t>
    </rPh>
    <rPh sb="35" eb="36">
      <t>ネン</t>
    </rPh>
    <rPh sb="38" eb="39">
      <t>ラン</t>
    </rPh>
    <rPh sb="41" eb="43">
      <t>ハンカク</t>
    </rPh>
    <rPh sb="44" eb="46">
      <t>セイレキ</t>
    </rPh>
    <rPh sb="49" eb="50">
      <t>ツキ</t>
    </rPh>
    <rPh sb="52" eb="53">
      <t>ラン</t>
    </rPh>
    <rPh sb="54" eb="56">
      <t>ハンカク</t>
    </rPh>
    <rPh sb="56" eb="58">
      <t>スウジ</t>
    </rPh>
    <rPh sb="59" eb="61">
      <t>ケイサン</t>
    </rPh>
    <rPh sb="62" eb="63">
      <t>ハジ</t>
    </rPh>
    <rPh sb="65" eb="66">
      <t>ツキ</t>
    </rPh>
    <rPh sb="67" eb="69">
      <t>キニュウ</t>
    </rPh>
    <rPh sb="71" eb="72">
      <t>クダ</t>
    </rPh>
    <phoneticPr fontId="2"/>
  </si>
  <si>
    <t>賃金支払日
&lt;遅延損害金起算日&gt;
★</t>
    <phoneticPr fontId="2"/>
  </si>
  <si>
    <t>法定利率
遅延損害金
計算末日まで</t>
    <rPh sb="0" eb="2">
      <t>ホウテイ</t>
    </rPh>
    <rPh sb="2" eb="4">
      <t>リリツ</t>
    </rPh>
    <rPh sb="5" eb="7">
      <t>チエン</t>
    </rPh>
    <rPh sb="7" eb="10">
      <t>ソンガイキン</t>
    </rPh>
    <rPh sb="11" eb="13">
      <t>ケイサン</t>
    </rPh>
    <rPh sb="13" eb="15">
      <t>マツビ</t>
    </rPh>
    <phoneticPr fontId="2"/>
  </si>
  <si>
    <t>請負制賃金単価</t>
    <rPh sb="3" eb="5">
      <t>チンギン</t>
    </rPh>
    <rPh sb="5" eb="7">
      <t>タンカ</t>
    </rPh>
    <phoneticPr fontId="2"/>
  </si>
  <si>
    <r>
      <rPr>
        <b/>
        <sz val="6"/>
        <rFont val="ＭＳ Ｐゴシック"/>
        <family val="3"/>
        <charset val="128"/>
      </rPr>
      <t>請負制</t>
    </r>
    <r>
      <rPr>
        <b/>
        <sz val="9"/>
        <rFont val="ＭＳ Ｐゴシック"/>
        <family val="3"/>
        <charset val="128"/>
      </rPr>
      <t xml:space="preserve">
単価
★</t>
    </r>
    <rPh sb="4" eb="6">
      <t>タンカ</t>
    </rPh>
    <phoneticPr fontId="2"/>
  </si>
  <si>
    <t>合計</t>
    <rPh sb="0" eb="2">
      <t>ゴウケイ</t>
    </rPh>
    <phoneticPr fontId="2"/>
  </si>
  <si>
    <t>第３　賃金支払日の設定</t>
    <rPh sb="0" eb="1">
      <t>ダイ</t>
    </rPh>
    <rPh sb="3" eb="5">
      <t>チンギン</t>
    </rPh>
    <rPh sb="5" eb="8">
      <t>シハライビ</t>
    </rPh>
    <rPh sb="9" eb="11">
      <t>セッテイ</t>
    </rPh>
    <phoneticPr fontId="2"/>
  </si>
  <si>
    <t>　各月の賃金支払日を入力して下さい。１～２８日と末日払に対応しています。末日払いの場合は「31」と記入して下さい。また、当月払いの場合は「翌月払い」の欄に「０」、翌月払いの場合は翌月払いの欄に「１」を入力して下さい。</t>
    <rPh sb="1" eb="3">
      <t>カクツキ</t>
    </rPh>
    <rPh sb="4" eb="6">
      <t>チンギン</t>
    </rPh>
    <rPh sb="6" eb="9">
      <t>シハライビ</t>
    </rPh>
    <rPh sb="10" eb="12">
      <t>ニュウリョク</t>
    </rPh>
    <rPh sb="14" eb="15">
      <t>クダ</t>
    </rPh>
    <rPh sb="22" eb="23">
      <t>ニチ</t>
    </rPh>
    <rPh sb="24" eb="25">
      <t>マツ</t>
    </rPh>
    <rPh sb="25" eb="26">
      <t>ビ</t>
    </rPh>
    <rPh sb="26" eb="27">
      <t>バラ</t>
    </rPh>
    <rPh sb="28" eb="30">
      <t>タイオウ</t>
    </rPh>
    <rPh sb="41" eb="43">
      <t>バアイ</t>
    </rPh>
    <rPh sb="53" eb="54">
      <t>クダ</t>
    </rPh>
    <rPh sb="60" eb="62">
      <t>トウゲツ</t>
    </rPh>
    <rPh sb="62" eb="63">
      <t>バラ</t>
    </rPh>
    <rPh sb="65" eb="67">
      <t>バアイ</t>
    </rPh>
    <rPh sb="69" eb="71">
      <t>ヨクゲツ</t>
    </rPh>
    <rPh sb="71" eb="72">
      <t>バラ</t>
    </rPh>
    <rPh sb="75" eb="76">
      <t>ラン</t>
    </rPh>
    <rPh sb="81" eb="83">
      <t>ヨクゲツ</t>
    </rPh>
    <rPh sb="83" eb="84">
      <t>バラ</t>
    </rPh>
    <rPh sb="86" eb="88">
      <t>バアイ</t>
    </rPh>
    <rPh sb="89" eb="91">
      <t>ヨクゲツ</t>
    </rPh>
    <rPh sb="91" eb="92">
      <t>バラ</t>
    </rPh>
    <rPh sb="94" eb="95">
      <t>ラン</t>
    </rPh>
    <rPh sb="100" eb="102">
      <t>ニュウリョク</t>
    </rPh>
    <rPh sb="104" eb="105">
      <t>クダ</t>
    </rPh>
    <phoneticPr fontId="2"/>
  </si>
  <si>
    <t>合計</t>
    <rPh sb="0" eb="2">
      <t>ゴウケイ</t>
    </rPh>
    <phoneticPr fontId="2"/>
  </si>
  <si>
    <t>←合計検算</t>
    <rPh sb="1" eb="3">
      <t>ゴウケイ</t>
    </rPh>
    <rPh sb="3" eb="5">
      <t>ケンザン</t>
    </rPh>
    <phoneticPr fontId="2"/>
  </si>
  <si>
    <t>法内のみの対価</t>
    <rPh sb="0" eb="2">
      <t>ホウナイ</t>
    </rPh>
    <rPh sb="5" eb="7">
      <t>タイカ</t>
    </rPh>
    <phoneticPr fontId="2"/>
  </si>
  <si>
    <t>深夜早朝のみの対価</t>
    <rPh sb="0" eb="2">
      <t>シンヤ</t>
    </rPh>
    <rPh sb="2" eb="4">
      <t>ソウチョウ</t>
    </rPh>
    <rPh sb="7" eb="9">
      <t>タイカ</t>
    </rPh>
    <phoneticPr fontId="2"/>
  </si>
  <si>
    <t>既払金合計</t>
    <rPh sb="0" eb="2">
      <t>キバラ</t>
    </rPh>
    <rPh sb="2" eb="3">
      <t>キン</t>
    </rPh>
    <rPh sb="3" eb="5">
      <t>ゴウケイ</t>
    </rPh>
    <phoneticPr fontId="2"/>
  </si>
  <si>
    <t>残業代
全体の対価</t>
    <rPh sb="0" eb="3">
      <t>ザンギョウダイ</t>
    </rPh>
    <rPh sb="4" eb="6">
      <t>ゼンタイ</t>
    </rPh>
    <rPh sb="7" eb="9">
      <t>タイカ</t>
    </rPh>
    <phoneticPr fontId="2"/>
  </si>
  <si>
    <t>振分額</t>
    <rPh sb="0" eb="1">
      <t>フ</t>
    </rPh>
    <rPh sb="1" eb="2">
      <t>ワ</t>
    </rPh>
    <rPh sb="2" eb="3">
      <t>ガク</t>
    </rPh>
    <phoneticPr fontId="2"/>
  </si>
  <si>
    <t>法内及び時間外のみの対価</t>
    <rPh sb="0" eb="2">
      <t>ホウナイ</t>
    </rPh>
    <rPh sb="2" eb="3">
      <t>オヨ</t>
    </rPh>
    <rPh sb="4" eb="7">
      <t>ジカンガイ</t>
    </rPh>
    <rPh sb="10" eb="12">
      <t>タイカ</t>
    </rPh>
    <phoneticPr fontId="2"/>
  </si>
  <si>
    <t>法定休日のみの対価</t>
    <rPh sb="0" eb="2">
      <t>ホウテイ</t>
    </rPh>
    <rPh sb="2" eb="4">
      <t>キュウジツ</t>
    </rPh>
    <rPh sb="7" eb="9">
      <t>タイカ</t>
    </rPh>
    <phoneticPr fontId="2"/>
  </si>
  <si>
    <t>月給制
賃金単価</t>
    <rPh sb="0" eb="3">
      <t>ゲッキュウセイ</t>
    </rPh>
    <rPh sb="4" eb="6">
      <t>チンギン</t>
    </rPh>
    <rPh sb="6" eb="8">
      <t>タンカ</t>
    </rPh>
    <phoneticPr fontId="2"/>
  </si>
  <si>
    <t>請負制
賃金単価</t>
    <rPh sb="0" eb="3">
      <t>ウケオイセイ</t>
    </rPh>
    <rPh sb="4" eb="6">
      <t>チンギン</t>
    </rPh>
    <rPh sb="6" eb="8">
      <t>タンカ</t>
    </rPh>
    <phoneticPr fontId="2"/>
  </si>
  <si>
    <t>合計検算→</t>
    <phoneticPr fontId="2"/>
  </si>
  <si>
    <t>日給制
時給制
賃金単価</t>
    <rPh sb="0" eb="3">
      <t>ニッキュウセイ</t>
    </rPh>
    <rPh sb="4" eb="7">
      <t>ジキュウセイ</t>
    </rPh>
    <rPh sb="8" eb="10">
      <t>チンギン</t>
    </rPh>
    <rPh sb="10" eb="12">
      <t>タンカ</t>
    </rPh>
    <phoneticPr fontId="2"/>
  </si>
  <si>
    <t>月給制
日給制
時給制
賃金単価
合計</t>
    <rPh sb="0" eb="3">
      <t>ゲッキュウセイ</t>
    </rPh>
    <rPh sb="4" eb="7">
      <t>ニッキュウセイ</t>
    </rPh>
    <rPh sb="8" eb="11">
      <t>ジキュウセイ</t>
    </rPh>
    <rPh sb="12" eb="14">
      <t>チンギン</t>
    </rPh>
    <rPh sb="14" eb="16">
      <t>タンカ</t>
    </rPh>
    <rPh sb="17" eb="19">
      <t>ゴウケイ</t>
    </rPh>
    <phoneticPr fontId="2"/>
  </si>
  <si>
    <t>法定休日労働時間数</t>
    <rPh sb="0" eb="2">
      <t>ホウテイ</t>
    </rPh>
    <rPh sb="2" eb="4">
      <t>キュウジツ</t>
    </rPh>
    <rPh sb="4" eb="6">
      <t>ロウドウ</t>
    </rPh>
    <phoneticPr fontId="2"/>
  </si>
  <si>
    <t>深夜早朝労働時間数</t>
    <rPh sb="0" eb="2">
      <t>シンヤ</t>
    </rPh>
    <rPh sb="2" eb="4">
      <t>ソウチョウ</t>
    </rPh>
    <rPh sb="4" eb="6">
      <t>ロウドウ</t>
    </rPh>
    <phoneticPr fontId="2"/>
  </si>
  <si>
    <t>月６０時間超時間数</t>
    <rPh sb="0" eb="1">
      <t>ツキ</t>
    </rPh>
    <rPh sb="5" eb="6">
      <t>チョウ</t>
    </rPh>
    <phoneticPr fontId="2"/>
  </si>
  <si>
    <t>法定時間外労働時間数</t>
    <rPh sb="0" eb="2">
      <t>ホウテイ</t>
    </rPh>
    <rPh sb="5" eb="7">
      <t>ロウドウ</t>
    </rPh>
    <rPh sb="9" eb="10">
      <t>スウ</t>
    </rPh>
    <phoneticPr fontId="2"/>
  </si>
  <si>
    <t>法内残業時間</t>
    <rPh sb="0" eb="2">
      <t>ホウナイ</t>
    </rPh>
    <rPh sb="2" eb="4">
      <t>ザンギョウ</t>
    </rPh>
    <phoneticPr fontId="2"/>
  </si>
  <si>
    <t>時間外</t>
    <phoneticPr fontId="2"/>
  </si>
  <si>
    <t>月給制★
（↓賃金一覧表の賃金名目の番号を記入）</t>
    <rPh sb="0" eb="2">
      <t>ゲッキュウ</t>
    </rPh>
    <rPh sb="2" eb="3">
      <t>セイ</t>
    </rPh>
    <phoneticPr fontId="2"/>
  </si>
  <si>
    <t>月決めの出来高払制その他の請負制★
（↓賃金一覧表の賃金名目の番号を記入）</t>
    <rPh sb="0" eb="1">
      <t>ツキ</t>
    </rPh>
    <rPh sb="1" eb="2">
      <t>ギ</t>
    </rPh>
    <rPh sb="4" eb="8">
      <t>デキダカバライ</t>
    </rPh>
    <rPh sb="8" eb="9">
      <t>セイ</t>
    </rPh>
    <rPh sb="11" eb="12">
      <t>タ</t>
    </rPh>
    <rPh sb="13" eb="15">
      <t>ウケオイ</t>
    </rPh>
    <rPh sb="15" eb="16">
      <t>セイ</t>
    </rPh>
    <rPh sb="20" eb="22">
      <t>チンギン</t>
    </rPh>
    <rPh sb="22" eb="25">
      <t>イチランヒョウ</t>
    </rPh>
    <rPh sb="26" eb="28">
      <t>チンギン</t>
    </rPh>
    <rPh sb="28" eb="30">
      <t>メイモク</t>
    </rPh>
    <rPh sb="31" eb="33">
      <t>バンゴウ</t>
    </rPh>
    <rPh sb="34" eb="36">
      <t>キニュウ</t>
    </rPh>
    <phoneticPr fontId="2"/>
  </si>
  <si>
    <t>賃金一覧表（月給制と月決めの出来高払制その他の請負制を記入）</t>
    <rPh sb="0" eb="2">
      <t>チンギン</t>
    </rPh>
    <rPh sb="2" eb="5">
      <t>イチランヒョウ</t>
    </rPh>
    <rPh sb="6" eb="9">
      <t>ゲッキュウセイ</t>
    </rPh>
    <rPh sb="10" eb="12">
      <t>ツキギ</t>
    </rPh>
    <rPh sb="14" eb="18">
      <t>デキダカバライ</t>
    </rPh>
    <rPh sb="18" eb="19">
      <t>セイ</t>
    </rPh>
    <rPh sb="21" eb="22">
      <t>タ</t>
    </rPh>
    <rPh sb="23" eb="26">
      <t>ウケオイセイ</t>
    </rPh>
    <rPh sb="27" eb="29">
      <t>キニュウ</t>
    </rPh>
    <phoneticPr fontId="2"/>
  </si>
  <si>
    <t>既払金★（↓残業代全体の対価は0、法内のみは1、法内及び時間外のみは2、深夜早朝のみは3、休日のみは4）
（↓↓賃金一覧表の賃金名目の番号を記入）</t>
    <rPh sb="0" eb="2">
      <t>キバラ</t>
    </rPh>
    <rPh sb="2" eb="3">
      <t>キン</t>
    </rPh>
    <phoneticPr fontId="2"/>
  </si>
  <si>
    <t>歩合給額</t>
    <rPh sb="0" eb="3">
      <t>ブアイキュウ</t>
    </rPh>
    <rPh sb="3" eb="4">
      <t>ガク</t>
    </rPh>
    <phoneticPr fontId="31"/>
  </si>
  <si>
    <t>賃金月度</t>
    <rPh sb="0" eb="2">
      <t>チンギン</t>
    </rPh>
    <rPh sb="2" eb="4">
      <t>ゲツド</t>
    </rPh>
    <phoneticPr fontId="31"/>
  </si>
  <si>
    <t>（支払期日）</t>
    <rPh sb="1" eb="3">
      <t>シハライ</t>
    </rPh>
    <rPh sb="3" eb="5">
      <t>キジツ</t>
    </rPh>
    <phoneticPr fontId="31"/>
  </si>
  <si>
    <t>割増賃金の基礎となる賃金</t>
    <rPh sb="0" eb="2">
      <t>ワリマシ</t>
    </rPh>
    <rPh sb="2" eb="4">
      <t>チンギン</t>
    </rPh>
    <rPh sb="5" eb="7">
      <t>キソ</t>
    </rPh>
    <rPh sb="10" eb="12">
      <t>チンギン</t>
    </rPh>
    <phoneticPr fontId="31"/>
  </si>
  <si>
    <t>基本給</t>
    <rPh sb="0" eb="3">
      <t>キホンキュウ</t>
    </rPh>
    <phoneticPr fontId="2"/>
  </si>
  <si>
    <t>年月日</t>
    <phoneticPr fontId="2"/>
  </si>
  <si>
    <t>「時間」シートへの移行</t>
    <rPh sb="1" eb="3">
      <t>ジカン</t>
    </rPh>
    <rPh sb="9" eb="11">
      <t>イコウ</t>
    </rPh>
    <phoneticPr fontId="31"/>
  </si>
  <si>
    <t>賃金単価</t>
    <rPh sb="0" eb="4">
      <t xml:space="preserve">チンギンタンカ </t>
    </rPh>
    <phoneticPr fontId="31"/>
  </si>
  <si>
    <t>月平均所定労働時間数</t>
    <rPh sb="0" eb="10">
      <t xml:space="preserve">ツキヘイキンショテイロウドウジカンスウ </t>
    </rPh>
    <phoneticPr fontId="31"/>
  </si>
  <si>
    <t>「金額」シートの歩合給額の移行（きょうとソフトの仕様で一括コピペは現状はできない模様）</t>
    <rPh sb="24" eb="26">
      <t xml:space="preserve">シヨウ </t>
    </rPh>
    <rPh sb="27" eb="29">
      <t xml:space="preserve">イッカツ </t>
    </rPh>
    <rPh sb="33" eb="35">
      <t xml:space="preserve">ゲンジョウ </t>
    </rPh>
    <rPh sb="40" eb="42">
      <t xml:space="preserve">モヨウ </t>
    </rPh>
    <phoneticPr fontId="31"/>
  </si>
  <si>
    <t>「単価」シートへの移行　移行できるのは単価計算書「月給制★」の６列目の名目までです。</t>
    <rPh sb="1" eb="3">
      <t>タンカ</t>
    </rPh>
    <rPh sb="9" eb="11">
      <t>イコウ</t>
    </rPh>
    <rPh sb="12" eb="14">
      <t xml:space="preserve">イコウデキルノガ </t>
    </rPh>
    <rPh sb="19" eb="24">
      <t xml:space="preserve">タンカケイサンショ </t>
    </rPh>
    <rPh sb="25" eb="28">
      <t xml:space="preserve">ゲッキュウセイ </t>
    </rPh>
    <rPh sb="32" eb="33">
      <t xml:space="preserve">レツ </t>
    </rPh>
    <rPh sb="35" eb="37">
      <t xml:space="preserve">メイモク </t>
    </rPh>
    <phoneticPr fontId="31"/>
  </si>
  <si>
    <t>「月平均所定労働時間数」及び賃金額を移行するか、賃金単価のみを移行するかのどちらかにして下さい。</t>
    <rPh sb="1" eb="11">
      <t xml:space="preserve">ツキヘイキンショテイロウドウジカンスウ </t>
    </rPh>
    <rPh sb="12" eb="13">
      <t xml:space="preserve">オヨビ </t>
    </rPh>
    <rPh sb="14" eb="17">
      <t xml:space="preserve">チンギンガク </t>
    </rPh>
    <rPh sb="18" eb="20">
      <t xml:space="preserve">イコウスルカ </t>
    </rPh>
    <rPh sb="24" eb="28">
      <t xml:space="preserve">チンギンタンカ </t>
    </rPh>
    <rPh sb="31" eb="33">
      <t xml:space="preserve">イコウスルカ </t>
    </rPh>
    <phoneticPr fontId="31"/>
  </si>
  <si>
    <r>
      <t>著作権の表示と免責条項、利用基準</t>
    </r>
    <r>
      <rPr>
        <b/>
        <sz val="12"/>
        <rFont val="ＭＳ 明朝"/>
        <family val="1"/>
        <charset val="128"/>
      </rPr>
      <t>（「給与第一」Ver0.651）</t>
    </r>
    <rPh sb="18" eb="20">
      <t>キュウヨ</t>
    </rPh>
    <rPh sb="20" eb="22">
      <t>ダイイチ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</si>
</sst>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76" formatCode="[h]:mm"/>
    <numFmt numFmtId="177" formatCode="0.00_ "/>
    <numFmt numFmtId="178" formatCode="0_);[Red]\(0\)"/>
    <numFmt numFmtId="179" formatCode="#,##0_);[Red]\(#,##0\)"/>
    <numFmt numFmtId="180" formatCode="0_ ;[Red]\-0\ "/>
    <numFmt numFmtId="181" formatCode="aaa"/>
    <numFmt numFmtId="182" formatCode="d"/>
    <numFmt numFmtId="183" formatCode="m"/>
    <numFmt numFmtId="184" formatCode="yyyy/m/d;@"/>
    <numFmt numFmtId="185" formatCode="yyyy&quot;年&quot;"/>
    <numFmt numFmtId="186" formatCode="m&quot;月&quot;"/>
    <numFmt numFmtId="187" formatCode="yyyy&quot;年&quot;m&quot;月&quot;;@"/>
    <numFmt numFmtId="188" formatCode="[h]:mm_0"/>
    <numFmt numFmtId="189" formatCode="[$-411]ge\.m\.d;@"/>
    <numFmt numFmtId="190" formatCode="#,##0_ ;[Red]\-#,##0\ "/>
    <numFmt numFmtId="191" formatCode="0.0%"/>
    <numFmt numFmtId="192" formatCode="0.00_);[Red]\(0.00\)"/>
    <numFmt numFmtId="193" formatCode="[&lt;=43585][$-411]ggge&quot;年&quot;m&quot;月&quot;;[&gt;=43831]ggge&quot;年&quot;m&quot;月&quot;"/>
  </numFmts>
  <fonts count="41" x14ac:knownFonts="1">
    <font>
      <sz val="11"/>
      <name val="ＭＳ Ｐゴシック"/>
      <family val="3"/>
      <charset val="128"/>
    </font>
    <font>
      <sz val="11"/>
      <name val="ＭＳ Ｐゴシック"/>
      <family val="3"/>
      <charset val="128"/>
    </font>
    <font>
      <sz val="6"/>
      <name val="ＭＳ Ｐゴシック"/>
      <family val="3"/>
      <charset val="128"/>
    </font>
    <font>
      <b/>
      <sz val="12"/>
      <name val="ＭＳ 明朝"/>
      <family val="1"/>
      <charset val="128"/>
    </font>
    <font>
      <sz val="12"/>
      <name val="ＭＳ 明朝"/>
      <family val="1"/>
      <charset val="128"/>
    </font>
    <font>
      <b/>
      <u/>
      <sz val="12"/>
      <name val="ＭＳ 明朝"/>
      <family val="1"/>
      <charset val="128"/>
    </font>
    <font>
      <sz val="10"/>
      <name val="ＭＳ Ｐゴシック"/>
      <family val="3"/>
      <charset val="128"/>
    </font>
    <font>
      <b/>
      <sz val="11"/>
      <name val="ＭＳ Ｐゴシック"/>
      <family val="3"/>
      <charset val="128"/>
    </font>
    <font>
      <b/>
      <sz val="10"/>
      <name val="ＭＳ Ｐゴシック"/>
      <family val="3"/>
      <charset val="128"/>
    </font>
    <font>
      <b/>
      <sz val="9"/>
      <name val="ＭＳ Ｐゴシック"/>
      <family val="3"/>
      <charset val="128"/>
    </font>
    <font>
      <sz val="9"/>
      <name val="ＭＳ Ｐゴシック"/>
      <family val="3"/>
      <charset val="128"/>
    </font>
    <font>
      <sz val="12"/>
      <name val="ＭＳ Ｐゴシック"/>
      <family val="3"/>
      <charset val="128"/>
    </font>
    <font>
      <sz val="10.5"/>
      <name val="Century"/>
      <family val="1"/>
    </font>
    <font>
      <sz val="10.5"/>
      <name val="ＭＳ 明朝"/>
      <family val="1"/>
      <charset val="128"/>
    </font>
    <font>
      <sz val="11"/>
      <color theme="0"/>
      <name val="ＭＳ Ｐゴシック"/>
      <family val="3"/>
      <charset val="128"/>
    </font>
    <font>
      <b/>
      <sz val="8"/>
      <name val="ＭＳ Ｐゴシック"/>
      <family val="3"/>
      <charset val="128"/>
    </font>
    <font>
      <sz val="8"/>
      <name val="ＭＳ Ｐゴシック"/>
      <family val="3"/>
      <charset val="128"/>
    </font>
    <font>
      <b/>
      <u/>
      <sz val="11"/>
      <name val="ＭＳ Ｐゴシック"/>
      <family val="3"/>
      <charset val="128"/>
    </font>
    <font>
      <b/>
      <sz val="6"/>
      <name val="ＭＳ Ｐゴシック"/>
      <family val="3"/>
      <charset val="128"/>
    </font>
    <font>
      <sz val="10"/>
      <name val="Impact"/>
      <family val="2"/>
    </font>
    <font>
      <b/>
      <sz val="7"/>
      <name val="ＭＳ Ｐゴシック"/>
      <family val="3"/>
      <charset val="128"/>
    </font>
    <font>
      <sz val="4"/>
      <name val="ＭＳ Ｐゴシック"/>
      <family val="3"/>
      <charset val="128"/>
    </font>
    <font>
      <b/>
      <sz val="12"/>
      <name val="ＭＳ Ｐゴシック"/>
      <family val="3"/>
      <charset val="128"/>
      <scheme val="major"/>
    </font>
    <font>
      <sz val="9"/>
      <color theme="0"/>
      <name val="ＭＳ Ｐゴシック"/>
      <family val="3"/>
      <charset val="128"/>
    </font>
    <font>
      <sz val="14"/>
      <name val="ＭＳ Ｐゴシック"/>
      <family val="3"/>
      <charset val="128"/>
    </font>
    <font>
      <b/>
      <sz val="12"/>
      <name val="ＭＳ Ｐゴシック"/>
      <family val="3"/>
      <charset val="128"/>
    </font>
    <font>
      <b/>
      <sz val="16"/>
      <name val="ＭＳ Ｐゴシック"/>
      <family val="3"/>
      <charset val="128"/>
    </font>
    <font>
      <b/>
      <sz val="16"/>
      <name val="ＭＳ Ｐゴシック"/>
      <family val="3"/>
      <charset val="128"/>
      <scheme val="major"/>
    </font>
    <font>
      <sz val="14"/>
      <color theme="0"/>
      <name val="ＭＳ Ｐゴシック"/>
      <family val="3"/>
      <charset val="128"/>
    </font>
    <font>
      <b/>
      <sz val="5"/>
      <name val="ＭＳ Ｐゴシック"/>
      <family val="3"/>
      <charset val="128"/>
    </font>
    <font>
      <sz val="10"/>
      <color theme="1"/>
      <name val="ＭＳ Ｐゴシック"/>
      <family val="3"/>
      <charset val="128"/>
    </font>
    <font>
      <sz val="6"/>
      <name val="ＭＳ Ｐゴシック"/>
      <family val="2"/>
      <charset val="128"/>
      <scheme val="minor"/>
    </font>
    <font>
      <b/>
      <sz val="7.5"/>
      <name val="ＭＳ Ｐゴシック"/>
      <family val="3"/>
      <charset val="128"/>
    </font>
    <font>
      <sz val="7.5"/>
      <name val="ＭＳ Ｐゴシック"/>
      <family val="3"/>
      <charset val="128"/>
    </font>
    <font>
      <sz val="9.5"/>
      <name val="ＭＳ Ｐゴシック"/>
      <family val="3"/>
      <charset val="128"/>
    </font>
    <font>
      <sz val="7"/>
      <name val="ＭＳ Ｐゴシック"/>
      <family val="3"/>
      <charset val="128"/>
    </font>
    <font>
      <b/>
      <u/>
      <sz val="8"/>
      <name val="ＭＳ Ｐゴシック"/>
      <family val="3"/>
      <charset val="128"/>
    </font>
    <font>
      <sz val="16"/>
      <name val="ＭＳ Ｐゴシック"/>
      <family val="3"/>
      <charset val="128"/>
    </font>
    <font>
      <sz val="18"/>
      <name val="ＭＳ Ｐゴシック"/>
      <family val="3"/>
      <charset val="128"/>
    </font>
    <font>
      <b/>
      <sz val="18"/>
      <name val="ＭＳ Ｐゴシック"/>
      <family val="3"/>
      <charset val="128"/>
    </font>
    <font>
      <b/>
      <sz val="14"/>
      <name val="ＭＳ Ｐゴシック"/>
      <family val="3"/>
      <charset val="128"/>
    </font>
  </fonts>
  <fills count="4">
    <fill>
      <patternFill patternType="none"/>
    </fill>
    <fill>
      <patternFill patternType="gray125"/>
    </fill>
    <fill>
      <patternFill patternType="solid">
        <fgColor theme="0"/>
        <bgColor indexed="64"/>
      </patternFill>
    </fill>
    <fill>
      <patternFill patternType="solid">
        <fgColor theme="7" tint="0.59996337778862885"/>
        <bgColor indexed="64"/>
      </patternFill>
    </fill>
  </fills>
  <borders count="227">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diagonalDown="1">
      <left style="medium">
        <color indexed="64"/>
      </left>
      <right style="medium">
        <color indexed="64"/>
      </right>
      <top style="medium">
        <color indexed="64"/>
      </top>
      <bottom style="medium">
        <color indexed="64"/>
      </bottom>
      <diagonal style="thin">
        <color indexed="64"/>
      </diagonal>
    </border>
    <border>
      <left style="thick">
        <color indexed="64"/>
      </left>
      <right style="thick">
        <color indexed="64"/>
      </right>
      <top style="thick">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medium">
        <color indexed="64"/>
      </top>
      <bottom style="medium">
        <color indexed="64"/>
      </bottom>
      <diagonal/>
    </border>
    <border>
      <left style="thick">
        <color indexed="64"/>
      </left>
      <right style="thick">
        <color indexed="64"/>
      </right>
      <top style="medium">
        <color indexed="64"/>
      </top>
      <bottom/>
      <diagonal/>
    </border>
    <border>
      <left style="thick">
        <color indexed="64"/>
      </left>
      <right style="thick">
        <color indexed="64"/>
      </right>
      <top/>
      <bottom style="thick">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top style="hair">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style="thin">
        <color indexed="64"/>
      </right>
      <top/>
      <bottom/>
      <diagonal/>
    </border>
    <border>
      <left/>
      <right style="thin">
        <color indexed="64"/>
      </right>
      <top style="medium">
        <color indexed="64"/>
      </top>
      <bottom style="hair">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64"/>
      </right>
      <top style="thin">
        <color indexed="64"/>
      </top>
      <bottom/>
      <diagonal/>
    </border>
    <border diagonalDown="1">
      <left style="thin">
        <color indexed="64"/>
      </left>
      <right style="thin">
        <color indexed="64"/>
      </right>
      <top style="medium">
        <color indexed="64"/>
      </top>
      <bottom style="hair">
        <color indexed="64"/>
      </bottom>
      <diagonal style="thin">
        <color indexed="64"/>
      </diagonal>
    </border>
    <border diagonalDown="1">
      <left style="thin">
        <color indexed="64"/>
      </left>
      <right style="thin">
        <color indexed="64"/>
      </right>
      <top style="hair">
        <color indexed="64"/>
      </top>
      <bottom style="hair">
        <color indexed="64"/>
      </bottom>
      <diagonal style="thin">
        <color indexed="64"/>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style="medium">
        <color indexed="64"/>
      </right>
      <top/>
      <bottom/>
      <diagonal/>
    </border>
    <border>
      <left style="thin">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thin">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style="medium">
        <color indexed="64"/>
      </top>
      <bottom/>
      <diagonal/>
    </border>
    <border>
      <left style="thick">
        <color indexed="64"/>
      </left>
      <right style="thick">
        <color indexed="64"/>
      </right>
      <top style="thick">
        <color indexed="64"/>
      </top>
      <bottom style="medium">
        <color indexed="64"/>
      </bottom>
      <diagonal/>
    </border>
    <border>
      <left style="thick">
        <color indexed="64"/>
      </left>
      <right style="thick">
        <color indexed="64"/>
      </right>
      <top style="medium">
        <color indexed="64"/>
      </top>
      <bottom style="thick">
        <color indexed="64"/>
      </bottom>
      <diagonal/>
    </border>
    <border>
      <left style="medium">
        <color indexed="64"/>
      </left>
      <right style="medium">
        <color indexed="64"/>
      </right>
      <top style="thin">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diagonal/>
    </border>
    <border>
      <left/>
      <right/>
      <top/>
      <bottom style="hair">
        <color indexed="64"/>
      </bottom>
      <diagonal/>
    </border>
    <border>
      <left style="thin">
        <color indexed="64"/>
      </left>
      <right/>
      <top style="thin">
        <color indexed="64"/>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medium">
        <color indexed="64"/>
      </top>
      <bottom style="hair">
        <color indexed="64"/>
      </bottom>
      <diagonal/>
    </border>
    <border>
      <left/>
      <right style="medium">
        <color indexed="64"/>
      </right>
      <top style="medium">
        <color indexed="64"/>
      </top>
      <bottom style="medium">
        <color indexed="64"/>
      </bottom>
      <diagonal/>
    </border>
    <border>
      <left style="hair">
        <color indexed="64"/>
      </left>
      <right style="thin">
        <color indexed="64"/>
      </right>
      <top style="hair">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medium">
        <color indexed="64"/>
      </right>
      <top/>
      <bottom style="thin">
        <color indexed="64"/>
      </bottom>
      <diagonal/>
    </border>
    <border>
      <left/>
      <right/>
      <top style="hair">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hair">
        <color indexed="64"/>
      </bottom>
      <diagonal/>
    </border>
    <border>
      <left/>
      <right/>
      <top style="medium">
        <color indexed="64"/>
      </top>
      <bottom style="medium">
        <color indexed="64"/>
      </bottom>
      <diagonal/>
    </border>
    <border>
      <left style="dashed">
        <color indexed="64"/>
      </left>
      <right style="thin">
        <color indexed="64"/>
      </right>
      <top/>
      <bottom style="hair">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hair">
        <color indexed="64"/>
      </top>
      <bottom style="medium">
        <color indexed="64"/>
      </bottom>
      <diagonal/>
    </border>
    <border>
      <left/>
      <right style="thin">
        <color indexed="64"/>
      </right>
      <top/>
      <bottom style="thin">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medium">
        <color indexed="64"/>
      </left>
      <right style="dashed">
        <color indexed="64"/>
      </right>
      <top style="hair">
        <color indexed="64"/>
      </top>
      <bottom style="hair">
        <color indexed="64"/>
      </bottom>
      <diagonal/>
    </border>
    <border>
      <left style="medium">
        <color indexed="64"/>
      </left>
      <right style="dashed">
        <color indexed="64"/>
      </right>
      <top style="hair">
        <color indexed="64"/>
      </top>
      <bottom style="medium">
        <color indexed="64"/>
      </bottom>
      <diagonal/>
    </border>
    <border>
      <left style="medium">
        <color indexed="64"/>
      </left>
      <right style="hair">
        <color indexed="64"/>
      </right>
      <top style="thin">
        <color indexed="64"/>
      </top>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medium">
        <color indexed="64"/>
      </bottom>
      <diagonal/>
    </border>
    <border>
      <left style="medium">
        <color indexed="64"/>
      </left>
      <right style="hair">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dashed">
        <color indexed="64"/>
      </left>
      <right style="thin">
        <color indexed="64"/>
      </right>
      <top style="medium">
        <color indexed="64"/>
      </top>
      <bottom style="hair">
        <color indexed="64"/>
      </bottom>
      <diagonal/>
    </border>
    <border>
      <left/>
      <right style="medium">
        <color indexed="64"/>
      </right>
      <top/>
      <bottom style="hair">
        <color indexed="64"/>
      </bottom>
      <diagonal/>
    </border>
    <border diagonalDown="1">
      <left style="medium">
        <color indexed="64"/>
      </left>
      <right/>
      <top style="medium">
        <color indexed="64"/>
      </top>
      <bottom/>
      <diagonal style="medium">
        <color indexed="64"/>
      </diagonal>
    </border>
    <border diagonalDown="1">
      <left/>
      <right/>
      <top style="medium">
        <color indexed="64"/>
      </top>
      <bottom/>
      <diagonal style="medium">
        <color indexed="64"/>
      </diagonal>
    </border>
    <border diagonalDown="1">
      <left/>
      <right style="medium">
        <color indexed="64"/>
      </right>
      <top style="medium">
        <color indexed="64"/>
      </top>
      <bottom/>
      <diagonal style="medium">
        <color indexed="64"/>
      </diagonal>
    </border>
    <border diagonalDown="1">
      <left style="medium">
        <color indexed="64"/>
      </left>
      <right/>
      <top/>
      <bottom style="medium">
        <color indexed="64"/>
      </bottom>
      <diagonal style="medium">
        <color indexed="64"/>
      </diagonal>
    </border>
    <border diagonalDown="1">
      <left/>
      <right/>
      <top/>
      <bottom style="medium">
        <color indexed="64"/>
      </bottom>
      <diagonal style="medium">
        <color indexed="64"/>
      </diagonal>
    </border>
    <border diagonalDown="1">
      <left/>
      <right style="medium">
        <color indexed="64"/>
      </right>
      <top/>
      <bottom style="medium">
        <color indexed="64"/>
      </bottom>
      <diagonal style="medium">
        <color indexed="64"/>
      </diagonal>
    </border>
    <border>
      <left style="hair">
        <color indexed="64"/>
      </left>
      <right style="medium">
        <color indexed="64"/>
      </right>
      <top style="thin">
        <color indexed="64"/>
      </top>
      <bottom/>
      <diagonal/>
    </border>
    <border>
      <left/>
      <right style="hair">
        <color indexed="64"/>
      </right>
      <top/>
      <bottom/>
      <diagonal/>
    </border>
    <border>
      <left/>
      <right style="hair">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top style="hair">
        <color indexed="64"/>
      </top>
      <bottom style="hair">
        <color indexed="64"/>
      </bottom>
      <diagonal/>
    </border>
    <border>
      <left/>
      <right style="hair">
        <color indexed="64"/>
      </right>
      <top style="double">
        <color indexed="64"/>
      </top>
      <bottom style="hair">
        <color indexed="64"/>
      </bottom>
      <diagonal/>
    </border>
    <border>
      <left/>
      <right style="hair">
        <color indexed="64"/>
      </right>
      <top style="hair">
        <color indexed="64"/>
      </top>
      <bottom style="hair">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hair">
        <color indexed="64"/>
      </right>
      <top style="double">
        <color indexed="64"/>
      </top>
      <bottom style="hair">
        <color indexed="64"/>
      </bottom>
      <diagonal/>
    </border>
    <border>
      <left style="hair">
        <color indexed="64"/>
      </left>
      <right style="double">
        <color indexed="64"/>
      </right>
      <top style="double">
        <color indexed="64"/>
      </top>
      <bottom style="hair">
        <color indexed="64"/>
      </bottom>
      <diagonal/>
    </border>
    <border>
      <left style="double">
        <color indexed="64"/>
      </left>
      <right style="hair">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dashed">
        <color indexed="64"/>
      </right>
      <top style="medium">
        <color indexed="64"/>
      </top>
      <bottom style="hair">
        <color indexed="64"/>
      </bottom>
      <diagonal/>
    </border>
    <border>
      <left style="thin">
        <color indexed="64"/>
      </left>
      <right style="dashed">
        <color indexed="64"/>
      </right>
      <top/>
      <bottom style="hair">
        <color indexed="64"/>
      </bottom>
      <diagonal/>
    </border>
    <border>
      <left style="dashed">
        <color indexed="64"/>
      </left>
      <right style="medium">
        <color indexed="64"/>
      </right>
      <top style="medium">
        <color indexed="64"/>
      </top>
      <bottom style="hair">
        <color indexed="64"/>
      </bottom>
      <diagonal/>
    </border>
    <border>
      <left style="dashed">
        <color indexed="64"/>
      </left>
      <right style="medium">
        <color indexed="64"/>
      </right>
      <top/>
      <bottom style="hair">
        <color indexed="64"/>
      </bottom>
      <diagonal/>
    </border>
    <border>
      <left/>
      <right/>
      <top style="medium">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style="dashed">
        <color indexed="64"/>
      </left>
      <right style="thin">
        <color indexed="64"/>
      </right>
      <top/>
      <bottom style="medium">
        <color indexed="64"/>
      </bottom>
      <diagonal/>
    </border>
    <border>
      <left style="thin">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medium">
        <color indexed="64"/>
      </left>
      <right/>
      <top style="hair">
        <color indexed="64"/>
      </top>
      <bottom style="hair">
        <color indexed="64"/>
      </bottom>
      <diagonal/>
    </border>
    <border>
      <left style="medium">
        <color indexed="64"/>
      </left>
      <right style="dashed">
        <color indexed="64"/>
      </right>
      <top style="medium">
        <color indexed="64"/>
      </top>
      <bottom/>
      <diagonal/>
    </border>
    <border>
      <left style="thin">
        <color indexed="64"/>
      </left>
      <right style="thin">
        <color indexed="64"/>
      </right>
      <top style="thin">
        <color indexed="64"/>
      </top>
      <bottom style="double">
        <color indexed="64"/>
      </bottom>
      <diagonal/>
    </border>
    <border>
      <left/>
      <right style="thick">
        <color auto="1"/>
      </right>
      <top/>
      <bottom/>
      <diagonal/>
    </border>
    <border>
      <left style="thin">
        <color indexed="64"/>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diagonal/>
    </border>
    <border>
      <left style="thin">
        <color indexed="64"/>
      </left>
      <right/>
      <top style="medium">
        <color indexed="64"/>
      </top>
      <bottom style="hair">
        <color indexed="64"/>
      </bottom>
      <diagonal/>
    </border>
    <border>
      <left style="medium">
        <color indexed="64"/>
      </left>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top style="medium">
        <color indexed="64"/>
      </top>
      <bottom style="medium">
        <color indexed="64"/>
      </bottom>
      <diagonal/>
    </border>
    <border>
      <left style="thin">
        <color indexed="64"/>
      </left>
      <right/>
      <top style="hair">
        <color indexed="64"/>
      </top>
      <bottom/>
      <diagonal/>
    </border>
    <border>
      <left style="hair">
        <color auto="1"/>
      </left>
      <right/>
      <top style="hair">
        <color auto="1"/>
      </top>
      <bottom/>
      <diagonal/>
    </border>
    <border>
      <left/>
      <right style="hair">
        <color auto="1"/>
      </right>
      <top style="hair">
        <color auto="1"/>
      </top>
      <bottom/>
      <diagonal/>
    </border>
    <border>
      <left style="hair">
        <color auto="1"/>
      </left>
      <right style="double">
        <color auto="1"/>
      </right>
      <top/>
      <bottom/>
      <diagonal/>
    </border>
    <border>
      <left style="hair">
        <color auto="1"/>
      </left>
      <right style="double">
        <color auto="1"/>
      </right>
      <top/>
      <bottom style="double">
        <color auto="1"/>
      </bottom>
      <diagonal/>
    </border>
    <border>
      <left style="hair">
        <color auto="1"/>
      </left>
      <right style="double">
        <color auto="1"/>
      </right>
      <top style="double">
        <color auto="1"/>
      </top>
      <bottom/>
      <diagonal/>
    </border>
    <border diagonalUp="1" diagonalDown="1">
      <left style="hair">
        <color auto="1"/>
      </left>
      <right style="double">
        <color auto="1"/>
      </right>
      <top/>
      <bottom/>
      <diagonal style="thin">
        <color auto="1"/>
      </diagonal>
    </border>
    <border diagonalUp="1" diagonalDown="1">
      <left style="hair">
        <color auto="1"/>
      </left>
      <right style="double">
        <color auto="1"/>
      </right>
      <top/>
      <bottom style="hair">
        <color auto="1"/>
      </bottom>
      <diagonal style="thin">
        <color auto="1"/>
      </diagonal>
    </border>
    <border>
      <left style="double">
        <color auto="1"/>
      </left>
      <right style="hair">
        <color auto="1"/>
      </right>
      <top style="hair">
        <color auto="1"/>
      </top>
      <bottom style="double">
        <color auto="1"/>
      </bottom>
      <diagonal/>
    </border>
    <border>
      <left style="hair">
        <color auto="1"/>
      </left>
      <right style="hair">
        <color auto="1"/>
      </right>
      <top style="hair">
        <color auto="1"/>
      </top>
      <bottom style="double">
        <color auto="1"/>
      </bottom>
      <diagonal/>
    </border>
    <border>
      <left style="double">
        <color auto="1"/>
      </left>
      <right style="hair">
        <color auto="1"/>
      </right>
      <top style="double">
        <color auto="1"/>
      </top>
      <bottom style="double">
        <color auto="1"/>
      </bottom>
      <diagonal/>
    </border>
    <border>
      <left style="hair">
        <color auto="1"/>
      </left>
      <right style="hair">
        <color auto="1"/>
      </right>
      <top style="double">
        <color auto="1"/>
      </top>
      <bottom style="double">
        <color auto="1"/>
      </bottom>
      <diagonal/>
    </border>
    <border>
      <left style="hair">
        <color auto="1"/>
      </left>
      <right style="hair">
        <color auto="1"/>
      </right>
      <top style="hair">
        <color auto="1"/>
      </top>
      <bottom/>
      <diagonal/>
    </border>
    <border diagonalUp="1" diagonalDown="1">
      <left style="hair">
        <color auto="1"/>
      </left>
      <right style="hair">
        <color auto="1"/>
      </right>
      <top/>
      <bottom/>
      <diagonal style="thin">
        <color auto="1"/>
      </diagonal>
    </border>
    <border>
      <left style="hair">
        <color auto="1"/>
      </left>
      <right style="hair">
        <color auto="1"/>
      </right>
      <top/>
      <bottom style="hair">
        <color auto="1"/>
      </bottom>
      <diagonal/>
    </border>
    <border diagonalUp="1" diagonalDown="1">
      <left style="hair">
        <color auto="1"/>
      </left>
      <right style="hair">
        <color indexed="64"/>
      </right>
      <top style="hair">
        <color auto="1"/>
      </top>
      <bottom/>
      <diagonal style="thin">
        <color auto="1"/>
      </diagonal>
    </border>
    <border>
      <left style="hair">
        <color auto="1"/>
      </left>
      <right/>
      <top/>
      <bottom/>
      <diagonal/>
    </border>
    <border>
      <left style="double">
        <color indexed="64"/>
      </left>
      <right style="double">
        <color indexed="64"/>
      </right>
      <top style="hair">
        <color indexed="64"/>
      </top>
      <bottom/>
      <diagonal/>
    </border>
    <border>
      <left style="double">
        <color indexed="64"/>
      </left>
      <right style="double">
        <color indexed="64"/>
      </right>
      <top/>
      <bottom style="hair">
        <color indexed="64"/>
      </bottom>
      <diagonal/>
    </border>
    <border>
      <left style="hair">
        <color auto="1"/>
      </left>
      <right style="double">
        <color auto="1"/>
      </right>
      <top style="hair">
        <color auto="1"/>
      </top>
      <bottom style="double">
        <color auto="1"/>
      </bottom>
      <diagonal/>
    </border>
    <border>
      <left style="hair">
        <color auto="1"/>
      </left>
      <right style="double">
        <color auto="1"/>
      </right>
      <top style="double">
        <color auto="1"/>
      </top>
      <bottom style="double">
        <color auto="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881">
    <xf numFmtId="0" fontId="0" fillId="0" borderId="0" xfId="0">
      <alignment vertical="center"/>
    </xf>
    <xf numFmtId="0" fontId="0" fillId="0" borderId="0" xfId="0" applyAlignment="1" applyProtection="1">
      <alignment vertical="center" wrapText="1"/>
      <protection locked="0"/>
    </xf>
    <xf numFmtId="0" fontId="0" fillId="0" borderId="0" xfId="0" applyProtection="1">
      <alignment vertical="center"/>
      <protection locked="0"/>
    </xf>
    <xf numFmtId="176" fontId="0" fillId="0" borderId="0" xfId="0" applyNumberFormat="1" applyProtection="1">
      <alignment vertical="center"/>
      <protection locked="0"/>
    </xf>
    <xf numFmtId="179" fontId="0" fillId="0" borderId="0" xfId="0" applyNumberFormat="1" applyProtection="1">
      <alignment vertical="center"/>
      <protection locked="0"/>
    </xf>
    <xf numFmtId="176" fontId="1" fillId="0" borderId="0" xfId="0" applyNumberFormat="1" applyFont="1" applyAlignment="1" applyProtection="1">
      <alignment horizontal="left" vertical="center"/>
      <protection locked="0"/>
    </xf>
    <xf numFmtId="0" fontId="0" fillId="0" borderId="1" xfId="0" applyBorder="1" applyProtection="1">
      <alignment vertical="center"/>
      <protection locked="0"/>
    </xf>
    <xf numFmtId="0" fontId="0" fillId="0" borderId="0" xfId="0" applyAlignment="1" applyProtection="1">
      <alignment horizontal="center" vertical="center"/>
      <protection locked="0"/>
    </xf>
    <xf numFmtId="177" fontId="0" fillId="0" borderId="0" xfId="0" applyNumberFormat="1" applyProtection="1">
      <alignment vertical="center"/>
      <protection locked="0"/>
    </xf>
    <xf numFmtId="0" fontId="1" fillId="0" borderId="0" xfId="0" applyFont="1" applyProtection="1">
      <alignment vertical="center"/>
      <protection locked="0"/>
    </xf>
    <xf numFmtId="0" fontId="7" fillId="0" borderId="0" xfId="0" applyFont="1" applyProtection="1">
      <alignment vertical="center"/>
      <protection locked="0"/>
    </xf>
    <xf numFmtId="14" fontId="0" fillId="0" borderId="0" xfId="0" applyNumberFormat="1" applyProtection="1">
      <alignment vertical="center"/>
      <protection locked="0"/>
    </xf>
    <xf numFmtId="0" fontId="0" fillId="0" borderId="0" xfId="0" applyProtection="1">
      <alignment vertical="center"/>
      <protection hidden="1"/>
    </xf>
    <xf numFmtId="181" fontId="0" fillId="0" borderId="0" xfId="0" applyNumberFormat="1" applyProtection="1">
      <alignment vertical="center"/>
      <protection hidden="1"/>
    </xf>
    <xf numFmtId="184" fontId="0" fillId="0" borderId="0" xfId="0" applyNumberFormat="1" applyAlignment="1" applyProtection="1">
      <alignment vertical="center" wrapText="1"/>
      <protection hidden="1"/>
    </xf>
    <xf numFmtId="0" fontId="0" fillId="0" borderId="0" xfId="0" applyAlignment="1" applyProtection="1">
      <alignment vertical="center" wrapText="1"/>
      <protection hidden="1"/>
    </xf>
    <xf numFmtId="181" fontId="0" fillId="0" borderId="0" xfId="0" applyNumberFormat="1" applyAlignment="1" applyProtection="1">
      <alignment horizontal="left" vertical="center" wrapText="1"/>
      <protection hidden="1"/>
    </xf>
    <xf numFmtId="0" fontId="1"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179" fontId="7" fillId="0" borderId="0" xfId="0" applyNumberFormat="1" applyFont="1" applyAlignment="1" applyProtection="1">
      <alignment horizontal="center" vertical="center"/>
      <protection hidden="1"/>
    </xf>
    <xf numFmtId="0" fontId="10" fillId="0" borderId="0" xfId="0" applyFont="1" applyAlignment="1" applyProtection="1">
      <alignment horizontal="center" vertical="center" wrapText="1"/>
      <protection hidden="1"/>
    </xf>
    <xf numFmtId="176" fontId="11" fillId="0" borderId="0" xfId="0" applyNumberFormat="1" applyFont="1" applyAlignment="1" applyProtection="1">
      <alignment horizontal="left" vertical="center"/>
      <protection hidden="1"/>
    </xf>
    <xf numFmtId="0" fontId="0" fillId="0" borderId="0" xfId="0" applyAlignment="1" applyProtection="1">
      <alignment horizontal="center" vertical="center"/>
      <protection hidden="1"/>
    </xf>
    <xf numFmtId="179" fontId="11" fillId="0" borderId="17" xfId="1" applyNumberFormat="1" applyFont="1" applyBorder="1" applyAlignment="1" applyProtection="1">
      <alignment vertical="center" shrinkToFit="1"/>
      <protection hidden="1"/>
    </xf>
    <xf numFmtId="17" fontId="0" fillId="0" borderId="0" xfId="0" applyNumberFormat="1" applyProtection="1">
      <alignment vertical="center"/>
      <protection locked="0"/>
    </xf>
    <xf numFmtId="0" fontId="7" fillId="0" borderId="0" xfId="0" applyFont="1" applyAlignment="1" applyProtection="1">
      <alignment horizontal="center" vertical="center"/>
      <protection hidden="1"/>
    </xf>
    <xf numFmtId="0" fontId="0" fillId="0" borderId="1" xfId="0" applyBorder="1" applyAlignment="1" applyProtection="1">
      <alignment vertical="center" wrapText="1"/>
      <protection locked="0"/>
    </xf>
    <xf numFmtId="183" fontId="14" fillId="0" borderId="0" xfId="0" applyNumberFormat="1" applyFont="1" applyAlignment="1" applyProtection="1">
      <alignment horizontal="center" vertical="center"/>
      <protection hidden="1"/>
    </xf>
    <xf numFmtId="0" fontId="15" fillId="3" borderId="31" xfId="0" applyFont="1" applyFill="1" applyBorder="1" applyAlignment="1" applyProtection="1">
      <alignment horizontal="center" vertical="center"/>
      <protection hidden="1"/>
    </xf>
    <xf numFmtId="0" fontId="15" fillId="3" borderId="32" xfId="0" applyFont="1" applyFill="1" applyBorder="1" applyAlignment="1" applyProtection="1">
      <alignment horizontal="center" vertical="center"/>
      <protection hidden="1"/>
    </xf>
    <xf numFmtId="179" fontId="15" fillId="3" borderId="3" xfId="0" applyNumberFormat="1" applyFont="1" applyFill="1" applyBorder="1" applyAlignment="1" applyProtection="1">
      <alignment horizontal="center" wrapText="1"/>
      <protection hidden="1"/>
    </xf>
    <xf numFmtId="176" fontId="19" fillId="3" borderId="16" xfId="0" applyNumberFormat="1" applyFont="1" applyFill="1" applyBorder="1" applyAlignment="1" applyProtection="1">
      <alignment horizontal="center" vertical="center"/>
      <protection hidden="1"/>
    </xf>
    <xf numFmtId="176" fontId="19" fillId="3" borderId="15" xfId="0" applyNumberFormat="1" applyFont="1" applyFill="1" applyBorder="1" applyAlignment="1" applyProtection="1">
      <alignment horizontal="center" vertical="center"/>
      <protection hidden="1"/>
    </xf>
    <xf numFmtId="176" fontId="19" fillId="3" borderId="4" xfId="0" applyNumberFormat="1" applyFont="1" applyFill="1" applyBorder="1" applyAlignment="1" applyProtection="1">
      <alignment horizontal="center" vertical="center"/>
      <protection hidden="1"/>
    </xf>
    <xf numFmtId="0" fontId="15" fillId="3" borderId="33" xfId="0" applyFont="1" applyFill="1" applyBorder="1" applyAlignment="1" applyProtection="1">
      <alignment horizontal="center" vertical="top"/>
      <protection hidden="1"/>
    </xf>
    <xf numFmtId="0" fontId="15" fillId="3" borderId="34" xfId="0" applyFont="1" applyFill="1" applyBorder="1" applyAlignment="1" applyProtection="1">
      <alignment horizontal="center" vertical="top"/>
      <protection hidden="1"/>
    </xf>
    <xf numFmtId="0" fontId="15" fillId="3" borderId="35" xfId="0" applyFont="1" applyFill="1" applyBorder="1" applyAlignment="1" applyProtection="1">
      <alignment horizontal="center" vertical="top"/>
      <protection hidden="1"/>
    </xf>
    <xf numFmtId="0" fontId="7" fillId="0" borderId="0" xfId="0" applyFont="1" applyProtection="1">
      <alignment vertical="center"/>
      <protection hidden="1"/>
    </xf>
    <xf numFmtId="14" fontId="15" fillId="0" borderId="92" xfId="0" applyNumberFormat="1" applyFont="1" applyBorder="1" applyAlignment="1" applyProtection="1">
      <alignment horizontal="center" vertical="center" shrinkToFit="1"/>
      <protection locked="0"/>
    </xf>
    <xf numFmtId="176" fontId="6" fillId="0" borderId="57"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protection locked="0"/>
    </xf>
    <xf numFmtId="176" fontId="6" fillId="0" borderId="82" xfId="0" applyNumberFormat="1" applyFont="1" applyBorder="1" applyAlignment="1" applyProtection="1">
      <alignment horizontal="left" vertical="center"/>
      <protection locked="0"/>
    </xf>
    <xf numFmtId="176" fontId="6" fillId="0" borderId="83"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wrapText="1"/>
      <protection hidden="1"/>
    </xf>
    <xf numFmtId="176" fontId="6" fillId="0" borderId="64" xfId="0" applyNumberFormat="1" applyFont="1" applyBorder="1" applyAlignment="1" applyProtection="1">
      <alignment horizontal="left" vertical="center" wrapText="1"/>
      <protection hidden="1"/>
    </xf>
    <xf numFmtId="176" fontId="6" fillId="0" borderId="41" xfId="0" applyNumberFormat="1" applyFont="1" applyBorder="1" applyAlignment="1" applyProtection="1">
      <alignment horizontal="left" vertical="center"/>
      <protection hidden="1"/>
    </xf>
    <xf numFmtId="176" fontId="6" fillId="0" borderId="14" xfId="0" applyNumberFormat="1" applyFont="1" applyBorder="1" applyAlignment="1" applyProtection="1">
      <alignment horizontal="left" vertical="center" wrapText="1"/>
      <protection hidden="1"/>
    </xf>
    <xf numFmtId="179" fontId="6" fillId="2" borderId="0" xfId="0" applyNumberFormat="1" applyFont="1" applyFill="1" applyAlignment="1" applyProtection="1">
      <alignment vertical="center" wrapText="1"/>
      <protection hidden="1"/>
    </xf>
    <xf numFmtId="176" fontId="6" fillId="0" borderId="12" xfId="0" applyNumberFormat="1" applyFont="1" applyBorder="1" applyAlignment="1" applyProtection="1">
      <alignment horizontal="left" vertical="center"/>
      <protection locked="0"/>
    </xf>
    <xf numFmtId="176" fontId="6" fillId="0" borderId="6" xfId="0" applyNumberFormat="1" applyFont="1" applyBorder="1" applyAlignment="1" applyProtection="1">
      <alignment horizontal="left" vertical="center"/>
      <protection locked="0"/>
    </xf>
    <xf numFmtId="176" fontId="6" fillId="0" borderId="84" xfId="0" applyNumberFormat="1" applyFont="1" applyBorder="1" applyAlignment="1" applyProtection="1">
      <alignment horizontal="left" vertical="center"/>
      <protection locked="0"/>
    </xf>
    <xf numFmtId="176" fontId="6" fillId="0" borderId="85" xfId="0" applyNumberFormat="1" applyFont="1" applyBorder="1" applyAlignment="1" applyProtection="1">
      <alignment horizontal="left" vertical="center"/>
      <protection locked="0"/>
    </xf>
    <xf numFmtId="176" fontId="6" fillId="0" borderId="61"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protection hidden="1"/>
    </xf>
    <xf numFmtId="176" fontId="6" fillId="0" borderId="6" xfId="0" applyNumberFormat="1" applyFont="1" applyBorder="1" applyAlignment="1" applyProtection="1">
      <alignment horizontal="left" vertical="center" wrapText="1"/>
      <protection hidden="1"/>
    </xf>
    <xf numFmtId="176" fontId="6" fillId="0" borderId="65"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wrapText="1"/>
      <protection hidden="1"/>
    </xf>
    <xf numFmtId="176" fontId="6" fillId="0" borderId="93" xfId="0" applyNumberFormat="1" applyFont="1" applyBorder="1" applyAlignment="1" applyProtection="1">
      <alignment horizontal="left" vertical="center"/>
      <protection locked="0"/>
    </xf>
    <xf numFmtId="176" fontId="6" fillId="0" borderId="7" xfId="0" applyNumberFormat="1" applyFont="1" applyBorder="1" applyAlignment="1" applyProtection="1">
      <alignment horizontal="left" vertical="center"/>
      <protection locked="0"/>
    </xf>
    <xf numFmtId="176" fontId="6" fillId="0" borderId="86" xfId="0" applyNumberFormat="1" applyFont="1" applyBorder="1" applyAlignment="1" applyProtection="1">
      <alignment horizontal="left" vertical="center"/>
      <protection locked="0"/>
    </xf>
    <xf numFmtId="176" fontId="6" fillId="0" borderId="87" xfId="0" applyNumberFormat="1" applyFont="1" applyBorder="1" applyAlignment="1" applyProtection="1">
      <alignment horizontal="left" vertical="center"/>
      <protection locked="0"/>
    </xf>
    <xf numFmtId="176" fontId="6" fillId="0" borderId="62"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wrapText="1"/>
      <protection hidden="1"/>
    </xf>
    <xf numFmtId="176" fontId="6" fillId="0" borderId="7"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wrapText="1"/>
      <protection hidden="1"/>
    </xf>
    <xf numFmtId="183" fontId="10" fillId="0" borderId="8" xfId="0" applyNumberFormat="1" applyFont="1" applyBorder="1" applyAlignment="1" applyProtection="1">
      <alignment horizontal="center" vertical="center"/>
      <protection hidden="1"/>
    </xf>
    <xf numFmtId="182" fontId="10" fillId="0" borderId="6" xfId="0" applyNumberFormat="1" applyFont="1" applyBorder="1" applyAlignment="1" applyProtection="1">
      <alignment horizontal="center" vertical="center"/>
      <protection hidden="1"/>
    </xf>
    <xf numFmtId="181" fontId="10" fillId="0" borderId="9" xfId="0" applyNumberFormat="1" applyFont="1" applyBorder="1" applyAlignment="1" applyProtection="1">
      <alignment horizontal="center" vertical="center"/>
      <protection hidden="1"/>
    </xf>
    <xf numFmtId="182" fontId="10" fillId="0" borderId="7" xfId="0" applyNumberFormat="1" applyFont="1" applyBorder="1" applyAlignment="1" applyProtection="1">
      <alignment horizontal="center" vertical="center"/>
      <protection hidden="1"/>
    </xf>
    <xf numFmtId="181" fontId="10" fillId="0" borderId="11" xfId="0" applyNumberFormat="1" applyFont="1" applyBorder="1" applyAlignment="1" applyProtection="1">
      <alignment horizontal="center" vertical="center"/>
      <protection hidden="1"/>
    </xf>
    <xf numFmtId="183" fontId="10" fillId="0" borderId="40" xfId="0" applyNumberFormat="1" applyFont="1" applyBorder="1" applyAlignment="1" applyProtection="1">
      <alignment horizontal="center" vertical="center"/>
      <protection hidden="1"/>
    </xf>
    <xf numFmtId="182" fontId="10" fillId="0" borderId="41" xfId="0" applyNumberFormat="1" applyFont="1" applyBorder="1" applyAlignment="1" applyProtection="1">
      <alignment horizontal="center" vertical="center"/>
      <protection hidden="1"/>
    </xf>
    <xf numFmtId="181" fontId="10" fillId="0" borderId="14" xfId="0" applyNumberFormat="1" applyFont="1" applyBorder="1" applyAlignment="1" applyProtection="1">
      <alignment horizontal="center" vertical="center"/>
      <protection hidden="1"/>
    </xf>
    <xf numFmtId="176" fontId="6" fillId="0" borderId="6" xfId="0" applyNumberFormat="1" applyFont="1" applyBorder="1" applyAlignment="1" applyProtection="1">
      <alignment horizontal="left" vertical="center"/>
      <protection hidden="1"/>
    </xf>
    <xf numFmtId="0" fontId="10" fillId="0" borderId="60" xfId="0" applyFont="1" applyBorder="1" applyAlignment="1" applyProtection="1">
      <alignment horizontal="center" vertical="center"/>
      <protection locked="0"/>
    </xf>
    <xf numFmtId="0" fontId="10" fillId="0" borderId="61" xfId="0" applyFont="1" applyBorder="1" applyAlignment="1" applyProtection="1">
      <alignment horizontal="center" vertical="center"/>
      <protection locked="0"/>
    </xf>
    <xf numFmtId="0" fontId="10" fillId="0" borderId="62" xfId="0" applyFont="1" applyBorder="1" applyAlignment="1" applyProtection="1">
      <alignment horizontal="center" vertical="center"/>
      <protection locked="0"/>
    </xf>
    <xf numFmtId="183" fontId="23" fillId="0" borderId="0" xfId="0" applyNumberFormat="1" applyFont="1" applyAlignment="1" applyProtection="1">
      <alignment horizontal="center" vertical="center"/>
      <protection hidden="1"/>
    </xf>
    <xf numFmtId="179" fontId="6" fillId="0" borderId="1" xfId="0" applyNumberFormat="1" applyFont="1" applyBorder="1" applyAlignment="1" applyProtection="1">
      <alignment horizontal="center" vertical="center" shrinkToFit="1"/>
      <protection hidden="1"/>
    </xf>
    <xf numFmtId="176" fontId="6" fillId="0" borderId="1" xfId="0" applyNumberFormat="1" applyFont="1" applyBorder="1" applyAlignment="1" applyProtection="1">
      <alignment horizontal="center" vertical="center" shrinkToFit="1"/>
      <protection hidden="1"/>
    </xf>
    <xf numFmtId="179" fontId="6" fillId="0" borderId="98" xfId="0" applyNumberFormat="1" applyFont="1" applyBorder="1" applyAlignment="1" applyProtection="1">
      <alignment horizontal="center" vertical="center" shrinkToFit="1"/>
      <protection hidden="1"/>
    </xf>
    <xf numFmtId="0" fontId="0" fillId="0" borderId="0" xfId="0" applyAlignment="1" applyProtection="1">
      <alignment vertical="center" shrinkToFit="1"/>
      <protection hidden="1"/>
    </xf>
    <xf numFmtId="0" fontId="6" fillId="0" borderId="1" xfId="0" applyFont="1" applyBorder="1" applyAlignment="1" applyProtection="1">
      <alignment horizontal="center" vertical="center" shrinkToFit="1"/>
      <protection hidden="1"/>
    </xf>
    <xf numFmtId="0" fontId="0" fillId="0" borderId="1" xfId="0" applyBorder="1" applyAlignment="1" applyProtection="1">
      <alignment horizontal="center" vertical="center" shrinkToFit="1"/>
      <protection locked="0"/>
    </xf>
    <xf numFmtId="0" fontId="2" fillId="0" borderId="1" xfId="0" applyFont="1" applyBorder="1" applyAlignment="1" applyProtection="1">
      <alignment vertical="center" shrinkToFit="1"/>
      <protection hidden="1"/>
    </xf>
    <xf numFmtId="179" fontId="0" fillId="0" borderId="1" xfId="0" applyNumberFormat="1" applyBorder="1" applyAlignment="1" applyProtection="1">
      <alignment vertical="center" shrinkToFit="1"/>
      <protection hidden="1"/>
    </xf>
    <xf numFmtId="0" fontId="6" fillId="0" borderId="40" xfId="0" applyFont="1" applyBorder="1" applyAlignment="1" applyProtection="1">
      <alignment horizontal="center" vertical="center"/>
      <protection locked="0"/>
    </xf>
    <xf numFmtId="0" fontId="6" fillId="0" borderId="8" xfId="0" applyFont="1" applyBorder="1" applyAlignment="1" applyProtection="1">
      <alignment horizontal="center" vertical="center"/>
      <protection locked="0"/>
    </xf>
    <xf numFmtId="0" fontId="6" fillId="0" borderId="10" xfId="0" applyFont="1" applyBorder="1" applyAlignment="1" applyProtection="1">
      <alignment horizontal="center" vertical="center"/>
      <protection locked="0"/>
    </xf>
    <xf numFmtId="181" fontId="6" fillId="0" borderId="40" xfId="0" applyNumberFormat="1" applyFont="1" applyBorder="1" applyAlignment="1" applyProtection="1">
      <alignment horizontal="center" vertical="center"/>
      <protection locked="0"/>
    </xf>
    <xf numFmtId="0" fontId="6" fillId="0" borderId="40" xfId="0" applyFont="1" applyBorder="1" applyAlignment="1" applyProtection="1">
      <alignment vertical="center" wrapText="1"/>
      <protection locked="0"/>
    </xf>
    <xf numFmtId="0" fontId="6" fillId="0" borderId="41" xfId="0" applyFont="1" applyBorder="1" applyAlignment="1" applyProtection="1">
      <alignment vertical="center" wrapText="1"/>
      <protection locked="0"/>
    </xf>
    <xf numFmtId="0" fontId="6" fillId="0" borderId="14" xfId="0" applyFont="1" applyBorder="1" applyAlignment="1" applyProtection="1">
      <alignment vertical="center" wrapText="1"/>
      <protection locked="0"/>
    </xf>
    <xf numFmtId="176" fontId="6" fillId="0" borderId="6" xfId="0" applyNumberFormat="1" applyFont="1" applyBorder="1" applyAlignment="1" applyProtection="1">
      <alignment horizontal="center" vertical="center"/>
      <protection hidden="1"/>
    </xf>
    <xf numFmtId="181" fontId="6" fillId="0" borderId="8" xfId="0" applyNumberFormat="1" applyFont="1" applyBorder="1" applyAlignment="1" applyProtection="1">
      <alignment horizontal="center" vertical="center"/>
      <protection locked="0"/>
    </xf>
    <xf numFmtId="0" fontId="6" fillId="0" borderId="8" xfId="0" applyFont="1" applyBorder="1" applyAlignment="1" applyProtection="1">
      <alignment vertical="center" wrapText="1"/>
      <protection locked="0"/>
    </xf>
    <xf numFmtId="0" fontId="6" fillId="0" borderId="6" xfId="0" applyFont="1" applyBorder="1" applyAlignment="1" applyProtection="1">
      <alignment vertical="center" wrapText="1"/>
      <protection locked="0"/>
    </xf>
    <xf numFmtId="0" fontId="6" fillId="0" borderId="9" xfId="0" applyFont="1" applyBorder="1" applyAlignment="1" applyProtection="1">
      <alignment vertical="center" wrapText="1"/>
      <protection locked="0"/>
    </xf>
    <xf numFmtId="176" fontId="6" fillId="0" borderId="7" xfId="0" applyNumberFormat="1" applyFont="1" applyBorder="1" applyAlignment="1" applyProtection="1">
      <alignment horizontal="center" vertical="center"/>
      <protection hidden="1"/>
    </xf>
    <xf numFmtId="181" fontId="6" fillId="0" borderId="10" xfId="0" applyNumberFormat="1" applyFont="1" applyBorder="1" applyAlignment="1" applyProtection="1">
      <alignment horizontal="center" vertical="center"/>
      <protection locked="0"/>
    </xf>
    <xf numFmtId="0" fontId="6" fillId="0" borderId="10" xfId="0" applyFont="1" applyBorder="1" applyAlignment="1" applyProtection="1">
      <alignment vertical="center" wrapText="1"/>
      <protection locked="0"/>
    </xf>
    <xf numFmtId="0" fontId="6" fillId="0" borderId="7" xfId="0" applyFont="1" applyBorder="1" applyAlignment="1" applyProtection="1">
      <alignment vertical="center" wrapText="1"/>
      <protection locked="0"/>
    </xf>
    <xf numFmtId="0" fontId="6" fillId="0" borderId="11" xfId="0" applyFont="1" applyBorder="1" applyAlignment="1" applyProtection="1">
      <alignment vertical="center" wrapText="1"/>
      <protection locked="0"/>
    </xf>
    <xf numFmtId="183" fontId="10" fillId="0" borderId="13" xfId="0" applyNumberFormat="1" applyFont="1" applyBorder="1" applyAlignment="1" applyProtection="1">
      <alignment horizontal="center" vertical="center"/>
      <protection hidden="1"/>
    </xf>
    <xf numFmtId="0" fontId="0" fillId="0" borderId="104" xfId="0" applyBorder="1" applyProtection="1">
      <alignment vertical="center"/>
      <protection hidden="1"/>
    </xf>
    <xf numFmtId="0" fontId="0" fillId="0" borderId="112" xfId="0" applyBorder="1" applyProtection="1">
      <alignment vertical="center"/>
      <protection hidden="1"/>
    </xf>
    <xf numFmtId="0" fontId="16" fillId="0" borderId="113" xfId="0" applyFont="1" applyBorder="1" applyProtection="1">
      <alignment vertical="center"/>
      <protection hidden="1"/>
    </xf>
    <xf numFmtId="0" fontId="0" fillId="0" borderId="59" xfId="0" applyBorder="1" applyProtection="1">
      <alignment vertical="center"/>
      <protection hidden="1"/>
    </xf>
    <xf numFmtId="181" fontId="0" fillId="0" borderId="13" xfId="0" applyNumberFormat="1" applyBorder="1" applyAlignment="1" applyProtection="1">
      <alignment horizontal="center" vertical="center"/>
      <protection hidden="1"/>
    </xf>
    <xf numFmtId="0" fontId="0" fillId="0" borderId="8"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176" fontId="1" fillId="0" borderId="101" xfId="0" applyNumberFormat="1" applyFont="1" applyBorder="1" applyAlignment="1" applyProtection="1">
      <alignment horizontal="center" vertical="center" wrapText="1"/>
      <protection hidden="1"/>
    </xf>
    <xf numFmtId="0" fontId="0" fillId="0" borderId="101" xfId="0" applyBorder="1" applyAlignment="1" applyProtection="1">
      <alignment vertical="center" wrapText="1"/>
      <protection hidden="1"/>
    </xf>
    <xf numFmtId="0" fontId="0" fillId="0" borderId="99" xfId="0" applyBorder="1" applyAlignment="1" applyProtection="1">
      <alignment vertical="center" wrapText="1"/>
      <protection hidden="1"/>
    </xf>
    <xf numFmtId="0" fontId="6" fillId="0" borderId="99" xfId="0" applyFont="1" applyBorder="1" applyAlignment="1" applyProtection="1">
      <alignment horizontal="center" vertical="center" wrapText="1"/>
      <protection hidden="1"/>
    </xf>
    <xf numFmtId="179" fontId="10" fillId="0" borderId="1" xfId="0" applyNumberFormat="1" applyFont="1" applyBorder="1" applyAlignment="1" applyProtection="1">
      <alignment horizontal="center" vertical="center" shrinkToFit="1"/>
      <protection hidden="1"/>
    </xf>
    <xf numFmtId="0" fontId="11" fillId="0" borderId="1" xfId="0" applyFont="1" applyBorder="1" applyAlignment="1" applyProtection="1">
      <alignment horizontal="center" vertical="center" shrinkToFit="1"/>
      <protection hidden="1"/>
    </xf>
    <xf numFmtId="176" fontId="6" fillId="0" borderId="7" xfId="0" applyNumberFormat="1" applyFont="1" applyBorder="1" applyAlignment="1" applyProtection="1">
      <alignment horizontal="left" vertical="center"/>
      <protection hidden="1"/>
    </xf>
    <xf numFmtId="179" fontId="24" fillId="0" borderId="101" xfId="0" applyNumberFormat="1" applyFont="1" applyBorder="1" applyAlignment="1" applyProtection="1">
      <alignment horizontal="right" vertical="center" shrinkToFit="1"/>
      <protection hidden="1"/>
    </xf>
    <xf numFmtId="179" fontId="24" fillId="0" borderId="22" xfId="0" applyNumberFormat="1" applyFont="1" applyBorder="1" applyAlignment="1" applyProtection="1">
      <alignment horizontal="right" vertical="center" shrinkToFit="1"/>
      <protection hidden="1"/>
    </xf>
    <xf numFmtId="179" fontId="24" fillId="0" borderId="99" xfId="0" applyNumberFormat="1" applyFont="1" applyBorder="1" applyAlignment="1" applyProtection="1">
      <alignment horizontal="right" vertical="center" shrinkToFit="1"/>
      <protection hidden="1"/>
    </xf>
    <xf numFmtId="176" fontId="24" fillId="0" borderId="102" xfId="0" applyNumberFormat="1" applyFont="1" applyBorder="1" applyAlignment="1" applyProtection="1">
      <alignment horizontal="right" vertical="center" shrinkToFit="1"/>
      <protection hidden="1"/>
    </xf>
    <xf numFmtId="176" fontId="24" fillId="0" borderId="107" xfId="0" applyNumberFormat="1" applyFont="1" applyBorder="1" applyAlignment="1" applyProtection="1">
      <alignment horizontal="right" vertical="center" shrinkToFit="1"/>
      <protection hidden="1"/>
    </xf>
    <xf numFmtId="176" fontId="24" fillId="0" borderId="21" xfId="0" applyNumberFormat="1" applyFont="1" applyBorder="1" applyAlignment="1" applyProtection="1">
      <alignment horizontal="right" vertical="center" shrinkToFit="1"/>
      <protection hidden="1"/>
    </xf>
    <xf numFmtId="176" fontId="24" fillId="0" borderId="100" xfId="0" applyNumberFormat="1" applyFont="1" applyBorder="1" applyAlignment="1" applyProtection="1">
      <alignment horizontal="right" vertical="center" shrinkToFit="1"/>
      <protection hidden="1"/>
    </xf>
    <xf numFmtId="179" fontId="24" fillId="0" borderId="113" xfId="0" applyNumberFormat="1" applyFont="1" applyBorder="1" applyAlignment="1" applyProtection="1">
      <alignment horizontal="right" vertical="center" shrinkToFit="1"/>
      <protection hidden="1"/>
    </xf>
    <xf numFmtId="179" fontId="24" fillId="0" borderId="23" xfId="0" applyNumberFormat="1" applyFont="1" applyBorder="1" applyAlignment="1" applyProtection="1">
      <alignment horizontal="right" vertical="center" shrinkToFit="1"/>
      <protection hidden="1"/>
    </xf>
    <xf numFmtId="179" fontId="24" fillId="0" borderId="21" xfId="0" applyNumberFormat="1" applyFont="1" applyBorder="1" applyAlignment="1" applyProtection="1">
      <alignment horizontal="right" vertical="center" shrinkToFit="1"/>
      <protection hidden="1"/>
    </xf>
    <xf numFmtId="179" fontId="24" fillId="0" borderId="100" xfId="0" applyNumberFormat="1" applyFont="1" applyBorder="1" applyAlignment="1" applyProtection="1">
      <alignment horizontal="right" vertical="center" shrinkToFit="1"/>
      <protection hidden="1"/>
    </xf>
    <xf numFmtId="0" fontId="8" fillId="3" borderId="3" xfId="0" applyFont="1" applyFill="1" applyBorder="1" applyAlignment="1" applyProtection="1">
      <alignment horizontal="center" vertical="center" wrapText="1"/>
      <protection hidden="1"/>
    </xf>
    <xf numFmtId="176" fontId="1" fillId="0" borderId="100" xfId="0" applyNumberFormat="1" applyFont="1" applyBorder="1" applyAlignment="1" applyProtection="1">
      <alignment horizontal="center" vertical="center" wrapText="1"/>
      <protection hidden="1"/>
    </xf>
    <xf numFmtId="38" fontId="10" fillId="0" borderId="1" xfId="0" applyNumberFormat="1" applyFont="1" applyBorder="1" applyAlignment="1" applyProtection="1">
      <alignment horizontal="center" vertical="center" shrinkToFit="1"/>
      <protection hidden="1"/>
    </xf>
    <xf numFmtId="38" fontId="6" fillId="0" borderId="1" xfId="0" applyNumberFormat="1" applyFont="1" applyBorder="1" applyAlignment="1" applyProtection="1">
      <alignment horizontal="center" vertical="center" shrinkToFit="1"/>
      <protection hidden="1"/>
    </xf>
    <xf numFmtId="38" fontId="0" fillId="0" borderId="1" xfId="0" applyNumberFormat="1" applyBorder="1" applyAlignment="1" applyProtection="1">
      <alignment vertical="center" shrinkToFit="1"/>
      <protection hidden="1"/>
    </xf>
    <xf numFmtId="179" fontId="28" fillId="0" borderId="119" xfId="0" applyNumberFormat="1" applyFont="1" applyBorder="1" applyAlignment="1" applyProtection="1">
      <alignment horizontal="right" vertical="center" shrinkToFit="1"/>
      <protection hidden="1"/>
    </xf>
    <xf numFmtId="179" fontId="28" fillId="0" borderId="120" xfId="0" applyNumberFormat="1" applyFont="1" applyBorder="1" applyAlignment="1" applyProtection="1">
      <alignment horizontal="right" vertical="center" shrinkToFit="1"/>
      <protection hidden="1"/>
    </xf>
    <xf numFmtId="179" fontId="28" fillId="0" borderId="121" xfId="0" applyNumberFormat="1" applyFont="1" applyBorder="1" applyAlignment="1" applyProtection="1">
      <alignment horizontal="right" vertical="center" shrinkToFit="1"/>
      <protection hidden="1"/>
    </xf>
    <xf numFmtId="179" fontId="28" fillId="0" borderId="122" xfId="0" applyNumberFormat="1" applyFont="1" applyBorder="1" applyAlignment="1" applyProtection="1">
      <alignment horizontal="right" vertical="center" shrinkToFit="1"/>
      <protection hidden="1"/>
    </xf>
    <xf numFmtId="179" fontId="28" fillId="0" borderId="123" xfId="0" applyNumberFormat="1" applyFont="1" applyBorder="1" applyAlignment="1" applyProtection="1">
      <alignment horizontal="right" vertical="center" shrinkToFit="1"/>
      <protection hidden="1"/>
    </xf>
    <xf numFmtId="179" fontId="28" fillId="0" borderId="124" xfId="0" applyNumberFormat="1" applyFont="1" applyBorder="1" applyAlignment="1" applyProtection="1">
      <alignment horizontal="right" vertical="center" shrinkToFit="1"/>
      <protection hidden="1"/>
    </xf>
    <xf numFmtId="176" fontId="1" fillId="0" borderId="129"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protection hidden="1"/>
    </xf>
    <xf numFmtId="176" fontId="1" fillId="0" borderId="132"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wrapText="1"/>
      <protection hidden="1"/>
    </xf>
    <xf numFmtId="0" fontId="0" fillId="0" borderId="62" xfId="0" applyBorder="1" applyAlignment="1" applyProtection="1">
      <alignment horizontal="center" vertical="center"/>
      <protection locked="0"/>
    </xf>
    <xf numFmtId="176" fontId="1" fillId="0" borderId="128" xfId="0" applyNumberFormat="1" applyFont="1" applyBorder="1" applyAlignment="1" applyProtection="1">
      <alignment horizontal="left" vertical="center"/>
      <protection hidden="1"/>
    </xf>
    <xf numFmtId="179" fontId="28" fillId="0" borderId="135" xfId="0" applyNumberFormat="1" applyFont="1" applyBorder="1" applyAlignment="1" applyProtection="1">
      <alignment horizontal="right" vertical="center" shrinkToFit="1"/>
      <protection hidden="1"/>
    </xf>
    <xf numFmtId="179" fontId="28" fillId="0" borderId="136" xfId="0" applyNumberFormat="1" applyFont="1" applyBorder="1" applyAlignment="1" applyProtection="1">
      <alignment horizontal="right" vertical="center" shrinkToFit="1"/>
      <protection hidden="1"/>
    </xf>
    <xf numFmtId="179" fontId="28" fillId="0" borderId="137" xfId="0" applyNumberFormat="1" applyFont="1" applyBorder="1" applyAlignment="1" applyProtection="1">
      <alignment horizontal="right" vertical="center" shrinkToFit="1"/>
      <protection hidden="1"/>
    </xf>
    <xf numFmtId="181" fontId="23" fillId="0" borderId="0" xfId="0" applyNumberFormat="1" applyFont="1" applyAlignment="1" applyProtection="1">
      <alignment vertical="center" wrapText="1"/>
      <protection hidden="1"/>
    </xf>
    <xf numFmtId="176" fontId="6" fillId="0" borderId="40" xfId="0" applyNumberFormat="1" applyFont="1" applyBorder="1" applyAlignment="1" applyProtection="1">
      <alignment horizontal="left" vertical="center"/>
      <protection hidden="1"/>
    </xf>
    <xf numFmtId="176" fontId="6" fillId="0" borderId="8"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protection hidden="1"/>
    </xf>
    <xf numFmtId="0" fontId="0" fillId="0" borderId="0" xfId="0" applyAlignment="1" applyProtection="1">
      <alignment horizontal="right" vertical="top"/>
      <protection hidden="1"/>
    </xf>
    <xf numFmtId="179" fontId="6" fillId="0" borderId="60" xfId="0" applyNumberFormat="1" applyFont="1" applyBorder="1" applyAlignment="1" applyProtection="1">
      <alignment horizontal="right" vertical="center" wrapText="1"/>
      <protection locked="0"/>
    </xf>
    <xf numFmtId="179" fontId="6" fillId="0" borderId="61" xfId="0" applyNumberFormat="1" applyFont="1" applyBorder="1" applyAlignment="1" applyProtection="1">
      <alignment horizontal="right" vertical="center" wrapText="1"/>
      <protection locked="0"/>
    </xf>
    <xf numFmtId="179" fontId="6" fillId="0" borderId="62" xfId="0" applyNumberFormat="1" applyFont="1" applyBorder="1" applyAlignment="1" applyProtection="1">
      <alignment horizontal="right" vertical="center" wrapText="1"/>
      <protection locked="0"/>
    </xf>
    <xf numFmtId="0" fontId="6" fillId="0" borderId="41" xfId="0" applyFont="1" applyBorder="1" applyAlignment="1" applyProtection="1">
      <alignment horizontal="center" vertical="center"/>
      <protection locked="0"/>
    </xf>
    <xf numFmtId="176" fontId="6" fillId="0" borderId="41"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locked="0"/>
    </xf>
    <xf numFmtId="176" fontId="6" fillId="0" borderId="6"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176" fontId="6" fillId="0" borderId="7" xfId="0" applyNumberFormat="1" applyFont="1" applyBorder="1" applyAlignment="1" applyProtection="1">
      <alignment horizontal="center" vertical="center"/>
      <protection locked="0"/>
    </xf>
    <xf numFmtId="184" fontId="14" fillId="0" borderId="25" xfId="0" applyNumberFormat="1" applyFont="1" applyBorder="1" applyAlignment="1" applyProtection="1">
      <alignment horizontal="left" vertical="center"/>
      <protection hidden="1"/>
    </xf>
    <xf numFmtId="181" fontId="0" fillId="0" borderId="1" xfId="0" applyNumberFormat="1" applyBorder="1" applyAlignment="1" applyProtection="1">
      <alignment horizontal="left" vertical="center" wrapText="1"/>
      <protection hidden="1"/>
    </xf>
    <xf numFmtId="0" fontId="0" fillId="0" borderId="18" xfId="0" applyBorder="1" applyProtection="1">
      <alignment vertical="center"/>
      <protection hidden="1"/>
    </xf>
    <xf numFmtId="0" fontId="0" fillId="0" borderId="111" xfId="0" applyBorder="1" applyProtection="1">
      <alignment vertical="center"/>
      <protection hidden="1"/>
    </xf>
    <xf numFmtId="0" fontId="16" fillId="0" borderId="0" xfId="0" applyFont="1" applyAlignment="1" applyProtection="1">
      <alignment vertical="center" wrapText="1"/>
      <protection hidden="1"/>
    </xf>
    <xf numFmtId="20" fontId="0" fillId="0" borderId="0" xfId="0" applyNumberFormat="1" applyAlignment="1" applyProtection="1">
      <alignment horizontal="left" vertical="center"/>
      <protection hidden="1"/>
    </xf>
    <xf numFmtId="0" fontId="7" fillId="0" borderId="1" xfId="0" applyFont="1" applyBorder="1" applyAlignment="1" applyProtection="1">
      <alignment vertical="center" shrinkToFit="1"/>
      <protection hidden="1"/>
    </xf>
    <xf numFmtId="0" fontId="0" fillId="0" borderId="0" xfId="0" applyAlignment="1" applyProtection="1">
      <alignment horizontal="center" vertical="center" wrapText="1"/>
      <protection hidden="1"/>
    </xf>
    <xf numFmtId="0" fontId="0" fillId="0" borderId="52" xfId="0" applyBorder="1" applyProtection="1">
      <alignment vertical="center"/>
      <protection hidden="1"/>
    </xf>
    <xf numFmtId="0" fontId="0" fillId="0" borderId="134" xfId="0" applyBorder="1" applyAlignment="1" applyProtection="1">
      <alignment vertical="center" wrapText="1"/>
      <protection hidden="1"/>
    </xf>
    <xf numFmtId="0" fontId="0" fillId="0" borderId="131" xfId="0" applyBorder="1" applyProtection="1">
      <alignment vertical="center"/>
      <protection hidden="1"/>
    </xf>
    <xf numFmtId="177" fontId="0" fillId="0" borderId="14" xfId="0" applyNumberFormat="1" applyBorder="1" applyProtection="1">
      <alignment vertical="center"/>
      <protection locked="0"/>
    </xf>
    <xf numFmtId="177" fontId="0" fillId="0" borderId="11" xfId="0" applyNumberFormat="1" applyBorder="1" applyProtection="1">
      <alignment vertical="center"/>
      <protection locked="0"/>
    </xf>
    <xf numFmtId="0" fontId="0" fillId="0" borderId="133" xfId="0" applyBorder="1" applyAlignment="1" applyProtection="1">
      <alignment horizontal="center" vertical="center"/>
      <protection locked="0"/>
    </xf>
    <xf numFmtId="179" fontId="0" fillId="0" borderId="45" xfId="1" applyNumberFormat="1" applyFont="1" applyBorder="1" applyAlignment="1" applyProtection="1">
      <alignment vertical="center" shrinkToFit="1"/>
      <protection locked="0"/>
    </xf>
    <xf numFmtId="0" fontId="14" fillId="0" borderId="125" xfId="0" applyFont="1" applyBorder="1" applyProtection="1">
      <alignment vertical="center"/>
      <protection hidden="1"/>
    </xf>
    <xf numFmtId="0" fontId="23" fillId="0" borderId="126" xfId="0" applyFont="1" applyBorder="1" applyProtection="1">
      <alignment vertical="center"/>
      <protection hidden="1"/>
    </xf>
    <xf numFmtId="0" fontId="23" fillId="0" borderId="127" xfId="0" applyFont="1" applyBorder="1" applyProtection="1">
      <alignment vertical="center"/>
      <protection hidden="1"/>
    </xf>
    <xf numFmtId="38" fontId="11" fillId="0" borderId="99" xfId="0" applyNumberFormat="1" applyFont="1" applyBorder="1" applyAlignment="1" applyProtection="1">
      <alignment horizontal="right" vertical="center" shrinkToFit="1"/>
      <protection locked="0"/>
    </xf>
    <xf numFmtId="38" fontId="11" fillId="0" borderId="23" xfId="0" applyNumberFormat="1" applyFont="1" applyBorder="1" applyAlignment="1" applyProtection="1">
      <alignment horizontal="right" vertical="center" shrinkToFit="1"/>
      <protection locked="0"/>
    </xf>
    <xf numFmtId="176" fontId="16" fillId="0" borderId="103" xfId="0" applyNumberFormat="1" applyFont="1" applyBorder="1" applyAlignment="1" applyProtection="1">
      <alignment horizontal="left" vertical="center" wrapText="1"/>
      <protection hidden="1"/>
    </xf>
    <xf numFmtId="0" fontId="14" fillId="0" borderId="25" xfId="0" applyFont="1" applyBorder="1" applyAlignment="1" applyProtection="1">
      <alignment horizontal="left" vertical="center"/>
      <protection locked="0" hidden="1"/>
    </xf>
    <xf numFmtId="182" fontId="10" fillId="0" borderId="2" xfId="0" applyNumberFormat="1" applyFont="1" applyBorder="1" applyAlignment="1" applyProtection="1">
      <alignment horizontal="center" vertical="center"/>
      <protection hidden="1"/>
    </xf>
    <xf numFmtId="181" fontId="10" fillId="0" borderId="114" xfId="0" applyNumberFormat="1" applyFont="1" applyBorder="1" applyAlignment="1" applyProtection="1">
      <alignment horizontal="center" vertical="center"/>
      <protection hidden="1"/>
    </xf>
    <xf numFmtId="0" fontId="5" fillId="0" borderId="26" xfId="0" applyFont="1" applyBorder="1" applyAlignment="1">
      <alignment horizontal="justify" vertical="center"/>
    </xf>
    <xf numFmtId="0" fontId="4" fillId="0" borderId="27" xfId="0" applyFont="1" applyBorder="1" applyAlignment="1">
      <alignment horizontal="justify" vertical="center"/>
    </xf>
    <xf numFmtId="0" fontId="3" fillId="0" borderId="28" xfId="0" applyFont="1" applyBorder="1" applyAlignment="1">
      <alignment horizontal="justify" vertical="center"/>
    </xf>
    <xf numFmtId="0" fontId="4" fillId="0" borderId="27" xfId="0" applyFont="1" applyBorder="1" applyAlignment="1">
      <alignment horizontal="justify" vertical="center" wrapText="1"/>
    </xf>
    <xf numFmtId="0" fontId="13" fillId="0" borderId="29" xfId="0" applyFont="1" applyBorder="1" applyAlignment="1">
      <alignment horizontal="justify" vertical="center"/>
    </xf>
    <xf numFmtId="0" fontId="13" fillId="0" borderId="27" xfId="0" applyFont="1" applyBorder="1" applyAlignment="1">
      <alignment horizontal="justify" vertical="center"/>
    </xf>
    <xf numFmtId="0" fontId="13" fillId="0" borderId="30" xfId="0" applyFont="1" applyBorder="1" applyAlignment="1">
      <alignment horizontal="justify" vertical="center"/>
    </xf>
    <xf numFmtId="176" fontId="1" fillId="0" borderId="129" xfId="0" applyNumberFormat="1" applyFont="1" applyBorder="1" applyAlignment="1" applyProtection="1">
      <alignment horizontal="left" vertical="center"/>
      <protection locked="0"/>
    </xf>
    <xf numFmtId="0" fontId="16" fillId="0" borderId="105" xfId="0" applyFont="1" applyBorder="1" applyAlignment="1" applyProtection="1">
      <alignment horizontal="left" vertical="center"/>
      <protection hidden="1"/>
    </xf>
    <xf numFmtId="0" fontId="16" fillId="0" borderId="97" xfId="0" applyFont="1" applyBorder="1" applyAlignment="1" applyProtection="1">
      <alignment horizontal="left" vertical="center"/>
      <protection hidden="1"/>
    </xf>
    <xf numFmtId="176" fontId="10" fillId="0" borderId="147" xfId="0" applyNumberFormat="1" applyFont="1" applyBorder="1" applyAlignment="1" applyProtection="1">
      <alignment vertical="center" shrinkToFit="1"/>
      <protection hidden="1"/>
    </xf>
    <xf numFmtId="179" fontId="10" fillId="0" borderId="148" xfId="0" applyNumberFormat="1" applyFont="1" applyBorder="1" applyAlignment="1" applyProtection="1">
      <alignment vertical="center" shrinkToFit="1"/>
      <protection hidden="1"/>
    </xf>
    <xf numFmtId="176" fontId="10" fillId="0" borderId="104" xfId="0" applyNumberFormat="1" applyFont="1" applyBorder="1" applyAlignment="1" applyProtection="1">
      <alignment vertical="center" shrinkToFit="1"/>
      <protection hidden="1"/>
    </xf>
    <xf numFmtId="176" fontId="6" fillId="0" borderId="103" xfId="0" applyNumberFormat="1" applyFont="1" applyBorder="1" applyAlignment="1" applyProtection="1">
      <alignment horizontal="left" vertical="center"/>
      <protection locked="0"/>
    </xf>
    <xf numFmtId="176" fontId="6" fillId="0" borderId="105" xfId="0" applyNumberFormat="1" applyFont="1" applyBorder="1" applyAlignment="1" applyProtection="1">
      <alignment horizontal="left" vertical="center"/>
      <protection locked="0"/>
    </xf>
    <xf numFmtId="176" fontId="6" fillId="0" borderId="97" xfId="0" applyNumberFormat="1" applyFont="1" applyBorder="1" applyAlignment="1" applyProtection="1">
      <alignment horizontal="left" vertical="center"/>
      <protection locked="0"/>
    </xf>
    <xf numFmtId="0" fontId="2" fillId="3" borderId="143" xfId="0" applyFont="1" applyFill="1" applyBorder="1" applyAlignment="1" applyProtection="1">
      <alignment horizontal="center" vertical="center" wrapText="1"/>
      <protection hidden="1"/>
    </xf>
    <xf numFmtId="0" fontId="2" fillId="3" borderId="145" xfId="0" applyFont="1" applyFill="1" applyBorder="1" applyAlignment="1" applyProtection="1">
      <alignment horizontal="center" vertical="center"/>
      <protection hidden="1"/>
    </xf>
    <xf numFmtId="0" fontId="18" fillId="3" borderId="158" xfId="0" applyFont="1" applyFill="1" applyBorder="1" applyAlignment="1" applyProtection="1">
      <alignment horizontal="center" vertical="center" wrapText="1"/>
      <protection hidden="1"/>
    </xf>
    <xf numFmtId="0" fontId="18" fillId="3" borderId="159" xfId="0" applyFont="1" applyFill="1" applyBorder="1" applyAlignment="1" applyProtection="1">
      <alignment horizontal="center" vertical="center" wrapText="1"/>
      <protection hidden="1"/>
    </xf>
    <xf numFmtId="176" fontId="6" fillId="0" borderId="40" xfId="0" applyNumberFormat="1" applyFont="1" applyBorder="1" applyAlignment="1" applyProtection="1">
      <alignment horizontal="left" vertical="center" wrapText="1"/>
      <protection hidden="1"/>
    </xf>
    <xf numFmtId="176" fontId="6" fillId="0" borderId="89" xfId="0" applyNumberFormat="1" applyFont="1" applyBorder="1" applyAlignment="1" applyProtection="1">
      <alignment horizontal="left" vertical="center"/>
      <protection hidden="1"/>
    </xf>
    <xf numFmtId="176" fontId="6" fillId="0" borderId="24" xfId="0" applyNumberFormat="1" applyFont="1" applyBorder="1" applyAlignment="1" applyProtection="1">
      <alignment horizontal="left" vertical="center" wrapText="1"/>
      <protection hidden="1"/>
    </xf>
    <xf numFmtId="183" fontId="10" fillId="2" borderId="8" xfId="0" applyNumberFormat="1" applyFont="1" applyFill="1" applyBorder="1" applyAlignment="1" applyProtection="1">
      <alignment horizontal="center" vertical="center"/>
      <protection locked="0"/>
    </xf>
    <xf numFmtId="183" fontId="10" fillId="2" borderId="10" xfId="0" applyNumberFormat="1" applyFont="1" applyFill="1" applyBorder="1" applyAlignment="1" applyProtection="1">
      <alignment horizontal="center" vertical="center"/>
      <protection locked="0"/>
    </xf>
    <xf numFmtId="183" fontId="10" fillId="2" borderId="0" xfId="0" applyNumberFormat="1" applyFont="1" applyFill="1" applyAlignment="1" applyProtection="1">
      <alignment horizontal="center" vertical="center"/>
      <protection locked="0"/>
    </xf>
    <xf numFmtId="0" fontId="10" fillId="0" borderId="61" xfId="0" applyFont="1" applyBorder="1" applyAlignment="1" applyProtection="1">
      <alignment horizontal="center" vertical="center"/>
      <protection hidden="1"/>
    </xf>
    <xf numFmtId="0" fontId="10" fillId="0" borderId="62" xfId="0" applyFont="1" applyBorder="1" applyAlignment="1" applyProtection="1">
      <alignment horizontal="center" vertical="center"/>
      <protection hidden="1"/>
    </xf>
    <xf numFmtId="0" fontId="10" fillId="0" borderId="60" xfId="0" applyFont="1" applyBorder="1" applyAlignment="1" applyProtection="1">
      <alignment horizontal="center" vertical="center"/>
      <protection hidden="1"/>
    </xf>
    <xf numFmtId="176" fontId="6" fillId="0" borderId="104" xfId="0" applyNumberFormat="1" applyFont="1" applyBorder="1" applyAlignment="1" applyProtection="1">
      <alignment horizontal="center" vertical="center" shrinkToFit="1"/>
      <protection hidden="1"/>
    </xf>
    <xf numFmtId="176" fontId="24" fillId="0" borderId="101" xfId="0" applyNumberFormat="1" applyFont="1" applyBorder="1" applyAlignment="1" applyProtection="1">
      <alignment horizontal="right" vertical="center" shrinkToFit="1"/>
      <protection hidden="1"/>
    </xf>
    <xf numFmtId="176" fontId="24" fillId="0" borderId="22" xfId="0" applyNumberFormat="1" applyFont="1" applyBorder="1" applyAlignment="1" applyProtection="1">
      <alignment horizontal="right" vertical="center" shrinkToFit="1"/>
      <protection hidden="1"/>
    </xf>
    <xf numFmtId="176" fontId="6" fillId="0" borderId="9" xfId="0" applyNumberFormat="1" applyFont="1" applyBorder="1" applyAlignment="1" applyProtection="1">
      <alignment horizontal="center" vertical="center"/>
      <protection hidden="1"/>
    </xf>
    <xf numFmtId="176" fontId="6" fillId="0" borderId="11" xfId="0" applyNumberFormat="1" applyFont="1" applyBorder="1" applyAlignment="1" applyProtection="1">
      <alignment horizontal="center" vertical="center"/>
      <protection hidden="1"/>
    </xf>
    <xf numFmtId="176" fontId="6" fillId="0" borderId="14" xfId="0" applyNumberFormat="1" applyFont="1" applyBorder="1" applyAlignment="1" applyProtection="1">
      <alignment horizontal="center" vertical="center"/>
      <protection locked="0"/>
    </xf>
    <xf numFmtId="176" fontId="6" fillId="0" borderId="9" xfId="0" applyNumberFormat="1" applyFont="1" applyBorder="1" applyAlignment="1" applyProtection="1">
      <alignment horizontal="center" vertical="center"/>
      <protection locked="0"/>
    </xf>
    <xf numFmtId="176" fontId="6" fillId="0" borderId="11" xfId="0" applyNumberFormat="1" applyFont="1" applyBorder="1" applyAlignment="1" applyProtection="1">
      <alignment horizontal="center" vertical="center"/>
      <protection locked="0"/>
    </xf>
    <xf numFmtId="180" fontId="6" fillId="0" borderId="8" xfId="0" applyNumberFormat="1" applyFont="1" applyBorder="1" applyAlignment="1" applyProtection="1">
      <alignment horizontal="center" vertical="center"/>
      <protection hidden="1"/>
    </xf>
    <xf numFmtId="180" fontId="6" fillId="0" borderId="10"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162"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0" fillId="0" borderId="96" xfId="0" applyBorder="1">
      <alignment vertical="center"/>
    </xf>
    <xf numFmtId="189" fontId="0" fillId="0" borderId="163" xfId="0" applyNumberFormat="1" applyBorder="1">
      <alignment vertical="center"/>
    </xf>
    <xf numFmtId="0" fontId="0" fillId="0" borderId="163" xfId="0" applyBorder="1" applyProtection="1">
      <alignment vertical="center"/>
      <protection hidden="1"/>
    </xf>
    <xf numFmtId="176" fontId="0" fillId="0" borderId="163" xfId="0" applyNumberFormat="1" applyBorder="1" applyProtection="1">
      <alignment vertical="center"/>
      <protection hidden="1"/>
    </xf>
    <xf numFmtId="188" fontId="30" fillId="0" borderId="3" xfId="0" applyNumberFormat="1" applyFont="1" applyBorder="1" applyAlignment="1" applyProtection="1">
      <alignment horizontal="center" vertical="center" shrinkToFit="1"/>
      <protection hidden="1"/>
    </xf>
    <xf numFmtId="189" fontId="0" fillId="0" borderId="165" xfId="0" applyNumberFormat="1" applyBorder="1">
      <alignment vertical="center"/>
    </xf>
    <xf numFmtId="0" fontId="0" fillId="0" borderId="165" xfId="0" applyBorder="1" applyProtection="1">
      <alignment vertical="center"/>
      <protection hidden="1"/>
    </xf>
    <xf numFmtId="176" fontId="0" fillId="0" borderId="165" xfId="0" applyNumberFormat="1" applyBorder="1" applyProtection="1">
      <alignment vertical="center"/>
      <protection hidden="1"/>
    </xf>
    <xf numFmtId="181" fontId="0" fillId="0" borderId="166" xfId="0" applyNumberFormat="1" applyBorder="1">
      <alignment vertical="center"/>
    </xf>
    <xf numFmtId="181" fontId="0" fillId="0" borderId="167" xfId="0" applyNumberFormat="1" applyBorder="1">
      <alignment vertical="center"/>
    </xf>
    <xf numFmtId="0" fontId="0" fillId="0" borderId="168" xfId="0" applyBorder="1" applyProtection="1">
      <alignment vertical="center"/>
      <protection hidden="1"/>
    </xf>
    <xf numFmtId="0" fontId="0" fillId="0" borderId="169" xfId="0" applyBorder="1" applyProtection="1">
      <alignment vertical="center"/>
      <protection hidden="1"/>
    </xf>
    <xf numFmtId="188" fontId="30" fillId="0" borderId="175" xfId="0" applyNumberFormat="1" applyFont="1" applyBorder="1" applyAlignment="1" applyProtection="1">
      <alignment horizontal="center" vertical="center" shrinkToFit="1"/>
      <protection hidden="1"/>
    </xf>
    <xf numFmtId="0" fontId="0" fillId="0" borderId="176" xfId="0" applyBorder="1" applyProtection="1">
      <alignment vertical="center"/>
      <protection hidden="1"/>
    </xf>
    <xf numFmtId="176" fontId="0" fillId="0" borderId="177" xfId="0" applyNumberFormat="1" applyBorder="1" applyProtection="1">
      <alignment vertical="center"/>
      <protection hidden="1"/>
    </xf>
    <xf numFmtId="0" fontId="0" fillId="0" borderId="178" xfId="0" applyBorder="1" applyProtection="1">
      <alignment vertical="center"/>
      <protection hidden="1"/>
    </xf>
    <xf numFmtId="176" fontId="0" fillId="0" borderId="164" xfId="0" applyNumberFormat="1" applyBorder="1" applyProtection="1">
      <alignment vertical="center"/>
      <protection hidden="1"/>
    </xf>
    <xf numFmtId="177" fontId="8" fillId="3" borderId="3" xfId="0" applyNumberFormat="1" applyFont="1" applyFill="1" applyBorder="1" applyAlignment="1" applyProtection="1">
      <alignment horizontal="center" vertical="center" wrapText="1"/>
      <protection locked="0"/>
    </xf>
    <xf numFmtId="180" fontId="6" fillId="0" borderId="179" xfId="0" applyNumberFormat="1"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176" fontId="6" fillId="0" borderId="180" xfId="0" applyNumberFormat="1" applyFont="1" applyBorder="1" applyAlignment="1" applyProtection="1">
      <alignment horizontal="center" vertical="center"/>
      <protection hidden="1"/>
    </xf>
    <xf numFmtId="176" fontId="6" fillId="0" borderId="181" xfId="0" applyNumberFormat="1" applyFont="1" applyBorder="1" applyAlignment="1" applyProtection="1">
      <alignment horizontal="center" vertical="center"/>
      <protection hidden="1"/>
    </xf>
    <xf numFmtId="180" fontId="6" fillId="0" borderId="16" xfId="0" applyNumberFormat="1" applyFont="1" applyBorder="1" applyAlignment="1" applyProtection="1">
      <alignment horizontal="center" vertical="center"/>
      <protection hidden="1"/>
    </xf>
    <xf numFmtId="176" fontId="6" fillId="0" borderId="4" xfId="0" applyNumberFormat="1"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176" fontId="6" fillId="0" borderId="37" xfId="0" applyNumberFormat="1" applyFont="1" applyBorder="1" applyAlignment="1" applyProtection="1">
      <alignment horizontal="center" vertical="center"/>
      <protection hidden="1"/>
    </xf>
    <xf numFmtId="55" fontId="24" fillId="0" borderId="108" xfId="0" applyNumberFormat="1" applyFont="1" applyBorder="1" applyAlignment="1" applyProtection="1">
      <alignment horizontal="right" vertical="center" shrinkToFit="1"/>
      <protection hidden="1"/>
    </xf>
    <xf numFmtId="55" fontId="24" fillId="0" borderId="106" xfId="0" applyNumberFormat="1" applyFont="1" applyBorder="1" applyAlignment="1" applyProtection="1">
      <alignment horizontal="right" vertical="center" shrinkToFit="1"/>
      <protection hidden="1"/>
    </xf>
    <xf numFmtId="0" fontId="6" fillId="0" borderId="0" xfId="0" applyFont="1" applyProtection="1">
      <alignment vertical="center"/>
      <protection hidden="1"/>
    </xf>
    <xf numFmtId="176" fontId="15" fillId="3" borderId="143" xfId="0" applyNumberFormat="1" applyFont="1" applyFill="1" applyBorder="1" applyAlignment="1" applyProtection="1">
      <alignment horizontal="center" vertical="center"/>
      <protection hidden="1"/>
    </xf>
    <xf numFmtId="0" fontId="15" fillId="3" borderId="144" xfId="0" applyFont="1" applyFill="1" applyBorder="1" applyAlignment="1" applyProtection="1">
      <alignment horizontal="center" vertical="top"/>
      <protection hidden="1"/>
    </xf>
    <xf numFmtId="0" fontId="15" fillId="3" borderId="145" xfId="0" applyFont="1" applyFill="1" applyBorder="1" applyAlignment="1" applyProtection="1">
      <alignment horizontal="center" vertical="top"/>
      <protection hidden="1"/>
    </xf>
    <xf numFmtId="0" fontId="15" fillId="3" borderId="144" xfId="0" applyFont="1" applyFill="1" applyBorder="1" applyAlignment="1" applyProtection="1">
      <alignment horizontal="center" vertical="center"/>
      <protection hidden="1"/>
    </xf>
    <xf numFmtId="176" fontId="15" fillId="3" borderId="157" xfId="0" applyNumberFormat="1" applyFont="1" applyFill="1" applyBorder="1" applyAlignment="1" applyProtection="1">
      <alignment horizontal="center" vertical="center" wrapText="1"/>
      <protection hidden="1"/>
    </xf>
    <xf numFmtId="0" fontId="15" fillId="3" borderId="79" xfId="0" applyFont="1" applyFill="1" applyBorder="1" applyAlignment="1" applyProtection="1">
      <alignment horizontal="center" vertical="center"/>
      <protection hidden="1"/>
    </xf>
    <xf numFmtId="0" fontId="15" fillId="3" borderId="81" xfId="0" applyFont="1" applyFill="1" applyBorder="1" applyAlignment="1" applyProtection="1">
      <alignment horizontal="center" vertical="top"/>
      <protection hidden="1"/>
    </xf>
    <xf numFmtId="38" fontId="34" fillId="0" borderId="8" xfId="0" applyNumberFormat="1" applyFont="1" applyBorder="1" applyAlignment="1" applyProtection="1">
      <alignment vertical="center" wrapText="1"/>
      <protection locked="0"/>
    </xf>
    <xf numFmtId="38" fontId="34" fillId="0" borderId="6" xfId="0" applyNumberFormat="1" applyFont="1" applyBorder="1" applyAlignment="1" applyProtection="1">
      <alignment vertical="center" wrapText="1"/>
      <protection locked="0"/>
    </xf>
    <xf numFmtId="38" fontId="34" fillId="0" borderId="9" xfId="0" applyNumberFormat="1" applyFont="1" applyBorder="1" applyAlignment="1" applyProtection="1">
      <alignment vertical="center" wrapText="1"/>
      <protection locked="0"/>
    </xf>
    <xf numFmtId="38" fontId="34" fillId="0" borderId="61" xfId="0" applyNumberFormat="1" applyFont="1" applyBorder="1" applyAlignment="1" applyProtection="1">
      <alignment vertical="center" wrapText="1"/>
      <protection hidden="1"/>
    </xf>
    <xf numFmtId="38" fontId="34" fillId="0" borderId="10" xfId="0" applyNumberFormat="1" applyFont="1" applyBorder="1" applyAlignment="1" applyProtection="1">
      <alignment vertical="center" wrapText="1"/>
      <protection locked="0"/>
    </xf>
    <xf numFmtId="38" fontId="34" fillId="0" borderId="7" xfId="0" applyNumberFormat="1" applyFont="1" applyBorder="1" applyAlignment="1" applyProtection="1">
      <alignment vertical="center" wrapText="1"/>
      <protection locked="0"/>
    </xf>
    <xf numFmtId="38" fontId="34" fillId="0" borderId="11" xfId="0" applyNumberFormat="1" applyFont="1" applyBorder="1" applyAlignment="1" applyProtection="1">
      <alignment vertical="center" wrapText="1"/>
      <protection locked="0"/>
    </xf>
    <xf numFmtId="38" fontId="34" fillId="0" borderId="62" xfId="0" applyNumberFormat="1" applyFont="1" applyBorder="1" applyAlignment="1" applyProtection="1">
      <alignment vertical="center" wrapText="1"/>
      <protection hidden="1"/>
    </xf>
    <xf numFmtId="38" fontId="34" fillId="0" borderId="40" xfId="0" applyNumberFormat="1" applyFont="1" applyBorder="1" applyAlignment="1" applyProtection="1">
      <alignment vertical="center" wrapText="1"/>
      <protection locked="0"/>
    </xf>
    <xf numFmtId="38" fontId="34" fillId="0" borderId="41" xfId="0" applyNumberFormat="1" applyFont="1" applyBorder="1" applyAlignment="1" applyProtection="1">
      <alignment vertical="center" wrapText="1"/>
      <protection locked="0"/>
    </xf>
    <xf numFmtId="38" fontId="34" fillId="0" borderId="14" xfId="0" applyNumberFormat="1" applyFont="1" applyBorder="1" applyAlignment="1" applyProtection="1">
      <alignment vertical="center" wrapText="1"/>
      <protection locked="0"/>
    </xf>
    <xf numFmtId="176" fontId="35" fillId="0" borderId="182" xfId="0" applyNumberFormat="1" applyFont="1" applyBorder="1" applyProtection="1">
      <alignment vertical="center"/>
      <protection hidden="1"/>
    </xf>
    <xf numFmtId="176" fontId="35" fillId="0" borderId="183" xfId="0" applyNumberFormat="1" applyFont="1" applyBorder="1" applyProtection="1">
      <alignment vertical="center"/>
      <protection hidden="1"/>
    </xf>
    <xf numFmtId="38" fontId="34" fillId="0" borderId="60" xfId="0" applyNumberFormat="1" applyFont="1" applyBorder="1" applyAlignment="1" applyProtection="1">
      <alignment vertical="center" wrapText="1"/>
      <protection hidden="1"/>
    </xf>
    <xf numFmtId="190" fontId="10" fillId="0" borderId="148" xfId="0" applyNumberFormat="1" applyFont="1" applyBorder="1" applyAlignment="1" applyProtection="1">
      <alignment vertical="center" shrinkToFit="1"/>
      <protection hidden="1"/>
    </xf>
    <xf numFmtId="190" fontId="10" fillId="0" borderId="133" xfId="0" applyNumberFormat="1" applyFont="1" applyBorder="1" applyAlignment="1" applyProtection="1">
      <alignment vertical="center" shrinkToFit="1"/>
      <protection hidden="1"/>
    </xf>
    <xf numFmtId="177" fontId="16" fillId="0" borderId="95" xfId="0" applyNumberFormat="1" applyFont="1" applyBorder="1" applyAlignment="1" applyProtection="1">
      <alignment vertical="center" wrapText="1"/>
      <protection hidden="1"/>
    </xf>
    <xf numFmtId="177" fontId="16" fillId="0" borderId="186" xfId="0" applyNumberFormat="1" applyFont="1" applyBorder="1" applyAlignment="1" applyProtection="1">
      <alignment vertical="center" wrapText="1"/>
      <protection hidden="1"/>
    </xf>
    <xf numFmtId="177" fontId="2" fillId="0" borderId="138" xfId="0" applyNumberFormat="1" applyFont="1" applyBorder="1" applyAlignment="1" applyProtection="1">
      <alignment vertical="center" wrapText="1"/>
      <protection hidden="1"/>
    </xf>
    <xf numFmtId="177" fontId="2" fillId="0" borderId="139" xfId="0" applyNumberFormat="1" applyFont="1" applyBorder="1" applyAlignment="1" applyProtection="1">
      <alignment vertical="center" wrapText="1"/>
      <protection hidden="1"/>
    </xf>
    <xf numFmtId="3" fontId="10" fillId="0" borderId="116" xfId="0" applyNumberFormat="1" applyFont="1" applyBorder="1" applyProtection="1">
      <alignment vertical="center"/>
      <protection hidden="1"/>
    </xf>
    <xf numFmtId="3" fontId="10" fillId="0" borderId="116" xfId="0" applyNumberFormat="1" applyFont="1" applyBorder="1" applyAlignment="1" applyProtection="1">
      <alignment vertical="center" wrapText="1"/>
      <protection hidden="1"/>
    </xf>
    <xf numFmtId="3" fontId="10" fillId="0" borderId="185" xfId="0" applyNumberFormat="1" applyFont="1" applyBorder="1" applyAlignment="1" applyProtection="1">
      <alignment vertical="center" wrapText="1"/>
      <protection hidden="1"/>
    </xf>
    <xf numFmtId="3" fontId="10" fillId="0" borderId="149" xfId="0" applyNumberFormat="1" applyFont="1" applyBorder="1" applyProtection="1">
      <alignment vertical="center"/>
      <protection hidden="1"/>
    </xf>
    <xf numFmtId="3" fontId="10" fillId="0" borderId="149" xfId="0" applyNumberFormat="1" applyFont="1" applyBorder="1" applyAlignment="1" applyProtection="1">
      <alignment vertical="center" wrapText="1"/>
      <protection hidden="1"/>
    </xf>
    <xf numFmtId="3" fontId="10" fillId="0" borderId="184" xfId="0" applyNumberFormat="1" applyFont="1" applyBorder="1" applyAlignment="1" applyProtection="1">
      <alignment vertical="center" wrapText="1"/>
      <protection hidden="1"/>
    </xf>
    <xf numFmtId="177" fontId="16" fillId="0" borderId="5" xfId="0" applyNumberFormat="1" applyFont="1" applyBorder="1" applyAlignment="1" applyProtection="1">
      <alignment vertical="center" wrapText="1"/>
      <protection hidden="1"/>
    </xf>
    <xf numFmtId="3" fontId="10" fillId="0" borderId="190" xfId="0" applyNumberFormat="1" applyFont="1" applyBorder="1" applyProtection="1">
      <alignment vertical="center"/>
      <protection hidden="1"/>
    </xf>
    <xf numFmtId="176" fontId="35" fillId="0" borderId="191" xfId="0" applyNumberFormat="1" applyFont="1" applyBorder="1" applyProtection="1">
      <alignment vertical="center"/>
      <protection hidden="1"/>
    </xf>
    <xf numFmtId="3" fontId="10" fillId="0" borderId="190" xfId="0" applyNumberFormat="1" applyFont="1" applyBorder="1" applyAlignment="1" applyProtection="1">
      <alignment vertical="center" wrapText="1"/>
      <protection hidden="1"/>
    </xf>
    <xf numFmtId="3" fontId="10" fillId="0" borderId="192" xfId="0" applyNumberFormat="1" applyFont="1" applyBorder="1" applyAlignment="1" applyProtection="1">
      <alignment vertical="center" wrapText="1"/>
      <protection hidden="1"/>
    </xf>
    <xf numFmtId="0" fontId="0" fillId="0" borderId="40" xfId="0" applyBorder="1" applyProtection="1">
      <alignment vertical="center"/>
      <protection hidden="1"/>
    </xf>
    <xf numFmtId="0" fontId="0" fillId="0" borderId="41" xfId="0" applyBorder="1" applyProtection="1">
      <alignment vertical="center"/>
      <protection hidden="1"/>
    </xf>
    <xf numFmtId="0" fontId="0" fillId="0" borderId="0" xfId="0" applyAlignment="1">
      <alignment vertical="center" wrapText="1"/>
    </xf>
    <xf numFmtId="0" fontId="2" fillId="0" borderId="0" xfId="0" applyFont="1" applyAlignment="1" applyProtection="1">
      <alignment vertical="center" wrapText="1"/>
      <protection hidden="1"/>
    </xf>
    <xf numFmtId="177" fontId="0" fillId="0" borderId="9" xfId="0" applyNumberFormat="1" applyBorder="1" applyProtection="1">
      <alignment vertical="center"/>
      <protection locked="0"/>
    </xf>
    <xf numFmtId="177" fontId="2" fillId="0" borderId="194" xfId="0" applyNumberFormat="1" applyFont="1" applyBorder="1" applyAlignment="1" applyProtection="1">
      <alignment vertical="center" wrapText="1"/>
      <protection hidden="1"/>
    </xf>
    <xf numFmtId="188" fontId="30" fillId="0" borderId="195" xfId="0" applyNumberFormat="1" applyFont="1" applyBorder="1" applyAlignment="1" applyProtection="1">
      <alignment horizontal="center" vertical="center" shrinkToFit="1"/>
      <protection hidden="1"/>
    </xf>
    <xf numFmtId="0" fontId="7" fillId="0" borderId="0" xfId="0" applyFont="1" applyAlignment="1" applyProtection="1">
      <alignment vertical="center" wrapText="1"/>
      <protection hidden="1"/>
    </xf>
    <xf numFmtId="0" fontId="13" fillId="0" borderId="196" xfId="0" applyFont="1" applyBorder="1" applyAlignment="1">
      <alignment horizontal="justify" vertical="center"/>
    </xf>
    <xf numFmtId="0" fontId="17" fillId="0" borderId="90" xfId="0" applyFont="1" applyBorder="1" applyAlignment="1" applyProtection="1">
      <alignment horizontal="left" vertical="center" wrapText="1"/>
      <protection locked="0"/>
    </xf>
    <xf numFmtId="0" fontId="0" fillId="0" borderId="28" xfId="0" applyBorder="1" applyAlignment="1" applyProtection="1">
      <alignment vertical="top" wrapText="1"/>
      <protection locked="0"/>
    </xf>
    <xf numFmtId="0" fontId="0" fillId="0" borderId="91" xfId="0" applyBorder="1" applyAlignment="1" applyProtection="1">
      <alignment vertical="top" wrapText="1"/>
      <protection locked="0"/>
    </xf>
    <xf numFmtId="191" fontId="24" fillId="0" borderId="101" xfId="0" applyNumberFormat="1" applyFont="1" applyBorder="1" applyAlignment="1" applyProtection="1">
      <alignment horizontal="right" vertical="center" shrinkToFit="1"/>
      <protection locked="0"/>
    </xf>
    <xf numFmtId="3" fontId="9" fillId="3" borderId="0" xfId="0" applyNumberFormat="1" applyFont="1" applyFill="1" applyAlignment="1" applyProtection="1">
      <alignment horizontal="center" vertical="center" wrapText="1"/>
      <protection hidden="1"/>
    </xf>
    <xf numFmtId="0" fontId="0" fillId="3" borderId="0" xfId="0" applyFill="1" applyAlignment="1" applyProtection="1">
      <alignment vertical="center" wrapText="1"/>
      <protection hidden="1"/>
    </xf>
    <xf numFmtId="0" fontId="10" fillId="3" borderId="0" xfId="0" applyFont="1" applyFill="1" applyAlignment="1" applyProtection="1">
      <alignment horizontal="center" vertical="center" wrapText="1"/>
      <protection hidden="1"/>
    </xf>
    <xf numFmtId="14" fontId="15" fillId="0" borderId="0" xfId="0" applyNumberFormat="1" applyFont="1" applyAlignment="1" applyProtection="1">
      <alignment horizontal="center" vertical="center" shrinkToFit="1"/>
      <protection locked="0"/>
    </xf>
    <xf numFmtId="179" fontId="24" fillId="0" borderId="0" xfId="0" applyNumberFormat="1" applyFont="1" applyAlignment="1" applyProtection="1">
      <alignment horizontal="right" vertical="center" shrinkToFit="1"/>
      <protection hidden="1"/>
    </xf>
    <xf numFmtId="179" fontId="11" fillId="0" borderId="0" xfId="1" applyNumberFormat="1" applyFont="1" applyBorder="1" applyAlignment="1" applyProtection="1">
      <alignment vertical="center" shrinkToFit="1"/>
      <protection hidden="1"/>
    </xf>
    <xf numFmtId="179" fontId="0" fillId="0" borderId="0" xfId="0" applyNumberFormat="1" applyAlignment="1" applyProtection="1">
      <alignment vertical="center" shrinkToFit="1"/>
      <protection hidden="1"/>
    </xf>
    <xf numFmtId="0" fontId="6" fillId="0" borderId="0" xfId="0" applyFont="1" applyAlignment="1" applyProtection="1">
      <alignment horizontal="right" vertical="top"/>
      <protection hidden="1"/>
    </xf>
    <xf numFmtId="0" fontId="6" fillId="0" borderId="0" xfId="0" applyFont="1" applyAlignment="1" applyProtection="1">
      <alignment horizontal="left" vertical="top"/>
      <protection hidden="1"/>
    </xf>
    <xf numFmtId="0" fontId="0" fillId="2" borderId="1" xfId="0" applyFill="1" applyBorder="1" applyProtection="1">
      <alignment vertical="center"/>
      <protection locked="0"/>
    </xf>
    <xf numFmtId="0" fontId="6" fillId="0" borderId="0" xfId="0" applyFont="1" applyAlignment="1" applyProtection="1">
      <alignment horizontal="left" vertical="center"/>
      <protection hidden="1"/>
    </xf>
    <xf numFmtId="0" fontId="16" fillId="3" borderId="161" xfId="0" applyFont="1" applyFill="1" applyBorder="1" applyAlignment="1" applyProtection="1">
      <alignment horizontal="center" vertical="center" wrapText="1"/>
      <protection hidden="1"/>
    </xf>
    <xf numFmtId="0" fontId="24" fillId="0" borderId="0" xfId="0" applyFont="1" applyAlignment="1" applyProtection="1">
      <alignment horizontal="right" vertical="center" shrinkToFit="1"/>
      <protection hidden="1"/>
    </xf>
    <xf numFmtId="14" fontId="8" fillId="0" borderId="1" xfId="0" applyNumberFormat="1" applyFont="1" applyBorder="1" applyProtection="1">
      <alignment vertical="center"/>
      <protection locked="0"/>
    </xf>
    <xf numFmtId="0" fontId="14" fillId="0" borderId="0" xfId="0" applyFont="1" applyProtection="1">
      <alignment vertical="center"/>
      <protection hidden="1"/>
    </xf>
    <xf numFmtId="0" fontId="23" fillId="0" borderId="0" xfId="0" applyFont="1" applyProtection="1">
      <alignment vertical="center"/>
      <protection hidden="1"/>
    </xf>
    <xf numFmtId="179" fontId="28" fillId="0" borderId="0" xfId="0" applyNumberFormat="1" applyFont="1" applyAlignment="1" applyProtection="1">
      <alignment horizontal="right" vertical="center" shrinkToFit="1"/>
      <protection hidden="1"/>
    </xf>
    <xf numFmtId="179" fontId="28" fillId="0" borderId="15" xfId="0" applyNumberFormat="1" applyFont="1" applyBorder="1" applyAlignment="1" applyProtection="1">
      <alignment horizontal="right" vertical="center" shrinkToFit="1"/>
      <protection hidden="1"/>
    </xf>
    <xf numFmtId="184" fontId="24" fillId="0" borderId="101" xfId="0" applyNumberFormat="1" applyFont="1" applyBorder="1" applyAlignment="1" applyProtection="1">
      <alignment horizontal="right" vertical="center" shrinkToFit="1"/>
      <protection hidden="1"/>
    </xf>
    <xf numFmtId="38" fontId="0" fillId="0" borderId="0" xfId="1" applyFont="1" applyBorder="1" applyAlignment="1" applyProtection="1">
      <alignment horizontal="center" vertical="center"/>
      <protection locked="0"/>
    </xf>
    <xf numFmtId="0" fontId="10" fillId="0" borderId="8" xfId="0" applyFont="1" applyBorder="1" applyAlignment="1" applyProtection="1">
      <alignment horizontal="center" vertical="center"/>
      <protection locked="0"/>
    </xf>
    <xf numFmtId="0" fontId="1" fillId="0" borderId="0" xfId="0" applyFont="1" applyAlignment="1" applyProtection="1">
      <alignment vertical="center" wrapText="1"/>
      <protection locked="0"/>
    </xf>
    <xf numFmtId="182" fontId="10" fillId="0" borderId="6" xfId="0" applyNumberFormat="1" applyFont="1" applyBorder="1" applyAlignment="1" applyProtection="1">
      <alignment horizontal="center" vertical="center"/>
      <protection locked="0"/>
    </xf>
    <xf numFmtId="181" fontId="10" fillId="0" borderId="9" xfId="0" applyNumberFormat="1" applyFont="1" applyBorder="1" applyAlignment="1" applyProtection="1">
      <alignment horizontal="center" vertical="center"/>
      <protection locked="0"/>
    </xf>
    <xf numFmtId="182" fontId="10" fillId="0" borderId="7" xfId="0" applyNumberFormat="1" applyFont="1" applyBorder="1" applyAlignment="1" applyProtection="1">
      <alignment horizontal="center" vertical="center"/>
      <protection locked="0"/>
    </xf>
    <xf numFmtId="181" fontId="10" fillId="0" borderId="11" xfId="0" applyNumberFormat="1" applyFont="1" applyBorder="1" applyAlignment="1" applyProtection="1">
      <alignment horizontal="center" vertical="center"/>
      <protection locked="0"/>
    </xf>
    <xf numFmtId="0" fontId="7" fillId="3" borderId="0" xfId="0" applyFont="1" applyFill="1" applyAlignment="1" applyProtection="1">
      <alignment horizontal="center" vertical="center" wrapText="1"/>
      <protection hidden="1"/>
    </xf>
    <xf numFmtId="179" fontId="24" fillId="0" borderId="0" xfId="0" applyNumberFormat="1" applyFont="1" applyProtection="1">
      <alignment vertical="center"/>
      <protection hidden="1"/>
    </xf>
    <xf numFmtId="14" fontId="16" fillId="0" borderId="0" xfId="0" applyNumberFormat="1" applyFont="1" applyProtection="1">
      <alignment vertical="center"/>
      <protection locked="0"/>
    </xf>
    <xf numFmtId="0" fontId="0" fillId="0" borderId="0" xfId="0" applyAlignment="1">
      <alignment horizontal="center" vertical="center" wrapText="1"/>
    </xf>
    <xf numFmtId="0" fontId="7" fillId="0" borderId="52" xfId="0" applyFont="1" applyBorder="1" applyAlignment="1" applyProtection="1">
      <alignment horizontal="center" vertical="center" wrapText="1"/>
      <protection hidden="1"/>
    </xf>
    <xf numFmtId="0" fontId="0" fillId="0" borderId="52" xfId="0" applyBorder="1" applyAlignment="1">
      <alignment horizontal="center" vertical="center" wrapText="1"/>
    </xf>
    <xf numFmtId="0" fontId="0" fillId="0" borderId="52" xfId="0" applyBorder="1" applyAlignment="1" applyProtection="1">
      <alignment horizontal="center" vertical="center" wrapText="1"/>
      <protection hidden="1"/>
    </xf>
    <xf numFmtId="0" fontId="10" fillId="0" borderId="40" xfId="0" applyFont="1"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19" xfId="0" applyBorder="1" applyProtection="1">
      <alignment vertical="center"/>
      <protection locked="0"/>
    </xf>
    <xf numFmtId="0" fontId="0" fillId="0" borderId="20" xfId="0" applyBorder="1" applyProtection="1">
      <alignment vertical="center"/>
      <protection locked="0"/>
    </xf>
    <xf numFmtId="0" fontId="0" fillId="0" borderId="19" xfId="0" applyBorder="1" applyAlignment="1" applyProtection="1">
      <alignment horizontal="center" vertical="center"/>
      <protection locked="0"/>
    </xf>
    <xf numFmtId="55" fontId="38" fillId="0" borderId="41" xfId="0" applyNumberFormat="1" applyFont="1" applyBorder="1" applyAlignment="1" applyProtection="1">
      <alignment horizontal="right" vertical="center"/>
      <protection hidden="1"/>
    </xf>
    <xf numFmtId="38" fontId="38" fillId="0" borderId="14" xfId="1" applyFont="1" applyBorder="1" applyAlignment="1" applyProtection="1">
      <alignment horizontal="center" vertical="center"/>
    </xf>
    <xf numFmtId="55" fontId="38" fillId="0" borderId="6" xfId="0" applyNumberFormat="1" applyFont="1" applyBorder="1" applyAlignment="1" applyProtection="1">
      <alignment horizontal="right" vertical="center"/>
      <protection hidden="1"/>
    </xf>
    <xf numFmtId="38" fontId="38" fillId="0" borderId="9" xfId="1" applyFont="1" applyBorder="1" applyAlignment="1" applyProtection="1">
      <alignment horizontal="center" vertical="center"/>
    </xf>
    <xf numFmtId="0" fontId="7" fillId="0" borderId="0" xfId="0" applyFont="1" applyAlignment="1" applyProtection="1">
      <alignment horizontal="center" vertical="center" wrapText="1"/>
      <protection hidden="1"/>
    </xf>
    <xf numFmtId="179" fontId="38" fillId="0" borderId="41" xfId="1" applyNumberFormat="1" applyFont="1" applyBorder="1" applyAlignment="1" applyProtection="1">
      <alignment horizontal="center" vertical="center"/>
      <protection locked="0"/>
    </xf>
    <xf numFmtId="179" fontId="38" fillId="0" borderId="6" xfId="1" applyNumberFormat="1" applyFont="1" applyBorder="1" applyAlignment="1" applyProtection="1">
      <alignment horizontal="center" vertical="center"/>
      <protection locked="0"/>
    </xf>
    <xf numFmtId="179" fontId="38" fillId="0" borderId="40" xfId="0" applyNumberFormat="1" applyFont="1" applyBorder="1">
      <alignment vertical="center"/>
    </xf>
    <xf numFmtId="179" fontId="38" fillId="0" borderId="41" xfId="0" applyNumberFormat="1" applyFont="1" applyBorder="1">
      <alignment vertical="center"/>
    </xf>
    <xf numFmtId="179" fontId="38" fillId="0" borderId="14" xfId="0" applyNumberFormat="1" applyFont="1" applyBorder="1">
      <alignment vertical="center"/>
    </xf>
    <xf numFmtId="179" fontId="38" fillId="0" borderId="60" xfId="1" applyNumberFormat="1" applyFont="1" applyBorder="1" applyAlignment="1" applyProtection="1">
      <alignment horizontal="right" vertical="center"/>
    </xf>
    <xf numFmtId="179" fontId="38" fillId="0" borderId="8" xfId="0" applyNumberFormat="1" applyFont="1" applyBorder="1">
      <alignment vertical="center"/>
    </xf>
    <xf numFmtId="179" fontId="38" fillId="0" borderId="6" xfId="0" applyNumberFormat="1" applyFont="1" applyBorder="1">
      <alignment vertical="center"/>
    </xf>
    <xf numFmtId="179" fontId="38" fillId="0" borderId="9" xfId="0" applyNumberFormat="1" applyFont="1" applyBorder="1">
      <alignment vertical="center"/>
    </xf>
    <xf numFmtId="179" fontId="38" fillId="0" borderId="61" xfId="1" applyNumberFormat="1" applyFont="1" applyBorder="1" applyAlignment="1" applyProtection="1">
      <alignment horizontal="right" vertical="center"/>
    </xf>
    <xf numFmtId="0" fontId="37" fillId="0" borderId="198" xfId="0" applyFont="1" applyBorder="1">
      <alignment vertical="center"/>
    </xf>
    <xf numFmtId="179" fontId="24" fillId="0" borderId="199" xfId="0" applyNumberFormat="1" applyFont="1" applyBorder="1">
      <alignment vertical="center"/>
    </xf>
    <xf numFmtId="0" fontId="10" fillId="0" borderId="40" xfId="0" applyFont="1" applyBorder="1" applyAlignment="1" applyProtection="1">
      <alignment horizontal="center" vertical="center" shrinkToFit="1"/>
      <protection locked="0"/>
    </xf>
    <xf numFmtId="55" fontId="37" fillId="0" borderId="41" xfId="0" applyNumberFormat="1" applyFont="1" applyBorder="1" applyAlignment="1" applyProtection="1">
      <alignment horizontal="right" vertical="center" shrinkToFit="1"/>
      <protection hidden="1"/>
    </xf>
    <xf numFmtId="177" fontId="37" fillId="0" borderId="41" xfId="0" applyNumberFormat="1" applyFont="1" applyBorder="1" applyAlignment="1" applyProtection="1">
      <alignment vertical="center" shrinkToFit="1"/>
      <protection locked="0"/>
    </xf>
    <xf numFmtId="179" fontId="38" fillId="0" borderId="41" xfId="1" applyNumberFormat="1" applyFont="1" applyBorder="1" applyAlignment="1" applyProtection="1">
      <alignment horizontal="center" vertical="center" shrinkToFit="1"/>
      <protection locked="0"/>
    </xf>
    <xf numFmtId="38" fontId="38" fillId="0" borderId="201" xfId="1" applyFont="1" applyBorder="1" applyAlignment="1" applyProtection="1">
      <alignment horizontal="center" vertical="center" shrinkToFit="1"/>
    </xf>
    <xf numFmtId="179" fontId="37" fillId="0" borderId="52" xfId="0" applyNumberFormat="1" applyFont="1" applyBorder="1" applyAlignment="1" applyProtection="1">
      <alignment vertical="center" shrinkToFit="1"/>
      <protection hidden="1"/>
    </xf>
    <xf numFmtId="38" fontId="38" fillId="0" borderId="41" xfId="1" applyFont="1" applyBorder="1" applyAlignment="1" applyProtection="1">
      <alignment vertical="center" shrinkToFit="1"/>
      <protection locked="0"/>
    </xf>
    <xf numFmtId="179" fontId="38" fillId="0" borderId="201" xfId="1" applyNumberFormat="1" applyFont="1" applyBorder="1" applyAlignment="1" applyProtection="1">
      <alignment horizontal="center" vertical="center" shrinkToFit="1"/>
      <protection locked="0"/>
    </xf>
    <xf numFmtId="38" fontId="11" fillId="0" borderId="0" xfId="1" applyFont="1" applyFill="1" applyBorder="1" applyAlignment="1" applyProtection="1">
      <alignment horizontal="center" vertical="center" shrinkToFit="1"/>
      <protection locked="0"/>
    </xf>
    <xf numFmtId="192" fontId="38" fillId="0" borderId="41" xfId="0" applyNumberFormat="1" applyFont="1" applyBorder="1" applyAlignment="1" applyProtection="1">
      <alignment vertical="center" shrinkToFit="1"/>
      <protection hidden="1"/>
    </xf>
    <xf numFmtId="38" fontId="38" fillId="0" borderId="201" xfId="1" applyFont="1" applyBorder="1" applyAlignment="1" applyProtection="1">
      <alignment horizontal="right" vertical="center" shrinkToFit="1"/>
    </xf>
    <xf numFmtId="0" fontId="10" fillId="0" borderId="8" xfId="0" applyFont="1" applyBorder="1" applyAlignment="1" applyProtection="1">
      <alignment horizontal="center" vertical="center" shrinkToFit="1"/>
      <protection locked="0"/>
    </xf>
    <xf numFmtId="55" fontId="37" fillId="0" borderId="6" xfId="0" applyNumberFormat="1" applyFont="1" applyBorder="1" applyAlignment="1" applyProtection="1">
      <alignment horizontal="right" vertical="center" shrinkToFit="1"/>
      <protection hidden="1"/>
    </xf>
    <xf numFmtId="177" fontId="37" fillId="0" borderId="6" xfId="0" applyNumberFormat="1" applyFont="1" applyBorder="1" applyAlignment="1" applyProtection="1">
      <alignment vertical="center" shrinkToFit="1"/>
      <protection locked="0"/>
    </xf>
    <xf numFmtId="179" fontId="38" fillId="0" borderId="6" xfId="1" applyNumberFormat="1" applyFont="1" applyBorder="1" applyAlignment="1" applyProtection="1">
      <alignment horizontal="center" vertical="center" shrinkToFit="1"/>
      <protection locked="0"/>
    </xf>
    <xf numFmtId="38" fontId="38" fillId="0" borderId="197" xfId="1" applyFont="1" applyBorder="1" applyAlignment="1" applyProtection="1">
      <alignment horizontal="center" vertical="center" shrinkToFit="1"/>
    </xf>
    <xf numFmtId="38" fontId="38" fillId="0" borderId="6" xfId="1" applyFont="1" applyBorder="1" applyAlignment="1" applyProtection="1">
      <alignment vertical="center" shrinkToFit="1"/>
      <protection locked="0"/>
    </xf>
    <xf numFmtId="179" fontId="38" fillId="0" borderId="197" xfId="1" applyNumberFormat="1" applyFont="1" applyBorder="1" applyAlignment="1" applyProtection="1">
      <alignment horizontal="center" vertical="center" shrinkToFit="1"/>
      <protection locked="0"/>
    </xf>
    <xf numFmtId="192" fontId="38" fillId="0" borderId="6" xfId="0" applyNumberFormat="1" applyFont="1" applyBorder="1" applyAlignment="1" applyProtection="1">
      <alignment vertical="center" shrinkToFit="1"/>
      <protection hidden="1"/>
    </xf>
    <xf numFmtId="38" fontId="38" fillId="0" borderId="197" xfId="1" applyFont="1" applyBorder="1" applyAlignment="1" applyProtection="1">
      <alignment horizontal="right" vertical="center" shrinkToFit="1"/>
    </xf>
    <xf numFmtId="0" fontId="0" fillId="0" borderId="19" xfId="0" applyBorder="1" applyAlignment="1" applyProtection="1">
      <alignment horizontal="center" vertical="center" shrinkToFit="1"/>
      <protection locked="0"/>
    </xf>
    <xf numFmtId="0" fontId="0" fillId="0" borderId="20" xfId="0" applyBorder="1" applyAlignment="1" applyProtection="1">
      <alignment vertical="center" shrinkToFit="1"/>
      <protection locked="0"/>
    </xf>
    <xf numFmtId="0" fontId="37" fillId="0" borderId="42" xfId="0" applyFont="1" applyBorder="1" applyAlignment="1" applyProtection="1">
      <alignment vertical="center" shrinkToFit="1"/>
      <protection locked="0"/>
    </xf>
    <xf numFmtId="0" fontId="37" fillId="0" borderId="52" xfId="0" applyFont="1" applyBorder="1" applyAlignment="1" applyProtection="1">
      <alignment vertical="center" shrinkToFit="1"/>
      <protection locked="0"/>
    </xf>
    <xf numFmtId="0" fontId="0" fillId="0" borderId="0" xfId="0" applyAlignment="1" applyProtection="1">
      <alignment vertical="center" shrinkToFit="1"/>
      <protection locked="0"/>
    </xf>
    <xf numFmtId="0" fontId="0" fillId="0" borderId="20" xfId="0" applyBorder="1" applyAlignment="1" applyProtection="1">
      <alignment horizontal="center" vertical="center" shrinkToFit="1"/>
      <protection locked="0"/>
    </xf>
    <xf numFmtId="0" fontId="25" fillId="3" borderId="129" xfId="0" applyFont="1" applyFill="1" applyBorder="1" applyAlignment="1" applyProtection="1">
      <alignment horizontal="center" vertical="center" wrapText="1"/>
      <protection locked="0"/>
    </xf>
    <xf numFmtId="0" fontId="25" fillId="3" borderId="7" xfId="0" applyFont="1" applyFill="1" applyBorder="1" applyAlignment="1" applyProtection="1">
      <alignment horizontal="center" vertical="center" wrapText="1"/>
      <protection locked="0"/>
    </xf>
    <xf numFmtId="0" fontId="0" fillId="3" borderId="129" xfId="0" applyFill="1" applyBorder="1" applyAlignment="1" applyProtection="1">
      <alignment horizontal="center" vertical="center"/>
      <protection locked="0"/>
    </xf>
    <xf numFmtId="0" fontId="0" fillId="3" borderId="130" xfId="0" applyFill="1" applyBorder="1" applyAlignment="1" applyProtection="1">
      <alignment horizontal="center" vertical="center"/>
      <protection locked="0"/>
    </xf>
    <xf numFmtId="0" fontId="15" fillId="3" borderId="203" xfId="0" applyFont="1" applyFill="1" applyBorder="1" applyAlignment="1" applyProtection="1">
      <alignment horizontal="right" vertical="center" wrapText="1"/>
      <protection locked="0"/>
    </xf>
    <xf numFmtId="0" fontId="15" fillId="3" borderId="204" xfId="0" applyFont="1" applyFill="1" applyBorder="1" applyAlignment="1" applyProtection="1">
      <alignment horizontal="right" vertical="center" wrapText="1"/>
      <protection locked="0"/>
    </xf>
    <xf numFmtId="184" fontId="24" fillId="0" borderId="22" xfId="0" applyNumberFormat="1" applyFont="1" applyBorder="1" applyAlignment="1" applyProtection="1">
      <alignment horizontal="right" vertical="center" shrinkToFit="1"/>
      <protection hidden="1"/>
    </xf>
    <xf numFmtId="191" fontId="24" fillId="0" borderId="22" xfId="0" applyNumberFormat="1" applyFont="1" applyBorder="1" applyAlignment="1" applyProtection="1">
      <alignment horizontal="right" vertical="center" shrinkToFit="1"/>
      <protection locked="0"/>
    </xf>
    <xf numFmtId="184" fontId="24" fillId="0" borderId="134" xfId="0" applyNumberFormat="1" applyFont="1" applyBorder="1" applyAlignment="1" applyProtection="1">
      <alignment horizontal="right" vertical="center" shrinkToFit="1"/>
      <protection locked="0"/>
    </xf>
    <xf numFmtId="184" fontId="24" fillId="0" borderId="117" xfId="0" applyNumberFormat="1" applyFont="1" applyBorder="1" applyAlignment="1" applyProtection="1">
      <alignment horizontal="right" vertical="center" shrinkToFit="1"/>
      <protection locked="0"/>
    </xf>
    <xf numFmtId="0" fontId="6" fillId="0" borderId="104" xfId="0" applyFont="1" applyBorder="1" applyAlignment="1" applyProtection="1">
      <alignment vertical="center" shrinkToFit="1"/>
      <protection hidden="1"/>
    </xf>
    <xf numFmtId="179" fontId="11" fillId="0" borderId="48" xfId="0" applyNumberFormat="1" applyFont="1" applyBorder="1" applyAlignment="1" applyProtection="1">
      <alignment horizontal="center" vertical="center" shrinkToFit="1"/>
      <protection hidden="1"/>
    </xf>
    <xf numFmtId="179" fontId="11" fillId="0" borderId="69" xfId="0" applyNumberFormat="1" applyFont="1" applyBorder="1" applyAlignment="1" applyProtection="1">
      <alignment horizontal="center" vertical="center" shrinkToFit="1"/>
      <protection hidden="1"/>
    </xf>
    <xf numFmtId="179" fontId="10" fillId="0" borderId="115" xfId="0" applyNumberFormat="1" applyFont="1" applyBorder="1" applyAlignment="1" applyProtection="1">
      <alignment horizontal="center" vertical="center" shrinkToFit="1"/>
      <protection hidden="1"/>
    </xf>
    <xf numFmtId="179" fontId="11" fillId="0" borderId="108" xfId="0" applyNumberFormat="1" applyFont="1" applyBorder="1" applyAlignment="1" applyProtection="1">
      <alignment horizontal="center" vertical="center" shrinkToFit="1"/>
      <protection hidden="1"/>
    </xf>
    <xf numFmtId="179" fontId="11" fillId="0" borderId="106" xfId="0" applyNumberFormat="1" applyFont="1" applyBorder="1" applyAlignment="1" applyProtection="1">
      <alignment horizontal="center" vertical="center" shrinkToFit="1"/>
      <protection hidden="1"/>
    </xf>
    <xf numFmtId="55" fontId="38" fillId="0" borderId="180" xfId="0" applyNumberFormat="1" applyFont="1" applyBorder="1" applyAlignment="1" applyProtection="1">
      <alignment horizontal="right" vertical="center"/>
      <protection hidden="1"/>
    </xf>
    <xf numFmtId="179" fontId="38" fillId="0" borderId="180" xfId="1" applyNumberFormat="1" applyFont="1" applyBorder="1" applyAlignment="1" applyProtection="1">
      <alignment horizontal="center" vertical="center"/>
      <protection locked="0"/>
    </xf>
    <xf numFmtId="38" fontId="38" fillId="0" borderId="181" xfId="1" applyFont="1" applyBorder="1" applyAlignment="1" applyProtection="1">
      <alignment horizontal="center" vertical="center"/>
    </xf>
    <xf numFmtId="179" fontId="24" fillId="0" borderId="205" xfId="0" applyNumberFormat="1" applyFont="1" applyBorder="1">
      <alignment vertical="center"/>
    </xf>
    <xf numFmtId="38" fontId="38" fillId="0" borderId="1" xfId="0" applyNumberFormat="1" applyFont="1" applyBorder="1" applyAlignment="1">
      <alignment horizontal="center" vertical="center"/>
    </xf>
    <xf numFmtId="38" fontId="38" fillId="0" borderId="180" xfId="1" applyFont="1" applyBorder="1" applyAlignment="1" applyProtection="1">
      <alignment vertical="center" shrinkToFit="1"/>
      <protection locked="0"/>
    </xf>
    <xf numFmtId="179" fontId="38" fillId="0" borderId="180" xfId="1" applyNumberFormat="1" applyFont="1" applyBorder="1" applyAlignment="1" applyProtection="1">
      <alignment horizontal="center" vertical="center" shrinkToFit="1"/>
      <protection locked="0"/>
    </xf>
    <xf numFmtId="179" fontId="38" fillId="0" borderId="206" xfId="1" applyNumberFormat="1" applyFont="1" applyBorder="1" applyAlignment="1" applyProtection="1">
      <alignment horizontal="center" vertical="center" shrinkToFit="1"/>
      <protection locked="0"/>
    </xf>
    <xf numFmtId="192" fontId="38" fillId="0" borderId="180" xfId="0" applyNumberFormat="1" applyFont="1" applyBorder="1" applyAlignment="1" applyProtection="1">
      <alignment vertical="center" shrinkToFit="1"/>
      <protection hidden="1"/>
    </xf>
    <xf numFmtId="38" fontId="38" fillId="0" borderId="206" xfId="1" applyFont="1" applyBorder="1" applyAlignment="1" applyProtection="1">
      <alignment horizontal="right" vertical="center" shrinkToFit="1"/>
    </xf>
    <xf numFmtId="0" fontId="37" fillId="0" borderId="1" xfId="0" applyFont="1" applyBorder="1" applyAlignment="1">
      <alignment vertical="center" shrinkToFit="1"/>
    </xf>
    <xf numFmtId="38" fontId="37" fillId="0" borderId="198" xfId="0" applyNumberFormat="1" applyFont="1" applyBorder="1" applyAlignment="1">
      <alignment vertical="center" shrinkToFit="1"/>
    </xf>
    <xf numFmtId="38" fontId="37" fillId="0" borderId="18" xfId="0" applyNumberFormat="1" applyFont="1" applyBorder="1" applyAlignment="1">
      <alignment horizontal="center" vertical="center" shrinkToFit="1"/>
    </xf>
    <xf numFmtId="0" fontId="11" fillId="0" borderId="1" xfId="0" applyFont="1" applyBorder="1" applyAlignment="1">
      <alignment vertical="center" shrinkToFit="1"/>
    </xf>
    <xf numFmtId="179" fontId="38" fillId="0" borderId="179" xfId="0" applyNumberFormat="1" applyFont="1" applyBorder="1">
      <alignment vertical="center"/>
    </xf>
    <xf numFmtId="179" fontId="38" fillId="0" borderId="180" xfId="0" applyNumberFormat="1" applyFont="1" applyBorder="1">
      <alignment vertical="center"/>
    </xf>
    <xf numFmtId="179" fontId="38" fillId="0" borderId="181" xfId="0" applyNumberFormat="1" applyFont="1" applyBorder="1">
      <alignment vertical="center"/>
    </xf>
    <xf numFmtId="179" fontId="38" fillId="0" borderId="200" xfId="1" applyNumberFormat="1" applyFont="1" applyBorder="1" applyAlignment="1" applyProtection="1">
      <alignment horizontal="right" vertical="center"/>
    </xf>
    <xf numFmtId="0" fontId="10" fillId="0" borderId="179" xfId="0" applyFont="1" applyBorder="1" applyAlignment="1" applyProtection="1">
      <alignment horizontal="center" vertical="center"/>
      <protection locked="0"/>
    </xf>
    <xf numFmtId="38" fontId="37" fillId="0" borderId="199" xfId="0" applyNumberFormat="1" applyFont="1" applyBorder="1" applyAlignment="1">
      <alignment vertical="center" shrinkToFit="1"/>
    </xf>
    <xf numFmtId="177" fontId="37" fillId="0" borderId="180" xfId="0" applyNumberFormat="1" applyFont="1" applyBorder="1" applyAlignment="1" applyProtection="1">
      <alignment vertical="center" shrinkToFit="1"/>
      <protection locked="0"/>
    </xf>
    <xf numFmtId="38" fontId="38" fillId="0" borderId="206" xfId="1" applyFont="1" applyBorder="1" applyAlignment="1" applyProtection="1">
      <alignment horizontal="center" vertical="center" shrinkToFit="1"/>
    </xf>
    <xf numFmtId="177" fontId="11" fillId="0" borderId="198" xfId="0" applyNumberFormat="1" applyFont="1" applyBorder="1" applyAlignment="1">
      <alignment vertical="center" shrinkToFit="1"/>
    </xf>
    <xf numFmtId="179" fontId="24" fillId="0" borderId="199" xfId="0" applyNumberFormat="1" applyFont="1" applyBorder="1" applyAlignment="1">
      <alignment vertical="center" shrinkToFit="1"/>
    </xf>
    <xf numFmtId="38" fontId="37" fillId="0" borderId="205" xfId="0" applyNumberFormat="1" applyFont="1" applyBorder="1" applyAlignment="1">
      <alignment horizontal="center" vertical="center" shrinkToFit="1"/>
    </xf>
    <xf numFmtId="0" fontId="25" fillId="3" borderId="129" xfId="0" applyFont="1" applyFill="1" applyBorder="1" applyAlignment="1">
      <alignment horizontal="center" vertical="center" wrapText="1"/>
    </xf>
    <xf numFmtId="179" fontId="38" fillId="0" borderId="60" xfId="0" applyNumberFormat="1" applyFont="1" applyBorder="1" applyAlignment="1">
      <alignment vertical="center" shrinkToFit="1"/>
    </xf>
    <xf numFmtId="179" fontId="38" fillId="0" borderId="61" xfId="0" applyNumberFormat="1" applyFont="1" applyBorder="1" applyAlignment="1">
      <alignment vertical="center" shrinkToFit="1"/>
    </xf>
    <xf numFmtId="179" fontId="38" fillId="0" borderId="200" xfId="0" applyNumberFormat="1" applyFont="1" applyBorder="1" applyAlignment="1">
      <alignment vertical="center" shrinkToFit="1"/>
    </xf>
    <xf numFmtId="0" fontId="25" fillId="3" borderId="7" xfId="0" applyFont="1" applyFill="1" applyBorder="1" applyAlignment="1" applyProtection="1">
      <alignment horizontal="center" vertical="center" wrapText="1"/>
      <protection hidden="1"/>
    </xf>
    <xf numFmtId="179" fontId="38" fillId="0" borderId="41" xfId="1" applyNumberFormat="1" applyFont="1" applyBorder="1" applyAlignment="1" applyProtection="1">
      <alignment horizontal="center" vertical="center" shrinkToFit="1"/>
      <protection hidden="1"/>
    </xf>
    <xf numFmtId="179" fontId="38" fillId="0" borderId="6" xfId="1" applyNumberFormat="1" applyFont="1" applyBorder="1" applyAlignment="1" applyProtection="1">
      <alignment horizontal="center" vertical="center" shrinkToFit="1"/>
      <protection hidden="1"/>
    </xf>
    <xf numFmtId="179" fontId="38" fillId="0" borderId="180" xfId="1" applyNumberFormat="1" applyFont="1" applyBorder="1" applyAlignment="1" applyProtection="1">
      <alignment horizontal="center" vertical="center" shrinkToFit="1"/>
      <protection hidden="1"/>
    </xf>
    <xf numFmtId="179" fontId="37" fillId="0" borderId="60" xfId="0" applyNumberFormat="1" applyFont="1" applyBorder="1" applyAlignment="1">
      <alignment vertical="center" shrinkToFit="1"/>
    </xf>
    <xf numFmtId="179" fontId="37" fillId="0" borderId="61" xfId="0" applyNumberFormat="1" applyFont="1" applyBorder="1" applyAlignment="1">
      <alignment vertical="center" shrinkToFit="1"/>
    </xf>
    <xf numFmtId="179" fontId="37" fillId="0" borderId="200" xfId="0" applyNumberFormat="1" applyFont="1" applyBorder="1" applyAlignment="1">
      <alignment vertical="center" shrinkToFit="1"/>
    </xf>
    <xf numFmtId="0" fontId="37" fillId="0" borderId="198" xfId="0" applyFont="1" applyBorder="1" applyAlignment="1">
      <alignment vertical="center" shrinkToFit="1"/>
    </xf>
    <xf numFmtId="179" fontId="37" fillId="0" borderId="199" xfId="0" applyNumberFormat="1" applyFont="1" applyBorder="1" applyAlignment="1">
      <alignment vertical="center" shrinkToFit="1"/>
    </xf>
    <xf numFmtId="179" fontId="37" fillId="0" borderId="205" xfId="0" applyNumberFormat="1" applyFont="1" applyBorder="1" applyAlignment="1">
      <alignment vertical="center" shrinkToFit="1"/>
    </xf>
    <xf numFmtId="0" fontId="11" fillId="0" borderId="1" xfId="0" applyFont="1" applyBorder="1" applyAlignment="1">
      <alignment horizontal="right" vertical="center" shrinkToFit="1"/>
    </xf>
    <xf numFmtId="0" fontId="37" fillId="0" borderId="1" xfId="0" applyFont="1" applyBorder="1" applyAlignment="1">
      <alignment horizontal="center" vertical="center" shrinkToFit="1"/>
    </xf>
    <xf numFmtId="38" fontId="38" fillId="0" borderId="41" xfId="1" applyFont="1" applyBorder="1" applyAlignment="1" applyProtection="1">
      <alignment horizontal="center" vertical="center" shrinkToFit="1"/>
      <protection hidden="1"/>
    </xf>
    <xf numFmtId="38" fontId="38" fillId="0" borderId="6" xfId="1" applyFont="1" applyBorder="1" applyAlignment="1" applyProtection="1">
      <alignment horizontal="center" vertical="center" shrinkToFit="1"/>
      <protection hidden="1"/>
    </xf>
    <xf numFmtId="38" fontId="38" fillId="0" borderId="180" xfId="1" applyFont="1" applyBorder="1" applyAlignment="1" applyProtection="1">
      <alignment horizontal="center" vertical="center" shrinkToFit="1"/>
      <protection hidden="1"/>
    </xf>
    <xf numFmtId="0" fontId="11" fillId="3" borderId="129" xfId="0" applyFont="1" applyFill="1" applyBorder="1" applyAlignment="1" applyProtection="1">
      <alignment horizontal="center" vertical="center" wrapText="1"/>
      <protection locked="0"/>
    </xf>
    <xf numFmtId="0" fontId="25" fillId="3" borderId="11" xfId="0" applyFont="1" applyFill="1" applyBorder="1" applyAlignment="1" applyProtection="1">
      <alignment horizontal="center" vertical="center" wrapText="1"/>
      <protection hidden="1"/>
    </xf>
    <xf numFmtId="179" fontId="38" fillId="0" borderId="41" xfId="0" applyNumberFormat="1" applyFont="1" applyBorder="1" applyAlignment="1" applyProtection="1">
      <alignment horizontal="center" vertical="center"/>
      <protection hidden="1"/>
    </xf>
    <xf numFmtId="179" fontId="38" fillId="0" borderId="201" xfId="0" applyNumberFormat="1" applyFont="1" applyBorder="1" applyAlignment="1" applyProtection="1">
      <alignment horizontal="center" vertical="center"/>
      <protection hidden="1"/>
    </xf>
    <xf numFmtId="179" fontId="38" fillId="0" borderId="6" xfId="0" applyNumberFormat="1" applyFont="1" applyBorder="1" applyAlignment="1" applyProtection="1">
      <alignment horizontal="center" vertical="center"/>
      <protection hidden="1"/>
    </xf>
    <xf numFmtId="179" fontId="38" fillId="0" borderId="197" xfId="0" applyNumberFormat="1" applyFont="1" applyBorder="1" applyAlignment="1" applyProtection="1">
      <alignment horizontal="center" vertical="center"/>
      <protection hidden="1"/>
    </xf>
    <xf numFmtId="179" fontId="38" fillId="0" borderId="180" xfId="0" applyNumberFormat="1" applyFont="1" applyBorder="1" applyAlignment="1" applyProtection="1">
      <alignment horizontal="center" vertical="center"/>
      <protection hidden="1"/>
    </xf>
    <xf numFmtId="179" fontId="38" fillId="0" borderId="206" xfId="0" applyNumberFormat="1" applyFont="1" applyBorder="1" applyAlignment="1" applyProtection="1">
      <alignment horizontal="center" vertical="center"/>
      <protection hidden="1"/>
    </xf>
    <xf numFmtId="0" fontId="11" fillId="0" borderId="1" xfId="0" applyFont="1" applyBorder="1">
      <alignment vertical="center"/>
    </xf>
    <xf numFmtId="179" fontId="38" fillId="0" borderId="198" xfId="0" applyNumberFormat="1" applyFont="1" applyBorder="1">
      <alignment vertical="center"/>
    </xf>
    <xf numFmtId="179" fontId="38" fillId="0" borderId="199" xfId="0" applyNumberFormat="1" applyFont="1" applyBorder="1">
      <alignment vertical="center"/>
    </xf>
    <xf numFmtId="179" fontId="38" fillId="0" borderId="205" xfId="0" applyNumberFormat="1" applyFont="1" applyBorder="1">
      <alignment vertical="center"/>
    </xf>
    <xf numFmtId="179" fontId="38" fillId="0" borderId="198" xfId="0" applyNumberFormat="1" applyFont="1" applyBorder="1" applyAlignment="1">
      <alignment horizontal="center" vertical="center"/>
    </xf>
    <xf numFmtId="179" fontId="38" fillId="0" borderId="17" xfId="0" applyNumberFormat="1" applyFont="1" applyBorder="1">
      <alignment vertical="center"/>
    </xf>
    <xf numFmtId="179" fontId="38" fillId="0" borderId="1" xfId="0" applyNumberFormat="1" applyFont="1" applyBorder="1">
      <alignment vertical="center"/>
    </xf>
    <xf numFmtId="179" fontId="0" fillId="0" borderId="0" xfId="0" applyNumberFormat="1" applyAlignment="1">
      <alignment horizontal="center" vertical="center"/>
    </xf>
    <xf numFmtId="0" fontId="0" fillId="0" borderId="207" xfId="0" applyBorder="1" applyProtection="1">
      <alignment vertical="center"/>
      <protection hidden="1"/>
    </xf>
    <xf numFmtId="0" fontId="0" fillId="0" borderId="222" xfId="0" applyBorder="1" applyProtection="1">
      <alignment vertical="center"/>
      <protection hidden="1"/>
    </xf>
    <xf numFmtId="193" fontId="0" fillId="0" borderId="211" xfId="0" applyNumberFormat="1" applyBorder="1" applyProtection="1">
      <alignment vertical="center"/>
      <protection hidden="1"/>
    </xf>
    <xf numFmtId="193" fontId="0" fillId="0" borderId="221" xfId="0" applyNumberFormat="1" applyBorder="1" applyProtection="1">
      <alignment vertical="center"/>
      <protection hidden="1"/>
    </xf>
    <xf numFmtId="193" fontId="0" fillId="0" borderId="212" xfId="0" applyNumberFormat="1" applyBorder="1" applyProtection="1">
      <alignment vertical="center"/>
      <protection hidden="1"/>
    </xf>
    <xf numFmtId="179" fontId="0" fillId="0" borderId="220" xfId="0" applyNumberFormat="1" applyBorder="1" applyProtection="1">
      <alignment vertical="center"/>
      <protection hidden="1"/>
    </xf>
    <xf numFmtId="193" fontId="0" fillId="0" borderId="209" xfId="0" applyNumberFormat="1" applyBorder="1" applyProtection="1">
      <alignment vertical="center"/>
      <protection hidden="1"/>
    </xf>
    <xf numFmtId="193" fontId="0" fillId="0" borderId="219" xfId="0" applyNumberFormat="1" applyBorder="1" applyProtection="1">
      <alignment vertical="center"/>
      <protection hidden="1"/>
    </xf>
    <xf numFmtId="179" fontId="0" fillId="0" borderId="188" xfId="0" applyNumberFormat="1" applyBorder="1" applyProtection="1">
      <alignment vertical="center"/>
      <protection hidden="1"/>
    </xf>
    <xf numFmtId="193" fontId="0" fillId="0" borderId="213" xfId="0" applyNumberFormat="1" applyBorder="1" applyProtection="1">
      <alignment vertical="center"/>
      <protection hidden="1"/>
    </xf>
    <xf numFmtId="0" fontId="0" fillId="0" borderId="44" xfId="0" applyBorder="1" applyProtection="1">
      <alignment vertical="center"/>
      <protection hidden="1"/>
    </xf>
    <xf numFmtId="179" fontId="0" fillId="0" borderId="0" xfId="0" applyNumberFormat="1" applyAlignment="1" applyProtection="1">
      <alignment horizontal="center" vertical="center"/>
      <protection hidden="1"/>
    </xf>
    <xf numFmtId="0" fontId="0" fillId="0" borderId="209" xfId="0" applyBorder="1" applyProtection="1">
      <alignment vertical="center"/>
      <protection hidden="1"/>
    </xf>
    <xf numFmtId="0" fontId="0" fillId="0" borderId="210" xfId="0" applyBorder="1" applyProtection="1">
      <alignment vertical="center"/>
      <protection hidden="1"/>
    </xf>
    <xf numFmtId="0" fontId="0" fillId="0" borderId="0" xfId="0" applyAlignment="1" applyProtection="1">
      <alignment vertical="center" wrapText="1"/>
      <protection hidden="1"/>
    </xf>
    <xf numFmtId="0" fontId="6" fillId="0" borderId="0" xfId="0" applyFont="1" applyAlignment="1" applyProtection="1">
      <alignment horizontal="left" vertical="top"/>
      <protection hidden="1"/>
    </xf>
    <xf numFmtId="0" fontId="7" fillId="0" borderId="0" xfId="0" applyFont="1" applyAlignment="1" applyProtection="1">
      <alignment vertical="center" wrapText="1"/>
      <protection hidden="1"/>
    </xf>
    <xf numFmtId="0" fontId="0" fillId="0" borderId="0" xfId="0" applyAlignment="1" applyProtection="1">
      <alignment horizontal="right" vertical="top"/>
      <protection hidden="1"/>
    </xf>
    <xf numFmtId="20" fontId="0" fillId="0" borderId="2" xfId="0" applyNumberFormat="1" applyBorder="1" applyAlignment="1" applyProtection="1">
      <alignment horizontal="left" vertical="center"/>
      <protection locked="0"/>
    </xf>
    <xf numFmtId="0" fontId="0" fillId="0" borderId="114" xfId="0" applyBorder="1" applyAlignment="1" applyProtection="1">
      <alignment horizontal="left" vertical="center"/>
      <protection locked="0"/>
    </xf>
    <xf numFmtId="20" fontId="0" fillId="0" borderId="6" xfId="0" applyNumberFormat="1" applyBorder="1" applyAlignment="1" applyProtection="1">
      <alignment horizontal="left" vertical="center"/>
      <protection locked="0"/>
    </xf>
    <xf numFmtId="0" fontId="0" fillId="0" borderId="9" xfId="0" applyBorder="1" applyAlignment="1" applyProtection="1">
      <alignment horizontal="left" vertical="center"/>
      <protection locked="0"/>
    </xf>
    <xf numFmtId="0" fontId="7" fillId="0" borderId="0" xfId="0" applyFont="1" applyProtection="1">
      <alignment vertical="center"/>
      <protection hidden="1"/>
    </xf>
    <xf numFmtId="0" fontId="0" fillId="0" borderId="0" xfId="0" applyProtection="1">
      <alignment vertical="center"/>
      <protection hidden="1"/>
    </xf>
    <xf numFmtId="0" fontId="0" fillId="0" borderId="193" xfId="0" applyBorder="1" applyProtection="1">
      <alignment vertical="center"/>
      <protection hidden="1"/>
    </xf>
    <xf numFmtId="0" fontId="0" fillId="0" borderId="12" xfId="0" applyBorder="1" applyProtection="1">
      <alignment vertical="center"/>
      <protection hidden="1"/>
    </xf>
    <xf numFmtId="20" fontId="0" fillId="0" borderId="7" xfId="0" applyNumberFormat="1" applyBorder="1" applyAlignment="1" applyProtection="1">
      <alignment horizontal="left" vertical="center"/>
      <protection locked="0"/>
    </xf>
    <xf numFmtId="0" fontId="0" fillId="0" borderId="11" xfId="0" applyBorder="1" applyAlignment="1" applyProtection="1">
      <alignment horizontal="left" vertical="center"/>
      <protection locked="0"/>
    </xf>
    <xf numFmtId="0" fontId="7" fillId="0" borderId="18" xfId="0" applyFont="1" applyBorder="1" applyAlignment="1" applyProtection="1">
      <alignment horizontal="center" vertical="center" wrapText="1"/>
      <protection hidden="1"/>
    </xf>
    <xf numFmtId="0" fontId="0" fillId="0" borderId="115" xfId="0" applyBorder="1" applyAlignment="1" applyProtection="1">
      <alignment horizontal="center" vertical="center" wrapText="1"/>
      <protection hidden="1"/>
    </xf>
    <xf numFmtId="0" fontId="0" fillId="0" borderId="104" xfId="0" applyBorder="1" applyAlignment="1" applyProtection="1">
      <alignment horizontal="center" vertical="center" wrapText="1"/>
      <protection hidden="1"/>
    </xf>
    <xf numFmtId="0" fontId="0" fillId="0" borderId="73" xfId="0" applyBorder="1" applyAlignment="1" applyProtection="1">
      <alignment horizontal="center" vertical="center"/>
      <protection locked="0"/>
    </xf>
    <xf numFmtId="0" fontId="0" fillId="0" borderId="93" xfId="0" applyBorder="1" applyAlignment="1" applyProtection="1">
      <alignment horizontal="center" vertical="center"/>
      <protection locked="0"/>
    </xf>
    <xf numFmtId="0" fontId="0" fillId="0" borderId="109" xfId="0" applyBorder="1" applyAlignment="1" applyProtection="1">
      <alignment horizontal="center" vertical="center"/>
      <protection locked="0"/>
    </xf>
    <xf numFmtId="0" fontId="0" fillId="0" borderId="133" xfId="0" applyBorder="1" applyAlignment="1" applyProtection="1">
      <alignment horizontal="center" vertical="center"/>
      <protection locked="0"/>
    </xf>
    <xf numFmtId="0" fontId="35" fillId="0" borderId="0" xfId="0" applyFont="1" applyAlignment="1" applyProtection="1">
      <alignment vertical="center" wrapText="1"/>
      <protection hidden="1"/>
    </xf>
    <xf numFmtId="0" fontId="35" fillId="0" borderId="0" xfId="0" applyFont="1" applyAlignment="1">
      <alignment vertical="center" wrapText="1"/>
    </xf>
    <xf numFmtId="0" fontId="0" fillId="0" borderId="0" xfId="0" applyAlignment="1">
      <alignment vertical="center" wrapText="1"/>
    </xf>
    <xf numFmtId="0" fontId="0" fillId="0" borderId="73" xfId="0" applyBorder="1" applyProtection="1">
      <alignment vertical="center"/>
      <protection hidden="1"/>
    </xf>
    <xf numFmtId="0" fontId="0" fillId="0" borderId="93" xfId="0" applyBorder="1" applyProtection="1">
      <alignment vertical="center"/>
      <protection hidden="1"/>
    </xf>
    <xf numFmtId="0" fontId="39" fillId="3" borderId="118" xfId="0" applyFont="1" applyFill="1" applyBorder="1" applyAlignment="1">
      <alignment horizontal="center" vertical="center" wrapText="1"/>
    </xf>
    <xf numFmtId="0" fontId="39" fillId="3" borderId="19" xfId="0" applyFont="1" applyFill="1" applyBorder="1" applyAlignment="1">
      <alignment horizontal="center" vertical="center" wrapText="1"/>
    </xf>
    <xf numFmtId="0" fontId="39" fillId="3" borderId="162" xfId="0" applyFont="1" applyFill="1"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34" xfId="0" applyBorder="1" applyAlignment="1">
      <alignment horizontal="center" vertical="center" wrapText="1"/>
    </xf>
    <xf numFmtId="0" fontId="39" fillId="3" borderId="19" xfId="0" applyFont="1" applyFill="1" applyBorder="1" applyAlignment="1">
      <alignment horizontal="center" vertical="center"/>
    </xf>
    <xf numFmtId="0" fontId="39" fillId="3" borderId="162" xfId="0" applyFont="1" applyFill="1" applyBorder="1" applyAlignment="1">
      <alignment horizontal="center" vertical="center"/>
    </xf>
    <xf numFmtId="0" fontId="7" fillId="0" borderId="47" xfId="0" applyFont="1" applyBorder="1" applyAlignment="1">
      <alignment horizontal="center" vertical="center"/>
    </xf>
    <xf numFmtId="0" fontId="7" fillId="0" borderId="48" xfId="0" applyFont="1" applyBorder="1" applyAlignment="1">
      <alignment horizontal="center" vertical="center"/>
    </xf>
    <xf numFmtId="0" fontId="7" fillId="0" borderId="134" xfId="0" applyFont="1" applyBorder="1" applyAlignment="1">
      <alignment horizontal="center" vertical="center"/>
    </xf>
    <xf numFmtId="0" fontId="40" fillId="3" borderId="54" xfId="0" applyFont="1" applyFill="1" applyBorder="1" applyAlignment="1">
      <alignment horizontal="center" vertical="center" wrapText="1"/>
    </xf>
    <xf numFmtId="0" fontId="24" fillId="3" borderId="19" xfId="0" applyFont="1" applyFill="1" applyBorder="1" applyAlignment="1">
      <alignment horizontal="center" vertical="center" wrapText="1"/>
    </xf>
    <xf numFmtId="0" fontId="24" fillId="3" borderId="162" xfId="0" applyFont="1" applyFill="1" applyBorder="1" applyAlignment="1">
      <alignment horizontal="center" vertical="center" wrapText="1"/>
    </xf>
    <xf numFmtId="0" fontId="0" fillId="0" borderId="202" xfId="0" applyBorder="1" applyAlignment="1">
      <alignment horizontal="center" vertical="center" wrapText="1"/>
    </xf>
    <xf numFmtId="0" fontId="0" fillId="0" borderId="0" xfId="0" applyAlignment="1" applyProtection="1">
      <alignment vertical="center" wrapText="1"/>
      <protection locked="0"/>
    </xf>
    <xf numFmtId="0" fontId="0" fillId="0" borderId="0" xfId="0">
      <alignment vertical="center"/>
    </xf>
    <xf numFmtId="0" fontId="39" fillId="3" borderId="112" xfId="0" applyFont="1" applyFill="1" applyBorder="1" applyAlignment="1" applyProtection="1">
      <alignment horizontal="center" vertical="center" wrapText="1"/>
      <protection hidden="1"/>
    </xf>
    <xf numFmtId="0" fontId="39" fillId="3" borderId="16" xfId="0" applyFont="1" applyFill="1" applyBorder="1" applyAlignment="1" applyProtection="1">
      <alignment horizontal="center" vertical="center" wrapText="1"/>
      <protection hidden="1"/>
    </xf>
    <xf numFmtId="0" fontId="39" fillId="3" borderId="36" xfId="0" applyFont="1" applyFill="1" applyBorder="1" applyAlignment="1" applyProtection="1">
      <alignment horizontal="center" vertical="center"/>
      <protection hidden="1"/>
    </xf>
    <xf numFmtId="0" fontId="39" fillId="3" borderId="113" xfId="0" applyFont="1" applyFill="1" applyBorder="1" applyAlignment="1" applyProtection="1">
      <alignment horizontal="center" vertical="center" wrapText="1"/>
      <protection hidden="1"/>
    </xf>
    <xf numFmtId="0" fontId="39" fillId="3" borderId="4" xfId="0" applyFont="1" applyFill="1" applyBorder="1" applyAlignment="1" applyProtection="1">
      <alignment horizontal="center" vertical="center" wrapText="1"/>
      <protection hidden="1"/>
    </xf>
    <xf numFmtId="0" fontId="39" fillId="3" borderId="43" xfId="0" applyFont="1" applyFill="1" applyBorder="1" applyAlignment="1" applyProtection="1">
      <alignment horizontal="center" vertical="center"/>
      <protection hidden="1"/>
    </xf>
    <xf numFmtId="0" fontId="39" fillId="3" borderId="89" xfId="0" applyFont="1" applyFill="1" applyBorder="1" applyAlignment="1">
      <alignment horizontal="center" vertical="center" wrapText="1"/>
    </xf>
    <xf numFmtId="0" fontId="39" fillId="3" borderId="37" xfId="0" applyFont="1" applyFill="1" applyBorder="1" applyAlignment="1">
      <alignment horizontal="center" vertical="center" wrapText="1"/>
    </xf>
    <xf numFmtId="0" fontId="38" fillId="0" borderId="37" xfId="0" applyFont="1" applyBorder="1" applyAlignment="1">
      <alignment horizontal="center" vertical="center" wrapText="1"/>
    </xf>
    <xf numFmtId="0" fontId="38" fillId="0" borderId="38" xfId="0" applyFont="1" applyBorder="1" applyAlignment="1">
      <alignment horizontal="center" vertical="center" wrapText="1"/>
    </xf>
    <xf numFmtId="0" fontId="9" fillId="3" borderId="32"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25" fillId="3" borderId="3" xfId="0" applyFont="1" applyFill="1" applyBorder="1" applyAlignment="1" applyProtection="1">
      <alignment horizontal="center" vertical="center" wrapText="1"/>
      <protection locked="0"/>
    </xf>
    <xf numFmtId="0" fontId="25" fillId="3" borderId="35" xfId="0" applyFont="1" applyFill="1" applyBorder="1" applyAlignment="1" applyProtection="1">
      <alignment horizontal="center" vertical="center" wrapText="1"/>
      <protection locked="0"/>
    </xf>
    <xf numFmtId="0" fontId="39" fillId="3" borderId="24" xfId="0" applyFont="1" applyFill="1" applyBorder="1" applyAlignment="1">
      <alignment horizontal="center" vertical="center" wrapText="1"/>
    </xf>
    <xf numFmtId="0" fontId="39" fillId="3" borderId="52" xfId="0" applyFont="1" applyFill="1" applyBorder="1" applyAlignment="1">
      <alignment horizontal="center" vertical="center" wrapText="1"/>
    </xf>
    <xf numFmtId="0" fontId="38" fillId="0" borderId="45" xfId="0" applyFont="1" applyBorder="1" applyAlignment="1">
      <alignment horizontal="center" vertical="center" wrapText="1"/>
    </xf>
    <xf numFmtId="0" fontId="39" fillId="3" borderId="201" xfId="0" applyFont="1" applyFill="1" applyBorder="1" applyAlignment="1">
      <alignment horizontal="center" vertical="center" wrapText="1"/>
    </xf>
    <xf numFmtId="0" fontId="38" fillId="0" borderId="186" xfId="0" applyFont="1" applyBorder="1" applyAlignment="1">
      <alignment horizontal="center" vertical="center" wrapText="1"/>
    </xf>
    <xf numFmtId="0" fontId="38" fillId="0" borderId="147" xfId="0" applyFont="1" applyBorder="1" applyAlignment="1">
      <alignment horizontal="center" vertical="center" wrapText="1"/>
    </xf>
    <xf numFmtId="0" fontId="25" fillId="3" borderId="3" xfId="0" applyFont="1" applyFill="1" applyBorder="1" applyAlignment="1">
      <alignment horizontal="center" vertical="center" wrapText="1"/>
    </xf>
    <xf numFmtId="0" fontId="0" fillId="0" borderId="35" xfId="0" applyBorder="1" applyAlignment="1">
      <alignment horizontal="center" vertical="center" wrapText="1"/>
    </xf>
    <xf numFmtId="178" fontId="39" fillId="3" borderId="161" xfId="0" applyNumberFormat="1" applyFont="1" applyFill="1" applyBorder="1" applyAlignment="1">
      <alignment horizontal="center" vertical="center" wrapText="1"/>
    </xf>
    <xf numFmtId="178" fontId="39" fillId="3" borderId="52" xfId="0" applyNumberFormat="1" applyFont="1" applyFill="1" applyBorder="1" applyAlignment="1">
      <alignment horizontal="center" vertical="center" wrapText="1"/>
    </xf>
    <xf numFmtId="178" fontId="39" fillId="3" borderId="92" xfId="0" applyNumberFormat="1" applyFont="1" applyFill="1" applyBorder="1" applyAlignment="1">
      <alignment horizontal="center" vertical="center" wrapText="1"/>
    </xf>
    <xf numFmtId="0" fontId="39" fillId="3" borderId="15" xfId="0" applyFont="1" applyFill="1" applyBorder="1" applyAlignment="1">
      <alignment horizontal="center" vertical="center" wrapText="1"/>
    </xf>
    <xf numFmtId="0" fontId="38" fillId="0" borderId="34" xfId="0" applyFont="1" applyBorder="1" applyAlignment="1">
      <alignment horizontal="center" vertical="center" wrapText="1"/>
    </xf>
    <xf numFmtId="0" fontId="25" fillId="3" borderId="46" xfId="0" applyFont="1" applyFill="1" applyBorder="1" applyAlignment="1">
      <alignment horizontal="center" vertical="center" wrapText="1"/>
    </xf>
    <xf numFmtId="0" fontId="0" fillId="0" borderId="38" xfId="0" applyBorder="1" applyAlignment="1">
      <alignment horizontal="center" vertical="center" wrapText="1"/>
    </xf>
    <xf numFmtId="0" fontId="7" fillId="3" borderId="112" xfId="0" applyFont="1" applyFill="1" applyBorder="1" applyAlignment="1">
      <alignment horizontal="center" vertical="center" wrapText="1"/>
    </xf>
    <xf numFmtId="0" fontId="7" fillId="3" borderId="16" xfId="0" applyFont="1" applyFill="1" applyBorder="1" applyAlignment="1">
      <alignment horizontal="center" vertical="center" wrapText="1"/>
    </xf>
    <xf numFmtId="0" fontId="7" fillId="3" borderId="36" xfId="0" applyFont="1" applyFill="1" applyBorder="1" applyAlignment="1">
      <alignment horizontal="center" vertical="center"/>
    </xf>
    <xf numFmtId="0" fontId="7" fillId="3" borderId="11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43" xfId="0" applyFont="1" applyFill="1" applyBorder="1" applyAlignment="1">
      <alignment horizontal="center" vertical="center"/>
    </xf>
    <xf numFmtId="0" fontId="39" fillId="3" borderId="54" xfId="0" applyFont="1" applyFill="1" applyBorder="1" applyAlignment="1">
      <alignment horizontal="center" vertical="center" wrapText="1"/>
    </xf>
    <xf numFmtId="0" fontId="38" fillId="0" borderId="19" xfId="0" applyFont="1" applyBorder="1" applyAlignment="1">
      <alignment horizontal="center" vertical="center" wrapText="1"/>
    </xf>
    <xf numFmtId="0" fontId="38" fillId="0" borderId="20" xfId="0" applyFont="1" applyBorder="1" applyAlignment="1">
      <alignment horizontal="center" vertical="center" wrapText="1"/>
    </xf>
    <xf numFmtId="0" fontId="38" fillId="0" borderId="202" xfId="0" applyFont="1" applyBorder="1" applyAlignment="1">
      <alignment horizontal="center" vertical="center" wrapText="1"/>
    </xf>
    <xf numFmtId="0" fontId="38" fillId="0" borderId="48" xfId="0" applyFont="1" applyBorder="1" applyAlignment="1">
      <alignment horizontal="center" vertical="center" wrapText="1"/>
    </xf>
    <xf numFmtId="0" fontId="38" fillId="0" borderId="55" xfId="0" applyFont="1" applyBorder="1" applyAlignment="1">
      <alignment horizontal="center" vertical="center" wrapText="1"/>
    </xf>
    <xf numFmtId="0" fontId="39" fillId="3" borderId="113" xfId="0" applyFont="1" applyFill="1" applyBorder="1" applyAlignment="1">
      <alignment horizontal="center" vertical="center" wrapText="1"/>
    </xf>
    <xf numFmtId="0" fontId="39" fillId="3" borderId="4" xfId="0" applyFont="1" applyFill="1" applyBorder="1" applyAlignment="1">
      <alignment horizontal="center" vertical="center" wrapText="1"/>
    </xf>
    <xf numFmtId="0" fontId="39" fillId="3" borderId="43" xfId="0" applyFont="1" applyFill="1" applyBorder="1" applyAlignment="1">
      <alignment horizontal="center" vertical="center"/>
    </xf>
    <xf numFmtId="0" fontId="25" fillId="3" borderId="31" xfId="0" applyFont="1" applyFill="1" applyBorder="1" applyAlignment="1">
      <alignment horizontal="center" vertical="center" wrapText="1"/>
    </xf>
    <xf numFmtId="0" fontId="0" fillId="0" borderId="33" xfId="0" applyBorder="1" applyAlignment="1">
      <alignment horizontal="center" vertical="center" wrapText="1"/>
    </xf>
    <xf numFmtId="0" fontId="39" fillId="3" borderId="24" xfId="0" applyFont="1" applyFill="1" applyBorder="1" applyAlignment="1" applyProtection="1">
      <alignment horizontal="center" vertical="center" wrapText="1"/>
      <protection hidden="1"/>
    </xf>
    <xf numFmtId="0" fontId="39" fillId="3" borderId="52" xfId="0" applyFont="1" applyFill="1" applyBorder="1" applyAlignment="1" applyProtection="1">
      <alignment horizontal="center" vertical="center" wrapText="1"/>
      <protection hidden="1"/>
    </xf>
    <xf numFmtId="0" fontId="38" fillId="3" borderId="52" xfId="0" applyFont="1" applyFill="1" applyBorder="1" applyAlignment="1" applyProtection="1">
      <alignment horizontal="center" vertical="center" wrapText="1"/>
      <protection hidden="1"/>
    </xf>
    <xf numFmtId="0" fontId="38" fillId="3" borderId="45" xfId="0" applyFont="1" applyFill="1" applyBorder="1" applyAlignment="1" applyProtection="1">
      <alignment horizontal="center" vertical="center" wrapText="1"/>
      <protection hidden="1"/>
    </xf>
    <xf numFmtId="0" fontId="39" fillId="3" borderId="118" xfId="0" applyFont="1" applyFill="1" applyBorder="1" applyAlignment="1" applyProtection="1">
      <alignment horizontal="center" vertical="center" wrapText="1"/>
      <protection hidden="1"/>
    </xf>
    <xf numFmtId="0" fontId="39" fillId="3" borderId="15" xfId="0" applyFont="1" applyFill="1" applyBorder="1" applyAlignment="1" applyProtection="1">
      <alignment horizontal="center" vertical="center" wrapText="1"/>
      <protection hidden="1"/>
    </xf>
    <xf numFmtId="0" fontId="38" fillId="3" borderId="15" xfId="0" applyFont="1" applyFill="1" applyBorder="1" applyAlignment="1" applyProtection="1">
      <alignment horizontal="center" vertical="center" wrapText="1"/>
      <protection hidden="1"/>
    </xf>
    <xf numFmtId="0" fontId="38" fillId="3" borderId="34" xfId="0" applyFont="1" applyFill="1" applyBorder="1" applyAlignment="1" applyProtection="1">
      <alignment horizontal="center" vertical="center" wrapText="1"/>
      <protection hidden="1"/>
    </xf>
    <xf numFmtId="0" fontId="9" fillId="3" borderId="76"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0" fillId="3" borderId="4" xfId="0" applyFill="1" applyBorder="1" applyAlignment="1">
      <alignment horizontal="center" vertical="center" wrapText="1"/>
    </xf>
    <xf numFmtId="0" fontId="0" fillId="3" borderId="35" xfId="0" applyFill="1" applyBorder="1" applyAlignment="1">
      <alignment horizontal="center" vertical="center" wrapText="1"/>
    </xf>
    <xf numFmtId="0" fontId="9" fillId="3" borderId="118"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10" fillId="3" borderId="15" xfId="0" applyFont="1" applyFill="1" applyBorder="1" applyAlignment="1">
      <alignment horizontal="center" vertical="center" wrapText="1"/>
    </xf>
    <xf numFmtId="0" fontId="10" fillId="3" borderId="34" xfId="0" applyFont="1" applyFill="1" applyBorder="1" applyAlignment="1">
      <alignment horizontal="center" vertical="center" wrapText="1"/>
    </xf>
    <xf numFmtId="0" fontId="39" fillId="3" borderId="112" xfId="0" applyFont="1" applyFill="1" applyBorder="1" applyAlignment="1">
      <alignment horizontal="center" vertical="center" wrapText="1"/>
    </xf>
    <xf numFmtId="0" fontId="39" fillId="3" borderId="16" xfId="0" applyFont="1" applyFill="1" applyBorder="1" applyAlignment="1">
      <alignment horizontal="center" vertical="center" wrapText="1"/>
    </xf>
    <xf numFmtId="0" fontId="39" fillId="3" borderId="36" xfId="0" applyFont="1" applyFill="1" applyBorder="1" applyAlignment="1">
      <alignment horizontal="center" vertical="center"/>
    </xf>
    <xf numFmtId="0" fontId="38" fillId="0" borderId="162" xfId="0" applyFont="1" applyBorder="1" applyAlignment="1">
      <alignment horizontal="center" vertical="center" wrapText="1"/>
    </xf>
    <xf numFmtId="0" fontId="40" fillId="3" borderId="24" xfId="0" applyFont="1" applyFill="1" applyBorder="1" applyAlignment="1">
      <alignment horizontal="center" vertical="center" wrapText="1"/>
    </xf>
    <xf numFmtId="0" fontId="40" fillId="3" borderId="52" xfId="0" applyFont="1" applyFill="1" applyBorder="1" applyAlignment="1">
      <alignment horizontal="center" vertical="center" wrapText="1"/>
    </xf>
    <xf numFmtId="0" fontId="24" fillId="3" borderId="52" xfId="0" applyFont="1" applyFill="1" applyBorder="1" applyAlignment="1">
      <alignment horizontal="center" vertical="center" wrapText="1"/>
    </xf>
    <xf numFmtId="0" fontId="24" fillId="3" borderId="45" xfId="0" applyFont="1" applyFill="1" applyBorder="1" applyAlignment="1">
      <alignment horizontal="center" vertical="center" wrapText="1"/>
    </xf>
    <xf numFmtId="0" fontId="25" fillId="3" borderId="35" xfId="0" applyFont="1" applyFill="1" applyBorder="1" applyAlignment="1">
      <alignment horizontal="center" vertical="center" wrapText="1"/>
    </xf>
    <xf numFmtId="187" fontId="27" fillId="3" borderId="24" xfId="0" applyNumberFormat="1" applyFont="1" applyFill="1" applyBorder="1" applyAlignment="1" applyProtection="1">
      <alignment horizontal="center" vertical="center" textRotation="90" wrapText="1"/>
      <protection hidden="1"/>
    </xf>
    <xf numFmtId="187" fontId="26" fillId="0" borderId="52" xfId="0" applyNumberFormat="1" applyFont="1" applyBorder="1" applyAlignment="1" applyProtection="1">
      <alignment vertical="center" textRotation="90"/>
      <protection hidden="1"/>
    </xf>
    <xf numFmtId="187" fontId="26" fillId="0" borderId="45" xfId="0" applyNumberFormat="1" applyFont="1" applyBorder="1" applyAlignment="1" applyProtection="1">
      <alignment vertical="center" textRotation="90"/>
      <protection hidden="1"/>
    </xf>
    <xf numFmtId="176" fontId="2" fillId="3" borderId="112" xfId="0" applyNumberFormat="1" applyFont="1" applyFill="1" applyBorder="1" applyAlignment="1" applyProtection="1">
      <alignment horizontal="center" vertical="center" textRotation="90" wrapText="1"/>
      <protection hidden="1"/>
    </xf>
    <xf numFmtId="176" fontId="2" fillId="3" borderId="21" xfId="0" applyNumberFormat="1" applyFont="1" applyFill="1" applyBorder="1" applyAlignment="1" applyProtection="1">
      <alignment horizontal="center" vertical="center" textRotation="90" wrapText="1"/>
      <protection hidden="1"/>
    </xf>
    <xf numFmtId="176" fontId="16" fillId="0" borderId="59" xfId="0" applyNumberFormat="1" applyFont="1" applyBorder="1" applyAlignment="1" applyProtection="1">
      <alignment horizontal="center" vertical="center" textRotation="90" wrapText="1"/>
      <protection hidden="1"/>
    </xf>
    <xf numFmtId="176" fontId="16" fillId="0" borderId="23" xfId="0" applyNumberFormat="1" applyFont="1" applyBorder="1" applyAlignment="1" applyProtection="1">
      <alignment horizontal="center" vertical="center" textRotation="90" wrapText="1"/>
      <protection hidden="1"/>
    </xf>
    <xf numFmtId="0" fontId="2" fillId="3" borderId="21" xfId="0" applyFont="1" applyFill="1" applyBorder="1" applyAlignment="1" applyProtection="1">
      <alignment horizontal="center" vertical="center" textRotation="90" wrapText="1"/>
      <protection hidden="1"/>
    </xf>
    <xf numFmtId="0" fontId="16" fillId="0" borderId="23" xfId="0" applyFont="1" applyBorder="1" applyAlignment="1" applyProtection="1">
      <alignment horizontal="center" vertical="center" textRotation="90" wrapText="1"/>
      <protection hidden="1"/>
    </xf>
    <xf numFmtId="176" fontId="2" fillId="0" borderId="23" xfId="0" applyNumberFormat="1" applyFont="1" applyBorder="1" applyAlignment="1" applyProtection="1">
      <alignment horizontal="center" vertical="center" textRotation="90" wrapText="1"/>
      <protection hidden="1"/>
    </xf>
    <xf numFmtId="0" fontId="2" fillId="0" borderId="23" xfId="0" applyFont="1" applyBorder="1" applyAlignment="1" applyProtection="1">
      <alignment horizontal="center" vertical="center" textRotation="90" wrapText="1"/>
      <protection hidden="1"/>
    </xf>
    <xf numFmtId="0" fontId="2" fillId="3" borderId="36" xfId="0" applyFont="1" applyFill="1" applyBorder="1" applyAlignment="1" applyProtection="1">
      <alignment horizontal="center" vertical="center" textRotation="90" wrapText="1"/>
      <protection hidden="1"/>
    </xf>
    <xf numFmtId="0" fontId="2" fillId="0" borderId="74" xfId="0" applyFont="1" applyBorder="1" applyAlignment="1" applyProtection="1">
      <alignment horizontal="center" vertical="center" textRotation="90" wrapText="1"/>
      <protection hidden="1"/>
    </xf>
    <xf numFmtId="176" fontId="2" fillId="3" borderId="106" xfId="0" applyNumberFormat="1" applyFont="1" applyFill="1" applyBorder="1" applyAlignment="1" applyProtection="1">
      <alignment horizontal="center" vertical="center" textRotation="90" wrapText="1"/>
      <protection hidden="1"/>
    </xf>
    <xf numFmtId="0" fontId="2" fillId="3" borderId="92" xfId="0" applyFont="1" applyFill="1" applyBorder="1" applyAlignment="1" applyProtection="1">
      <alignment horizontal="center" vertical="center" textRotation="90" wrapText="1"/>
      <protection hidden="1"/>
    </xf>
    <xf numFmtId="176" fontId="2" fillId="0" borderId="68" xfId="0" applyNumberFormat="1" applyFont="1" applyBorder="1" applyAlignment="1" applyProtection="1">
      <alignment horizontal="center" vertical="center" textRotation="90" wrapText="1"/>
      <protection hidden="1"/>
    </xf>
    <xf numFmtId="0" fontId="2" fillId="0" borderId="160" xfId="0" applyFont="1" applyBorder="1" applyAlignment="1" applyProtection="1">
      <alignment horizontal="center" vertical="center" textRotation="90" wrapText="1"/>
      <protection hidden="1"/>
    </xf>
    <xf numFmtId="0" fontId="2" fillId="3" borderId="106" xfId="0" applyFont="1" applyFill="1" applyBorder="1" applyAlignment="1" applyProtection="1">
      <alignment horizontal="center" vertical="center" textRotation="90" wrapText="1"/>
      <protection hidden="1"/>
    </xf>
    <xf numFmtId="0" fontId="2" fillId="0" borderId="68" xfId="0" applyFont="1" applyBorder="1" applyAlignment="1" applyProtection="1">
      <alignment horizontal="center" vertical="center" textRotation="90" wrapText="1"/>
      <protection hidden="1"/>
    </xf>
    <xf numFmtId="176" fontId="16" fillId="0" borderId="68" xfId="0" applyNumberFormat="1" applyFont="1" applyBorder="1" applyAlignment="1" applyProtection="1">
      <alignment horizontal="center" vertical="center" textRotation="90" wrapText="1"/>
      <protection hidden="1"/>
    </xf>
    <xf numFmtId="0" fontId="16" fillId="0" borderId="68" xfId="0" applyFont="1" applyBorder="1" applyAlignment="1" applyProtection="1">
      <alignment horizontal="center" vertical="center" textRotation="90" wrapText="1"/>
      <protection hidden="1"/>
    </xf>
    <xf numFmtId="176" fontId="2" fillId="3" borderId="161" xfId="0" applyNumberFormat="1" applyFont="1" applyFill="1" applyBorder="1" applyAlignment="1" applyProtection="1">
      <alignment horizontal="center" vertical="center" textRotation="90" wrapText="1"/>
      <protection hidden="1"/>
    </xf>
    <xf numFmtId="176" fontId="16" fillId="0" borderId="51" xfId="0" applyNumberFormat="1" applyFont="1" applyBorder="1" applyAlignment="1" applyProtection="1">
      <alignment horizontal="center" vertical="center" textRotation="90" wrapText="1"/>
      <protection hidden="1"/>
    </xf>
    <xf numFmtId="0" fontId="18" fillId="3" borderId="24" xfId="0" applyFont="1" applyFill="1" applyBorder="1" applyAlignment="1" applyProtection="1">
      <alignment horizontal="center" vertical="center" wrapText="1"/>
      <protection hidden="1"/>
    </xf>
    <xf numFmtId="0" fontId="18" fillId="3" borderId="52" xfId="0" applyFont="1" applyFill="1" applyBorder="1" applyAlignment="1" applyProtection="1">
      <alignment horizontal="center" vertical="center" wrapText="1"/>
      <protection hidden="1"/>
    </xf>
    <xf numFmtId="0" fontId="18" fillId="3" borderId="45" xfId="0" applyFont="1" applyFill="1" applyBorder="1" applyAlignment="1" applyProtection="1">
      <alignment horizontal="center" vertical="center" wrapText="1"/>
      <protection hidden="1"/>
    </xf>
    <xf numFmtId="176" fontId="9" fillId="3" borderId="76" xfId="0" applyNumberFormat="1" applyFont="1" applyFill="1" applyBorder="1" applyAlignment="1" applyProtection="1">
      <alignment horizontal="center" vertical="center" wrapText="1"/>
      <protection hidden="1"/>
    </xf>
    <xf numFmtId="176" fontId="9" fillId="3" borderId="4" xfId="0" applyNumberFormat="1" applyFont="1" applyFill="1" applyBorder="1" applyAlignment="1" applyProtection="1">
      <alignment horizontal="center" vertical="center" wrapText="1"/>
      <protection hidden="1"/>
    </xf>
    <xf numFmtId="176" fontId="9" fillId="3" borderId="35" xfId="0" applyNumberFormat="1" applyFont="1" applyFill="1" applyBorder="1" applyAlignment="1" applyProtection="1">
      <alignment horizontal="center" vertical="center" wrapText="1"/>
      <protection hidden="1"/>
    </xf>
    <xf numFmtId="176" fontId="15" fillId="3" borderId="53" xfId="0" applyNumberFormat="1" applyFont="1" applyFill="1" applyBorder="1" applyAlignment="1" applyProtection="1">
      <alignment horizontal="center" vertical="center" wrapText="1"/>
      <protection hidden="1"/>
    </xf>
    <xf numFmtId="176" fontId="15" fillId="3" borderId="50" xfId="0" applyNumberFormat="1" applyFont="1" applyFill="1" applyBorder="1" applyAlignment="1" applyProtection="1">
      <alignment horizontal="center" vertical="center" wrapText="1"/>
      <protection hidden="1"/>
    </xf>
    <xf numFmtId="176" fontId="15" fillId="3" borderId="51" xfId="0" applyNumberFormat="1" applyFont="1" applyFill="1" applyBorder="1" applyAlignment="1" applyProtection="1">
      <alignment horizontal="center" vertical="center" wrapText="1"/>
      <protection hidden="1"/>
    </xf>
    <xf numFmtId="176" fontId="9" fillId="3" borderId="24" xfId="0" applyNumberFormat="1" applyFont="1" applyFill="1" applyBorder="1" applyAlignment="1" applyProtection="1">
      <alignment horizontal="center" vertical="center" wrapText="1"/>
      <protection hidden="1"/>
    </xf>
    <xf numFmtId="176" fontId="9" fillId="3" borderId="52" xfId="0" applyNumberFormat="1" applyFont="1" applyFill="1" applyBorder="1" applyAlignment="1" applyProtection="1">
      <alignment horizontal="center" vertical="center" wrapText="1"/>
      <protection hidden="1"/>
    </xf>
    <xf numFmtId="176" fontId="9" fillId="3" borderId="45" xfId="0" applyNumberFormat="1" applyFont="1" applyFill="1" applyBorder="1" applyAlignment="1" applyProtection="1">
      <alignment horizontal="center" vertical="center" wrapText="1"/>
      <protection hidden="1"/>
    </xf>
    <xf numFmtId="0" fontId="18" fillId="3" borderId="75" xfId="0" applyFont="1" applyFill="1" applyBorder="1" applyAlignment="1" applyProtection="1">
      <alignment horizontal="center" vertical="center" wrapText="1"/>
      <protection hidden="1"/>
    </xf>
    <xf numFmtId="0" fontId="18" fillId="3" borderId="16" xfId="0" applyFont="1" applyFill="1" applyBorder="1" applyAlignment="1" applyProtection="1">
      <alignment horizontal="center" vertical="center" wrapText="1"/>
      <protection hidden="1"/>
    </xf>
    <xf numFmtId="0" fontId="18" fillId="3" borderId="33" xfId="0" applyFont="1" applyFill="1" applyBorder="1" applyAlignment="1" applyProtection="1">
      <alignment horizontal="center" vertical="center" wrapText="1"/>
      <protection hidden="1"/>
    </xf>
    <xf numFmtId="55" fontId="8" fillId="3" borderId="89" xfId="0" applyNumberFormat="1" applyFont="1" applyFill="1" applyBorder="1" applyAlignment="1" applyProtection="1">
      <alignment horizontal="center" vertical="center" textRotation="255"/>
      <protection hidden="1"/>
    </xf>
    <xf numFmtId="0" fontId="0" fillId="3" borderId="37" xfId="0" applyFill="1" applyBorder="1" applyAlignment="1" applyProtection="1">
      <alignment horizontal="center" vertical="center" textRotation="255"/>
      <protection hidden="1"/>
    </xf>
    <xf numFmtId="0" fontId="0" fillId="3" borderId="38" xfId="0" applyFill="1" applyBorder="1" applyAlignment="1" applyProtection="1">
      <alignment horizontal="center" vertical="center" textRotation="255"/>
      <protection hidden="1"/>
    </xf>
    <xf numFmtId="55" fontId="8" fillId="3" borderId="76" xfId="0" applyNumberFormat="1" applyFont="1" applyFill="1" applyBorder="1" applyAlignment="1" applyProtection="1">
      <alignment horizontal="center" vertical="center"/>
      <protection hidden="1"/>
    </xf>
    <xf numFmtId="0" fontId="0" fillId="3" borderId="4" xfId="0" applyFill="1" applyBorder="1" applyAlignment="1" applyProtection="1">
      <alignment horizontal="center" vertical="center"/>
      <protection hidden="1"/>
    </xf>
    <xf numFmtId="0" fontId="0" fillId="3" borderId="35" xfId="0" applyFill="1" applyBorder="1" applyAlignment="1" applyProtection="1">
      <alignment horizontal="center" vertical="center"/>
      <protection hidden="1"/>
    </xf>
    <xf numFmtId="55" fontId="8" fillId="3" borderId="75" xfId="0" applyNumberFormat="1" applyFont="1" applyFill="1" applyBorder="1" applyAlignment="1" applyProtection="1">
      <alignment horizontal="center" vertical="center"/>
      <protection hidden="1"/>
    </xf>
    <xf numFmtId="0" fontId="0" fillId="3" borderId="16" xfId="0" applyFill="1" applyBorder="1" applyAlignment="1" applyProtection="1">
      <alignment horizontal="center" vertical="center"/>
      <protection hidden="1"/>
    </xf>
    <xf numFmtId="0" fontId="0" fillId="3" borderId="33" xfId="0" applyFill="1" applyBorder="1" applyAlignment="1" applyProtection="1">
      <alignment horizontal="center" vertical="center"/>
      <protection hidden="1"/>
    </xf>
    <xf numFmtId="0" fontId="18" fillId="3" borderId="24" xfId="0" applyFont="1" applyFill="1" applyBorder="1" applyAlignment="1" applyProtection="1">
      <alignment horizontal="center" vertical="center" textRotation="255" wrapText="1"/>
      <protection hidden="1"/>
    </xf>
    <xf numFmtId="0" fontId="18" fillId="3" borderId="52" xfId="0" applyFont="1" applyFill="1" applyBorder="1" applyAlignment="1" applyProtection="1">
      <alignment horizontal="center" vertical="center" textRotation="255" wrapText="1"/>
      <protection hidden="1"/>
    </xf>
    <xf numFmtId="0" fontId="18" fillId="3" borderId="45" xfId="0" applyFont="1" applyFill="1" applyBorder="1" applyAlignment="1" applyProtection="1">
      <alignment horizontal="center" vertical="center" textRotation="255" wrapText="1"/>
      <protection hidden="1"/>
    </xf>
    <xf numFmtId="0" fontId="0" fillId="0" borderId="66" xfId="0" applyBorder="1" applyAlignment="1">
      <alignment vertical="center" wrapText="1"/>
    </xf>
    <xf numFmtId="0" fontId="0" fillId="0" borderId="110" xfId="0" applyBorder="1" applyAlignment="1">
      <alignment vertical="center" wrapText="1"/>
    </xf>
    <xf numFmtId="176" fontId="15" fillId="3" borderId="46" xfId="0" applyNumberFormat="1" applyFont="1" applyFill="1" applyBorder="1" applyAlignment="1" applyProtection="1">
      <alignment horizontal="center" vertical="center" wrapText="1"/>
      <protection hidden="1"/>
    </xf>
    <xf numFmtId="0" fontId="0" fillId="0" borderId="37"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176" fontId="20" fillId="3" borderId="31" xfId="0" applyNumberFormat="1" applyFont="1" applyFill="1" applyBorder="1" applyAlignment="1" applyProtection="1">
      <alignment horizontal="center" vertical="center" wrapText="1"/>
      <protection hidden="1"/>
    </xf>
    <xf numFmtId="176" fontId="20" fillId="3" borderId="16" xfId="0" applyNumberFormat="1" applyFont="1" applyFill="1" applyBorder="1" applyAlignment="1" applyProtection="1">
      <alignment horizontal="center" vertical="center" wrapText="1"/>
      <protection hidden="1"/>
    </xf>
    <xf numFmtId="176" fontId="20" fillId="3" borderId="33" xfId="0" applyNumberFormat="1" applyFont="1" applyFill="1" applyBorder="1" applyAlignment="1" applyProtection="1">
      <alignment horizontal="center" vertical="center" wrapText="1"/>
      <protection hidden="1"/>
    </xf>
    <xf numFmtId="176" fontId="15" fillId="3" borderId="37" xfId="0" applyNumberFormat="1" applyFont="1" applyFill="1" applyBorder="1" applyAlignment="1" applyProtection="1">
      <alignment horizontal="center" vertical="center" wrapText="1"/>
      <protection hidden="1"/>
    </xf>
    <xf numFmtId="176" fontId="15" fillId="3" borderId="38" xfId="0" applyNumberFormat="1" applyFont="1" applyFill="1" applyBorder="1" applyAlignment="1" applyProtection="1">
      <alignment horizontal="center" vertical="center" wrapText="1"/>
      <protection hidden="1"/>
    </xf>
    <xf numFmtId="181" fontId="14" fillId="0" borderId="0" xfId="0" applyNumberFormat="1" applyFont="1" applyAlignment="1" applyProtection="1">
      <alignment horizontal="right" vertical="center" textRotation="255" shrinkToFit="1"/>
      <protection hidden="1"/>
    </xf>
    <xf numFmtId="0" fontId="14" fillId="0" borderId="0" xfId="0" applyFont="1" applyAlignment="1" applyProtection="1">
      <alignment horizontal="right" vertical="center" textRotation="255" shrinkToFit="1"/>
      <protection hidden="1"/>
    </xf>
    <xf numFmtId="0" fontId="14" fillId="0" borderId="0" xfId="0" applyFont="1" applyAlignment="1" applyProtection="1">
      <alignment vertical="center" wrapText="1"/>
      <protection locked="0"/>
    </xf>
    <xf numFmtId="176" fontId="18" fillId="3" borderId="144" xfId="0" applyNumberFormat="1" applyFont="1" applyFill="1" applyBorder="1" applyAlignment="1" applyProtection="1">
      <alignment horizontal="center" vertical="center" wrapText="1"/>
      <protection hidden="1"/>
    </xf>
    <xf numFmtId="0" fontId="7" fillId="0" borderId="145" xfId="0" applyFont="1" applyBorder="1" applyAlignment="1">
      <alignment horizontal="center" vertical="center" wrapText="1"/>
    </xf>
    <xf numFmtId="176" fontId="18" fillId="3" borderId="79" xfId="0" applyNumberFormat="1" applyFont="1" applyFill="1" applyBorder="1" applyAlignment="1" applyProtection="1">
      <alignment horizontal="center" vertical="center" wrapText="1"/>
      <protection hidden="1"/>
    </xf>
    <xf numFmtId="0" fontId="7" fillId="0" borderId="81" xfId="0" applyFont="1" applyBorder="1" applyAlignment="1">
      <alignment horizontal="center" vertical="center" wrapText="1"/>
    </xf>
    <xf numFmtId="176" fontId="15" fillId="3" borderId="3" xfId="0" applyNumberFormat="1"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35" xfId="0" applyBorder="1" applyAlignment="1" applyProtection="1">
      <alignment horizontal="center" vertical="center"/>
      <protection hidden="1"/>
    </xf>
    <xf numFmtId="179" fontId="15" fillId="3" borderId="49" xfId="0" applyNumberFormat="1" applyFont="1" applyFill="1" applyBorder="1" applyAlignment="1" applyProtection="1">
      <alignment horizontal="center" vertical="center" wrapText="1"/>
      <protection hidden="1"/>
    </xf>
    <xf numFmtId="179" fontId="15" fillId="3" borderId="50" xfId="0" applyNumberFormat="1" applyFont="1" applyFill="1" applyBorder="1" applyAlignment="1" applyProtection="1">
      <alignment horizontal="center" vertical="center" wrapText="1"/>
      <protection hidden="1"/>
    </xf>
    <xf numFmtId="179" fontId="15" fillId="3" borderId="51" xfId="0" applyNumberFormat="1" applyFont="1" applyFill="1" applyBorder="1" applyAlignment="1" applyProtection="1">
      <alignment horizontal="center" vertical="center" wrapText="1"/>
      <protection hidden="1"/>
    </xf>
    <xf numFmtId="0" fontId="0" fillId="0" borderId="42" xfId="0" applyBorder="1" applyAlignment="1">
      <alignment vertical="center" wrapText="1"/>
    </xf>
    <xf numFmtId="176" fontId="15" fillId="3" borderId="32" xfId="0" applyNumberFormat="1" applyFont="1" applyFill="1" applyBorder="1" applyAlignment="1" applyProtection="1">
      <alignment horizontal="center" vertical="center" wrapText="1"/>
      <protection hidden="1"/>
    </xf>
    <xf numFmtId="0" fontId="0" fillId="0" borderId="63" xfId="0" applyBorder="1" applyAlignment="1">
      <alignment horizontal="center" vertical="center" wrapText="1"/>
    </xf>
    <xf numFmtId="176" fontId="18" fillId="3" borderId="78" xfId="0" applyNumberFormat="1" applyFont="1" applyFill="1" applyBorder="1" applyAlignment="1" applyProtection="1">
      <alignment horizontal="center" vertical="center" wrapText="1"/>
      <protection hidden="1"/>
    </xf>
    <xf numFmtId="0" fontId="7" fillId="0" borderId="80" xfId="0" applyFont="1" applyBorder="1" applyAlignment="1">
      <alignment horizontal="center" vertical="center" wrapText="1"/>
    </xf>
    <xf numFmtId="176" fontId="15" fillId="3" borderId="49" xfId="0" applyNumberFormat="1" applyFont="1" applyFill="1" applyBorder="1" applyAlignment="1" applyProtection="1">
      <alignment horizontal="center" vertical="center" wrapText="1"/>
      <protection hidden="1"/>
    </xf>
    <xf numFmtId="0" fontId="9" fillId="3" borderId="76" xfId="0" applyFont="1" applyFill="1" applyBorder="1" applyAlignment="1" applyProtection="1">
      <alignment horizontal="center" vertical="center" wrapText="1"/>
      <protection hidden="1"/>
    </xf>
    <xf numFmtId="0" fontId="10" fillId="0" borderId="4" xfId="0" applyFont="1" applyBorder="1" applyAlignment="1">
      <alignment vertical="center" wrapText="1"/>
    </xf>
    <xf numFmtId="0" fontId="8" fillId="3" borderId="3" xfId="0" applyFont="1" applyFill="1" applyBorder="1" applyAlignment="1" applyProtection="1">
      <alignment horizontal="center" vertical="center" wrapText="1"/>
      <protection hidden="1"/>
    </xf>
    <xf numFmtId="0" fontId="8" fillId="3" borderId="76" xfId="0" applyFont="1" applyFill="1" applyBorder="1" applyAlignment="1" applyProtection="1">
      <alignment horizontal="center" vertical="center" wrapText="1"/>
      <protection hidden="1"/>
    </xf>
    <xf numFmtId="0" fontId="0" fillId="3" borderId="4" xfId="0" applyFill="1" applyBorder="1" applyAlignment="1" applyProtection="1">
      <alignment vertical="center" wrapText="1"/>
      <protection hidden="1"/>
    </xf>
    <xf numFmtId="0" fontId="0" fillId="3" borderId="35" xfId="0" applyFill="1" applyBorder="1" applyAlignment="1" applyProtection="1">
      <alignment vertical="center" wrapText="1"/>
      <protection hidden="1"/>
    </xf>
    <xf numFmtId="0" fontId="14" fillId="0" borderId="96" xfId="0" applyFont="1" applyBorder="1" applyProtection="1">
      <alignment vertical="center"/>
      <protection hidden="1"/>
    </xf>
    <xf numFmtId="0" fontId="14" fillId="0" borderId="69" xfId="0" applyFont="1" applyBorder="1" applyProtection="1">
      <alignment vertical="center"/>
      <protection hidden="1"/>
    </xf>
    <xf numFmtId="0" fontId="14" fillId="0" borderId="117" xfId="0" applyFont="1" applyBorder="1" applyProtection="1">
      <alignment vertical="center"/>
      <protection hidden="1"/>
    </xf>
    <xf numFmtId="3" fontId="9" fillId="3" borderId="89" xfId="0" applyNumberFormat="1" applyFont="1" applyFill="1" applyBorder="1" applyAlignment="1" applyProtection="1">
      <alignment horizontal="center" vertical="center" wrapText="1"/>
      <protection hidden="1"/>
    </xf>
    <xf numFmtId="0" fontId="0" fillId="3" borderId="38" xfId="0" applyFill="1" applyBorder="1" applyAlignment="1" applyProtection="1">
      <alignment vertical="center" wrapText="1"/>
      <protection hidden="1"/>
    </xf>
    <xf numFmtId="0" fontId="9" fillId="3" borderId="4" xfId="0" applyFont="1" applyFill="1" applyBorder="1" applyAlignment="1" applyProtection="1">
      <alignment horizontal="center" vertical="center" wrapText="1"/>
      <protection hidden="1"/>
    </xf>
    <xf numFmtId="0" fontId="9" fillId="3" borderId="35" xfId="0" applyFont="1" applyFill="1" applyBorder="1" applyAlignment="1" applyProtection="1">
      <alignment horizontal="center" vertical="center" wrapText="1"/>
      <protection hidden="1"/>
    </xf>
    <xf numFmtId="0" fontId="9" fillId="3" borderId="89" xfId="0" applyFont="1" applyFill="1" applyBorder="1" applyAlignment="1" applyProtection="1">
      <alignment horizontal="center" vertical="center" wrapText="1"/>
      <protection hidden="1"/>
    </xf>
    <xf numFmtId="0" fontId="9" fillId="3" borderId="37" xfId="0" applyFont="1" applyFill="1" applyBorder="1" applyAlignment="1" applyProtection="1">
      <alignment horizontal="center" vertical="center" wrapText="1"/>
      <protection hidden="1"/>
    </xf>
    <xf numFmtId="0" fontId="9" fillId="3" borderId="38" xfId="0" applyFont="1" applyFill="1" applyBorder="1" applyAlignment="1" applyProtection="1">
      <alignment horizontal="center" vertical="center" wrapText="1"/>
      <protection hidden="1"/>
    </xf>
    <xf numFmtId="0" fontId="8" fillId="3" borderId="162" xfId="0" applyFont="1" applyFill="1" applyBorder="1" applyAlignment="1" applyProtection="1">
      <alignment horizontal="center" vertical="center" wrapText="1"/>
      <protection hidden="1"/>
    </xf>
    <xf numFmtId="0" fontId="0" fillId="3" borderId="56" xfId="0" applyFill="1" applyBorder="1" applyAlignment="1" applyProtection="1">
      <alignment vertical="center" wrapText="1"/>
      <protection hidden="1"/>
    </xf>
    <xf numFmtId="0" fontId="0" fillId="3" borderId="5" xfId="0" applyFill="1" applyBorder="1" applyAlignment="1" applyProtection="1">
      <alignment vertical="center" wrapText="1"/>
      <protection hidden="1"/>
    </xf>
    <xf numFmtId="0" fontId="9" fillId="3" borderId="75" xfId="0"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wrapText="1"/>
      <protection hidden="1"/>
    </xf>
    <xf numFmtId="0" fontId="9" fillId="3" borderId="33" xfId="0" applyFont="1" applyFill="1" applyBorder="1" applyAlignment="1" applyProtection="1">
      <alignment horizontal="center" vertical="center" wrapText="1"/>
      <protection hidden="1"/>
    </xf>
    <xf numFmtId="0" fontId="8" fillId="3" borderId="19" xfId="0" applyFont="1" applyFill="1" applyBorder="1" applyAlignment="1" applyProtection="1">
      <alignment horizontal="center" vertical="center" wrapText="1"/>
      <protection hidden="1"/>
    </xf>
    <xf numFmtId="0" fontId="7" fillId="3" borderId="20" xfId="0" applyFont="1" applyFill="1" applyBorder="1" applyAlignment="1" applyProtection="1">
      <alignment horizontal="center" vertical="center" wrapText="1"/>
      <protection hidden="1"/>
    </xf>
    <xf numFmtId="0" fontId="7" fillId="3" borderId="48" xfId="0" applyFont="1" applyFill="1" applyBorder="1" applyAlignment="1" applyProtection="1">
      <alignment horizontal="center" vertical="center" wrapText="1"/>
      <protection hidden="1"/>
    </xf>
    <xf numFmtId="0" fontId="7" fillId="3" borderId="55" xfId="0" applyFont="1" applyFill="1" applyBorder="1" applyAlignment="1" applyProtection="1">
      <alignment horizontal="center" vertical="center" wrapText="1"/>
      <protection hidden="1"/>
    </xf>
    <xf numFmtId="0" fontId="8" fillId="3" borderId="75" xfId="0" applyFont="1" applyFill="1" applyBorder="1" applyAlignment="1" applyProtection="1">
      <alignment horizontal="center" vertical="center" wrapText="1"/>
      <protection hidden="1"/>
    </xf>
    <xf numFmtId="0" fontId="0" fillId="3" borderId="16" xfId="0" applyFill="1" applyBorder="1" applyAlignment="1" applyProtection="1">
      <alignment vertical="center" wrapText="1"/>
      <protection hidden="1"/>
    </xf>
    <xf numFmtId="0" fontId="0" fillId="3" borderId="33" xfId="0" applyFill="1" applyBorder="1" applyAlignment="1" applyProtection="1">
      <alignment vertical="center" wrapText="1"/>
      <protection hidden="1"/>
    </xf>
    <xf numFmtId="0" fontId="8" fillId="3" borderId="46" xfId="0" applyFont="1" applyFill="1" applyBorder="1" applyAlignment="1" applyProtection="1">
      <alignment horizontal="center" vertical="center" wrapText="1"/>
      <protection hidden="1"/>
    </xf>
    <xf numFmtId="0" fontId="6" fillId="0" borderId="38" xfId="0" applyFont="1" applyBorder="1" applyAlignment="1" applyProtection="1">
      <alignment horizontal="center" vertical="center" wrapText="1"/>
      <protection hidden="1"/>
    </xf>
    <xf numFmtId="0" fontId="8" fillId="3" borderId="118" xfId="0" applyFont="1" applyFill="1" applyBorder="1" applyAlignment="1" applyProtection="1">
      <alignment horizontal="center" vertical="center" wrapText="1"/>
      <protection hidden="1"/>
    </xf>
    <xf numFmtId="0" fontId="0" fillId="0" borderId="162" xfId="0" applyBorder="1" applyAlignment="1">
      <alignment vertical="center" wrapText="1"/>
    </xf>
    <xf numFmtId="0" fontId="0" fillId="0" borderId="15" xfId="0" applyBorder="1" applyAlignment="1">
      <alignment vertical="center" wrapText="1"/>
    </xf>
    <xf numFmtId="0" fontId="0" fillId="0" borderId="56" xfId="0" applyBorder="1" applyAlignment="1">
      <alignment vertical="center" wrapText="1"/>
    </xf>
    <xf numFmtId="179" fontId="11" fillId="0" borderId="18" xfId="0" applyNumberFormat="1" applyFont="1" applyBorder="1" applyAlignment="1" applyProtection="1">
      <alignment vertical="center" shrinkToFit="1"/>
      <protection hidden="1"/>
    </xf>
    <xf numFmtId="0" fontId="0" fillId="0" borderId="104" xfId="0" applyBorder="1" applyAlignment="1">
      <alignment vertical="center" shrinkToFit="1"/>
    </xf>
    <xf numFmtId="0" fontId="25" fillId="3" borderId="24" xfId="0" applyFont="1" applyFill="1" applyBorder="1" applyAlignment="1" applyProtection="1">
      <alignment horizontal="center" vertical="center" wrapText="1"/>
      <protection hidden="1"/>
    </xf>
    <xf numFmtId="0" fontId="11" fillId="3" borderId="52" xfId="0" applyFont="1" applyFill="1" applyBorder="1" applyAlignment="1" applyProtection="1">
      <alignment vertical="center" wrapText="1"/>
      <protection hidden="1"/>
    </xf>
    <xf numFmtId="0" fontId="11" fillId="3" borderId="45" xfId="0" applyFont="1" applyFill="1" applyBorder="1" applyAlignment="1" applyProtection="1">
      <alignment vertical="center" wrapText="1"/>
      <protection hidden="1"/>
    </xf>
    <xf numFmtId="0" fontId="8" fillId="3" borderId="24" xfId="0" applyFont="1" applyFill="1" applyBorder="1" applyAlignment="1" applyProtection="1">
      <alignment horizontal="center" vertical="center" wrapText="1"/>
      <protection hidden="1"/>
    </xf>
    <xf numFmtId="0" fontId="6" fillId="0" borderId="52" xfId="0" applyFont="1" applyBorder="1" applyAlignment="1" applyProtection="1">
      <alignment vertical="center" wrapText="1"/>
      <protection hidden="1"/>
    </xf>
    <xf numFmtId="0" fontId="16" fillId="3" borderId="52" xfId="0" applyFont="1" applyFill="1" applyBorder="1" applyAlignment="1" applyProtection="1">
      <alignment vertical="center" wrapText="1"/>
      <protection hidden="1"/>
    </xf>
    <xf numFmtId="0" fontId="0" fillId="0" borderId="45" xfId="0" applyBorder="1" applyAlignment="1" applyProtection="1">
      <alignment vertical="center" wrapText="1"/>
      <protection hidden="1"/>
    </xf>
    <xf numFmtId="0" fontId="16" fillId="3" borderId="0" xfId="0" applyFont="1" applyFill="1" applyAlignment="1" applyProtection="1">
      <alignment vertical="center" wrapText="1"/>
      <protection hidden="1"/>
    </xf>
    <xf numFmtId="0" fontId="0" fillId="0" borderId="5" xfId="0" applyBorder="1" applyAlignment="1" applyProtection="1">
      <alignment vertical="center" wrapText="1"/>
      <protection hidden="1"/>
    </xf>
    <xf numFmtId="0" fontId="6" fillId="0" borderId="0" xfId="0" applyFont="1" applyAlignment="1" applyProtection="1">
      <alignment vertical="center" wrapText="1"/>
      <protection hidden="1"/>
    </xf>
    <xf numFmtId="0" fontId="7" fillId="3" borderId="118" xfId="0" applyFont="1" applyFill="1" applyBorder="1" applyAlignment="1" applyProtection="1">
      <alignment horizontal="center" vertical="center" wrapText="1"/>
      <protection hidden="1"/>
    </xf>
    <xf numFmtId="0" fontId="7" fillId="3" borderId="47" xfId="0" applyFont="1" applyFill="1" applyBorder="1" applyAlignment="1" applyProtection="1">
      <alignment horizontal="center" vertical="center" wrapText="1"/>
      <protection hidden="1"/>
    </xf>
    <xf numFmtId="0" fontId="0" fillId="0" borderId="16" xfId="0" applyBorder="1" applyAlignment="1" applyProtection="1">
      <alignment vertical="center" wrapText="1"/>
      <protection hidden="1"/>
    </xf>
    <xf numFmtId="0" fontId="0" fillId="0" borderId="33" xfId="0" applyBorder="1" applyAlignment="1" applyProtection="1">
      <alignment vertical="center" wrapText="1"/>
      <protection hidden="1"/>
    </xf>
    <xf numFmtId="0" fontId="0" fillId="0" borderId="5" xfId="0" applyBorder="1" applyAlignment="1">
      <alignment vertical="center" wrapText="1"/>
    </xf>
    <xf numFmtId="0" fontId="15" fillId="3" borderId="24" xfId="0" applyFont="1" applyFill="1" applyBorder="1" applyAlignment="1" applyProtection="1">
      <alignment horizontal="center" vertical="center" wrapText="1"/>
      <protection locked="0"/>
    </xf>
    <xf numFmtId="0" fontId="15" fillId="3" borderId="52" xfId="0" applyFont="1" applyFill="1" applyBorder="1" applyAlignment="1">
      <alignment horizontal="center" vertical="center" wrapText="1"/>
    </xf>
    <xf numFmtId="0" fontId="15" fillId="3" borderId="45" xfId="0" applyFont="1" applyFill="1" applyBorder="1" applyAlignment="1">
      <alignment horizontal="center" vertical="center" wrapText="1"/>
    </xf>
    <xf numFmtId="176" fontId="32" fillId="3" borderId="46" xfId="0" applyNumberFormat="1" applyFont="1" applyFill="1" applyBorder="1" applyAlignment="1" applyProtection="1">
      <alignment horizontal="center" vertical="center" wrapText="1"/>
      <protection hidden="1"/>
    </xf>
    <xf numFmtId="0" fontId="33" fillId="0" borderId="37" xfId="0" applyFont="1" applyBorder="1" applyAlignment="1" applyProtection="1">
      <alignment horizontal="center" vertical="center"/>
      <protection hidden="1"/>
    </xf>
    <xf numFmtId="0" fontId="33" fillId="0" borderId="38" xfId="0" applyFont="1" applyBorder="1" applyAlignment="1" applyProtection="1">
      <alignment horizontal="center" vertical="center"/>
      <protection hidden="1"/>
    </xf>
    <xf numFmtId="176" fontId="18" fillId="3" borderId="31" xfId="0" applyNumberFormat="1" applyFont="1" applyFill="1" applyBorder="1" applyAlignment="1" applyProtection="1">
      <alignment horizontal="center" vertical="center" wrapText="1"/>
      <protection hidden="1"/>
    </xf>
    <xf numFmtId="0" fontId="2" fillId="0" borderId="16" xfId="0" applyFont="1" applyBorder="1" applyAlignment="1" applyProtection="1">
      <alignment horizontal="center" vertical="center"/>
      <protection hidden="1"/>
    </xf>
    <xf numFmtId="0" fontId="2" fillId="0" borderId="33" xfId="0" applyFont="1" applyBorder="1" applyAlignment="1" applyProtection="1">
      <alignment horizontal="center" vertical="center"/>
      <protection hidden="1"/>
    </xf>
    <xf numFmtId="176" fontId="18" fillId="3" borderId="140" xfId="0" applyNumberFormat="1" applyFont="1" applyFill="1" applyBorder="1" applyAlignment="1" applyProtection="1">
      <alignment horizontal="center" vertical="center" textRotation="255" wrapText="1"/>
      <protection hidden="1"/>
    </xf>
    <xf numFmtId="0" fontId="2" fillId="0" borderId="141" xfId="0" applyFont="1" applyBorder="1" applyAlignment="1">
      <alignment horizontal="center" vertical="center" textRotation="255" wrapText="1"/>
    </xf>
    <xf numFmtId="0" fontId="2" fillId="0" borderId="142" xfId="0" applyFont="1" applyBorder="1" applyAlignment="1">
      <alignment horizontal="center" vertical="center" textRotation="255" wrapText="1"/>
    </xf>
    <xf numFmtId="176" fontId="15" fillId="3" borderId="143" xfId="0" applyNumberFormat="1" applyFont="1" applyFill="1" applyBorder="1" applyAlignment="1" applyProtection="1">
      <alignment horizontal="center" vertical="center" wrapText="1"/>
      <protection hidden="1"/>
    </xf>
    <xf numFmtId="0" fontId="15" fillId="0" borderId="144" xfId="0" applyFont="1" applyBorder="1" applyAlignment="1" applyProtection="1">
      <alignment horizontal="center" vertical="center" wrapText="1"/>
      <protection hidden="1"/>
    </xf>
    <xf numFmtId="0" fontId="15" fillId="0" borderId="145" xfId="0" applyFont="1" applyBorder="1" applyAlignment="1" applyProtection="1">
      <alignment horizontal="center" vertical="center" wrapText="1"/>
      <protection hidden="1"/>
    </xf>
    <xf numFmtId="0" fontId="0" fillId="0" borderId="50" xfId="0" applyBorder="1" applyAlignment="1" applyProtection="1">
      <alignment horizontal="center" vertical="center" wrapText="1"/>
      <protection hidden="1"/>
    </xf>
    <xf numFmtId="176" fontId="2" fillId="0" borderId="146" xfId="0" applyNumberFormat="1" applyFont="1" applyBorder="1" applyAlignment="1" applyProtection="1">
      <alignment horizontal="center" vertical="center" textRotation="255" wrapText="1"/>
      <protection hidden="1"/>
    </xf>
    <xf numFmtId="0" fontId="2" fillId="0" borderId="141" xfId="0" applyFont="1" applyBorder="1" applyAlignment="1" applyProtection="1">
      <alignment horizontal="center" vertical="center" textRotation="255"/>
      <protection hidden="1"/>
    </xf>
    <xf numFmtId="0" fontId="2" fillId="0" borderId="142" xfId="0" applyFont="1" applyBorder="1" applyAlignment="1" applyProtection="1">
      <alignment horizontal="center" vertical="center" textRotation="255"/>
      <protection hidden="1"/>
    </xf>
    <xf numFmtId="176" fontId="16" fillId="0" borderId="146" xfId="0" applyNumberFormat="1" applyFont="1" applyBorder="1" applyAlignment="1" applyProtection="1">
      <alignment horizontal="center" vertical="center" textRotation="255" wrapText="1"/>
      <protection hidden="1"/>
    </xf>
    <xf numFmtId="0" fontId="16" fillId="0" borderId="141" xfId="0" applyFont="1" applyBorder="1" applyAlignment="1" applyProtection="1">
      <alignment horizontal="center" vertical="center" textRotation="255"/>
      <protection hidden="1"/>
    </xf>
    <xf numFmtId="0" fontId="16" fillId="0" borderId="142" xfId="0" applyFont="1" applyBorder="1" applyAlignment="1" applyProtection="1">
      <alignment horizontal="center" vertical="center" textRotation="255"/>
      <protection hidden="1"/>
    </xf>
    <xf numFmtId="176" fontId="16" fillId="0" borderId="18" xfId="0" quotePrefix="1" applyNumberFormat="1" applyFont="1" applyBorder="1" applyAlignment="1" applyProtection="1">
      <alignment horizontal="center" vertical="center" wrapText="1"/>
      <protection hidden="1"/>
    </xf>
    <xf numFmtId="0" fontId="16" fillId="0" borderId="111" xfId="0" applyFont="1" applyBorder="1" applyAlignment="1" applyProtection="1">
      <alignment vertical="center" wrapText="1"/>
      <protection hidden="1"/>
    </xf>
    <xf numFmtId="0" fontId="15" fillId="0" borderId="54" xfId="0" applyFont="1" applyBorder="1" applyAlignment="1" applyProtection="1">
      <alignment horizontal="center" vertical="center" wrapText="1"/>
      <protection hidden="1"/>
    </xf>
    <xf numFmtId="0" fontId="7" fillId="0" borderId="19" xfId="0" applyFont="1" applyBorder="1" applyAlignment="1" applyProtection="1">
      <alignment vertical="center" wrapText="1"/>
      <protection hidden="1"/>
    </xf>
    <xf numFmtId="0" fontId="7" fillId="0" borderId="20" xfId="0" applyFont="1" applyBorder="1" applyAlignment="1" applyProtection="1">
      <alignment vertical="center" wrapText="1"/>
      <protection hidden="1"/>
    </xf>
    <xf numFmtId="0" fontId="7" fillId="0" borderId="88" xfId="0" applyFont="1" applyBorder="1" applyAlignment="1" applyProtection="1">
      <alignment vertical="center" wrapText="1"/>
      <protection hidden="1"/>
    </xf>
    <xf numFmtId="0" fontId="7" fillId="0" borderId="95" xfId="0" applyFont="1" applyBorder="1" applyAlignment="1" applyProtection="1">
      <alignment vertical="center" wrapText="1"/>
      <protection hidden="1"/>
    </xf>
    <xf numFmtId="0" fontId="7" fillId="0" borderId="150" xfId="0" applyFont="1" applyBorder="1" applyAlignment="1" applyProtection="1">
      <alignment vertical="center" wrapText="1"/>
      <protection hidden="1"/>
    </xf>
    <xf numFmtId="3" fontId="15" fillId="0" borderId="54" xfId="0" applyNumberFormat="1" applyFont="1" applyBorder="1" applyAlignment="1" applyProtection="1">
      <alignment horizontal="center" vertical="center" wrapText="1"/>
      <protection hidden="1"/>
    </xf>
    <xf numFmtId="3" fontId="7" fillId="0" borderId="19" xfId="0" applyNumberFormat="1" applyFont="1" applyBorder="1" applyAlignment="1" applyProtection="1">
      <alignment vertical="center" wrapText="1"/>
      <protection hidden="1"/>
    </xf>
    <xf numFmtId="3" fontId="7" fillId="0" borderId="20" xfId="0" applyNumberFormat="1" applyFont="1" applyBorder="1" applyAlignment="1" applyProtection="1">
      <alignment vertical="center" wrapText="1"/>
      <protection hidden="1"/>
    </xf>
    <xf numFmtId="3" fontId="7" fillId="0" borderId="39" xfId="0" applyNumberFormat="1" applyFont="1" applyBorder="1" applyAlignment="1" applyProtection="1">
      <alignment vertical="center" wrapText="1"/>
      <protection hidden="1"/>
    </xf>
    <xf numFmtId="3" fontId="7" fillId="0" borderId="5" xfId="0" applyNumberFormat="1" applyFont="1" applyBorder="1" applyAlignment="1" applyProtection="1">
      <alignment vertical="center" wrapText="1"/>
      <protection hidden="1"/>
    </xf>
    <xf numFmtId="3" fontId="7" fillId="0" borderId="110" xfId="0" applyNumberFormat="1" applyFont="1" applyBorder="1" applyAlignment="1" applyProtection="1">
      <alignment vertical="center" wrapText="1"/>
      <protection hidden="1"/>
    </xf>
    <xf numFmtId="0" fontId="18" fillId="0" borderId="54" xfId="0" applyFont="1" applyBorder="1" applyAlignment="1" applyProtection="1">
      <alignment horizontal="center" vertical="center" wrapText="1"/>
      <protection hidden="1"/>
    </xf>
    <xf numFmtId="0" fontId="18" fillId="0" borderId="19" xfId="0" applyFont="1" applyBorder="1" applyAlignment="1" applyProtection="1">
      <alignment vertical="center" wrapText="1"/>
      <protection hidden="1"/>
    </xf>
    <xf numFmtId="0" fontId="18" fillId="0" borderId="20" xfId="0" applyFont="1" applyBorder="1" applyAlignment="1" applyProtection="1">
      <alignment vertical="center" wrapText="1"/>
      <protection hidden="1"/>
    </xf>
    <xf numFmtId="0" fontId="18" fillId="0" borderId="88" xfId="0" applyFont="1" applyBorder="1" applyAlignment="1" applyProtection="1">
      <alignment vertical="center" wrapText="1"/>
      <protection hidden="1"/>
    </xf>
    <xf numFmtId="0" fontId="18" fillId="0" borderId="95" xfId="0" applyFont="1" applyBorder="1" applyAlignment="1" applyProtection="1">
      <alignment vertical="center" wrapText="1"/>
      <protection hidden="1"/>
    </xf>
    <xf numFmtId="0" fontId="18" fillId="0" borderId="150" xfId="0" applyFont="1" applyBorder="1" applyAlignment="1" applyProtection="1">
      <alignment vertical="center" wrapText="1"/>
      <protection hidden="1"/>
    </xf>
    <xf numFmtId="179" fontId="9" fillId="3" borderId="24" xfId="0" applyNumberFormat="1" applyFont="1" applyFill="1" applyBorder="1" applyAlignment="1" applyProtection="1">
      <alignment horizontal="center" vertical="center" wrapText="1"/>
      <protection hidden="1"/>
    </xf>
    <xf numFmtId="0" fontId="10" fillId="0" borderId="52" xfId="0" applyFont="1" applyBorder="1" applyAlignment="1" applyProtection="1">
      <alignment horizontal="center" vertical="center" wrapText="1"/>
      <protection hidden="1"/>
    </xf>
    <xf numFmtId="0" fontId="10" fillId="0" borderId="45" xfId="0" applyFont="1" applyBorder="1" applyAlignment="1" applyProtection="1">
      <alignment horizontal="center" vertical="center" wrapText="1"/>
      <protection hidden="1"/>
    </xf>
    <xf numFmtId="176" fontId="32" fillId="3" borderId="3" xfId="0" applyNumberFormat="1" applyFont="1" applyFill="1" applyBorder="1" applyAlignment="1" applyProtection="1">
      <alignment horizontal="center" vertical="center" wrapText="1"/>
      <protection hidden="1"/>
    </xf>
    <xf numFmtId="0" fontId="33" fillId="0" borderId="4" xfId="0" applyFont="1" applyBorder="1" applyAlignment="1" applyProtection="1">
      <alignment horizontal="center" vertical="center"/>
      <protection hidden="1"/>
    </xf>
    <xf numFmtId="0" fontId="33" fillId="0" borderId="35" xfId="0" applyFont="1" applyBorder="1" applyAlignment="1" applyProtection="1">
      <alignment horizontal="center" vertical="center"/>
      <protection hidden="1"/>
    </xf>
    <xf numFmtId="185" fontId="22" fillId="3" borderId="54" xfId="0" applyNumberFormat="1" applyFont="1" applyFill="1" applyBorder="1" applyAlignment="1" applyProtection="1">
      <alignment horizontal="center" vertical="center" wrapText="1"/>
      <protection hidden="1"/>
    </xf>
    <xf numFmtId="185" fontId="22" fillId="3" borderId="19" xfId="0" applyNumberFormat="1" applyFont="1" applyFill="1" applyBorder="1" applyAlignment="1" applyProtection="1">
      <alignment horizontal="center" vertical="center" wrapText="1"/>
      <protection hidden="1"/>
    </xf>
    <xf numFmtId="0" fontId="0" fillId="0" borderId="88" xfId="0" applyBorder="1" applyAlignment="1" applyProtection="1">
      <alignment horizontal="center" vertical="center" wrapText="1"/>
      <protection hidden="1"/>
    </xf>
    <xf numFmtId="0" fontId="0" fillId="0" borderId="95" xfId="0" applyBorder="1" applyAlignment="1" applyProtection="1">
      <alignment horizontal="center" vertical="center" wrapText="1"/>
      <protection hidden="1"/>
    </xf>
    <xf numFmtId="186" fontId="22" fillId="3" borderId="94" xfId="0" applyNumberFormat="1" applyFont="1" applyFill="1" applyBorder="1" applyAlignment="1" applyProtection="1">
      <alignment horizontal="center" vertical="center" wrapText="1"/>
      <protection hidden="1"/>
    </xf>
    <xf numFmtId="186" fontId="22" fillId="3" borderId="44" xfId="0" applyNumberFormat="1" applyFont="1" applyFill="1" applyBorder="1" applyAlignment="1" applyProtection="1">
      <alignment horizontal="center" vertical="center" wrapText="1"/>
      <protection hidden="1"/>
    </xf>
    <xf numFmtId="0" fontId="0" fillId="0" borderId="39"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151" xfId="0" applyBorder="1" applyAlignment="1" applyProtection="1">
      <alignment vertical="center" wrapText="1"/>
      <protection hidden="1"/>
    </xf>
    <xf numFmtId="0" fontId="0" fillId="0" borderId="152" xfId="0" applyBorder="1" applyAlignment="1" applyProtection="1">
      <alignment vertical="center" wrapText="1"/>
      <protection hidden="1"/>
    </xf>
    <xf numFmtId="0" fontId="0" fillId="0" borderId="153" xfId="0" applyBorder="1" applyAlignment="1" applyProtection="1">
      <alignment vertical="center" wrapText="1"/>
      <protection hidden="1"/>
    </xf>
    <xf numFmtId="0" fontId="0" fillId="0" borderId="154" xfId="0" applyBorder="1" applyAlignment="1" applyProtection="1">
      <alignment vertical="center" wrapText="1"/>
      <protection hidden="1"/>
    </xf>
    <xf numFmtId="0" fontId="0" fillId="0" borderId="155" xfId="0" applyBorder="1" applyAlignment="1" applyProtection="1">
      <alignment vertical="center" wrapText="1"/>
      <protection hidden="1"/>
    </xf>
    <xf numFmtId="0" fontId="0" fillId="0" borderId="156" xfId="0" applyBorder="1" applyAlignment="1" applyProtection="1">
      <alignment vertical="center" wrapText="1"/>
      <protection hidden="1"/>
    </xf>
    <xf numFmtId="176" fontId="15" fillId="3" borderId="77" xfId="0" applyNumberFormat="1" applyFont="1" applyFill="1" applyBorder="1" applyAlignment="1" applyProtection="1">
      <alignment horizontal="center" vertical="center" textRotation="255" wrapText="1"/>
      <protection hidden="1"/>
    </xf>
    <xf numFmtId="0" fontId="0" fillId="0" borderId="78" xfId="0" applyBorder="1" applyAlignment="1">
      <alignment horizontal="center" vertical="center" textRotation="255" wrapText="1"/>
    </xf>
    <xf numFmtId="0" fontId="0" fillId="0" borderId="80" xfId="0" applyBorder="1" applyAlignment="1">
      <alignment horizontal="center" vertical="center" textRotation="255" wrapText="1"/>
    </xf>
    <xf numFmtId="176" fontId="15" fillId="3" borderId="187" xfId="0" applyNumberFormat="1" applyFont="1" applyFill="1" applyBorder="1" applyAlignment="1" applyProtection="1">
      <alignment horizontal="center" vertical="center" textRotation="255" wrapText="1"/>
      <protection hidden="1"/>
    </xf>
    <xf numFmtId="0" fontId="0" fillId="0" borderId="188" xfId="0" applyBorder="1" applyAlignment="1">
      <alignment horizontal="center" vertical="center" textRotation="255" wrapText="1"/>
    </xf>
    <xf numFmtId="0" fontId="0" fillId="0" borderId="189" xfId="0" applyBorder="1" applyAlignment="1">
      <alignment horizontal="center" vertical="center" textRotation="255" wrapText="1"/>
    </xf>
    <xf numFmtId="179" fontId="8" fillId="3" borderId="24" xfId="0" applyNumberFormat="1" applyFont="1" applyFill="1" applyBorder="1" applyAlignment="1" applyProtection="1">
      <alignment horizontal="center" vertical="center" wrapText="1"/>
      <protection hidden="1"/>
    </xf>
    <xf numFmtId="0" fontId="6" fillId="0" borderId="52" xfId="0" applyFont="1" applyBorder="1" applyAlignment="1" applyProtection="1">
      <alignment horizontal="center" vertical="center" wrapText="1"/>
      <protection hidden="1"/>
    </xf>
    <xf numFmtId="0" fontId="6" fillId="0" borderId="45" xfId="0" applyFont="1" applyBorder="1" applyAlignment="1" applyProtection="1">
      <alignment horizontal="center" vertical="center" wrapText="1"/>
      <protection hidden="1"/>
    </xf>
    <xf numFmtId="0" fontId="20" fillId="3" borderId="24" xfId="0" applyFont="1" applyFill="1" applyBorder="1" applyAlignment="1" applyProtection="1">
      <alignment horizontal="center" vertical="center" textRotation="255" wrapText="1"/>
      <protection hidden="1"/>
    </xf>
    <xf numFmtId="0" fontId="20" fillId="3" borderId="52" xfId="0" applyFont="1" applyFill="1" applyBorder="1" applyAlignment="1" applyProtection="1">
      <alignment horizontal="center" vertical="center" textRotation="255" wrapText="1"/>
      <protection hidden="1"/>
    </xf>
    <xf numFmtId="0" fontId="20" fillId="3" borderId="45" xfId="0" applyFont="1" applyFill="1" applyBorder="1" applyAlignment="1" applyProtection="1">
      <alignment horizontal="center" vertical="center" textRotation="255" wrapText="1"/>
      <protection hidden="1"/>
    </xf>
    <xf numFmtId="187" fontId="26" fillId="3" borderId="24" xfId="0" applyNumberFormat="1" applyFont="1" applyFill="1" applyBorder="1" applyAlignment="1" applyProtection="1">
      <alignment vertical="center" textRotation="90"/>
      <protection hidden="1"/>
    </xf>
    <xf numFmtId="187" fontId="26" fillId="3" borderId="52" xfId="0" applyNumberFormat="1" applyFont="1" applyFill="1" applyBorder="1" applyAlignment="1" applyProtection="1">
      <alignment vertical="center" textRotation="90"/>
      <protection hidden="1"/>
    </xf>
    <xf numFmtId="187" fontId="26" fillId="3" borderId="45" xfId="0" applyNumberFormat="1" applyFont="1" applyFill="1" applyBorder="1" applyAlignment="1" applyProtection="1">
      <alignment vertical="center" textRotation="90"/>
      <protection hidden="1"/>
    </xf>
    <xf numFmtId="176" fontId="9" fillId="3" borderId="67" xfId="0" applyNumberFormat="1" applyFont="1" applyFill="1" applyBorder="1" applyAlignment="1" applyProtection="1">
      <alignment horizontal="center" vertical="center" wrapText="1"/>
      <protection hidden="1"/>
    </xf>
    <xf numFmtId="0" fontId="0" fillId="3" borderId="69" xfId="0" applyFill="1" applyBorder="1" applyAlignment="1" applyProtection="1">
      <alignment horizontal="center" vertical="center" wrapText="1"/>
      <protection hidden="1"/>
    </xf>
    <xf numFmtId="0" fontId="0" fillId="3" borderId="68" xfId="0" applyFill="1" applyBorder="1" applyAlignment="1" applyProtection="1">
      <alignment horizontal="center" vertical="center" wrapText="1"/>
      <protection hidden="1"/>
    </xf>
    <xf numFmtId="0" fontId="2" fillId="3" borderId="77" xfId="0" applyFont="1" applyFill="1" applyBorder="1" applyAlignment="1" applyProtection="1">
      <alignment horizontal="center" vertical="center" wrapText="1"/>
      <protection hidden="1"/>
    </xf>
    <xf numFmtId="0" fontId="2" fillId="3" borderId="80" xfId="0" applyFont="1" applyFill="1" applyBorder="1" applyAlignment="1" applyProtection="1">
      <alignment horizontal="center" vertical="center"/>
      <protection hidden="1"/>
    </xf>
    <xf numFmtId="0" fontId="15" fillId="3" borderId="63" xfId="0" applyFont="1" applyFill="1" applyBorder="1" applyAlignment="1" applyProtection="1">
      <alignment horizontal="center" vertical="center" wrapText="1"/>
      <protection hidden="1"/>
    </xf>
    <xf numFmtId="0" fontId="15" fillId="3" borderId="56" xfId="0" applyFont="1" applyFill="1" applyBorder="1" applyAlignment="1" applyProtection="1">
      <alignment horizontal="center" vertical="center"/>
      <protection hidden="1"/>
    </xf>
    <xf numFmtId="0" fontId="15" fillId="3" borderId="58" xfId="0" applyFont="1" applyFill="1" applyBorder="1" applyAlignment="1" applyProtection="1">
      <alignment horizontal="center" vertical="center"/>
      <protection hidden="1"/>
    </xf>
    <xf numFmtId="176" fontId="15" fillId="3" borderId="47" xfId="0" applyNumberFormat="1" applyFont="1" applyFill="1" applyBorder="1" applyAlignment="1" applyProtection="1">
      <alignment horizontal="center" vertical="center" wrapText="1"/>
      <protection hidden="1"/>
    </xf>
    <xf numFmtId="176" fontId="15" fillId="3" borderId="48" xfId="0" applyNumberFormat="1" applyFont="1" applyFill="1" applyBorder="1" applyAlignment="1" applyProtection="1">
      <alignment horizontal="center" vertical="center" wrapText="1"/>
      <protection hidden="1"/>
    </xf>
    <xf numFmtId="0" fontId="16" fillId="3" borderId="48" xfId="0" applyFont="1" applyFill="1" applyBorder="1" applyAlignment="1" applyProtection="1">
      <alignment horizontal="center" vertical="center" wrapText="1"/>
      <protection hidden="1"/>
    </xf>
    <xf numFmtId="0" fontId="16" fillId="3" borderId="55" xfId="0" applyFont="1" applyFill="1" applyBorder="1" applyAlignment="1" applyProtection="1">
      <alignment horizontal="center" vertical="center" wrapText="1"/>
      <protection hidden="1"/>
    </xf>
    <xf numFmtId="0" fontId="15" fillId="3" borderId="3" xfId="0" applyFont="1" applyFill="1" applyBorder="1" applyAlignment="1" applyProtection="1">
      <alignment horizontal="center" vertical="center" wrapText="1"/>
      <protection hidden="1"/>
    </xf>
    <xf numFmtId="0" fontId="15" fillId="3" borderId="4" xfId="0" applyFont="1" applyFill="1" applyBorder="1" applyAlignment="1" applyProtection="1">
      <alignment horizontal="center" vertical="center" wrapText="1"/>
      <protection hidden="1"/>
    </xf>
    <xf numFmtId="0" fontId="15" fillId="3" borderId="35" xfId="0" applyFont="1" applyFill="1" applyBorder="1" applyAlignment="1" applyProtection="1">
      <alignment horizontal="center" vertical="center" wrapText="1"/>
      <protection hidden="1"/>
    </xf>
    <xf numFmtId="0" fontId="18" fillId="3" borderId="3" xfId="0" applyFont="1" applyFill="1" applyBorder="1" applyAlignment="1" applyProtection="1">
      <alignment horizontal="center" vertical="center" wrapText="1"/>
      <protection hidden="1"/>
    </xf>
    <xf numFmtId="0" fontId="18" fillId="3" borderId="4" xfId="0" applyFont="1" applyFill="1" applyBorder="1" applyAlignment="1" applyProtection="1">
      <alignment horizontal="center" vertical="center" wrapText="1"/>
      <protection hidden="1"/>
    </xf>
    <xf numFmtId="0" fontId="18" fillId="3" borderId="35" xfId="0" applyFont="1" applyFill="1" applyBorder="1" applyAlignment="1" applyProtection="1">
      <alignment horizontal="center" vertical="center" wrapText="1"/>
      <protection hidden="1"/>
    </xf>
    <xf numFmtId="0" fontId="15" fillId="3" borderId="31" xfId="0" applyFont="1" applyFill="1" applyBorder="1" applyAlignment="1" applyProtection="1">
      <alignment horizontal="center" vertical="center" wrapText="1"/>
      <protection hidden="1"/>
    </xf>
    <xf numFmtId="0" fontId="15" fillId="3" borderId="16"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1" fillId="3" borderId="77" xfId="0" applyFont="1" applyFill="1" applyBorder="1" applyAlignment="1" applyProtection="1">
      <alignment horizontal="center" vertical="center" wrapText="1"/>
      <protection hidden="1"/>
    </xf>
    <xf numFmtId="0" fontId="21" fillId="3" borderId="80" xfId="0" applyFont="1" applyFill="1" applyBorder="1" applyAlignment="1" applyProtection="1">
      <alignment horizontal="center" vertical="center"/>
      <protection hidden="1"/>
    </xf>
    <xf numFmtId="0" fontId="2" fillId="3" borderId="157" xfId="0" applyFont="1" applyFill="1" applyBorder="1" applyAlignment="1" applyProtection="1">
      <alignment horizontal="center" vertical="center" wrapText="1"/>
      <protection hidden="1"/>
    </xf>
    <xf numFmtId="0" fontId="2" fillId="3" borderId="81" xfId="0" applyFont="1" applyFill="1" applyBorder="1" applyAlignment="1" applyProtection="1">
      <alignment horizontal="center" vertical="center"/>
      <protection hidden="1"/>
    </xf>
    <xf numFmtId="0" fontId="16" fillId="3" borderId="0" xfId="0" applyFont="1" applyFill="1" applyAlignment="1" applyProtection="1">
      <alignment horizontal="center" vertical="center" wrapText="1"/>
      <protection hidden="1"/>
    </xf>
    <xf numFmtId="0" fontId="16" fillId="3" borderId="66" xfId="0" applyFont="1" applyFill="1" applyBorder="1" applyAlignment="1" applyProtection="1">
      <alignment horizontal="center" vertical="center" wrapText="1"/>
      <protection hidden="1"/>
    </xf>
    <xf numFmtId="0" fontId="15" fillId="3" borderId="70" xfId="0" applyFont="1" applyFill="1" applyBorder="1" applyAlignment="1" applyProtection="1">
      <alignment vertical="center" wrapText="1"/>
      <protection hidden="1"/>
    </xf>
    <xf numFmtId="0" fontId="15" fillId="3" borderId="71" xfId="0" applyFont="1" applyFill="1" applyBorder="1" applyProtection="1">
      <alignment vertical="center"/>
      <protection hidden="1"/>
    </xf>
    <xf numFmtId="0" fontId="15" fillId="3" borderId="72" xfId="0" applyFont="1" applyFill="1" applyBorder="1" applyProtection="1">
      <alignment vertical="center"/>
      <protection hidden="1"/>
    </xf>
    <xf numFmtId="0" fontId="15" fillId="3" borderId="42" xfId="0" applyFont="1" applyFill="1" applyBorder="1" applyProtection="1">
      <alignment vertical="center"/>
      <protection hidden="1"/>
    </xf>
    <xf numFmtId="0" fontId="15" fillId="3" borderId="0" xfId="0" applyFont="1" applyFill="1" applyProtection="1">
      <alignment vertical="center"/>
      <protection hidden="1"/>
    </xf>
    <xf numFmtId="0" fontId="15" fillId="3" borderId="66" xfId="0" applyFont="1" applyFill="1" applyBorder="1" applyProtection="1">
      <alignment vertical="center"/>
      <protection hidden="1"/>
    </xf>
    <xf numFmtId="176" fontId="9" fillId="3" borderId="69" xfId="0" applyNumberFormat="1"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15" xfId="0" applyFont="1" applyFill="1" applyBorder="1" applyAlignment="1" applyProtection="1">
      <alignment horizontal="center" vertical="center" wrapText="1"/>
      <protection hidden="1"/>
    </xf>
    <xf numFmtId="0" fontId="9" fillId="3" borderId="15"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0" fillId="0" borderId="163" xfId="0" applyBorder="1" applyProtection="1">
      <alignment vertical="center"/>
      <protection hidden="1"/>
    </xf>
    <xf numFmtId="0" fontId="0" fillId="0" borderId="164" xfId="0" applyBorder="1" applyProtection="1">
      <alignment vertical="center"/>
      <protection hidden="1"/>
    </xf>
    <xf numFmtId="0" fontId="0" fillId="0" borderId="165" xfId="0" applyBorder="1" applyProtection="1">
      <alignment vertical="center"/>
      <protection hidden="1"/>
    </xf>
    <xf numFmtId="0" fontId="0" fillId="0" borderId="177" xfId="0" applyBorder="1" applyProtection="1">
      <alignment vertical="center"/>
      <protection hidden="1"/>
    </xf>
    <xf numFmtId="0" fontId="0" fillId="0" borderId="178" xfId="0" applyBorder="1" applyProtection="1">
      <alignment vertical="center"/>
      <protection hidden="1"/>
    </xf>
    <xf numFmtId="0" fontId="0" fillId="0" borderId="176" xfId="0" applyBorder="1" applyProtection="1">
      <alignment vertical="center"/>
      <protection hidden="1"/>
    </xf>
    <xf numFmtId="0" fontId="0" fillId="0" borderId="214" xfId="0" applyBorder="1" applyProtection="1">
      <alignment vertical="center"/>
      <protection hidden="1"/>
    </xf>
    <xf numFmtId="0" fontId="0" fillId="0" borderId="216" xfId="0" applyBorder="1" applyProtection="1">
      <alignment vertical="center"/>
      <protection hidden="1"/>
    </xf>
    <xf numFmtId="179" fontId="0" fillId="0" borderId="44" xfId="0" applyNumberFormat="1" applyBorder="1" applyAlignment="1" applyProtection="1">
      <alignment horizontal="center" vertical="center"/>
      <protection hidden="1"/>
    </xf>
    <xf numFmtId="179" fontId="0" fillId="0" borderId="208" xfId="0" applyNumberFormat="1" applyBorder="1" applyAlignment="1" applyProtection="1">
      <alignment horizontal="center" vertical="center"/>
      <protection hidden="1"/>
    </xf>
    <xf numFmtId="0" fontId="0" fillId="0" borderId="215" xfId="0" applyBorder="1" applyProtection="1">
      <alignment vertical="center"/>
      <protection hidden="1"/>
    </xf>
    <xf numFmtId="0" fontId="0" fillId="0" borderId="217" xfId="0" applyBorder="1" applyProtection="1">
      <alignment vertical="center"/>
      <protection hidden="1"/>
    </xf>
    <xf numFmtId="0" fontId="0" fillId="0" borderId="225" xfId="0" applyBorder="1" applyProtection="1">
      <alignment vertical="center"/>
      <protection hidden="1"/>
    </xf>
    <xf numFmtId="0" fontId="0" fillId="0" borderId="226" xfId="0" applyBorder="1" applyProtection="1">
      <alignment vertical="center"/>
      <protection hidden="1"/>
    </xf>
    <xf numFmtId="0" fontId="0" fillId="0" borderId="218" xfId="0" applyBorder="1" applyProtection="1">
      <alignment vertical="center"/>
      <protection hidden="1"/>
    </xf>
    <xf numFmtId="0" fontId="0" fillId="0" borderId="220" xfId="0" applyBorder="1" applyProtection="1">
      <alignment vertical="center"/>
      <protection hidden="1"/>
    </xf>
    <xf numFmtId="0" fontId="0" fillId="0" borderId="32" xfId="0" applyBorder="1" applyAlignment="1">
      <alignment vertical="center" textRotation="255"/>
    </xf>
    <xf numFmtId="0" fontId="0" fillId="0" borderId="15" xfId="0" applyBorder="1">
      <alignment vertical="center"/>
    </xf>
    <xf numFmtId="188" fontId="30" fillId="0" borderId="22" xfId="0" applyNumberFormat="1" applyFont="1" applyBorder="1" applyAlignment="1" applyProtection="1">
      <alignment horizontal="center" vertical="center" shrinkToFit="1"/>
      <protection hidden="1"/>
    </xf>
    <xf numFmtId="188" fontId="30" fillId="0" borderId="173" xfId="0" applyNumberFormat="1" applyFont="1" applyBorder="1" applyAlignment="1" applyProtection="1">
      <alignment horizontal="center" vertical="center" shrinkToFit="1"/>
      <protection hidden="1"/>
    </xf>
    <xf numFmtId="0" fontId="0" fillId="0" borderId="22" xfId="0" applyBorder="1" applyAlignment="1">
      <alignment vertical="center" textRotation="255"/>
    </xf>
    <xf numFmtId="0" fontId="0" fillId="0" borderId="3" xfId="0" applyBorder="1" applyAlignment="1">
      <alignment vertical="center" textRotation="255"/>
    </xf>
    <xf numFmtId="0" fontId="0" fillId="0" borderId="117" xfId="0" applyBorder="1" applyAlignment="1">
      <alignment vertical="center" textRotation="255"/>
    </xf>
    <xf numFmtId="0" fontId="0" fillId="0" borderId="172" xfId="0" applyBorder="1" applyAlignment="1">
      <alignment vertical="center" textRotation="255"/>
    </xf>
    <xf numFmtId="0" fontId="0" fillId="0" borderId="174" xfId="0" applyBorder="1" applyAlignment="1">
      <alignment vertical="center" textRotation="255"/>
    </xf>
    <xf numFmtId="0" fontId="0" fillId="0" borderId="69" xfId="0" applyBorder="1" applyAlignment="1">
      <alignment horizontal="center" vertical="center"/>
    </xf>
    <xf numFmtId="0" fontId="0" fillId="0" borderId="117" xfId="0" applyBorder="1" applyAlignment="1">
      <alignment horizontal="center" vertical="center"/>
    </xf>
    <xf numFmtId="0" fontId="0" fillId="0" borderId="170" xfId="0" applyBorder="1" applyAlignment="1">
      <alignment horizontal="center" vertical="center"/>
    </xf>
    <xf numFmtId="0" fontId="0" fillId="0" borderId="171" xfId="0" applyBorder="1" applyAlignment="1">
      <alignment horizontal="center" vertical="center"/>
    </xf>
    <xf numFmtId="0" fontId="0" fillId="0" borderId="63" xfId="0" applyBorder="1" applyAlignment="1">
      <alignment vertical="center" textRotation="255"/>
    </xf>
    <xf numFmtId="188" fontId="30" fillId="0" borderId="96" xfId="0" applyNumberFormat="1" applyFont="1" applyBorder="1" applyAlignment="1" applyProtection="1">
      <alignment horizontal="center" vertical="center" shrinkToFit="1"/>
      <protection hidden="1"/>
    </xf>
    <xf numFmtId="0" fontId="0" fillId="0" borderId="69" xfId="0" applyBorder="1">
      <alignment vertical="center"/>
    </xf>
    <xf numFmtId="0" fontId="0" fillId="0" borderId="171" xfId="0" applyBorder="1">
      <alignment vertical="center"/>
    </xf>
    <xf numFmtId="0" fontId="0" fillId="0" borderId="214" xfId="0" applyBorder="1" applyAlignment="1" applyProtection="1">
      <alignment vertical="center" wrapText="1"/>
      <protection hidden="1"/>
    </xf>
    <xf numFmtId="0" fontId="0" fillId="0" borderId="216" xfId="0" applyBorder="1" applyAlignment="1" applyProtection="1">
      <alignment vertical="center" wrapText="1"/>
      <protection hidden="1"/>
    </xf>
    <xf numFmtId="0" fontId="0" fillId="0" borderId="223" xfId="0" applyBorder="1" applyProtection="1">
      <alignment vertical="center"/>
      <protection hidden="1"/>
    </xf>
    <xf numFmtId="0" fontId="0" fillId="0" borderId="224" xfId="0" applyBorder="1" applyProtection="1">
      <alignment vertical="center"/>
      <protection hidden="1"/>
    </xf>
    <xf numFmtId="0" fontId="0" fillId="0" borderId="95" xfId="0" applyBorder="1" applyAlignment="1" applyProtection="1">
      <alignment vertical="center" wrapText="1"/>
      <protection hidden="1"/>
    </xf>
  </cellXfs>
  <cellStyles count="2">
    <cellStyle name="桁区切り" xfId="1" builtinId="6"/>
    <cellStyle name="標準" xfId="0" builtinId="0"/>
  </cellStyles>
  <dxfs count="18">
    <dxf>
      <fill>
        <patternFill>
          <bgColor theme="5" tint="0.79998168889431442"/>
        </patternFill>
      </fill>
    </dxf>
    <dxf>
      <fill>
        <patternFill>
          <bgColor theme="4" tint="0.79998168889431442"/>
        </patternFill>
      </fill>
    </dxf>
    <dxf>
      <fill>
        <patternFill>
          <bgColor theme="4" tint="0.79998168889431442"/>
        </patternFill>
      </fill>
    </dxf>
    <dxf>
      <fill>
        <patternFill>
          <bgColor theme="5" tint="0.79998168889431442"/>
        </patternFill>
      </fill>
    </dxf>
    <dxf>
      <fill>
        <patternFill>
          <bgColor theme="0"/>
        </patternFill>
      </fill>
    </dxf>
    <dxf>
      <fill>
        <patternFill>
          <bgColor theme="4" tint="0.79998168889431442"/>
        </patternFill>
      </fill>
    </dxf>
    <dxf>
      <fill>
        <patternFill>
          <bgColor theme="5" tint="0.79998168889431442"/>
        </patternFill>
      </fill>
    </dxf>
    <dxf>
      <fill>
        <patternFill>
          <bgColor rgb="FFFFFF00"/>
        </patternFill>
      </fill>
    </dxf>
    <dxf>
      <font>
        <color rgb="FFF1EAF6"/>
      </font>
    </dxf>
    <dxf>
      <font>
        <color rgb="FFFF0000"/>
      </font>
    </dxf>
    <dxf>
      <font>
        <color rgb="FF0070C0"/>
      </font>
    </dxf>
    <dxf>
      <fill>
        <patternFill>
          <bgColor theme="7" tint="0.79998168889431442"/>
        </patternFill>
      </fill>
    </dxf>
    <dxf>
      <fill>
        <patternFill>
          <bgColor theme="7" tint="0.79998168889431442"/>
        </patternFill>
      </fill>
    </dxf>
    <dxf>
      <font>
        <color rgb="FFF1EAF6"/>
      </font>
    </dxf>
    <dxf>
      <font>
        <color rgb="FFFF0000"/>
      </font>
    </dxf>
    <dxf>
      <font>
        <color rgb="FF0070C0"/>
      </font>
    </dxf>
    <dxf>
      <fill>
        <patternFill>
          <bgColor theme="7" tint="0.79998168889431442"/>
        </patternFill>
      </fill>
    </dxf>
    <dxf>
      <font>
        <color auto="1"/>
      </font>
      <fill>
        <patternFill>
          <bgColor theme="7" tint="0.79998168889431442"/>
        </patternFill>
      </fill>
    </dxf>
  </dxfs>
  <tableStyles count="0" defaultTableStyle="TableStyleMedium2" defaultPivotStyle="PivotStyleLight16"/>
  <colors>
    <mruColors>
      <color rgb="FFF1E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Radio" checked="Checked" firstButton="1" fmlaLink="$I$20" noThreeD="1"/>
</file>

<file path=xl/ctrlProps/ctrlProp2.xml><?xml version="1.0" encoding="utf-8"?>
<formControlPr xmlns="http://schemas.microsoft.com/office/spreadsheetml/2009/9/main" objectType="Radio" noThreeD="1"/>
</file>

<file path=xl/ctrlProps/ctrlProp3.xml><?xml version="1.0" encoding="utf-8"?>
<formControlPr xmlns="http://schemas.microsoft.com/office/spreadsheetml/2009/9/main" objectType="Radio" noThreeD="1"/>
</file>

<file path=xl/ctrlProps/ctrlProp4.xml><?xml version="1.0" encoding="utf-8"?>
<formControlPr xmlns="http://schemas.microsoft.com/office/spreadsheetml/2009/9/main" objectType="Radio" noThreeD="1"/>
</file>

<file path=xl/ctrlProps/ctrlProp5.xml><?xml version="1.0" encoding="utf-8"?>
<formControlPr xmlns="http://schemas.microsoft.com/office/spreadsheetml/2009/9/main" objectType="Radio" noThreeD="1"/>
</file>

<file path=xl/ctrlProps/ctrlProp6.xml><?xml version="1.0" encoding="utf-8"?>
<formControlPr xmlns="http://schemas.microsoft.com/office/spreadsheetml/2009/9/main" objectType="Radio" noThreeD="1"/>
</file>

<file path=xl/ctrlProps/ctrlProp7.xml><?xml version="1.0" encoding="utf-8"?>
<formControlPr xmlns="http://schemas.microsoft.com/office/spreadsheetml/2009/9/main" objectType="Radio"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342900</xdr:rowOff>
        </xdr:from>
        <xdr:to>
          <xdr:col>1</xdr:col>
          <xdr:colOff>523875</xdr:colOff>
          <xdr:row>19</xdr:row>
          <xdr:rowOff>0</xdr:rowOff>
        </xdr:to>
        <xdr:sp macro="" textlink="">
          <xdr:nvSpPr>
            <xdr:cNvPr id="2050" name="Option Button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342900</xdr:rowOff>
        </xdr:from>
        <xdr:to>
          <xdr:col>2</xdr:col>
          <xdr:colOff>457200</xdr:colOff>
          <xdr:row>19</xdr:row>
          <xdr:rowOff>0</xdr:rowOff>
        </xdr:to>
        <xdr:sp macro="" textlink="">
          <xdr:nvSpPr>
            <xdr:cNvPr id="2051" name="Option Button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17</xdr:row>
          <xdr:rowOff>342900</xdr:rowOff>
        </xdr:from>
        <xdr:to>
          <xdr:col>3</xdr:col>
          <xdr:colOff>304800</xdr:colOff>
          <xdr:row>19</xdr:row>
          <xdr:rowOff>0</xdr:rowOff>
        </xdr:to>
        <xdr:sp macro="" textlink="">
          <xdr:nvSpPr>
            <xdr:cNvPr id="2052" name="Option Button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342900</xdr:rowOff>
        </xdr:from>
        <xdr:to>
          <xdr:col>4</xdr:col>
          <xdr:colOff>533400</xdr:colOff>
          <xdr:row>19</xdr:row>
          <xdr:rowOff>0</xdr:rowOff>
        </xdr:to>
        <xdr:sp macro="" textlink="">
          <xdr:nvSpPr>
            <xdr:cNvPr id="2053" name="Option Button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342900</xdr:rowOff>
        </xdr:from>
        <xdr:to>
          <xdr:col>5</xdr:col>
          <xdr:colOff>304800</xdr:colOff>
          <xdr:row>19</xdr:row>
          <xdr:rowOff>0</xdr:rowOff>
        </xdr:to>
        <xdr:sp macro="" textlink="">
          <xdr:nvSpPr>
            <xdr:cNvPr id="2054" name="Option Button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342900</xdr:rowOff>
        </xdr:from>
        <xdr:to>
          <xdr:col>6</xdr:col>
          <xdr:colOff>314325</xdr:colOff>
          <xdr:row>19</xdr:row>
          <xdr:rowOff>0</xdr:rowOff>
        </xdr:to>
        <xdr:sp macro="" textlink="">
          <xdr:nvSpPr>
            <xdr:cNvPr id="2055" name="Option Butto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17</xdr:row>
          <xdr:rowOff>342900</xdr:rowOff>
        </xdr:from>
        <xdr:to>
          <xdr:col>7</xdr:col>
          <xdr:colOff>257175</xdr:colOff>
          <xdr:row>19</xdr:row>
          <xdr:rowOff>9525</xdr:rowOff>
        </xdr:to>
        <xdr:sp macro="" textlink="">
          <xdr:nvSpPr>
            <xdr:cNvPr id="2060" name="Option Button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17"/>
  <sheetViews>
    <sheetView view="pageBreakPreview" zoomScaleNormal="100" zoomScaleSheetLayoutView="100" workbookViewId="0"/>
  </sheetViews>
  <sheetFormatPr defaultColWidth="8.875" defaultRowHeight="13.5" x14ac:dyDescent="0.15"/>
  <cols>
    <col min="1" max="1" width="82.5" customWidth="1"/>
    <col min="2" max="2" width="2.125" customWidth="1"/>
    <col min="3" max="3" width="72" customWidth="1"/>
  </cols>
  <sheetData>
    <row r="1" spans="1:3" ht="24.95" customHeight="1" thickTop="1" thickBot="1" x14ac:dyDescent="0.2">
      <c r="A1" s="188" t="s">
        <v>246</v>
      </c>
      <c r="C1" s="307" t="s">
        <v>70</v>
      </c>
    </row>
    <row r="2" spans="1:3" ht="68.25" customHeight="1" thickTop="1" thickBot="1" x14ac:dyDescent="0.2">
      <c r="A2" s="189" t="s">
        <v>107</v>
      </c>
      <c r="C2" s="308" t="s">
        <v>178</v>
      </c>
    </row>
    <row r="3" spans="1:3" ht="24.95" customHeight="1" thickBot="1" x14ac:dyDescent="0.2">
      <c r="A3" s="190" t="s">
        <v>3</v>
      </c>
      <c r="C3" s="308" t="s">
        <v>179</v>
      </c>
    </row>
    <row r="4" spans="1:3" ht="68.25" customHeight="1" thickBot="1" x14ac:dyDescent="0.2">
      <c r="A4" s="191" t="s">
        <v>108</v>
      </c>
      <c r="C4" s="308" t="s">
        <v>46</v>
      </c>
    </row>
    <row r="5" spans="1:3" ht="24.95" customHeight="1" thickBot="1" x14ac:dyDescent="0.2">
      <c r="A5" s="190" t="s">
        <v>4</v>
      </c>
      <c r="C5" s="308" t="s">
        <v>36</v>
      </c>
    </row>
    <row r="6" spans="1:3" ht="55.5" customHeight="1" thickBot="1" x14ac:dyDescent="0.2">
      <c r="A6" s="189" t="s">
        <v>7</v>
      </c>
      <c r="C6" s="308" t="s">
        <v>37</v>
      </c>
    </row>
    <row r="7" spans="1:3" ht="24.95" customHeight="1" thickBot="1" x14ac:dyDescent="0.2">
      <c r="A7" s="190" t="s">
        <v>5</v>
      </c>
      <c r="C7" s="308" t="s">
        <v>180</v>
      </c>
    </row>
    <row r="8" spans="1:3" ht="100.5" customHeight="1" thickBot="1" x14ac:dyDescent="0.2">
      <c r="A8" s="192" t="s">
        <v>102</v>
      </c>
      <c r="C8" s="308" t="s">
        <v>38</v>
      </c>
    </row>
    <row r="9" spans="1:3" ht="28.5" customHeight="1" thickBot="1" x14ac:dyDescent="0.2">
      <c r="A9" s="193" t="s">
        <v>45</v>
      </c>
      <c r="C9" s="308" t="s">
        <v>181</v>
      </c>
    </row>
    <row r="10" spans="1:3" ht="46.5" customHeight="1" thickBot="1" x14ac:dyDescent="0.2">
      <c r="A10" s="193" t="s">
        <v>106</v>
      </c>
      <c r="C10" s="309"/>
    </row>
    <row r="11" spans="1:3" ht="92.25" customHeight="1" thickTop="1" x14ac:dyDescent="0.15">
      <c r="A11" s="193" t="s">
        <v>103</v>
      </c>
    </row>
    <row r="12" spans="1:3" ht="99" customHeight="1" x14ac:dyDescent="0.15">
      <c r="A12" s="193" t="s">
        <v>104</v>
      </c>
    </row>
    <row r="13" spans="1:3" ht="69.75" customHeight="1" x14ac:dyDescent="0.15">
      <c r="A13" s="193" t="s">
        <v>105</v>
      </c>
    </row>
    <row r="14" spans="1:3" ht="87" customHeight="1" x14ac:dyDescent="0.15">
      <c r="A14" s="306" t="s">
        <v>161</v>
      </c>
    </row>
    <row r="15" spans="1:3" ht="67.5" customHeight="1" x14ac:dyDescent="0.15">
      <c r="A15" s="193" t="s">
        <v>69</v>
      </c>
    </row>
    <row r="16" spans="1:3" ht="52.5" customHeight="1" thickBot="1" x14ac:dyDescent="0.2">
      <c r="A16" s="194" t="s">
        <v>92</v>
      </c>
    </row>
    <row r="17" ht="14.25" thickTop="1" x14ac:dyDescent="0.15"/>
  </sheetData>
  <customSheetViews>
    <customSheetView guid="{0CF0A07B-BB31-48EC-93C0-21D1F8B0A23F}" showPageBreaks="1" fitToPage="1" printArea="1" view="pageBreakPreview">
      <selection activeCell="I1" sqref="I1:I65536"/>
      <pageMargins left="0.89" right="0.75" top="1" bottom="1" header="0.51200000000000001" footer="0.51200000000000001"/>
      <pageSetup paperSize="9" scale="99" orientation="portrait" r:id="rId1"/>
      <headerFooter alignWithMargins="0"/>
    </customSheetView>
  </customSheetViews>
  <phoneticPr fontId="2"/>
  <pageMargins left="0.89" right="0.75" top="1" bottom="1" header="0.51200000000000001" footer="0.51200000000000001"/>
  <pageSetup paperSize="9" scale="55" orientation="portrait" r:id="rId2"/>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Z42"/>
  <sheetViews>
    <sheetView view="pageBreakPreview" zoomScale="120" zoomScaleNormal="100" zoomScaleSheetLayoutView="120" workbookViewId="0">
      <selection activeCell="G11" sqref="G11"/>
    </sheetView>
  </sheetViews>
  <sheetFormatPr defaultColWidth="9" defaultRowHeight="13.5" x14ac:dyDescent="0.15"/>
  <cols>
    <col min="1" max="1" width="2.625" style="2" customWidth="1"/>
    <col min="2" max="9" width="7.5" style="2" customWidth="1"/>
    <col min="10" max="10" width="9" style="2" customWidth="1"/>
    <col min="11" max="21" width="9" style="2"/>
    <col min="22" max="22" width="9.5" style="2" bestFit="1" customWidth="1"/>
    <col min="23" max="16384" width="9" style="2"/>
  </cols>
  <sheetData>
    <row r="1" spans="1:26" x14ac:dyDescent="0.15">
      <c r="A1" s="37" t="s">
        <v>17</v>
      </c>
      <c r="B1" s="12"/>
      <c r="C1" s="12"/>
      <c r="D1" s="12"/>
      <c r="E1" s="12"/>
      <c r="F1" s="12"/>
      <c r="G1" s="12"/>
      <c r="H1" s="12"/>
      <c r="I1" s="12"/>
      <c r="J1" s="12"/>
    </row>
    <row r="2" spans="1:26" ht="37.5" customHeight="1" thickBot="1" x14ac:dyDescent="0.2">
      <c r="A2" s="482" t="s">
        <v>202</v>
      </c>
      <c r="B2" s="482"/>
      <c r="C2" s="482"/>
      <c r="D2" s="482"/>
      <c r="E2" s="482"/>
      <c r="F2" s="482"/>
      <c r="G2" s="482"/>
      <c r="H2" s="482"/>
      <c r="I2" s="482"/>
      <c r="J2" s="12"/>
    </row>
    <row r="3" spans="1:26" ht="14.25" thickBot="1" x14ac:dyDescent="0.2">
      <c r="A3" s="12"/>
      <c r="D3" s="26">
        <v>2021</v>
      </c>
      <c r="E3" s="25" t="s">
        <v>57</v>
      </c>
      <c r="F3" s="6">
        <v>4</v>
      </c>
      <c r="G3" s="25" t="s">
        <v>58</v>
      </c>
      <c r="H3" s="12"/>
      <c r="I3" s="13"/>
      <c r="J3" s="12"/>
      <c r="Z3" s="2" t="b">
        <v>1</v>
      </c>
    </row>
    <row r="4" spans="1:26" ht="6.75" customHeight="1" x14ac:dyDescent="0.15">
      <c r="A4" s="12"/>
      <c r="B4" s="14"/>
      <c r="C4" s="25"/>
      <c r="D4" s="12"/>
      <c r="E4" s="25"/>
      <c r="F4" s="12"/>
      <c r="G4" s="13"/>
      <c r="H4" s="12"/>
      <c r="I4" s="13"/>
      <c r="J4" s="12"/>
    </row>
    <row r="5" spans="1:26" x14ac:dyDescent="0.15">
      <c r="A5" s="37" t="s">
        <v>198</v>
      </c>
      <c r="B5" s="12"/>
      <c r="C5" s="12"/>
      <c r="D5" s="12"/>
      <c r="E5" s="12"/>
      <c r="F5" s="12"/>
      <c r="G5" s="12"/>
      <c r="H5" s="12"/>
      <c r="I5" s="12"/>
      <c r="J5" s="12"/>
    </row>
    <row r="6" spans="1:26" ht="53.25" customHeight="1" thickBot="1" x14ac:dyDescent="0.2">
      <c r="A6" s="482" t="s">
        <v>199</v>
      </c>
      <c r="B6" s="482"/>
      <c r="C6" s="482"/>
      <c r="D6" s="482"/>
      <c r="E6" s="482"/>
      <c r="F6" s="482"/>
      <c r="G6" s="482"/>
      <c r="H6" s="482"/>
      <c r="I6" s="482"/>
      <c r="J6" s="12"/>
    </row>
    <row r="7" spans="1:26" ht="14.25" thickBot="1" x14ac:dyDescent="0.2">
      <c r="A7" s="12"/>
      <c r="B7" s="483" t="s">
        <v>15</v>
      </c>
      <c r="C7" s="483"/>
      <c r="D7" s="6">
        <v>31</v>
      </c>
      <c r="E7" s="25" t="s">
        <v>14</v>
      </c>
      <c r="F7" s="17"/>
      <c r="G7" s="17"/>
      <c r="H7" s="12"/>
      <c r="I7" s="15"/>
      <c r="J7" s="12"/>
    </row>
    <row r="8" spans="1:26" ht="6.75" customHeight="1" x14ac:dyDescent="0.15">
      <c r="A8" s="12"/>
      <c r="B8" s="154"/>
      <c r="C8" s="154"/>
      <c r="E8" s="25"/>
      <c r="F8" s="17"/>
      <c r="G8" s="17"/>
      <c r="H8" s="12"/>
      <c r="I8" s="15"/>
      <c r="J8" s="12"/>
    </row>
    <row r="9" spans="1:26" x14ac:dyDescent="0.15">
      <c r="A9" s="37" t="s">
        <v>208</v>
      </c>
      <c r="B9" s="154"/>
      <c r="C9" s="154"/>
      <c r="E9" s="25"/>
      <c r="F9" s="17"/>
      <c r="G9" s="17"/>
      <c r="H9" s="12"/>
      <c r="I9" s="15"/>
      <c r="J9" s="12"/>
    </row>
    <row r="10" spans="1:26" ht="48.75" customHeight="1" thickBot="1" x14ac:dyDescent="0.2">
      <c r="A10" s="482" t="s">
        <v>209</v>
      </c>
      <c r="B10" s="482"/>
      <c r="C10" s="482"/>
      <c r="D10" s="482"/>
      <c r="E10" s="482"/>
      <c r="F10" s="482"/>
      <c r="G10" s="482"/>
      <c r="H10" s="482"/>
      <c r="I10" s="482"/>
      <c r="J10" s="12"/>
    </row>
    <row r="11" spans="1:26" ht="14.25" thickBot="1" x14ac:dyDescent="0.2">
      <c r="A11" s="12"/>
      <c r="B11" s="319" t="s">
        <v>200</v>
      </c>
      <c r="C11" s="318"/>
      <c r="D11" s="320">
        <v>31</v>
      </c>
      <c r="E11" s="25" t="s">
        <v>14</v>
      </c>
      <c r="F11" s="321" t="s">
        <v>192</v>
      </c>
      <c r="G11" s="6">
        <v>1</v>
      </c>
      <c r="H11" s="12"/>
      <c r="I11" s="15"/>
      <c r="J11" s="12"/>
    </row>
    <row r="12" spans="1:26" ht="6.75" customHeight="1" x14ac:dyDescent="0.15">
      <c r="A12" s="12"/>
      <c r="B12" s="14"/>
      <c r="C12" s="15"/>
      <c r="D12" s="12"/>
      <c r="E12" s="12"/>
      <c r="F12" s="12"/>
      <c r="G12" s="12"/>
      <c r="H12" s="12"/>
      <c r="I12" s="12"/>
      <c r="J12" s="12"/>
    </row>
    <row r="13" spans="1:26" x14ac:dyDescent="0.15">
      <c r="A13" s="37" t="s">
        <v>185</v>
      </c>
      <c r="B13" s="12"/>
      <c r="C13" s="12"/>
      <c r="E13" s="15"/>
      <c r="F13" s="15"/>
      <c r="G13" s="15"/>
      <c r="H13" s="15"/>
      <c r="I13" s="15"/>
      <c r="J13" s="12"/>
    </row>
    <row r="14" spans="1:26" ht="27.75" customHeight="1" thickBot="1" x14ac:dyDescent="0.2">
      <c r="A14" s="482" t="s">
        <v>201</v>
      </c>
      <c r="B14" s="482"/>
      <c r="C14" s="482"/>
      <c r="D14" s="482"/>
      <c r="E14" s="482"/>
      <c r="F14" s="482"/>
      <c r="G14" s="482"/>
      <c r="H14" s="482"/>
      <c r="I14" s="482"/>
      <c r="J14" s="12"/>
    </row>
    <row r="15" spans="1:26" ht="13.5" customHeight="1" thickBot="1" x14ac:dyDescent="0.2">
      <c r="A15" s="12"/>
      <c r="B15" s="485" t="s">
        <v>16</v>
      </c>
      <c r="C15" s="485"/>
      <c r="D15" s="6">
        <v>0</v>
      </c>
      <c r="E15" s="25"/>
      <c r="F15" s="15"/>
      <c r="G15" s="15"/>
      <c r="H15" s="15"/>
      <c r="I15" s="15"/>
      <c r="J15" s="12"/>
    </row>
    <row r="16" spans="1:26" ht="6.75" customHeight="1" x14ac:dyDescent="0.15">
      <c r="A16" s="12"/>
      <c r="B16" s="154"/>
      <c r="C16" s="154"/>
      <c r="D16" s="12"/>
      <c r="E16" s="18"/>
      <c r="F16" s="15"/>
      <c r="G16" s="15"/>
      <c r="H16" s="15"/>
      <c r="I16" s="15"/>
      <c r="J16" s="12"/>
    </row>
    <row r="17" spans="1:22" x14ac:dyDescent="0.15">
      <c r="A17" s="37" t="s">
        <v>186</v>
      </c>
      <c r="B17" s="14"/>
      <c r="C17" s="15"/>
      <c r="D17" s="12"/>
      <c r="E17" s="12"/>
      <c r="F17" s="12"/>
      <c r="G17" s="12"/>
      <c r="H17" s="12"/>
      <c r="I17" s="12"/>
      <c r="J17" s="12"/>
    </row>
    <row r="18" spans="1:22" ht="28.5" customHeight="1" thickBot="1" x14ac:dyDescent="0.2">
      <c r="A18" s="482" t="s">
        <v>29</v>
      </c>
      <c r="B18" s="482"/>
      <c r="C18" s="482"/>
      <c r="D18" s="482"/>
      <c r="E18" s="482"/>
      <c r="F18" s="482"/>
      <c r="G18" s="482"/>
      <c r="H18" s="482"/>
      <c r="I18" s="482"/>
      <c r="J18" s="12"/>
      <c r="V18" s="11"/>
    </row>
    <row r="19" spans="1:22" ht="14.25" thickBot="1" x14ac:dyDescent="0.2">
      <c r="B19" s="6"/>
      <c r="C19" s="6"/>
      <c r="D19" s="6"/>
      <c r="E19" s="6"/>
      <c r="F19" s="6"/>
      <c r="G19" s="6"/>
      <c r="H19" s="6"/>
      <c r="I19" s="164"/>
      <c r="J19" s="12"/>
    </row>
    <row r="20" spans="1:22" ht="14.25" thickBot="1" x14ac:dyDescent="0.2">
      <c r="A20" s="12"/>
      <c r="B20" s="165" t="s">
        <v>14</v>
      </c>
      <c r="C20" s="165" t="s">
        <v>20</v>
      </c>
      <c r="D20" s="165" t="s">
        <v>21</v>
      </c>
      <c r="E20" s="165" t="s">
        <v>22</v>
      </c>
      <c r="F20" s="165" t="s">
        <v>23</v>
      </c>
      <c r="G20" s="165" t="s">
        <v>24</v>
      </c>
      <c r="H20" s="165" t="s">
        <v>25</v>
      </c>
      <c r="I20" s="185">
        <v>1</v>
      </c>
      <c r="J20" s="12"/>
    </row>
    <row r="21" spans="1:22" ht="6.75" customHeight="1" x14ac:dyDescent="0.15">
      <c r="A21" s="12"/>
      <c r="B21" s="16"/>
      <c r="C21" s="16"/>
      <c r="D21" s="16"/>
      <c r="E21" s="16"/>
      <c r="F21" s="16"/>
      <c r="G21" s="16"/>
      <c r="H21" s="16"/>
      <c r="I21" s="17"/>
      <c r="J21" s="12"/>
    </row>
    <row r="22" spans="1:22" x14ac:dyDescent="0.15">
      <c r="A22" s="37" t="s">
        <v>187</v>
      </c>
      <c r="B22" s="16"/>
      <c r="C22" s="16"/>
      <c r="D22" s="16"/>
      <c r="E22" s="16"/>
      <c r="F22" s="16"/>
      <c r="G22" s="16"/>
      <c r="H22" s="16"/>
      <c r="I22" s="17"/>
      <c r="J22" s="12"/>
    </row>
    <row r="23" spans="1:22" ht="116.25" customHeight="1" thickBot="1" x14ac:dyDescent="0.2">
      <c r="A23" s="482" t="s">
        <v>177</v>
      </c>
      <c r="B23" s="482"/>
      <c r="C23" s="482"/>
      <c r="D23" s="482"/>
      <c r="E23" s="482"/>
      <c r="F23" s="482"/>
      <c r="G23" s="482"/>
      <c r="H23" s="482"/>
      <c r="I23" s="482"/>
      <c r="J23" s="12"/>
    </row>
    <row r="24" spans="1:22" ht="14.25" thickBot="1" x14ac:dyDescent="0.2">
      <c r="A24" s="12"/>
      <c r="B24" s="16"/>
      <c r="C24" s="16" t="s">
        <v>16</v>
      </c>
      <c r="D24" s="6">
        <v>0</v>
      </c>
      <c r="E24" s="16"/>
      <c r="F24" s="16"/>
      <c r="G24" s="12"/>
      <c r="H24" s="12"/>
      <c r="I24" s="17"/>
      <c r="J24" s="12"/>
    </row>
    <row r="25" spans="1:22" ht="6.75" customHeight="1" x14ac:dyDescent="0.15">
      <c r="A25" s="12"/>
      <c r="B25" s="16"/>
      <c r="C25" s="16"/>
      <c r="D25" s="16"/>
      <c r="E25" s="16"/>
      <c r="F25" s="16"/>
      <c r="G25" s="16"/>
      <c r="H25" s="16"/>
      <c r="I25" s="18"/>
      <c r="J25" s="12"/>
    </row>
    <row r="26" spans="1:22" ht="25.5" customHeight="1" thickBot="1" x14ac:dyDescent="0.2">
      <c r="A26" s="37" t="s">
        <v>188</v>
      </c>
      <c r="B26" s="16"/>
      <c r="C26" s="16"/>
      <c r="D26" s="16"/>
      <c r="E26" s="16"/>
      <c r="F26" s="490" t="s">
        <v>189</v>
      </c>
      <c r="G26" s="491"/>
      <c r="H26" s="491"/>
      <c r="I26" s="491"/>
      <c r="J26" s="12"/>
    </row>
    <row r="27" spans="1:22" ht="14.25" thickBot="1" x14ac:dyDescent="0.2">
      <c r="A27" s="12"/>
      <c r="B27" s="106"/>
      <c r="C27" s="107" t="s">
        <v>73</v>
      </c>
      <c r="D27" s="108"/>
      <c r="E27" s="12"/>
      <c r="F27" s="503" t="s">
        <v>167</v>
      </c>
      <c r="G27" s="504"/>
      <c r="H27" s="504"/>
      <c r="I27" s="504"/>
      <c r="J27" s="12"/>
    </row>
    <row r="28" spans="1:22" ht="13.5" customHeight="1" thickBot="1" x14ac:dyDescent="0.2">
      <c r="A28" s="12"/>
      <c r="B28" s="109" t="s">
        <v>74</v>
      </c>
      <c r="C28" s="486">
        <v>0.33333333333333331</v>
      </c>
      <c r="D28" s="487"/>
      <c r="E28" s="12"/>
      <c r="F28" s="12" t="s">
        <v>86</v>
      </c>
      <c r="G28" s="6">
        <v>0</v>
      </c>
      <c r="H28" s="301"/>
      <c r="I28" s="301"/>
      <c r="J28" s="12"/>
    </row>
    <row r="29" spans="1:22" ht="13.5" customHeight="1" x14ac:dyDescent="0.15">
      <c r="A29" s="12"/>
      <c r="B29" s="110">
        <v>1</v>
      </c>
      <c r="C29" s="488"/>
      <c r="D29" s="489"/>
      <c r="E29" s="12"/>
      <c r="F29" s="484" t="s">
        <v>190</v>
      </c>
      <c r="G29" s="482"/>
      <c r="H29" s="482"/>
      <c r="I29" s="482"/>
      <c r="J29" s="12"/>
    </row>
    <row r="30" spans="1:22" ht="13.5" customHeight="1" thickBot="1" x14ac:dyDescent="0.2">
      <c r="A30" s="12"/>
      <c r="B30" s="110">
        <v>2</v>
      </c>
      <c r="C30" s="488"/>
      <c r="D30" s="489"/>
      <c r="E30" s="12"/>
      <c r="F30" s="505"/>
      <c r="G30" s="505"/>
      <c r="H30" s="505"/>
      <c r="I30" s="505"/>
      <c r="J30" s="12"/>
    </row>
    <row r="31" spans="1:22" ht="13.5" customHeight="1" thickBot="1" x14ac:dyDescent="0.2">
      <c r="A31" s="12"/>
      <c r="B31" s="110">
        <v>3</v>
      </c>
      <c r="C31" s="488"/>
      <c r="D31" s="489"/>
      <c r="E31" s="12"/>
      <c r="F31" s="166" t="s">
        <v>84</v>
      </c>
      <c r="G31" s="167"/>
      <c r="H31" s="105" t="s">
        <v>85</v>
      </c>
      <c r="I31" s="300"/>
      <c r="J31" s="12"/>
    </row>
    <row r="32" spans="1:22" ht="13.5" customHeight="1" x14ac:dyDescent="0.15">
      <c r="A32" s="12"/>
      <c r="B32" s="110">
        <v>4</v>
      </c>
      <c r="C32" s="488"/>
      <c r="D32" s="489"/>
      <c r="E32" s="12"/>
      <c r="F32" s="298" t="s">
        <v>83</v>
      </c>
      <c r="G32" s="299"/>
      <c r="H32" s="175">
        <v>1.25</v>
      </c>
      <c r="I32" s="168"/>
      <c r="J32" s="12"/>
    </row>
    <row r="33" spans="1:18" ht="13.5" customHeight="1" x14ac:dyDescent="0.15">
      <c r="A33" s="12"/>
      <c r="B33" s="110">
        <v>5</v>
      </c>
      <c r="C33" s="488"/>
      <c r="D33" s="489"/>
      <c r="E33" s="12"/>
      <c r="F33" s="492" t="s">
        <v>99</v>
      </c>
      <c r="G33" s="493"/>
      <c r="H33" s="302">
        <v>1.35</v>
      </c>
      <c r="I33" s="168"/>
      <c r="J33" s="12"/>
    </row>
    <row r="34" spans="1:18" ht="13.5" customHeight="1" thickBot="1" x14ac:dyDescent="0.2">
      <c r="A34" s="12"/>
      <c r="B34" s="111">
        <v>6</v>
      </c>
      <c r="C34" s="494"/>
      <c r="D34" s="495"/>
      <c r="E34" s="12"/>
      <c r="F34" s="506" t="s">
        <v>168</v>
      </c>
      <c r="G34" s="507"/>
      <c r="H34" s="176">
        <v>1.35</v>
      </c>
      <c r="I34" s="12"/>
      <c r="J34" s="12"/>
    </row>
    <row r="35" spans="1:18" ht="6.75" customHeight="1" x14ac:dyDescent="0.15">
      <c r="A35" s="12"/>
      <c r="B35" s="22"/>
      <c r="C35" s="169"/>
      <c r="D35" s="18"/>
      <c r="E35" s="12"/>
      <c r="F35" s="12"/>
      <c r="G35" s="12"/>
      <c r="H35" s="12"/>
      <c r="I35" s="12"/>
      <c r="J35" s="12"/>
    </row>
    <row r="36" spans="1:18" ht="14.25" thickBot="1" x14ac:dyDescent="0.2">
      <c r="A36" s="484" t="s">
        <v>191</v>
      </c>
      <c r="B36" s="484"/>
      <c r="C36" s="484"/>
      <c r="D36" s="484"/>
      <c r="E36" s="484"/>
      <c r="F36" s="484"/>
      <c r="G36" s="484"/>
      <c r="H36" s="484"/>
      <c r="I36" s="484"/>
      <c r="J36" s="12"/>
    </row>
    <row r="37" spans="1:18" ht="14.25" customHeight="1" thickBot="1" x14ac:dyDescent="0.2">
      <c r="A37" s="305"/>
      <c r="B37" s="496" t="s">
        <v>66</v>
      </c>
      <c r="C37" s="497"/>
      <c r="D37" s="498"/>
      <c r="E37" s="170" t="s">
        <v>94</v>
      </c>
      <c r="F37" s="496" t="s">
        <v>65</v>
      </c>
      <c r="G37" s="497"/>
      <c r="H37" s="498"/>
      <c r="I37" s="12"/>
      <c r="J37" s="171"/>
    </row>
    <row r="38" spans="1:18" ht="102" customHeight="1" x14ac:dyDescent="0.15">
      <c r="A38" s="12"/>
      <c r="B38" s="131" t="s">
        <v>10</v>
      </c>
      <c r="C38" s="112" t="s">
        <v>11</v>
      </c>
      <c r="D38" s="115" t="s">
        <v>93</v>
      </c>
      <c r="E38" s="172"/>
      <c r="F38" s="173" t="s">
        <v>64</v>
      </c>
      <c r="G38" s="113" t="s">
        <v>63</v>
      </c>
      <c r="H38" s="114" t="s">
        <v>62</v>
      </c>
      <c r="I38" s="12"/>
      <c r="J38" s="12"/>
      <c r="R38" s="24"/>
    </row>
    <row r="39" spans="1:18" x14ac:dyDescent="0.15">
      <c r="A39" s="12"/>
      <c r="B39" s="146">
        <v>0.33333333333333331</v>
      </c>
      <c r="C39" s="195">
        <v>1.6666666666666667</v>
      </c>
      <c r="D39" s="142">
        <v>2.5</v>
      </c>
      <c r="E39" s="174"/>
      <c r="F39" s="143">
        <v>0.91666666666666663</v>
      </c>
      <c r="G39" s="141">
        <v>1.2083333333333333</v>
      </c>
      <c r="H39" s="144">
        <v>0.20833333333333334</v>
      </c>
      <c r="I39" s="12"/>
      <c r="J39" s="12"/>
    </row>
    <row r="40" spans="1:18" ht="14.25" thickBot="1" x14ac:dyDescent="0.2">
      <c r="A40" s="12"/>
      <c r="B40" s="499">
        <v>1.25</v>
      </c>
      <c r="C40" s="500"/>
      <c r="D40" s="177">
        <v>0.25</v>
      </c>
      <c r="E40" s="145">
        <v>1.35</v>
      </c>
      <c r="F40" s="499">
        <v>0.25</v>
      </c>
      <c r="G40" s="501"/>
      <c r="H40" s="502"/>
      <c r="I40" s="259" t="s">
        <v>101</v>
      </c>
      <c r="J40" s="12"/>
    </row>
    <row r="41" spans="1:18" x14ac:dyDescent="0.15">
      <c r="D41" s="1"/>
      <c r="E41" s="1"/>
      <c r="F41" s="1"/>
      <c r="G41" s="1"/>
      <c r="I41" s="1"/>
    </row>
    <row r="42" spans="1:18" x14ac:dyDescent="0.15">
      <c r="D42" s="1"/>
      <c r="E42" s="1"/>
      <c r="F42" s="1"/>
      <c r="G42" s="1"/>
      <c r="I42" s="1"/>
    </row>
  </sheetData>
  <sheetProtection algorithmName="SHA-512" hashValue="XakNh2DqbdV63Xh+CLc5vXw+oUnce1DnASkJBha7hCHDFenaDiCAbzVUgJ82Ua+wxuJgcNI/G4t1RUuMfGA2vg==" saltValue="bthCUyzmqBr0KOgOGTIbsg==" spinCount="100000" sheet="1" formatCells="0" formatColumns="0" formatRows="0" insertColumns="0" insertRows="0" selectLockedCells="1" autoFilter="0"/>
  <customSheetViews>
    <customSheetView guid="{0CF0A07B-BB31-48EC-93C0-21D1F8B0A23F}">
      <selection activeCell="M15" sqref="M15"/>
      <pageMargins left="0.75" right="0.75" top="1" bottom="1" header="0.51200000000000001" footer="0.51200000000000001"/>
      <headerFooter alignWithMargins="0"/>
    </customSheetView>
  </customSheetViews>
  <mergeCells count="25">
    <mergeCell ref="B37:D37"/>
    <mergeCell ref="F37:H37"/>
    <mergeCell ref="B40:C40"/>
    <mergeCell ref="F40:H40"/>
    <mergeCell ref="A14:I14"/>
    <mergeCell ref="C32:D32"/>
    <mergeCell ref="F27:I27"/>
    <mergeCell ref="F29:I30"/>
    <mergeCell ref="F34:G34"/>
    <mergeCell ref="A6:I6"/>
    <mergeCell ref="B7:C7"/>
    <mergeCell ref="A2:I2"/>
    <mergeCell ref="A36:I36"/>
    <mergeCell ref="B15:C15"/>
    <mergeCell ref="C28:D28"/>
    <mergeCell ref="C29:D29"/>
    <mergeCell ref="C30:D30"/>
    <mergeCell ref="C31:D31"/>
    <mergeCell ref="F26:I26"/>
    <mergeCell ref="F33:G33"/>
    <mergeCell ref="A18:I18"/>
    <mergeCell ref="C34:D34"/>
    <mergeCell ref="C33:D33"/>
    <mergeCell ref="A23:I23"/>
    <mergeCell ref="A10:I10"/>
  </mergeCells>
  <phoneticPr fontId="2"/>
  <pageMargins left="0.98425196850393704" right="1.02" top="0.98425196850393704" bottom="0.98425196850393704" header="0.51181102362204722" footer="0.51181102362204722"/>
  <pageSetup paperSize="9" scale="93" orientation="portrait" r:id="rId1"/>
  <headerFooter alignWithMargins="0">
    <oddHeader>&amp;C&amp;"ＭＳ Ｐゴシック,太字"&amp;14&amp;A</oddHeader>
  </headerFooter>
  <rowBreaks count="1" manualBreakCount="1">
    <brk id="36" max="8" man="1"/>
  </rowBreaks>
  <drawing r:id="rId2"/>
  <legacyDrawing r:id="rId3"/>
  <mc:AlternateContent xmlns:mc="http://schemas.openxmlformats.org/markup-compatibility/2006">
    <mc:Choice Requires="x14">
      <controls>
        <mc:AlternateContent xmlns:mc="http://schemas.openxmlformats.org/markup-compatibility/2006">
          <mc:Choice Requires="x14">
            <control shapeId="2050" r:id="rId4" name="Option Button 2">
              <controlPr locked="0" defaultSize="0" autoFill="0" autoLine="0" autoPict="0">
                <anchor moveWithCells="1">
                  <from>
                    <xdr:col>1</xdr:col>
                    <xdr:colOff>0</xdr:colOff>
                    <xdr:row>17</xdr:row>
                    <xdr:rowOff>342900</xdr:rowOff>
                  </from>
                  <to>
                    <xdr:col>1</xdr:col>
                    <xdr:colOff>523875</xdr:colOff>
                    <xdr:row>19</xdr:row>
                    <xdr:rowOff>0</xdr:rowOff>
                  </to>
                </anchor>
              </controlPr>
            </control>
          </mc:Choice>
        </mc:AlternateContent>
        <mc:AlternateContent xmlns:mc="http://schemas.openxmlformats.org/markup-compatibility/2006">
          <mc:Choice Requires="x14">
            <control shapeId="2051" r:id="rId5" name="Option Button 3">
              <controlPr locked="0" defaultSize="0" autoFill="0" autoLine="0" autoPict="0">
                <anchor moveWithCells="1">
                  <from>
                    <xdr:col>2</xdr:col>
                    <xdr:colOff>0</xdr:colOff>
                    <xdr:row>17</xdr:row>
                    <xdr:rowOff>342900</xdr:rowOff>
                  </from>
                  <to>
                    <xdr:col>2</xdr:col>
                    <xdr:colOff>457200</xdr:colOff>
                    <xdr:row>19</xdr:row>
                    <xdr:rowOff>0</xdr:rowOff>
                  </to>
                </anchor>
              </controlPr>
            </control>
          </mc:Choice>
        </mc:AlternateContent>
        <mc:AlternateContent xmlns:mc="http://schemas.openxmlformats.org/markup-compatibility/2006">
          <mc:Choice Requires="x14">
            <control shapeId="2052" r:id="rId6" name="Option Button 4">
              <controlPr locked="0" defaultSize="0" autoFill="0" autoLine="0" autoPict="0">
                <anchor moveWithCells="1">
                  <from>
                    <xdr:col>3</xdr:col>
                    <xdr:colOff>0</xdr:colOff>
                    <xdr:row>17</xdr:row>
                    <xdr:rowOff>342900</xdr:rowOff>
                  </from>
                  <to>
                    <xdr:col>3</xdr:col>
                    <xdr:colOff>304800</xdr:colOff>
                    <xdr:row>19</xdr:row>
                    <xdr:rowOff>0</xdr:rowOff>
                  </to>
                </anchor>
              </controlPr>
            </control>
          </mc:Choice>
        </mc:AlternateContent>
        <mc:AlternateContent xmlns:mc="http://schemas.openxmlformats.org/markup-compatibility/2006">
          <mc:Choice Requires="x14">
            <control shapeId="2053" r:id="rId7" name="Option Button 5">
              <controlPr locked="0" defaultSize="0" autoFill="0" autoLine="0" autoPict="0">
                <anchor moveWithCells="1">
                  <from>
                    <xdr:col>4</xdr:col>
                    <xdr:colOff>0</xdr:colOff>
                    <xdr:row>17</xdr:row>
                    <xdr:rowOff>342900</xdr:rowOff>
                  </from>
                  <to>
                    <xdr:col>4</xdr:col>
                    <xdr:colOff>533400</xdr:colOff>
                    <xdr:row>19</xdr:row>
                    <xdr:rowOff>0</xdr:rowOff>
                  </to>
                </anchor>
              </controlPr>
            </control>
          </mc:Choice>
        </mc:AlternateContent>
        <mc:AlternateContent xmlns:mc="http://schemas.openxmlformats.org/markup-compatibility/2006">
          <mc:Choice Requires="x14">
            <control shapeId="2054" r:id="rId8" name="Option Button 6">
              <controlPr locked="0" defaultSize="0" autoFill="0" autoLine="0" autoPict="0">
                <anchor moveWithCells="1">
                  <from>
                    <xdr:col>5</xdr:col>
                    <xdr:colOff>0</xdr:colOff>
                    <xdr:row>17</xdr:row>
                    <xdr:rowOff>342900</xdr:rowOff>
                  </from>
                  <to>
                    <xdr:col>5</xdr:col>
                    <xdr:colOff>304800</xdr:colOff>
                    <xdr:row>19</xdr:row>
                    <xdr:rowOff>0</xdr:rowOff>
                  </to>
                </anchor>
              </controlPr>
            </control>
          </mc:Choice>
        </mc:AlternateContent>
        <mc:AlternateContent xmlns:mc="http://schemas.openxmlformats.org/markup-compatibility/2006">
          <mc:Choice Requires="x14">
            <control shapeId="2055" r:id="rId9" name="Option Button 7">
              <controlPr locked="0" defaultSize="0" autoFill="0" autoLine="0" autoPict="0">
                <anchor moveWithCells="1">
                  <from>
                    <xdr:col>6</xdr:col>
                    <xdr:colOff>9525</xdr:colOff>
                    <xdr:row>17</xdr:row>
                    <xdr:rowOff>342900</xdr:rowOff>
                  </from>
                  <to>
                    <xdr:col>6</xdr:col>
                    <xdr:colOff>314325</xdr:colOff>
                    <xdr:row>19</xdr:row>
                    <xdr:rowOff>0</xdr:rowOff>
                  </to>
                </anchor>
              </controlPr>
            </control>
          </mc:Choice>
        </mc:AlternateContent>
        <mc:AlternateContent xmlns:mc="http://schemas.openxmlformats.org/markup-compatibility/2006">
          <mc:Choice Requires="x14">
            <control shapeId="2060" r:id="rId10" name="Option Button 12">
              <controlPr locked="0" defaultSize="0" autoFill="0" autoLine="0" autoPict="0" altText="">
                <anchor moveWithCells="1">
                  <from>
                    <xdr:col>7</xdr:col>
                    <xdr:colOff>0</xdr:colOff>
                    <xdr:row>17</xdr:row>
                    <xdr:rowOff>342900</xdr:rowOff>
                  </from>
                  <to>
                    <xdr:col>7</xdr:col>
                    <xdr:colOff>257175</xdr:colOff>
                    <xdr:row>19</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ransitionEvaluation="1" codeName="Sheet2">
    <pageSetUpPr fitToPage="1"/>
  </sheetPr>
  <dimension ref="A1:CB53"/>
  <sheetViews>
    <sheetView view="pageBreakPreview" zoomScale="55" zoomScaleNormal="100" zoomScaleSheetLayoutView="55" workbookViewId="0">
      <selection activeCell="A6" sqref="A6"/>
    </sheetView>
  </sheetViews>
  <sheetFormatPr defaultColWidth="9" defaultRowHeight="13.5" x14ac:dyDescent="0.15"/>
  <cols>
    <col min="1" max="1" width="12.5" style="7" customWidth="1"/>
    <col min="2" max="2" width="18.625" style="2" customWidth="1"/>
    <col min="3" max="23" width="15" style="2" customWidth="1"/>
    <col min="24" max="24" width="5.625" style="2" customWidth="1"/>
    <col min="25" max="25" width="11.125" style="7" customWidth="1"/>
    <col min="26" max="26" width="16.125" style="2" customWidth="1"/>
    <col min="27" max="27" width="12.5" style="8" customWidth="1"/>
    <col min="28" max="35" width="12.5" style="2" customWidth="1"/>
    <col min="36" max="36" width="13.625" style="2" customWidth="1"/>
    <col min="37" max="37" width="11.125" style="2" customWidth="1"/>
    <col min="38" max="38" width="0.875" style="2" customWidth="1"/>
    <col min="39" max="39" width="9.375" style="2" customWidth="1"/>
    <col min="40" max="41" width="12.5" style="2" customWidth="1"/>
    <col min="42" max="43" width="7.5" style="2" customWidth="1"/>
    <col min="44" max="44" width="12.5" style="2" customWidth="1"/>
    <col min="45" max="45" width="0.875" style="2" customWidth="1"/>
    <col min="46" max="46" width="12.5" style="2" customWidth="1"/>
    <col min="47" max="47" width="0.875" style="2" customWidth="1"/>
    <col min="48" max="48" width="8.625" style="7" customWidth="1"/>
    <col min="49" max="49" width="11.125" style="2" customWidth="1"/>
    <col min="50" max="58" width="12.5" style="2" customWidth="1"/>
    <col min="59" max="59" width="11.125" style="2" customWidth="1"/>
    <col min="60" max="60" width="1.625" style="2" customWidth="1"/>
    <col min="61" max="61" width="15.125" style="2" customWidth="1"/>
    <col min="62" max="62" width="18.625" style="2" customWidth="1"/>
    <col min="63" max="80" width="15.625" style="2" customWidth="1"/>
    <col min="81" max="16384" width="9" style="2"/>
  </cols>
  <sheetData>
    <row r="1" spans="1:80" ht="3.75" customHeight="1" thickBot="1" x14ac:dyDescent="0.2">
      <c r="A1" s="345"/>
      <c r="B1" s="346"/>
      <c r="C1" s="346"/>
      <c r="D1" s="346"/>
      <c r="E1" s="346"/>
      <c r="F1" s="346"/>
      <c r="G1" s="346"/>
      <c r="H1" s="346"/>
      <c r="I1" s="346"/>
      <c r="J1" s="346"/>
      <c r="K1" s="346"/>
      <c r="L1" s="346"/>
      <c r="M1" s="346"/>
      <c r="N1" s="346"/>
      <c r="O1" s="346"/>
      <c r="P1" s="346"/>
      <c r="Q1" s="346"/>
      <c r="R1" s="346"/>
      <c r="S1" s="346"/>
      <c r="T1" s="346"/>
      <c r="U1" s="346"/>
      <c r="V1" s="346"/>
      <c r="W1" s="347"/>
    </row>
    <row r="2" spans="1:80" ht="45" customHeight="1" x14ac:dyDescent="0.15">
      <c r="A2" s="525" t="s">
        <v>30</v>
      </c>
      <c r="B2" s="528" t="s">
        <v>6</v>
      </c>
      <c r="C2" s="508" t="s">
        <v>232</v>
      </c>
      <c r="D2" s="509"/>
      <c r="E2" s="509"/>
      <c r="F2" s="509"/>
      <c r="G2" s="509"/>
      <c r="H2" s="509"/>
      <c r="I2" s="509"/>
      <c r="J2" s="509"/>
      <c r="K2" s="509"/>
      <c r="L2" s="509"/>
      <c r="M2" s="509"/>
      <c r="N2" s="509"/>
      <c r="O2" s="509"/>
      <c r="P2" s="509"/>
      <c r="Q2" s="509"/>
      <c r="R2" s="509"/>
      <c r="S2" s="509"/>
      <c r="T2" s="509"/>
      <c r="U2" s="509"/>
      <c r="V2" s="510"/>
      <c r="W2" s="531" t="s">
        <v>12</v>
      </c>
      <c r="X2" s="337"/>
      <c r="Y2" s="525" t="s">
        <v>30</v>
      </c>
      <c r="Z2" s="528" t="s">
        <v>6</v>
      </c>
      <c r="AA2" s="508" t="s">
        <v>230</v>
      </c>
      <c r="AB2" s="514"/>
      <c r="AC2" s="514"/>
      <c r="AD2" s="514"/>
      <c r="AE2" s="514"/>
      <c r="AF2" s="514"/>
      <c r="AG2" s="514"/>
      <c r="AH2" s="514"/>
      <c r="AI2" s="515"/>
      <c r="AJ2" s="575" t="s">
        <v>207</v>
      </c>
      <c r="AK2" s="571" t="s">
        <v>219</v>
      </c>
      <c r="AL2" s="341"/>
      <c r="AM2" s="519" t="s">
        <v>169</v>
      </c>
      <c r="AN2" s="520"/>
      <c r="AO2" s="521"/>
      <c r="AP2" s="579" t="s">
        <v>170</v>
      </c>
      <c r="AQ2" s="583" t="s">
        <v>28</v>
      </c>
      <c r="AR2" s="591" t="s">
        <v>222</v>
      </c>
      <c r="AS2" s="341"/>
      <c r="AT2" s="591" t="s">
        <v>223</v>
      </c>
      <c r="AU2" s="353"/>
      <c r="AV2" s="587" t="s">
        <v>30</v>
      </c>
      <c r="AW2" s="566" t="s">
        <v>182</v>
      </c>
      <c r="AX2" s="508" t="s">
        <v>231</v>
      </c>
      <c r="AY2" s="561"/>
      <c r="AZ2" s="561"/>
      <c r="BA2" s="561"/>
      <c r="BB2" s="561"/>
      <c r="BC2" s="561"/>
      <c r="BD2" s="561"/>
      <c r="BE2" s="590"/>
      <c r="BF2" s="508" t="s">
        <v>207</v>
      </c>
      <c r="BG2" s="547" t="s">
        <v>220</v>
      </c>
      <c r="BI2" s="554" t="s">
        <v>30</v>
      </c>
      <c r="BJ2" s="557" t="s">
        <v>6</v>
      </c>
      <c r="BK2" s="542" t="s">
        <v>233</v>
      </c>
      <c r="BL2" s="543"/>
      <c r="BM2" s="543"/>
      <c r="BN2" s="543"/>
      <c r="BO2" s="543"/>
      <c r="BP2" s="543"/>
      <c r="BQ2" s="543"/>
      <c r="BR2" s="543"/>
      <c r="BS2" s="543"/>
      <c r="BT2" s="543"/>
      <c r="BU2" s="543"/>
      <c r="BV2" s="544"/>
      <c r="BW2" s="560" t="s">
        <v>216</v>
      </c>
      <c r="BX2" s="561"/>
      <c r="BY2" s="561"/>
      <c r="BZ2" s="561"/>
      <c r="CA2" s="562"/>
      <c r="CB2" s="539" t="s">
        <v>214</v>
      </c>
    </row>
    <row r="3" spans="1:80" ht="12" customHeight="1" x14ac:dyDescent="0.15">
      <c r="A3" s="526"/>
      <c r="B3" s="529"/>
      <c r="C3" s="511"/>
      <c r="D3" s="512"/>
      <c r="E3" s="512"/>
      <c r="F3" s="512"/>
      <c r="G3" s="512"/>
      <c r="H3" s="512"/>
      <c r="I3" s="512"/>
      <c r="J3" s="512"/>
      <c r="K3" s="512"/>
      <c r="L3" s="512"/>
      <c r="M3" s="512"/>
      <c r="N3" s="512"/>
      <c r="O3" s="512"/>
      <c r="P3" s="512"/>
      <c r="Q3" s="512"/>
      <c r="R3" s="512"/>
      <c r="S3" s="512"/>
      <c r="T3" s="512"/>
      <c r="U3" s="512"/>
      <c r="V3" s="513"/>
      <c r="W3" s="532"/>
      <c r="X3" s="337"/>
      <c r="Y3" s="526"/>
      <c r="Z3" s="529"/>
      <c r="AA3" s="516"/>
      <c r="AB3" s="517"/>
      <c r="AC3" s="517"/>
      <c r="AD3" s="517"/>
      <c r="AE3" s="517"/>
      <c r="AF3" s="517"/>
      <c r="AG3" s="517"/>
      <c r="AH3" s="517"/>
      <c r="AI3" s="518"/>
      <c r="AJ3" s="576"/>
      <c r="AK3" s="572"/>
      <c r="AL3" s="341"/>
      <c r="AM3" s="522"/>
      <c r="AN3" s="512"/>
      <c r="AO3" s="513"/>
      <c r="AP3" s="580"/>
      <c r="AQ3" s="584"/>
      <c r="AR3" s="592"/>
      <c r="AS3" s="341"/>
      <c r="AT3" s="592"/>
      <c r="AU3" s="353"/>
      <c r="AV3" s="588"/>
      <c r="AW3" s="567"/>
      <c r="AX3" s="511"/>
      <c r="AY3" s="512"/>
      <c r="AZ3" s="512"/>
      <c r="BA3" s="512"/>
      <c r="BB3" s="512"/>
      <c r="BC3" s="512"/>
      <c r="BD3" s="512"/>
      <c r="BE3" s="513"/>
      <c r="BF3" s="550"/>
      <c r="BG3" s="548"/>
      <c r="BI3" s="555"/>
      <c r="BJ3" s="558"/>
      <c r="BK3" s="396">
        <v>0</v>
      </c>
      <c r="BL3" s="396">
        <v>2</v>
      </c>
      <c r="BM3" s="396">
        <v>3</v>
      </c>
      <c r="BN3" s="396">
        <v>4</v>
      </c>
      <c r="BO3" s="396">
        <v>1</v>
      </c>
      <c r="BP3" s="396">
        <v>1</v>
      </c>
      <c r="BQ3" s="396">
        <v>2</v>
      </c>
      <c r="BR3" s="396">
        <v>3</v>
      </c>
      <c r="BS3" s="396">
        <v>4</v>
      </c>
      <c r="BT3" s="396">
        <v>0</v>
      </c>
      <c r="BU3" s="396">
        <v>0</v>
      </c>
      <c r="BV3" s="397">
        <v>0</v>
      </c>
      <c r="BW3" s="563"/>
      <c r="BX3" s="564"/>
      <c r="BY3" s="564"/>
      <c r="BZ3" s="564"/>
      <c r="CA3" s="565"/>
      <c r="CB3" s="540"/>
    </row>
    <row r="4" spans="1:80" ht="14.25" customHeight="1" x14ac:dyDescent="0.15">
      <c r="A4" s="526"/>
      <c r="B4" s="529"/>
      <c r="C4" s="433">
        <v>1</v>
      </c>
      <c r="D4" s="433">
        <v>2</v>
      </c>
      <c r="E4" s="433">
        <v>3</v>
      </c>
      <c r="F4" s="433">
        <v>4</v>
      </c>
      <c r="G4" s="433">
        <v>5</v>
      </c>
      <c r="H4" s="433">
        <v>6</v>
      </c>
      <c r="I4" s="433">
        <v>7</v>
      </c>
      <c r="J4" s="433">
        <v>8</v>
      </c>
      <c r="K4" s="433">
        <v>9</v>
      </c>
      <c r="L4" s="433">
        <v>10</v>
      </c>
      <c r="M4" s="433">
        <v>11</v>
      </c>
      <c r="N4" s="433">
        <v>12</v>
      </c>
      <c r="O4" s="433">
        <v>13</v>
      </c>
      <c r="P4" s="433">
        <v>14</v>
      </c>
      <c r="Q4" s="433">
        <v>15</v>
      </c>
      <c r="R4" s="433">
        <v>16</v>
      </c>
      <c r="S4" s="433">
        <v>17</v>
      </c>
      <c r="T4" s="433">
        <v>18</v>
      </c>
      <c r="U4" s="433">
        <v>19</v>
      </c>
      <c r="V4" s="433">
        <v>20</v>
      </c>
      <c r="W4" s="533"/>
      <c r="X4" s="171"/>
      <c r="Y4" s="526"/>
      <c r="Z4" s="529"/>
      <c r="AA4" s="545" t="s">
        <v>110</v>
      </c>
      <c r="AB4" s="392"/>
      <c r="AC4" s="392"/>
      <c r="AD4" s="392"/>
      <c r="AE4" s="392"/>
      <c r="AF4" s="392"/>
      <c r="AG4" s="392"/>
      <c r="AH4" s="392"/>
      <c r="AI4" s="392"/>
      <c r="AJ4" s="577"/>
      <c r="AK4" s="573"/>
      <c r="AL4" s="342"/>
      <c r="AM4" s="535" t="s">
        <v>109</v>
      </c>
      <c r="AN4" s="537"/>
      <c r="AO4" s="537"/>
      <c r="AP4" s="581"/>
      <c r="AQ4" s="585"/>
      <c r="AR4" s="593"/>
      <c r="AS4" s="343"/>
      <c r="AT4" s="593"/>
      <c r="AU4" s="353"/>
      <c r="AV4" s="588"/>
      <c r="AW4" s="567"/>
      <c r="AX4" s="452"/>
      <c r="AY4" s="452"/>
      <c r="AZ4" s="452"/>
      <c r="BA4" s="452"/>
      <c r="BB4" s="452"/>
      <c r="BC4" s="452"/>
      <c r="BD4" s="452"/>
      <c r="BE4" s="452"/>
      <c r="BF4" s="550"/>
      <c r="BG4" s="548"/>
      <c r="BI4" s="555"/>
      <c r="BJ4" s="558"/>
      <c r="BK4" s="394"/>
      <c r="BL4" s="394"/>
      <c r="BM4" s="394"/>
      <c r="BN4" s="394"/>
      <c r="BO4" s="394"/>
      <c r="BP4" s="394"/>
      <c r="BQ4" s="394"/>
      <c r="BR4" s="394"/>
      <c r="BS4" s="394"/>
      <c r="BT4" s="394"/>
      <c r="BU4" s="394"/>
      <c r="BV4" s="395"/>
      <c r="BW4" s="569" t="s">
        <v>215</v>
      </c>
      <c r="BX4" s="545" t="s">
        <v>212</v>
      </c>
      <c r="BY4" s="545" t="s">
        <v>217</v>
      </c>
      <c r="BZ4" s="545" t="s">
        <v>213</v>
      </c>
      <c r="CA4" s="552" t="s">
        <v>218</v>
      </c>
      <c r="CB4" s="540"/>
    </row>
    <row r="5" spans="1:80" ht="37.5" customHeight="1" thickBot="1" x14ac:dyDescent="0.2">
      <c r="A5" s="527"/>
      <c r="B5" s="530"/>
      <c r="C5" s="393" t="s">
        <v>238</v>
      </c>
      <c r="D5" s="393"/>
      <c r="E5" s="393"/>
      <c r="F5" s="393"/>
      <c r="G5" s="393"/>
      <c r="H5" s="393"/>
      <c r="I5" s="393"/>
      <c r="J5" s="393"/>
      <c r="K5" s="393"/>
      <c r="L5" s="393"/>
      <c r="M5" s="393"/>
      <c r="N5" s="393"/>
      <c r="O5" s="393"/>
      <c r="P5" s="393"/>
      <c r="Q5" s="393"/>
      <c r="R5" s="393"/>
      <c r="S5" s="393"/>
      <c r="T5" s="393"/>
      <c r="U5" s="393"/>
      <c r="V5" s="393"/>
      <c r="W5" s="534"/>
      <c r="X5" s="171"/>
      <c r="Y5" s="527"/>
      <c r="Z5" s="530"/>
      <c r="AA5" s="595"/>
      <c r="AB5" s="437" t="str">
        <f t="shared" ref="AB5:AI5" si="0">IF(AB4=0,"-",INDEX($C$5:$V$44,1,MATCH(AB$4,$C$4:$V$4,0)))</f>
        <v>-</v>
      </c>
      <c r="AC5" s="437" t="str">
        <f t="shared" si="0"/>
        <v>-</v>
      </c>
      <c r="AD5" s="437" t="str">
        <f t="shared" si="0"/>
        <v>-</v>
      </c>
      <c r="AE5" s="437" t="str">
        <f t="shared" si="0"/>
        <v>-</v>
      </c>
      <c r="AF5" s="437" t="str">
        <f t="shared" si="0"/>
        <v>-</v>
      </c>
      <c r="AG5" s="437" t="str">
        <f t="shared" si="0"/>
        <v>-</v>
      </c>
      <c r="AH5" s="437" t="str">
        <f t="shared" si="0"/>
        <v>-</v>
      </c>
      <c r="AI5" s="437" t="str">
        <f t="shared" si="0"/>
        <v>-</v>
      </c>
      <c r="AJ5" s="578"/>
      <c r="AK5" s="574"/>
      <c r="AL5" s="342"/>
      <c r="AM5" s="536"/>
      <c r="AN5" s="538"/>
      <c r="AO5" s="538"/>
      <c r="AP5" s="582"/>
      <c r="AQ5" s="586"/>
      <c r="AR5" s="594"/>
      <c r="AS5" s="343"/>
      <c r="AT5" s="594"/>
      <c r="AU5" s="340"/>
      <c r="AV5" s="589"/>
      <c r="AW5" s="568"/>
      <c r="AX5" s="437" t="str">
        <f t="shared" ref="AX5:BE5" si="1">IF(AX4=0,"-",INDEX($C$5:$V$44,1,MATCH(AX$4,$C$4:$V$4,0)))</f>
        <v>-</v>
      </c>
      <c r="AY5" s="437" t="str">
        <f t="shared" si="1"/>
        <v>-</v>
      </c>
      <c r="AZ5" s="437" t="str">
        <f t="shared" si="1"/>
        <v>-</v>
      </c>
      <c r="BA5" s="437" t="str">
        <f t="shared" si="1"/>
        <v>-</v>
      </c>
      <c r="BB5" s="437" t="str">
        <f t="shared" si="1"/>
        <v>-</v>
      </c>
      <c r="BC5" s="437" t="str">
        <f t="shared" si="1"/>
        <v>-</v>
      </c>
      <c r="BD5" s="437" t="str">
        <f t="shared" si="1"/>
        <v>-</v>
      </c>
      <c r="BE5" s="437" t="str">
        <f t="shared" si="1"/>
        <v>-</v>
      </c>
      <c r="BF5" s="551"/>
      <c r="BG5" s="549"/>
      <c r="BI5" s="556"/>
      <c r="BJ5" s="559"/>
      <c r="BK5" s="437" t="str">
        <f t="shared" ref="BK5:BV5" si="2">IF(BK4=0,"-",INDEX($C$5:$V$44,1,MATCH(BK$4,$C$4:$V$4,0)))</f>
        <v>-</v>
      </c>
      <c r="BL5" s="437" t="str">
        <f t="shared" si="2"/>
        <v>-</v>
      </c>
      <c r="BM5" s="437" t="str">
        <f t="shared" si="2"/>
        <v>-</v>
      </c>
      <c r="BN5" s="437" t="str">
        <f t="shared" si="2"/>
        <v>-</v>
      </c>
      <c r="BO5" s="437" t="str">
        <f t="shared" si="2"/>
        <v>-</v>
      </c>
      <c r="BP5" s="437" t="str">
        <f t="shared" si="2"/>
        <v>-</v>
      </c>
      <c r="BQ5" s="437" t="str">
        <f t="shared" si="2"/>
        <v>-</v>
      </c>
      <c r="BR5" s="437" t="str">
        <f t="shared" si="2"/>
        <v>-</v>
      </c>
      <c r="BS5" s="437" t="str">
        <f t="shared" si="2"/>
        <v>-</v>
      </c>
      <c r="BT5" s="437" t="str">
        <f t="shared" si="2"/>
        <v>-</v>
      </c>
      <c r="BU5" s="437" t="str">
        <f t="shared" si="2"/>
        <v>-</v>
      </c>
      <c r="BV5" s="453" t="str">
        <f t="shared" si="2"/>
        <v>-</v>
      </c>
      <c r="BW5" s="570"/>
      <c r="BX5" s="546"/>
      <c r="BY5" s="546"/>
      <c r="BZ5" s="546"/>
      <c r="CA5" s="553"/>
      <c r="CB5" s="541"/>
    </row>
    <row r="6" spans="1:80" ht="36.75" customHeight="1" x14ac:dyDescent="0.15">
      <c r="A6" s="344"/>
      <c r="B6" s="349">
        <f>時間計算書!A5</f>
        <v>44287</v>
      </c>
      <c r="C6" s="354"/>
      <c r="D6" s="354"/>
      <c r="E6" s="354"/>
      <c r="F6" s="354"/>
      <c r="G6" s="354"/>
      <c r="H6" s="354"/>
      <c r="I6" s="354"/>
      <c r="J6" s="354"/>
      <c r="K6" s="354"/>
      <c r="L6" s="354"/>
      <c r="M6" s="354"/>
      <c r="N6" s="354"/>
      <c r="O6" s="354"/>
      <c r="P6" s="354"/>
      <c r="Q6" s="354"/>
      <c r="R6" s="354"/>
      <c r="S6" s="354"/>
      <c r="T6" s="354"/>
      <c r="U6" s="354"/>
      <c r="V6" s="354"/>
      <c r="W6" s="350">
        <f>SUM(C6:V6)</f>
        <v>0</v>
      </c>
      <c r="X6" s="338"/>
      <c r="Y6" s="366"/>
      <c r="Z6" s="367">
        <f>時間計算書!A5</f>
        <v>44287</v>
      </c>
      <c r="AA6" s="368">
        <f t="shared" ref="AA6:AA44" si="3">IF(MOD(YEAR(Z6),4)=0,174.28,173.8)</f>
        <v>173.8</v>
      </c>
      <c r="AB6" s="438" t="str">
        <f t="shared" ref="AB6:AI6" si="4">IF(AB4=0,"-",INDEX($C$5:$V$41,2,MATCH(AB$4,$C$4:$V$4,0)))</f>
        <v>-</v>
      </c>
      <c r="AC6" s="438" t="str">
        <f t="shared" si="4"/>
        <v>-</v>
      </c>
      <c r="AD6" s="438" t="str">
        <f t="shared" si="4"/>
        <v>-</v>
      </c>
      <c r="AE6" s="438" t="str">
        <f t="shared" si="4"/>
        <v>-</v>
      </c>
      <c r="AF6" s="438" t="str">
        <f t="shared" si="4"/>
        <v>-</v>
      </c>
      <c r="AG6" s="438" t="str">
        <f t="shared" si="4"/>
        <v>-</v>
      </c>
      <c r="AH6" s="438" t="str">
        <f t="shared" si="4"/>
        <v>-</v>
      </c>
      <c r="AI6" s="438" t="str">
        <f t="shared" si="4"/>
        <v>-</v>
      </c>
      <c r="AJ6" s="370">
        <f t="shared" ref="AJ6:AJ44" si="5">SUM(AB6:AI6)</f>
        <v>0</v>
      </c>
      <c r="AK6" s="434">
        <f t="shared" ref="AK6:AK44" si="6">IF(AA6=0,0,ROUND(AJ6/AA6,0))</f>
        <v>0</v>
      </c>
      <c r="AL6" s="371"/>
      <c r="AM6" s="372">
        <v>8</v>
      </c>
      <c r="AN6" s="369"/>
      <c r="AO6" s="369"/>
      <c r="AP6" s="369"/>
      <c r="AQ6" s="373"/>
      <c r="AR6" s="441">
        <f t="shared" ref="AR6:AR44" si="7">ROUND((SUM(AN6:AO6))/AM6,0)+AP6+AQ6</f>
        <v>0</v>
      </c>
      <c r="AS6" s="371"/>
      <c r="AT6" s="434">
        <f t="shared" ref="AT6:AT44" si="8">AK6+AR6</f>
        <v>0</v>
      </c>
      <c r="AU6" s="374"/>
      <c r="AV6" s="366"/>
      <c r="AW6" s="375">
        <f>時間計算書!W24*24</f>
        <v>0</v>
      </c>
      <c r="AX6" s="449" t="str">
        <f t="shared" ref="AX6:BE6" si="9">IF(AX4=0,"-",INDEX($C$5:$V$41,2,MATCH(AX$4,$C$4:$V$4,0)))</f>
        <v>-</v>
      </c>
      <c r="AY6" s="449" t="str">
        <f t="shared" si="9"/>
        <v>-</v>
      </c>
      <c r="AZ6" s="449" t="str">
        <f t="shared" si="9"/>
        <v>-</v>
      </c>
      <c r="BA6" s="449" t="str">
        <f t="shared" si="9"/>
        <v>-</v>
      </c>
      <c r="BB6" s="449" t="str">
        <f t="shared" si="9"/>
        <v>-</v>
      </c>
      <c r="BC6" s="449" t="str">
        <f t="shared" si="9"/>
        <v>-</v>
      </c>
      <c r="BD6" s="449" t="str">
        <f t="shared" si="9"/>
        <v>-</v>
      </c>
      <c r="BE6" s="449" t="str">
        <f t="shared" si="9"/>
        <v>-</v>
      </c>
      <c r="BF6" s="376">
        <f t="shared" ref="BF6:BF44" si="10">SUM(AX6:BE6)</f>
        <v>0</v>
      </c>
      <c r="BG6" s="434">
        <f t="shared" ref="BG6:BG44" si="11">IF(AW6=0,0,ROUND(BF6/AW6,0))</f>
        <v>0</v>
      </c>
      <c r="BI6" s="344"/>
      <c r="BJ6" s="349">
        <f>時間計算書!A5</f>
        <v>44287</v>
      </c>
      <c r="BK6" s="454" t="str">
        <f t="shared" ref="BK6:BV6" si="12">IF(BK4=0,"-",INDEX($C$5:$V$41,2,MATCH(BK$4,$C$4:$V$4,0)))</f>
        <v>-</v>
      </c>
      <c r="BL6" s="454" t="str">
        <f t="shared" si="12"/>
        <v>-</v>
      </c>
      <c r="BM6" s="454" t="str">
        <f t="shared" si="12"/>
        <v>-</v>
      </c>
      <c r="BN6" s="454" t="str">
        <f t="shared" si="12"/>
        <v>-</v>
      </c>
      <c r="BO6" s="454" t="str">
        <f t="shared" si="12"/>
        <v>-</v>
      </c>
      <c r="BP6" s="454" t="str">
        <f t="shared" si="12"/>
        <v>-</v>
      </c>
      <c r="BQ6" s="454" t="str">
        <f t="shared" si="12"/>
        <v>-</v>
      </c>
      <c r="BR6" s="454" t="str">
        <f t="shared" si="12"/>
        <v>-</v>
      </c>
      <c r="BS6" s="454" t="str">
        <f t="shared" si="12"/>
        <v>-</v>
      </c>
      <c r="BT6" s="454" t="str">
        <f t="shared" si="12"/>
        <v>-</v>
      </c>
      <c r="BU6" s="454" t="str">
        <f t="shared" si="12"/>
        <v>-</v>
      </c>
      <c r="BV6" s="455" t="str">
        <f t="shared" si="12"/>
        <v>-</v>
      </c>
      <c r="BW6" s="356">
        <f t="shared" ref="BW6:BW44" si="13">IF(BK$3=0,BK6,0)+IF(BL$3=0,BL6,0)+IF(BM$3=0,BM6,0)+IF(BN$3=0,BN6,0)+IF(BO$3=0,BO6,0)+IF(BP$3=0,BP6,0)+IF(BQ$3=0,BQ6,0)+IF(BR$3=0,BR6,0)+IF(BS$3=0,BS6,0)+IF(BT$3=0,BT6,0)+IF(BU$3=0,BU6,0)+IF(BV$3=0,BV6,0)</f>
        <v>0</v>
      </c>
      <c r="BX6" s="357">
        <f t="shared" ref="BX6:BX44" si="14">IF(BK$3=1,BK6,0)+IF(BL$3=1,BL6,0)+IF(BM$3=1,BM6,0)+IF(BN$3=1,BN6,0)+IF(BO$3=1,BO6,0)+IF(BP$3=1,BP6,0)+IF(BQ$3=1,BQ6,0)+IF(BR$3=1,BR6,0)+IF(BS$3=1,BS6,0)+IF(BT$3=1,BT6,0)+IF(BU$3=1,BU6,0)+IF(BV$3=1,BV6,0)</f>
        <v>0</v>
      </c>
      <c r="BY6" s="357">
        <f t="shared" ref="BY6:BY44" si="15">IF(BK$3=2,BK6,0)+IF(BL$3=2,BL6,0)+IF(BM$3=2,BM6,0)+IF(BN$3=2,BN6,0)+IF(BO$3=2,BO6,0)+IF(BP$3=2,BP6,0)+IF(BQ$3=2,BQ6,0)+IF(BR$3=2,BR6,0)+IF(BS$3=2,BS6,0)+IF(BT$3=2,BT6,0)+IF(BU$3=2,BU6,0)+IF(BV$3=2,BV6,0)</f>
        <v>0</v>
      </c>
      <c r="BZ6" s="357">
        <f t="shared" ref="BZ6:BZ44" si="16">IF(BK$3=3,BK6,0)+IF(BL$3=3,BL6,0)+IF(BM$3=3,BM6,0)+IF(BN$3=3,BN6,0)+IF(BO$3=3,BO6,0)+IF(BP$3=3,BP6,0)+IF(BQ$3=3,BQ6,0)+IF(BR$3=3,BR6,0)+IF(BS$3=3,BS6,0)+IF(BT$3=3,BT6,0)+IF(BU$3=3,BU6,0)+IF(BV$3=3,BV6,0)</f>
        <v>0</v>
      </c>
      <c r="CA6" s="358">
        <f t="shared" ref="CA6:CA44" si="17">IF(BK$3=4,BK6,0)+IF(BL$3=4,BL6,0)+IF(BM$3=4,BM6,0)+IF(BN$3=4,BN6,0)+IF(BO$3=4,BO6,0)+IF(BP$3=4,BP6,0)+IF(BQ$3=4,BQ6,0)+IF(BR$3=4,BR6,0)+IF(BS$3=4,BS6,0)+IF(BT$3=4,BT6,0)+IF(BU$3=4,BU6,0)+IF(BV$3=4,BV6,0)</f>
        <v>0</v>
      </c>
      <c r="CB6" s="359">
        <f>SUM(BW6:CA6)</f>
        <v>0</v>
      </c>
    </row>
    <row r="7" spans="1:80" ht="36.75" customHeight="1" x14ac:dyDescent="0.15">
      <c r="A7" s="331"/>
      <c r="B7" s="351">
        <f>時間計算書!A36</f>
        <v>44317</v>
      </c>
      <c r="C7" s="355"/>
      <c r="D7" s="355"/>
      <c r="E7" s="355"/>
      <c r="F7" s="355"/>
      <c r="G7" s="355"/>
      <c r="H7" s="355"/>
      <c r="I7" s="355"/>
      <c r="J7" s="355"/>
      <c r="K7" s="355"/>
      <c r="L7" s="355"/>
      <c r="M7" s="355"/>
      <c r="N7" s="355"/>
      <c r="O7" s="355"/>
      <c r="P7" s="355"/>
      <c r="Q7" s="355"/>
      <c r="R7" s="355"/>
      <c r="S7" s="355"/>
      <c r="T7" s="355"/>
      <c r="U7" s="355"/>
      <c r="V7" s="355"/>
      <c r="W7" s="352">
        <f t="shared" ref="W7:W39" si="18">SUM(C7:V7)</f>
        <v>0</v>
      </c>
      <c r="X7" s="338"/>
      <c r="Y7" s="377"/>
      <c r="Z7" s="378">
        <f>時間計算書!A36</f>
        <v>44317</v>
      </c>
      <c r="AA7" s="379">
        <f t="shared" si="3"/>
        <v>173.8</v>
      </c>
      <c r="AB7" s="439" t="str">
        <f t="shared" ref="AB7:AI7" si="19">IF(AB4=0,"-",INDEX($C$5:$V$44,3,MATCH(AB$4,$C$4:$V$4,0)))</f>
        <v>-</v>
      </c>
      <c r="AC7" s="439" t="str">
        <f t="shared" si="19"/>
        <v>-</v>
      </c>
      <c r="AD7" s="439" t="str">
        <f t="shared" si="19"/>
        <v>-</v>
      </c>
      <c r="AE7" s="439" t="str">
        <f t="shared" si="19"/>
        <v>-</v>
      </c>
      <c r="AF7" s="439" t="str">
        <f t="shared" si="19"/>
        <v>-</v>
      </c>
      <c r="AG7" s="439" t="str">
        <f t="shared" si="19"/>
        <v>-</v>
      </c>
      <c r="AH7" s="439" t="str">
        <f t="shared" si="19"/>
        <v>-</v>
      </c>
      <c r="AI7" s="439" t="str">
        <f t="shared" si="19"/>
        <v>-</v>
      </c>
      <c r="AJ7" s="381">
        <f t="shared" si="5"/>
        <v>0</v>
      </c>
      <c r="AK7" s="435">
        <f t="shared" si="6"/>
        <v>0</v>
      </c>
      <c r="AL7" s="371"/>
      <c r="AM7" s="382">
        <v>8</v>
      </c>
      <c r="AN7" s="380"/>
      <c r="AO7" s="380"/>
      <c r="AP7" s="380"/>
      <c r="AQ7" s="383"/>
      <c r="AR7" s="442">
        <f t="shared" si="7"/>
        <v>0</v>
      </c>
      <c r="AS7" s="371"/>
      <c r="AT7" s="435">
        <f t="shared" si="8"/>
        <v>0</v>
      </c>
      <c r="AU7" s="374"/>
      <c r="AV7" s="377"/>
      <c r="AW7" s="384">
        <f>時間計算書!W55*24</f>
        <v>0</v>
      </c>
      <c r="AX7" s="450" t="str">
        <f t="shared" ref="AX7:BE7" si="20">IF(AX4=0,"-",INDEX($C$5:$V$44,3,MATCH(AX$4,$C$4:$V$4,0)))</f>
        <v>-</v>
      </c>
      <c r="AY7" s="450" t="str">
        <f t="shared" si="20"/>
        <v>-</v>
      </c>
      <c r="AZ7" s="450" t="str">
        <f t="shared" si="20"/>
        <v>-</v>
      </c>
      <c r="BA7" s="450" t="str">
        <f t="shared" si="20"/>
        <v>-</v>
      </c>
      <c r="BB7" s="450" t="str">
        <f t="shared" si="20"/>
        <v>-</v>
      </c>
      <c r="BC7" s="450" t="str">
        <f t="shared" si="20"/>
        <v>-</v>
      </c>
      <c r="BD7" s="450" t="str">
        <f t="shared" si="20"/>
        <v>-</v>
      </c>
      <c r="BE7" s="450" t="str">
        <f t="shared" si="20"/>
        <v>-</v>
      </c>
      <c r="BF7" s="385">
        <f t="shared" si="10"/>
        <v>0</v>
      </c>
      <c r="BG7" s="435">
        <f t="shared" si="11"/>
        <v>0</v>
      </c>
      <c r="BI7" s="331"/>
      <c r="BJ7" s="351">
        <f>時間計算書!A36</f>
        <v>44317</v>
      </c>
      <c r="BK7" s="456" t="str">
        <f t="shared" ref="BK7:BV7" si="21">IF(BK4=0,"-",INDEX($C$5:$V$44,3,MATCH(BK$4,$C$4:$V$4,0)))</f>
        <v>-</v>
      </c>
      <c r="BL7" s="456" t="str">
        <f t="shared" si="21"/>
        <v>-</v>
      </c>
      <c r="BM7" s="456" t="str">
        <f t="shared" si="21"/>
        <v>-</v>
      </c>
      <c r="BN7" s="456" t="str">
        <f t="shared" si="21"/>
        <v>-</v>
      </c>
      <c r="BO7" s="456" t="str">
        <f t="shared" si="21"/>
        <v>-</v>
      </c>
      <c r="BP7" s="456" t="str">
        <f t="shared" si="21"/>
        <v>-</v>
      </c>
      <c r="BQ7" s="456" t="str">
        <f t="shared" si="21"/>
        <v>-</v>
      </c>
      <c r="BR7" s="456" t="str">
        <f t="shared" si="21"/>
        <v>-</v>
      </c>
      <c r="BS7" s="456" t="str">
        <f t="shared" si="21"/>
        <v>-</v>
      </c>
      <c r="BT7" s="456" t="str">
        <f t="shared" si="21"/>
        <v>-</v>
      </c>
      <c r="BU7" s="456" t="str">
        <f t="shared" si="21"/>
        <v>-</v>
      </c>
      <c r="BV7" s="457" t="str">
        <f t="shared" si="21"/>
        <v>-</v>
      </c>
      <c r="BW7" s="360">
        <f t="shared" si="13"/>
        <v>0</v>
      </c>
      <c r="BX7" s="361">
        <f t="shared" si="14"/>
        <v>0</v>
      </c>
      <c r="BY7" s="361">
        <f t="shared" si="15"/>
        <v>0</v>
      </c>
      <c r="BZ7" s="361">
        <f t="shared" si="16"/>
        <v>0</v>
      </c>
      <c r="CA7" s="362">
        <f t="shared" si="17"/>
        <v>0</v>
      </c>
      <c r="CB7" s="363">
        <f>SUM(BW7:CA7)</f>
        <v>0</v>
      </c>
    </row>
    <row r="8" spans="1:80" ht="36.75" customHeight="1" x14ac:dyDescent="0.15">
      <c r="A8" s="331"/>
      <c r="B8" s="351">
        <f>時間計算書!A67</f>
        <v>44348</v>
      </c>
      <c r="C8" s="355"/>
      <c r="D8" s="355"/>
      <c r="E8" s="355"/>
      <c r="F8" s="355"/>
      <c r="G8" s="355"/>
      <c r="H8" s="355"/>
      <c r="I8" s="355"/>
      <c r="J8" s="355"/>
      <c r="K8" s="355"/>
      <c r="L8" s="355"/>
      <c r="M8" s="355"/>
      <c r="N8" s="355"/>
      <c r="O8" s="355"/>
      <c r="P8" s="355"/>
      <c r="Q8" s="355"/>
      <c r="R8" s="355"/>
      <c r="S8" s="355"/>
      <c r="T8" s="355"/>
      <c r="U8" s="355"/>
      <c r="V8" s="355"/>
      <c r="W8" s="352">
        <f t="shared" si="18"/>
        <v>0</v>
      </c>
      <c r="X8" s="338"/>
      <c r="Y8" s="377"/>
      <c r="Z8" s="378">
        <f>時間計算書!A67</f>
        <v>44348</v>
      </c>
      <c r="AA8" s="379">
        <f t="shared" si="3"/>
        <v>173.8</v>
      </c>
      <c r="AB8" s="439" t="str">
        <f t="shared" ref="AB8:AI8" si="22">IF(AB4=0,"-",INDEX($C$5:$V$44,4,MATCH(AB$4,$C$4:$V$4,0)))</f>
        <v>-</v>
      </c>
      <c r="AC8" s="439" t="str">
        <f t="shared" si="22"/>
        <v>-</v>
      </c>
      <c r="AD8" s="439" t="str">
        <f t="shared" si="22"/>
        <v>-</v>
      </c>
      <c r="AE8" s="439" t="str">
        <f t="shared" si="22"/>
        <v>-</v>
      </c>
      <c r="AF8" s="439" t="str">
        <f t="shared" si="22"/>
        <v>-</v>
      </c>
      <c r="AG8" s="439" t="str">
        <f t="shared" si="22"/>
        <v>-</v>
      </c>
      <c r="AH8" s="439" t="str">
        <f t="shared" si="22"/>
        <v>-</v>
      </c>
      <c r="AI8" s="439" t="str">
        <f t="shared" si="22"/>
        <v>-</v>
      </c>
      <c r="AJ8" s="381">
        <f t="shared" si="5"/>
        <v>0</v>
      </c>
      <c r="AK8" s="435">
        <f t="shared" si="6"/>
        <v>0</v>
      </c>
      <c r="AL8" s="371"/>
      <c r="AM8" s="382">
        <v>8</v>
      </c>
      <c r="AN8" s="380"/>
      <c r="AO8" s="380"/>
      <c r="AP8" s="380"/>
      <c r="AQ8" s="383"/>
      <c r="AR8" s="442">
        <f t="shared" si="7"/>
        <v>0</v>
      </c>
      <c r="AS8" s="371"/>
      <c r="AT8" s="435">
        <f t="shared" si="8"/>
        <v>0</v>
      </c>
      <c r="AU8" s="374"/>
      <c r="AV8" s="377"/>
      <c r="AW8" s="384">
        <f>時間計算書!W86*24</f>
        <v>0</v>
      </c>
      <c r="AX8" s="450" t="str">
        <f t="shared" ref="AX8:BE8" si="23">IF(AX4=0,"-",INDEX($C$5:$V$44,4,MATCH(AX$4,$C$4:$V$4,0)))</f>
        <v>-</v>
      </c>
      <c r="AY8" s="450" t="str">
        <f t="shared" si="23"/>
        <v>-</v>
      </c>
      <c r="AZ8" s="450" t="str">
        <f t="shared" si="23"/>
        <v>-</v>
      </c>
      <c r="BA8" s="450" t="str">
        <f t="shared" si="23"/>
        <v>-</v>
      </c>
      <c r="BB8" s="450" t="str">
        <f t="shared" si="23"/>
        <v>-</v>
      </c>
      <c r="BC8" s="450" t="str">
        <f t="shared" si="23"/>
        <v>-</v>
      </c>
      <c r="BD8" s="450" t="str">
        <f t="shared" si="23"/>
        <v>-</v>
      </c>
      <c r="BE8" s="450" t="str">
        <f t="shared" si="23"/>
        <v>-</v>
      </c>
      <c r="BF8" s="385">
        <f t="shared" si="10"/>
        <v>0</v>
      </c>
      <c r="BG8" s="435">
        <f t="shared" si="11"/>
        <v>0</v>
      </c>
      <c r="BI8" s="331"/>
      <c r="BJ8" s="351">
        <f>時間計算書!A67</f>
        <v>44348</v>
      </c>
      <c r="BK8" s="456" t="str">
        <f t="shared" ref="BK8:BV8" si="24">IF(BK4=0,"-",INDEX($C$5:$V$44,4,MATCH(BK$4,$C$4:$V$4,0)))</f>
        <v>-</v>
      </c>
      <c r="BL8" s="456" t="str">
        <f t="shared" si="24"/>
        <v>-</v>
      </c>
      <c r="BM8" s="456" t="str">
        <f t="shared" si="24"/>
        <v>-</v>
      </c>
      <c r="BN8" s="456" t="str">
        <f t="shared" si="24"/>
        <v>-</v>
      </c>
      <c r="BO8" s="456" t="str">
        <f t="shared" si="24"/>
        <v>-</v>
      </c>
      <c r="BP8" s="456" t="str">
        <f t="shared" si="24"/>
        <v>-</v>
      </c>
      <c r="BQ8" s="456" t="str">
        <f t="shared" si="24"/>
        <v>-</v>
      </c>
      <c r="BR8" s="456" t="str">
        <f t="shared" si="24"/>
        <v>-</v>
      </c>
      <c r="BS8" s="456" t="str">
        <f t="shared" si="24"/>
        <v>-</v>
      </c>
      <c r="BT8" s="456" t="str">
        <f t="shared" si="24"/>
        <v>-</v>
      </c>
      <c r="BU8" s="456" t="str">
        <f t="shared" si="24"/>
        <v>-</v>
      </c>
      <c r="BV8" s="457" t="str">
        <f t="shared" si="24"/>
        <v>-</v>
      </c>
      <c r="BW8" s="360">
        <f t="shared" si="13"/>
        <v>0</v>
      </c>
      <c r="BX8" s="361">
        <f t="shared" si="14"/>
        <v>0</v>
      </c>
      <c r="BY8" s="361">
        <f t="shared" si="15"/>
        <v>0</v>
      </c>
      <c r="BZ8" s="361">
        <f t="shared" si="16"/>
        <v>0</v>
      </c>
      <c r="CA8" s="362">
        <f t="shared" si="17"/>
        <v>0</v>
      </c>
      <c r="CB8" s="363">
        <f t="shared" ref="CB8:CB41" si="25">SUM(BW8:CA8)</f>
        <v>0</v>
      </c>
    </row>
    <row r="9" spans="1:80" ht="36.75" customHeight="1" x14ac:dyDescent="0.15">
      <c r="A9" s="331"/>
      <c r="B9" s="351">
        <f>時間計算書!A98</f>
        <v>44378</v>
      </c>
      <c r="C9" s="355"/>
      <c r="D9" s="355"/>
      <c r="E9" s="355"/>
      <c r="F9" s="355"/>
      <c r="G9" s="355"/>
      <c r="H9" s="355"/>
      <c r="I9" s="355"/>
      <c r="J9" s="355"/>
      <c r="K9" s="355"/>
      <c r="L9" s="355"/>
      <c r="M9" s="355"/>
      <c r="N9" s="355"/>
      <c r="O9" s="355"/>
      <c r="P9" s="355"/>
      <c r="Q9" s="355"/>
      <c r="R9" s="355"/>
      <c r="S9" s="355"/>
      <c r="T9" s="355"/>
      <c r="U9" s="355"/>
      <c r="V9" s="355"/>
      <c r="W9" s="352">
        <f>SUM(C9:V9)</f>
        <v>0</v>
      </c>
      <c r="X9" s="338"/>
      <c r="Y9" s="377"/>
      <c r="Z9" s="378">
        <f>時間計算書!A98</f>
        <v>44378</v>
      </c>
      <c r="AA9" s="379">
        <f t="shared" si="3"/>
        <v>173.8</v>
      </c>
      <c r="AB9" s="439" t="str">
        <f t="shared" ref="AB9:AI9" si="26">IF(AB4=0,"-",INDEX($C$5:$V$44,5,MATCH(AB$4,$C$4:$V$4,0)))</f>
        <v>-</v>
      </c>
      <c r="AC9" s="439" t="str">
        <f t="shared" si="26"/>
        <v>-</v>
      </c>
      <c r="AD9" s="439" t="str">
        <f t="shared" si="26"/>
        <v>-</v>
      </c>
      <c r="AE9" s="439" t="str">
        <f t="shared" si="26"/>
        <v>-</v>
      </c>
      <c r="AF9" s="439" t="str">
        <f t="shared" si="26"/>
        <v>-</v>
      </c>
      <c r="AG9" s="439" t="str">
        <f t="shared" si="26"/>
        <v>-</v>
      </c>
      <c r="AH9" s="439" t="str">
        <f t="shared" si="26"/>
        <v>-</v>
      </c>
      <c r="AI9" s="439" t="str">
        <f t="shared" si="26"/>
        <v>-</v>
      </c>
      <c r="AJ9" s="381">
        <f t="shared" si="5"/>
        <v>0</v>
      </c>
      <c r="AK9" s="435">
        <f t="shared" si="6"/>
        <v>0</v>
      </c>
      <c r="AL9" s="371"/>
      <c r="AM9" s="382">
        <v>8</v>
      </c>
      <c r="AN9" s="380"/>
      <c r="AO9" s="380"/>
      <c r="AP9" s="380"/>
      <c r="AQ9" s="383"/>
      <c r="AR9" s="442">
        <f t="shared" si="7"/>
        <v>0</v>
      </c>
      <c r="AS9" s="371"/>
      <c r="AT9" s="435">
        <f t="shared" si="8"/>
        <v>0</v>
      </c>
      <c r="AU9" s="374"/>
      <c r="AV9" s="377"/>
      <c r="AW9" s="384">
        <f>時間計算書!W117*24</f>
        <v>0</v>
      </c>
      <c r="AX9" s="450" t="str">
        <f t="shared" ref="AX9:BE9" si="27">IF(AX4=0,"-",INDEX($C$5:$V$44,5,MATCH(AX$4,$C$4:$V$4,0)))</f>
        <v>-</v>
      </c>
      <c r="AY9" s="450" t="str">
        <f t="shared" si="27"/>
        <v>-</v>
      </c>
      <c r="AZ9" s="450" t="str">
        <f t="shared" si="27"/>
        <v>-</v>
      </c>
      <c r="BA9" s="450" t="str">
        <f t="shared" si="27"/>
        <v>-</v>
      </c>
      <c r="BB9" s="450" t="str">
        <f t="shared" si="27"/>
        <v>-</v>
      </c>
      <c r="BC9" s="450" t="str">
        <f t="shared" si="27"/>
        <v>-</v>
      </c>
      <c r="BD9" s="450" t="str">
        <f t="shared" si="27"/>
        <v>-</v>
      </c>
      <c r="BE9" s="450" t="str">
        <f t="shared" si="27"/>
        <v>-</v>
      </c>
      <c r="BF9" s="385">
        <f t="shared" si="10"/>
        <v>0</v>
      </c>
      <c r="BG9" s="435">
        <f t="shared" si="11"/>
        <v>0</v>
      </c>
      <c r="BI9" s="331"/>
      <c r="BJ9" s="351">
        <f>時間計算書!A98</f>
        <v>44378</v>
      </c>
      <c r="BK9" s="456" t="str">
        <f t="shared" ref="BK9:BV9" si="28">IF(BK4=0,"-",INDEX($C$5:$V$44,5,MATCH(BK$4,$C$4:$V$4,0)))</f>
        <v>-</v>
      </c>
      <c r="BL9" s="456" t="str">
        <f t="shared" si="28"/>
        <v>-</v>
      </c>
      <c r="BM9" s="456" t="str">
        <f t="shared" si="28"/>
        <v>-</v>
      </c>
      <c r="BN9" s="456" t="str">
        <f t="shared" si="28"/>
        <v>-</v>
      </c>
      <c r="BO9" s="456" t="str">
        <f t="shared" si="28"/>
        <v>-</v>
      </c>
      <c r="BP9" s="456" t="str">
        <f t="shared" si="28"/>
        <v>-</v>
      </c>
      <c r="BQ9" s="456" t="str">
        <f t="shared" si="28"/>
        <v>-</v>
      </c>
      <c r="BR9" s="456" t="str">
        <f t="shared" si="28"/>
        <v>-</v>
      </c>
      <c r="BS9" s="456" t="str">
        <f t="shared" si="28"/>
        <v>-</v>
      </c>
      <c r="BT9" s="456" t="str">
        <f t="shared" si="28"/>
        <v>-</v>
      </c>
      <c r="BU9" s="456" t="str">
        <f t="shared" si="28"/>
        <v>-</v>
      </c>
      <c r="BV9" s="457" t="str">
        <f t="shared" si="28"/>
        <v>-</v>
      </c>
      <c r="BW9" s="360">
        <f t="shared" si="13"/>
        <v>0</v>
      </c>
      <c r="BX9" s="361">
        <f t="shared" si="14"/>
        <v>0</v>
      </c>
      <c r="BY9" s="361">
        <f t="shared" si="15"/>
        <v>0</v>
      </c>
      <c r="BZ9" s="361">
        <f t="shared" si="16"/>
        <v>0</v>
      </c>
      <c r="CA9" s="362">
        <f t="shared" si="17"/>
        <v>0</v>
      </c>
      <c r="CB9" s="363">
        <f t="shared" si="25"/>
        <v>0</v>
      </c>
    </row>
    <row r="10" spans="1:80" ht="36.75" customHeight="1" x14ac:dyDescent="0.15">
      <c r="A10" s="331"/>
      <c r="B10" s="351">
        <f>時間計算書!A129</f>
        <v>44409</v>
      </c>
      <c r="C10" s="355"/>
      <c r="D10" s="355"/>
      <c r="E10" s="355"/>
      <c r="F10" s="355"/>
      <c r="G10" s="355"/>
      <c r="H10" s="355"/>
      <c r="I10" s="355"/>
      <c r="J10" s="355"/>
      <c r="K10" s="355"/>
      <c r="L10" s="355"/>
      <c r="M10" s="355"/>
      <c r="N10" s="355"/>
      <c r="O10" s="355"/>
      <c r="P10" s="355"/>
      <c r="Q10" s="355"/>
      <c r="R10" s="355"/>
      <c r="S10" s="355"/>
      <c r="T10" s="355"/>
      <c r="U10" s="355"/>
      <c r="V10" s="355"/>
      <c r="W10" s="352">
        <f t="shared" si="18"/>
        <v>0</v>
      </c>
      <c r="X10" s="338"/>
      <c r="Y10" s="377"/>
      <c r="Z10" s="378">
        <f>時間計算書!A129</f>
        <v>44409</v>
      </c>
      <c r="AA10" s="379">
        <f t="shared" si="3"/>
        <v>173.8</v>
      </c>
      <c r="AB10" s="439" t="str">
        <f t="shared" ref="AB10:AI10" si="29">IF(AB4=0,"-",INDEX($C$5:$V$44,6,MATCH(AB$4,$C$4:$V$4,0)))</f>
        <v>-</v>
      </c>
      <c r="AC10" s="439" t="str">
        <f t="shared" si="29"/>
        <v>-</v>
      </c>
      <c r="AD10" s="439" t="str">
        <f t="shared" si="29"/>
        <v>-</v>
      </c>
      <c r="AE10" s="439" t="str">
        <f t="shared" si="29"/>
        <v>-</v>
      </c>
      <c r="AF10" s="439" t="str">
        <f t="shared" si="29"/>
        <v>-</v>
      </c>
      <c r="AG10" s="439" t="str">
        <f t="shared" si="29"/>
        <v>-</v>
      </c>
      <c r="AH10" s="439" t="str">
        <f t="shared" si="29"/>
        <v>-</v>
      </c>
      <c r="AI10" s="439" t="str">
        <f t="shared" si="29"/>
        <v>-</v>
      </c>
      <c r="AJ10" s="381">
        <f t="shared" si="5"/>
        <v>0</v>
      </c>
      <c r="AK10" s="435">
        <f t="shared" si="6"/>
        <v>0</v>
      </c>
      <c r="AL10" s="371"/>
      <c r="AM10" s="382">
        <v>8</v>
      </c>
      <c r="AN10" s="380"/>
      <c r="AO10" s="380"/>
      <c r="AP10" s="380"/>
      <c r="AQ10" s="383"/>
      <c r="AR10" s="442">
        <f t="shared" si="7"/>
        <v>0</v>
      </c>
      <c r="AS10" s="371"/>
      <c r="AT10" s="435">
        <f t="shared" si="8"/>
        <v>0</v>
      </c>
      <c r="AU10" s="374"/>
      <c r="AV10" s="377"/>
      <c r="AW10" s="384">
        <f>時間計算書!W148*24</f>
        <v>0</v>
      </c>
      <c r="AX10" s="450" t="str">
        <f t="shared" ref="AX10:BE10" si="30">IF(AX4=0,"-",INDEX($C$5:$V$44,6,MATCH(AX$4,$C$4:$V$4,0)))</f>
        <v>-</v>
      </c>
      <c r="AY10" s="450" t="str">
        <f t="shared" si="30"/>
        <v>-</v>
      </c>
      <c r="AZ10" s="450" t="str">
        <f t="shared" si="30"/>
        <v>-</v>
      </c>
      <c r="BA10" s="450" t="str">
        <f t="shared" si="30"/>
        <v>-</v>
      </c>
      <c r="BB10" s="450" t="str">
        <f t="shared" si="30"/>
        <v>-</v>
      </c>
      <c r="BC10" s="450" t="str">
        <f t="shared" si="30"/>
        <v>-</v>
      </c>
      <c r="BD10" s="450" t="str">
        <f t="shared" si="30"/>
        <v>-</v>
      </c>
      <c r="BE10" s="450" t="str">
        <f t="shared" si="30"/>
        <v>-</v>
      </c>
      <c r="BF10" s="385">
        <f t="shared" si="10"/>
        <v>0</v>
      </c>
      <c r="BG10" s="435">
        <f t="shared" si="11"/>
        <v>0</v>
      </c>
      <c r="BI10" s="331"/>
      <c r="BJ10" s="351">
        <f>時間計算書!A129</f>
        <v>44409</v>
      </c>
      <c r="BK10" s="456" t="str">
        <f t="shared" ref="BK10:BV10" si="31">IF(BK4=0,"-",INDEX($C$5:$V$44,6,MATCH(BK$4,$C$4:$V$4,0)))</f>
        <v>-</v>
      </c>
      <c r="BL10" s="456" t="str">
        <f t="shared" si="31"/>
        <v>-</v>
      </c>
      <c r="BM10" s="456" t="str">
        <f t="shared" si="31"/>
        <v>-</v>
      </c>
      <c r="BN10" s="456" t="str">
        <f t="shared" si="31"/>
        <v>-</v>
      </c>
      <c r="BO10" s="456" t="str">
        <f t="shared" si="31"/>
        <v>-</v>
      </c>
      <c r="BP10" s="456" t="str">
        <f t="shared" si="31"/>
        <v>-</v>
      </c>
      <c r="BQ10" s="456" t="str">
        <f t="shared" si="31"/>
        <v>-</v>
      </c>
      <c r="BR10" s="456" t="str">
        <f t="shared" si="31"/>
        <v>-</v>
      </c>
      <c r="BS10" s="456" t="str">
        <f t="shared" si="31"/>
        <v>-</v>
      </c>
      <c r="BT10" s="456" t="str">
        <f t="shared" si="31"/>
        <v>-</v>
      </c>
      <c r="BU10" s="456" t="str">
        <f t="shared" si="31"/>
        <v>-</v>
      </c>
      <c r="BV10" s="457" t="str">
        <f t="shared" si="31"/>
        <v>-</v>
      </c>
      <c r="BW10" s="360">
        <f t="shared" si="13"/>
        <v>0</v>
      </c>
      <c r="BX10" s="361">
        <f t="shared" si="14"/>
        <v>0</v>
      </c>
      <c r="BY10" s="361">
        <f t="shared" si="15"/>
        <v>0</v>
      </c>
      <c r="BZ10" s="361">
        <f t="shared" si="16"/>
        <v>0</v>
      </c>
      <c r="CA10" s="362">
        <f t="shared" si="17"/>
        <v>0</v>
      </c>
      <c r="CB10" s="363">
        <f t="shared" si="25"/>
        <v>0</v>
      </c>
    </row>
    <row r="11" spans="1:80" ht="36.75" customHeight="1" x14ac:dyDescent="0.15">
      <c r="A11" s="331"/>
      <c r="B11" s="351">
        <f>時間計算書!A160</f>
        <v>44440</v>
      </c>
      <c r="C11" s="355"/>
      <c r="D11" s="355"/>
      <c r="E11" s="355"/>
      <c r="F11" s="355"/>
      <c r="G11" s="355"/>
      <c r="H11" s="355"/>
      <c r="I11" s="355"/>
      <c r="J11" s="355"/>
      <c r="K11" s="355"/>
      <c r="L11" s="355"/>
      <c r="M11" s="355"/>
      <c r="N11" s="355"/>
      <c r="O11" s="355"/>
      <c r="P11" s="355"/>
      <c r="Q11" s="355"/>
      <c r="R11" s="355"/>
      <c r="S11" s="355"/>
      <c r="T11" s="355"/>
      <c r="U11" s="355"/>
      <c r="V11" s="355"/>
      <c r="W11" s="352">
        <f t="shared" si="18"/>
        <v>0</v>
      </c>
      <c r="X11" s="338"/>
      <c r="Y11" s="377"/>
      <c r="Z11" s="378">
        <f>時間計算書!A160</f>
        <v>44440</v>
      </c>
      <c r="AA11" s="379">
        <f t="shared" si="3"/>
        <v>173.8</v>
      </c>
      <c r="AB11" s="439" t="str">
        <f t="shared" ref="AB11:AI11" si="32">IF(AB4=0,"-",INDEX($C$5:$V$44,7,MATCH(AB$4,$C$4:$V$4,0)))</f>
        <v>-</v>
      </c>
      <c r="AC11" s="439" t="str">
        <f t="shared" si="32"/>
        <v>-</v>
      </c>
      <c r="AD11" s="439" t="str">
        <f t="shared" si="32"/>
        <v>-</v>
      </c>
      <c r="AE11" s="439" t="str">
        <f t="shared" si="32"/>
        <v>-</v>
      </c>
      <c r="AF11" s="439" t="str">
        <f t="shared" si="32"/>
        <v>-</v>
      </c>
      <c r="AG11" s="439" t="str">
        <f t="shared" si="32"/>
        <v>-</v>
      </c>
      <c r="AH11" s="439" t="str">
        <f t="shared" si="32"/>
        <v>-</v>
      </c>
      <c r="AI11" s="439" t="str">
        <f t="shared" si="32"/>
        <v>-</v>
      </c>
      <c r="AJ11" s="381">
        <f t="shared" si="5"/>
        <v>0</v>
      </c>
      <c r="AK11" s="435">
        <f t="shared" si="6"/>
        <v>0</v>
      </c>
      <c r="AL11" s="371"/>
      <c r="AM11" s="382">
        <v>8</v>
      </c>
      <c r="AN11" s="380"/>
      <c r="AO11" s="380"/>
      <c r="AP11" s="380"/>
      <c r="AQ11" s="383"/>
      <c r="AR11" s="442">
        <f t="shared" si="7"/>
        <v>0</v>
      </c>
      <c r="AS11" s="371"/>
      <c r="AT11" s="435">
        <f t="shared" si="8"/>
        <v>0</v>
      </c>
      <c r="AU11" s="374"/>
      <c r="AV11" s="377"/>
      <c r="AW11" s="384">
        <f>時間計算書!W179*24</f>
        <v>0</v>
      </c>
      <c r="AX11" s="450" t="str">
        <f t="shared" ref="AX11:BE11" si="33">IF(AX4=0,"-",INDEX($C$5:$V$44,7,MATCH(AX$4,$C$4:$V$4,0)))</f>
        <v>-</v>
      </c>
      <c r="AY11" s="450" t="str">
        <f t="shared" si="33"/>
        <v>-</v>
      </c>
      <c r="AZ11" s="450" t="str">
        <f t="shared" si="33"/>
        <v>-</v>
      </c>
      <c r="BA11" s="450" t="str">
        <f t="shared" si="33"/>
        <v>-</v>
      </c>
      <c r="BB11" s="450" t="str">
        <f t="shared" si="33"/>
        <v>-</v>
      </c>
      <c r="BC11" s="450" t="str">
        <f t="shared" si="33"/>
        <v>-</v>
      </c>
      <c r="BD11" s="450" t="str">
        <f t="shared" si="33"/>
        <v>-</v>
      </c>
      <c r="BE11" s="450" t="str">
        <f t="shared" si="33"/>
        <v>-</v>
      </c>
      <c r="BF11" s="385">
        <f t="shared" si="10"/>
        <v>0</v>
      </c>
      <c r="BG11" s="435">
        <f t="shared" si="11"/>
        <v>0</v>
      </c>
      <c r="BI11" s="331"/>
      <c r="BJ11" s="351">
        <f>時間計算書!A160</f>
        <v>44440</v>
      </c>
      <c r="BK11" s="456" t="str">
        <f t="shared" ref="BK11:BV11" si="34">IF(BK4=0,"-",INDEX($C$5:$V$44,7,MATCH(BK$4,$C$4:$V$4,0)))</f>
        <v>-</v>
      </c>
      <c r="BL11" s="456" t="str">
        <f t="shared" si="34"/>
        <v>-</v>
      </c>
      <c r="BM11" s="456" t="str">
        <f t="shared" si="34"/>
        <v>-</v>
      </c>
      <c r="BN11" s="456" t="str">
        <f t="shared" si="34"/>
        <v>-</v>
      </c>
      <c r="BO11" s="456" t="str">
        <f t="shared" si="34"/>
        <v>-</v>
      </c>
      <c r="BP11" s="456" t="str">
        <f t="shared" si="34"/>
        <v>-</v>
      </c>
      <c r="BQ11" s="456" t="str">
        <f t="shared" si="34"/>
        <v>-</v>
      </c>
      <c r="BR11" s="456" t="str">
        <f t="shared" si="34"/>
        <v>-</v>
      </c>
      <c r="BS11" s="456" t="str">
        <f t="shared" si="34"/>
        <v>-</v>
      </c>
      <c r="BT11" s="456" t="str">
        <f t="shared" si="34"/>
        <v>-</v>
      </c>
      <c r="BU11" s="456" t="str">
        <f t="shared" si="34"/>
        <v>-</v>
      </c>
      <c r="BV11" s="457" t="str">
        <f t="shared" si="34"/>
        <v>-</v>
      </c>
      <c r="BW11" s="360">
        <f t="shared" si="13"/>
        <v>0</v>
      </c>
      <c r="BX11" s="361">
        <f t="shared" si="14"/>
        <v>0</v>
      </c>
      <c r="BY11" s="361">
        <f t="shared" si="15"/>
        <v>0</v>
      </c>
      <c r="BZ11" s="361">
        <f t="shared" si="16"/>
        <v>0</v>
      </c>
      <c r="CA11" s="362">
        <f t="shared" si="17"/>
        <v>0</v>
      </c>
      <c r="CB11" s="363">
        <f t="shared" si="25"/>
        <v>0</v>
      </c>
    </row>
    <row r="12" spans="1:80" ht="36.75" customHeight="1" x14ac:dyDescent="0.15">
      <c r="A12" s="331"/>
      <c r="B12" s="351">
        <f>時間計算書!A191</f>
        <v>44470</v>
      </c>
      <c r="C12" s="355"/>
      <c r="D12" s="355"/>
      <c r="E12" s="355"/>
      <c r="F12" s="355"/>
      <c r="G12" s="355"/>
      <c r="H12" s="355"/>
      <c r="I12" s="355"/>
      <c r="J12" s="355"/>
      <c r="K12" s="355"/>
      <c r="L12" s="355"/>
      <c r="M12" s="355"/>
      <c r="N12" s="355"/>
      <c r="O12" s="355"/>
      <c r="P12" s="355"/>
      <c r="Q12" s="355"/>
      <c r="R12" s="355"/>
      <c r="S12" s="355"/>
      <c r="T12" s="355"/>
      <c r="U12" s="355"/>
      <c r="V12" s="355"/>
      <c r="W12" s="352">
        <f t="shared" si="18"/>
        <v>0</v>
      </c>
      <c r="X12" s="338"/>
      <c r="Y12" s="377"/>
      <c r="Z12" s="378">
        <f>時間計算書!A191</f>
        <v>44470</v>
      </c>
      <c r="AA12" s="379">
        <f t="shared" si="3"/>
        <v>173.8</v>
      </c>
      <c r="AB12" s="439" t="str">
        <f t="shared" ref="AB12:AI12" si="35">IF(AB4=0,"-",INDEX($C$5:$V$44,8,MATCH(AB$4,$C$4:$V$4,0)))</f>
        <v>-</v>
      </c>
      <c r="AC12" s="439" t="str">
        <f t="shared" si="35"/>
        <v>-</v>
      </c>
      <c r="AD12" s="439" t="str">
        <f t="shared" si="35"/>
        <v>-</v>
      </c>
      <c r="AE12" s="439" t="str">
        <f t="shared" si="35"/>
        <v>-</v>
      </c>
      <c r="AF12" s="439" t="str">
        <f t="shared" si="35"/>
        <v>-</v>
      </c>
      <c r="AG12" s="439" t="str">
        <f t="shared" si="35"/>
        <v>-</v>
      </c>
      <c r="AH12" s="439" t="str">
        <f t="shared" si="35"/>
        <v>-</v>
      </c>
      <c r="AI12" s="439" t="str">
        <f t="shared" si="35"/>
        <v>-</v>
      </c>
      <c r="AJ12" s="381">
        <f t="shared" si="5"/>
        <v>0</v>
      </c>
      <c r="AK12" s="435">
        <f t="shared" si="6"/>
        <v>0</v>
      </c>
      <c r="AL12" s="371"/>
      <c r="AM12" s="382">
        <v>8</v>
      </c>
      <c r="AN12" s="380"/>
      <c r="AO12" s="380"/>
      <c r="AP12" s="380"/>
      <c r="AQ12" s="383"/>
      <c r="AR12" s="442">
        <f t="shared" si="7"/>
        <v>0</v>
      </c>
      <c r="AS12" s="371"/>
      <c r="AT12" s="435">
        <f t="shared" si="8"/>
        <v>0</v>
      </c>
      <c r="AU12" s="374"/>
      <c r="AV12" s="377"/>
      <c r="AW12" s="384">
        <f>時間計算書!W210*24</f>
        <v>0</v>
      </c>
      <c r="AX12" s="450" t="str">
        <f t="shared" ref="AX12:BE12" si="36">IF(AX4=0,"-",INDEX($C$5:$V$44,8,MATCH(AX$4,$C$4:$V$4,0)))</f>
        <v>-</v>
      </c>
      <c r="AY12" s="450" t="str">
        <f t="shared" si="36"/>
        <v>-</v>
      </c>
      <c r="AZ12" s="450" t="str">
        <f t="shared" si="36"/>
        <v>-</v>
      </c>
      <c r="BA12" s="450" t="str">
        <f t="shared" si="36"/>
        <v>-</v>
      </c>
      <c r="BB12" s="450" t="str">
        <f t="shared" si="36"/>
        <v>-</v>
      </c>
      <c r="BC12" s="450" t="str">
        <f t="shared" si="36"/>
        <v>-</v>
      </c>
      <c r="BD12" s="450" t="str">
        <f t="shared" si="36"/>
        <v>-</v>
      </c>
      <c r="BE12" s="450" t="str">
        <f t="shared" si="36"/>
        <v>-</v>
      </c>
      <c r="BF12" s="385">
        <f t="shared" si="10"/>
        <v>0</v>
      </c>
      <c r="BG12" s="435">
        <f t="shared" si="11"/>
        <v>0</v>
      </c>
      <c r="BI12" s="331"/>
      <c r="BJ12" s="351">
        <f>時間計算書!A191</f>
        <v>44470</v>
      </c>
      <c r="BK12" s="456" t="str">
        <f t="shared" ref="BK12:BV12" si="37">IF(BK4=0,"-",INDEX($C$5:$V$44,8,MATCH(BK$4,$C$4:$V$4,0)))</f>
        <v>-</v>
      </c>
      <c r="BL12" s="456" t="str">
        <f t="shared" si="37"/>
        <v>-</v>
      </c>
      <c r="BM12" s="456" t="str">
        <f t="shared" si="37"/>
        <v>-</v>
      </c>
      <c r="BN12" s="456" t="str">
        <f t="shared" si="37"/>
        <v>-</v>
      </c>
      <c r="BO12" s="456" t="str">
        <f t="shared" si="37"/>
        <v>-</v>
      </c>
      <c r="BP12" s="456" t="str">
        <f t="shared" si="37"/>
        <v>-</v>
      </c>
      <c r="BQ12" s="456" t="str">
        <f t="shared" si="37"/>
        <v>-</v>
      </c>
      <c r="BR12" s="456" t="str">
        <f t="shared" si="37"/>
        <v>-</v>
      </c>
      <c r="BS12" s="456" t="str">
        <f t="shared" si="37"/>
        <v>-</v>
      </c>
      <c r="BT12" s="456" t="str">
        <f t="shared" si="37"/>
        <v>-</v>
      </c>
      <c r="BU12" s="456" t="str">
        <f t="shared" si="37"/>
        <v>-</v>
      </c>
      <c r="BV12" s="457" t="str">
        <f t="shared" si="37"/>
        <v>-</v>
      </c>
      <c r="BW12" s="360">
        <f t="shared" si="13"/>
        <v>0</v>
      </c>
      <c r="BX12" s="361">
        <f t="shared" si="14"/>
        <v>0</v>
      </c>
      <c r="BY12" s="361">
        <f t="shared" si="15"/>
        <v>0</v>
      </c>
      <c r="BZ12" s="361">
        <f t="shared" si="16"/>
        <v>0</v>
      </c>
      <c r="CA12" s="362">
        <f t="shared" si="17"/>
        <v>0</v>
      </c>
      <c r="CB12" s="363">
        <f t="shared" si="25"/>
        <v>0</v>
      </c>
    </row>
    <row r="13" spans="1:80" ht="36.75" customHeight="1" x14ac:dyDescent="0.15">
      <c r="A13" s="331"/>
      <c r="B13" s="351">
        <f>時間計算書!A222</f>
        <v>44501</v>
      </c>
      <c r="C13" s="355"/>
      <c r="D13" s="355"/>
      <c r="E13" s="355"/>
      <c r="F13" s="355"/>
      <c r="G13" s="355"/>
      <c r="H13" s="355"/>
      <c r="I13" s="355"/>
      <c r="J13" s="355"/>
      <c r="K13" s="355"/>
      <c r="L13" s="355"/>
      <c r="M13" s="355"/>
      <c r="N13" s="355"/>
      <c r="O13" s="355"/>
      <c r="P13" s="355"/>
      <c r="Q13" s="355"/>
      <c r="R13" s="355"/>
      <c r="S13" s="355"/>
      <c r="T13" s="355"/>
      <c r="U13" s="355"/>
      <c r="V13" s="355"/>
      <c r="W13" s="352">
        <f t="shared" si="18"/>
        <v>0</v>
      </c>
      <c r="X13" s="338"/>
      <c r="Y13" s="377"/>
      <c r="Z13" s="378">
        <f>時間計算書!A222</f>
        <v>44501</v>
      </c>
      <c r="AA13" s="379">
        <f t="shared" si="3"/>
        <v>173.8</v>
      </c>
      <c r="AB13" s="439" t="str">
        <f t="shared" ref="AB13:AI13" si="38">IF(AB4=0,"-",INDEX($C$5:$V$44,9,MATCH(AB$4,$C$4:$V$4,0)))</f>
        <v>-</v>
      </c>
      <c r="AC13" s="439" t="str">
        <f t="shared" si="38"/>
        <v>-</v>
      </c>
      <c r="AD13" s="439" t="str">
        <f t="shared" si="38"/>
        <v>-</v>
      </c>
      <c r="AE13" s="439" t="str">
        <f t="shared" si="38"/>
        <v>-</v>
      </c>
      <c r="AF13" s="439" t="str">
        <f t="shared" si="38"/>
        <v>-</v>
      </c>
      <c r="AG13" s="439" t="str">
        <f t="shared" si="38"/>
        <v>-</v>
      </c>
      <c r="AH13" s="439" t="str">
        <f t="shared" si="38"/>
        <v>-</v>
      </c>
      <c r="AI13" s="439" t="str">
        <f t="shared" si="38"/>
        <v>-</v>
      </c>
      <c r="AJ13" s="381">
        <f t="shared" si="5"/>
        <v>0</v>
      </c>
      <c r="AK13" s="435">
        <f t="shared" si="6"/>
        <v>0</v>
      </c>
      <c r="AL13" s="371"/>
      <c r="AM13" s="382">
        <v>8</v>
      </c>
      <c r="AN13" s="380"/>
      <c r="AO13" s="380"/>
      <c r="AP13" s="380"/>
      <c r="AQ13" s="383"/>
      <c r="AR13" s="442">
        <f t="shared" si="7"/>
        <v>0</v>
      </c>
      <c r="AS13" s="371"/>
      <c r="AT13" s="435">
        <f t="shared" si="8"/>
        <v>0</v>
      </c>
      <c r="AU13" s="374"/>
      <c r="AV13" s="377"/>
      <c r="AW13" s="384">
        <f>時間計算書!W241*24</f>
        <v>0</v>
      </c>
      <c r="AX13" s="450" t="str">
        <f t="shared" ref="AX13:BE13" si="39">IF(AX4=0,"-",INDEX($C$5:$V$44,9,MATCH(AX$4,$C$4:$V$4,0)))</f>
        <v>-</v>
      </c>
      <c r="AY13" s="450" t="str">
        <f t="shared" si="39"/>
        <v>-</v>
      </c>
      <c r="AZ13" s="450" t="str">
        <f t="shared" si="39"/>
        <v>-</v>
      </c>
      <c r="BA13" s="450" t="str">
        <f t="shared" si="39"/>
        <v>-</v>
      </c>
      <c r="BB13" s="450" t="str">
        <f t="shared" si="39"/>
        <v>-</v>
      </c>
      <c r="BC13" s="450" t="str">
        <f t="shared" si="39"/>
        <v>-</v>
      </c>
      <c r="BD13" s="450" t="str">
        <f t="shared" si="39"/>
        <v>-</v>
      </c>
      <c r="BE13" s="450" t="str">
        <f t="shared" si="39"/>
        <v>-</v>
      </c>
      <c r="BF13" s="385">
        <f t="shared" si="10"/>
        <v>0</v>
      </c>
      <c r="BG13" s="435">
        <f t="shared" si="11"/>
        <v>0</v>
      </c>
      <c r="BI13" s="331"/>
      <c r="BJ13" s="351">
        <f>時間計算書!A222</f>
        <v>44501</v>
      </c>
      <c r="BK13" s="456" t="str">
        <f t="shared" ref="BK13:BV13" si="40">IF(BK4=0,"-",INDEX($C$5:$V$44,9,MATCH(BK$4,$C$4:$V$4,0)))</f>
        <v>-</v>
      </c>
      <c r="BL13" s="456" t="str">
        <f t="shared" si="40"/>
        <v>-</v>
      </c>
      <c r="BM13" s="456" t="str">
        <f t="shared" si="40"/>
        <v>-</v>
      </c>
      <c r="BN13" s="456" t="str">
        <f t="shared" si="40"/>
        <v>-</v>
      </c>
      <c r="BO13" s="456" t="str">
        <f t="shared" si="40"/>
        <v>-</v>
      </c>
      <c r="BP13" s="456" t="str">
        <f t="shared" si="40"/>
        <v>-</v>
      </c>
      <c r="BQ13" s="456" t="str">
        <f t="shared" si="40"/>
        <v>-</v>
      </c>
      <c r="BR13" s="456" t="str">
        <f t="shared" si="40"/>
        <v>-</v>
      </c>
      <c r="BS13" s="456" t="str">
        <f t="shared" si="40"/>
        <v>-</v>
      </c>
      <c r="BT13" s="456" t="str">
        <f t="shared" si="40"/>
        <v>-</v>
      </c>
      <c r="BU13" s="456" t="str">
        <f t="shared" si="40"/>
        <v>-</v>
      </c>
      <c r="BV13" s="457" t="str">
        <f t="shared" si="40"/>
        <v>-</v>
      </c>
      <c r="BW13" s="360">
        <f t="shared" si="13"/>
        <v>0</v>
      </c>
      <c r="BX13" s="361">
        <f t="shared" si="14"/>
        <v>0</v>
      </c>
      <c r="BY13" s="361">
        <f t="shared" si="15"/>
        <v>0</v>
      </c>
      <c r="BZ13" s="361">
        <f t="shared" si="16"/>
        <v>0</v>
      </c>
      <c r="CA13" s="362">
        <f t="shared" si="17"/>
        <v>0</v>
      </c>
      <c r="CB13" s="363">
        <f t="shared" si="25"/>
        <v>0</v>
      </c>
    </row>
    <row r="14" spans="1:80" ht="36.75" customHeight="1" x14ac:dyDescent="0.15">
      <c r="A14" s="331"/>
      <c r="B14" s="351">
        <f>時間計算書!A253</f>
        <v>44531</v>
      </c>
      <c r="C14" s="355"/>
      <c r="D14" s="355"/>
      <c r="E14" s="355"/>
      <c r="F14" s="355"/>
      <c r="G14" s="355"/>
      <c r="H14" s="355"/>
      <c r="I14" s="355"/>
      <c r="J14" s="355"/>
      <c r="K14" s="355"/>
      <c r="L14" s="355"/>
      <c r="M14" s="355"/>
      <c r="N14" s="355"/>
      <c r="O14" s="355"/>
      <c r="P14" s="355"/>
      <c r="Q14" s="355"/>
      <c r="R14" s="355"/>
      <c r="S14" s="355"/>
      <c r="T14" s="355"/>
      <c r="U14" s="355"/>
      <c r="V14" s="355"/>
      <c r="W14" s="352">
        <f t="shared" si="18"/>
        <v>0</v>
      </c>
      <c r="X14" s="338"/>
      <c r="Y14" s="377"/>
      <c r="Z14" s="378">
        <f>時間計算書!A253</f>
        <v>44531</v>
      </c>
      <c r="AA14" s="379">
        <f t="shared" si="3"/>
        <v>173.8</v>
      </c>
      <c r="AB14" s="439" t="str">
        <f t="shared" ref="AB14:AI14" si="41">IF(AB4=0,"-",INDEX($C$5:$V$44,10,MATCH(AB$4,$C$4:$V$4,0)))</f>
        <v>-</v>
      </c>
      <c r="AC14" s="439" t="str">
        <f t="shared" si="41"/>
        <v>-</v>
      </c>
      <c r="AD14" s="439" t="str">
        <f t="shared" si="41"/>
        <v>-</v>
      </c>
      <c r="AE14" s="439" t="str">
        <f t="shared" si="41"/>
        <v>-</v>
      </c>
      <c r="AF14" s="439" t="str">
        <f t="shared" si="41"/>
        <v>-</v>
      </c>
      <c r="AG14" s="439" t="str">
        <f t="shared" si="41"/>
        <v>-</v>
      </c>
      <c r="AH14" s="439" t="str">
        <f t="shared" si="41"/>
        <v>-</v>
      </c>
      <c r="AI14" s="439" t="str">
        <f t="shared" si="41"/>
        <v>-</v>
      </c>
      <c r="AJ14" s="381">
        <f t="shared" si="5"/>
        <v>0</v>
      </c>
      <c r="AK14" s="435">
        <f t="shared" si="6"/>
        <v>0</v>
      </c>
      <c r="AL14" s="371"/>
      <c r="AM14" s="382">
        <v>8</v>
      </c>
      <c r="AN14" s="380"/>
      <c r="AO14" s="380"/>
      <c r="AP14" s="380"/>
      <c r="AQ14" s="383"/>
      <c r="AR14" s="442">
        <f t="shared" si="7"/>
        <v>0</v>
      </c>
      <c r="AS14" s="371"/>
      <c r="AT14" s="435">
        <f t="shared" si="8"/>
        <v>0</v>
      </c>
      <c r="AU14" s="374"/>
      <c r="AV14" s="377"/>
      <c r="AW14" s="384">
        <f>時間計算書!W272*24</f>
        <v>0</v>
      </c>
      <c r="AX14" s="450" t="str">
        <f t="shared" ref="AX14:BE14" si="42">IF(AX4=0,"-",INDEX($C$5:$V$44,10,MATCH(AX$4,$C$4:$V$4,0)))</f>
        <v>-</v>
      </c>
      <c r="AY14" s="450" t="str">
        <f t="shared" si="42"/>
        <v>-</v>
      </c>
      <c r="AZ14" s="450" t="str">
        <f t="shared" si="42"/>
        <v>-</v>
      </c>
      <c r="BA14" s="450" t="str">
        <f t="shared" si="42"/>
        <v>-</v>
      </c>
      <c r="BB14" s="450" t="str">
        <f t="shared" si="42"/>
        <v>-</v>
      </c>
      <c r="BC14" s="450" t="str">
        <f t="shared" si="42"/>
        <v>-</v>
      </c>
      <c r="BD14" s="450" t="str">
        <f t="shared" si="42"/>
        <v>-</v>
      </c>
      <c r="BE14" s="450" t="str">
        <f t="shared" si="42"/>
        <v>-</v>
      </c>
      <c r="BF14" s="385">
        <f t="shared" si="10"/>
        <v>0</v>
      </c>
      <c r="BG14" s="435">
        <f t="shared" si="11"/>
        <v>0</v>
      </c>
      <c r="BI14" s="331"/>
      <c r="BJ14" s="351">
        <f>時間計算書!A253</f>
        <v>44531</v>
      </c>
      <c r="BK14" s="456" t="str">
        <f t="shared" ref="BK14:BV14" si="43">IF(BK4=0,"-",INDEX($C$5:$V$44,10,MATCH(BK$4,$C$4:$V$4,0)))</f>
        <v>-</v>
      </c>
      <c r="BL14" s="456" t="str">
        <f t="shared" si="43"/>
        <v>-</v>
      </c>
      <c r="BM14" s="456" t="str">
        <f t="shared" si="43"/>
        <v>-</v>
      </c>
      <c r="BN14" s="456" t="str">
        <f t="shared" si="43"/>
        <v>-</v>
      </c>
      <c r="BO14" s="456" t="str">
        <f t="shared" si="43"/>
        <v>-</v>
      </c>
      <c r="BP14" s="456" t="str">
        <f t="shared" si="43"/>
        <v>-</v>
      </c>
      <c r="BQ14" s="456" t="str">
        <f t="shared" si="43"/>
        <v>-</v>
      </c>
      <c r="BR14" s="456" t="str">
        <f t="shared" si="43"/>
        <v>-</v>
      </c>
      <c r="BS14" s="456" t="str">
        <f t="shared" si="43"/>
        <v>-</v>
      </c>
      <c r="BT14" s="456" t="str">
        <f t="shared" si="43"/>
        <v>-</v>
      </c>
      <c r="BU14" s="456" t="str">
        <f t="shared" si="43"/>
        <v>-</v>
      </c>
      <c r="BV14" s="457" t="str">
        <f t="shared" si="43"/>
        <v>-</v>
      </c>
      <c r="BW14" s="360">
        <f t="shared" si="13"/>
        <v>0</v>
      </c>
      <c r="BX14" s="361">
        <f t="shared" si="14"/>
        <v>0</v>
      </c>
      <c r="BY14" s="361">
        <f t="shared" si="15"/>
        <v>0</v>
      </c>
      <c r="BZ14" s="361">
        <f t="shared" si="16"/>
        <v>0</v>
      </c>
      <c r="CA14" s="362">
        <f t="shared" si="17"/>
        <v>0</v>
      </c>
      <c r="CB14" s="363">
        <f t="shared" si="25"/>
        <v>0</v>
      </c>
    </row>
    <row r="15" spans="1:80" ht="36.75" customHeight="1" x14ac:dyDescent="0.15">
      <c r="A15" s="331"/>
      <c r="B15" s="351">
        <f>時間計算書!A284</f>
        <v>44562</v>
      </c>
      <c r="C15" s="355"/>
      <c r="D15" s="355"/>
      <c r="E15" s="355"/>
      <c r="F15" s="355"/>
      <c r="G15" s="355"/>
      <c r="H15" s="355"/>
      <c r="I15" s="355"/>
      <c r="J15" s="355"/>
      <c r="K15" s="355"/>
      <c r="L15" s="355"/>
      <c r="M15" s="355"/>
      <c r="N15" s="355"/>
      <c r="O15" s="355"/>
      <c r="P15" s="355"/>
      <c r="Q15" s="355"/>
      <c r="R15" s="355"/>
      <c r="S15" s="355"/>
      <c r="T15" s="355"/>
      <c r="U15" s="355"/>
      <c r="V15" s="355"/>
      <c r="W15" s="352">
        <f t="shared" si="18"/>
        <v>0</v>
      </c>
      <c r="X15" s="338"/>
      <c r="Y15" s="377"/>
      <c r="Z15" s="378">
        <f>時間計算書!A284</f>
        <v>44562</v>
      </c>
      <c r="AA15" s="379">
        <f t="shared" si="3"/>
        <v>173.8</v>
      </c>
      <c r="AB15" s="439" t="str">
        <f t="shared" ref="AB15:AI15" si="44">IF(AB4=0,"-",INDEX($C$5:$V$44,11,MATCH(AB$4,$C$4:$V$4,0)))</f>
        <v>-</v>
      </c>
      <c r="AC15" s="439" t="str">
        <f t="shared" si="44"/>
        <v>-</v>
      </c>
      <c r="AD15" s="439" t="str">
        <f t="shared" si="44"/>
        <v>-</v>
      </c>
      <c r="AE15" s="439" t="str">
        <f t="shared" si="44"/>
        <v>-</v>
      </c>
      <c r="AF15" s="439" t="str">
        <f t="shared" si="44"/>
        <v>-</v>
      </c>
      <c r="AG15" s="439" t="str">
        <f t="shared" si="44"/>
        <v>-</v>
      </c>
      <c r="AH15" s="439" t="str">
        <f t="shared" si="44"/>
        <v>-</v>
      </c>
      <c r="AI15" s="439" t="str">
        <f t="shared" si="44"/>
        <v>-</v>
      </c>
      <c r="AJ15" s="381">
        <f t="shared" si="5"/>
        <v>0</v>
      </c>
      <c r="AK15" s="435">
        <f t="shared" si="6"/>
        <v>0</v>
      </c>
      <c r="AL15" s="371"/>
      <c r="AM15" s="382">
        <v>8</v>
      </c>
      <c r="AN15" s="380"/>
      <c r="AO15" s="380"/>
      <c r="AP15" s="380"/>
      <c r="AQ15" s="383"/>
      <c r="AR15" s="442">
        <f t="shared" si="7"/>
        <v>0</v>
      </c>
      <c r="AS15" s="371"/>
      <c r="AT15" s="435">
        <f t="shared" si="8"/>
        <v>0</v>
      </c>
      <c r="AU15" s="374"/>
      <c r="AV15" s="377"/>
      <c r="AW15" s="384">
        <f>時間計算書!W303*24</f>
        <v>0</v>
      </c>
      <c r="AX15" s="450" t="str">
        <f t="shared" ref="AX15:BE15" si="45">IF(AX4=0,"-",INDEX($C$5:$V$44,11,MATCH(AX$4,$C$4:$V$4,0)))</f>
        <v>-</v>
      </c>
      <c r="AY15" s="450" t="str">
        <f t="shared" si="45"/>
        <v>-</v>
      </c>
      <c r="AZ15" s="450" t="str">
        <f t="shared" si="45"/>
        <v>-</v>
      </c>
      <c r="BA15" s="450" t="str">
        <f t="shared" si="45"/>
        <v>-</v>
      </c>
      <c r="BB15" s="450" t="str">
        <f t="shared" si="45"/>
        <v>-</v>
      </c>
      <c r="BC15" s="450" t="str">
        <f t="shared" si="45"/>
        <v>-</v>
      </c>
      <c r="BD15" s="450" t="str">
        <f t="shared" si="45"/>
        <v>-</v>
      </c>
      <c r="BE15" s="450" t="str">
        <f t="shared" si="45"/>
        <v>-</v>
      </c>
      <c r="BF15" s="385">
        <f t="shared" si="10"/>
        <v>0</v>
      </c>
      <c r="BG15" s="435">
        <f t="shared" si="11"/>
        <v>0</v>
      </c>
      <c r="BI15" s="331"/>
      <c r="BJ15" s="351">
        <f>時間計算書!A284</f>
        <v>44562</v>
      </c>
      <c r="BK15" s="456" t="str">
        <f t="shared" ref="BK15:BV15" si="46">IF(BK4=0,"-",INDEX($C$5:$V$44,11,MATCH(BK$4,$C$4:$V$4,0)))</f>
        <v>-</v>
      </c>
      <c r="BL15" s="456" t="str">
        <f t="shared" si="46"/>
        <v>-</v>
      </c>
      <c r="BM15" s="456" t="str">
        <f t="shared" si="46"/>
        <v>-</v>
      </c>
      <c r="BN15" s="456" t="str">
        <f t="shared" si="46"/>
        <v>-</v>
      </c>
      <c r="BO15" s="456" t="str">
        <f t="shared" si="46"/>
        <v>-</v>
      </c>
      <c r="BP15" s="456" t="str">
        <f t="shared" si="46"/>
        <v>-</v>
      </c>
      <c r="BQ15" s="456" t="str">
        <f t="shared" si="46"/>
        <v>-</v>
      </c>
      <c r="BR15" s="456" t="str">
        <f t="shared" si="46"/>
        <v>-</v>
      </c>
      <c r="BS15" s="456" t="str">
        <f t="shared" si="46"/>
        <v>-</v>
      </c>
      <c r="BT15" s="456" t="str">
        <f t="shared" si="46"/>
        <v>-</v>
      </c>
      <c r="BU15" s="456" t="str">
        <f t="shared" si="46"/>
        <v>-</v>
      </c>
      <c r="BV15" s="457" t="str">
        <f t="shared" si="46"/>
        <v>-</v>
      </c>
      <c r="BW15" s="360">
        <f t="shared" si="13"/>
        <v>0</v>
      </c>
      <c r="BX15" s="361">
        <f t="shared" si="14"/>
        <v>0</v>
      </c>
      <c r="BY15" s="361">
        <f t="shared" si="15"/>
        <v>0</v>
      </c>
      <c r="BZ15" s="361">
        <f t="shared" si="16"/>
        <v>0</v>
      </c>
      <c r="CA15" s="362">
        <f t="shared" si="17"/>
        <v>0</v>
      </c>
      <c r="CB15" s="363">
        <f t="shared" si="25"/>
        <v>0</v>
      </c>
    </row>
    <row r="16" spans="1:80" ht="36.75" customHeight="1" x14ac:dyDescent="0.15">
      <c r="A16" s="331"/>
      <c r="B16" s="351">
        <f>時間計算書!A315</f>
        <v>44593</v>
      </c>
      <c r="C16" s="355"/>
      <c r="D16" s="355"/>
      <c r="E16" s="355"/>
      <c r="F16" s="355"/>
      <c r="G16" s="355"/>
      <c r="H16" s="355"/>
      <c r="I16" s="355"/>
      <c r="J16" s="355"/>
      <c r="K16" s="355"/>
      <c r="L16" s="355"/>
      <c r="M16" s="355"/>
      <c r="N16" s="355"/>
      <c r="O16" s="355"/>
      <c r="P16" s="355"/>
      <c r="Q16" s="355"/>
      <c r="R16" s="355"/>
      <c r="S16" s="355"/>
      <c r="T16" s="355"/>
      <c r="U16" s="355"/>
      <c r="V16" s="355"/>
      <c r="W16" s="352">
        <f t="shared" si="18"/>
        <v>0</v>
      </c>
      <c r="X16" s="338"/>
      <c r="Y16" s="377"/>
      <c r="Z16" s="378">
        <f>時間計算書!A315</f>
        <v>44593</v>
      </c>
      <c r="AA16" s="379">
        <f t="shared" si="3"/>
        <v>173.8</v>
      </c>
      <c r="AB16" s="439" t="str">
        <f t="shared" ref="AB16:AI16" si="47">IF(AB4=0,"-",INDEX($C$5:$V$44,12,MATCH(AB$4,$C$4:$V$4,0)))</f>
        <v>-</v>
      </c>
      <c r="AC16" s="439" t="str">
        <f t="shared" si="47"/>
        <v>-</v>
      </c>
      <c r="AD16" s="439" t="str">
        <f t="shared" si="47"/>
        <v>-</v>
      </c>
      <c r="AE16" s="439" t="str">
        <f t="shared" si="47"/>
        <v>-</v>
      </c>
      <c r="AF16" s="439" t="str">
        <f t="shared" si="47"/>
        <v>-</v>
      </c>
      <c r="AG16" s="439" t="str">
        <f t="shared" si="47"/>
        <v>-</v>
      </c>
      <c r="AH16" s="439" t="str">
        <f t="shared" si="47"/>
        <v>-</v>
      </c>
      <c r="AI16" s="439" t="str">
        <f t="shared" si="47"/>
        <v>-</v>
      </c>
      <c r="AJ16" s="381">
        <f t="shared" si="5"/>
        <v>0</v>
      </c>
      <c r="AK16" s="435">
        <f t="shared" si="6"/>
        <v>0</v>
      </c>
      <c r="AL16" s="371"/>
      <c r="AM16" s="382">
        <v>8</v>
      </c>
      <c r="AN16" s="380"/>
      <c r="AO16" s="380"/>
      <c r="AP16" s="380"/>
      <c r="AQ16" s="383"/>
      <c r="AR16" s="442">
        <f t="shared" si="7"/>
        <v>0</v>
      </c>
      <c r="AS16" s="371"/>
      <c r="AT16" s="435">
        <f t="shared" si="8"/>
        <v>0</v>
      </c>
      <c r="AU16" s="374"/>
      <c r="AV16" s="377"/>
      <c r="AW16" s="384">
        <f>時間計算書!W334*24</f>
        <v>0</v>
      </c>
      <c r="AX16" s="450" t="str">
        <f t="shared" ref="AX16:BE16" si="48">IF(AX4=0,"-",INDEX($C$5:$V$44,12,MATCH(AX$4,$C$4:$V$4,0)))</f>
        <v>-</v>
      </c>
      <c r="AY16" s="450" t="str">
        <f t="shared" si="48"/>
        <v>-</v>
      </c>
      <c r="AZ16" s="450" t="str">
        <f t="shared" si="48"/>
        <v>-</v>
      </c>
      <c r="BA16" s="450" t="str">
        <f t="shared" si="48"/>
        <v>-</v>
      </c>
      <c r="BB16" s="450" t="str">
        <f t="shared" si="48"/>
        <v>-</v>
      </c>
      <c r="BC16" s="450" t="str">
        <f t="shared" si="48"/>
        <v>-</v>
      </c>
      <c r="BD16" s="450" t="str">
        <f t="shared" si="48"/>
        <v>-</v>
      </c>
      <c r="BE16" s="450" t="str">
        <f t="shared" si="48"/>
        <v>-</v>
      </c>
      <c r="BF16" s="385">
        <f t="shared" si="10"/>
        <v>0</v>
      </c>
      <c r="BG16" s="435">
        <f t="shared" si="11"/>
        <v>0</v>
      </c>
      <c r="BI16" s="331"/>
      <c r="BJ16" s="351">
        <f>時間計算書!A315</f>
        <v>44593</v>
      </c>
      <c r="BK16" s="456" t="str">
        <f t="shared" ref="BK16:BV16" si="49">IF(BK4=0,"-",INDEX($C$5:$V$44,12,MATCH(BK$4,$C$4:$V$4,0)))</f>
        <v>-</v>
      </c>
      <c r="BL16" s="456" t="str">
        <f t="shared" si="49"/>
        <v>-</v>
      </c>
      <c r="BM16" s="456" t="str">
        <f t="shared" si="49"/>
        <v>-</v>
      </c>
      <c r="BN16" s="456" t="str">
        <f t="shared" si="49"/>
        <v>-</v>
      </c>
      <c r="BO16" s="456" t="str">
        <f t="shared" si="49"/>
        <v>-</v>
      </c>
      <c r="BP16" s="456" t="str">
        <f t="shared" si="49"/>
        <v>-</v>
      </c>
      <c r="BQ16" s="456" t="str">
        <f t="shared" si="49"/>
        <v>-</v>
      </c>
      <c r="BR16" s="456" t="str">
        <f t="shared" si="49"/>
        <v>-</v>
      </c>
      <c r="BS16" s="456" t="str">
        <f t="shared" si="49"/>
        <v>-</v>
      </c>
      <c r="BT16" s="456" t="str">
        <f t="shared" si="49"/>
        <v>-</v>
      </c>
      <c r="BU16" s="456" t="str">
        <f t="shared" si="49"/>
        <v>-</v>
      </c>
      <c r="BV16" s="457" t="str">
        <f t="shared" si="49"/>
        <v>-</v>
      </c>
      <c r="BW16" s="360">
        <f t="shared" si="13"/>
        <v>0</v>
      </c>
      <c r="BX16" s="361">
        <f t="shared" si="14"/>
        <v>0</v>
      </c>
      <c r="BY16" s="361">
        <f t="shared" si="15"/>
        <v>0</v>
      </c>
      <c r="BZ16" s="361">
        <f t="shared" si="16"/>
        <v>0</v>
      </c>
      <c r="CA16" s="362">
        <f t="shared" si="17"/>
        <v>0</v>
      </c>
      <c r="CB16" s="363">
        <f t="shared" si="25"/>
        <v>0</v>
      </c>
    </row>
    <row r="17" spans="1:80" ht="36.75" customHeight="1" x14ac:dyDescent="0.15">
      <c r="A17" s="331"/>
      <c r="B17" s="351">
        <f>時間計算書!A346</f>
        <v>44621</v>
      </c>
      <c r="C17" s="355"/>
      <c r="D17" s="355"/>
      <c r="E17" s="355"/>
      <c r="F17" s="355"/>
      <c r="G17" s="355"/>
      <c r="H17" s="355"/>
      <c r="I17" s="355"/>
      <c r="J17" s="355"/>
      <c r="K17" s="355"/>
      <c r="L17" s="355"/>
      <c r="M17" s="355"/>
      <c r="N17" s="355"/>
      <c r="O17" s="355"/>
      <c r="P17" s="355"/>
      <c r="Q17" s="355"/>
      <c r="R17" s="355"/>
      <c r="S17" s="355"/>
      <c r="T17" s="355"/>
      <c r="U17" s="355"/>
      <c r="V17" s="355"/>
      <c r="W17" s="352">
        <f t="shared" si="18"/>
        <v>0</v>
      </c>
      <c r="X17" s="338"/>
      <c r="Y17" s="377"/>
      <c r="Z17" s="378">
        <f>時間計算書!A346</f>
        <v>44621</v>
      </c>
      <c r="AA17" s="379">
        <f t="shared" si="3"/>
        <v>173.8</v>
      </c>
      <c r="AB17" s="439" t="str">
        <f t="shared" ref="AB17:AI17" si="50">IF(AB4=0,"-",INDEX($C$5:$V$44,13,MATCH(AB$4,$C$4:$V$4,0)))</f>
        <v>-</v>
      </c>
      <c r="AC17" s="439" t="str">
        <f t="shared" si="50"/>
        <v>-</v>
      </c>
      <c r="AD17" s="439" t="str">
        <f t="shared" si="50"/>
        <v>-</v>
      </c>
      <c r="AE17" s="439" t="str">
        <f t="shared" si="50"/>
        <v>-</v>
      </c>
      <c r="AF17" s="439" t="str">
        <f t="shared" si="50"/>
        <v>-</v>
      </c>
      <c r="AG17" s="439" t="str">
        <f t="shared" si="50"/>
        <v>-</v>
      </c>
      <c r="AH17" s="439" t="str">
        <f t="shared" si="50"/>
        <v>-</v>
      </c>
      <c r="AI17" s="439" t="str">
        <f t="shared" si="50"/>
        <v>-</v>
      </c>
      <c r="AJ17" s="381">
        <f t="shared" si="5"/>
        <v>0</v>
      </c>
      <c r="AK17" s="435">
        <f t="shared" si="6"/>
        <v>0</v>
      </c>
      <c r="AL17" s="371"/>
      <c r="AM17" s="382">
        <v>8</v>
      </c>
      <c r="AN17" s="380"/>
      <c r="AO17" s="380"/>
      <c r="AP17" s="380"/>
      <c r="AQ17" s="383"/>
      <c r="AR17" s="442">
        <f t="shared" si="7"/>
        <v>0</v>
      </c>
      <c r="AS17" s="371"/>
      <c r="AT17" s="435">
        <f t="shared" si="8"/>
        <v>0</v>
      </c>
      <c r="AU17" s="374"/>
      <c r="AV17" s="377"/>
      <c r="AW17" s="384">
        <f>時間計算書!W365*24</f>
        <v>0</v>
      </c>
      <c r="AX17" s="450" t="str">
        <f t="shared" ref="AX17:BE17" si="51">IF(AX4=0,"-",INDEX($C$5:$V$44,13,MATCH(AX$4,$C$4:$V$4,0)))</f>
        <v>-</v>
      </c>
      <c r="AY17" s="450" t="str">
        <f t="shared" si="51"/>
        <v>-</v>
      </c>
      <c r="AZ17" s="450" t="str">
        <f t="shared" si="51"/>
        <v>-</v>
      </c>
      <c r="BA17" s="450" t="str">
        <f t="shared" si="51"/>
        <v>-</v>
      </c>
      <c r="BB17" s="450" t="str">
        <f t="shared" si="51"/>
        <v>-</v>
      </c>
      <c r="BC17" s="450" t="str">
        <f t="shared" si="51"/>
        <v>-</v>
      </c>
      <c r="BD17" s="450" t="str">
        <f t="shared" si="51"/>
        <v>-</v>
      </c>
      <c r="BE17" s="450" t="str">
        <f t="shared" si="51"/>
        <v>-</v>
      </c>
      <c r="BF17" s="385">
        <f t="shared" si="10"/>
        <v>0</v>
      </c>
      <c r="BG17" s="435">
        <f t="shared" si="11"/>
        <v>0</v>
      </c>
      <c r="BI17" s="331"/>
      <c r="BJ17" s="351">
        <f>時間計算書!A346</f>
        <v>44621</v>
      </c>
      <c r="BK17" s="456" t="str">
        <f t="shared" ref="BK17:BV17" si="52">IF(BK4=0,"-",INDEX($C$5:$V$44,13,MATCH(BK$4,$C$4:$V$4,0)))</f>
        <v>-</v>
      </c>
      <c r="BL17" s="456" t="str">
        <f t="shared" si="52"/>
        <v>-</v>
      </c>
      <c r="BM17" s="456" t="str">
        <f t="shared" si="52"/>
        <v>-</v>
      </c>
      <c r="BN17" s="456" t="str">
        <f t="shared" si="52"/>
        <v>-</v>
      </c>
      <c r="BO17" s="456" t="str">
        <f t="shared" si="52"/>
        <v>-</v>
      </c>
      <c r="BP17" s="456" t="str">
        <f t="shared" si="52"/>
        <v>-</v>
      </c>
      <c r="BQ17" s="456" t="str">
        <f t="shared" si="52"/>
        <v>-</v>
      </c>
      <c r="BR17" s="456" t="str">
        <f t="shared" si="52"/>
        <v>-</v>
      </c>
      <c r="BS17" s="456" t="str">
        <f t="shared" si="52"/>
        <v>-</v>
      </c>
      <c r="BT17" s="456" t="str">
        <f t="shared" si="52"/>
        <v>-</v>
      </c>
      <c r="BU17" s="456" t="str">
        <f t="shared" si="52"/>
        <v>-</v>
      </c>
      <c r="BV17" s="457" t="str">
        <f t="shared" si="52"/>
        <v>-</v>
      </c>
      <c r="BW17" s="360">
        <f t="shared" si="13"/>
        <v>0</v>
      </c>
      <c r="BX17" s="361">
        <f t="shared" si="14"/>
        <v>0</v>
      </c>
      <c r="BY17" s="361">
        <f t="shared" si="15"/>
        <v>0</v>
      </c>
      <c r="BZ17" s="361">
        <f t="shared" si="16"/>
        <v>0</v>
      </c>
      <c r="CA17" s="362">
        <f t="shared" si="17"/>
        <v>0</v>
      </c>
      <c r="CB17" s="363">
        <f t="shared" si="25"/>
        <v>0</v>
      </c>
    </row>
    <row r="18" spans="1:80" ht="36.75" customHeight="1" x14ac:dyDescent="0.15">
      <c r="A18" s="331"/>
      <c r="B18" s="351">
        <f>時間計算書!A377</f>
        <v>44652</v>
      </c>
      <c r="C18" s="355"/>
      <c r="D18" s="355"/>
      <c r="E18" s="355"/>
      <c r="F18" s="355"/>
      <c r="G18" s="355"/>
      <c r="H18" s="355"/>
      <c r="I18" s="355"/>
      <c r="J18" s="355"/>
      <c r="K18" s="355"/>
      <c r="L18" s="355"/>
      <c r="M18" s="355"/>
      <c r="N18" s="355"/>
      <c r="O18" s="355"/>
      <c r="P18" s="355"/>
      <c r="Q18" s="355"/>
      <c r="R18" s="355"/>
      <c r="S18" s="355"/>
      <c r="T18" s="355"/>
      <c r="U18" s="355"/>
      <c r="V18" s="355"/>
      <c r="W18" s="352">
        <f t="shared" si="18"/>
        <v>0</v>
      </c>
      <c r="X18" s="338"/>
      <c r="Y18" s="377"/>
      <c r="Z18" s="378">
        <f>時間計算書!A377</f>
        <v>44652</v>
      </c>
      <c r="AA18" s="379">
        <f t="shared" si="3"/>
        <v>173.8</v>
      </c>
      <c r="AB18" s="439" t="str">
        <f t="shared" ref="AB18:AI18" si="53">IF(AB4=0,"-",INDEX($C$5:$V$44,14,MATCH(AB$4,$C$4:$V$4,0)))</f>
        <v>-</v>
      </c>
      <c r="AC18" s="439" t="str">
        <f t="shared" si="53"/>
        <v>-</v>
      </c>
      <c r="AD18" s="439" t="str">
        <f t="shared" si="53"/>
        <v>-</v>
      </c>
      <c r="AE18" s="439" t="str">
        <f t="shared" si="53"/>
        <v>-</v>
      </c>
      <c r="AF18" s="439" t="str">
        <f t="shared" si="53"/>
        <v>-</v>
      </c>
      <c r="AG18" s="439" t="str">
        <f t="shared" si="53"/>
        <v>-</v>
      </c>
      <c r="AH18" s="439" t="str">
        <f t="shared" si="53"/>
        <v>-</v>
      </c>
      <c r="AI18" s="439" t="str">
        <f t="shared" si="53"/>
        <v>-</v>
      </c>
      <c r="AJ18" s="381">
        <f t="shared" si="5"/>
        <v>0</v>
      </c>
      <c r="AK18" s="435">
        <f t="shared" si="6"/>
        <v>0</v>
      </c>
      <c r="AL18" s="371"/>
      <c r="AM18" s="382">
        <v>8</v>
      </c>
      <c r="AN18" s="380"/>
      <c r="AO18" s="380"/>
      <c r="AP18" s="380"/>
      <c r="AQ18" s="383"/>
      <c r="AR18" s="442">
        <f t="shared" si="7"/>
        <v>0</v>
      </c>
      <c r="AS18" s="371"/>
      <c r="AT18" s="435">
        <f t="shared" si="8"/>
        <v>0</v>
      </c>
      <c r="AU18" s="374"/>
      <c r="AV18" s="377"/>
      <c r="AW18" s="384">
        <f>時間計算書!W396*24</f>
        <v>0</v>
      </c>
      <c r="AX18" s="450" t="str">
        <f t="shared" ref="AX18:BE18" si="54">IF(AX4=0,"-",INDEX($C$5:$V$44,14,MATCH(AX$4,$C$4:$V$4,0)))</f>
        <v>-</v>
      </c>
      <c r="AY18" s="450" t="str">
        <f t="shared" si="54"/>
        <v>-</v>
      </c>
      <c r="AZ18" s="450" t="str">
        <f t="shared" si="54"/>
        <v>-</v>
      </c>
      <c r="BA18" s="450" t="str">
        <f t="shared" si="54"/>
        <v>-</v>
      </c>
      <c r="BB18" s="450" t="str">
        <f t="shared" si="54"/>
        <v>-</v>
      </c>
      <c r="BC18" s="450" t="str">
        <f t="shared" si="54"/>
        <v>-</v>
      </c>
      <c r="BD18" s="450" t="str">
        <f t="shared" si="54"/>
        <v>-</v>
      </c>
      <c r="BE18" s="450" t="str">
        <f t="shared" si="54"/>
        <v>-</v>
      </c>
      <c r="BF18" s="385">
        <f t="shared" si="10"/>
        <v>0</v>
      </c>
      <c r="BG18" s="435">
        <f t="shared" si="11"/>
        <v>0</v>
      </c>
      <c r="BI18" s="331"/>
      <c r="BJ18" s="351">
        <f>時間計算書!A377</f>
        <v>44652</v>
      </c>
      <c r="BK18" s="456" t="str">
        <f t="shared" ref="BK18:BV18" si="55">IF(BK4=0,"-",INDEX($C$5:$V$44,14,MATCH(BK$4,$C$4:$V$4,0)))</f>
        <v>-</v>
      </c>
      <c r="BL18" s="456" t="str">
        <f t="shared" si="55"/>
        <v>-</v>
      </c>
      <c r="BM18" s="456" t="str">
        <f t="shared" si="55"/>
        <v>-</v>
      </c>
      <c r="BN18" s="456" t="str">
        <f t="shared" si="55"/>
        <v>-</v>
      </c>
      <c r="BO18" s="456" t="str">
        <f t="shared" si="55"/>
        <v>-</v>
      </c>
      <c r="BP18" s="456" t="str">
        <f t="shared" si="55"/>
        <v>-</v>
      </c>
      <c r="BQ18" s="456" t="str">
        <f t="shared" si="55"/>
        <v>-</v>
      </c>
      <c r="BR18" s="456" t="str">
        <f t="shared" si="55"/>
        <v>-</v>
      </c>
      <c r="BS18" s="456" t="str">
        <f t="shared" si="55"/>
        <v>-</v>
      </c>
      <c r="BT18" s="456" t="str">
        <f t="shared" si="55"/>
        <v>-</v>
      </c>
      <c r="BU18" s="456" t="str">
        <f t="shared" si="55"/>
        <v>-</v>
      </c>
      <c r="BV18" s="457" t="str">
        <f t="shared" si="55"/>
        <v>-</v>
      </c>
      <c r="BW18" s="360">
        <f t="shared" si="13"/>
        <v>0</v>
      </c>
      <c r="BX18" s="361">
        <f t="shared" si="14"/>
        <v>0</v>
      </c>
      <c r="BY18" s="361">
        <f t="shared" si="15"/>
        <v>0</v>
      </c>
      <c r="BZ18" s="361">
        <f t="shared" si="16"/>
        <v>0</v>
      </c>
      <c r="CA18" s="362">
        <f t="shared" si="17"/>
        <v>0</v>
      </c>
      <c r="CB18" s="363">
        <f t="shared" si="25"/>
        <v>0</v>
      </c>
    </row>
    <row r="19" spans="1:80" ht="36.75" customHeight="1" x14ac:dyDescent="0.15">
      <c r="A19" s="331"/>
      <c r="B19" s="351">
        <f>時間計算書!A408</f>
        <v>44682</v>
      </c>
      <c r="C19" s="355"/>
      <c r="D19" s="355"/>
      <c r="E19" s="355"/>
      <c r="F19" s="355"/>
      <c r="G19" s="355"/>
      <c r="H19" s="355"/>
      <c r="I19" s="355"/>
      <c r="J19" s="355"/>
      <c r="K19" s="355"/>
      <c r="L19" s="355"/>
      <c r="M19" s="355"/>
      <c r="N19" s="355"/>
      <c r="O19" s="355"/>
      <c r="P19" s="355"/>
      <c r="Q19" s="355"/>
      <c r="R19" s="355"/>
      <c r="S19" s="355"/>
      <c r="T19" s="355"/>
      <c r="U19" s="355"/>
      <c r="V19" s="355"/>
      <c r="W19" s="352">
        <f t="shared" si="18"/>
        <v>0</v>
      </c>
      <c r="X19" s="338"/>
      <c r="Y19" s="377"/>
      <c r="Z19" s="378">
        <f>時間計算書!A408</f>
        <v>44682</v>
      </c>
      <c r="AA19" s="379">
        <f t="shared" si="3"/>
        <v>173.8</v>
      </c>
      <c r="AB19" s="439" t="str">
        <f t="shared" ref="AB19:AI19" si="56">IF(AB4=0,"-",INDEX($C$5:$V$44,15,MATCH(AB$4,$C$4:$V$4,0)))</f>
        <v>-</v>
      </c>
      <c r="AC19" s="439" t="str">
        <f t="shared" si="56"/>
        <v>-</v>
      </c>
      <c r="AD19" s="439" t="str">
        <f t="shared" si="56"/>
        <v>-</v>
      </c>
      <c r="AE19" s="439" t="str">
        <f t="shared" si="56"/>
        <v>-</v>
      </c>
      <c r="AF19" s="439" t="str">
        <f t="shared" si="56"/>
        <v>-</v>
      </c>
      <c r="AG19" s="439" t="str">
        <f t="shared" si="56"/>
        <v>-</v>
      </c>
      <c r="AH19" s="439" t="str">
        <f t="shared" si="56"/>
        <v>-</v>
      </c>
      <c r="AI19" s="439" t="str">
        <f t="shared" si="56"/>
        <v>-</v>
      </c>
      <c r="AJ19" s="381">
        <f t="shared" si="5"/>
        <v>0</v>
      </c>
      <c r="AK19" s="435">
        <f t="shared" si="6"/>
        <v>0</v>
      </c>
      <c r="AL19" s="371"/>
      <c r="AM19" s="382">
        <v>8</v>
      </c>
      <c r="AN19" s="380"/>
      <c r="AO19" s="380"/>
      <c r="AP19" s="380"/>
      <c r="AQ19" s="383"/>
      <c r="AR19" s="442">
        <f t="shared" si="7"/>
        <v>0</v>
      </c>
      <c r="AS19" s="371"/>
      <c r="AT19" s="435">
        <f t="shared" si="8"/>
        <v>0</v>
      </c>
      <c r="AU19" s="374"/>
      <c r="AV19" s="377"/>
      <c r="AW19" s="384">
        <f>時間計算書!W427*24</f>
        <v>0</v>
      </c>
      <c r="AX19" s="450" t="str">
        <f t="shared" ref="AX19:BE19" si="57">IF(AX4=0,"-",INDEX($C$5:$V$44,15,MATCH(AX$4,$C$4:$V$4,0)))</f>
        <v>-</v>
      </c>
      <c r="AY19" s="450" t="str">
        <f t="shared" si="57"/>
        <v>-</v>
      </c>
      <c r="AZ19" s="450" t="str">
        <f t="shared" si="57"/>
        <v>-</v>
      </c>
      <c r="BA19" s="450" t="str">
        <f t="shared" si="57"/>
        <v>-</v>
      </c>
      <c r="BB19" s="450" t="str">
        <f t="shared" si="57"/>
        <v>-</v>
      </c>
      <c r="BC19" s="450" t="str">
        <f t="shared" si="57"/>
        <v>-</v>
      </c>
      <c r="BD19" s="450" t="str">
        <f t="shared" si="57"/>
        <v>-</v>
      </c>
      <c r="BE19" s="450" t="str">
        <f t="shared" si="57"/>
        <v>-</v>
      </c>
      <c r="BF19" s="385">
        <f t="shared" si="10"/>
        <v>0</v>
      </c>
      <c r="BG19" s="435">
        <f t="shared" si="11"/>
        <v>0</v>
      </c>
      <c r="BI19" s="331"/>
      <c r="BJ19" s="351">
        <f>時間計算書!A408</f>
        <v>44682</v>
      </c>
      <c r="BK19" s="456" t="str">
        <f t="shared" ref="BK19:BV19" si="58">IF(BK4=0,"-",INDEX($C$5:$V$44,15,MATCH(BK$4,$C$4:$V$4,0)))</f>
        <v>-</v>
      </c>
      <c r="BL19" s="456" t="str">
        <f t="shared" si="58"/>
        <v>-</v>
      </c>
      <c r="BM19" s="456" t="str">
        <f t="shared" si="58"/>
        <v>-</v>
      </c>
      <c r="BN19" s="456" t="str">
        <f t="shared" si="58"/>
        <v>-</v>
      </c>
      <c r="BO19" s="456" t="str">
        <f t="shared" si="58"/>
        <v>-</v>
      </c>
      <c r="BP19" s="456" t="str">
        <f t="shared" si="58"/>
        <v>-</v>
      </c>
      <c r="BQ19" s="456" t="str">
        <f t="shared" si="58"/>
        <v>-</v>
      </c>
      <c r="BR19" s="456" t="str">
        <f t="shared" si="58"/>
        <v>-</v>
      </c>
      <c r="BS19" s="456" t="str">
        <f t="shared" si="58"/>
        <v>-</v>
      </c>
      <c r="BT19" s="456" t="str">
        <f t="shared" si="58"/>
        <v>-</v>
      </c>
      <c r="BU19" s="456" t="str">
        <f t="shared" si="58"/>
        <v>-</v>
      </c>
      <c r="BV19" s="457" t="str">
        <f t="shared" si="58"/>
        <v>-</v>
      </c>
      <c r="BW19" s="360">
        <f t="shared" si="13"/>
        <v>0</v>
      </c>
      <c r="BX19" s="361">
        <f t="shared" si="14"/>
        <v>0</v>
      </c>
      <c r="BY19" s="361">
        <f t="shared" si="15"/>
        <v>0</v>
      </c>
      <c r="BZ19" s="361">
        <f t="shared" si="16"/>
        <v>0</v>
      </c>
      <c r="CA19" s="362">
        <f t="shared" si="17"/>
        <v>0</v>
      </c>
      <c r="CB19" s="363">
        <f t="shared" si="25"/>
        <v>0</v>
      </c>
    </row>
    <row r="20" spans="1:80" ht="36.75" customHeight="1" x14ac:dyDescent="0.15">
      <c r="A20" s="331"/>
      <c r="B20" s="351">
        <f>時間計算書!A439</f>
        <v>44713</v>
      </c>
      <c r="C20" s="355"/>
      <c r="D20" s="355"/>
      <c r="E20" s="355"/>
      <c r="F20" s="355"/>
      <c r="G20" s="355"/>
      <c r="H20" s="355"/>
      <c r="I20" s="355"/>
      <c r="J20" s="355"/>
      <c r="K20" s="355"/>
      <c r="L20" s="355"/>
      <c r="M20" s="355"/>
      <c r="N20" s="355"/>
      <c r="O20" s="355"/>
      <c r="P20" s="355"/>
      <c r="Q20" s="355"/>
      <c r="R20" s="355"/>
      <c r="S20" s="355"/>
      <c r="T20" s="355"/>
      <c r="U20" s="355"/>
      <c r="V20" s="355"/>
      <c r="W20" s="352">
        <f t="shared" si="18"/>
        <v>0</v>
      </c>
      <c r="X20" s="338"/>
      <c r="Y20" s="377"/>
      <c r="Z20" s="378">
        <f>時間計算書!A439</f>
        <v>44713</v>
      </c>
      <c r="AA20" s="379">
        <f t="shared" si="3"/>
        <v>173.8</v>
      </c>
      <c r="AB20" s="439" t="str">
        <f t="shared" ref="AB20:AI20" si="59">IF(AB4=0,"-",INDEX($C$5:$V$44,16,MATCH(AB$4,$C$4:$V$4,0)))</f>
        <v>-</v>
      </c>
      <c r="AC20" s="439" t="str">
        <f t="shared" si="59"/>
        <v>-</v>
      </c>
      <c r="AD20" s="439" t="str">
        <f t="shared" si="59"/>
        <v>-</v>
      </c>
      <c r="AE20" s="439" t="str">
        <f t="shared" si="59"/>
        <v>-</v>
      </c>
      <c r="AF20" s="439" t="str">
        <f t="shared" si="59"/>
        <v>-</v>
      </c>
      <c r="AG20" s="439" t="str">
        <f t="shared" si="59"/>
        <v>-</v>
      </c>
      <c r="AH20" s="439" t="str">
        <f t="shared" si="59"/>
        <v>-</v>
      </c>
      <c r="AI20" s="439" t="str">
        <f t="shared" si="59"/>
        <v>-</v>
      </c>
      <c r="AJ20" s="381">
        <f t="shared" si="5"/>
        <v>0</v>
      </c>
      <c r="AK20" s="435">
        <f t="shared" si="6"/>
        <v>0</v>
      </c>
      <c r="AL20" s="371"/>
      <c r="AM20" s="382">
        <v>8</v>
      </c>
      <c r="AN20" s="380"/>
      <c r="AO20" s="380"/>
      <c r="AP20" s="380"/>
      <c r="AQ20" s="383"/>
      <c r="AR20" s="442">
        <f t="shared" si="7"/>
        <v>0</v>
      </c>
      <c r="AS20" s="371"/>
      <c r="AT20" s="435">
        <f t="shared" si="8"/>
        <v>0</v>
      </c>
      <c r="AU20" s="374"/>
      <c r="AV20" s="377"/>
      <c r="AW20" s="384">
        <f>時間計算書!W458*24</f>
        <v>0</v>
      </c>
      <c r="AX20" s="450" t="str">
        <f t="shared" ref="AX20:BE20" si="60">IF(AX4=0,"-",INDEX($C$5:$V$44,16,MATCH(AX$4,$C$4:$V$4,0)))</f>
        <v>-</v>
      </c>
      <c r="AY20" s="450" t="str">
        <f t="shared" si="60"/>
        <v>-</v>
      </c>
      <c r="AZ20" s="450" t="str">
        <f t="shared" si="60"/>
        <v>-</v>
      </c>
      <c r="BA20" s="450" t="str">
        <f t="shared" si="60"/>
        <v>-</v>
      </c>
      <c r="BB20" s="450" t="str">
        <f t="shared" si="60"/>
        <v>-</v>
      </c>
      <c r="BC20" s="450" t="str">
        <f t="shared" si="60"/>
        <v>-</v>
      </c>
      <c r="BD20" s="450" t="str">
        <f t="shared" si="60"/>
        <v>-</v>
      </c>
      <c r="BE20" s="450" t="str">
        <f t="shared" si="60"/>
        <v>-</v>
      </c>
      <c r="BF20" s="385">
        <f t="shared" si="10"/>
        <v>0</v>
      </c>
      <c r="BG20" s="435">
        <f t="shared" si="11"/>
        <v>0</v>
      </c>
      <c r="BI20" s="331"/>
      <c r="BJ20" s="351">
        <f>時間計算書!A439</f>
        <v>44713</v>
      </c>
      <c r="BK20" s="456" t="str">
        <f t="shared" ref="BK20:BV20" si="61">IF(BK4=0,"-",INDEX($C$5:$V$44,16,MATCH(BK$4,$C$4:$V$4,0)))</f>
        <v>-</v>
      </c>
      <c r="BL20" s="456" t="str">
        <f t="shared" si="61"/>
        <v>-</v>
      </c>
      <c r="BM20" s="456" t="str">
        <f t="shared" si="61"/>
        <v>-</v>
      </c>
      <c r="BN20" s="456" t="str">
        <f t="shared" si="61"/>
        <v>-</v>
      </c>
      <c r="BO20" s="456" t="str">
        <f t="shared" si="61"/>
        <v>-</v>
      </c>
      <c r="BP20" s="456" t="str">
        <f t="shared" si="61"/>
        <v>-</v>
      </c>
      <c r="BQ20" s="456" t="str">
        <f t="shared" si="61"/>
        <v>-</v>
      </c>
      <c r="BR20" s="456" t="str">
        <f t="shared" si="61"/>
        <v>-</v>
      </c>
      <c r="BS20" s="456" t="str">
        <f t="shared" si="61"/>
        <v>-</v>
      </c>
      <c r="BT20" s="456" t="str">
        <f t="shared" si="61"/>
        <v>-</v>
      </c>
      <c r="BU20" s="456" t="str">
        <f t="shared" si="61"/>
        <v>-</v>
      </c>
      <c r="BV20" s="457" t="str">
        <f t="shared" si="61"/>
        <v>-</v>
      </c>
      <c r="BW20" s="360">
        <f t="shared" si="13"/>
        <v>0</v>
      </c>
      <c r="BX20" s="361">
        <f t="shared" si="14"/>
        <v>0</v>
      </c>
      <c r="BY20" s="361">
        <f t="shared" si="15"/>
        <v>0</v>
      </c>
      <c r="BZ20" s="361">
        <f t="shared" si="16"/>
        <v>0</v>
      </c>
      <c r="CA20" s="362">
        <f t="shared" si="17"/>
        <v>0</v>
      </c>
      <c r="CB20" s="363">
        <f t="shared" si="25"/>
        <v>0</v>
      </c>
    </row>
    <row r="21" spans="1:80" ht="36.75" customHeight="1" x14ac:dyDescent="0.15">
      <c r="A21" s="331"/>
      <c r="B21" s="351">
        <f>時間計算書!A470</f>
        <v>44743</v>
      </c>
      <c r="C21" s="355"/>
      <c r="D21" s="355"/>
      <c r="E21" s="355"/>
      <c r="F21" s="355"/>
      <c r="G21" s="355"/>
      <c r="H21" s="355"/>
      <c r="I21" s="355"/>
      <c r="J21" s="355"/>
      <c r="K21" s="355"/>
      <c r="L21" s="355"/>
      <c r="M21" s="355"/>
      <c r="N21" s="355"/>
      <c r="O21" s="355"/>
      <c r="P21" s="355"/>
      <c r="Q21" s="355"/>
      <c r="R21" s="355"/>
      <c r="S21" s="355"/>
      <c r="T21" s="355"/>
      <c r="U21" s="355"/>
      <c r="V21" s="355"/>
      <c r="W21" s="352">
        <f t="shared" si="18"/>
        <v>0</v>
      </c>
      <c r="X21" s="338"/>
      <c r="Y21" s="377"/>
      <c r="Z21" s="378">
        <f>時間計算書!A470</f>
        <v>44743</v>
      </c>
      <c r="AA21" s="379">
        <f t="shared" si="3"/>
        <v>173.8</v>
      </c>
      <c r="AB21" s="439" t="str">
        <f t="shared" ref="AB21:AI21" si="62">IF(AB4=0,"-",INDEX($C$5:$V$44,17,MATCH(AB$4,$C$4:$V$4,0)))</f>
        <v>-</v>
      </c>
      <c r="AC21" s="439" t="str">
        <f t="shared" si="62"/>
        <v>-</v>
      </c>
      <c r="AD21" s="439" t="str">
        <f t="shared" si="62"/>
        <v>-</v>
      </c>
      <c r="AE21" s="439" t="str">
        <f t="shared" si="62"/>
        <v>-</v>
      </c>
      <c r="AF21" s="439" t="str">
        <f t="shared" si="62"/>
        <v>-</v>
      </c>
      <c r="AG21" s="439" t="str">
        <f t="shared" si="62"/>
        <v>-</v>
      </c>
      <c r="AH21" s="439" t="str">
        <f t="shared" si="62"/>
        <v>-</v>
      </c>
      <c r="AI21" s="439" t="str">
        <f t="shared" si="62"/>
        <v>-</v>
      </c>
      <c r="AJ21" s="381">
        <f t="shared" si="5"/>
        <v>0</v>
      </c>
      <c r="AK21" s="435">
        <f t="shared" si="6"/>
        <v>0</v>
      </c>
      <c r="AL21" s="371"/>
      <c r="AM21" s="382">
        <v>8</v>
      </c>
      <c r="AN21" s="380"/>
      <c r="AO21" s="380"/>
      <c r="AP21" s="380"/>
      <c r="AQ21" s="383"/>
      <c r="AR21" s="442">
        <f t="shared" si="7"/>
        <v>0</v>
      </c>
      <c r="AS21" s="371"/>
      <c r="AT21" s="435">
        <f t="shared" si="8"/>
        <v>0</v>
      </c>
      <c r="AU21" s="374"/>
      <c r="AV21" s="377"/>
      <c r="AW21" s="384">
        <f>時間計算書!W489*24</f>
        <v>0</v>
      </c>
      <c r="AX21" s="450" t="str">
        <f t="shared" ref="AX21:BE21" si="63">IF(AX4=0,"-",INDEX($C$5:$V$44,17,MATCH(AX$4,$C$4:$V$4,0)))</f>
        <v>-</v>
      </c>
      <c r="AY21" s="450" t="str">
        <f t="shared" si="63"/>
        <v>-</v>
      </c>
      <c r="AZ21" s="450" t="str">
        <f t="shared" si="63"/>
        <v>-</v>
      </c>
      <c r="BA21" s="450" t="str">
        <f t="shared" si="63"/>
        <v>-</v>
      </c>
      <c r="BB21" s="450" t="str">
        <f t="shared" si="63"/>
        <v>-</v>
      </c>
      <c r="BC21" s="450" t="str">
        <f t="shared" si="63"/>
        <v>-</v>
      </c>
      <c r="BD21" s="450" t="str">
        <f t="shared" si="63"/>
        <v>-</v>
      </c>
      <c r="BE21" s="450" t="str">
        <f t="shared" si="63"/>
        <v>-</v>
      </c>
      <c r="BF21" s="385">
        <f t="shared" si="10"/>
        <v>0</v>
      </c>
      <c r="BG21" s="435">
        <f t="shared" si="11"/>
        <v>0</v>
      </c>
      <c r="BI21" s="331"/>
      <c r="BJ21" s="351">
        <f>時間計算書!A470</f>
        <v>44743</v>
      </c>
      <c r="BK21" s="456" t="str">
        <f t="shared" ref="BK21:BV21" si="64">IF(BK4=0,"-",INDEX($C$5:$V$44,17,MATCH(BK$4,$C$4:$V$4,0)))</f>
        <v>-</v>
      </c>
      <c r="BL21" s="456" t="str">
        <f t="shared" si="64"/>
        <v>-</v>
      </c>
      <c r="BM21" s="456" t="str">
        <f t="shared" si="64"/>
        <v>-</v>
      </c>
      <c r="BN21" s="456" t="str">
        <f t="shared" si="64"/>
        <v>-</v>
      </c>
      <c r="BO21" s="456" t="str">
        <f t="shared" si="64"/>
        <v>-</v>
      </c>
      <c r="BP21" s="456" t="str">
        <f t="shared" si="64"/>
        <v>-</v>
      </c>
      <c r="BQ21" s="456" t="str">
        <f t="shared" si="64"/>
        <v>-</v>
      </c>
      <c r="BR21" s="456" t="str">
        <f t="shared" si="64"/>
        <v>-</v>
      </c>
      <c r="BS21" s="456" t="str">
        <f t="shared" si="64"/>
        <v>-</v>
      </c>
      <c r="BT21" s="456" t="str">
        <f t="shared" si="64"/>
        <v>-</v>
      </c>
      <c r="BU21" s="456" t="str">
        <f t="shared" si="64"/>
        <v>-</v>
      </c>
      <c r="BV21" s="457" t="str">
        <f t="shared" si="64"/>
        <v>-</v>
      </c>
      <c r="BW21" s="360">
        <f t="shared" si="13"/>
        <v>0</v>
      </c>
      <c r="BX21" s="361">
        <f t="shared" si="14"/>
        <v>0</v>
      </c>
      <c r="BY21" s="361">
        <f t="shared" si="15"/>
        <v>0</v>
      </c>
      <c r="BZ21" s="361">
        <f t="shared" si="16"/>
        <v>0</v>
      </c>
      <c r="CA21" s="362">
        <f t="shared" si="17"/>
        <v>0</v>
      </c>
      <c r="CB21" s="363">
        <f t="shared" si="25"/>
        <v>0</v>
      </c>
    </row>
    <row r="22" spans="1:80" ht="36.75" customHeight="1" x14ac:dyDescent="0.15">
      <c r="A22" s="331"/>
      <c r="B22" s="351">
        <f>時間計算書!A501</f>
        <v>44774</v>
      </c>
      <c r="C22" s="355"/>
      <c r="D22" s="355"/>
      <c r="E22" s="355"/>
      <c r="F22" s="355"/>
      <c r="G22" s="355"/>
      <c r="H22" s="355"/>
      <c r="I22" s="355"/>
      <c r="J22" s="355"/>
      <c r="K22" s="355"/>
      <c r="L22" s="355"/>
      <c r="M22" s="355"/>
      <c r="N22" s="355"/>
      <c r="O22" s="355"/>
      <c r="P22" s="355"/>
      <c r="Q22" s="355"/>
      <c r="R22" s="355"/>
      <c r="S22" s="355"/>
      <c r="T22" s="355"/>
      <c r="U22" s="355"/>
      <c r="V22" s="355"/>
      <c r="W22" s="352">
        <f t="shared" si="18"/>
        <v>0</v>
      </c>
      <c r="X22" s="338"/>
      <c r="Y22" s="377"/>
      <c r="Z22" s="378">
        <f>時間計算書!A501</f>
        <v>44774</v>
      </c>
      <c r="AA22" s="379">
        <f t="shared" si="3"/>
        <v>173.8</v>
      </c>
      <c r="AB22" s="439" t="str">
        <f t="shared" ref="AB22:AI22" si="65">IF(AB4=0,"-",INDEX($C$5:$V$44,18,MATCH(AB$4,$C$4:$V$4,0)))</f>
        <v>-</v>
      </c>
      <c r="AC22" s="439" t="str">
        <f t="shared" si="65"/>
        <v>-</v>
      </c>
      <c r="AD22" s="439" t="str">
        <f t="shared" si="65"/>
        <v>-</v>
      </c>
      <c r="AE22" s="439" t="str">
        <f t="shared" si="65"/>
        <v>-</v>
      </c>
      <c r="AF22" s="439" t="str">
        <f t="shared" si="65"/>
        <v>-</v>
      </c>
      <c r="AG22" s="439" t="str">
        <f t="shared" si="65"/>
        <v>-</v>
      </c>
      <c r="AH22" s="439" t="str">
        <f t="shared" si="65"/>
        <v>-</v>
      </c>
      <c r="AI22" s="439" t="str">
        <f t="shared" si="65"/>
        <v>-</v>
      </c>
      <c r="AJ22" s="381">
        <f t="shared" si="5"/>
        <v>0</v>
      </c>
      <c r="AK22" s="435">
        <f t="shared" si="6"/>
        <v>0</v>
      </c>
      <c r="AL22" s="371"/>
      <c r="AM22" s="382">
        <v>8</v>
      </c>
      <c r="AN22" s="380"/>
      <c r="AO22" s="380"/>
      <c r="AP22" s="380"/>
      <c r="AQ22" s="383"/>
      <c r="AR22" s="442">
        <f t="shared" si="7"/>
        <v>0</v>
      </c>
      <c r="AS22" s="371"/>
      <c r="AT22" s="435">
        <f t="shared" si="8"/>
        <v>0</v>
      </c>
      <c r="AU22" s="374"/>
      <c r="AV22" s="377"/>
      <c r="AW22" s="384">
        <f>時間計算書!W520*24</f>
        <v>0</v>
      </c>
      <c r="AX22" s="450" t="str">
        <f t="shared" ref="AX22:BE22" si="66">IF(AX4=0,"-",INDEX($C$5:$V$44,18,MATCH(AX$4,$C$4:$V$4,0)))</f>
        <v>-</v>
      </c>
      <c r="AY22" s="450" t="str">
        <f t="shared" si="66"/>
        <v>-</v>
      </c>
      <c r="AZ22" s="450" t="str">
        <f t="shared" si="66"/>
        <v>-</v>
      </c>
      <c r="BA22" s="450" t="str">
        <f t="shared" si="66"/>
        <v>-</v>
      </c>
      <c r="BB22" s="450" t="str">
        <f t="shared" si="66"/>
        <v>-</v>
      </c>
      <c r="BC22" s="450" t="str">
        <f t="shared" si="66"/>
        <v>-</v>
      </c>
      <c r="BD22" s="450" t="str">
        <f t="shared" si="66"/>
        <v>-</v>
      </c>
      <c r="BE22" s="450" t="str">
        <f t="shared" si="66"/>
        <v>-</v>
      </c>
      <c r="BF22" s="385">
        <f t="shared" si="10"/>
        <v>0</v>
      </c>
      <c r="BG22" s="435">
        <f t="shared" si="11"/>
        <v>0</v>
      </c>
      <c r="BI22" s="331"/>
      <c r="BJ22" s="351">
        <f>時間計算書!A501</f>
        <v>44774</v>
      </c>
      <c r="BK22" s="456" t="str">
        <f t="shared" ref="BK22:BV22" si="67">IF(BK4=0,"-",INDEX($C$5:$V$44,18,MATCH(BK$4,$C$4:$V$4,0)))</f>
        <v>-</v>
      </c>
      <c r="BL22" s="456" t="str">
        <f t="shared" si="67"/>
        <v>-</v>
      </c>
      <c r="BM22" s="456" t="str">
        <f t="shared" si="67"/>
        <v>-</v>
      </c>
      <c r="BN22" s="456" t="str">
        <f t="shared" si="67"/>
        <v>-</v>
      </c>
      <c r="BO22" s="456" t="str">
        <f t="shared" si="67"/>
        <v>-</v>
      </c>
      <c r="BP22" s="456" t="str">
        <f t="shared" si="67"/>
        <v>-</v>
      </c>
      <c r="BQ22" s="456" t="str">
        <f t="shared" si="67"/>
        <v>-</v>
      </c>
      <c r="BR22" s="456" t="str">
        <f t="shared" si="67"/>
        <v>-</v>
      </c>
      <c r="BS22" s="456" t="str">
        <f t="shared" si="67"/>
        <v>-</v>
      </c>
      <c r="BT22" s="456" t="str">
        <f t="shared" si="67"/>
        <v>-</v>
      </c>
      <c r="BU22" s="456" t="str">
        <f t="shared" si="67"/>
        <v>-</v>
      </c>
      <c r="BV22" s="457" t="str">
        <f t="shared" si="67"/>
        <v>-</v>
      </c>
      <c r="BW22" s="360">
        <f t="shared" si="13"/>
        <v>0</v>
      </c>
      <c r="BX22" s="361">
        <f t="shared" si="14"/>
        <v>0</v>
      </c>
      <c r="BY22" s="361">
        <f t="shared" si="15"/>
        <v>0</v>
      </c>
      <c r="BZ22" s="361">
        <f t="shared" si="16"/>
        <v>0</v>
      </c>
      <c r="CA22" s="362">
        <f t="shared" si="17"/>
        <v>0</v>
      </c>
      <c r="CB22" s="363">
        <f t="shared" si="25"/>
        <v>0</v>
      </c>
    </row>
    <row r="23" spans="1:80" ht="36.75" customHeight="1" x14ac:dyDescent="0.15">
      <c r="A23" s="331"/>
      <c r="B23" s="351">
        <f>時間計算書!A532</f>
        <v>44805</v>
      </c>
      <c r="C23" s="355"/>
      <c r="D23" s="355"/>
      <c r="E23" s="355"/>
      <c r="F23" s="355"/>
      <c r="G23" s="355"/>
      <c r="H23" s="355"/>
      <c r="I23" s="355"/>
      <c r="J23" s="355"/>
      <c r="K23" s="355"/>
      <c r="L23" s="355"/>
      <c r="M23" s="355"/>
      <c r="N23" s="355"/>
      <c r="O23" s="355"/>
      <c r="P23" s="355"/>
      <c r="Q23" s="355"/>
      <c r="R23" s="355"/>
      <c r="S23" s="355"/>
      <c r="T23" s="355"/>
      <c r="U23" s="355"/>
      <c r="V23" s="355"/>
      <c r="W23" s="352">
        <f t="shared" si="18"/>
        <v>0</v>
      </c>
      <c r="X23" s="338"/>
      <c r="Y23" s="377"/>
      <c r="Z23" s="378">
        <f>時間計算書!A532</f>
        <v>44805</v>
      </c>
      <c r="AA23" s="379">
        <f t="shared" si="3"/>
        <v>173.8</v>
      </c>
      <c r="AB23" s="439" t="str">
        <f t="shared" ref="AB23:AI23" si="68">IF(AB4=0,"-",INDEX($C$5:$V$44,19,MATCH(AB$4,$C$4:$V$4,0)))</f>
        <v>-</v>
      </c>
      <c r="AC23" s="439" t="str">
        <f t="shared" si="68"/>
        <v>-</v>
      </c>
      <c r="AD23" s="439" t="str">
        <f t="shared" si="68"/>
        <v>-</v>
      </c>
      <c r="AE23" s="439" t="str">
        <f t="shared" si="68"/>
        <v>-</v>
      </c>
      <c r="AF23" s="439" t="str">
        <f t="shared" si="68"/>
        <v>-</v>
      </c>
      <c r="AG23" s="439" t="str">
        <f t="shared" si="68"/>
        <v>-</v>
      </c>
      <c r="AH23" s="439" t="str">
        <f t="shared" si="68"/>
        <v>-</v>
      </c>
      <c r="AI23" s="439" t="str">
        <f t="shared" si="68"/>
        <v>-</v>
      </c>
      <c r="AJ23" s="381">
        <f t="shared" si="5"/>
        <v>0</v>
      </c>
      <c r="AK23" s="435">
        <f t="shared" si="6"/>
        <v>0</v>
      </c>
      <c r="AL23" s="371"/>
      <c r="AM23" s="382">
        <v>8</v>
      </c>
      <c r="AN23" s="380"/>
      <c r="AO23" s="380"/>
      <c r="AP23" s="380"/>
      <c r="AQ23" s="383"/>
      <c r="AR23" s="442">
        <f t="shared" si="7"/>
        <v>0</v>
      </c>
      <c r="AS23" s="371"/>
      <c r="AT23" s="435">
        <f t="shared" si="8"/>
        <v>0</v>
      </c>
      <c r="AU23" s="374"/>
      <c r="AV23" s="377"/>
      <c r="AW23" s="384">
        <f>時間計算書!W551*24</f>
        <v>0</v>
      </c>
      <c r="AX23" s="450" t="str">
        <f t="shared" ref="AX23:BE23" si="69">IF(AX4=0,"-",INDEX($C$5:$V$44,19,MATCH(AX$4,$C$4:$V$4,0)))</f>
        <v>-</v>
      </c>
      <c r="AY23" s="450" t="str">
        <f t="shared" si="69"/>
        <v>-</v>
      </c>
      <c r="AZ23" s="450" t="str">
        <f t="shared" si="69"/>
        <v>-</v>
      </c>
      <c r="BA23" s="450" t="str">
        <f t="shared" si="69"/>
        <v>-</v>
      </c>
      <c r="BB23" s="450" t="str">
        <f t="shared" si="69"/>
        <v>-</v>
      </c>
      <c r="BC23" s="450" t="str">
        <f t="shared" si="69"/>
        <v>-</v>
      </c>
      <c r="BD23" s="450" t="str">
        <f t="shared" si="69"/>
        <v>-</v>
      </c>
      <c r="BE23" s="450" t="str">
        <f t="shared" si="69"/>
        <v>-</v>
      </c>
      <c r="BF23" s="385">
        <f t="shared" si="10"/>
        <v>0</v>
      </c>
      <c r="BG23" s="435">
        <f t="shared" si="11"/>
        <v>0</v>
      </c>
      <c r="BI23" s="331"/>
      <c r="BJ23" s="351">
        <f>時間計算書!A532</f>
        <v>44805</v>
      </c>
      <c r="BK23" s="456" t="str">
        <f t="shared" ref="BK23:BV23" si="70">IF(BK4=0,"-",INDEX($C$5:$V$44,19,MATCH(BK$4,$C$4:$V$4,0)))</f>
        <v>-</v>
      </c>
      <c r="BL23" s="456" t="str">
        <f t="shared" si="70"/>
        <v>-</v>
      </c>
      <c r="BM23" s="456" t="str">
        <f t="shared" si="70"/>
        <v>-</v>
      </c>
      <c r="BN23" s="456" t="str">
        <f t="shared" si="70"/>
        <v>-</v>
      </c>
      <c r="BO23" s="456" t="str">
        <f t="shared" si="70"/>
        <v>-</v>
      </c>
      <c r="BP23" s="456" t="str">
        <f t="shared" si="70"/>
        <v>-</v>
      </c>
      <c r="BQ23" s="456" t="str">
        <f t="shared" si="70"/>
        <v>-</v>
      </c>
      <c r="BR23" s="456" t="str">
        <f t="shared" si="70"/>
        <v>-</v>
      </c>
      <c r="BS23" s="456" t="str">
        <f t="shared" si="70"/>
        <v>-</v>
      </c>
      <c r="BT23" s="456" t="str">
        <f t="shared" si="70"/>
        <v>-</v>
      </c>
      <c r="BU23" s="456" t="str">
        <f t="shared" si="70"/>
        <v>-</v>
      </c>
      <c r="BV23" s="457" t="str">
        <f t="shared" si="70"/>
        <v>-</v>
      </c>
      <c r="BW23" s="360">
        <f t="shared" si="13"/>
        <v>0</v>
      </c>
      <c r="BX23" s="361">
        <f t="shared" si="14"/>
        <v>0</v>
      </c>
      <c r="BY23" s="361">
        <f t="shared" si="15"/>
        <v>0</v>
      </c>
      <c r="BZ23" s="361">
        <f t="shared" si="16"/>
        <v>0</v>
      </c>
      <c r="CA23" s="362">
        <f t="shared" si="17"/>
        <v>0</v>
      </c>
      <c r="CB23" s="363">
        <f t="shared" si="25"/>
        <v>0</v>
      </c>
    </row>
    <row r="24" spans="1:80" ht="36.75" customHeight="1" x14ac:dyDescent="0.15">
      <c r="A24" s="331"/>
      <c r="B24" s="351">
        <f>時間計算書!A563</f>
        <v>44835</v>
      </c>
      <c r="C24" s="355"/>
      <c r="D24" s="355"/>
      <c r="E24" s="355"/>
      <c r="F24" s="355"/>
      <c r="G24" s="355"/>
      <c r="H24" s="355"/>
      <c r="I24" s="355"/>
      <c r="J24" s="355"/>
      <c r="K24" s="355"/>
      <c r="L24" s="355"/>
      <c r="M24" s="355"/>
      <c r="N24" s="355"/>
      <c r="O24" s="355"/>
      <c r="P24" s="355"/>
      <c r="Q24" s="355"/>
      <c r="R24" s="355"/>
      <c r="S24" s="355"/>
      <c r="T24" s="355"/>
      <c r="U24" s="355"/>
      <c r="V24" s="355"/>
      <c r="W24" s="352">
        <f t="shared" si="18"/>
        <v>0</v>
      </c>
      <c r="X24" s="338"/>
      <c r="Y24" s="377"/>
      <c r="Z24" s="378">
        <f>時間計算書!A563</f>
        <v>44835</v>
      </c>
      <c r="AA24" s="379">
        <f t="shared" si="3"/>
        <v>173.8</v>
      </c>
      <c r="AB24" s="439" t="str">
        <f t="shared" ref="AB24:AI24" si="71">IF(AB4=0,"-",INDEX($C$5:$V$44,20,MATCH(AB$4,$C$4:$V$4,0)))</f>
        <v>-</v>
      </c>
      <c r="AC24" s="439" t="str">
        <f t="shared" si="71"/>
        <v>-</v>
      </c>
      <c r="AD24" s="439" t="str">
        <f t="shared" si="71"/>
        <v>-</v>
      </c>
      <c r="AE24" s="439" t="str">
        <f t="shared" si="71"/>
        <v>-</v>
      </c>
      <c r="AF24" s="439" t="str">
        <f t="shared" si="71"/>
        <v>-</v>
      </c>
      <c r="AG24" s="439" t="str">
        <f t="shared" si="71"/>
        <v>-</v>
      </c>
      <c r="AH24" s="439" t="str">
        <f t="shared" si="71"/>
        <v>-</v>
      </c>
      <c r="AI24" s="439" t="str">
        <f t="shared" si="71"/>
        <v>-</v>
      </c>
      <c r="AJ24" s="381">
        <f t="shared" si="5"/>
        <v>0</v>
      </c>
      <c r="AK24" s="435">
        <f t="shared" si="6"/>
        <v>0</v>
      </c>
      <c r="AL24" s="371"/>
      <c r="AM24" s="382">
        <v>8</v>
      </c>
      <c r="AN24" s="380"/>
      <c r="AO24" s="380"/>
      <c r="AP24" s="380"/>
      <c r="AQ24" s="383"/>
      <c r="AR24" s="442">
        <f t="shared" si="7"/>
        <v>0</v>
      </c>
      <c r="AS24" s="371"/>
      <c r="AT24" s="435">
        <f t="shared" si="8"/>
        <v>0</v>
      </c>
      <c r="AU24" s="374"/>
      <c r="AV24" s="377"/>
      <c r="AW24" s="384">
        <f>時間計算書!W582*24</f>
        <v>0</v>
      </c>
      <c r="AX24" s="450" t="str">
        <f t="shared" ref="AX24:BE24" si="72">IF(AX4=0,"-",INDEX($C$5:$V$44,20,MATCH(AX$4,$C$4:$V$4,0)))</f>
        <v>-</v>
      </c>
      <c r="AY24" s="450" t="str">
        <f t="shared" si="72"/>
        <v>-</v>
      </c>
      <c r="AZ24" s="450" t="str">
        <f t="shared" si="72"/>
        <v>-</v>
      </c>
      <c r="BA24" s="450" t="str">
        <f t="shared" si="72"/>
        <v>-</v>
      </c>
      <c r="BB24" s="450" t="str">
        <f t="shared" si="72"/>
        <v>-</v>
      </c>
      <c r="BC24" s="450" t="str">
        <f t="shared" si="72"/>
        <v>-</v>
      </c>
      <c r="BD24" s="450" t="str">
        <f t="shared" si="72"/>
        <v>-</v>
      </c>
      <c r="BE24" s="450" t="str">
        <f t="shared" si="72"/>
        <v>-</v>
      </c>
      <c r="BF24" s="385">
        <f t="shared" si="10"/>
        <v>0</v>
      </c>
      <c r="BG24" s="435">
        <f t="shared" si="11"/>
        <v>0</v>
      </c>
      <c r="BI24" s="331"/>
      <c r="BJ24" s="351">
        <f>時間計算書!A563</f>
        <v>44835</v>
      </c>
      <c r="BK24" s="456" t="str">
        <f t="shared" ref="BK24:BV24" si="73">IF(BK4=0,"-",INDEX($C$5:$V$44,20,MATCH(BK$4,$C$4:$V$4,0)))</f>
        <v>-</v>
      </c>
      <c r="BL24" s="456" t="str">
        <f t="shared" si="73"/>
        <v>-</v>
      </c>
      <c r="BM24" s="456" t="str">
        <f t="shared" si="73"/>
        <v>-</v>
      </c>
      <c r="BN24" s="456" t="str">
        <f t="shared" si="73"/>
        <v>-</v>
      </c>
      <c r="BO24" s="456" t="str">
        <f t="shared" si="73"/>
        <v>-</v>
      </c>
      <c r="BP24" s="456" t="str">
        <f t="shared" si="73"/>
        <v>-</v>
      </c>
      <c r="BQ24" s="456" t="str">
        <f t="shared" si="73"/>
        <v>-</v>
      </c>
      <c r="BR24" s="456" t="str">
        <f t="shared" si="73"/>
        <v>-</v>
      </c>
      <c r="BS24" s="456" t="str">
        <f t="shared" si="73"/>
        <v>-</v>
      </c>
      <c r="BT24" s="456" t="str">
        <f t="shared" si="73"/>
        <v>-</v>
      </c>
      <c r="BU24" s="456" t="str">
        <f t="shared" si="73"/>
        <v>-</v>
      </c>
      <c r="BV24" s="457" t="str">
        <f t="shared" si="73"/>
        <v>-</v>
      </c>
      <c r="BW24" s="360">
        <f t="shared" si="13"/>
        <v>0</v>
      </c>
      <c r="BX24" s="361">
        <f t="shared" si="14"/>
        <v>0</v>
      </c>
      <c r="BY24" s="361">
        <f t="shared" si="15"/>
        <v>0</v>
      </c>
      <c r="BZ24" s="361">
        <f t="shared" si="16"/>
        <v>0</v>
      </c>
      <c r="CA24" s="362">
        <f t="shared" si="17"/>
        <v>0</v>
      </c>
      <c r="CB24" s="363">
        <f t="shared" si="25"/>
        <v>0</v>
      </c>
    </row>
    <row r="25" spans="1:80" ht="36.75" customHeight="1" x14ac:dyDescent="0.15">
      <c r="A25" s="331"/>
      <c r="B25" s="351">
        <f>時間計算書!A594</f>
        <v>44866</v>
      </c>
      <c r="C25" s="355"/>
      <c r="D25" s="355"/>
      <c r="E25" s="355"/>
      <c r="F25" s="355"/>
      <c r="G25" s="355"/>
      <c r="H25" s="355"/>
      <c r="I25" s="355"/>
      <c r="J25" s="355"/>
      <c r="K25" s="355"/>
      <c r="L25" s="355"/>
      <c r="M25" s="355"/>
      <c r="N25" s="355"/>
      <c r="O25" s="355"/>
      <c r="P25" s="355"/>
      <c r="Q25" s="355"/>
      <c r="R25" s="355"/>
      <c r="S25" s="355"/>
      <c r="T25" s="355"/>
      <c r="U25" s="355"/>
      <c r="V25" s="355"/>
      <c r="W25" s="352">
        <f t="shared" si="18"/>
        <v>0</v>
      </c>
      <c r="X25" s="338"/>
      <c r="Y25" s="377"/>
      <c r="Z25" s="378">
        <f>時間計算書!A594</f>
        <v>44866</v>
      </c>
      <c r="AA25" s="379">
        <f t="shared" si="3"/>
        <v>173.8</v>
      </c>
      <c r="AB25" s="439" t="str">
        <f t="shared" ref="AB25:AI25" si="74">IF(AB4=0,"-",INDEX($C$5:$V$44,21,MATCH(AB$4,$C$4:$V$4,0)))</f>
        <v>-</v>
      </c>
      <c r="AC25" s="439" t="str">
        <f t="shared" si="74"/>
        <v>-</v>
      </c>
      <c r="AD25" s="439" t="str">
        <f t="shared" si="74"/>
        <v>-</v>
      </c>
      <c r="AE25" s="439" t="str">
        <f t="shared" si="74"/>
        <v>-</v>
      </c>
      <c r="AF25" s="439" t="str">
        <f t="shared" si="74"/>
        <v>-</v>
      </c>
      <c r="AG25" s="439" t="str">
        <f t="shared" si="74"/>
        <v>-</v>
      </c>
      <c r="AH25" s="439" t="str">
        <f t="shared" si="74"/>
        <v>-</v>
      </c>
      <c r="AI25" s="439" t="str">
        <f t="shared" si="74"/>
        <v>-</v>
      </c>
      <c r="AJ25" s="381">
        <f t="shared" si="5"/>
        <v>0</v>
      </c>
      <c r="AK25" s="435">
        <f t="shared" si="6"/>
        <v>0</v>
      </c>
      <c r="AL25" s="371"/>
      <c r="AM25" s="382">
        <v>8</v>
      </c>
      <c r="AN25" s="380"/>
      <c r="AO25" s="380"/>
      <c r="AP25" s="380"/>
      <c r="AQ25" s="383"/>
      <c r="AR25" s="442">
        <f t="shared" si="7"/>
        <v>0</v>
      </c>
      <c r="AS25" s="371"/>
      <c r="AT25" s="435">
        <f t="shared" si="8"/>
        <v>0</v>
      </c>
      <c r="AU25" s="374"/>
      <c r="AV25" s="377"/>
      <c r="AW25" s="384">
        <f>時間計算書!W613*24</f>
        <v>0</v>
      </c>
      <c r="AX25" s="450" t="str">
        <f t="shared" ref="AX25:BE25" si="75">IF(AX4=0,"-",INDEX($C$5:$V$44,21,MATCH(AX$4,$C$4:$V$4,0)))</f>
        <v>-</v>
      </c>
      <c r="AY25" s="450" t="str">
        <f t="shared" si="75"/>
        <v>-</v>
      </c>
      <c r="AZ25" s="450" t="str">
        <f t="shared" si="75"/>
        <v>-</v>
      </c>
      <c r="BA25" s="450" t="str">
        <f t="shared" si="75"/>
        <v>-</v>
      </c>
      <c r="BB25" s="450" t="str">
        <f t="shared" si="75"/>
        <v>-</v>
      </c>
      <c r="BC25" s="450" t="str">
        <f t="shared" si="75"/>
        <v>-</v>
      </c>
      <c r="BD25" s="450" t="str">
        <f t="shared" si="75"/>
        <v>-</v>
      </c>
      <c r="BE25" s="450" t="str">
        <f t="shared" si="75"/>
        <v>-</v>
      </c>
      <c r="BF25" s="385">
        <f t="shared" si="10"/>
        <v>0</v>
      </c>
      <c r="BG25" s="435">
        <f t="shared" si="11"/>
        <v>0</v>
      </c>
      <c r="BI25" s="331"/>
      <c r="BJ25" s="351">
        <f>時間計算書!A594</f>
        <v>44866</v>
      </c>
      <c r="BK25" s="456" t="str">
        <f t="shared" ref="BK25:BV25" si="76">IF(BK4=0,"-",INDEX($C$5:$V$44,21,MATCH(BK$4,$C$4:$V$4,0)))</f>
        <v>-</v>
      </c>
      <c r="BL25" s="456" t="str">
        <f t="shared" si="76"/>
        <v>-</v>
      </c>
      <c r="BM25" s="456" t="str">
        <f t="shared" si="76"/>
        <v>-</v>
      </c>
      <c r="BN25" s="456" t="str">
        <f t="shared" si="76"/>
        <v>-</v>
      </c>
      <c r="BO25" s="456" t="str">
        <f t="shared" si="76"/>
        <v>-</v>
      </c>
      <c r="BP25" s="456" t="str">
        <f t="shared" si="76"/>
        <v>-</v>
      </c>
      <c r="BQ25" s="456" t="str">
        <f t="shared" si="76"/>
        <v>-</v>
      </c>
      <c r="BR25" s="456" t="str">
        <f t="shared" si="76"/>
        <v>-</v>
      </c>
      <c r="BS25" s="456" t="str">
        <f t="shared" si="76"/>
        <v>-</v>
      </c>
      <c r="BT25" s="456" t="str">
        <f t="shared" si="76"/>
        <v>-</v>
      </c>
      <c r="BU25" s="456" t="str">
        <f t="shared" si="76"/>
        <v>-</v>
      </c>
      <c r="BV25" s="457" t="str">
        <f t="shared" si="76"/>
        <v>-</v>
      </c>
      <c r="BW25" s="360">
        <f t="shared" si="13"/>
        <v>0</v>
      </c>
      <c r="BX25" s="361">
        <f t="shared" si="14"/>
        <v>0</v>
      </c>
      <c r="BY25" s="361">
        <f t="shared" si="15"/>
        <v>0</v>
      </c>
      <c r="BZ25" s="361">
        <f t="shared" si="16"/>
        <v>0</v>
      </c>
      <c r="CA25" s="362">
        <f t="shared" si="17"/>
        <v>0</v>
      </c>
      <c r="CB25" s="363">
        <f t="shared" si="25"/>
        <v>0</v>
      </c>
    </row>
    <row r="26" spans="1:80" ht="36.75" customHeight="1" x14ac:dyDescent="0.15">
      <c r="A26" s="331"/>
      <c r="B26" s="351">
        <f>時間計算書!A625</f>
        <v>44896</v>
      </c>
      <c r="C26" s="355"/>
      <c r="D26" s="355"/>
      <c r="E26" s="355"/>
      <c r="F26" s="355"/>
      <c r="G26" s="355"/>
      <c r="H26" s="355"/>
      <c r="I26" s="355"/>
      <c r="J26" s="355"/>
      <c r="K26" s="355"/>
      <c r="L26" s="355"/>
      <c r="M26" s="355"/>
      <c r="N26" s="355"/>
      <c r="O26" s="355"/>
      <c r="P26" s="355"/>
      <c r="Q26" s="355"/>
      <c r="R26" s="355"/>
      <c r="S26" s="355"/>
      <c r="T26" s="355"/>
      <c r="U26" s="355"/>
      <c r="V26" s="355"/>
      <c r="W26" s="352">
        <f t="shared" si="18"/>
        <v>0</v>
      </c>
      <c r="X26" s="338"/>
      <c r="Y26" s="377"/>
      <c r="Z26" s="378">
        <f>時間計算書!A625</f>
        <v>44896</v>
      </c>
      <c r="AA26" s="379">
        <f t="shared" si="3"/>
        <v>173.8</v>
      </c>
      <c r="AB26" s="439" t="str">
        <f t="shared" ref="AB26:AI26" si="77">IF(AB4=0,"-",INDEX($C$5:$V$44,22,MATCH(AB$4,$C$4:$V$4,0)))</f>
        <v>-</v>
      </c>
      <c r="AC26" s="439" t="str">
        <f t="shared" si="77"/>
        <v>-</v>
      </c>
      <c r="AD26" s="439" t="str">
        <f t="shared" si="77"/>
        <v>-</v>
      </c>
      <c r="AE26" s="439" t="str">
        <f t="shared" si="77"/>
        <v>-</v>
      </c>
      <c r="AF26" s="439" t="str">
        <f t="shared" si="77"/>
        <v>-</v>
      </c>
      <c r="AG26" s="439" t="str">
        <f t="shared" si="77"/>
        <v>-</v>
      </c>
      <c r="AH26" s="439" t="str">
        <f t="shared" si="77"/>
        <v>-</v>
      </c>
      <c r="AI26" s="439" t="str">
        <f t="shared" si="77"/>
        <v>-</v>
      </c>
      <c r="AJ26" s="381">
        <f t="shared" si="5"/>
        <v>0</v>
      </c>
      <c r="AK26" s="435">
        <f t="shared" si="6"/>
        <v>0</v>
      </c>
      <c r="AL26" s="371"/>
      <c r="AM26" s="382">
        <v>8</v>
      </c>
      <c r="AN26" s="380"/>
      <c r="AO26" s="380"/>
      <c r="AP26" s="380"/>
      <c r="AQ26" s="383"/>
      <c r="AR26" s="442">
        <f t="shared" si="7"/>
        <v>0</v>
      </c>
      <c r="AS26" s="371"/>
      <c r="AT26" s="435">
        <f t="shared" si="8"/>
        <v>0</v>
      </c>
      <c r="AU26" s="374"/>
      <c r="AV26" s="377"/>
      <c r="AW26" s="384">
        <f>時間計算書!W644*24</f>
        <v>0</v>
      </c>
      <c r="AX26" s="450" t="str">
        <f t="shared" ref="AX26:BE26" si="78">IF(AX4=0,"-",INDEX($C$5:$V$44,22,MATCH(AX$4,$C$4:$V$4,0)))</f>
        <v>-</v>
      </c>
      <c r="AY26" s="450" t="str">
        <f t="shared" si="78"/>
        <v>-</v>
      </c>
      <c r="AZ26" s="450" t="str">
        <f t="shared" si="78"/>
        <v>-</v>
      </c>
      <c r="BA26" s="450" t="str">
        <f t="shared" si="78"/>
        <v>-</v>
      </c>
      <c r="BB26" s="450" t="str">
        <f t="shared" si="78"/>
        <v>-</v>
      </c>
      <c r="BC26" s="450" t="str">
        <f t="shared" si="78"/>
        <v>-</v>
      </c>
      <c r="BD26" s="450" t="str">
        <f t="shared" si="78"/>
        <v>-</v>
      </c>
      <c r="BE26" s="450" t="str">
        <f t="shared" si="78"/>
        <v>-</v>
      </c>
      <c r="BF26" s="385">
        <f t="shared" si="10"/>
        <v>0</v>
      </c>
      <c r="BG26" s="435">
        <f t="shared" si="11"/>
        <v>0</v>
      </c>
      <c r="BI26" s="331"/>
      <c r="BJ26" s="351">
        <f>時間計算書!A625</f>
        <v>44896</v>
      </c>
      <c r="BK26" s="456" t="str">
        <f t="shared" ref="BK26:BV26" si="79">IF(BK4=0,"-",INDEX($C$5:$V$44,22,MATCH(BK$4,$C$4:$V$4,0)))</f>
        <v>-</v>
      </c>
      <c r="BL26" s="456" t="str">
        <f t="shared" si="79"/>
        <v>-</v>
      </c>
      <c r="BM26" s="456" t="str">
        <f t="shared" si="79"/>
        <v>-</v>
      </c>
      <c r="BN26" s="456" t="str">
        <f t="shared" si="79"/>
        <v>-</v>
      </c>
      <c r="BO26" s="456" t="str">
        <f t="shared" si="79"/>
        <v>-</v>
      </c>
      <c r="BP26" s="456" t="str">
        <f t="shared" si="79"/>
        <v>-</v>
      </c>
      <c r="BQ26" s="456" t="str">
        <f t="shared" si="79"/>
        <v>-</v>
      </c>
      <c r="BR26" s="456" t="str">
        <f t="shared" si="79"/>
        <v>-</v>
      </c>
      <c r="BS26" s="456" t="str">
        <f t="shared" si="79"/>
        <v>-</v>
      </c>
      <c r="BT26" s="456" t="str">
        <f t="shared" si="79"/>
        <v>-</v>
      </c>
      <c r="BU26" s="456" t="str">
        <f t="shared" si="79"/>
        <v>-</v>
      </c>
      <c r="BV26" s="457" t="str">
        <f t="shared" si="79"/>
        <v>-</v>
      </c>
      <c r="BW26" s="360">
        <f t="shared" si="13"/>
        <v>0</v>
      </c>
      <c r="BX26" s="361">
        <f t="shared" si="14"/>
        <v>0</v>
      </c>
      <c r="BY26" s="361">
        <f t="shared" si="15"/>
        <v>0</v>
      </c>
      <c r="BZ26" s="361">
        <f t="shared" si="16"/>
        <v>0</v>
      </c>
      <c r="CA26" s="362">
        <f t="shared" si="17"/>
        <v>0</v>
      </c>
      <c r="CB26" s="363">
        <f t="shared" si="25"/>
        <v>0</v>
      </c>
    </row>
    <row r="27" spans="1:80" ht="36.75" customHeight="1" x14ac:dyDescent="0.15">
      <c r="A27" s="331"/>
      <c r="B27" s="351">
        <f>時間計算書!A656</f>
        <v>44927</v>
      </c>
      <c r="C27" s="355"/>
      <c r="D27" s="355"/>
      <c r="E27" s="355"/>
      <c r="F27" s="355"/>
      <c r="G27" s="355"/>
      <c r="H27" s="355"/>
      <c r="I27" s="355"/>
      <c r="J27" s="355"/>
      <c r="K27" s="355"/>
      <c r="L27" s="355"/>
      <c r="M27" s="355"/>
      <c r="N27" s="355"/>
      <c r="O27" s="355"/>
      <c r="P27" s="355"/>
      <c r="Q27" s="355"/>
      <c r="R27" s="355"/>
      <c r="S27" s="355"/>
      <c r="T27" s="355"/>
      <c r="U27" s="355"/>
      <c r="V27" s="355"/>
      <c r="W27" s="352">
        <f t="shared" si="18"/>
        <v>0</v>
      </c>
      <c r="X27" s="338"/>
      <c r="Y27" s="377"/>
      <c r="Z27" s="378">
        <f>時間計算書!A656</f>
        <v>44927</v>
      </c>
      <c r="AA27" s="379">
        <f t="shared" si="3"/>
        <v>173.8</v>
      </c>
      <c r="AB27" s="439" t="str">
        <f t="shared" ref="AB27:AI27" si="80">IF(AB4=0,"-",INDEX($C$5:$V$44,23,MATCH(AB$4,$C$4:$V$4,0)))</f>
        <v>-</v>
      </c>
      <c r="AC27" s="439" t="str">
        <f t="shared" si="80"/>
        <v>-</v>
      </c>
      <c r="AD27" s="439" t="str">
        <f t="shared" si="80"/>
        <v>-</v>
      </c>
      <c r="AE27" s="439" t="str">
        <f t="shared" si="80"/>
        <v>-</v>
      </c>
      <c r="AF27" s="439" t="str">
        <f t="shared" si="80"/>
        <v>-</v>
      </c>
      <c r="AG27" s="439" t="str">
        <f t="shared" si="80"/>
        <v>-</v>
      </c>
      <c r="AH27" s="439" t="str">
        <f t="shared" si="80"/>
        <v>-</v>
      </c>
      <c r="AI27" s="439" t="str">
        <f t="shared" si="80"/>
        <v>-</v>
      </c>
      <c r="AJ27" s="381">
        <f t="shared" si="5"/>
        <v>0</v>
      </c>
      <c r="AK27" s="435">
        <f t="shared" si="6"/>
        <v>0</v>
      </c>
      <c r="AL27" s="371"/>
      <c r="AM27" s="382">
        <v>8</v>
      </c>
      <c r="AN27" s="380"/>
      <c r="AO27" s="380"/>
      <c r="AP27" s="380"/>
      <c r="AQ27" s="383"/>
      <c r="AR27" s="442">
        <f t="shared" si="7"/>
        <v>0</v>
      </c>
      <c r="AS27" s="371"/>
      <c r="AT27" s="435">
        <f t="shared" si="8"/>
        <v>0</v>
      </c>
      <c r="AU27" s="374"/>
      <c r="AV27" s="377"/>
      <c r="AW27" s="384">
        <f>時間計算書!W675*24</f>
        <v>0</v>
      </c>
      <c r="AX27" s="450" t="str">
        <f t="shared" ref="AX27:BE27" si="81">IF(AX4=0,"-",INDEX($C$5:$V$44,23,MATCH(AX$4,$C$4:$V$4,0)))</f>
        <v>-</v>
      </c>
      <c r="AY27" s="450" t="str">
        <f t="shared" si="81"/>
        <v>-</v>
      </c>
      <c r="AZ27" s="450" t="str">
        <f t="shared" si="81"/>
        <v>-</v>
      </c>
      <c r="BA27" s="450" t="str">
        <f t="shared" si="81"/>
        <v>-</v>
      </c>
      <c r="BB27" s="450" t="str">
        <f t="shared" si="81"/>
        <v>-</v>
      </c>
      <c r="BC27" s="450" t="str">
        <f t="shared" si="81"/>
        <v>-</v>
      </c>
      <c r="BD27" s="450" t="str">
        <f t="shared" si="81"/>
        <v>-</v>
      </c>
      <c r="BE27" s="450" t="str">
        <f t="shared" si="81"/>
        <v>-</v>
      </c>
      <c r="BF27" s="385">
        <f t="shared" si="10"/>
        <v>0</v>
      </c>
      <c r="BG27" s="435">
        <f t="shared" si="11"/>
        <v>0</v>
      </c>
      <c r="BI27" s="331"/>
      <c r="BJ27" s="351">
        <f>時間計算書!A656</f>
        <v>44927</v>
      </c>
      <c r="BK27" s="456" t="str">
        <f t="shared" ref="BK27:BV27" si="82">IF(BK4=0,"-",INDEX($C$5:$V$44,23,MATCH(BK$4,$C$4:$V$4,0)))</f>
        <v>-</v>
      </c>
      <c r="BL27" s="456" t="str">
        <f t="shared" si="82"/>
        <v>-</v>
      </c>
      <c r="BM27" s="456" t="str">
        <f t="shared" si="82"/>
        <v>-</v>
      </c>
      <c r="BN27" s="456" t="str">
        <f t="shared" si="82"/>
        <v>-</v>
      </c>
      <c r="BO27" s="456" t="str">
        <f t="shared" si="82"/>
        <v>-</v>
      </c>
      <c r="BP27" s="456" t="str">
        <f t="shared" si="82"/>
        <v>-</v>
      </c>
      <c r="BQ27" s="456" t="str">
        <f t="shared" si="82"/>
        <v>-</v>
      </c>
      <c r="BR27" s="456" t="str">
        <f t="shared" si="82"/>
        <v>-</v>
      </c>
      <c r="BS27" s="456" t="str">
        <f t="shared" si="82"/>
        <v>-</v>
      </c>
      <c r="BT27" s="456" t="str">
        <f t="shared" si="82"/>
        <v>-</v>
      </c>
      <c r="BU27" s="456" t="str">
        <f t="shared" si="82"/>
        <v>-</v>
      </c>
      <c r="BV27" s="457" t="str">
        <f t="shared" si="82"/>
        <v>-</v>
      </c>
      <c r="BW27" s="360">
        <f t="shared" si="13"/>
        <v>0</v>
      </c>
      <c r="BX27" s="361">
        <f t="shared" si="14"/>
        <v>0</v>
      </c>
      <c r="BY27" s="361">
        <f t="shared" si="15"/>
        <v>0</v>
      </c>
      <c r="BZ27" s="361">
        <f t="shared" si="16"/>
        <v>0</v>
      </c>
      <c r="CA27" s="362">
        <f t="shared" si="17"/>
        <v>0</v>
      </c>
      <c r="CB27" s="363">
        <f t="shared" si="25"/>
        <v>0</v>
      </c>
    </row>
    <row r="28" spans="1:80" ht="36.75" customHeight="1" x14ac:dyDescent="0.15">
      <c r="A28" s="331"/>
      <c r="B28" s="351">
        <f>時間計算書!A687</f>
        <v>44958</v>
      </c>
      <c r="C28" s="355"/>
      <c r="D28" s="355"/>
      <c r="E28" s="355"/>
      <c r="F28" s="355"/>
      <c r="G28" s="355"/>
      <c r="H28" s="355"/>
      <c r="I28" s="355"/>
      <c r="J28" s="355"/>
      <c r="K28" s="355"/>
      <c r="L28" s="355"/>
      <c r="M28" s="355"/>
      <c r="N28" s="355"/>
      <c r="O28" s="355"/>
      <c r="P28" s="355"/>
      <c r="Q28" s="355"/>
      <c r="R28" s="355"/>
      <c r="S28" s="355"/>
      <c r="T28" s="355"/>
      <c r="U28" s="355"/>
      <c r="V28" s="355"/>
      <c r="W28" s="352">
        <f t="shared" si="18"/>
        <v>0</v>
      </c>
      <c r="X28" s="338"/>
      <c r="Y28" s="377"/>
      <c r="Z28" s="378">
        <f>時間計算書!A687</f>
        <v>44958</v>
      </c>
      <c r="AA28" s="379">
        <f t="shared" si="3"/>
        <v>173.8</v>
      </c>
      <c r="AB28" s="439" t="str">
        <f t="shared" ref="AB28:AI28" si="83">IF(AB4=0,"-",INDEX($C$5:$V$44,24,MATCH(AB$4,$C$4:$V$4,0)))</f>
        <v>-</v>
      </c>
      <c r="AC28" s="439" t="str">
        <f t="shared" si="83"/>
        <v>-</v>
      </c>
      <c r="AD28" s="439" t="str">
        <f t="shared" si="83"/>
        <v>-</v>
      </c>
      <c r="AE28" s="439" t="str">
        <f t="shared" si="83"/>
        <v>-</v>
      </c>
      <c r="AF28" s="439" t="str">
        <f t="shared" si="83"/>
        <v>-</v>
      </c>
      <c r="AG28" s="439" t="str">
        <f t="shared" si="83"/>
        <v>-</v>
      </c>
      <c r="AH28" s="439" t="str">
        <f t="shared" si="83"/>
        <v>-</v>
      </c>
      <c r="AI28" s="439" t="str">
        <f t="shared" si="83"/>
        <v>-</v>
      </c>
      <c r="AJ28" s="381">
        <f t="shared" si="5"/>
        <v>0</v>
      </c>
      <c r="AK28" s="435">
        <f t="shared" si="6"/>
        <v>0</v>
      </c>
      <c r="AL28" s="371"/>
      <c r="AM28" s="382">
        <v>8</v>
      </c>
      <c r="AN28" s="380"/>
      <c r="AO28" s="380"/>
      <c r="AP28" s="380"/>
      <c r="AQ28" s="383"/>
      <c r="AR28" s="442">
        <f t="shared" si="7"/>
        <v>0</v>
      </c>
      <c r="AS28" s="371"/>
      <c r="AT28" s="435">
        <f t="shared" si="8"/>
        <v>0</v>
      </c>
      <c r="AU28" s="374"/>
      <c r="AV28" s="377"/>
      <c r="AW28" s="384">
        <f>時間計算書!W706*24</f>
        <v>0</v>
      </c>
      <c r="AX28" s="450" t="str">
        <f t="shared" ref="AX28:BE28" si="84">IF(AX4=0,"-",INDEX($C$5:$V$44,24,MATCH(AX$4,$C$4:$V$4,0)))</f>
        <v>-</v>
      </c>
      <c r="AY28" s="450" t="str">
        <f t="shared" si="84"/>
        <v>-</v>
      </c>
      <c r="AZ28" s="450" t="str">
        <f t="shared" si="84"/>
        <v>-</v>
      </c>
      <c r="BA28" s="450" t="str">
        <f t="shared" si="84"/>
        <v>-</v>
      </c>
      <c r="BB28" s="450" t="str">
        <f t="shared" si="84"/>
        <v>-</v>
      </c>
      <c r="BC28" s="450" t="str">
        <f t="shared" si="84"/>
        <v>-</v>
      </c>
      <c r="BD28" s="450" t="str">
        <f t="shared" si="84"/>
        <v>-</v>
      </c>
      <c r="BE28" s="450" t="str">
        <f t="shared" si="84"/>
        <v>-</v>
      </c>
      <c r="BF28" s="385">
        <f t="shared" si="10"/>
        <v>0</v>
      </c>
      <c r="BG28" s="435">
        <f t="shared" si="11"/>
        <v>0</v>
      </c>
      <c r="BI28" s="331"/>
      <c r="BJ28" s="351">
        <f>時間計算書!A687</f>
        <v>44958</v>
      </c>
      <c r="BK28" s="456" t="str">
        <f t="shared" ref="BK28:BV28" si="85">IF(BK4=0,"-",INDEX($C$5:$V$44,24,MATCH(BK$4,$C$4:$V$4,0)))</f>
        <v>-</v>
      </c>
      <c r="BL28" s="456" t="str">
        <f t="shared" si="85"/>
        <v>-</v>
      </c>
      <c r="BM28" s="456" t="str">
        <f t="shared" si="85"/>
        <v>-</v>
      </c>
      <c r="BN28" s="456" t="str">
        <f t="shared" si="85"/>
        <v>-</v>
      </c>
      <c r="BO28" s="456" t="str">
        <f t="shared" si="85"/>
        <v>-</v>
      </c>
      <c r="BP28" s="456" t="str">
        <f t="shared" si="85"/>
        <v>-</v>
      </c>
      <c r="BQ28" s="456" t="str">
        <f t="shared" si="85"/>
        <v>-</v>
      </c>
      <c r="BR28" s="456" t="str">
        <f t="shared" si="85"/>
        <v>-</v>
      </c>
      <c r="BS28" s="456" t="str">
        <f t="shared" si="85"/>
        <v>-</v>
      </c>
      <c r="BT28" s="456" t="str">
        <f t="shared" si="85"/>
        <v>-</v>
      </c>
      <c r="BU28" s="456" t="str">
        <f t="shared" si="85"/>
        <v>-</v>
      </c>
      <c r="BV28" s="457" t="str">
        <f t="shared" si="85"/>
        <v>-</v>
      </c>
      <c r="BW28" s="360">
        <f t="shared" si="13"/>
        <v>0</v>
      </c>
      <c r="BX28" s="361">
        <f t="shared" si="14"/>
        <v>0</v>
      </c>
      <c r="BY28" s="361">
        <f t="shared" si="15"/>
        <v>0</v>
      </c>
      <c r="BZ28" s="361">
        <f t="shared" si="16"/>
        <v>0</v>
      </c>
      <c r="CA28" s="362">
        <f t="shared" si="17"/>
        <v>0</v>
      </c>
      <c r="CB28" s="363">
        <f t="shared" si="25"/>
        <v>0</v>
      </c>
    </row>
    <row r="29" spans="1:80" ht="36.75" customHeight="1" x14ac:dyDescent="0.15">
      <c r="A29" s="331"/>
      <c r="B29" s="351">
        <f>時間計算書!A718</f>
        <v>44986</v>
      </c>
      <c r="C29" s="355"/>
      <c r="D29" s="355"/>
      <c r="E29" s="355"/>
      <c r="F29" s="355"/>
      <c r="G29" s="355"/>
      <c r="H29" s="355"/>
      <c r="I29" s="355"/>
      <c r="J29" s="355"/>
      <c r="K29" s="355"/>
      <c r="L29" s="355"/>
      <c r="M29" s="355"/>
      <c r="N29" s="355"/>
      <c r="O29" s="355"/>
      <c r="P29" s="355"/>
      <c r="Q29" s="355"/>
      <c r="R29" s="355"/>
      <c r="S29" s="355"/>
      <c r="T29" s="355"/>
      <c r="U29" s="355"/>
      <c r="V29" s="355"/>
      <c r="W29" s="352">
        <f t="shared" si="18"/>
        <v>0</v>
      </c>
      <c r="X29" s="338"/>
      <c r="Y29" s="377"/>
      <c r="Z29" s="378">
        <f>時間計算書!A718</f>
        <v>44986</v>
      </c>
      <c r="AA29" s="379">
        <f t="shared" si="3"/>
        <v>173.8</v>
      </c>
      <c r="AB29" s="439" t="str">
        <f t="shared" ref="AB29:AI29" si="86">IF(AB4=0,"-",INDEX($C$5:$V$44,25,MATCH(AB$4,$C$4:$V$4,0)))</f>
        <v>-</v>
      </c>
      <c r="AC29" s="439" t="str">
        <f t="shared" si="86"/>
        <v>-</v>
      </c>
      <c r="AD29" s="439" t="str">
        <f t="shared" si="86"/>
        <v>-</v>
      </c>
      <c r="AE29" s="439" t="str">
        <f t="shared" si="86"/>
        <v>-</v>
      </c>
      <c r="AF29" s="439" t="str">
        <f t="shared" si="86"/>
        <v>-</v>
      </c>
      <c r="AG29" s="439" t="str">
        <f t="shared" si="86"/>
        <v>-</v>
      </c>
      <c r="AH29" s="439" t="str">
        <f t="shared" si="86"/>
        <v>-</v>
      </c>
      <c r="AI29" s="439" t="str">
        <f t="shared" si="86"/>
        <v>-</v>
      </c>
      <c r="AJ29" s="381">
        <f t="shared" si="5"/>
        <v>0</v>
      </c>
      <c r="AK29" s="435">
        <f t="shared" si="6"/>
        <v>0</v>
      </c>
      <c r="AL29" s="371"/>
      <c r="AM29" s="382">
        <v>8</v>
      </c>
      <c r="AN29" s="380"/>
      <c r="AO29" s="380"/>
      <c r="AP29" s="380"/>
      <c r="AQ29" s="383"/>
      <c r="AR29" s="442">
        <f t="shared" si="7"/>
        <v>0</v>
      </c>
      <c r="AS29" s="371"/>
      <c r="AT29" s="435">
        <f t="shared" si="8"/>
        <v>0</v>
      </c>
      <c r="AU29" s="374"/>
      <c r="AV29" s="377"/>
      <c r="AW29" s="384">
        <f>時間計算書!W737*24</f>
        <v>0</v>
      </c>
      <c r="AX29" s="450" t="str">
        <f t="shared" ref="AX29:BE29" si="87">IF(AX4=0,"-",INDEX($C$5:$V$44,25,MATCH(AX$4,$C$4:$V$4,0)))</f>
        <v>-</v>
      </c>
      <c r="AY29" s="450" t="str">
        <f t="shared" si="87"/>
        <v>-</v>
      </c>
      <c r="AZ29" s="450" t="str">
        <f t="shared" si="87"/>
        <v>-</v>
      </c>
      <c r="BA29" s="450" t="str">
        <f t="shared" si="87"/>
        <v>-</v>
      </c>
      <c r="BB29" s="450" t="str">
        <f t="shared" si="87"/>
        <v>-</v>
      </c>
      <c r="BC29" s="450" t="str">
        <f t="shared" si="87"/>
        <v>-</v>
      </c>
      <c r="BD29" s="450" t="str">
        <f t="shared" si="87"/>
        <v>-</v>
      </c>
      <c r="BE29" s="450" t="str">
        <f t="shared" si="87"/>
        <v>-</v>
      </c>
      <c r="BF29" s="385">
        <f t="shared" si="10"/>
        <v>0</v>
      </c>
      <c r="BG29" s="435">
        <f t="shared" si="11"/>
        <v>0</v>
      </c>
      <c r="BI29" s="331"/>
      <c r="BJ29" s="351">
        <f>時間計算書!A718</f>
        <v>44986</v>
      </c>
      <c r="BK29" s="456" t="str">
        <f t="shared" ref="BK29:BV29" si="88">IF(BK4=0,"-",INDEX($C$5:$V$44,25,MATCH(BK$4,$C$4:$V$4,0)))</f>
        <v>-</v>
      </c>
      <c r="BL29" s="456" t="str">
        <f t="shared" si="88"/>
        <v>-</v>
      </c>
      <c r="BM29" s="456" t="str">
        <f t="shared" si="88"/>
        <v>-</v>
      </c>
      <c r="BN29" s="456" t="str">
        <f t="shared" si="88"/>
        <v>-</v>
      </c>
      <c r="BO29" s="456" t="str">
        <f t="shared" si="88"/>
        <v>-</v>
      </c>
      <c r="BP29" s="456" t="str">
        <f t="shared" si="88"/>
        <v>-</v>
      </c>
      <c r="BQ29" s="456" t="str">
        <f t="shared" si="88"/>
        <v>-</v>
      </c>
      <c r="BR29" s="456" t="str">
        <f t="shared" si="88"/>
        <v>-</v>
      </c>
      <c r="BS29" s="456" t="str">
        <f t="shared" si="88"/>
        <v>-</v>
      </c>
      <c r="BT29" s="456" t="str">
        <f t="shared" si="88"/>
        <v>-</v>
      </c>
      <c r="BU29" s="456" t="str">
        <f t="shared" si="88"/>
        <v>-</v>
      </c>
      <c r="BV29" s="457" t="str">
        <f t="shared" si="88"/>
        <v>-</v>
      </c>
      <c r="BW29" s="360">
        <f t="shared" si="13"/>
        <v>0</v>
      </c>
      <c r="BX29" s="361">
        <f t="shared" si="14"/>
        <v>0</v>
      </c>
      <c r="BY29" s="361">
        <f t="shared" si="15"/>
        <v>0</v>
      </c>
      <c r="BZ29" s="361">
        <f t="shared" si="16"/>
        <v>0</v>
      </c>
      <c r="CA29" s="362">
        <f t="shared" si="17"/>
        <v>0</v>
      </c>
      <c r="CB29" s="363">
        <f t="shared" si="25"/>
        <v>0</v>
      </c>
    </row>
    <row r="30" spans="1:80" ht="36.75" customHeight="1" x14ac:dyDescent="0.15">
      <c r="A30" s="331"/>
      <c r="B30" s="351">
        <f>時間計算書!A749</f>
        <v>45017</v>
      </c>
      <c r="C30" s="355"/>
      <c r="D30" s="355"/>
      <c r="E30" s="355"/>
      <c r="F30" s="355"/>
      <c r="G30" s="355"/>
      <c r="H30" s="355"/>
      <c r="I30" s="355"/>
      <c r="J30" s="355"/>
      <c r="K30" s="355"/>
      <c r="L30" s="355"/>
      <c r="M30" s="355"/>
      <c r="N30" s="355"/>
      <c r="O30" s="355"/>
      <c r="P30" s="355"/>
      <c r="Q30" s="355"/>
      <c r="R30" s="355"/>
      <c r="S30" s="355"/>
      <c r="T30" s="355"/>
      <c r="U30" s="355"/>
      <c r="V30" s="355"/>
      <c r="W30" s="352">
        <f t="shared" si="18"/>
        <v>0</v>
      </c>
      <c r="X30" s="338"/>
      <c r="Y30" s="377"/>
      <c r="Z30" s="378">
        <f>時間計算書!A749</f>
        <v>45017</v>
      </c>
      <c r="AA30" s="379">
        <f t="shared" si="3"/>
        <v>173.8</v>
      </c>
      <c r="AB30" s="439" t="str">
        <f t="shared" ref="AB30:AI30" si="89">IF(AB4=0,"-",INDEX($C$5:$V$44,26,MATCH(AB$4,$C$4:$V$4,0)))</f>
        <v>-</v>
      </c>
      <c r="AC30" s="439" t="str">
        <f t="shared" si="89"/>
        <v>-</v>
      </c>
      <c r="AD30" s="439" t="str">
        <f t="shared" si="89"/>
        <v>-</v>
      </c>
      <c r="AE30" s="439" t="str">
        <f t="shared" si="89"/>
        <v>-</v>
      </c>
      <c r="AF30" s="439" t="str">
        <f t="shared" si="89"/>
        <v>-</v>
      </c>
      <c r="AG30" s="439" t="str">
        <f t="shared" si="89"/>
        <v>-</v>
      </c>
      <c r="AH30" s="439" t="str">
        <f t="shared" si="89"/>
        <v>-</v>
      </c>
      <c r="AI30" s="439" t="str">
        <f t="shared" si="89"/>
        <v>-</v>
      </c>
      <c r="AJ30" s="381">
        <f t="shared" si="5"/>
        <v>0</v>
      </c>
      <c r="AK30" s="435">
        <f t="shared" si="6"/>
        <v>0</v>
      </c>
      <c r="AL30" s="371"/>
      <c r="AM30" s="382">
        <v>8</v>
      </c>
      <c r="AN30" s="380"/>
      <c r="AO30" s="380"/>
      <c r="AP30" s="380"/>
      <c r="AQ30" s="383"/>
      <c r="AR30" s="442">
        <f t="shared" si="7"/>
        <v>0</v>
      </c>
      <c r="AS30" s="371"/>
      <c r="AT30" s="435">
        <f t="shared" si="8"/>
        <v>0</v>
      </c>
      <c r="AU30" s="374"/>
      <c r="AV30" s="377"/>
      <c r="AW30" s="384">
        <f>時間計算書!W768*24</f>
        <v>0</v>
      </c>
      <c r="AX30" s="450" t="str">
        <f t="shared" ref="AX30:BE30" si="90">IF(AX4=0,"-",INDEX($C$5:$V$44,26,MATCH(AX$4,$C$4:$V$4,0)))</f>
        <v>-</v>
      </c>
      <c r="AY30" s="450" t="str">
        <f t="shared" si="90"/>
        <v>-</v>
      </c>
      <c r="AZ30" s="450" t="str">
        <f t="shared" si="90"/>
        <v>-</v>
      </c>
      <c r="BA30" s="450" t="str">
        <f t="shared" si="90"/>
        <v>-</v>
      </c>
      <c r="BB30" s="450" t="str">
        <f t="shared" si="90"/>
        <v>-</v>
      </c>
      <c r="BC30" s="450" t="str">
        <f t="shared" si="90"/>
        <v>-</v>
      </c>
      <c r="BD30" s="450" t="str">
        <f t="shared" si="90"/>
        <v>-</v>
      </c>
      <c r="BE30" s="450" t="str">
        <f t="shared" si="90"/>
        <v>-</v>
      </c>
      <c r="BF30" s="385">
        <f t="shared" si="10"/>
        <v>0</v>
      </c>
      <c r="BG30" s="435">
        <f t="shared" si="11"/>
        <v>0</v>
      </c>
      <c r="BI30" s="331"/>
      <c r="BJ30" s="351">
        <f>時間計算書!A749</f>
        <v>45017</v>
      </c>
      <c r="BK30" s="456" t="str">
        <f t="shared" ref="BK30:BV30" si="91">IF(BK4=0,"-",INDEX($C$5:$V$44,26,MATCH(BK$4,$C$4:$V$4,0)))</f>
        <v>-</v>
      </c>
      <c r="BL30" s="456" t="str">
        <f t="shared" si="91"/>
        <v>-</v>
      </c>
      <c r="BM30" s="456" t="str">
        <f t="shared" si="91"/>
        <v>-</v>
      </c>
      <c r="BN30" s="456" t="str">
        <f t="shared" si="91"/>
        <v>-</v>
      </c>
      <c r="BO30" s="456" t="str">
        <f t="shared" si="91"/>
        <v>-</v>
      </c>
      <c r="BP30" s="456" t="str">
        <f t="shared" si="91"/>
        <v>-</v>
      </c>
      <c r="BQ30" s="456" t="str">
        <f t="shared" si="91"/>
        <v>-</v>
      </c>
      <c r="BR30" s="456" t="str">
        <f t="shared" si="91"/>
        <v>-</v>
      </c>
      <c r="BS30" s="456" t="str">
        <f t="shared" si="91"/>
        <v>-</v>
      </c>
      <c r="BT30" s="456" t="str">
        <f t="shared" si="91"/>
        <v>-</v>
      </c>
      <c r="BU30" s="456" t="str">
        <f t="shared" si="91"/>
        <v>-</v>
      </c>
      <c r="BV30" s="457" t="str">
        <f t="shared" si="91"/>
        <v>-</v>
      </c>
      <c r="BW30" s="360">
        <f t="shared" si="13"/>
        <v>0</v>
      </c>
      <c r="BX30" s="361">
        <f t="shared" si="14"/>
        <v>0</v>
      </c>
      <c r="BY30" s="361">
        <f t="shared" si="15"/>
        <v>0</v>
      </c>
      <c r="BZ30" s="361">
        <f t="shared" si="16"/>
        <v>0</v>
      </c>
      <c r="CA30" s="362">
        <f t="shared" si="17"/>
        <v>0</v>
      </c>
      <c r="CB30" s="363">
        <f t="shared" si="25"/>
        <v>0</v>
      </c>
    </row>
    <row r="31" spans="1:80" ht="36.75" customHeight="1" x14ac:dyDescent="0.15">
      <c r="A31" s="331"/>
      <c r="B31" s="351">
        <f>時間計算書!A780</f>
        <v>45047</v>
      </c>
      <c r="C31" s="355"/>
      <c r="D31" s="355"/>
      <c r="E31" s="355"/>
      <c r="F31" s="355"/>
      <c r="G31" s="355"/>
      <c r="H31" s="355"/>
      <c r="I31" s="355"/>
      <c r="J31" s="355"/>
      <c r="K31" s="355"/>
      <c r="L31" s="355"/>
      <c r="M31" s="355"/>
      <c r="N31" s="355"/>
      <c r="O31" s="355"/>
      <c r="P31" s="355"/>
      <c r="Q31" s="355"/>
      <c r="R31" s="355"/>
      <c r="S31" s="355"/>
      <c r="T31" s="355"/>
      <c r="U31" s="355"/>
      <c r="V31" s="355"/>
      <c r="W31" s="352">
        <f t="shared" si="18"/>
        <v>0</v>
      </c>
      <c r="X31" s="338"/>
      <c r="Y31" s="377"/>
      <c r="Z31" s="378">
        <f>時間計算書!A780</f>
        <v>45047</v>
      </c>
      <c r="AA31" s="379">
        <f t="shared" si="3"/>
        <v>173.8</v>
      </c>
      <c r="AB31" s="439" t="str">
        <f t="shared" ref="AB31:AI31" si="92">IF(AB4=0,"-",INDEX($C$5:$V$44,27,MATCH(AB$4,$C$4:$V$4,0)))</f>
        <v>-</v>
      </c>
      <c r="AC31" s="439" t="str">
        <f t="shared" si="92"/>
        <v>-</v>
      </c>
      <c r="AD31" s="439" t="str">
        <f t="shared" si="92"/>
        <v>-</v>
      </c>
      <c r="AE31" s="439" t="str">
        <f t="shared" si="92"/>
        <v>-</v>
      </c>
      <c r="AF31" s="439" t="str">
        <f t="shared" si="92"/>
        <v>-</v>
      </c>
      <c r="AG31" s="439" t="str">
        <f t="shared" si="92"/>
        <v>-</v>
      </c>
      <c r="AH31" s="439" t="str">
        <f t="shared" si="92"/>
        <v>-</v>
      </c>
      <c r="AI31" s="439" t="str">
        <f t="shared" si="92"/>
        <v>-</v>
      </c>
      <c r="AJ31" s="381">
        <f t="shared" si="5"/>
        <v>0</v>
      </c>
      <c r="AK31" s="435">
        <f t="shared" si="6"/>
        <v>0</v>
      </c>
      <c r="AL31" s="371"/>
      <c r="AM31" s="382">
        <v>8</v>
      </c>
      <c r="AN31" s="380"/>
      <c r="AO31" s="380"/>
      <c r="AP31" s="380"/>
      <c r="AQ31" s="383"/>
      <c r="AR31" s="442">
        <f t="shared" si="7"/>
        <v>0</v>
      </c>
      <c r="AS31" s="371"/>
      <c r="AT31" s="435">
        <f t="shared" si="8"/>
        <v>0</v>
      </c>
      <c r="AU31" s="374"/>
      <c r="AV31" s="377"/>
      <c r="AW31" s="384">
        <f>時間計算書!W799*24</f>
        <v>0</v>
      </c>
      <c r="AX31" s="450" t="str">
        <f t="shared" ref="AX31:BE31" si="93">IF(AX4=0,"-",INDEX($C$5:$V$44,27,MATCH(AX$4,$C$4:$V$4,0)))</f>
        <v>-</v>
      </c>
      <c r="AY31" s="450" t="str">
        <f t="shared" si="93"/>
        <v>-</v>
      </c>
      <c r="AZ31" s="450" t="str">
        <f t="shared" si="93"/>
        <v>-</v>
      </c>
      <c r="BA31" s="450" t="str">
        <f t="shared" si="93"/>
        <v>-</v>
      </c>
      <c r="BB31" s="450" t="str">
        <f t="shared" si="93"/>
        <v>-</v>
      </c>
      <c r="BC31" s="450" t="str">
        <f t="shared" si="93"/>
        <v>-</v>
      </c>
      <c r="BD31" s="450" t="str">
        <f t="shared" si="93"/>
        <v>-</v>
      </c>
      <c r="BE31" s="450" t="str">
        <f t="shared" si="93"/>
        <v>-</v>
      </c>
      <c r="BF31" s="385">
        <f t="shared" si="10"/>
        <v>0</v>
      </c>
      <c r="BG31" s="435">
        <f t="shared" si="11"/>
        <v>0</v>
      </c>
      <c r="BI31" s="331"/>
      <c r="BJ31" s="351">
        <f>時間計算書!A780</f>
        <v>45047</v>
      </c>
      <c r="BK31" s="456" t="str">
        <f t="shared" ref="BK31:BV31" si="94">IF(BK4=0,"-",INDEX($C$5:$V$44,27,MATCH(BK$4,$C$4:$V$4,0)))</f>
        <v>-</v>
      </c>
      <c r="BL31" s="456" t="str">
        <f t="shared" si="94"/>
        <v>-</v>
      </c>
      <c r="BM31" s="456" t="str">
        <f t="shared" si="94"/>
        <v>-</v>
      </c>
      <c r="BN31" s="456" t="str">
        <f t="shared" si="94"/>
        <v>-</v>
      </c>
      <c r="BO31" s="456" t="str">
        <f t="shared" si="94"/>
        <v>-</v>
      </c>
      <c r="BP31" s="456" t="str">
        <f t="shared" si="94"/>
        <v>-</v>
      </c>
      <c r="BQ31" s="456" t="str">
        <f t="shared" si="94"/>
        <v>-</v>
      </c>
      <c r="BR31" s="456" t="str">
        <f t="shared" si="94"/>
        <v>-</v>
      </c>
      <c r="BS31" s="456" t="str">
        <f t="shared" si="94"/>
        <v>-</v>
      </c>
      <c r="BT31" s="456" t="str">
        <f t="shared" si="94"/>
        <v>-</v>
      </c>
      <c r="BU31" s="456" t="str">
        <f t="shared" si="94"/>
        <v>-</v>
      </c>
      <c r="BV31" s="457" t="str">
        <f t="shared" si="94"/>
        <v>-</v>
      </c>
      <c r="BW31" s="360">
        <f t="shared" si="13"/>
        <v>0</v>
      </c>
      <c r="BX31" s="361">
        <f t="shared" si="14"/>
        <v>0</v>
      </c>
      <c r="BY31" s="361">
        <f t="shared" si="15"/>
        <v>0</v>
      </c>
      <c r="BZ31" s="361">
        <f t="shared" si="16"/>
        <v>0</v>
      </c>
      <c r="CA31" s="362">
        <f t="shared" si="17"/>
        <v>0</v>
      </c>
      <c r="CB31" s="363">
        <f>SUM(BW31:CA31)</f>
        <v>0</v>
      </c>
    </row>
    <row r="32" spans="1:80" ht="36.75" customHeight="1" x14ac:dyDescent="0.15">
      <c r="A32" s="331"/>
      <c r="B32" s="351">
        <f>時間計算書!A811</f>
        <v>45078</v>
      </c>
      <c r="C32" s="355"/>
      <c r="D32" s="355"/>
      <c r="E32" s="355"/>
      <c r="F32" s="355"/>
      <c r="G32" s="355"/>
      <c r="H32" s="355"/>
      <c r="I32" s="355"/>
      <c r="J32" s="355"/>
      <c r="K32" s="355"/>
      <c r="L32" s="355"/>
      <c r="M32" s="355"/>
      <c r="N32" s="355"/>
      <c r="O32" s="355"/>
      <c r="P32" s="355"/>
      <c r="Q32" s="355"/>
      <c r="R32" s="355"/>
      <c r="S32" s="355"/>
      <c r="T32" s="355"/>
      <c r="U32" s="355"/>
      <c r="V32" s="355"/>
      <c r="W32" s="352">
        <f t="shared" si="18"/>
        <v>0</v>
      </c>
      <c r="X32" s="338"/>
      <c r="Y32" s="377"/>
      <c r="Z32" s="378">
        <f>時間計算書!A811</f>
        <v>45078</v>
      </c>
      <c r="AA32" s="379">
        <f t="shared" si="3"/>
        <v>173.8</v>
      </c>
      <c r="AB32" s="439" t="str">
        <f t="shared" ref="AB32:AI32" si="95">IF(AB4=0,"-",INDEX($C$5:$V$44,28,MATCH(AB$4,$C$4:$V$4,0)))</f>
        <v>-</v>
      </c>
      <c r="AC32" s="439" t="str">
        <f t="shared" si="95"/>
        <v>-</v>
      </c>
      <c r="AD32" s="439" t="str">
        <f t="shared" si="95"/>
        <v>-</v>
      </c>
      <c r="AE32" s="439" t="str">
        <f t="shared" si="95"/>
        <v>-</v>
      </c>
      <c r="AF32" s="439" t="str">
        <f t="shared" si="95"/>
        <v>-</v>
      </c>
      <c r="AG32" s="439" t="str">
        <f t="shared" si="95"/>
        <v>-</v>
      </c>
      <c r="AH32" s="439" t="str">
        <f t="shared" si="95"/>
        <v>-</v>
      </c>
      <c r="AI32" s="439" t="str">
        <f t="shared" si="95"/>
        <v>-</v>
      </c>
      <c r="AJ32" s="381">
        <f t="shared" si="5"/>
        <v>0</v>
      </c>
      <c r="AK32" s="435">
        <f t="shared" si="6"/>
        <v>0</v>
      </c>
      <c r="AL32" s="371"/>
      <c r="AM32" s="382">
        <v>8</v>
      </c>
      <c r="AN32" s="380"/>
      <c r="AO32" s="380"/>
      <c r="AP32" s="380"/>
      <c r="AQ32" s="383"/>
      <c r="AR32" s="442">
        <f t="shared" si="7"/>
        <v>0</v>
      </c>
      <c r="AS32" s="371"/>
      <c r="AT32" s="435">
        <f t="shared" si="8"/>
        <v>0</v>
      </c>
      <c r="AU32" s="374"/>
      <c r="AV32" s="377"/>
      <c r="AW32" s="384">
        <f>時間計算書!W830*24</f>
        <v>0</v>
      </c>
      <c r="AX32" s="450" t="str">
        <f t="shared" ref="AX32:BE32" si="96">IF(AX4=0,"-",INDEX($C$5:$V$44,28,MATCH(AX$4,$C$4:$V$4,0)))</f>
        <v>-</v>
      </c>
      <c r="AY32" s="450" t="str">
        <f t="shared" si="96"/>
        <v>-</v>
      </c>
      <c r="AZ32" s="450" t="str">
        <f t="shared" si="96"/>
        <v>-</v>
      </c>
      <c r="BA32" s="450" t="str">
        <f t="shared" si="96"/>
        <v>-</v>
      </c>
      <c r="BB32" s="450" t="str">
        <f t="shared" si="96"/>
        <v>-</v>
      </c>
      <c r="BC32" s="450" t="str">
        <f t="shared" si="96"/>
        <v>-</v>
      </c>
      <c r="BD32" s="450" t="str">
        <f t="shared" si="96"/>
        <v>-</v>
      </c>
      <c r="BE32" s="450" t="str">
        <f t="shared" si="96"/>
        <v>-</v>
      </c>
      <c r="BF32" s="385">
        <f t="shared" si="10"/>
        <v>0</v>
      </c>
      <c r="BG32" s="435">
        <f t="shared" si="11"/>
        <v>0</v>
      </c>
      <c r="BI32" s="331"/>
      <c r="BJ32" s="351">
        <f>時間計算書!A811</f>
        <v>45078</v>
      </c>
      <c r="BK32" s="456" t="str">
        <f t="shared" ref="BK32:BV32" si="97">IF(BK4=0,"-",INDEX($C$5:$V$44,28,MATCH(BK$4,$C$4:$V$4,0)))</f>
        <v>-</v>
      </c>
      <c r="BL32" s="456" t="str">
        <f t="shared" si="97"/>
        <v>-</v>
      </c>
      <c r="BM32" s="456" t="str">
        <f t="shared" si="97"/>
        <v>-</v>
      </c>
      <c r="BN32" s="456" t="str">
        <f t="shared" si="97"/>
        <v>-</v>
      </c>
      <c r="BO32" s="456" t="str">
        <f t="shared" si="97"/>
        <v>-</v>
      </c>
      <c r="BP32" s="456" t="str">
        <f t="shared" si="97"/>
        <v>-</v>
      </c>
      <c r="BQ32" s="456" t="str">
        <f t="shared" si="97"/>
        <v>-</v>
      </c>
      <c r="BR32" s="456" t="str">
        <f t="shared" si="97"/>
        <v>-</v>
      </c>
      <c r="BS32" s="456" t="str">
        <f t="shared" si="97"/>
        <v>-</v>
      </c>
      <c r="BT32" s="456" t="str">
        <f t="shared" si="97"/>
        <v>-</v>
      </c>
      <c r="BU32" s="456" t="str">
        <f t="shared" si="97"/>
        <v>-</v>
      </c>
      <c r="BV32" s="457" t="str">
        <f t="shared" si="97"/>
        <v>-</v>
      </c>
      <c r="BW32" s="360">
        <f t="shared" si="13"/>
        <v>0</v>
      </c>
      <c r="BX32" s="361">
        <f t="shared" si="14"/>
        <v>0</v>
      </c>
      <c r="BY32" s="361">
        <f t="shared" si="15"/>
        <v>0</v>
      </c>
      <c r="BZ32" s="361">
        <f t="shared" si="16"/>
        <v>0</v>
      </c>
      <c r="CA32" s="362">
        <f t="shared" si="17"/>
        <v>0</v>
      </c>
      <c r="CB32" s="363">
        <f t="shared" si="25"/>
        <v>0</v>
      </c>
    </row>
    <row r="33" spans="1:80" ht="36.75" customHeight="1" x14ac:dyDescent="0.15">
      <c r="A33" s="331"/>
      <c r="B33" s="351">
        <f>時間計算書!A842</f>
        <v>45108</v>
      </c>
      <c r="C33" s="355"/>
      <c r="D33" s="355"/>
      <c r="E33" s="355"/>
      <c r="F33" s="355"/>
      <c r="G33" s="355"/>
      <c r="H33" s="355"/>
      <c r="I33" s="355"/>
      <c r="J33" s="355"/>
      <c r="K33" s="355"/>
      <c r="L33" s="355"/>
      <c r="M33" s="355"/>
      <c r="N33" s="355"/>
      <c r="O33" s="355"/>
      <c r="P33" s="355"/>
      <c r="Q33" s="355"/>
      <c r="R33" s="355"/>
      <c r="S33" s="355"/>
      <c r="T33" s="355"/>
      <c r="U33" s="355"/>
      <c r="V33" s="355"/>
      <c r="W33" s="352">
        <f t="shared" si="18"/>
        <v>0</v>
      </c>
      <c r="X33" s="338"/>
      <c r="Y33" s="377"/>
      <c r="Z33" s="378">
        <f>時間計算書!A842</f>
        <v>45108</v>
      </c>
      <c r="AA33" s="379">
        <f t="shared" si="3"/>
        <v>173.8</v>
      </c>
      <c r="AB33" s="439" t="str">
        <f t="shared" ref="AB33:AI33" si="98">IF(AB4=0,"-",INDEX($C$5:$V$44,29,MATCH(AB$4,$C$4:$V$4,0)))</f>
        <v>-</v>
      </c>
      <c r="AC33" s="439" t="str">
        <f t="shared" si="98"/>
        <v>-</v>
      </c>
      <c r="AD33" s="439" t="str">
        <f t="shared" si="98"/>
        <v>-</v>
      </c>
      <c r="AE33" s="439" t="str">
        <f t="shared" si="98"/>
        <v>-</v>
      </c>
      <c r="AF33" s="439" t="str">
        <f t="shared" si="98"/>
        <v>-</v>
      </c>
      <c r="AG33" s="439" t="str">
        <f t="shared" si="98"/>
        <v>-</v>
      </c>
      <c r="AH33" s="439" t="str">
        <f t="shared" si="98"/>
        <v>-</v>
      </c>
      <c r="AI33" s="439" t="str">
        <f t="shared" si="98"/>
        <v>-</v>
      </c>
      <c r="AJ33" s="381">
        <f t="shared" si="5"/>
        <v>0</v>
      </c>
      <c r="AK33" s="435">
        <f t="shared" si="6"/>
        <v>0</v>
      </c>
      <c r="AL33" s="371"/>
      <c r="AM33" s="382">
        <v>8</v>
      </c>
      <c r="AN33" s="380"/>
      <c r="AO33" s="380"/>
      <c r="AP33" s="380"/>
      <c r="AQ33" s="383"/>
      <c r="AR33" s="442">
        <f t="shared" si="7"/>
        <v>0</v>
      </c>
      <c r="AS33" s="371"/>
      <c r="AT33" s="435">
        <f t="shared" si="8"/>
        <v>0</v>
      </c>
      <c r="AU33" s="374"/>
      <c r="AV33" s="377"/>
      <c r="AW33" s="384">
        <f>時間計算書!W861*24</f>
        <v>0</v>
      </c>
      <c r="AX33" s="450" t="str">
        <f t="shared" ref="AX33:BE33" si="99">IF(AX4=0,"-",INDEX($C$5:$V$44,29,MATCH(AX$4,$C$4:$V$4,0)))</f>
        <v>-</v>
      </c>
      <c r="AY33" s="450" t="str">
        <f t="shared" si="99"/>
        <v>-</v>
      </c>
      <c r="AZ33" s="450" t="str">
        <f t="shared" si="99"/>
        <v>-</v>
      </c>
      <c r="BA33" s="450" t="str">
        <f t="shared" si="99"/>
        <v>-</v>
      </c>
      <c r="BB33" s="450" t="str">
        <f t="shared" si="99"/>
        <v>-</v>
      </c>
      <c r="BC33" s="450" t="str">
        <f t="shared" si="99"/>
        <v>-</v>
      </c>
      <c r="BD33" s="450" t="str">
        <f t="shared" si="99"/>
        <v>-</v>
      </c>
      <c r="BE33" s="450" t="str">
        <f t="shared" si="99"/>
        <v>-</v>
      </c>
      <c r="BF33" s="385">
        <f t="shared" si="10"/>
        <v>0</v>
      </c>
      <c r="BG33" s="435">
        <f t="shared" si="11"/>
        <v>0</v>
      </c>
      <c r="BI33" s="331"/>
      <c r="BJ33" s="351">
        <f>時間計算書!A842</f>
        <v>45108</v>
      </c>
      <c r="BK33" s="456" t="str">
        <f t="shared" ref="BK33:BV33" si="100">IF(BK4=0,"-",INDEX($C$5:$V$44,29,MATCH(BK$4,$C$4:$V$4,0)))</f>
        <v>-</v>
      </c>
      <c r="BL33" s="456" t="str">
        <f t="shared" si="100"/>
        <v>-</v>
      </c>
      <c r="BM33" s="456" t="str">
        <f t="shared" si="100"/>
        <v>-</v>
      </c>
      <c r="BN33" s="456" t="str">
        <f t="shared" si="100"/>
        <v>-</v>
      </c>
      <c r="BO33" s="456" t="str">
        <f t="shared" si="100"/>
        <v>-</v>
      </c>
      <c r="BP33" s="456" t="str">
        <f t="shared" si="100"/>
        <v>-</v>
      </c>
      <c r="BQ33" s="456" t="str">
        <f t="shared" si="100"/>
        <v>-</v>
      </c>
      <c r="BR33" s="456" t="str">
        <f t="shared" si="100"/>
        <v>-</v>
      </c>
      <c r="BS33" s="456" t="str">
        <f t="shared" si="100"/>
        <v>-</v>
      </c>
      <c r="BT33" s="456" t="str">
        <f t="shared" si="100"/>
        <v>-</v>
      </c>
      <c r="BU33" s="456" t="str">
        <f t="shared" si="100"/>
        <v>-</v>
      </c>
      <c r="BV33" s="457" t="str">
        <f t="shared" si="100"/>
        <v>-</v>
      </c>
      <c r="BW33" s="360">
        <f t="shared" si="13"/>
        <v>0</v>
      </c>
      <c r="BX33" s="361">
        <f t="shared" si="14"/>
        <v>0</v>
      </c>
      <c r="BY33" s="361">
        <f t="shared" si="15"/>
        <v>0</v>
      </c>
      <c r="BZ33" s="361">
        <f t="shared" si="16"/>
        <v>0</v>
      </c>
      <c r="CA33" s="362">
        <f t="shared" si="17"/>
        <v>0</v>
      </c>
      <c r="CB33" s="363">
        <f t="shared" si="25"/>
        <v>0</v>
      </c>
    </row>
    <row r="34" spans="1:80" ht="36.75" customHeight="1" x14ac:dyDescent="0.15">
      <c r="A34" s="331"/>
      <c r="B34" s="351">
        <f>時間計算書!A873</f>
        <v>45139</v>
      </c>
      <c r="C34" s="355"/>
      <c r="D34" s="355"/>
      <c r="E34" s="355"/>
      <c r="F34" s="355"/>
      <c r="G34" s="355"/>
      <c r="H34" s="355"/>
      <c r="I34" s="355"/>
      <c r="J34" s="355"/>
      <c r="K34" s="355"/>
      <c r="L34" s="355"/>
      <c r="M34" s="355"/>
      <c r="N34" s="355"/>
      <c r="O34" s="355"/>
      <c r="P34" s="355"/>
      <c r="Q34" s="355"/>
      <c r="R34" s="355"/>
      <c r="S34" s="355"/>
      <c r="T34" s="355"/>
      <c r="U34" s="355"/>
      <c r="V34" s="355"/>
      <c r="W34" s="352">
        <f t="shared" si="18"/>
        <v>0</v>
      </c>
      <c r="X34" s="338"/>
      <c r="Y34" s="377"/>
      <c r="Z34" s="378">
        <f>時間計算書!A873</f>
        <v>45139</v>
      </c>
      <c r="AA34" s="379">
        <f t="shared" si="3"/>
        <v>173.8</v>
      </c>
      <c r="AB34" s="439" t="str">
        <f t="shared" ref="AB34:AI34" si="101">IF(AB4=0,"-",INDEX($C$5:$V$44,30,MATCH(AB$4,$C$4:$V$4,0)))</f>
        <v>-</v>
      </c>
      <c r="AC34" s="439" t="str">
        <f t="shared" si="101"/>
        <v>-</v>
      </c>
      <c r="AD34" s="439" t="str">
        <f t="shared" si="101"/>
        <v>-</v>
      </c>
      <c r="AE34" s="439" t="str">
        <f t="shared" si="101"/>
        <v>-</v>
      </c>
      <c r="AF34" s="439" t="str">
        <f t="shared" si="101"/>
        <v>-</v>
      </c>
      <c r="AG34" s="439" t="str">
        <f t="shared" si="101"/>
        <v>-</v>
      </c>
      <c r="AH34" s="439" t="str">
        <f t="shared" si="101"/>
        <v>-</v>
      </c>
      <c r="AI34" s="439" t="str">
        <f t="shared" si="101"/>
        <v>-</v>
      </c>
      <c r="AJ34" s="381">
        <f t="shared" si="5"/>
        <v>0</v>
      </c>
      <c r="AK34" s="435">
        <f t="shared" si="6"/>
        <v>0</v>
      </c>
      <c r="AL34" s="371"/>
      <c r="AM34" s="382">
        <v>8</v>
      </c>
      <c r="AN34" s="380"/>
      <c r="AO34" s="380"/>
      <c r="AP34" s="380"/>
      <c r="AQ34" s="383"/>
      <c r="AR34" s="442">
        <f t="shared" si="7"/>
        <v>0</v>
      </c>
      <c r="AS34" s="371"/>
      <c r="AT34" s="435">
        <f t="shared" si="8"/>
        <v>0</v>
      </c>
      <c r="AU34" s="374"/>
      <c r="AV34" s="377"/>
      <c r="AW34" s="384">
        <f>時間計算書!W892*24</f>
        <v>0</v>
      </c>
      <c r="AX34" s="450" t="str">
        <f t="shared" ref="AX34:BE34" si="102">IF(AX4=0,"-",INDEX($C$5:$V$44,30,MATCH(AX$4,$C$4:$V$4,0)))</f>
        <v>-</v>
      </c>
      <c r="AY34" s="450" t="str">
        <f t="shared" si="102"/>
        <v>-</v>
      </c>
      <c r="AZ34" s="450" t="str">
        <f t="shared" si="102"/>
        <v>-</v>
      </c>
      <c r="BA34" s="450" t="str">
        <f t="shared" si="102"/>
        <v>-</v>
      </c>
      <c r="BB34" s="450" t="str">
        <f t="shared" si="102"/>
        <v>-</v>
      </c>
      <c r="BC34" s="450" t="str">
        <f t="shared" si="102"/>
        <v>-</v>
      </c>
      <c r="BD34" s="450" t="str">
        <f t="shared" si="102"/>
        <v>-</v>
      </c>
      <c r="BE34" s="450" t="str">
        <f t="shared" si="102"/>
        <v>-</v>
      </c>
      <c r="BF34" s="385">
        <f t="shared" si="10"/>
        <v>0</v>
      </c>
      <c r="BG34" s="435">
        <f t="shared" si="11"/>
        <v>0</v>
      </c>
      <c r="BI34" s="331"/>
      <c r="BJ34" s="351">
        <f>時間計算書!A873</f>
        <v>45139</v>
      </c>
      <c r="BK34" s="456" t="str">
        <f t="shared" ref="BK34:BV34" si="103">IF(BK4=0,"-",INDEX($C$5:$V$44,30,MATCH(BK$4,$C$4:$V$4,0)))</f>
        <v>-</v>
      </c>
      <c r="BL34" s="456" t="str">
        <f t="shared" si="103"/>
        <v>-</v>
      </c>
      <c r="BM34" s="456" t="str">
        <f t="shared" si="103"/>
        <v>-</v>
      </c>
      <c r="BN34" s="456" t="str">
        <f t="shared" si="103"/>
        <v>-</v>
      </c>
      <c r="BO34" s="456" t="str">
        <f t="shared" si="103"/>
        <v>-</v>
      </c>
      <c r="BP34" s="456" t="str">
        <f t="shared" si="103"/>
        <v>-</v>
      </c>
      <c r="BQ34" s="456" t="str">
        <f t="shared" si="103"/>
        <v>-</v>
      </c>
      <c r="BR34" s="456" t="str">
        <f t="shared" si="103"/>
        <v>-</v>
      </c>
      <c r="BS34" s="456" t="str">
        <f t="shared" si="103"/>
        <v>-</v>
      </c>
      <c r="BT34" s="456" t="str">
        <f t="shared" si="103"/>
        <v>-</v>
      </c>
      <c r="BU34" s="456" t="str">
        <f t="shared" si="103"/>
        <v>-</v>
      </c>
      <c r="BV34" s="457" t="str">
        <f t="shared" si="103"/>
        <v>-</v>
      </c>
      <c r="BW34" s="360">
        <f t="shared" si="13"/>
        <v>0</v>
      </c>
      <c r="BX34" s="361">
        <f t="shared" si="14"/>
        <v>0</v>
      </c>
      <c r="BY34" s="361">
        <f t="shared" si="15"/>
        <v>0</v>
      </c>
      <c r="BZ34" s="361">
        <f t="shared" si="16"/>
        <v>0</v>
      </c>
      <c r="CA34" s="362">
        <f t="shared" si="17"/>
        <v>0</v>
      </c>
      <c r="CB34" s="363">
        <f t="shared" si="25"/>
        <v>0</v>
      </c>
    </row>
    <row r="35" spans="1:80" ht="36.75" customHeight="1" x14ac:dyDescent="0.15">
      <c r="A35" s="331"/>
      <c r="B35" s="351">
        <f>時間計算書!A904</f>
        <v>45170</v>
      </c>
      <c r="C35" s="355"/>
      <c r="D35" s="355"/>
      <c r="E35" s="355"/>
      <c r="F35" s="355"/>
      <c r="G35" s="355"/>
      <c r="H35" s="355"/>
      <c r="I35" s="355"/>
      <c r="J35" s="355"/>
      <c r="K35" s="355"/>
      <c r="L35" s="355"/>
      <c r="M35" s="355"/>
      <c r="N35" s="355"/>
      <c r="O35" s="355"/>
      <c r="P35" s="355"/>
      <c r="Q35" s="355"/>
      <c r="R35" s="355"/>
      <c r="S35" s="355"/>
      <c r="T35" s="355"/>
      <c r="U35" s="355"/>
      <c r="V35" s="355"/>
      <c r="W35" s="352">
        <f t="shared" si="18"/>
        <v>0</v>
      </c>
      <c r="X35" s="338"/>
      <c r="Y35" s="377"/>
      <c r="Z35" s="378">
        <f>時間計算書!A904</f>
        <v>45170</v>
      </c>
      <c r="AA35" s="379">
        <f t="shared" si="3"/>
        <v>173.8</v>
      </c>
      <c r="AB35" s="439" t="str">
        <f t="shared" ref="AB35:AI35" si="104">IF(AB4=0,"-",INDEX($C$5:$V$44,31,MATCH(AB$4,$C$4:$V$4,0)))</f>
        <v>-</v>
      </c>
      <c r="AC35" s="439" t="str">
        <f t="shared" si="104"/>
        <v>-</v>
      </c>
      <c r="AD35" s="439" t="str">
        <f t="shared" si="104"/>
        <v>-</v>
      </c>
      <c r="AE35" s="439" t="str">
        <f t="shared" si="104"/>
        <v>-</v>
      </c>
      <c r="AF35" s="439" t="str">
        <f t="shared" si="104"/>
        <v>-</v>
      </c>
      <c r="AG35" s="439" t="str">
        <f t="shared" si="104"/>
        <v>-</v>
      </c>
      <c r="AH35" s="439" t="str">
        <f t="shared" si="104"/>
        <v>-</v>
      </c>
      <c r="AI35" s="439" t="str">
        <f t="shared" si="104"/>
        <v>-</v>
      </c>
      <c r="AJ35" s="381">
        <f t="shared" si="5"/>
        <v>0</v>
      </c>
      <c r="AK35" s="435">
        <f t="shared" si="6"/>
        <v>0</v>
      </c>
      <c r="AL35" s="371"/>
      <c r="AM35" s="382">
        <v>8</v>
      </c>
      <c r="AN35" s="380"/>
      <c r="AO35" s="380"/>
      <c r="AP35" s="380"/>
      <c r="AQ35" s="383"/>
      <c r="AR35" s="442">
        <f t="shared" si="7"/>
        <v>0</v>
      </c>
      <c r="AS35" s="371"/>
      <c r="AT35" s="435">
        <f t="shared" si="8"/>
        <v>0</v>
      </c>
      <c r="AU35" s="374"/>
      <c r="AV35" s="377"/>
      <c r="AW35" s="384">
        <f>時間計算書!W923*24</f>
        <v>0</v>
      </c>
      <c r="AX35" s="450" t="str">
        <f t="shared" ref="AX35:BE35" si="105">IF(AX4=0,"-",INDEX($C$5:$V$44,31,MATCH(AX$4,$C$4:$V$4,0)))</f>
        <v>-</v>
      </c>
      <c r="AY35" s="450" t="str">
        <f t="shared" si="105"/>
        <v>-</v>
      </c>
      <c r="AZ35" s="450" t="str">
        <f t="shared" si="105"/>
        <v>-</v>
      </c>
      <c r="BA35" s="450" t="str">
        <f t="shared" si="105"/>
        <v>-</v>
      </c>
      <c r="BB35" s="450" t="str">
        <f t="shared" si="105"/>
        <v>-</v>
      </c>
      <c r="BC35" s="450" t="str">
        <f t="shared" si="105"/>
        <v>-</v>
      </c>
      <c r="BD35" s="450" t="str">
        <f t="shared" si="105"/>
        <v>-</v>
      </c>
      <c r="BE35" s="450" t="str">
        <f t="shared" si="105"/>
        <v>-</v>
      </c>
      <c r="BF35" s="385">
        <f t="shared" si="10"/>
        <v>0</v>
      </c>
      <c r="BG35" s="435">
        <f t="shared" si="11"/>
        <v>0</v>
      </c>
      <c r="BI35" s="331"/>
      <c r="BJ35" s="351">
        <f>時間計算書!A904</f>
        <v>45170</v>
      </c>
      <c r="BK35" s="456" t="str">
        <f t="shared" ref="BK35:BV35" si="106">IF(BK4=0,"-",INDEX($C$5:$V$44,31,MATCH(BK$4,$C$4:$V$4,0)))</f>
        <v>-</v>
      </c>
      <c r="BL35" s="456" t="str">
        <f t="shared" si="106"/>
        <v>-</v>
      </c>
      <c r="BM35" s="456" t="str">
        <f t="shared" si="106"/>
        <v>-</v>
      </c>
      <c r="BN35" s="456" t="str">
        <f t="shared" si="106"/>
        <v>-</v>
      </c>
      <c r="BO35" s="456" t="str">
        <f t="shared" si="106"/>
        <v>-</v>
      </c>
      <c r="BP35" s="456" t="str">
        <f t="shared" si="106"/>
        <v>-</v>
      </c>
      <c r="BQ35" s="456" t="str">
        <f t="shared" si="106"/>
        <v>-</v>
      </c>
      <c r="BR35" s="456" t="str">
        <f t="shared" si="106"/>
        <v>-</v>
      </c>
      <c r="BS35" s="456" t="str">
        <f t="shared" si="106"/>
        <v>-</v>
      </c>
      <c r="BT35" s="456" t="str">
        <f t="shared" si="106"/>
        <v>-</v>
      </c>
      <c r="BU35" s="456" t="str">
        <f t="shared" si="106"/>
        <v>-</v>
      </c>
      <c r="BV35" s="457" t="str">
        <f t="shared" si="106"/>
        <v>-</v>
      </c>
      <c r="BW35" s="360">
        <f t="shared" si="13"/>
        <v>0</v>
      </c>
      <c r="BX35" s="361">
        <f t="shared" si="14"/>
        <v>0</v>
      </c>
      <c r="BY35" s="361">
        <f t="shared" si="15"/>
        <v>0</v>
      </c>
      <c r="BZ35" s="361">
        <f t="shared" si="16"/>
        <v>0</v>
      </c>
      <c r="CA35" s="362">
        <f t="shared" si="17"/>
        <v>0</v>
      </c>
      <c r="CB35" s="363">
        <f t="shared" si="25"/>
        <v>0</v>
      </c>
    </row>
    <row r="36" spans="1:80" ht="36.75" customHeight="1" x14ac:dyDescent="0.15">
      <c r="A36" s="331"/>
      <c r="B36" s="351">
        <f>時間計算書!A935</f>
        <v>45200</v>
      </c>
      <c r="C36" s="355"/>
      <c r="D36" s="355"/>
      <c r="E36" s="355"/>
      <c r="F36" s="355"/>
      <c r="G36" s="355"/>
      <c r="H36" s="355"/>
      <c r="I36" s="355"/>
      <c r="J36" s="355"/>
      <c r="K36" s="355"/>
      <c r="L36" s="355"/>
      <c r="M36" s="355"/>
      <c r="N36" s="355"/>
      <c r="O36" s="355"/>
      <c r="P36" s="355"/>
      <c r="Q36" s="355"/>
      <c r="R36" s="355"/>
      <c r="S36" s="355"/>
      <c r="T36" s="355"/>
      <c r="U36" s="355"/>
      <c r="V36" s="355"/>
      <c r="W36" s="352">
        <f t="shared" si="18"/>
        <v>0</v>
      </c>
      <c r="X36" s="338"/>
      <c r="Y36" s="377"/>
      <c r="Z36" s="378">
        <f>時間計算書!A935</f>
        <v>45200</v>
      </c>
      <c r="AA36" s="379">
        <f t="shared" si="3"/>
        <v>173.8</v>
      </c>
      <c r="AB36" s="439" t="str">
        <f t="shared" ref="AB36:AI36" si="107">IF(AB4=0,"-",INDEX($C$5:$V$44,32,MATCH(AB$4,$C$4:$V$4,0)))</f>
        <v>-</v>
      </c>
      <c r="AC36" s="439" t="str">
        <f t="shared" si="107"/>
        <v>-</v>
      </c>
      <c r="AD36" s="439" t="str">
        <f t="shared" si="107"/>
        <v>-</v>
      </c>
      <c r="AE36" s="439" t="str">
        <f t="shared" si="107"/>
        <v>-</v>
      </c>
      <c r="AF36" s="439" t="str">
        <f t="shared" si="107"/>
        <v>-</v>
      </c>
      <c r="AG36" s="439" t="str">
        <f t="shared" si="107"/>
        <v>-</v>
      </c>
      <c r="AH36" s="439" t="str">
        <f t="shared" si="107"/>
        <v>-</v>
      </c>
      <c r="AI36" s="439" t="str">
        <f t="shared" si="107"/>
        <v>-</v>
      </c>
      <c r="AJ36" s="381">
        <f t="shared" si="5"/>
        <v>0</v>
      </c>
      <c r="AK36" s="435">
        <f t="shared" si="6"/>
        <v>0</v>
      </c>
      <c r="AL36" s="371"/>
      <c r="AM36" s="382">
        <v>8</v>
      </c>
      <c r="AN36" s="380"/>
      <c r="AO36" s="380"/>
      <c r="AP36" s="380"/>
      <c r="AQ36" s="383"/>
      <c r="AR36" s="442">
        <f t="shared" si="7"/>
        <v>0</v>
      </c>
      <c r="AS36" s="371"/>
      <c r="AT36" s="435">
        <f t="shared" si="8"/>
        <v>0</v>
      </c>
      <c r="AU36" s="374"/>
      <c r="AV36" s="377"/>
      <c r="AW36" s="384">
        <f>時間計算書!W954*24</f>
        <v>0</v>
      </c>
      <c r="AX36" s="450" t="str">
        <f t="shared" ref="AX36:BE36" si="108">IF(AX4=0,"-",INDEX($C$5:$V$44,32,MATCH(AX$4,$C$4:$V$4,0)))</f>
        <v>-</v>
      </c>
      <c r="AY36" s="450" t="str">
        <f t="shared" si="108"/>
        <v>-</v>
      </c>
      <c r="AZ36" s="450" t="str">
        <f t="shared" si="108"/>
        <v>-</v>
      </c>
      <c r="BA36" s="450" t="str">
        <f t="shared" si="108"/>
        <v>-</v>
      </c>
      <c r="BB36" s="450" t="str">
        <f t="shared" si="108"/>
        <v>-</v>
      </c>
      <c r="BC36" s="450" t="str">
        <f t="shared" si="108"/>
        <v>-</v>
      </c>
      <c r="BD36" s="450" t="str">
        <f t="shared" si="108"/>
        <v>-</v>
      </c>
      <c r="BE36" s="450" t="str">
        <f t="shared" si="108"/>
        <v>-</v>
      </c>
      <c r="BF36" s="385">
        <f t="shared" si="10"/>
        <v>0</v>
      </c>
      <c r="BG36" s="435">
        <f t="shared" si="11"/>
        <v>0</v>
      </c>
      <c r="BI36" s="331"/>
      <c r="BJ36" s="351">
        <f>時間計算書!A935</f>
        <v>45200</v>
      </c>
      <c r="BK36" s="456" t="str">
        <f t="shared" ref="BK36:BV36" si="109">IF(BK4=0,"-",INDEX($C$5:$V$44,32,MATCH(BK$4,$C$4:$V$4,0)))</f>
        <v>-</v>
      </c>
      <c r="BL36" s="456" t="str">
        <f t="shared" si="109"/>
        <v>-</v>
      </c>
      <c r="BM36" s="456" t="str">
        <f t="shared" si="109"/>
        <v>-</v>
      </c>
      <c r="BN36" s="456" t="str">
        <f t="shared" si="109"/>
        <v>-</v>
      </c>
      <c r="BO36" s="456" t="str">
        <f t="shared" si="109"/>
        <v>-</v>
      </c>
      <c r="BP36" s="456" t="str">
        <f t="shared" si="109"/>
        <v>-</v>
      </c>
      <c r="BQ36" s="456" t="str">
        <f t="shared" si="109"/>
        <v>-</v>
      </c>
      <c r="BR36" s="456" t="str">
        <f t="shared" si="109"/>
        <v>-</v>
      </c>
      <c r="BS36" s="456" t="str">
        <f t="shared" si="109"/>
        <v>-</v>
      </c>
      <c r="BT36" s="456" t="str">
        <f t="shared" si="109"/>
        <v>-</v>
      </c>
      <c r="BU36" s="456" t="str">
        <f t="shared" si="109"/>
        <v>-</v>
      </c>
      <c r="BV36" s="457" t="str">
        <f t="shared" si="109"/>
        <v>-</v>
      </c>
      <c r="BW36" s="360">
        <f t="shared" si="13"/>
        <v>0</v>
      </c>
      <c r="BX36" s="361">
        <f t="shared" si="14"/>
        <v>0</v>
      </c>
      <c r="BY36" s="361">
        <f t="shared" si="15"/>
        <v>0</v>
      </c>
      <c r="BZ36" s="361">
        <f t="shared" si="16"/>
        <v>0</v>
      </c>
      <c r="CA36" s="362">
        <f t="shared" si="17"/>
        <v>0</v>
      </c>
      <c r="CB36" s="363">
        <f t="shared" si="25"/>
        <v>0</v>
      </c>
    </row>
    <row r="37" spans="1:80" ht="36.75" customHeight="1" x14ac:dyDescent="0.15">
      <c r="A37" s="331"/>
      <c r="B37" s="351">
        <f>時間計算書!A966</f>
        <v>45231</v>
      </c>
      <c r="C37" s="355"/>
      <c r="D37" s="355"/>
      <c r="E37" s="355"/>
      <c r="F37" s="355"/>
      <c r="G37" s="355"/>
      <c r="H37" s="355"/>
      <c r="I37" s="355"/>
      <c r="J37" s="355"/>
      <c r="K37" s="355"/>
      <c r="L37" s="355"/>
      <c r="M37" s="355"/>
      <c r="N37" s="355"/>
      <c r="O37" s="355"/>
      <c r="P37" s="355"/>
      <c r="Q37" s="355"/>
      <c r="R37" s="355"/>
      <c r="S37" s="355"/>
      <c r="T37" s="355"/>
      <c r="U37" s="355"/>
      <c r="V37" s="355"/>
      <c r="W37" s="352">
        <f>SUM(C37:V37)</f>
        <v>0</v>
      </c>
      <c r="X37" s="338"/>
      <c r="Y37" s="377"/>
      <c r="Z37" s="378">
        <f>時間計算書!A966</f>
        <v>45231</v>
      </c>
      <c r="AA37" s="379">
        <f t="shared" si="3"/>
        <v>173.8</v>
      </c>
      <c r="AB37" s="439" t="str">
        <f t="shared" ref="AB37:AI37" si="110">IF(AB4=0,"-",INDEX($C$5:$V$44,33,MATCH(AB$4,$C$4:$V$4,0)))</f>
        <v>-</v>
      </c>
      <c r="AC37" s="439" t="str">
        <f t="shared" si="110"/>
        <v>-</v>
      </c>
      <c r="AD37" s="439" t="str">
        <f t="shared" si="110"/>
        <v>-</v>
      </c>
      <c r="AE37" s="439" t="str">
        <f t="shared" si="110"/>
        <v>-</v>
      </c>
      <c r="AF37" s="439" t="str">
        <f t="shared" si="110"/>
        <v>-</v>
      </c>
      <c r="AG37" s="439" t="str">
        <f t="shared" si="110"/>
        <v>-</v>
      </c>
      <c r="AH37" s="439" t="str">
        <f t="shared" si="110"/>
        <v>-</v>
      </c>
      <c r="AI37" s="439" t="str">
        <f t="shared" si="110"/>
        <v>-</v>
      </c>
      <c r="AJ37" s="381">
        <f t="shared" si="5"/>
        <v>0</v>
      </c>
      <c r="AK37" s="435">
        <f t="shared" si="6"/>
        <v>0</v>
      </c>
      <c r="AL37" s="371"/>
      <c r="AM37" s="382">
        <v>8</v>
      </c>
      <c r="AN37" s="380"/>
      <c r="AO37" s="380"/>
      <c r="AP37" s="380"/>
      <c r="AQ37" s="383"/>
      <c r="AR37" s="442">
        <f t="shared" si="7"/>
        <v>0</v>
      </c>
      <c r="AS37" s="371"/>
      <c r="AT37" s="435">
        <f t="shared" si="8"/>
        <v>0</v>
      </c>
      <c r="AU37" s="374"/>
      <c r="AV37" s="377"/>
      <c r="AW37" s="384">
        <f>時間計算書!W985*24</f>
        <v>0</v>
      </c>
      <c r="AX37" s="450" t="str">
        <f t="shared" ref="AX37:BE37" si="111">IF(AX4=0,"-",INDEX($C$5:$V$44,33,MATCH(AX$4,$C$4:$V$4,0)))</f>
        <v>-</v>
      </c>
      <c r="AY37" s="450" t="str">
        <f t="shared" si="111"/>
        <v>-</v>
      </c>
      <c r="AZ37" s="450" t="str">
        <f t="shared" si="111"/>
        <v>-</v>
      </c>
      <c r="BA37" s="450" t="str">
        <f t="shared" si="111"/>
        <v>-</v>
      </c>
      <c r="BB37" s="450" t="str">
        <f t="shared" si="111"/>
        <v>-</v>
      </c>
      <c r="BC37" s="450" t="str">
        <f t="shared" si="111"/>
        <v>-</v>
      </c>
      <c r="BD37" s="450" t="str">
        <f t="shared" si="111"/>
        <v>-</v>
      </c>
      <c r="BE37" s="450" t="str">
        <f t="shared" si="111"/>
        <v>-</v>
      </c>
      <c r="BF37" s="385">
        <f t="shared" si="10"/>
        <v>0</v>
      </c>
      <c r="BG37" s="435">
        <f t="shared" si="11"/>
        <v>0</v>
      </c>
      <c r="BI37" s="331"/>
      <c r="BJ37" s="351">
        <f>時間計算書!A966</f>
        <v>45231</v>
      </c>
      <c r="BK37" s="456" t="str">
        <f t="shared" ref="BK37:BV37" si="112">IF(BK4=0,"-",INDEX($C$5:$V$44,33,MATCH(BK$4,$C$4:$V$4,0)))</f>
        <v>-</v>
      </c>
      <c r="BL37" s="456" t="str">
        <f t="shared" si="112"/>
        <v>-</v>
      </c>
      <c r="BM37" s="456" t="str">
        <f t="shared" si="112"/>
        <v>-</v>
      </c>
      <c r="BN37" s="456" t="str">
        <f t="shared" si="112"/>
        <v>-</v>
      </c>
      <c r="BO37" s="456" t="str">
        <f t="shared" si="112"/>
        <v>-</v>
      </c>
      <c r="BP37" s="456" t="str">
        <f t="shared" si="112"/>
        <v>-</v>
      </c>
      <c r="BQ37" s="456" t="str">
        <f t="shared" si="112"/>
        <v>-</v>
      </c>
      <c r="BR37" s="456" t="str">
        <f t="shared" si="112"/>
        <v>-</v>
      </c>
      <c r="BS37" s="456" t="str">
        <f t="shared" si="112"/>
        <v>-</v>
      </c>
      <c r="BT37" s="456" t="str">
        <f t="shared" si="112"/>
        <v>-</v>
      </c>
      <c r="BU37" s="456" t="str">
        <f t="shared" si="112"/>
        <v>-</v>
      </c>
      <c r="BV37" s="457" t="str">
        <f t="shared" si="112"/>
        <v>-</v>
      </c>
      <c r="BW37" s="360">
        <f t="shared" si="13"/>
        <v>0</v>
      </c>
      <c r="BX37" s="361">
        <f t="shared" si="14"/>
        <v>0</v>
      </c>
      <c r="BY37" s="361">
        <f t="shared" si="15"/>
        <v>0</v>
      </c>
      <c r="BZ37" s="361">
        <f t="shared" si="16"/>
        <v>0</v>
      </c>
      <c r="CA37" s="362">
        <f t="shared" si="17"/>
        <v>0</v>
      </c>
      <c r="CB37" s="363">
        <f t="shared" si="25"/>
        <v>0</v>
      </c>
    </row>
    <row r="38" spans="1:80" ht="36.75" customHeight="1" x14ac:dyDescent="0.15">
      <c r="A38" s="331"/>
      <c r="B38" s="351">
        <f>時間計算書!A997</f>
        <v>45261</v>
      </c>
      <c r="C38" s="355"/>
      <c r="D38" s="355"/>
      <c r="E38" s="355"/>
      <c r="F38" s="355"/>
      <c r="G38" s="355"/>
      <c r="H38" s="355"/>
      <c r="I38" s="355"/>
      <c r="J38" s="355"/>
      <c r="K38" s="355"/>
      <c r="L38" s="355"/>
      <c r="M38" s="355"/>
      <c r="N38" s="355"/>
      <c r="O38" s="355"/>
      <c r="P38" s="355"/>
      <c r="Q38" s="355"/>
      <c r="R38" s="355"/>
      <c r="S38" s="355"/>
      <c r="T38" s="355"/>
      <c r="U38" s="355"/>
      <c r="V38" s="355"/>
      <c r="W38" s="352">
        <f t="shared" si="18"/>
        <v>0</v>
      </c>
      <c r="X38" s="338"/>
      <c r="Y38" s="377"/>
      <c r="Z38" s="378">
        <f>時間計算書!A997</f>
        <v>45261</v>
      </c>
      <c r="AA38" s="379">
        <f t="shared" si="3"/>
        <v>173.8</v>
      </c>
      <c r="AB38" s="439" t="str">
        <f t="shared" ref="AB38:AI38" si="113">IF(AB4=0,"-",INDEX($C$5:$V$44,34,MATCH(AB$4,$C$4:$V$4,0)))</f>
        <v>-</v>
      </c>
      <c r="AC38" s="439" t="str">
        <f t="shared" si="113"/>
        <v>-</v>
      </c>
      <c r="AD38" s="439" t="str">
        <f t="shared" si="113"/>
        <v>-</v>
      </c>
      <c r="AE38" s="439" t="str">
        <f t="shared" si="113"/>
        <v>-</v>
      </c>
      <c r="AF38" s="439" t="str">
        <f t="shared" si="113"/>
        <v>-</v>
      </c>
      <c r="AG38" s="439" t="str">
        <f t="shared" si="113"/>
        <v>-</v>
      </c>
      <c r="AH38" s="439" t="str">
        <f t="shared" si="113"/>
        <v>-</v>
      </c>
      <c r="AI38" s="439" t="str">
        <f t="shared" si="113"/>
        <v>-</v>
      </c>
      <c r="AJ38" s="381">
        <f t="shared" si="5"/>
        <v>0</v>
      </c>
      <c r="AK38" s="435">
        <f t="shared" si="6"/>
        <v>0</v>
      </c>
      <c r="AL38" s="371"/>
      <c r="AM38" s="382">
        <v>8</v>
      </c>
      <c r="AN38" s="380"/>
      <c r="AO38" s="380"/>
      <c r="AP38" s="380"/>
      <c r="AQ38" s="383"/>
      <c r="AR38" s="442">
        <f t="shared" si="7"/>
        <v>0</v>
      </c>
      <c r="AS38" s="371"/>
      <c r="AT38" s="435">
        <f t="shared" si="8"/>
        <v>0</v>
      </c>
      <c r="AU38" s="374"/>
      <c r="AV38" s="377"/>
      <c r="AW38" s="384">
        <f>時間計算書!W1016*24</f>
        <v>0</v>
      </c>
      <c r="AX38" s="450" t="str">
        <f t="shared" ref="AX38:BE38" si="114">IF(AX4=0,"-",INDEX($C$5:$V$44,34,MATCH(AX$4,$C$4:$V$4,0)))</f>
        <v>-</v>
      </c>
      <c r="AY38" s="450" t="str">
        <f t="shared" si="114"/>
        <v>-</v>
      </c>
      <c r="AZ38" s="450" t="str">
        <f t="shared" si="114"/>
        <v>-</v>
      </c>
      <c r="BA38" s="450" t="str">
        <f t="shared" si="114"/>
        <v>-</v>
      </c>
      <c r="BB38" s="450" t="str">
        <f t="shared" si="114"/>
        <v>-</v>
      </c>
      <c r="BC38" s="450" t="str">
        <f t="shared" si="114"/>
        <v>-</v>
      </c>
      <c r="BD38" s="450" t="str">
        <f t="shared" si="114"/>
        <v>-</v>
      </c>
      <c r="BE38" s="450" t="str">
        <f t="shared" si="114"/>
        <v>-</v>
      </c>
      <c r="BF38" s="385">
        <f t="shared" si="10"/>
        <v>0</v>
      </c>
      <c r="BG38" s="435">
        <f t="shared" si="11"/>
        <v>0</v>
      </c>
      <c r="BI38" s="331"/>
      <c r="BJ38" s="351">
        <f>時間計算書!A997</f>
        <v>45261</v>
      </c>
      <c r="BK38" s="456" t="str">
        <f t="shared" ref="BK38:BV38" si="115">IF(BK4=0,"-",INDEX($C$5:$V$44,34,MATCH(BK$4,$C$4:$V$4,0)))</f>
        <v>-</v>
      </c>
      <c r="BL38" s="456" t="str">
        <f t="shared" si="115"/>
        <v>-</v>
      </c>
      <c r="BM38" s="456" t="str">
        <f t="shared" si="115"/>
        <v>-</v>
      </c>
      <c r="BN38" s="456" t="str">
        <f t="shared" si="115"/>
        <v>-</v>
      </c>
      <c r="BO38" s="456" t="str">
        <f t="shared" si="115"/>
        <v>-</v>
      </c>
      <c r="BP38" s="456" t="str">
        <f t="shared" si="115"/>
        <v>-</v>
      </c>
      <c r="BQ38" s="456" t="str">
        <f t="shared" si="115"/>
        <v>-</v>
      </c>
      <c r="BR38" s="456" t="str">
        <f t="shared" si="115"/>
        <v>-</v>
      </c>
      <c r="BS38" s="456" t="str">
        <f t="shared" si="115"/>
        <v>-</v>
      </c>
      <c r="BT38" s="456" t="str">
        <f t="shared" si="115"/>
        <v>-</v>
      </c>
      <c r="BU38" s="456" t="str">
        <f t="shared" si="115"/>
        <v>-</v>
      </c>
      <c r="BV38" s="457" t="str">
        <f t="shared" si="115"/>
        <v>-</v>
      </c>
      <c r="BW38" s="360">
        <f t="shared" si="13"/>
        <v>0</v>
      </c>
      <c r="BX38" s="361">
        <f t="shared" si="14"/>
        <v>0</v>
      </c>
      <c r="BY38" s="361">
        <f t="shared" si="15"/>
        <v>0</v>
      </c>
      <c r="BZ38" s="361">
        <f t="shared" si="16"/>
        <v>0</v>
      </c>
      <c r="CA38" s="362">
        <f t="shared" si="17"/>
        <v>0</v>
      </c>
      <c r="CB38" s="363">
        <f t="shared" si="25"/>
        <v>0</v>
      </c>
    </row>
    <row r="39" spans="1:80" ht="36.75" customHeight="1" x14ac:dyDescent="0.15">
      <c r="A39" s="331"/>
      <c r="B39" s="351">
        <f>時間計算書!A1028</f>
        <v>45292</v>
      </c>
      <c r="C39" s="355"/>
      <c r="D39" s="355"/>
      <c r="E39" s="355"/>
      <c r="F39" s="355"/>
      <c r="G39" s="355"/>
      <c r="H39" s="355"/>
      <c r="I39" s="355"/>
      <c r="J39" s="355"/>
      <c r="K39" s="355"/>
      <c r="L39" s="355"/>
      <c r="M39" s="355"/>
      <c r="N39" s="355"/>
      <c r="O39" s="355"/>
      <c r="P39" s="355"/>
      <c r="Q39" s="355"/>
      <c r="R39" s="355"/>
      <c r="S39" s="355"/>
      <c r="T39" s="355"/>
      <c r="U39" s="355"/>
      <c r="V39" s="355"/>
      <c r="W39" s="352">
        <f t="shared" si="18"/>
        <v>0</v>
      </c>
      <c r="X39" s="338"/>
      <c r="Y39" s="377"/>
      <c r="Z39" s="378">
        <f>時間計算書!A1028</f>
        <v>45292</v>
      </c>
      <c r="AA39" s="379">
        <f t="shared" si="3"/>
        <v>174.28</v>
      </c>
      <c r="AB39" s="439" t="str">
        <f t="shared" ref="AB39:AI39" si="116">IF(AB4=0,"-",INDEX($C$5:$V$44,35,MATCH(AB$4,$C$4:$V$4,0)))</f>
        <v>-</v>
      </c>
      <c r="AC39" s="439" t="str">
        <f t="shared" si="116"/>
        <v>-</v>
      </c>
      <c r="AD39" s="439" t="str">
        <f t="shared" si="116"/>
        <v>-</v>
      </c>
      <c r="AE39" s="439" t="str">
        <f t="shared" si="116"/>
        <v>-</v>
      </c>
      <c r="AF39" s="439" t="str">
        <f t="shared" si="116"/>
        <v>-</v>
      </c>
      <c r="AG39" s="439" t="str">
        <f t="shared" si="116"/>
        <v>-</v>
      </c>
      <c r="AH39" s="439" t="str">
        <f t="shared" si="116"/>
        <v>-</v>
      </c>
      <c r="AI39" s="439" t="str">
        <f t="shared" si="116"/>
        <v>-</v>
      </c>
      <c r="AJ39" s="381">
        <f t="shared" si="5"/>
        <v>0</v>
      </c>
      <c r="AK39" s="435">
        <f t="shared" si="6"/>
        <v>0</v>
      </c>
      <c r="AL39" s="371"/>
      <c r="AM39" s="382">
        <v>8</v>
      </c>
      <c r="AN39" s="380"/>
      <c r="AO39" s="380"/>
      <c r="AP39" s="380"/>
      <c r="AQ39" s="383"/>
      <c r="AR39" s="442">
        <f t="shared" si="7"/>
        <v>0</v>
      </c>
      <c r="AS39" s="371"/>
      <c r="AT39" s="435">
        <f t="shared" si="8"/>
        <v>0</v>
      </c>
      <c r="AU39" s="374"/>
      <c r="AV39" s="377"/>
      <c r="AW39" s="384">
        <f>時間計算書!W1047*24</f>
        <v>0</v>
      </c>
      <c r="AX39" s="450" t="str">
        <f t="shared" ref="AX39:BE39" si="117">IF(AX4=0,"-",INDEX($C$5:$V$44,35,MATCH(AX$4,$C$4:$V$4,0)))</f>
        <v>-</v>
      </c>
      <c r="AY39" s="450" t="str">
        <f t="shared" si="117"/>
        <v>-</v>
      </c>
      <c r="AZ39" s="450" t="str">
        <f t="shared" si="117"/>
        <v>-</v>
      </c>
      <c r="BA39" s="450" t="str">
        <f t="shared" si="117"/>
        <v>-</v>
      </c>
      <c r="BB39" s="450" t="str">
        <f t="shared" si="117"/>
        <v>-</v>
      </c>
      <c r="BC39" s="450" t="str">
        <f t="shared" si="117"/>
        <v>-</v>
      </c>
      <c r="BD39" s="450" t="str">
        <f t="shared" si="117"/>
        <v>-</v>
      </c>
      <c r="BE39" s="450" t="str">
        <f t="shared" si="117"/>
        <v>-</v>
      </c>
      <c r="BF39" s="385">
        <f t="shared" si="10"/>
        <v>0</v>
      </c>
      <c r="BG39" s="435">
        <f t="shared" si="11"/>
        <v>0</v>
      </c>
      <c r="BI39" s="331"/>
      <c r="BJ39" s="351">
        <f>時間計算書!A1028</f>
        <v>45292</v>
      </c>
      <c r="BK39" s="456" t="str">
        <f t="shared" ref="BK39:BV39" si="118">IF(BK4=0,"-",INDEX($C$5:$V$44,35,MATCH(BK$4,$C$4:$V$4,0)))</f>
        <v>-</v>
      </c>
      <c r="BL39" s="456" t="str">
        <f t="shared" si="118"/>
        <v>-</v>
      </c>
      <c r="BM39" s="456" t="str">
        <f t="shared" si="118"/>
        <v>-</v>
      </c>
      <c r="BN39" s="456" t="str">
        <f t="shared" si="118"/>
        <v>-</v>
      </c>
      <c r="BO39" s="456" t="str">
        <f t="shared" si="118"/>
        <v>-</v>
      </c>
      <c r="BP39" s="456" t="str">
        <f t="shared" si="118"/>
        <v>-</v>
      </c>
      <c r="BQ39" s="456" t="str">
        <f t="shared" si="118"/>
        <v>-</v>
      </c>
      <c r="BR39" s="456" t="str">
        <f t="shared" si="118"/>
        <v>-</v>
      </c>
      <c r="BS39" s="456" t="str">
        <f t="shared" si="118"/>
        <v>-</v>
      </c>
      <c r="BT39" s="456" t="str">
        <f t="shared" si="118"/>
        <v>-</v>
      </c>
      <c r="BU39" s="456" t="str">
        <f t="shared" si="118"/>
        <v>-</v>
      </c>
      <c r="BV39" s="457" t="str">
        <f t="shared" si="118"/>
        <v>-</v>
      </c>
      <c r="BW39" s="360">
        <f t="shared" si="13"/>
        <v>0</v>
      </c>
      <c r="BX39" s="361">
        <f t="shared" si="14"/>
        <v>0</v>
      </c>
      <c r="BY39" s="361">
        <f t="shared" si="15"/>
        <v>0</v>
      </c>
      <c r="BZ39" s="361">
        <f t="shared" si="16"/>
        <v>0</v>
      </c>
      <c r="CA39" s="362">
        <f t="shared" si="17"/>
        <v>0</v>
      </c>
      <c r="CB39" s="363">
        <f t="shared" si="25"/>
        <v>0</v>
      </c>
    </row>
    <row r="40" spans="1:80" ht="36.75" customHeight="1" x14ac:dyDescent="0.15">
      <c r="A40" s="331"/>
      <c r="B40" s="351">
        <f>時間計算書!A1059</f>
        <v>45323</v>
      </c>
      <c r="C40" s="355"/>
      <c r="D40" s="355"/>
      <c r="E40" s="355"/>
      <c r="F40" s="355"/>
      <c r="G40" s="355"/>
      <c r="H40" s="355"/>
      <c r="I40" s="355"/>
      <c r="J40" s="355"/>
      <c r="K40" s="355"/>
      <c r="L40" s="355"/>
      <c r="M40" s="355"/>
      <c r="N40" s="355"/>
      <c r="O40" s="355"/>
      <c r="P40" s="355"/>
      <c r="Q40" s="355"/>
      <c r="R40" s="355"/>
      <c r="S40" s="355"/>
      <c r="T40" s="355"/>
      <c r="U40" s="355"/>
      <c r="V40" s="355"/>
      <c r="W40" s="352">
        <f>SUM(C40:V40)</f>
        <v>0</v>
      </c>
      <c r="X40" s="338"/>
      <c r="Y40" s="377"/>
      <c r="Z40" s="378">
        <f>時間計算書!A1059</f>
        <v>45323</v>
      </c>
      <c r="AA40" s="379">
        <f t="shared" si="3"/>
        <v>174.28</v>
      </c>
      <c r="AB40" s="439" t="str">
        <f t="shared" ref="AB40:AI40" si="119">IF(AB4=0,"-",INDEX($C$5:$V$44,36,MATCH(AB$4,$C$4:$V$4,0)))</f>
        <v>-</v>
      </c>
      <c r="AC40" s="439" t="str">
        <f t="shared" si="119"/>
        <v>-</v>
      </c>
      <c r="AD40" s="439" t="str">
        <f t="shared" si="119"/>
        <v>-</v>
      </c>
      <c r="AE40" s="439" t="str">
        <f t="shared" si="119"/>
        <v>-</v>
      </c>
      <c r="AF40" s="439" t="str">
        <f t="shared" si="119"/>
        <v>-</v>
      </c>
      <c r="AG40" s="439" t="str">
        <f t="shared" si="119"/>
        <v>-</v>
      </c>
      <c r="AH40" s="439" t="str">
        <f t="shared" si="119"/>
        <v>-</v>
      </c>
      <c r="AI40" s="439" t="str">
        <f t="shared" si="119"/>
        <v>-</v>
      </c>
      <c r="AJ40" s="381">
        <f t="shared" si="5"/>
        <v>0</v>
      </c>
      <c r="AK40" s="435">
        <f t="shared" si="6"/>
        <v>0</v>
      </c>
      <c r="AL40" s="371"/>
      <c r="AM40" s="382">
        <v>8</v>
      </c>
      <c r="AN40" s="380"/>
      <c r="AO40" s="380"/>
      <c r="AP40" s="380"/>
      <c r="AQ40" s="383"/>
      <c r="AR40" s="442">
        <f t="shared" si="7"/>
        <v>0</v>
      </c>
      <c r="AS40" s="371"/>
      <c r="AT40" s="435">
        <f t="shared" si="8"/>
        <v>0</v>
      </c>
      <c r="AU40" s="374"/>
      <c r="AV40" s="377"/>
      <c r="AW40" s="384">
        <f>時間計算書!W1078*24</f>
        <v>0</v>
      </c>
      <c r="AX40" s="450" t="str">
        <f t="shared" ref="AX40:BE40" si="120">IF(AX4=0,"-",INDEX($C$5:$V$44,36,MATCH(AX$4,$C$4:$V$4,0)))</f>
        <v>-</v>
      </c>
      <c r="AY40" s="450" t="str">
        <f t="shared" si="120"/>
        <v>-</v>
      </c>
      <c r="AZ40" s="450" t="str">
        <f t="shared" si="120"/>
        <v>-</v>
      </c>
      <c r="BA40" s="450" t="str">
        <f t="shared" si="120"/>
        <v>-</v>
      </c>
      <c r="BB40" s="450" t="str">
        <f t="shared" si="120"/>
        <v>-</v>
      </c>
      <c r="BC40" s="450" t="str">
        <f t="shared" si="120"/>
        <v>-</v>
      </c>
      <c r="BD40" s="450" t="str">
        <f t="shared" si="120"/>
        <v>-</v>
      </c>
      <c r="BE40" s="450" t="str">
        <f t="shared" si="120"/>
        <v>-</v>
      </c>
      <c r="BF40" s="385">
        <f t="shared" si="10"/>
        <v>0</v>
      </c>
      <c r="BG40" s="435">
        <f t="shared" si="11"/>
        <v>0</v>
      </c>
      <c r="BI40" s="331"/>
      <c r="BJ40" s="351">
        <f>時間計算書!A1059</f>
        <v>45323</v>
      </c>
      <c r="BK40" s="456" t="str">
        <f t="shared" ref="BK40:BV40" si="121">IF(BK4=0,"-",INDEX($C$5:$V$44,36,MATCH(BK$4,$C$4:$V$4,0)))</f>
        <v>-</v>
      </c>
      <c r="BL40" s="456" t="str">
        <f t="shared" si="121"/>
        <v>-</v>
      </c>
      <c r="BM40" s="456" t="str">
        <f t="shared" si="121"/>
        <v>-</v>
      </c>
      <c r="BN40" s="456" t="str">
        <f t="shared" si="121"/>
        <v>-</v>
      </c>
      <c r="BO40" s="456" t="str">
        <f t="shared" si="121"/>
        <v>-</v>
      </c>
      <c r="BP40" s="456" t="str">
        <f t="shared" si="121"/>
        <v>-</v>
      </c>
      <c r="BQ40" s="456" t="str">
        <f t="shared" si="121"/>
        <v>-</v>
      </c>
      <c r="BR40" s="456" t="str">
        <f t="shared" si="121"/>
        <v>-</v>
      </c>
      <c r="BS40" s="456" t="str">
        <f t="shared" si="121"/>
        <v>-</v>
      </c>
      <c r="BT40" s="456" t="str">
        <f t="shared" si="121"/>
        <v>-</v>
      </c>
      <c r="BU40" s="456" t="str">
        <f t="shared" si="121"/>
        <v>-</v>
      </c>
      <c r="BV40" s="457" t="str">
        <f t="shared" si="121"/>
        <v>-</v>
      </c>
      <c r="BW40" s="360">
        <f t="shared" si="13"/>
        <v>0</v>
      </c>
      <c r="BX40" s="361">
        <f t="shared" si="14"/>
        <v>0</v>
      </c>
      <c r="BY40" s="361">
        <f t="shared" si="15"/>
        <v>0</v>
      </c>
      <c r="BZ40" s="361">
        <f t="shared" si="16"/>
        <v>0</v>
      </c>
      <c r="CA40" s="362">
        <f t="shared" si="17"/>
        <v>0</v>
      </c>
      <c r="CB40" s="363">
        <f t="shared" si="25"/>
        <v>0</v>
      </c>
    </row>
    <row r="41" spans="1:80" ht="36.75" customHeight="1" x14ac:dyDescent="0.15">
      <c r="A41" s="331"/>
      <c r="B41" s="351">
        <f>時間計算書!A1090</f>
        <v>45352</v>
      </c>
      <c r="C41" s="355"/>
      <c r="D41" s="355"/>
      <c r="E41" s="355"/>
      <c r="F41" s="355"/>
      <c r="G41" s="355"/>
      <c r="H41" s="355"/>
      <c r="I41" s="355"/>
      <c r="J41" s="355"/>
      <c r="K41" s="355"/>
      <c r="L41" s="355"/>
      <c r="M41" s="355"/>
      <c r="N41" s="355"/>
      <c r="O41" s="355"/>
      <c r="P41" s="355"/>
      <c r="Q41" s="355"/>
      <c r="R41" s="355"/>
      <c r="S41" s="355"/>
      <c r="T41" s="355"/>
      <c r="U41" s="355"/>
      <c r="V41" s="355"/>
      <c r="W41" s="352">
        <f>SUM(C41:V41)</f>
        <v>0</v>
      </c>
      <c r="X41" s="338"/>
      <c r="Y41" s="377"/>
      <c r="Z41" s="378">
        <f>時間計算書!A1090</f>
        <v>45352</v>
      </c>
      <c r="AA41" s="379">
        <f t="shared" si="3"/>
        <v>174.28</v>
      </c>
      <c r="AB41" s="439" t="str">
        <f t="shared" ref="AB41:AI41" si="122">IF(AB4=0,"-",INDEX($C$5:$V$44,37,MATCH(AB$4,$C$4:$V$4,0)))</f>
        <v>-</v>
      </c>
      <c r="AC41" s="439" t="str">
        <f t="shared" si="122"/>
        <v>-</v>
      </c>
      <c r="AD41" s="439" t="str">
        <f t="shared" si="122"/>
        <v>-</v>
      </c>
      <c r="AE41" s="439" t="str">
        <f t="shared" si="122"/>
        <v>-</v>
      </c>
      <c r="AF41" s="439" t="str">
        <f t="shared" si="122"/>
        <v>-</v>
      </c>
      <c r="AG41" s="439" t="str">
        <f t="shared" si="122"/>
        <v>-</v>
      </c>
      <c r="AH41" s="439" t="str">
        <f t="shared" si="122"/>
        <v>-</v>
      </c>
      <c r="AI41" s="439" t="str">
        <f t="shared" si="122"/>
        <v>-</v>
      </c>
      <c r="AJ41" s="381">
        <f t="shared" si="5"/>
        <v>0</v>
      </c>
      <c r="AK41" s="435">
        <f t="shared" si="6"/>
        <v>0</v>
      </c>
      <c r="AL41" s="371"/>
      <c r="AM41" s="382">
        <v>8</v>
      </c>
      <c r="AN41" s="380"/>
      <c r="AO41" s="380"/>
      <c r="AP41" s="380"/>
      <c r="AQ41" s="383"/>
      <c r="AR41" s="442">
        <f t="shared" si="7"/>
        <v>0</v>
      </c>
      <c r="AS41" s="371"/>
      <c r="AT41" s="435">
        <f t="shared" si="8"/>
        <v>0</v>
      </c>
      <c r="AU41" s="374"/>
      <c r="AV41" s="377"/>
      <c r="AW41" s="384">
        <f>時間計算書!W1109*24</f>
        <v>0</v>
      </c>
      <c r="AX41" s="450" t="str">
        <f t="shared" ref="AX41:BE41" si="123">IF(AX4=0,"-",INDEX($C$5:$V$44,37,MATCH(AX$4,$C$4:$V$4,0)))</f>
        <v>-</v>
      </c>
      <c r="AY41" s="450" t="str">
        <f t="shared" si="123"/>
        <v>-</v>
      </c>
      <c r="AZ41" s="450" t="str">
        <f t="shared" si="123"/>
        <v>-</v>
      </c>
      <c r="BA41" s="450" t="str">
        <f t="shared" si="123"/>
        <v>-</v>
      </c>
      <c r="BB41" s="450" t="str">
        <f t="shared" si="123"/>
        <v>-</v>
      </c>
      <c r="BC41" s="450" t="str">
        <f t="shared" si="123"/>
        <v>-</v>
      </c>
      <c r="BD41" s="450" t="str">
        <f t="shared" si="123"/>
        <v>-</v>
      </c>
      <c r="BE41" s="450" t="str">
        <f t="shared" si="123"/>
        <v>-</v>
      </c>
      <c r="BF41" s="385">
        <f t="shared" si="10"/>
        <v>0</v>
      </c>
      <c r="BG41" s="435">
        <f t="shared" si="11"/>
        <v>0</v>
      </c>
      <c r="BI41" s="331"/>
      <c r="BJ41" s="351">
        <f>時間計算書!A1090</f>
        <v>45352</v>
      </c>
      <c r="BK41" s="456" t="str">
        <f t="shared" ref="BK41:BV41" si="124">IF(BK4=0,"-",INDEX($C$5:$V$44,37,MATCH(BK$4,$C$4:$V$4,0)))</f>
        <v>-</v>
      </c>
      <c r="BL41" s="456" t="str">
        <f t="shared" si="124"/>
        <v>-</v>
      </c>
      <c r="BM41" s="456" t="str">
        <f t="shared" si="124"/>
        <v>-</v>
      </c>
      <c r="BN41" s="456" t="str">
        <f t="shared" si="124"/>
        <v>-</v>
      </c>
      <c r="BO41" s="456" t="str">
        <f t="shared" si="124"/>
        <v>-</v>
      </c>
      <c r="BP41" s="456" t="str">
        <f t="shared" si="124"/>
        <v>-</v>
      </c>
      <c r="BQ41" s="456" t="str">
        <f t="shared" si="124"/>
        <v>-</v>
      </c>
      <c r="BR41" s="456" t="str">
        <f t="shared" si="124"/>
        <v>-</v>
      </c>
      <c r="BS41" s="456" t="str">
        <f t="shared" si="124"/>
        <v>-</v>
      </c>
      <c r="BT41" s="456" t="str">
        <f t="shared" si="124"/>
        <v>-</v>
      </c>
      <c r="BU41" s="456" t="str">
        <f t="shared" si="124"/>
        <v>-</v>
      </c>
      <c r="BV41" s="457" t="str">
        <f t="shared" si="124"/>
        <v>-</v>
      </c>
      <c r="BW41" s="360">
        <f t="shared" si="13"/>
        <v>0</v>
      </c>
      <c r="BX41" s="361">
        <f t="shared" si="14"/>
        <v>0</v>
      </c>
      <c r="BY41" s="361">
        <f t="shared" si="15"/>
        <v>0</v>
      </c>
      <c r="BZ41" s="361">
        <f t="shared" si="16"/>
        <v>0</v>
      </c>
      <c r="CA41" s="362">
        <f t="shared" si="17"/>
        <v>0</v>
      </c>
      <c r="CB41" s="363">
        <f t="shared" si="25"/>
        <v>0</v>
      </c>
    </row>
    <row r="42" spans="1:80" ht="36.75" customHeight="1" x14ac:dyDescent="0.15">
      <c r="A42" s="331"/>
      <c r="B42" s="351">
        <f>時間計算書!A1121</f>
        <v>45383</v>
      </c>
      <c r="C42" s="355"/>
      <c r="D42" s="355"/>
      <c r="E42" s="355"/>
      <c r="F42" s="355"/>
      <c r="G42" s="355"/>
      <c r="H42" s="355"/>
      <c r="I42" s="355"/>
      <c r="J42" s="355"/>
      <c r="K42" s="355"/>
      <c r="L42" s="355"/>
      <c r="M42" s="355"/>
      <c r="N42" s="355"/>
      <c r="O42" s="355"/>
      <c r="P42" s="355"/>
      <c r="Q42" s="355"/>
      <c r="R42" s="355"/>
      <c r="S42" s="355"/>
      <c r="T42" s="355"/>
      <c r="U42" s="355"/>
      <c r="V42" s="355"/>
      <c r="W42" s="352">
        <f>SUM(C42:V42)</f>
        <v>0</v>
      </c>
      <c r="X42" s="338"/>
      <c r="Y42" s="377"/>
      <c r="Z42" s="378">
        <f>時間計算書!A1121</f>
        <v>45383</v>
      </c>
      <c r="AA42" s="379">
        <f t="shared" si="3"/>
        <v>174.28</v>
      </c>
      <c r="AB42" s="439" t="str">
        <f t="shared" ref="AB42:AI42" si="125">IF(AB4=0,"-",INDEX($C$5:$V$44,38,MATCH(AB$4,$C$4:$V$4,0)))</f>
        <v>-</v>
      </c>
      <c r="AC42" s="439" t="str">
        <f t="shared" si="125"/>
        <v>-</v>
      </c>
      <c r="AD42" s="439" t="str">
        <f t="shared" si="125"/>
        <v>-</v>
      </c>
      <c r="AE42" s="439" t="str">
        <f t="shared" si="125"/>
        <v>-</v>
      </c>
      <c r="AF42" s="439" t="str">
        <f t="shared" si="125"/>
        <v>-</v>
      </c>
      <c r="AG42" s="439" t="str">
        <f t="shared" si="125"/>
        <v>-</v>
      </c>
      <c r="AH42" s="439" t="str">
        <f t="shared" si="125"/>
        <v>-</v>
      </c>
      <c r="AI42" s="439" t="str">
        <f t="shared" si="125"/>
        <v>-</v>
      </c>
      <c r="AJ42" s="381">
        <f t="shared" si="5"/>
        <v>0</v>
      </c>
      <c r="AK42" s="435">
        <f t="shared" si="6"/>
        <v>0</v>
      </c>
      <c r="AL42" s="371"/>
      <c r="AM42" s="382">
        <v>8</v>
      </c>
      <c r="AN42" s="380"/>
      <c r="AO42" s="380"/>
      <c r="AP42" s="380"/>
      <c r="AQ42" s="383"/>
      <c r="AR42" s="442">
        <f t="shared" si="7"/>
        <v>0</v>
      </c>
      <c r="AS42" s="371"/>
      <c r="AT42" s="435">
        <f t="shared" si="8"/>
        <v>0</v>
      </c>
      <c r="AU42" s="374"/>
      <c r="AV42" s="377"/>
      <c r="AW42" s="384">
        <f>時間計算書!W1110*24</f>
        <v>0</v>
      </c>
      <c r="AX42" s="450" t="str">
        <f t="shared" ref="AX42:BE42" si="126">IF(AX4=0,"-",INDEX($C$5:$V$44,38,MATCH(AX$4,$C$4:$V$4,0)))</f>
        <v>-</v>
      </c>
      <c r="AY42" s="450" t="str">
        <f t="shared" si="126"/>
        <v>-</v>
      </c>
      <c r="AZ42" s="450" t="str">
        <f t="shared" si="126"/>
        <v>-</v>
      </c>
      <c r="BA42" s="450" t="str">
        <f t="shared" si="126"/>
        <v>-</v>
      </c>
      <c r="BB42" s="450" t="str">
        <f t="shared" si="126"/>
        <v>-</v>
      </c>
      <c r="BC42" s="450" t="str">
        <f t="shared" si="126"/>
        <v>-</v>
      </c>
      <c r="BD42" s="450" t="str">
        <f t="shared" si="126"/>
        <v>-</v>
      </c>
      <c r="BE42" s="450" t="str">
        <f t="shared" si="126"/>
        <v>-</v>
      </c>
      <c r="BF42" s="385">
        <f t="shared" si="10"/>
        <v>0</v>
      </c>
      <c r="BG42" s="435">
        <f t="shared" si="11"/>
        <v>0</v>
      </c>
      <c r="BI42" s="331"/>
      <c r="BJ42" s="351">
        <f>時間計算書!A1121</f>
        <v>45383</v>
      </c>
      <c r="BK42" s="456" t="str">
        <f t="shared" ref="BK42:BV42" si="127">IF(BK4=0,"-",INDEX($C$5:$V$44,38,MATCH(BK$4,$C$4:$V$4,0)))</f>
        <v>-</v>
      </c>
      <c r="BL42" s="456" t="str">
        <f t="shared" si="127"/>
        <v>-</v>
      </c>
      <c r="BM42" s="456" t="str">
        <f t="shared" si="127"/>
        <v>-</v>
      </c>
      <c r="BN42" s="456" t="str">
        <f t="shared" si="127"/>
        <v>-</v>
      </c>
      <c r="BO42" s="456" t="str">
        <f t="shared" si="127"/>
        <v>-</v>
      </c>
      <c r="BP42" s="456" t="str">
        <f t="shared" si="127"/>
        <v>-</v>
      </c>
      <c r="BQ42" s="456" t="str">
        <f t="shared" si="127"/>
        <v>-</v>
      </c>
      <c r="BR42" s="456" t="str">
        <f t="shared" si="127"/>
        <v>-</v>
      </c>
      <c r="BS42" s="456" t="str">
        <f t="shared" si="127"/>
        <v>-</v>
      </c>
      <c r="BT42" s="456" t="str">
        <f t="shared" si="127"/>
        <v>-</v>
      </c>
      <c r="BU42" s="456" t="str">
        <f t="shared" si="127"/>
        <v>-</v>
      </c>
      <c r="BV42" s="457" t="str">
        <f t="shared" si="127"/>
        <v>-</v>
      </c>
      <c r="BW42" s="360">
        <f t="shared" si="13"/>
        <v>0</v>
      </c>
      <c r="BX42" s="361">
        <f t="shared" si="14"/>
        <v>0</v>
      </c>
      <c r="BY42" s="361">
        <f t="shared" si="15"/>
        <v>0</v>
      </c>
      <c r="BZ42" s="361">
        <f t="shared" si="16"/>
        <v>0</v>
      </c>
      <c r="CA42" s="362">
        <f t="shared" si="17"/>
        <v>0</v>
      </c>
      <c r="CB42" s="363">
        <f>SUM(BW42:CA42)</f>
        <v>0</v>
      </c>
    </row>
    <row r="43" spans="1:80" ht="36.75" customHeight="1" x14ac:dyDescent="0.15">
      <c r="A43" s="331"/>
      <c r="B43" s="351">
        <f>時間計算書!A1152</f>
        <v>45413</v>
      </c>
      <c r="C43" s="355"/>
      <c r="D43" s="355"/>
      <c r="E43" s="355"/>
      <c r="F43" s="355"/>
      <c r="G43" s="355"/>
      <c r="H43" s="355"/>
      <c r="I43" s="355"/>
      <c r="J43" s="355"/>
      <c r="K43" s="355"/>
      <c r="L43" s="355"/>
      <c r="M43" s="355"/>
      <c r="N43" s="355"/>
      <c r="O43" s="355"/>
      <c r="P43" s="355"/>
      <c r="Q43" s="355"/>
      <c r="R43" s="355"/>
      <c r="S43" s="355"/>
      <c r="T43" s="355"/>
      <c r="U43" s="355"/>
      <c r="V43" s="355"/>
      <c r="W43" s="352">
        <f>SUM(C43:V43)</f>
        <v>0</v>
      </c>
      <c r="X43" s="338"/>
      <c r="Y43" s="377"/>
      <c r="Z43" s="378">
        <f>時間計算書!A1152</f>
        <v>45413</v>
      </c>
      <c r="AA43" s="379">
        <f t="shared" si="3"/>
        <v>174.28</v>
      </c>
      <c r="AB43" s="439" t="str">
        <f t="shared" ref="AB43:AI43" si="128">IF(AB4=0,"-",INDEX($C$5:$V$44,39,MATCH(AB$4,$C$4:$V$4,0)))</f>
        <v>-</v>
      </c>
      <c r="AC43" s="439" t="str">
        <f t="shared" si="128"/>
        <v>-</v>
      </c>
      <c r="AD43" s="439" t="str">
        <f t="shared" si="128"/>
        <v>-</v>
      </c>
      <c r="AE43" s="439" t="str">
        <f t="shared" si="128"/>
        <v>-</v>
      </c>
      <c r="AF43" s="439" t="str">
        <f t="shared" si="128"/>
        <v>-</v>
      </c>
      <c r="AG43" s="439" t="str">
        <f t="shared" si="128"/>
        <v>-</v>
      </c>
      <c r="AH43" s="439" t="str">
        <f t="shared" si="128"/>
        <v>-</v>
      </c>
      <c r="AI43" s="439" t="str">
        <f t="shared" si="128"/>
        <v>-</v>
      </c>
      <c r="AJ43" s="381">
        <f t="shared" si="5"/>
        <v>0</v>
      </c>
      <c r="AK43" s="435">
        <f t="shared" si="6"/>
        <v>0</v>
      </c>
      <c r="AL43" s="371"/>
      <c r="AM43" s="382">
        <v>8</v>
      </c>
      <c r="AN43" s="380"/>
      <c r="AO43" s="380"/>
      <c r="AP43" s="380"/>
      <c r="AQ43" s="383"/>
      <c r="AR43" s="442">
        <f t="shared" si="7"/>
        <v>0</v>
      </c>
      <c r="AS43" s="371"/>
      <c r="AT43" s="435">
        <f t="shared" si="8"/>
        <v>0</v>
      </c>
      <c r="AU43" s="374"/>
      <c r="AV43" s="377"/>
      <c r="AW43" s="384">
        <f>時間計算書!W1111*24</f>
        <v>0</v>
      </c>
      <c r="AX43" s="450" t="str">
        <f t="shared" ref="AX43:BE43" si="129">IF(AX4=0,"-",INDEX($C$5:$V$44,39,MATCH(AX$4,$C$4:$V$4,0)))</f>
        <v>-</v>
      </c>
      <c r="AY43" s="450" t="str">
        <f t="shared" si="129"/>
        <v>-</v>
      </c>
      <c r="AZ43" s="450" t="str">
        <f t="shared" si="129"/>
        <v>-</v>
      </c>
      <c r="BA43" s="450" t="str">
        <f t="shared" si="129"/>
        <v>-</v>
      </c>
      <c r="BB43" s="450" t="str">
        <f t="shared" si="129"/>
        <v>-</v>
      </c>
      <c r="BC43" s="450" t="str">
        <f t="shared" si="129"/>
        <v>-</v>
      </c>
      <c r="BD43" s="450" t="str">
        <f t="shared" si="129"/>
        <v>-</v>
      </c>
      <c r="BE43" s="450" t="str">
        <f t="shared" si="129"/>
        <v>-</v>
      </c>
      <c r="BF43" s="385">
        <f t="shared" si="10"/>
        <v>0</v>
      </c>
      <c r="BG43" s="435">
        <f t="shared" si="11"/>
        <v>0</v>
      </c>
      <c r="BI43" s="331"/>
      <c r="BJ43" s="351">
        <f>時間計算書!A1152</f>
        <v>45413</v>
      </c>
      <c r="BK43" s="456" t="str">
        <f t="shared" ref="BK43:BV43" si="130">IF(BK4=0,"-",INDEX($C$5:$V$44,39,MATCH(BK$4,$C$4:$V$4,0)))</f>
        <v>-</v>
      </c>
      <c r="BL43" s="456" t="str">
        <f t="shared" si="130"/>
        <v>-</v>
      </c>
      <c r="BM43" s="456" t="str">
        <f t="shared" si="130"/>
        <v>-</v>
      </c>
      <c r="BN43" s="456" t="str">
        <f t="shared" si="130"/>
        <v>-</v>
      </c>
      <c r="BO43" s="456" t="str">
        <f t="shared" si="130"/>
        <v>-</v>
      </c>
      <c r="BP43" s="456" t="str">
        <f t="shared" si="130"/>
        <v>-</v>
      </c>
      <c r="BQ43" s="456" t="str">
        <f t="shared" si="130"/>
        <v>-</v>
      </c>
      <c r="BR43" s="456" t="str">
        <f t="shared" si="130"/>
        <v>-</v>
      </c>
      <c r="BS43" s="456" t="str">
        <f t="shared" si="130"/>
        <v>-</v>
      </c>
      <c r="BT43" s="456" t="str">
        <f t="shared" si="130"/>
        <v>-</v>
      </c>
      <c r="BU43" s="456" t="str">
        <f t="shared" si="130"/>
        <v>-</v>
      </c>
      <c r="BV43" s="457" t="str">
        <f t="shared" si="130"/>
        <v>-</v>
      </c>
      <c r="BW43" s="360">
        <f t="shared" si="13"/>
        <v>0</v>
      </c>
      <c r="BX43" s="361">
        <f t="shared" si="14"/>
        <v>0</v>
      </c>
      <c r="BY43" s="361">
        <f t="shared" si="15"/>
        <v>0</v>
      </c>
      <c r="BZ43" s="361">
        <f t="shared" si="16"/>
        <v>0</v>
      </c>
      <c r="CA43" s="362">
        <f t="shared" si="17"/>
        <v>0</v>
      </c>
      <c r="CB43" s="363">
        <f>SUM(BW43:CA43)</f>
        <v>0</v>
      </c>
    </row>
    <row r="44" spans="1:80" ht="36.75" customHeight="1" thickBot="1" x14ac:dyDescent="0.2">
      <c r="A44" s="331"/>
      <c r="B44" s="408">
        <f>時間計算書!A1183</f>
        <v>45444</v>
      </c>
      <c r="C44" s="409"/>
      <c r="D44" s="409"/>
      <c r="E44" s="409"/>
      <c r="F44" s="409"/>
      <c r="G44" s="409"/>
      <c r="H44" s="409"/>
      <c r="I44" s="409"/>
      <c r="J44" s="409"/>
      <c r="K44" s="409"/>
      <c r="L44" s="409"/>
      <c r="M44" s="409"/>
      <c r="N44" s="409"/>
      <c r="O44" s="409"/>
      <c r="P44" s="409"/>
      <c r="Q44" s="409"/>
      <c r="R44" s="409"/>
      <c r="S44" s="409"/>
      <c r="T44" s="409"/>
      <c r="U44" s="409"/>
      <c r="V44" s="409"/>
      <c r="W44" s="410">
        <f>SUM(C44:V44)</f>
        <v>0</v>
      </c>
      <c r="X44" s="338"/>
      <c r="Y44" s="377"/>
      <c r="Z44" s="378">
        <f>時間計算書!A1183</f>
        <v>45444</v>
      </c>
      <c r="AA44" s="428">
        <f t="shared" si="3"/>
        <v>174.28</v>
      </c>
      <c r="AB44" s="440" t="str">
        <f t="shared" ref="AB44:AI44" si="131">IF(AB4=0,"-",INDEX($C$5:$V$44,40,MATCH(AB$4,$C$4:$V$4,0)))</f>
        <v>-</v>
      </c>
      <c r="AC44" s="440" t="str">
        <f t="shared" si="131"/>
        <v>-</v>
      </c>
      <c r="AD44" s="440" t="str">
        <f t="shared" si="131"/>
        <v>-</v>
      </c>
      <c r="AE44" s="440" t="str">
        <f t="shared" si="131"/>
        <v>-</v>
      </c>
      <c r="AF44" s="440" t="str">
        <f t="shared" si="131"/>
        <v>-</v>
      </c>
      <c r="AG44" s="440" t="str">
        <f t="shared" si="131"/>
        <v>-</v>
      </c>
      <c r="AH44" s="440" t="str">
        <f t="shared" si="131"/>
        <v>-</v>
      </c>
      <c r="AI44" s="440" t="str">
        <f t="shared" si="131"/>
        <v>-</v>
      </c>
      <c r="AJ44" s="429">
        <f t="shared" si="5"/>
        <v>0</v>
      </c>
      <c r="AK44" s="436">
        <f t="shared" si="6"/>
        <v>0</v>
      </c>
      <c r="AL44" s="371"/>
      <c r="AM44" s="413">
        <v>8</v>
      </c>
      <c r="AN44" s="414"/>
      <c r="AO44" s="414"/>
      <c r="AP44" s="414"/>
      <c r="AQ44" s="415"/>
      <c r="AR44" s="443">
        <f t="shared" si="7"/>
        <v>0</v>
      </c>
      <c r="AS44" s="371"/>
      <c r="AT44" s="435">
        <f t="shared" si="8"/>
        <v>0</v>
      </c>
      <c r="AU44" s="374"/>
      <c r="AV44" s="377"/>
      <c r="AW44" s="416">
        <f>時間計算書!W1112*24</f>
        <v>0</v>
      </c>
      <c r="AX44" s="451" t="str">
        <f t="shared" ref="AX44:BE44" si="132">IF(AX4=0,"-",INDEX($C$5:$V$44,40,MATCH(AX$4,$C$4:$V$4,0)))</f>
        <v>-</v>
      </c>
      <c r="AY44" s="451" t="str">
        <f t="shared" si="132"/>
        <v>-</v>
      </c>
      <c r="AZ44" s="451" t="str">
        <f t="shared" si="132"/>
        <v>-</v>
      </c>
      <c r="BA44" s="451" t="str">
        <f t="shared" si="132"/>
        <v>-</v>
      </c>
      <c r="BB44" s="451" t="str">
        <f t="shared" si="132"/>
        <v>-</v>
      </c>
      <c r="BC44" s="451" t="str">
        <f t="shared" si="132"/>
        <v>-</v>
      </c>
      <c r="BD44" s="451" t="str">
        <f t="shared" si="132"/>
        <v>-</v>
      </c>
      <c r="BE44" s="451" t="str">
        <f t="shared" si="132"/>
        <v>-</v>
      </c>
      <c r="BF44" s="417">
        <f t="shared" si="10"/>
        <v>0</v>
      </c>
      <c r="BG44" s="436">
        <f t="shared" si="11"/>
        <v>0</v>
      </c>
      <c r="BI44" s="426"/>
      <c r="BJ44" s="408">
        <f>時間計算書!A1183</f>
        <v>45444</v>
      </c>
      <c r="BK44" s="458" t="str">
        <f t="shared" ref="BK44:BV44" si="133">IF(BK4=0,"-",INDEX($C$5:$V$44,40,MATCH(BK$4,$C$4:$V$4,0)))</f>
        <v>-</v>
      </c>
      <c r="BL44" s="458" t="str">
        <f t="shared" si="133"/>
        <v>-</v>
      </c>
      <c r="BM44" s="458" t="str">
        <f t="shared" si="133"/>
        <v>-</v>
      </c>
      <c r="BN44" s="458" t="str">
        <f t="shared" si="133"/>
        <v>-</v>
      </c>
      <c r="BO44" s="458" t="str">
        <f t="shared" si="133"/>
        <v>-</v>
      </c>
      <c r="BP44" s="458" t="str">
        <f t="shared" si="133"/>
        <v>-</v>
      </c>
      <c r="BQ44" s="458" t="str">
        <f t="shared" si="133"/>
        <v>-</v>
      </c>
      <c r="BR44" s="458" t="str">
        <f t="shared" si="133"/>
        <v>-</v>
      </c>
      <c r="BS44" s="458" t="str">
        <f t="shared" si="133"/>
        <v>-</v>
      </c>
      <c r="BT44" s="458" t="str">
        <f t="shared" si="133"/>
        <v>-</v>
      </c>
      <c r="BU44" s="458" t="str">
        <f t="shared" si="133"/>
        <v>-</v>
      </c>
      <c r="BV44" s="459" t="str">
        <f t="shared" si="133"/>
        <v>-</v>
      </c>
      <c r="BW44" s="422">
        <f t="shared" si="13"/>
        <v>0</v>
      </c>
      <c r="BX44" s="423">
        <f t="shared" si="14"/>
        <v>0</v>
      </c>
      <c r="BY44" s="423">
        <f t="shared" si="15"/>
        <v>0</v>
      </c>
      <c r="BZ44" s="423">
        <f t="shared" si="16"/>
        <v>0</v>
      </c>
      <c r="CA44" s="424">
        <f t="shared" si="17"/>
        <v>0</v>
      </c>
      <c r="CB44" s="425">
        <f t="shared" ref="CB44" si="134">SUM(BW44:CA44)</f>
        <v>0</v>
      </c>
    </row>
    <row r="45" spans="1:80" ht="36.75" customHeight="1" thickBot="1" x14ac:dyDescent="0.2">
      <c r="A45" s="348"/>
      <c r="B45" s="364" t="s">
        <v>12</v>
      </c>
      <c r="C45" s="365">
        <f t="shared" ref="C45:V45" si="135">SUM(C6:C44)</f>
        <v>0</v>
      </c>
      <c r="D45" s="365">
        <f t="shared" si="135"/>
        <v>0</v>
      </c>
      <c r="E45" s="365">
        <f t="shared" si="135"/>
        <v>0</v>
      </c>
      <c r="F45" s="365">
        <f t="shared" si="135"/>
        <v>0</v>
      </c>
      <c r="G45" s="365">
        <f t="shared" si="135"/>
        <v>0</v>
      </c>
      <c r="H45" s="365">
        <f t="shared" si="135"/>
        <v>0</v>
      </c>
      <c r="I45" s="365">
        <f t="shared" si="135"/>
        <v>0</v>
      </c>
      <c r="J45" s="365">
        <f t="shared" si="135"/>
        <v>0</v>
      </c>
      <c r="K45" s="365">
        <f t="shared" si="135"/>
        <v>0</v>
      </c>
      <c r="L45" s="365">
        <f t="shared" si="135"/>
        <v>0</v>
      </c>
      <c r="M45" s="365">
        <f t="shared" si="135"/>
        <v>0</v>
      </c>
      <c r="N45" s="411">
        <f t="shared" si="135"/>
        <v>0</v>
      </c>
      <c r="O45" s="411">
        <f t="shared" si="135"/>
        <v>0</v>
      </c>
      <c r="P45" s="411">
        <f t="shared" si="135"/>
        <v>0</v>
      </c>
      <c r="Q45" s="411">
        <f t="shared" si="135"/>
        <v>0</v>
      </c>
      <c r="R45" s="411">
        <f t="shared" si="135"/>
        <v>0</v>
      </c>
      <c r="S45" s="411">
        <f t="shared" si="135"/>
        <v>0</v>
      </c>
      <c r="T45" s="411">
        <f t="shared" si="135"/>
        <v>0</v>
      </c>
      <c r="U45" s="411">
        <f t="shared" si="135"/>
        <v>0</v>
      </c>
      <c r="V45" s="411">
        <f t="shared" si="135"/>
        <v>0</v>
      </c>
      <c r="W45" s="412" t="str">
        <f>IF(SUM(W6:W44)=SUM(C45:V45),"OK","ERROR")</f>
        <v>OK</v>
      </c>
      <c r="X45"/>
      <c r="Y45" s="386"/>
      <c r="Z45" s="387"/>
      <c r="AA45" s="430" t="s">
        <v>210</v>
      </c>
      <c r="AB45" s="431">
        <f t="shared" ref="AB45:AI45" si="136">SUM(AB6:AB44)</f>
        <v>0</v>
      </c>
      <c r="AC45" s="431">
        <f t="shared" si="136"/>
        <v>0</v>
      </c>
      <c r="AD45" s="431">
        <f t="shared" si="136"/>
        <v>0</v>
      </c>
      <c r="AE45" s="431">
        <f t="shared" si="136"/>
        <v>0</v>
      </c>
      <c r="AF45" s="431">
        <f t="shared" si="136"/>
        <v>0</v>
      </c>
      <c r="AG45" s="431">
        <f t="shared" si="136"/>
        <v>0</v>
      </c>
      <c r="AH45" s="431">
        <f t="shared" si="136"/>
        <v>0</v>
      </c>
      <c r="AI45" s="431">
        <f t="shared" si="136"/>
        <v>0</v>
      </c>
      <c r="AJ45" s="432" t="str">
        <f>IF(SUM(AJ6:AJ44)=SUM(AB45:AI45),"OK","ERROR")</f>
        <v>OK</v>
      </c>
      <c r="AK45" s="421" t="s">
        <v>211</v>
      </c>
      <c r="AL45" s="388"/>
      <c r="AM45" s="444" t="s">
        <v>12</v>
      </c>
      <c r="AN45" s="445">
        <f>SUM(AN6:AN44)</f>
        <v>0</v>
      </c>
      <c r="AO45" s="445">
        <f>SUM(AO6:AO44)</f>
        <v>0</v>
      </c>
      <c r="AP45" s="445">
        <f>SUM(AP6:AP44)</f>
        <v>0</v>
      </c>
      <c r="AQ45" s="446">
        <f>SUM(AQ6:AQ44)</f>
        <v>0</v>
      </c>
      <c r="AR45" s="447" t="s">
        <v>221</v>
      </c>
      <c r="AS45" s="389"/>
      <c r="AT45" s="448" t="str">
        <f>IF(SUM(AT6:AT44)=(SUM(AR6:AR44)+SUM(AK6:AK44)),"OK","ERROR")</f>
        <v>OK</v>
      </c>
      <c r="AU45" s="390"/>
      <c r="AV45" s="391"/>
      <c r="AW45" s="418" t="s">
        <v>210</v>
      </c>
      <c r="AX45" s="419">
        <f t="shared" ref="AX45:BE45" si="137">SUM(AX6:AX44)</f>
        <v>0</v>
      </c>
      <c r="AY45" s="427">
        <f t="shared" si="137"/>
        <v>0</v>
      </c>
      <c r="AZ45" s="427">
        <f t="shared" si="137"/>
        <v>0</v>
      </c>
      <c r="BA45" s="427">
        <f t="shared" si="137"/>
        <v>0</v>
      </c>
      <c r="BB45" s="427">
        <f t="shared" si="137"/>
        <v>0</v>
      </c>
      <c r="BC45" s="427">
        <f t="shared" si="137"/>
        <v>0</v>
      </c>
      <c r="BD45" s="427">
        <f t="shared" si="137"/>
        <v>0</v>
      </c>
      <c r="BE45" s="427">
        <f t="shared" si="137"/>
        <v>0</v>
      </c>
      <c r="BF45" s="420" t="str">
        <f>IF(SUM(BF6:BF44)=SUM(AX45:BE45),"OK","ERROR")</f>
        <v>OK</v>
      </c>
      <c r="BG45" s="421" t="s">
        <v>211</v>
      </c>
      <c r="BI45" s="347"/>
      <c r="BJ45" s="460" t="s">
        <v>210</v>
      </c>
      <c r="BK45" s="461">
        <f t="shared" ref="BK45:CA45" si="138">SUM(BK6:BK44)</f>
        <v>0</v>
      </c>
      <c r="BL45" s="462">
        <f t="shared" si="138"/>
        <v>0</v>
      </c>
      <c r="BM45" s="462">
        <f t="shared" si="138"/>
        <v>0</v>
      </c>
      <c r="BN45" s="462">
        <f t="shared" si="138"/>
        <v>0</v>
      </c>
      <c r="BO45" s="462">
        <f t="shared" si="138"/>
        <v>0</v>
      </c>
      <c r="BP45" s="462">
        <f t="shared" si="138"/>
        <v>0</v>
      </c>
      <c r="BQ45" s="462">
        <f t="shared" si="138"/>
        <v>0</v>
      </c>
      <c r="BR45" s="462">
        <f t="shared" si="138"/>
        <v>0</v>
      </c>
      <c r="BS45" s="462">
        <f t="shared" si="138"/>
        <v>0</v>
      </c>
      <c r="BT45" s="462">
        <f t="shared" si="138"/>
        <v>0</v>
      </c>
      <c r="BU45" s="462">
        <f t="shared" si="138"/>
        <v>0</v>
      </c>
      <c r="BV45" s="463">
        <f t="shared" si="138"/>
        <v>0</v>
      </c>
      <c r="BW45" s="464">
        <f t="shared" si="138"/>
        <v>0</v>
      </c>
      <c r="BX45" s="462">
        <f t="shared" si="138"/>
        <v>0</v>
      </c>
      <c r="BY45" s="462">
        <f t="shared" si="138"/>
        <v>0</v>
      </c>
      <c r="BZ45" s="462">
        <f t="shared" si="138"/>
        <v>0</v>
      </c>
      <c r="CA45" s="465">
        <f t="shared" si="138"/>
        <v>0</v>
      </c>
      <c r="CB45" s="466" t="str">
        <f>IF(SUM(CB6:CB44)=SUM(BW45:CA45),"OK","ERROR")</f>
        <v>OK</v>
      </c>
    </row>
    <row r="46" spans="1:80" x14ac:dyDescent="0.15">
      <c r="A46" s="7" t="s">
        <v>8</v>
      </c>
      <c r="W46" s="330"/>
      <c r="Y46" s="7" t="s">
        <v>8</v>
      </c>
      <c r="AJ46" s="330"/>
      <c r="AU46" s="330"/>
      <c r="AV46" s="9"/>
    </row>
    <row r="47" spans="1:80" ht="20.25" customHeight="1" x14ac:dyDescent="0.15">
      <c r="A47" s="9" t="s">
        <v>9</v>
      </c>
      <c r="B47" s="332"/>
      <c r="C47" s="332"/>
      <c r="D47" s="332"/>
      <c r="E47" s="332"/>
      <c r="F47" s="332"/>
      <c r="G47" s="332"/>
      <c r="H47" s="332"/>
      <c r="I47" s="332"/>
      <c r="J47" s="332"/>
      <c r="K47" s="332"/>
      <c r="L47" s="332"/>
      <c r="M47" s="332"/>
      <c r="N47" s="332"/>
      <c r="O47" s="332"/>
      <c r="P47" s="332"/>
      <c r="Q47" s="332"/>
      <c r="R47" s="332"/>
      <c r="S47" s="332"/>
      <c r="T47" s="332"/>
      <c r="U47" s="332"/>
      <c r="V47" s="332"/>
      <c r="W47" s="332"/>
      <c r="X47" s="332"/>
      <c r="Y47" s="9" t="s">
        <v>9</v>
      </c>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2"/>
    </row>
    <row r="48" spans="1:80" ht="264" customHeight="1" x14ac:dyDescent="0.15">
      <c r="A48" s="523" t="s">
        <v>39</v>
      </c>
      <c r="B48" s="524"/>
      <c r="C48" s="524"/>
      <c r="D48" s="524"/>
      <c r="E48" s="524"/>
      <c r="F48" s="524"/>
      <c r="Y48" s="523" t="s">
        <v>39</v>
      </c>
      <c r="Z48" s="524"/>
      <c r="AA48" s="524"/>
      <c r="AB48" s="524"/>
      <c r="AC48" s="524"/>
      <c r="AD48" s="524"/>
      <c r="AE48" s="524"/>
      <c r="AV48" s="10"/>
    </row>
    <row r="49" spans="1:48" ht="127.5" customHeight="1" x14ac:dyDescent="0.15">
      <c r="A49" s="523" t="s">
        <v>31</v>
      </c>
      <c r="B49" s="524"/>
      <c r="C49" s="524"/>
      <c r="D49" s="524"/>
      <c r="E49" s="524"/>
      <c r="F49" s="524"/>
      <c r="Y49" s="523" t="s">
        <v>31</v>
      </c>
      <c r="Z49" s="524"/>
      <c r="AA49" s="524"/>
      <c r="AB49" s="524"/>
      <c r="AC49" s="524"/>
      <c r="AD49" s="524"/>
      <c r="AE49" s="524"/>
      <c r="AV49" s="10"/>
    </row>
    <row r="50" spans="1:48" x14ac:dyDescent="0.15">
      <c r="A50" s="10"/>
      <c r="Y50" s="10"/>
      <c r="AV50" s="10"/>
    </row>
    <row r="51" spans="1:48" x14ac:dyDescent="0.15">
      <c r="A51" s="10"/>
      <c r="Y51" s="10"/>
      <c r="AV51" s="10"/>
    </row>
    <row r="52" spans="1:48" x14ac:dyDescent="0.15">
      <c r="A52" s="10"/>
      <c r="Y52" s="10"/>
      <c r="AV52" s="10"/>
    </row>
    <row r="53" spans="1:48" x14ac:dyDescent="0.15">
      <c r="A53" s="10"/>
      <c r="Y53" s="10"/>
      <c r="AV53" s="10"/>
    </row>
  </sheetData>
  <sheetProtection algorithmName="SHA-512" hashValue="ptOvCP2EE77E6/Lb0rBWGjDLIbg5Qi8/psZOp/kokRyDGSRPaG4Iza6dIj78eeDHcDWoKRBcqDTdCiN512mw8w==" saltValue="WlD8Pt7ThRXSvLWUltNUZA==" spinCount="100000" sheet="1" formatCells="0" formatColumns="0" formatRows="0" insertColumns="0" insertRows="0" selectLockedCells="1" autoFilter="0"/>
  <customSheetViews>
    <customSheetView guid="{0CF0A07B-BB31-48EC-93C0-21D1F8B0A23F}" showPageBreaks="1" fitToPage="1" printArea="1" view="pageBreakPreview">
      <pane ySplit="3" topLeftCell="A19" activePane="bottomLeft" state="frozen"/>
      <selection pane="bottomLeft" activeCell="A4" sqref="A4"/>
      <rowBreaks count="1" manualBreakCount="1">
        <brk id="51" max="11" man="1"/>
      </rowBreaks>
      <pageMargins left="0.98" right="0.78740157480314965" top="0.78740157480314965" bottom="0.27559055118110237" header="0.39370078740157483" footer="0.27559055118110237"/>
      <pageSetup paperSize="9" scale="79" orientation="portrait" r:id="rId1"/>
      <headerFooter alignWithMargins="0">
        <oddHeader>&amp;C&amp;"ＭＳ Ｐゴシック,太字"&amp;14各月基礎時給計算書</oddHeader>
      </headerFooter>
    </customSheetView>
  </customSheetViews>
  <mergeCells count="37">
    <mergeCell ref="AW2:AW5"/>
    <mergeCell ref="Y48:AE48"/>
    <mergeCell ref="Y49:AE49"/>
    <mergeCell ref="BW4:BW5"/>
    <mergeCell ref="BX4:BX5"/>
    <mergeCell ref="AK2:AK5"/>
    <mergeCell ref="Y2:Y5"/>
    <mergeCell ref="Z2:Z5"/>
    <mergeCell ref="AJ2:AJ5"/>
    <mergeCell ref="AP2:AP5"/>
    <mergeCell ref="AQ2:AQ5"/>
    <mergeCell ref="AV2:AV5"/>
    <mergeCell ref="AX2:BE3"/>
    <mergeCell ref="AT2:AT5"/>
    <mergeCell ref="AR2:AR5"/>
    <mergeCell ref="AA4:AA5"/>
    <mergeCell ref="CB2:CB5"/>
    <mergeCell ref="BK2:BV2"/>
    <mergeCell ref="BZ4:BZ5"/>
    <mergeCell ref="BG2:BG5"/>
    <mergeCell ref="BF2:BF5"/>
    <mergeCell ref="CA4:CA5"/>
    <mergeCell ref="BI2:BI5"/>
    <mergeCell ref="BJ2:BJ5"/>
    <mergeCell ref="BY4:BY5"/>
    <mergeCell ref="BW2:CA3"/>
    <mergeCell ref="C2:V3"/>
    <mergeCell ref="AA2:AI3"/>
    <mergeCell ref="AM2:AO3"/>
    <mergeCell ref="A48:F48"/>
    <mergeCell ref="A49:F49"/>
    <mergeCell ref="A2:A5"/>
    <mergeCell ref="B2:B5"/>
    <mergeCell ref="W2:W5"/>
    <mergeCell ref="AM4:AM5"/>
    <mergeCell ref="AN4:AN5"/>
    <mergeCell ref="AO4:AO5"/>
  </mergeCells>
  <phoneticPr fontId="2"/>
  <conditionalFormatting sqref="A6:W44 Y6:AK44 AM6:AR44 AT6:AT44 AV6:BG44 BI6:CB44">
    <cfRule type="expression" dxfId="17" priority="6">
      <formula>MOD(ROW(),2)=0</formula>
    </cfRule>
  </conditionalFormatting>
  <pageMargins left="0.78740157480314965" right="0.78740157480314965" top="0.78740157480314965" bottom="0.39370078740157483" header="0.59055118110236227" footer="7.874015748031496E-2"/>
  <pageSetup paperSize="9" scale="33" fitToHeight="0" orientation="landscape" r:id="rId2"/>
  <headerFooter alignWithMargins="0">
    <oddHeader>&amp;C&amp;16&amp;A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C1220"/>
  <sheetViews>
    <sheetView view="pageBreakPreview" zoomScale="130" zoomScaleNormal="100" zoomScaleSheetLayoutView="130" zoomScalePageLayoutView="50" workbookViewId="0">
      <pane ySplit="4" topLeftCell="A1187" activePane="bottomLeft" state="frozen"/>
      <selection pane="bottomLeft" activeCell="E5" sqref="E5"/>
    </sheetView>
  </sheetViews>
  <sheetFormatPr defaultColWidth="9" defaultRowHeight="13.5" x14ac:dyDescent="0.15"/>
  <cols>
    <col min="1" max="1" width="3.125" style="2" customWidth="1"/>
    <col min="2" max="4" width="2.625" style="2" customWidth="1"/>
    <col min="5" max="5" width="2.875" style="2" customWidth="1"/>
    <col min="6" max="6" width="9.375" style="2" customWidth="1"/>
    <col min="7" max="7" width="2.875" style="2" customWidth="1"/>
    <col min="8" max="13" width="5.125" style="5" customWidth="1"/>
    <col min="14" max="14" width="5.125" style="3" customWidth="1"/>
    <col min="15" max="16" width="5" style="5" customWidth="1"/>
    <col min="17" max="19" width="5" style="3" customWidth="1"/>
    <col min="20" max="20" width="5" style="5" customWidth="1"/>
    <col min="21" max="21" width="5" style="3" customWidth="1"/>
    <col min="22" max="22" width="1.625" style="3" customWidth="1"/>
    <col min="23" max="23" width="1.5" style="3" customWidth="1"/>
    <col min="24" max="24" width="1.125" style="4" customWidth="1"/>
    <col min="25" max="25" width="3.625" style="4" customWidth="1"/>
    <col min="26" max="31" width="7.375" style="2" customWidth="1"/>
    <col min="32" max="16384" width="9" style="2"/>
  </cols>
  <sheetData>
    <row r="1" spans="1:26" s="1" customFormat="1" ht="10.5" customHeight="1" x14ac:dyDescent="0.15">
      <c r="A1" s="646"/>
      <c r="B1" s="640" t="s">
        <v>75</v>
      </c>
      <c r="C1" s="637" t="s">
        <v>76</v>
      </c>
      <c r="D1" s="634" t="s">
        <v>77</v>
      </c>
      <c r="E1" s="643" t="s">
        <v>81</v>
      </c>
      <c r="F1" s="628" t="s">
        <v>30</v>
      </c>
      <c r="G1" s="631" t="s">
        <v>123</v>
      </c>
      <c r="H1" s="622" t="s">
        <v>41</v>
      </c>
      <c r="I1" s="622" t="s">
        <v>42</v>
      </c>
      <c r="J1" s="625" t="s">
        <v>43</v>
      </c>
      <c r="K1" s="626"/>
      <c r="L1" s="626"/>
      <c r="M1" s="627"/>
      <c r="N1" s="619" t="s">
        <v>147</v>
      </c>
      <c r="O1" s="674" t="s">
        <v>26</v>
      </c>
      <c r="P1" s="627"/>
      <c r="Q1" s="666" t="s">
        <v>171</v>
      </c>
      <c r="R1" s="667"/>
      <c r="S1" s="667"/>
      <c r="T1" s="667"/>
      <c r="U1" s="668"/>
      <c r="V1" s="669"/>
      <c r="W1" s="505"/>
      <c r="X1" s="19"/>
      <c r="Y1" s="656" t="s">
        <v>91</v>
      </c>
    </row>
    <row r="2" spans="1:26" s="1" customFormat="1" ht="9" customHeight="1" x14ac:dyDescent="0.15">
      <c r="A2" s="646"/>
      <c r="B2" s="641"/>
      <c r="C2" s="638"/>
      <c r="D2" s="635"/>
      <c r="E2" s="644"/>
      <c r="F2" s="629"/>
      <c r="G2" s="632"/>
      <c r="H2" s="623"/>
      <c r="I2" s="623"/>
      <c r="J2" s="670" t="s">
        <v>121</v>
      </c>
      <c r="K2" s="671"/>
      <c r="L2" s="670" t="s">
        <v>122</v>
      </c>
      <c r="M2" s="671"/>
      <c r="N2" s="620"/>
      <c r="O2" s="651" t="s">
        <v>73</v>
      </c>
      <c r="P2" s="648" t="s">
        <v>27</v>
      </c>
      <c r="Q2" s="28" t="s">
        <v>0</v>
      </c>
      <c r="R2" s="29" t="s">
        <v>18</v>
      </c>
      <c r="S2" s="30" t="s">
        <v>13</v>
      </c>
      <c r="T2" s="663" t="s">
        <v>134</v>
      </c>
      <c r="U2" s="648" t="s">
        <v>19</v>
      </c>
      <c r="V2" s="669"/>
      <c r="W2" s="505"/>
      <c r="X2" s="20"/>
      <c r="Y2" s="657"/>
      <c r="Z2" s="658"/>
    </row>
    <row r="3" spans="1:26" s="1" customFormat="1" ht="12" customHeight="1" x14ac:dyDescent="0.15">
      <c r="A3" s="646"/>
      <c r="B3" s="641"/>
      <c r="C3" s="638"/>
      <c r="D3" s="635"/>
      <c r="E3" s="644"/>
      <c r="F3" s="629"/>
      <c r="G3" s="632"/>
      <c r="H3" s="623"/>
      <c r="I3" s="623"/>
      <c r="J3" s="672" t="s">
        <v>143</v>
      </c>
      <c r="K3" s="659" t="s">
        <v>139</v>
      </c>
      <c r="L3" s="206" t="s">
        <v>144</v>
      </c>
      <c r="M3" s="661" t="s">
        <v>145</v>
      </c>
      <c r="N3" s="620"/>
      <c r="O3" s="652"/>
      <c r="P3" s="654"/>
      <c r="Q3" s="31">
        <f>計算規則!$B$39</f>
        <v>0.33333333333333331</v>
      </c>
      <c r="R3" s="32">
        <f>計算規則!$C$39</f>
        <v>1.6666666666666667</v>
      </c>
      <c r="S3" s="33">
        <f>計算規則!$D$39</f>
        <v>2.5</v>
      </c>
      <c r="T3" s="664"/>
      <c r="U3" s="649"/>
      <c r="V3" s="669"/>
      <c r="W3" s="505"/>
      <c r="X3" s="20"/>
      <c r="Y3" s="657"/>
      <c r="Z3" s="658"/>
    </row>
    <row r="4" spans="1:26" s="1" customFormat="1" ht="10.5" customHeight="1" thickBot="1" x14ac:dyDescent="0.2">
      <c r="A4" s="647"/>
      <c r="B4" s="642"/>
      <c r="C4" s="639"/>
      <c r="D4" s="636"/>
      <c r="E4" s="645"/>
      <c r="F4" s="630"/>
      <c r="G4" s="633"/>
      <c r="H4" s="624"/>
      <c r="I4" s="624"/>
      <c r="J4" s="673"/>
      <c r="K4" s="660"/>
      <c r="L4" s="207" t="s">
        <v>146</v>
      </c>
      <c r="M4" s="662"/>
      <c r="N4" s="621"/>
      <c r="O4" s="653"/>
      <c r="P4" s="655"/>
      <c r="Q4" s="34" t="s">
        <v>95</v>
      </c>
      <c r="R4" s="35" t="s">
        <v>95</v>
      </c>
      <c r="S4" s="36" t="s">
        <v>95</v>
      </c>
      <c r="T4" s="665"/>
      <c r="U4" s="650"/>
      <c r="V4" s="669"/>
      <c r="W4" s="505"/>
      <c r="X4" s="20"/>
      <c r="Y4" s="657"/>
      <c r="Z4" s="658"/>
    </row>
    <row r="5" spans="1:26" s="1" customFormat="1" ht="9" customHeight="1" x14ac:dyDescent="0.15">
      <c r="A5" s="596">
        <f>IF(計算規則!$D$15=0,B5,B36)</f>
        <v>44287</v>
      </c>
      <c r="B5" s="71">
        <f>IF(計算規則!D7=31,DATE(計算規則!D3,計算規則!F3,1),DATE(計算規則!D3,計算規則!F3,1+計算規則!D7))</f>
        <v>44287</v>
      </c>
      <c r="C5" s="72">
        <f t="shared" ref="C5:C32" si="0">B5</f>
        <v>44287</v>
      </c>
      <c r="D5" s="73">
        <f t="shared" ref="D5:D32" si="1">B5</f>
        <v>44287</v>
      </c>
      <c r="E5" s="75"/>
      <c r="F5" s="75"/>
      <c r="G5" s="87"/>
      <c r="H5" s="40"/>
      <c r="I5" s="40"/>
      <c r="J5" s="41"/>
      <c r="K5" s="201"/>
      <c r="L5" s="41"/>
      <c r="M5" s="42"/>
      <c r="N5" s="210">
        <f>IF(AND(H5="",I5=""),0,IF(OR(H5="",I5=""),"未入力",IF(G5="前",I5-(H5-1)-(J5+K5+L5+M5)-T5,I5-H5-(J5+K5+L5+M5)-T5)))</f>
        <v>0</v>
      </c>
      <c r="O5" s="151">
        <f>IF(OR(B5="",E5="法",E5="所"),0,IF(E5="",計算規則!$C$28,VLOOKUP(E5,計算規則!$B$29:$C$34,2,0)))</f>
        <v>0.33333333333333331</v>
      </c>
      <c r="P5" s="209">
        <f>IF(E5="法",IF(OR(AND(B6="",B7="",B8="",E9="法"),AND(B6="",B7="",E8="法"),AND(B6="",E7="法"),E6="法"),0,MAX(I5-1-(K5+M5)-Q5-R5,0)),MAX(N5-Q5-R5-O5,0))</f>
        <v>0</v>
      </c>
      <c r="Q5" s="43">
        <f>MAX(N5-計算規則!$B$39,0)</f>
        <v>0</v>
      </c>
      <c r="R5" s="44"/>
      <c r="S5" s="43">
        <f>IF(B5="",0,IF(OR(計算規則!$D$24=1,B5&gt;=45017),IF(SUM(Q5:R5)-計算規則!$D$39&gt;0,SUM(Q5:R5)-計算規則!$D$39,0),0))</f>
        <v>0</v>
      </c>
      <c r="T5" s="45">
        <f>IF(E5="法",IF(G5="前",IF(I5&lt;1,I5-J5-L5,1-J5-L5),IF(I5&lt;1,I5-H5-J5-L5,1-H5-J5-L5)),0)+IF(OR(AND(B6="",B7="",B8="",E9="法"),AND(B6="",B7="",E8="法"),AND(B6="",E7="法"),E6="法"),MAX(I5-1-K5-M5,0),0)+IF(OR(AND(G5="前",B2="",B3="",B4="",E1="法"),AND(G5="前",B3="",B4="",E2="法"),AND(G5="前",B4="",E3="法"),AND(G5="前",E4="法")),0-(H5-1),0)</f>
        <v>0</v>
      </c>
      <c r="U5" s="46">
        <f>IF(OR(H5="",I5=""),0,IF(G5="前",IF(H5&gt;=計算規則!$F$39,IF(I5&gt;=計算規則!$F$39,IF(I5&gt;=計算規則!$G$39,計算規則!$G$39-計算規則!$F$39+計算規則!$H$39-(H5-1)-L5-M5,I5-計算規則!$F$39+計算規則!$H$39-(H5-1)-L5-M5),IF(I5&gt;=計算規則!$H$39,計算規則!$H$39-(H5-1)-L5-M5,I5-(H5-1)-L5-M5)),IF(I5&gt;=計算規則!$F$39,IF(I5&gt;=計算規則!$G$39,計算規則!$G$39-計算規則!$F$39+計算規則!$H$39-(計算規則!$F$39-1)-L5-M5,I5-計算規則!$F$39+計算規則!$H$39-(計算規則!$F$39-1)-L5-M5),IF(I5&gt;=計算規則!$H$39,計算規則!$H$39-(計算規則!$F$39-1)-L5-M5,I5-(計算規則!$F$39-1)-L5-M5))),IF(H5&gt;=計算規則!$H$39,IF(H5&gt;=計算規則!$F$39,IF(I5&gt;=計算規則!$F$39,IF(I5&gt;=計算規則!$G$39,計算規則!$G$39-H5-L5-M5,I5-H5-L5-M5),0),IF(I5&gt;=計算規則!$F$39,IF(I5&gt;=計算規則!$G$39,計算規則!$G$39-計算規則!$F$39-L5-M5,I5-計算規則!$F$39-L5-M5),0)),IF(I5&gt;=計算規則!$F$39,IF(I5&gt;=計算規則!$G$39,計算規則!$G$39-計算規則!$F$39+計算規則!$H$39-H5-L5-M5,I5-計算規則!$F$39+計算規則!$H$39-H5-L5-M5),IF(I5&gt;=計算規則!$H$39,計算規則!$H$39-H5-L5,I5-H5-L5-M5)))))</f>
        <v>0</v>
      </c>
      <c r="V5" s="599" t="s">
        <v>131</v>
      </c>
      <c r="W5" s="601">
        <f>SUM(U5:U35)</f>
        <v>0</v>
      </c>
      <c r="X5" s="47"/>
      <c r="Y5" s="150">
        <f>B5+1-計算規則!$I$20</f>
        <v>44287</v>
      </c>
    </row>
    <row r="6" spans="1:26" s="1" customFormat="1" ht="9" customHeight="1" x14ac:dyDescent="0.15">
      <c r="A6" s="597"/>
      <c r="B6" s="66">
        <f t="shared" ref="B6:B63" si="2">B5+1</f>
        <v>44288</v>
      </c>
      <c r="C6" s="67">
        <f t="shared" si="0"/>
        <v>44288</v>
      </c>
      <c r="D6" s="68">
        <f t="shared" si="1"/>
        <v>44288</v>
      </c>
      <c r="E6" s="76"/>
      <c r="F6" s="76"/>
      <c r="G6" s="88"/>
      <c r="H6" s="49"/>
      <c r="I6" s="49"/>
      <c r="J6" s="50"/>
      <c r="K6" s="202"/>
      <c r="L6" s="50"/>
      <c r="M6" s="51"/>
      <c r="N6" s="52">
        <f t="shared" ref="N6:N66" si="3">IF(AND(H6="",I6=""),0,IF(OR(H6="",I6=""),"未入力",IF(G6="前",I6-(H6-1)-(J6+K6+L6+M6)-T6,I6-H6-(J6+K6+L6+M6)-T6)))</f>
        <v>0</v>
      </c>
      <c r="O6" s="152">
        <f>IF(OR(B6="",E6="法",E6="所"),0,IF(E6="",計算規則!$C$28,VLOOKUP(E6,計算規則!$B$29:$C$34,2,0)))</f>
        <v>0.33333333333333331</v>
      </c>
      <c r="P6" s="53">
        <f t="shared" ref="P6:P66" si="4">IF(E6="法",IF(OR(AND(B7="",B8="",B9="",E10="法"),AND(B7="",B8="",E9="法"),AND(B7="",E8="法"),E7="法"),0,MAX(I6-1-(K6+M6)-Q6-R6,0)),MAX(N6-Q6-R6-O6,0))</f>
        <v>0</v>
      </c>
      <c r="Q6" s="54">
        <f>MAX(N6-計算規則!$B$39,0)</f>
        <v>0</v>
      </c>
      <c r="R6" s="55"/>
      <c r="S6" s="54">
        <f>IF(B6="",0,IF(OR(計算規則!$D$24=1,B6&gt;=45017),IF(SUM(Q5:R6)-計算規則!$D$39&gt;0,SUM(Q5:R6)-SUM(S5)-計算規則!$D$39,0),0))</f>
        <v>0</v>
      </c>
      <c r="T6" s="74">
        <f>IF(E6="法",IF(G6="前",IF(I6&lt;1,I6-J6-L6,1-J6-L6),IF(I6&lt;1,I6-H6-J6-L6,1-H6-J6-L6)),0)+IF(OR(AND(B7="",B8="",B9="",E10="法"),AND(B7="",B8="",E9="法"),AND(B7="",E8="法"),E7="法"),MAX(I6-1-K6-M6,0),0)+IF(OR(AND(G6="前",B3="",B4="",B5="",E2="法"),AND(G6="前",B4="",B5="",E3="法"),AND(G6="前",B5="",E4="法"),AND(G6="前",E5="法")),0-(H6-1),0)</f>
        <v>0</v>
      </c>
      <c r="U6" s="56">
        <f>IF(OR(H6="",I6=""),0,IF(G6="前",IF(H6&gt;=計算規則!$F$39,IF(I6&gt;=計算規則!$F$39,IF(I6&gt;=計算規則!$G$39,計算規則!$G$39-計算規則!$F$39+計算規則!$H$39-(H6-1)-L6-M6,I6-計算規則!$F$39+計算規則!$H$39-(H6-1)-L6-M6),IF(I6&gt;=計算規則!$H$39,計算規則!$H$39-(H6-1)-L6-M6,I6-(H6-1)-L6-M6)),IF(I6&gt;=計算規則!$F$39,IF(I6&gt;=計算規則!$G$39,計算規則!$G$39-計算規則!$F$39+計算規則!$H$39-(計算規則!$F$39-1)-L6-M6,I6-計算規則!$F$39+計算規則!$H$39-(計算規則!$F$39-1)-L6-M6),IF(I6&gt;=計算規則!$H$39,計算規則!$H$39-(計算規則!$F$39-1)-L6-M6,I6-(計算規則!$F$39-1)-L6-M6))),IF(H6&gt;=計算規則!$H$39,IF(H6&gt;=計算規則!$F$39,IF(I6&gt;=計算規則!$F$39,IF(I6&gt;=計算規則!$G$39,計算規則!$G$39-H6-L6-M6,I6-H6-L6-M6),0),IF(I6&gt;=計算規則!$F$39,IF(I6&gt;=計算規則!$G$39,計算規則!$G$39-計算規則!$F$39-L6-M6,I6-計算規則!$F$39-L6-M6),0)),IF(I6&gt;=計算規則!$F$39,IF(I6&gt;=計算規則!$G$39,計算規則!$G$39-計算規則!$F$39+計算規則!$H$39-H6-L6-M6,I6-計算規則!$F$39+計算規則!$H$39-H6-L6-M6),IF(I6&gt;=計算規則!$H$39,計算規則!$H$39-H6-L6,I6-H6-L6-M6)))))</f>
        <v>0</v>
      </c>
      <c r="V6" s="600"/>
      <c r="W6" s="602"/>
      <c r="X6" s="47"/>
      <c r="Y6" s="150">
        <f>B6+1-計算規則!$I$20</f>
        <v>44288</v>
      </c>
    </row>
    <row r="7" spans="1:26" s="1" customFormat="1" ht="9" customHeight="1" x14ac:dyDescent="0.15">
      <c r="A7" s="597"/>
      <c r="B7" s="66">
        <f t="shared" si="2"/>
        <v>44289</v>
      </c>
      <c r="C7" s="67">
        <f t="shared" si="0"/>
        <v>44289</v>
      </c>
      <c r="D7" s="68">
        <f t="shared" si="1"/>
        <v>44289</v>
      </c>
      <c r="E7" s="76"/>
      <c r="F7" s="76"/>
      <c r="G7" s="88"/>
      <c r="H7" s="49"/>
      <c r="I7" s="49"/>
      <c r="J7" s="50"/>
      <c r="K7" s="202"/>
      <c r="L7" s="50"/>
      <c r="M7" s="51"/>
      <c r="N7" s="52">
        <f t="shared" si="3"/>
        <v>0</v>
      </c>
      <c r="O7" s="152">
        <f>IF(OR(B7="",E7="法",E7="所"),0,IF(E7="",計算規則!$C$28,VLOOKUP(E7,計算規則!$B$29:$C$34,2,0)))</f>
        <v>0.33333333333333331</v>
      </c>
      <c r="P7" s="53">
        <f t="shared" si="4"/>
        <v>0</v>
      </c>
      <c r="Q7" s="54">
        <f>MAX(N7-計算規則!$B$39,0)</f>
        <v>0</v>
      </c>
      <c r="R7" s="55"/>
      <c r="S7" s="54">
        <f>IF(B7="",0,IF(OR(計算規則!$D$24=1,B7&gt;=45017),IF(SUM(Q5:R7)-計算規則!$D$39&gt;0,SUM(Q5:R7)-SUM(S5:S6)-計算規則!$D$39,0),0))</f>
        <v>0</v>
      </c>
      <c r="T7" s="74">
        <f t="shared" ref="T7:T35" si="5">IF(E7="法",IF(G7="前",IF(I7&lt;1,I7-J7-L7,1-J7-L7),IF(I7&lt;1,I7-H7-J7-L7,1-H7-J7-L7)),0)+IF(OR(AND(B8="",B9="",B10="",E11="法"),AND(B8="",B9="",E10="法"),AND(B8="",E9="法"),E8="法"),MAX(I7-1-K7-M7,0),0)+IF(OR(AND(G7="前",B4="",B5="",B6="",E3="法"),AND(G7="前",B5="",B6="",E4="法"),AND(G7="前",B6="",E5="法"),AND(G7="前",E6="法")),0-(H7-1),0)</f>
        <v>0</v>
      </c>
      <c r="U7" s="56">
        <f>IF(OR(H7="",I7=""),0,IF(G7="前",IF(H7&gt;=計算規則!$F$39,IF(I7&gt;=計算規則!$F$39,IF(I7&gt;=計算規則!$G$39,計算規則!$G$39-計算規則!$F$39+計算規則!$H$39-(H7-1)-L7-M7,I7-計算規則!$F$39+計算規則!$H$39-(H7-1)-L7-M7),IF(I7&gt;=計算規則!$H$39,計算規則!$H$39-(H7-1)-L7-M7,I7-(H7-1)-L7-M7)),IF(I7&gt;=計算規則!$F$39,IF(I7&gt;=計算規則!$G$39,計算規則!$G$39-計算規則!$F$39+計算規則!$H$39-(計算規則!$F$39-1)-L7-M7,I7-計算規則!$F$39+計算規則!$H$39-(計算規則!$F$39-1)-L7-M7),IF(I7&gt;=計算規則!$H$39,計算規則!$H$39-(計算規則!$F$39-1)-L7-M7,I7-(計算規則!$F$39-1)-L7-M7))),IF(H7&gt;=計算規則!$H$39,IF(H7&gt;=計算規則!$F$39,IF(I7&gt;=計算規則!$F$39,IF(I7&gt;=計算規則!$G$39,計算規則!$G$39-H7-L7-M7,I7-H7-L7-M7),0),IF(I7&gt;=計算規則!$F$39,IF(I7&gt;=計算規則!$G$39,計算規則!$G$39-計算規則!$F$39-L7-M7,I7-計算規則!$F$39-L7-M7),0)),IF(I7&gt;=計算規則!$F$39,IF(I7&gt;=計算規則!$G$39,計算規則!$G$39-計算規則!$F$39+計算規則!$H$39-H7-L7-M7,I7-計算規則!$F$39+計算規則!$H$39-H7-L7-M7),IF(I7&gt;=計算規則!$H$39,計算規則!$H$39-H7-L7,I7-H7-L7-M7)))))</f>
        <v>0</v>
      </c>
      <c r="V7" s="600"/>
      <c r="W7" s="602"/>
      <c r="X7" s="47"/>
      <c r="Y7" s="150">
        <f>B7+1-計算規則!$I$20</f>
        <v>44289</v>
      </c>
    </row>
    <row r="8" spans="1:26" s="1" customFormat="1" ht="9" customHeight="1" x14ac:dyDescent="0.15">
      <c r="A8" s="597"/>
      <c r="B8" s="66">
        <f t="shared" si="2"/>
        <v>44290</v>
      </c>
      <c r="C8" s="67">
        <f t="shared" si="0"/>
        <v>44290</v>
      </c>
      <c r="D8" s="68">
        <f t="shared" si="1"/>
        <v>44290</v>
      </c>
      <c r="E8" s="76"/>
      <c r="F8" s="76"/>
      <c r="G8" s="88"/>
      <c r="H8" s="49"/>
      <c r="I8" s="49"/>
      <c r="J8" s="50"/>
      <c r="K8" s="202"/>
      <c r="L8" s="50"/>
      <c r="M8" s="51"/>
      <c r="N8" s="52">
        <f t="shared" si="3"/>
        <v>0</v>
      </c>
      <c r="O8" s="152">
        <f>IF(OR(B8="",E8="法",E8="所"),0,IF(E8="",計算規則!$C$28,VLOOKUP(E8,計算規則!$B$29:$C$34,2,0)))</f>
        <v>0.33333333333333331</v>
      </c>
      <c r="P8" s="53">
        <f t="shared" si="4"/>
        <v>0</v>
      </c>
      <c r="Q8" s="54">
        <f>MAX(N8-計算規則!$B$39,0)</f>
        <v>0</v>
      </c>
      <c r="R8" s="55"/>
      <c r="S8" s="54">
        <f>IF(B8="",0,IF(OR(計算規則!$D$24=1,B8&gt;=45017),IF(SUM(Q5:R8)-計算規則!$D$39&gt;0,SUM(Q5:R8)-SUM(S5:S7)-計算規則!$D$39,0),0))</f>
        <v>0</v>
      </c>
      <c r="T8" s="74">
        <f t="shared" si="5"/>
        <v>0</v>
      </c>
      <c r="U8" s="56">
        <f>IF(OR(H8="",I8=""),0,IF(G8="前",IF(H8&gt;=計算規則!$F$39,IF(I8&gt;=計算規則!$F$39,IF(I8&gt;=計算規則!$G$39,計算規則!$G$39-計算規則!$F$39+計算規則!$H$39-(H8-1)-L8-M8,I8-計算規則!$F$39+計算規則!$H$39-(H8-1)-L8-M8),IF(I8&gt;=計算規則!$H$39,計算規則!$H$39-(H8-1)-L8-M8,I8-(H8-1)-L8-M8)),IF(I8&gt;=計算規則!$F$39,IF(I8&gt;=計算規則!$G$39,計算規則!$G$39-計算規則!$F$39+計算規則!$H$39-(計算規則!$F$39-1)-L8-M8,I8-計算規則!$F$39+計算規則!$H$39-(計算規則!$F$39-1)-L8-M8),IF(I8&gt;=計算規則!$H$39,計算規則!$H$39-(計算規則!$F$39-1)-L8-M8,I8-(計算規則!$F$39-1)-L8-M8))),IF(H8&gt;=計算規則!$H$39,IF(H8&gt;=計算規則!$F$39,IF(I8&gt;=計算規則!$F$39,IF(I8&gt;=計算規則!$G$39,計算規則!$G$39-H8-L8-M8,I8-H8-L8-M8),0),IF(I8&gt;=計算規則!$F$39,IF(I8&gt;=計算規則!$G$39,計算規則!$G$39-計算規則!$F$39-L8-M8,I8-計算規則!$F$39-L8-M8),0)),IF(I8&gt;=計算規則!$F$39,IF(I8&gt;=計算規則!$G$39,計算規則!$G$39-計算規則!$F$39+計算規則!$H$39-H8-L8-M8,I8-計算規則!$F$39+計算規則!$H$39-H8-L8-M8),IF(I8&gt;=計算規則!$H$39,計算規則!$H$39-H8-L8,I8-H8-L8-M8)))))</f>
        <v>0</v>
      </c>
      <c r="V8" s="600" t="s">
        <v>130</v>
      </c>
      <c r="W8" s="602">
        <f>SUM(T5:T35)</f>
        <v>0</v>
      </c>
      <c r="X8" s="47"/>
      <c r="Y8" s="150">
        <f>B8+1-計算規則!$I$20</f>
        <v>44290</v>
      </c>
    </row>
    <row r="9" spans="1:26" s="1" customFormat="1" ht="9" customHeight="1" x14ac:dyDescent="0.15">
      <c r="A9" s="597"/>
      <c r="B9" s="66">
        <f t="shared" si="2"/>
        <v>44291</v>
      </c>
      <c r="C9" s="67">
        <f t="shared" si="0"/>
        <v>44291</v>
      </c>
      <c r="D9" s="68">
        <f t="shared" si="1"/>
        <v>44291</v>
      </c>
      <c r="E9" s="76"/>
      <c r="F9" s="76"/>
      <c r="G9" s="88"/>
      <c r="H9" s="49"/>
      <c r="I9" s="49"/>
      <c r="J9" s="50"/>
      <c r="K9" s="202"/>
      <c r="L9" s="50"/>
      <c r="M9" s="51"/>
      <c r="N9" s="52">
        <f t="shared" si="3"/>
        <v>0</v>
      </c>
      <c r="O9" s="152">
        <f>IF(OR(B9="",E9="法",E9="所"),0,IF(E9="",計算規則!$C$28,VLOOKUP(E9,計算規則!$B$29:$C$34,2,0)))</f>
        <v>0.33333333333333331</v>
      </c>
      <c r="P9" s="53">
        <f t="shared" si="4"/>
        <v>0</v>
      </c>
      <c r="Q9" s="54">
        <f>MAX(N9-計算規則!$B$39,0)</f>
        <v>0</v>
      </c>
      <c r="R9" s="55"/>
      <c r="S9" s="54">
        <f>IF(B9="",0,IF(OR(計算規則!$D$24=1,B9&gt;=45017),IF(SUM(Q5:R9)-計算規則!$D$39&gt;0,SUM(Q5:R9)-SUM(S5:S8)-計算規則!$D$39,0),0))</f>
        <v>0</v>
      </c>
      <c r="T9" s="74">
        <f t="shared" si="5"/>
        <v>0</v>
      </c>
      <c r="U9" s="56">
        <f>IF(OR(H9="",I9=""),0,IF(G9="前",IF(H9&gt;=計算規則!$F$39,IF(I9&gt;=計算規則!$F$39,IF(I9&gt;=計算規則!$G$39,計算規則!$G$39-計算規則!$F$39+計算規則!$H$39-(H9-1)-L9-M9,I9-計算規則!$F$39+計算規則!$H$39-(H9-1)-L9-M9),IF(I9&gt;=計算規則!$H$39,計算規則!$H$39-(H9-1)-L9-M9,I9-(H9-1)-L9-M9)),IF(I9&gt;=計算規則!$F$39,IF(I9&gt;=計算規則!$G$39,計算規則!$G$39-計算規則!$F$39+計算規則!$H$39-(計算規則!$F$39-1)-L9-M9,I9-計算規則!$F$39+計算規則!$H$39-(計算規則!$F$39-1)-L9-M9),IF(I9&gt;=計算規則!$H$39,計算規則!$H$39-(計算規則!$F$39-1)-L9-M9,I9-(計算規則!$F$39-1)-L9-M9))),IF(H9&gt;=計算規則!$H$39,IF(H9&gt;=計算規則!$F$39,IF(I9&gt;=計算規則!$F$39,IF(I9&gt;=計算規則!$G$39,計算規則!$G$39-H9-L9-M9,I9-H9-L9-M9),0),IF(I9&gt;=計算規則!$F$39,IF(I9&gt;=計算規則!$G$39,計算規則!$G$39-計算規則!$F$39-L9-M9,I9-計算規則!$F$39-L9-M9),0)),IF(I9&gt;=計算規則!$F$39,IF(I9&gt;=計算規則!$G$39,計算規則!$G$39-計算規則!$F$39+計算規則!$H$39-H9-L9-M9,I9-計算規則!$F$39+計算規則!$H$39-H9-L9-M9),IF(I9&gt;=計算規則!$H$39,計算規則!$H$39-H9-L9,I9-H9-L9-M9)))))</f>
        <v>0</v>
      </c>
      <c r="V9" s="600"/>
      <c r="W9" s="602"/>
      <c r="X9" s="47"/>
      <c r="Y9" s="150">
        <f>B9+1-計算規則!$I$20</f>
        <v>44291</v>
      </c>
    </row>
    <row r="10" spans="1:26" s="1" customFormat="1" ht="9" customHeight="1" x14ac:dyDescent="0.15">
      <c r="A10" s="597"/>
      <c r="B10" s="66">
        <f t="shared" si="2"/>
        <v>44292</v>
      </c>
      <c r="C10" s="67">
        <f t="shared" si="0"/>
        <v>44292</v>
      </c>
      <c r="D10" s="68">
        <f t="shared" si="1"/>
        <v>44292</v>
      </c>
      <c r="E10" s="76"/>
      <c r="F10" s="76"/>
      <c r="G10" s="88"/>
      <c r="H10" s="49"/>
      <c r="I10" s="49"/>
      <c r="J10" s="50"/>
      <c r="K10" s="202"/>
      <c r="L10" s="50"/>
      <c r="M10" s="51"/>
      <c r="N10" s="52">
        <f t="shared" si="3"/>
        <v>0</v>
      </c>
      <c r="O10" s="152">
        <f>IF(OR(B10="",E10="法",E10="所"),0,IF(E10="",計算規則!$C$28,VLOOKUP(E10,計算規則!$B$29:$C$34,2,0)))</f>
        <v>0.33333333333333331</v>
      </c>
      <c r="P10" s="53">
        <f t="shared" si="4"/>
        <v>0</v>
      </c>
      <c r="Q10" s="54">
        <f>MAX(N10-計算規則!$B$39,0)</f>
        <v>0</v>
      </c>
      <c r="R10" s="54">
        <f>IF(WEEKDAY(Y10,1)=7,MAX(SUM(N5:N10)-SUM(Q5:Q10)-SUM(R5:R9)-計算規則!$C$39,0),IF(WEEKDAY(Y10,1)=6,MAX(SUM(N5:N10)-SUM(Q5:Q10)-SUM(R5:R9)-計算規則!$C$39,0),0))</f>
        <v>0</v>
      </c>
      <c r="S10" s="54">
        <f>IF(B10="",0,IF(OR(計算規則!$D$24=1,B10&gt;=45017),IF(SUM(Q5:R10)-計算規則!$D$39&gt;0,SUM(Q5:R10)-SUM(S5:S9)-計算規則!$D$39,0),0))</f>
        <v>0</v>
      </c>
      <c r="T10" s="74">
        <f t="shared" si="5"/>
        <v>0</v>
      </c>
      <c r="U10" s="56">
        <f>IF(OR(H10="",I10=""),0,IF(G10="前",IF(H10&gt;=計算規則!$F$39,IF(I10&gt;=計算規則!$F$39,IF(I10&gt;=計算規則!$G$39,計算規則!$G$39-計算規則!$F$39+計算規則!$H$39-(H10-1)-L10-M10,I10-計算規則!$F$39+計算規則!$H$39-(H10-1)-L10-M10),IF(I10&gt;=計算規則!$H$39,計算規則!$H$39-(H10-1)-L10-M10,I10-(H10-1)-L10-M10)),IF(I10&gt;=計算規則!$F$39,IF(I10&gt;=計算規則!$G$39,計算規則!$G$39-計算規則!$F$39+計算規則!$H$39-(計算規則!$F$39-1)-L10-M10,I10-計算規則!$F$39+計算規則!$H$39-(計算規則!$F$39-1)-L10-M10),IF(I10&gt;=計算規則!$H$39,計算規則!$H$39-(計算規則!$F$39-1)-L10-M10,I10-(計算規則!$F$39-1)-L10-M10))),IF(H10&gt;=計算規則!$H$39,IF(H10&gt;=計算規則!$F$39,IF(I10&gt;=計算規則!$F$39,IF(I10&gt;=計算規則!$G$39,計算規則!$G$39-H10-L10-M10,I10-H10-L10-M10),0),IF(I10&gt;=計算規則!$F$39,IF(I10&gt;=計算規則!$G$39,計算規則!$G$39-計算規則!$F$39-L10-M10,I10-計算規則!$F$39-L10-M10),0)),IF(I10&gt;=計算規則!$F$39,IF(I10&gt;=計算規則!$G$39,計算規則!$G$39-計算規則!$F$39+計算規則!$H$39-H10-L10-M10,I10-計算規則!$F$39+計算規則!$H$39-H10-L10-M10),IF(I10&gt;=計算規則!$H$39,計算規則!$H$39-H10-L10,I10-H10-L10-M10)))))</f>
        <v>0</v>
      </c>
      <c r="V10" s="600"/>
      <c r="W10" s="602"/>
      <c r="X10" s="47"/>
      <c r="Y10" s="150">
        <f>B10+1-計算規則!$I$20</f>
        <v>44292</v>
      </c>
    </row>
    <row r="11" spans="1:26" s="1" customFormat="1" ht="9" customHeight="1" x14ac:dyDescent="0.15">
      <c r="A11" s="597"/>
      <c r="B11" s="66">
        <f t="shared" si="2"/>
        <v>44293</v>
      </c>
      <c r="C11" s="67">
        <f t="shared" si="0"/>
        <v>44293</v>
      </c>
      <c r="D11" s="68">
        <f t="shared" si="1"/>
        <v>44293</v>
      </c>
      <c r="E11" s="76"/>
      <c r="F11" s="76"/>
      <c r="G11" s="88"/>
      <c r="H11" s="49"/>
      <c r="I11" s="49"/>
      <c r="J11" s="50"/>
      <c r="K11" s="202"/>
      <c r="L11" s="50"/>
      <c r="M11" s="51"/>
      <c r="N11" s="52">
        <f t="shared" si="3"/>
        <v>0</v>
      </c>
      <c r="O11" s="152">
        <f>IF(OR(B11="",E11="法",E11="所"),0,IF(E11="",計算規則!$C$28,VLOOKUP(E11,計算規則!$B$29:$C$34,2,0)))</f>
        <v>0.33333333333333331</v>
      </c>
      <c r="P11" s="53">
        <f t="shared" si="4"/>
        <v>0</v>
      </c>
      <c r="Q11" s="54">
        <f>MAX(N11-計算規則!$B$39,0)</f>
        <v>0</v>
      </c>
      <c r="R11" s="54">
        <f>IF(WEEKDAY(Y11,1)=7,MAX(SUM(N5:N11)-SUM(Q5:Q11)-SUM(R5:R10)-計算規則!$C$39,0),IF(WEEKDAY(Y11,1)=6,MAX(SUM(N6:N11)-SUM(Q6:Q11)-SUM(R6:R10)-計算規則!$C$39,0),0))</f>
        <v>0</v>
      </c>
      <c r="S11" s="54">
        <f>IF(B11="",0,IF(OR(計算規則!$D$24=1,B11&gt;=45017),IF(SUM(Q5:R11)-計算規則!$D$39&gt;0,SUM(Q5:R11)-SUM(S5:S10)-計算規則!$D$39,0),0))</f>
        <v>0</v>
      </c>
      <c r="T11" s="74">
        <f t="shared" si="5"/>
        <v>0</v>
      </c>
      <c r="U11" s="56">
        <f>IF(OR(H11="",I11=""),0,IF(G11="前",IF(H11&gt;=計算規則!$F$39,IF(I11&gt;=計算規則!$F$39,IF(I11&gt;=計算規則!$G$39,計算規則!$G$39-計算規則!$F$39+計算規則!$H$39-(H11-1)-L11-M11,I11-計算規則!$F$39+計算規則!$H$39-(H11-1)-L11-M11),IF(I11&gt;=計算規則!$H$39,計算規則!$H$39-(H11-1)-L11-M11,I11-(H11-1)-L11-M11)),IF(I11&gt;=計算規則!$F$39,IF(I11&gt;=計算規則!$G$39,計算規則!$G$39-計算規則!$F$39+計算規則!$H$39-(計算規則!$F$39-1)-L11-M11,I11-計算規則!$F$39+計算規則!$H$39-(計算規則!$F$39-1)-L11-M11),IF(I11&gt;=計算規則!$H$39,計算規則!$H$39-(計算規則!$F$39-1)-L11-M11,I11-(計算規則!$F$39-1)-L11-M11))),IF(H11&gt;=計算規則!$H$39,IF(H11&gt;=計算規則!$F$39,IF(I11&gt;=計算規則!$F$39,IF(I11&gt;=計算規則!$G$39,計算規則!$G$39-H11-L11-M11,I11-H11-L11-M11),0),IF(I11&gt;=計算規則!$F$39,IF(I11&gt;=計算規則!$G$39,計算規則!$G$39-計算規則!$F$39-L11-M11,I11-計算規則!$F$39-L11-M11),0)),IF(I11&gt;=計算規則!$F$39,IF(I11&gt;=計算規則!$G$39,計算規則!$G$39-計算規則!$F$39+計算規則!$H$39-H11-L11-M11,I11-計算規則!$F$39+計算規則!$H$39-H11-L11-M11),IF(I11&gt;=計算規則!$H$39,計算規則!$H$39-H11-L11,I11-H11-L11-M11)))))</f>
        <v>0</v>
      </c>
      <c r="V11" s="600" t="s">
        <v>129</v>
      </c>
      <c r="W11" s="602">
        <f>SUM(S5:S35)</f>
        <v>0</v>
      </c>
      <c r="X11" s="47"/>
      <c r="Y11" s="150">
        <f>B11+1-計算規則!$I$20</f>
        <v>44293</v>
      </c>
    </row>
    <row r="12" spans="1:26" s="1" customFormat="1" ht="9" customHeight="1" x14ac:dyDescent="0.15">
      <c r="A12" s="597"/>
      <c r="B12" s="66">
        <f t="shared" si="2"/>
        <v>44294</v>
      </c>
      <c r="C12" s="67">
        <f t="shared" si="0"/>
        <v>44294</v>
      </c>
      <c r="D12" s="68">
        <f t="shared" si="1"/>
        <v>44294</v>
      </c>
      <c r="E12" s="76"/>
      <c r="F12" s="76"/>
      <c r="G12" s="88"/>
      <c r="H12" s="49"/>
      <c r="I12" s="49"/>
      <c r="J12" s="50"/>
      <c r="K12" s="202"/>
      <c r="L12" s="50"/>
      <c r="M12" s="51"/>
      <c r="N12" s="52">
        <f t="shared" si="3"/>
        <v>0</v>
      </c>
      <c r="O12" s="152">
        <f>IF(OR(B12="",E12="法",E12="所"),0,IF(E12="",計算規則!$C$28,VLOOKUP(E12,計算規則!$B$29:$C$34,2,0)))</f>
        <v>0.33333333333333331</v>
      </c>
      <c r="P12" s="53">
        <f t="shared" si="4"/>
        <v>0</v>
      </c>
      <c r="Q12" s="54">
        <f>MAX(N12-計算規則!$B$39,0)</f>
        <v>0</v>
      </c>
      <c r="R12" s="54">
        <f>IF(WEEKDAY(Y12,1)=7,MAX(SUM(N6:N12)-SUM(Q6:Q12)-SUM(R6:R11)-計算規則!$C$39,0),IF(WEEKDAY(Y12,1)=6,MAX(SUM(N7:N12)-SUM(Q7:Q12)-SUM(R7:R11)-計算規則!$C$39,0),0))</f>
        <v>0</v>
      </c>
      <c r="S12" s="54">
        <f>IF(B12="",0,IF(OR(計算規則!$D$24=1,B12&gt;=45017),IF(SUM(Q5:R12)-計算規則!$D$39&gt;0,SUM(Q5:R12)-SUM(S5:S11)-計算規則!$D$39,0),0))</f>
        <v>0</v>
      </c>
      <c r="T12" s="74">
        <f t="shared" si="5"/>
        <v>0</v>
      </c>
      <c r="U12" s="56">
        <f>IF(OR(H12="",I12=""),0,IF(G12="前",IF(H12&gt;=計算規則!$F$39,IF(I12&gt;=計算規則!$F$39,IF(I12&gt;=計算規則!$G$39,計算規則!$G$39-計算規則!$F$39+計算規則!$H$39-(H12-1)-L12-M12,I12-計算規則!$F$39+計算規則!$H$39-(H12-1)-L12-M12),IF(I12&gt;=計算規則!$H$39,計算規則!$H$39-(H12-1)-L12-M12,I12-(H12-1)-L12-M12)),IF(I12&gt;=計算規則!$F$39,IF(I12&gt;=計算規則!$G$39,計算規則!$G$39-計算規則!$F$39+計算規則!$H$39-(計算規則!$F$39-1)-L12-M12,I12-計算規則!$F$39+計算規則!$H$39-(計算規則!$F$39-1)-L12-M12),IF(I12&gt;=計算規則!$H$39,計算規則!$H$39-(計算規則!$F$39-1)-L12-M12,I12-(計算規則!$F$39-1)-L12-M12))),IF(H12&gt;=計算規則!$H$39,IF(H12&gt;=計算規則!$F$39,IF(I12&gt;=計算規則!$F$39,IF(I12&gt;=計算規則!$G$39,計算規則!$G$39-H12-L12-M12,I12-H12-L12-M12),0),IF(I12&gt;=計算規則!$F$39,IF(I12&gt;=計算規則!$G$39,計算規則!$G$39-計算規則!$F$39-L12-M12,I12-計算規則!$F$39-L12-M12),0)),IF(I12&gt;=計算規則!$F$39,IF(I12&gt;=計算規則!$G$39,計算規則!$G$39-計算規則!$F$39+計算規則!$H$39-H12-L12-M12,I12-計算規則!$F$39+計算規則!$H$39-H12-L12-M12),IF(I12&gt;=計算規則!$H$39,計算規則!$H$39-H12-L12,I12-H12-L12-M12)))))</f>
        <v>0</v>
      </c>
      <c r="V12" s="600"/>
      <c r="W12" s="602"/>
      <c r="X12" s="47"/>
      <c r="Y12" s="150">
        <f>B12+1-計算規則!$I$20</f>
        <v>44294</v>
      </c>
    </row>
    <row r="13" spans="1:26" s="1" customFormat="1" ht="9" customHeight="1" x14ac:dyDescent="0.15">
      <c r="A13" s="597"/>
      <c r="B13" s="66">
        <f t="shared" si="2"/>
        <v>44295</v>
      </c>
      <c r="C13" s="67">
        <f t="shared" si="0"/>
        <v>44295</v>
      </c>
      <c r="D13" s="68">
        <f t="shared" si="1"/>
        <v>44295</v>
      </c>
      <c r="E13" s="76"/>
      <c r="F13" s="76"/>
      <c r="G13" s="88"/>
      <c r="H13" s="49"/>
      <c r="I13" s="49"/>
      <c r="J13" s="50"/>
      <c r="K13" s="202"/>
      <c r="L13" s="50"/>
      <c r="M13" s="51"/>
      <c r="N13" s="52">
        <f t="shared" si="3"/>
        <v>0</v>
      </c>
      <c r="O13" s="152">
        <f>IF(OR(B13="",E13="法",E13="所"),0,IF(E13="",計算規則!$C$28,VLOOKUP(E13,計算規則!$B$29:$C$34,2,0)))</f>
        <v>0.33333333333333331</v>
      </c>
      <c r="P13" s="53">
        <f t="shared" si="4"/>
        <v>0</v>
      </c>
      <c r="Q13" s="54">
        <f>MAX(N13-計算規則!$B$39,0)</f>
        <v>0</v>
      </c>
      <c r="R13" s="54">
        <f>IF(WEEKDAY(Y13,1)=7,MAX(SUM(N7:N13)-SUM(Q7:Q13)-SUM(R7:R12)-計算規則!$C$39,0),IF(WEEKDAY(Y13,1)=6,MAX(SUM(N8:N13)-SUM(Q8:Q13)-SUM(R8:R12)-計算規則!$C$39,0),0))</f>
        <v>0</v>
      </c>
      <c r="S13" s="54">
        <f>IF(B13="",0,IF(OR(計算規則!$D$24=1,B13&gt;=45017),IF(SUM(Q5:R13)-計算規則!$D$39&gt;0,SUM(Q5:R13)-SUM(S5:S12)-計算規則!$D$39,0),0))</f>
        <v>0</v>
      </c>
      <c r="T13" s="74">
        <f t="shared" si="5"/>
        <v>0</v>
      </c>
      <c r="U13" s="56">
        <f>IF(OR(H13="",I13=""),0,IF(G13="前",IF(H13&gt;=計算規則!$F$39,IF(I13&gt;=計算規則!$F$39,IF(I13&gt;=計算規則!$G$39,計算規則!$G$39-計算規則!$F$39+計算規則!$H$39-(H13-1)-L13-M13,I13-計算規則!$F$39+計算規則!$H$39-(H13-1)-L13-M13),IF(I13&gt;=計算規則!$H$39,計算規則!$H$39-(H13-1)-L13-M13,I13-(H13-1)-L13-M13)),IF(I13&gt;=計算規則!$F$39,IF(I13&gt;=計算規則!$G$39,計算規則!$G$39-計算規則!$F$39+計算規則!$H$39-(計算規則!$F$39-1)-L13-M13,I13-計算規則!$F$39+計算規則!$H$39-(計算規則!$F$39-1)-L13-M13),IF(I13&gt;=計算規則!$H$39,計算規則!$H$39-(計算規則!$F$39-1)-L13-M13,I13-(計算規則!$F$39-1)-L13-M13))),IF(H13&gt;=計算規則!$H$39,IF(H13&gt;=計算規則!$F$39,IF(I13&gt;=計算規則!$F$39,IF(I13&gt;=計算規則!$G$39,計算規則!$G$39-H13-L13-M13,I13-H13-L13-M13),0),IF(I13&gt;=計算規則!$F$39,IF(I13&gt;=計算規則!$G$39,計算規則!$G$39-計算規則!$F$39-L13-M13,I13-計算規則!$F$39-L13-M13),0)),IF(I13&gt;=計算規則!$F$39,IF(I13&gt;=計算規則!$G$39,計算規則!$G$39-計算規則!$F$39+計算規則!$H$39-H13-L13-M13,I13-計算規則!$F$39+計算規則!$H$39-H13-L13-M13),IF(I13&gt;=計算規則!$H$39,計算規則!$H$39-H13-L13,I13-H13-L13-M13)))))</f>
        <v>0</v>
      </c>
      <c r="V13" s="600"/>
      <c r="W13" s="602"/>
      <c r="X13" s="47"/>
      <c r="Y13" s="150">
        <f>B13+1-計算規則!$I$20</f>
        <v>44295</v>
      </c>
    </row>
    <row r="14" spans="1:26" s="1" customFormat="1" ht="9" customHeight="1" x14ac:dyDescent="0.15">
      <c r="A14" s="597"/>
      <c r="B14" s="66">
        <f t="shared" si="2"/>
        <v>44296</v>
      </c>
      <c r="C14" s="67">
        <f t="shared" si="0"/>
        <v>44296</v>
      </c>
      <c r="D14" s="68">
        <f t="shared" si="1"/>
        <v>44296</v>
      </c>
      <c r="E14" s="76"/>
      <c r="F14" s="76"/>
      <c r="G14" s="88"/>
      <c r="H14" s="49"/>
      <c r="I14" s="49"/>
      <c r="J14" s="50"/>
      <c r="K14" s="202"/>
      <c r="L14" s="50"/>
      <c r="M14" s="51"/>
      <c r="N14" s="52">
        <f t="shared" si="3"/>
        <v>0</v>
      </c>
      <c r="O14" s="152">
        <f>IF(OR(B14="",E14="法",E14="所"),0,IF(E14="",計算規則!$C$28,VLOOKUP(E14,計算規則!$B$29:$C$34,2,0)))</f>
        <v>0.33333333333333331</v>
      </c>
      <c r="P14" s="53">
        <f t="shared" si="4"/>
        <v>0</v>
      </c>
      <c r="Q14" s="54">
        <f>MAX(N14-計算規則!$B$39,0)</f>
        <v>0</v>
      </c>
      <c r="R14" s="54">
        <f>IF(WEEKDAY(Y14,1)=7,MAX(SUM(N8:N14)-SUM(Q8:Q14)-SUM(R8:R13)-計算規則!$C$39,0),IF(WEEKDAY(Y14,1)=6,MAX(SUM(N9:N14)-SUM(Q9:Q14)-SUM(R9:R13)-計算規則!$C$39,0),0))</f>
        <v>0</v>
      </c>
      <c r="S14" s="54">
        <f>IF(B14="",0,IF(OR(計算規則!$D$24=1,B14&gt;=45017),IF(SUM(Q5:R14)-計算規則!$D$39&gt;0,SUM(Q5:R14)-SUM(S5:S13)-計算規則!$D$39,0),0))</f>
        <v>0</v>
      </c>
      <c r="T14" s="74">
        <f t="shared" si="5"/>
        <v>0</v>
      </c>
      <c r="U14" s="56">
        <f>IF(OR(H14="",I14=""),0,IF(G14="前",IF(H14&gt;=計算規則!$F$39,IF(I14&gt;=計算規則!$F$39,IF(I14&gt;=計算規則!$G$39,計算規則!$G$39-計算規則!$F$39+計算規則!$H$39-(H14-1)-L14-M14,I14-計算規則!$F$39+計算規則!$H$39-(H14-1)-L14-M14),IF(I14&gt;=計算規則!$H$39,計算規則!$H$39-(H14-1)-L14-M14,I14-(H14-1)-L14-M14)),IF(I14&gt;=計算規則!$F$39,IF(I14&gt;=計算規則!$G$39,計算規則!$G$39-計算規則!$F$39+計算規則!$H$39-(計算規則!$F$39-1)-L14-M14,I14-計算規則!$F$39+計算規則!$H$39-(計算規則!$F$39-1)-L14-M14),IF(I14&gt;=計算規則!$H$39,計算規則!$H$39-(計算規則!$F$39-1)-L14-M14,I14-(計算規則!$F$39-1)-L14-M14))),IF(H14&gt;=計算規則!$H$39,IF(H14&gt;=計算規則!$F$39,IF(I14&gt;=計算規則!$F$39,IF(I14&gt;=計算規則!$G$39,計算規則!$G$39-H14-L14-M14,I14-H14-L14-M14),0),IF(I14&gt;=計算規則!$F$39,IF(I14&gt;=計算規則!$G$39,計算規則!$G$39-計算規則!$F$39-L14-M14,I14-計算規則!$F$39-L14-M14),0)),IF(I14&gt;=計算規則!$F$39,IF(I14&gt;=計算規則!$G$39,計算規則!$G$39-計算規則!$F$39+計算規則!$H$39-H14-L14-M14,I14-計算規則!$F$39+計算規則!$H$39-H14-L14-M14),IF(I14&gt;=計算規則!$H$39,計算規則!$H$39-H14-L14,I14-H14-L14-M14)))))</f>
        <v>0</v>
      </c>
      <c r="V14" s="600" t="s">
        <v>128</v>
      </c>
      <c r="W14" s="602">
        <f>SUM(R5:R35)</f>
        <v>0</v>
      </c>
      <c r="X14" s="47"/>
      <c r="Y14" s="150">
        <f>B14+1-計算規則!$I$20</f>
        <v>44296</v>
      </c>
    </row>
    <row r="15" spans="1:26" s="1" customFormat="1" ht="9" customHeight="1" x14ac:dyDescent="0.15">
      <c r="A15" s="597"/>
      <c r="B15" s="66">
        <f t="shared" si="2"/>
        <v>44297</v>
      </c>
      <c r="C15" s="67">
        <f t="shared" si="0"/>
        <v>44297</v>
      </c>
      <c r="D15" s="68">
        <f t="shared" si="1"/>
        <v>44297</v>
      </c>
      <c r="E15" s="76"/>
      <c r="F15" s="76"/>
      <c r="G15" s="88"/>
      <c r="H15" s="49"/>
      <c r="I15" s="49"/>
      <c r="J15" s="50"/>
      <c r="K15" s="202"/>
      <c r="L15" s="50"/>
      <c r="M15" s="51"/>
      <c r="N15" s="52">
        <f t="shared" si="3"/>
        <v>0</v>
      </c>
      <c r="O15" s="152">
        <f>IF(OR(B15="",E15="法",E15="所"),0,IF(E15="",計算規則!$C$28,VLOOKUP(E15,計算規則!$B$29:$C$34,2,0)))</f>
        <v>0.33333333333333331</v>
      </c>
      <c r="P15" s="53">
        <f t="shared" si="4"/>
        <v>0</v>
      </c>
      <c r="Q15" s="54">
        <f>MAX(N15-計算規則!$B$39,0)</f>
        <v>0</v>
      </c>
      <c r="R15" s="54">
        <f>IF(WEEKDAY(Y15,1)=7,MAX(SUM(N9:N15)-SUM(Q9:Q15)-SUM(R9:R14)-計算規則!$C$39,0),IF(WEEKDAY(Y15,1)=6,MAX(SUM(N10:N15)-SUM(Q10:Q15)-SUM(R10:R14)-計算規則!$C$39,0),0))</f>
        <v>0</v>
      </c>
      <c r="S15" s="54">
        <f>IF(B15="",0,IF(OR(計算規則!$D$24=1,B15&gt;=45017),IF(SUM(Q5:R15)-計算規則!$D$39&gt;0,SUM(Q5:R15)-SUM(S5:S14)-計算規則!$D$39,0),0))</f>
        <v>0</v>
      </c>
      <c r="T15" s="74">
        <f t="shared" si="5"/>
        <v>0</v>
      </c>
      <c r="U15" s="56">
        <f>IF(OR(H15="",I15=""),0,IF(G15="前",IF(H15&gt;=計算規則!$F$39,IF(I15&gt;=計算規則!$F$39,IF(I15&gt;=計算規則!$G$39,計算規則!$G$39-計算規則!$F$39+計算規則!$H$39-(H15-1)-L15-M15,I15-計算規則!$F$39+計算規則!$H$39-(H15-1)-L15-M15),IF(I15&gt;=計算規則!$H$39,計算規則!$H$39-(H15-1)-L15-M15,I15-(H15-1)-L15-M15)),IF(I15&gt;=計算規則!$F$39,IF(I15&gt;=計算規則!$G$39,計算規則!$G$39-計算規則!$F$39+計算規則!$H$39-(計算規則!$F$39-1)-L15-M15,I15-計算規則!$F$39+計算規則!$H$39-(計算規則!$F$39-1)-L15-M15),IF(I15&gt;=計算規則!$H$39,計算規則!$H$39-(計算規則!$F$39-1)-L15-M15,I15-(計算規則!$F$39-1)-L15-M15))),IF(H15&gt;=計算規則!$H$39,IF(H15&gt;=計算規則!$F$39,IF(I15&gt;=計算規則!$F$39,IF(I15&gt;=計算規則!$G$39,計算規則!$G$39-H15-L15-M15,I15-H15-L15-M15),0),IF(I15&gt;=計算規則!$F$39,IF(I15&gt;=計算規則!$G$39,計算規則!$G$39-計算規則!$F$39-L15-M15,I15-計算規則!$F$39-L15-M15),0)),IF(I15&gt;=計算規則!$F$39,IF(I15&gt;=計算規則!$G$39,計算規則!$G$39-計算規則!$F$39+計算規則!$H$39-H15-L15-M15,I15-計算規則!$F$39+計算規則!$H$39-H15-L15-M15),IF(I15&gt;=計算規則!$H$39,計算規則!$H$39-H15-L15,I15-H15-L15-M15)))))</f>
        <v>0</v>
      </c>
      <c r="V15" s="600"/>
      <c r="W15" s="602"/>
      <c r="X15" s="47"/>
      <c r="Y15" s="150">
        <f>B15+1-計算規則!$I$20</f>
        <v>44297</v>
      </c>
    </row>
    <row r="16" spans="1:26" s="1" customFormat="1" ht="9" customHeight="1" x14ac:dyDescent="0.15">
      <c r="A16" s="597"/>
      <c r="B16" s="66">
        <f t="shared" si="2"/>
        <v>44298</v>
      </c>
      <c r="C16" s="67">
        <f t="shared" si="0"/>
        <v>44298</v>
      </c>
      <c r="D16" s="68">
        <f t="shared" si="1"/>
        <v>44298</v>
      </c>
      <c r="E16" s="76"/>
      <c r="F16" s="76"/>
      <c r="G16" s="88"/>
      <c r="H16" s="49"/>
      <c r="I16" s="49"/>
      <c r="J16" s="50"/>
      <c r="K16" s="202"/>
      <c r="L16" s="50"/>
      <c r="M16" s="51"/>
      <c r="N16" s="52">
        <f t="shared" si="3"/>
        <v>0</v>
      </c>
      <c r="O16" s="152">
        <f>IF(OR(B16="",E16="法",E16="所"),0,IF(E16="",計算規則!$C$28,VLOOKUP(E16,計算規則!$B$29:$C$34,2,0)))</f>
        <v>0.33333333333333331</v>
      </c>
      <c r="P16" s="53">
        <f t="shared" si="4"/>
        <v>0</v>
      </c>
      <c r="Q16" s="54">
        <f>MAX(N16-計算規則!$B$39,0)</f>
        <v>0</v>
      </c>
      <c r="R16" s="54">
        <f>IF(WEEKDAY(Y16,1)=7,MAX(SUM(N10:N16)-SUM(Q10:Q16)-SUM(R10:R15)-計算規則!$C$39,0),IF(WEEKDAY(Y16,1)=6,MAX(SUM(N11:N16)-SUM(Q11:Q16)-SUM(R11:R15)-計算規則!$C$39,0),0))</f>
        <v>0</v>
      </c>
      <c r="S16" s="54">
        <f>IF(B16="",0,IF(OR(計算規則!$D$24=1,B16&gt;=45017),IF(SUM(Q5:R16)-計算規則!$D$39&gt;0,SUM(Q5:R16)-SUM(S5:S15)-計算規則!$D$39,0),0))</f>
        <v>0</v>
      </c>
      <c r="T16" s="74">
        <f t="shared" si="5"/>
        <v>0</v>
      </c>
      <c r="U16" s="56">
        <f>IF(OR(H16="",I16=""),0,IF(G16="前",IF(H16&gt;=計算規則!$F$39,IF(I16&gt;=計算規則!$F$39,IF(I16&gt;=計算規則!$G$39,計算規則!$G$39-計算規則!$F$39+計算規則!$H$39-(H16-1)-L16-M16,I16-計算規則!$F$39+計算規則!$H$39-(H16-1)-L16-M16),IF(I16&gt;=計算規則!$H$39,計算規則!$H$39-(H16-1)-L16-M16,I16-(H16-1)-L16-M16)),IF(I16&gt;=計算規則!$F$39,IF(I16&gt;=計算規則!$G$39,計算規則!$G$39-計算規則!$F$39+計算規則!$H$39-(計算規則!$F$39-1)-L16-M16,I16-計算規則!$F$39+計算規則!$H$39-(計算規則!$F$39-1)-L16-M16),IF(I16&gt;=計算規則!$H$39,計算規則!$H$39-(計算規則!$F$39-1)-L16-M16,I16-(計算規則!$F$39-1)-L16-M16))),IF(H16&gt;=計算規則!$H$39,IF(H16&gt;=計算規則!$F$39,IF(I16&gt;=計算規則!$F$39,IF(I16&gt;=計算規則!$G$39,計算規則!$G$39-H16-L16-M16,I16-H16-L16-M16),0),IF(I16&gt;=計算規則!$F$39,IF(I16&gt;=計算規則!$G$39,計算規則!$G$39-計算規則!$F$39-L16-M16,I16-計算規則!$F$39-L16-M16),0)),IF(I16&gt;=計算規則!$F$39,IF(I16&gt;=計算規則!$G$39,計算規則!$G$39-計算規則!$F$39+計算規則!$H$39-H16-L16-M16,I16-計算規則!$F$39+計算規則!$H$39-H16-L16-M16),IF(I16&gt;=計算規則!$H$39,計算規則!$H$39-H16-L16,I16-H16-L16-M16)))))</f>
        <v>0</v>
      </c>
      <c r="V16" s="600"/>
      <c r="W16" s="602"/>
      <c r="X16" s="47"/>
      <c r="Y16" s="150">
        <f>B16+1-計算規則!$I$20</f>
        <v>44298</v>
      </c>
    </row>
    <row r="17" spans="1:25" s="1" customFormat="1" ht="9" customHeight="1" x14ac:dyDescent="0.15">
      <c r="A17" s="597"/>
      <c r="B17" s="66">
        <f t="shared" si="2"/>
        <v>44299</v>
      </c>
      <c r="C17" s="67">
        <f>B17</f>
        <v>44299</v>
      </c>
      <c r="D17" s="68">
        <f>B17</f>
        <v>44299</v>
      </c>
      <c r="E17" s="76"/>
      <c r="F17" s="76"/>
      <c r="G17" s="88"/>
      <c r="H17" s="49"/>
      <c r="I17" s="49"/>
      <c r="J17" s="50"/>
      <c r="K17" s="202"/>
      <c r="L17" s="50"/>
      <c r="M17" s="51"/>
      <c r="N17" s="52">
        <f t="shared" si="3"/>
        <v>0</v>
      </c>
      <c r="O17" s="152">
        <f>IF(OR(B17="",E17="法",E17="所"),0,IF(E17="",計算規則!$C$28,VLOOKUP(E17,計算規則!$B$29:$C$34,2,0)))</f>
        <v>0.33333333333333331</v>
      </c>
      <c r="P17" s="53">
        <f t="shared" si="4"/>
        <v>0</v>
      </c>
      <c r="Q17" s="54">
        <f>MAX(N17-計算規則!$B$39,0)</f>
        <v>0</v>
      </c>
      <c r="R17" s="54">
        <f>IF(WEEKDAY(Y17,1)=7,MAX(SUM(N11:N17)-SUM(Q11:Q17)-SUM(R11:R16)-計算規則!$C$39,0),IF(WEEKDAY(Y17,1)=6,MAX(SUM(N12:N17)-SUM(Q12:Q17)-SUM(R12:R16)-計算規則!$C$39,0),0))</f>
        <v>0</v>
      </c>
      <c r="S17" s="54">
        <f>IF(B17="",0,IF(OR(計算規則!$D$24=1,B17&gt;=45017),IF(SUM(Q5:R17)-計算規則!$D$39&gt;0,SUM(Q5:R17)-SUM(S5:S16)-計算規則!$D$39,0),0))</f>
        <v>0</v>
      </c>
      <c r="T17" s="74">
        <f t="shared" si="5"/>
        <v>0</v>
      </c>
      <c r="U17" s="56">
        <f>IF(OR(H17="",I17=""),0,IF(G17="前",IF(H17&gt;=計算規則!$F$39,IF(I17&gt;=計算規則!$F$39,IF(I17&gt;=計算規則!$G$39,計算規則!$G$39-計算規則!$F$39+計算規則!$H$39-(H17-1)-L17-M17,I17-計算規則!$F$39+計算規則!$H$39-(H17-1)-L17-M17),IF(I17&gt;=計算規則!$H$39,計算規則!$H$39-(H17-1)-L17-M17,I17-(H17-1)-L17-M17)),IF(I17&gt;=計算規則!$F$39,IF(I17&gt;=計算規則!$G$39,計算規則!$G$39-計算規則!$F$39+計算規則!$H$39-(計算規則!$F$39-1)-L17-M17,I17-計算規則!$F$39+計算規則!$H$39-(計算規則!$F$39-1)-L17-M17),IF(I17&gt;=計算規則!$H$39,計算規則!$H$39-(計算規則!$F$39-1)-L17-M17,I17-(計算規則!$F$39-1)-L17-M17))),IF(H17&gt;=計算規則!$H$39,IF(H17&gt;=計算規則!$F$39,IF(I17&gt;=計算規則!$F$39,IF(I17&gt;=計算規則!$G$39,計算規則!$G$39-H17-L17-M17,I17-H17-L17-M17),0),IF(I17&gt;=計算規則!$F$39,IF(I17&gt;=計算規則!$G$39,計算規則!$G$39-計算規則!$F$39-L17-M17,I17-計算規則!$F$39-L17-M17),0)),IF(I17&gt;=計算規則!$F$39,IF(I17&gt;=計算規則!$G$39,計算規則!$G$39-計算規則!$F$39+計算規則!$H$39-H17-L17-M17,I17-計算規則!$F$39+計算規則!$H$39-H17-L17-M17),IF(I17&gt;=計算規則!$H$39,計算規則!$H$39-H17-L17,I17-H17-L17-M17)))))</f>
        <v>0</v>
      </c>
      <c r="V17" s="603" t="s">
        <v>127</v>
      </c>
      <c r="W17" s="602">
        <f>SUM(Q5:Q35)</f>
        <v>0</v>
      </c>
      <c r="X17" s="47"/>
      <c r="Y17" s="150">
        <f>B17+1-計算規則!$I$20</f>
        <v>44299</v>
      </c>
    </row>
    <row r="18" spans="1:25" s="1" customFormat="1" ht="9" customHeight="1" x14ac:dyDescent="0.15">
      <c r="A18" s="597"/>
      <c r="B18" s="66">
        <f>B17+1</f>
        <v>44300</v>
      </c>
      <c r="C18" s="67">
        <f t="shared" si="0"/>
        <v>44300</v>
      </c>
      <c r="D18" s="68">
        <f t="shared" si="1"/>
        <v>44300</v>
      </c>
      <c r="E18" s="76"/>
      <c r="F18" s="76"/>
      <c r="G18" s="88"/>
      <c r="H18" s="49"/>
      <c r="I18" s="49"/>
      <c r="J18" s="50"/>
      <c r="K18" s="202"/>
      <c r="L18" s="50"/>
      <c r="M18" s="51"/>
      <c r="N18" s="52">
        <f t="shared" si="3"/>
        <v>0</v>
      </c>
      <c r="O18" s="152">
        <f>IF(OR(B18="",E18="法",E18="所"),0,IF(E18="",計算規則!$C$28,VLOOKUP(E18,計算規則!$B$29:$C$34,2,0)))</f>
        <v>0.33333333333333331</v>
      </c>
      <c r="P18" s="53">
        <f t="shared" si="4"/>
        <v>0</v>
      </c>
      <c r="Q18" s="54">
        <f>MAX(N18-計算規則!$B$39,0)</f>
        <v>0</v>
      </c>
      <c r="R18" s="54">
        <f>IF(WEEKDAY(Y18,1)=7,MAX(SUM(N12:N18)-SUM(Q12:Q18)-SUM(R12:R17)-計算規則!$C$39,0),IF(WEEKDAY(Y18,1)=6,MAX(SUM(N13:N18)-SUM(Q13:Q18)-SUM(R13:R17)-計算規則!$C$39,0),0))</f>
        <v>0</v>
      </c>
      <c r="S18" s="54">
        <f>IF(B18="",0,IF(OR(計算規則!$D$24=1,B18&gt;=45017),IF(SUM(Q5:R18)-計算規則!$D$39&gt;0,SUM(Q5:R18)-SUM(S5:S17)-計算規則!$D$39,0),0))</f>
        <v>0</v>
      </c>
      <c r="T18" s="74">
        <f t="shared" si="5"/>
        <v>0</v>
      </c>
      <c r="U18" s="56">
        <f>IF(OR(H18="",I18=""),0,IF(G18="前",IF(H18&gt;=計算規則!$F$39,IF(I18&gt;=計算規則!$F$39,IF(I18&gt;=計算規則!$G$39,計算規則!$G$39-計算規則!$F$39+計算規則!$H$39-(H18-1)-L18-M18,I18-計算規則!$F$39+計算規則!$H$39-(H18-1)-L18-M18),IF(I18&gt;=計算規則!$H$39,計算規則!$H$39-(H18-1)-L18-M18,I18-(H18-1)-L18-M18)),IF(I18&gt;=計算規則!$F$39,IF(I18&gt;=計算規則!$G$39,計算規則!$G$39-計算規則!$F$39+計算規則!$H$39-(計算規則!$F$39-1)-L18-M18,I18-計算規則!$F$39+計算規則!$H$39-(計算規則!$F$39-1)-L18-M18),IF(I18&gt;=計算規則!$H$39,計算規則!$H$39-(計算規則!$F$39-1)-L18-M18,I18-(計算規則!$F$39-1)-L18-M18))),IF(H18&gt;=計算規則!$H$39,IF(H18&gt;=計算規則!$F$39,IF(I18&gt;=計算規則!$F$39,IF(I18&gt;=計算規則!$G$39,計算規則!$G$39-H18-L18-M18,I18-H18-L18-M18),0),IF(I18&gt;=計算規則!$F$39,IF(I18&gt;=計算規則!$G$39,計算規則!$G$39-計算規則!$F$39-L18-M18,I18-計算規則!$F$39-L18-M18),0)),IF(I18&gt;=計算規則!$F$39,IF(I18&gt;=計算規則!$G$39,計算規則!$G$39-計算規則!$F$39+計算規則!$H$39-H18-L18-M18,I18-計算規則!$F$39+計算規則!$H$39-H18-L18-M18),IF(I18&gt;=計算規則!$H$39,計算規則!$H$39-H18-L18,I18-H18-L18-M18)))))</f>
        <v>0</v>
      </c>
      <c r="V18" s="603"/>
      <c r="W18" s="604"/>
      <c r="X18" s="47"/>
      <c r="Y18" s="150">
        <f>B18+1-計算規則!$I$20</f>
        <v>44300</v>
      </c>
    </row>
    <row r="19" spans="1:25" s="1" customFormat="1" ht="9" customHeight="1" x14ac:dyDescent="0.15">
      <c r="A19" s="597"/>
      <c r="B19" s="66">
        <f t="shared" si="2"/>
        <v>44301</v>
      </c>
      <c r="C19" s="67">
        <f t="shared" si="0"/>
        <v>44301</v>
      </c>
      <c r="D19" s="68">
        <f t="shared" si="1"/>
        <v>44301</v>
      </c>
      <c r="E19" s="76"/>
      <c r="F19" s="76"/>
      <c r="G19" s="88"/>
      <c r="H19" s="49"/>
      <c r="I19" s="49"/>
      <c r="J19" s="50"/>
      <c r="K19" s="202"/>
      <c r="L19" s="50"/>
      <c r="M19" s="51"/>
      <c r="N19" s="52">
        <f t="shared" si="3"/>
        <v>0</v>
      </c>
      <c r="O19" s="152">
        <f>IF(OR(B19="",E19="法",E19="所"),0,IF(E19="",計算規則!$C$28,VLOOKUP(E19,計算規則!$B$29:$C$34,2,0)))</f>
        <v>0.33333333333333331</v>
      </c>
      <c r="P19" s="53">
        <f t="shared" si="4"/>
        <v>0</v>
      </c>
      <c r="Q19" s="54">
        <f>MAX(N19-計算規則!$B$39,0)</f>
        <v>0</v>
      </c>
      <c r="R19" s="54">
        <f>IF(WEEKDAY(Y19,1)=7,MAX(SUM(N13:N19)-SUM(Q13:Q19)-SUM(R13:R18)-計算規則!$C$39,0),IF(WEEKDAY(Y19,1)=6,MAX(SUM(N14:N19)-SUM(Q14:Q19)-SUM(R14:R18)-計算規則!$C$39,0),0))</f>
        <v>0</v>
      </c>
      <c r="S19" s="54">
        <f>IF(B19="",0,IF(OR(計算規則!$D$24=1,B19&gt;=45017),IF(SUM(Q5:R19)-計算規則!$D$39&gt;0,SUM(Q5:R19)-SUM(S5:S18)-計算規則!$D$39,0),0))</f>
        <v>0</v>
      </c>
      <c r="T19" s="74">
        <f t="shared" si="5"/>
        <v>0</v>
      </c>
      <c r="U19" s="56">
        <f>IF(OR(H19="",I19=""),0,IF(G19="前",IF(H19&gt;=計算規則!$F$39,IF(I19&gt;=計算規則!$F$39,IF(I19&gt;=計算規則!$G$39,計算規則!$G$39-計算規則!$F$39+計算規則!$H$39-(H19-1)-L19-M19,I19-計算規則!$F$39+計算規則!$H$39-(H19-1)-L19-M19),IF(I19&gt;=計算規則!$H$39,計算規則!$H$39-(H19-1)-L19-M19,I19-(H19-1)-L19-M19)),IF(I19&gt;=計算規則!$F$39,IF(I19&gt;=計算規則!$G$39,計算規則!$G$39-計算規則!$F$39+計算規則!$H$39-(計算規則!$F$39-1)-L19-M19,I19-計算規則!$F$39+計算規則!$H$39-(計算規則!$F$39-1)-L19-M19),IF(I19&gt;=計算規則!$H$39,計算規則!$H$39-(計算規則!$F$39-1)-L19-M19,I19-(計算規則!$F$39-1)-L19-M19))),IF(H19&gt;=計算規則!$H$39,IF(H19&gt;=計算規則!$F$39,IF(I19&gt;=計算規則!$F$39,IF(I19&gt;=計算規則!$G$39,計算規則!$G$39-H19-L19-M19,I19-H19-L19-M19),0),IF(I19&gt;=計算規則!$F$39,IF(I19&gt;=計算規則!$G$39,計算規則!$G$39-計算規則!$F$39-L19-M19,I19-計算規則!$F$39-L19-M19),0)),IF(I19&gt;=計算規則!$F$39,IF(I19&gt;=計算規則!$G$39,計算規則!$G$39-計算規則!$F$39+計算規則!$H$39-H19-L19-M19,I19-計算規則!$F$39+計算規則!$H$39-H19-L19-M19),IF(I19&gt;=計算規則!$H$39,計算規則!$H$39-H19-L19,I19-H19-L19-M19)))))</f>
        <v>0</v>
      </c>
      <c r="V19" s="603"/>
      <c r="W19" s="604"/>
      <c r="X19" s="47"/>
      <c r="Y19" s="150">
        <f>B19+1-計算規則!$I$20</f>
        <v>44301</v>
      </c>
    </row>
    <row r="20" spans="1:25" s="1" customFormat="1" ht="9" customHeight="1" x14ac:dyDescent="0.15">
      <c r="A20" s="597"/>
      <c r="B20" s="66">
        <f t="shared" si="2"/>
        <v>44302</v>
      </c>
      <c r="C20" s="67">
        <f t="shared" si="0"/>
        <v>44302</v>
      </c>
      <c r="D20" s="68">
        <f t="shared" si="1"/>
        <v>44302</v>
      </c>
      <c r="E20" s="76"/>
      <c r="F20" s="76"/>
      <c r="G20" s="88"/>
      <c r="H20" s="49"/>
      <c r="I20" s="49"/>
      <c r="J20" s="50"/>
      <c r="K20" s="202"/>
      <c r="L20" s="50"/>
      <c r="M20" s="51"/>
      <c r="N20" s="52">
        <f t="shared" si="3"/>
        <v>0</v>
      </c>
      <c r="O20" s="152">
        <f>IF(OR(B20="",E20="法",E20="所"),0,IF(E20="",計算規則!$C$28,VLOOKUP(E20,計算規則!$B$29:$C$34,2,0)))</f>
        <v>0.33333333333333331</v>
      </c>
      <c r="P20" s="53">
        <f t="shared" si="4"/>
        <v>0</v>
      </c>
      <c r="Q20" s="54">
        <f>MAX(N20-計算規則!$B$39,0)</f>
        <v>0</v>
      </c>
      <c r="R20" s="54">
        <f>IF(WEEKDAY(Y20,1)=7,MAX(SUM(N14:N20)-SUM(Q14:Q20)-SUM(R14:R19)-計算規則!$C$39,0),IF(WEEKDAY(Y20,1)=6,MAX(SUM(N15:N20)-SUM(Q15:Q20)-SUM(R15:R19)-計算規則!$C$39,0),0))</f>
        <v>0</v>
      </c>
      <c r="S20" s="54">
        <f>IF(B20="",0,IF(OR(計算規則!$D$24=1,B20&gt;=45017),IF(SUM(Q5:R20)-計算規則!$D$39&gt;0,SUM(Q5:R20)-SUM(S5:S19)-計算規則!$D$39,0),0))</f>
        <v>0</v>
      </c>
      <c r="T20" s="74">
        <f t="shared" si="5"/>
        <v>0</v>
      </c>
      <c r="U20" s="56">
        <f>IF(OR(H20="",I20=""),0,IF(G20="前",IF(H20&gt;=計算規則!$F$39,IF(I20&gt;=計算規則!$F$39,IF(I20&gt;=計算規則!$G$39,計算規則!$G$39-計算規則!$F$39+計算規則!$H$39-(H20-1)-L20-M20,I20-計算規則!$F$39+計算規則!$H$39-(H20-1)-L20-M20),IF(I20&gt;=計算規則!$H$39,計算規則!$H$39-(H20-1)-L20-M20,I20-(H20-1)-L20-M20)),IF(I20&gt;=計算規則!$F$39,IF(I20&gt;=計算規則!$G$39,計算規則!$G$39-計算規則!$F$39+計算規則!$H$39-(計算規則!$F$39-1)-L20-M20,I20-計算規則!$F$39+計算規則!$H$39-(計算規則!$F$39-1)-L20-M20),IF(I20&gt;=計算規則!$H$39,計算規則!$H$39-(計算規則!$F$39-1)-L20-M20,I20-(計算規則!$F$39-1)-L20-M20))),IF(H20&gt;=計算規則!$H$39,IF(H20&gt;=計算規則!$F$39,IF(I20&gt;=計算規則!$F$39,IF(I20&gt;=計算規則!$G$39,計算規則!$G$39-H20-L20-M20,I20-H20-L20-M20),0),IF(I20&gt;=計算規則!$F$39,IF(I20&gt;=計算規則!$G$39,計算規則!$G$39-計算規則!$F$39-L20-M20,I20-計算規則!$F$39-L20-M20),0)),IF(I20&gt;=計算規則!$F$39,IF(I20&gt;=計算規則!$G$39,計算規則!$G$39-計算規則!$F$39+計算規則!$H$39-H20-L20-M20,I20-計算規則!$F$39+計算規則!$H$39-H20-L20-M20),IF(I20&gt;=計算規則!$H$39,計算規則!$H$39-H20-L20,I20-H20-L20-M20)))))</f>
        <v>0</v>
      </c>
      <c r="V20" s="603"/>
      <c r="W20" s="604"/>
      <c r="X20" s="47"/>
      <c r="Y20" s="150">
        <f>B20+1-計算規則!$I$20</f>
        <v>44302</v>
      </c>
    </row>
    <row r="21" spans="1:25" s="1" customFormat="1" ht="9" customHeight="1" x14ac:dyDescent="0.15">
      <c r="A21" s="597"/>
      <c r="B21" s="66">
        <f t="shared" si="2"/>
        <v>44303</v>
      </c>
      <c r="C21" s="67">
        <f t="shared" si="0"/>
        <v>44303</v>
      </c>
      <c r="D21" s="68">
        <f t="shared" si="1"/>
        <v>44303</v>
      </c>
      <c r="E21" s="76"/>
      <c r="F21" s="76"/>
      <c r="G21" s="88"/>
      <c r="H21" s="49"/>
      <c r="I21" s="49"/>
      <c r="J21" s="50"/>
      <c r="K21" s="202"/>
      <c r="L21" s="50"/>
      <c r="M21" s="51"/>
      <c r="N21" s="52">
        <f t="shared" si="3"/>
        <v>0</v>
      </c>
      <c r="O21" s="152">
        <f>IF(OR(B21="",E21="法",E21="所"),0,IF(E21="",計算規則!$C$28,VLOOKUP(E21,計算規則!$B$29:$C$34,2,0)))</f>
        <v>0.33333333333333331</v>
      </c>
      <c r="P21" s="53">
        <f t="shared" si="4"/>
        <v>0</v>
      </c>
      <c r="Q21" s="54">
        <f>MAX(N21-計算規則!$B$39,0)</f>
        <v>0</v>
      </c>
      <c r="R21" s="54">
        <f>IF(WEEKDAY(Y21,1)=7,MAX(SUM(N15:N21)-SUM(Q15:Q21)-SUM(R15:R20)-計算規則!$C$39,0),IF(WEEKDAY(Y21,1)=6,MAX(SUM(N16:N21)-SUM(Q16:Q21)-SUM(R16:R20)-計算規則!$C$39,0),0))</f>
        <v>0</v>
      </c>
      <c r="S21" s="54">
        <f>IF(B21="",0,IF(OR(計算規則!$D$24=1,B21&gt;=45017),IF(SUM(Q5:R21)-計算規則!$D$39&gt;0,SUM(Q5:R21)-SUM(S5:S20)-計算規則!$D$39,0),0))</f>
        <v>0</v>
      </c>
      <c r="T21" s="74">
        <f t="shared" si="5"/>
        <v>0</v>
      </c>
      <c r="U21" s="56">
        <f>IF(OR(H21="",I21=""),0,IF(G21="前",IF(H21&gt;=計算規則!$F$39,IF(I21&gt;=計算規則!$F$39,IF(I21&gt;=計算規則!$G$39,計算規則!$G$39-計算規則!$F$39+計算規則!$H$39-(H21-1)-L21-M21,I21-計算規則!$F$39+計算規則!$H$39-(H21-1)-L21-M21),IF(I21&gt;=計算規則!$H$39,計算規則!$H$39-(H21-1)-L21-M21,I21-(H21-1)-L21-M21)),IF(I21&gt;=計算規則!$F$39,IF(I21&gt;=計算規則!$G$39,計算規則!$G$39-計算規則!$F$39+計算規則!$H$39-(計算規則!$F$39-1)-L21-M21,I21-計算規則!$F$39+計算規則!$H$39-(計算規則!$F$39-1)-L21-M21),IF(I21&gt;=計算規則!$H$39,計算規則!$H$39-(計算規則!$F$39-1)-L21-M21,I21-(計算規則!$F$39-1)-L21-M21))),IF(H21&gt;=計算規則!$H$39,IF(H21&gt;=計算規則!$F$39,IF(I21&gt;=計算規則!$F$39,IF(I21&gt;=計算規則!$G$39,計算規則!$G$39-H21-L21-M21,I21-H21-L21-M21),0),IF(I21&gt;=計算規則!$F$39,IF(I21&gt;=計算規則!$G$39,計算規則!$G$39-計算規則!$F$39-L21-M21,I21-計算規則!$F$39-L21-M21),0)),IF(I21&gt;=計算規則!$F$39,IF(I21&gt;=計算規則!$G$39,計算規則!$G$39-計算規則!$F$39+計算規則!$H$39-H21-L21-M21,I21-計算規則!$F$39+計算規則!$H$39-H21-L21-M21),IF(I21&gt;=計算規則!$H$39,計算規則!$H$39-H21-L21,I21-H21-L21-M21)))))</f>
        <v>0</v>
      </c>
      <c r="V21" s="600" t="s">
        <v>132</v>
      </c>
      <c r="W21" s="602">
        <f>SUM(P5:P35)</f>
        <v>0</v>
      </c>
      <c r="X21" s="47"/>
      <c r="Y21" s="150">
        <f>B21+1-計算規則!$I$20</f>
        <v>44303</v>
      </c>
    </row>
    <row r="22" spans="1:25" s="1" customFormat="1" ht="9" customHeight="1" x14ac:dyDescent="0.15">
      <c r="A22" s="597"/>
      <c r="B22" s="66">
        <f t="shared" si="2"/>
        <v>44304</v>
      </c>
      <c r="C22" s="67">
        <f t="shared" si="0"/>
        <v>44304</v>
      </c>
      <c r="D22" s="68">
        <f t="shared" si="1"/>
        <v>44304</v>
      </c>
      <c r="E22" s="76"/>
      <c r="F22" s="76"/>
      <c r="G22" s="88"/>
      <c r="H22" s="49"/>
      <c r="I22" s="49"/>
      <c r="J22" s="50"/>
      <c r="K22" s="202"/>
      <c r="L22" s="50"/>
      <c r="M22" s="51"/>
      <c r="N22" s="52">
        <f t="shared" si="3"/>
        <v>0</v>
      </c>
      <c r="O22" s="152">
        <f>IF(OR(B22="",E22="法",E22="所"),0,IF(E22="",計算規則!$C$28,VLOOKUP(E22,計算規則!$B$29:$C$34,2,0)))</f>
        <v>0.33333333333333331</v>
      </c>
      <c r="P22" s="53">
        <f t="shared" si="4"/>
        <v>0</v>
      </c>
      <c r="Q22" s="54">
        <f>MAX(N22-計算規則!$B$39,0)</f>
        <v>0</v>
      </c>
      <c r="R22" s="54">
        <f>IF(WEEKDAY(Y22,1)=7,MAX(SUM(N16:N22)-SUM(Q16:Q22)-SUM(R16:R21)-計算規則!$C$39,0),IF(WEEKDAY(Y22,1)=6,MAX(SUM(N17:N22)-SUM(Q17:Q22)-SUM(R17:R21)-計算規則!$C$39,0),0))</f>
        <v>0</v>
      </c>
      <c r="S22" s="54">
        <f>IF(B22="",0,IF(OR(計算規則!$D$24=1,B22&gt;=45017),IF(SUM(Q5:R22)-計算規則!$D$39&gt;0,SUM(Q5:R22)-SUM(S5:S21)-計算規則!$D$39,0),0))</f>
        <v>0</v>
      </c>
      <c r="T22" s="74">
        <f t="shared" si="5"/>
        <v>0</v>
      </c>
      <c r="U22" s="56">
        <f>IF(OR(H22="",I22=""),0,IF(G22="前",IF(H22&gt;=計算規則!$F$39,IF(I22&gt;=計算規則!$F$39,IF(I22&gt;=計算規則!$G$39,計算規則!$G$39-計算規則!$F$39+計算規則!$H$39-(H22-1)-L22-M22,I22-計算規則!$F$39+計算規則!$H$39-(H22-1)-L22-M22),IF(I22&gt;=計算規則!$H$39,計算規則!$H$39-(H22-1)-L22-M22,I22-(H22-1)-L22-M22)),IF(I22&gt;=計算規則!$F$39,IF(I22&gt;=計算規則!$G$39,計算規則!$G$39-計算規則!$F$39+計算規則!$H$39-(計算規則!$F$39-1)-L22-M22,I22-計算規則!$F$39+計算規則!$H$39-(計算規則!$F$39-1)-L22-M22),IF(I22&gt;=計算規則!$H$39,計算規則!$H$39-(計算規則!$F$39-1)-L22-M22,I22-(計算規則!$F$39-1)-L22-M22))),IF(H22&gt;=計算規則!$H$39,IF(H22&gt;=計算規則!$F$39,IF(I22&gt;=計算規則!$F$39,IF(I22&gt;=計算規則!$G$39,計算規則!$G$39-H22-L22-M22,I22-H22-L22-M22),0),IF(I22&gt;=計算規則!$F$39,IF(I22&gt;=計算規則!$G$39,計算規則!$G$39-計算規則!$F$39-L22-M22,I22-計算規則!$F$39-L22-M22),0)),IF(I22&gt;=計算規則!$F$39,IF(I22&gt;=計算規則!$G$39,計算規則!$G$39-計算規則!$F$39+計算規則!$H$39-H22-L22-M22,I22-計算規則!$F$39+計算規則!$H$39-H22-L22-M22),IF(I22&gt;=計算規則!$H$39,計算規則!$H$39-H22-L22,I22-H22-L22-M22)))))</f>
        <v>0</v>
      </c>
      <c r="V22" s="600"/>
      <c r="W22" s="602"/>
      <c r="X22" s="47"/>
      <c r="Y22" s="150">
        <f>B22+1-計算規則!$I$20</f>
        <v>44304</v>
      </c>
    </row>
    <row r="23" spans="1:25" s="1" customFormat="1" ht="9" customHeight="1" x14ac:dyDescent="0.15">
      <c r="A23" s="597"/>
      <c r="B23" s="66">
        <f t="shared" si="2"/>
        <v>44305</v>
      </c>
      <c r="C23" s="67">
        <f t="shared" si="0"/>
        <v>44305</v>
      </c>
      <c r="D23" s="68">
        <f t="shared" si="1"/>
        <v>44305</v>
      </c>
      <c r="E23" s="76"/>
      <c r="F23" s="76"/>
      <c r="G23" s="88"/>
      <c r="H23" s="49"/>
      <c r="I23" s="49"/>
      <c r="J23" s="50"/>
      <c r="K23" s="202"/>
      <c r="L23" s="50"/>
      <c r="M23" s="51"/>
      <c r="N23" s="52">
        <f t="shared" si="3"/>
        <v>0</v>
      </c>
      <c r="O23" s="152">
        <f>IF(OR(B23="",E23="法",E23="所"),0,IF(E23="",計算規則!$C$28,VLOOKUP(E23,計算規則!$B$29:$C$34,2,0)))</f>
        <v>0.33333333333333331</v>
      </c>
      <c r="P23" s="53">
        <f t="shared" si="4"/>
        <v>0</v>
      </c>
      <c r="Q23" s="54">
        <f>MAX(N23-計算規則!$B$39,0)</f>
        <v>0</v>
      </c>
      <c r="R23" s="54">
        <f>IF(WEEKDAY(Y23,1)=7,MAX(SUM(N17:N23)-SUM(Q17:Q23)-SUM(R17:R22)-計算規則!$C$39,0),IF(WEEKDAY(Y23,1)=6,MAX(SUM(N18:N23)-SUM(Q18:Q23)-SUM(R18:R22)-計算規則!$C$39,0),0))</f>
        <v>0</v>
      </c>
      <c r="S23" s="54">
        <f>IF(B23="",0,IF(OR(計算規則!$D$24=1,B23&gt;=45017),IF(SUM(Q5:R23)-計算規則!$D$39&gt;0,SUM(Q5:R23)-SUM(S5:S22)-計算規則!$D$39,0),0))</f>
        <v>0</v>
      </c>
      <c r="T23" s="74">
        <f t="shared" si="5"/>
        <v>0</v>
      </c>
      <c r="U23" s="56">
        <f>IF(OR(H23="",I23=""),0,IF(G23="前",IF(H23&gt;=計算規則!$F$39,IF(I23&gt;=計算規則!$F$39,IF(I23&gt;=計算規則!$G$39,計算規則!$G$39-計算規則!$F$39+計算規則!$H$39-(H23-1)-L23-M23,I23-計算規則!$F$39+計算規則!$H$39-(H23-1)-L23-M23),IF(I23&gt;=計算規則!$H$39,計算規則!$H$39-(H23-1)-L23-M23,I23-(H23-1)-L23-M23)),IF(I23&gt;=計算規則!$F$39,IF(I23&gt;=計算規則!$G$39,計算規則!$G$39-計算規則!$F$39+計算規則!$H$39-(計算規則!$F$39-1)-L23-M23,I23-計算規則!$F$39+計算規則!$H$39-(計算規則!$F$39-1)-L23-M23),IF(I23&gt;=計算規則!$H$39,計算規則!$H$39-(計算規則!$F$39-1)-L23-M23,I23-(計算規則!$F$39-1)-L23-M23))),IF(H23&gt;=計算規則!$H$39,IF(H23&gt;=計算規則!$F$39,IF(I23&gt;=計算規則!$F$39,IF(I23&gt;=計算規則!$G$39,計算規則!$G$39-H23-L23-M23,I23-H23-L23-M23),0),IF(I23&gt;=計算規則!$F$39,IF(I23&gt;=計算規則!$G$39,計算規則!$G$39-計算規則!$F$39-L23-M23,I23-計算規則!$F$39-L23-M23),0)),IF(I23&gt;=計算規則!$F$39,IF(I23&gt;=計算規則!$G$39,計算規則!$G$39-計算規則!$F$39+計算規則!$H$39-H23-L23-M23,I23-計算規則!$F$39+計算規則!$H$39-H23-L23-M23),IF(I23&gt;=計算規則!$H$39,計算規則!$H$39-H23-L23,I23-H23-L23-M23)))))</f>
        <v>0</v>
      </c>
      <c r="V23" s="600"/>
      <c r="W23" s="602"/>
      <c r="X23" s="47"/>
      <c r="Y23" s="150">
        <f>B23+1-計算規則!$I$20</f>
        <v>44305</v>
      </c>
    </row>
    <row r="24" spans="1:25" s="1" customFormat="1" ht="9" customHeight="1" x14ac:dyDescent="0.15">
      <c r="A24" s="597"/>
      <c r="B24" s="66">
        <f t="shared" si="2"/>
        <v>44306</v>
      </c>
      <c r="C24" s="67">
        <f t="shared" si="0"/>
        <v>44306</v>
      </c>
      <c r="D24" s="68">
        <f t="shared" si="1"/>
        <v>44306</v>
      </c>
      <c r="E24" s="76"/>
      <c r="F24" s="76"/>
      <c r="G24" s="88"/>
      <c r="H24" s="49"/>
      <c r="I24" s="49"/>
      <c r="J24" s="50"/>
      <c r="K24" s="202"/>
      <c r="L24" s="50"/>
      <c r="M24" s="51"/>
      <c r="N24" s="52">
        <f t="shared" si="3"/>
        <v>0</v>
      </c>
      <c r="O24" s="152">
        <f>IF(OR(B24="",E24="法",E24="所"),0,IF(E24="",計算規則!$C$28,VLOOKUP(E24,計算規則!$B$29:$C$34,2,0)))</f>
        <v>0.33333333333333331</v>
      </c>
      <c r="P24" s="53">
        <f t="shared" si="4"/>
        <v>0</v>
      </c>
      <c r="Q24" s="54">
        <f>MAX(N24-計算規則!$B$39,0)</f>
        <v>0</v>
      </c>
      <c r="R24" s="54">
        <f>IF(WEEKDAY(Y24,1)=7,MAX(SUM(N18:N24)-SUM(Q18:Q24)-SUM(R18:R23)-計算規則!$C$39,0),IF(WEEKDAY(Y24,1)=6,MAX(SUM(N19:N24)-SUM(Q19:Q24)-SUM(R19:R23)-計算規則!$C$39,0),0))</f>
        <v>0</v>
      </c>
      <c r="S24" s="54">
        <f>IF(B24="",0,IF(OR(計算規則!$D$24=1,B24&gt;=45017),IF(SUM(Q5:R24)-計算規則!$D$39&gt;0,SUM(Q5:R24)-SUM(S5:S23)-計算規則!$D$39,0),0))</f>
        <v>0</v>
      </c>
      <c r="T24" s="74">
        <f t="shared" si="5"/>
        <v>0</v>
      </c>
      <c r="U24" s="56">
        <f>IF(OR(H24="",I24=""),0,IF(G24="前",IF(H24&gt;=計算規則!$F$39,IF(I24&gt;=計算規則!$F$39,IF(I24&gt;=計算規則!$G$39,計算規則!$G$39-計算規則!$F$39+計算規則!$H$39-(H24-1)-L24-M24,I24-計算規則!$F$39+計算規則!$H$39-(H24-1)-L24-M24),IF(I24&gt;=計算規則!$H$39,計算規則!$H$39-(H24-1)-L24-M24,I24-(H24-1)-L24-M24)),IF(I24&gt;=計算規則!$F$39,IF(I24&gt;=計算規則!$G$39,計算規則!$G$39-計算規則!$F$39+計算規則!$H$39-(計算規則!$F$39-1)-L24-M24,I24-計算規則!$F$39+計算規則!$H$39-(計算規則!$F$39-1)-L24-M24),IF(I24&gt;=計算規則!$H$39,計算規則!$H$39-(計算規則!$F$39-1)-L24-M24,I24-(計算規則!$F$39-1)-L24-M24))),IF(H24&gt;=計算規則!$H$39,IF(H24&gt;=計算規則!$F$39,IF(I24&gt;=計算規則!$F$39,IF(I24&gt;=計算規則!$G$39,計算規則!$G$39-H24-L24-M24,I24-H24-L24-M24),0),IF(I24&gt;=計算規則!$F$39,IF(I24&gt;=計算規則!$G$39,計算規則!$G$39-計算規則!$F$39-L24-M24,I24-計算規則!$F$39-L24-M24),0)),IF(I24&gt;=計算規則!$F$39,IF(I24&gt;=計算規則!$G$39,計算規則!$G$39-計算規則!$F$39+計算規則!$H$39-H24-L24-M24,I24-計算規則!$F$39+計算規則!$H$39-H24-L24-M24),IF(I24&gt;=計算規則!$H$39,計算規則!$H$39-H24-L24,I24-H24-L24-M24)))))</f>
        <v>0</v>
      </c>
      <c r="V24" s="603" t="s">
        <v>142</v>
      </c>
      <c r="W24" s="602">
        <f>SUM(T5:T35)+SUM(N5:N35)</f>
        <v>0</v>
      </c>
      <c r="X24" s="47"/>
      <c r="Y24" s="150">
        <f>B24+1-計算規則!$I$20</f>
        <v>44306</v>
      </c>
    </row>
    <row r="25" spans="1:25" s="1" customFormat="1" ht="9" customHeight="1" x14ac:dyDescent="0.15">
      <c r="A25" s="597"/>
      <c r="B25" s="66">
        <f t="shared" si="2"/>
        <v>44307</v>
      </c>
      <c r="C25" s="67">
        <f t="shared" si="0"/>
        <v>44307</v>
      </c>
      <c r="D25" s="68">
        <f t="shared" si="1"/>
        <v>44307</v>
      </c>
      <c r="E25" s="76"/>
      <c r="F25" s="76"/>
      <c r="G25" s="88"/>
      <c r="H25" s="49"/>
      <c r="I25" s="49"/>
      <c r="J25" s="50"/>
      <c r="K25" s="202"/>
      <c r="L25" s="50"/>
      <c r="M25" s="51"/>
      <c r="N25" s="52">
        <f t="shared" si="3"/>
        <v>0</v>
      </c>
      <c r="O25" s="152">
        <f>IF(OR(B25="",E25="法",E25="所"),0,IF(E25="",計算規則!$C$28,VLOOKUP(E25,計算規則!$B$29:$C$34,2,0)))</f>
        <v>0.33333333333333331</v>
      </c>
      <c r="P25" s="53">
        <f t="shared" si="4"/>
        <v>0</v>
      </c>
      <c r="Q25" s="54">
        <f>MAX(N25-計算規則!$B$39,0)</f>
        <v>0</v>
      </c>
      <c r="R25" s="54">
        <f>IF(WEEKDAY(Y25,1)=7,MAX(SUM(N19:N25)-SUM(Q19:Q25)-SUM(R19:R24)-計算規則!$C$39,0),IF(WEEKDAY(Y25,1)=6,MAX(SUM(N20:N25)-SUM(Q20:Q25)-SUM(R20:R24)-計算規則!$C$39,0),0))</f>
        <v>0</v>
      </c>
      <c r="S25" s="54">
        <f>IF(B25="",0,IF(OR(計算規則!$D$24=1,B25&gt;=45017),IF(SUM(Q5:R25)-計算規則!$D$39&gt;0,SUM(Q5:R25)-SUM(S5:S24)-計算規則!$D$39,0),0))</f>
        <v>0</v>
      </c>
      <c r="T25" s="74">
        <f t="shared" si="5"/>
        <v>0</v>
      </c>
      <c r="U25" s="56">
        <f>IF(OR(H25="",I25=""),0,IF(G25="前",IF(H25&gt;=計算規則!$F$39,IF(I25&gt;=計算規則!$F$39,IF(I25&gt;=計算規則!$G$39,計算規則!$G$39-計算規則!$F$39+計算規則!$H$39-(H25-1)-L25-M25,I25-計算規則!$F$39+計算規則!$H$39-(H25-1)-L25-M25),IF(I25&gt;=計算規則!$H$39,計算規則!$H$39-(H25-1)-L25-M25,I25-(H25-1)-L25-M25)),IF(I25&gt;=計算規則!$F$39,IF(I25&gt;=計算規則!$G$39,計算規則!$G$39-計算規則!$F$39+計算規則!$H$39-(計算規則!$F$39-1)-L25-M25,I25-計算規則!$F$39+計算規則!$H$39-(計算規則!$F$39-1)-L25-M25),IF(I25&gt;=計算規則!$H$39,計算規則!$H$39-(計算規則!$F$39-1)-L25-M25,I25-(計算規則!$F$39-1)-L25-M25))),IF(H25&gt;=計算規則!$H$39,IF(H25&gt;=計算規則!$F$39,IF(I25&gt;=計算規則!$F$39,IF(I25&gt;=計算規則!$G$39,計算規則!$G$39-H25-L25-M25,I25-H25-L25-M25),0),IF(I25&gt;=計算規則!$F$39,IF(I25&gt;=計算規則!$G$39,計算規則!$G$39-計算規則!$F$39-L25-M25,I25-計算規則!$F$39-L25-M25),0)),IF(I25&gt;=計算規則!$F$39,IF(I25&gt;=計算規則!$G$39,計算規則!$G$39-計算規則!$F$39+計算規則!$H$39-H25-L25-M25,I25-計算規則!$F$39+計算規則!$H$39-H25-L25-M25),IF(I25&gt;=計算規則!$H$39,計算規則!$H$39-H25-L25,I25-H25-L25-M25)))))</f>
        <v>0</v>
      </c>
      <c r="V25" s="603"/>
      <c r="W25" s="604"/>
      <c r="X25" s="47"/>
      <c r="Y25" s="150">
        <f>B25+1-計算規則!$I$20</f>
        <v>44307</v>
      </c>
    </row>
    <row r="26" spans="1:25" s="1" customFormat="1" ht="9" customHeight="1" x14ac:dyDescent="0.15">
      <c r="A26" s="597"/>
      <c r="B26" s="66">
        <f t="shared" si="2"/>
        <v>44308</v>
      </c>
      <c r="C26" s="67">
        <f t="shared" si="0"/>
        <v>44308</v>
      </c>
      <c r="D26" s="68">
        <f t="shared" si="1"/>
        <v>44308</v>
      </c>
      <c r="E26" s="76"/>
      <c r="F26" s="76"/>
      <c r="G26" s="88"/>
      <c r="H26" s="49"/>
      <c r="I26" s="49"/>
      <c r="J26" s="50"/>
      <c r="K26" s="202"/>
      <c r="L26" s="50"/>
      <c r="M26" s="51"/>
      <c r="N26" s="52">
        <f t="shared" si="3"/>
        <v>0</v>
      </c>
      <c r="O26" s="152">
        <f>IF(OR(B26="",E26="法",E26="所"),0,IF(E26="",計算規則!$C$28,VLOOKUP(E26,計算規則!$B$29:$C$34,2,0)))</f>
        <v>0.33333333333333331</v>
      </c>
      <c r="P26" s="53">
        <f t="shared" si="4"/>
        <v>0</v>
      </c>
      <c r="Q26" s="54">
        <f>MAX(N26-計算規則!$B$39,0)</f>
        <v>0</v>
      </c>
      <c r="R26" s="54">
        <f>IF(WEEKDAY(Y26,1)=7,MAX(SUM(N20:N26)-SUM(Q20:Q26)-SUM(R20:R25)-計算規則!$C$39,0),IF(WEEKDAY(Y26,1)=6,MAX(SUM(N21:N26)-SUM(Q21:Q26)-SUM(R21:R25)-計算規則!$C$39,0),0))</f>
        <v>0</v>
      </c>
      <c r="S26" s="54">
        <f>IF(B26="",0,IF(OR(計算規則!$D$24=1,B26&gt;=45017),IF(SUM(Q5:R26)-計算規則!$D$39&gt;0,SUM(Q5:R26)-SUM(S5:S25)-計算規則!$D$39,0),0))</f>
        <v>0</v>
      </c>
      <c r="T26" s="74">
        <f t="shared" si="5"/>
        <v>0</v>
      </c>
      <c r="U26" s="56">
        <f>IF(OR(H26="",I26=""),0,IF(G26="前",IF(H26&gt;=計算規則!$F$39,IF(I26&gt;=計算規則!$F$39,IF(I26&gt;=計算規則!$G$39,計算規則!$G$39-計算規則!$F$39+計算規則!$H$39-(H26-1)-L26-M26,I26-計算規則!$F$39+計算規則!$H$39-(H26-1)-L26-M26),IF(I26&gt;=計算規則!$H$39,計算規則!$H$39-(H26-1)-L26-M26,I26-(H26-1)-L26-M26)),IF(I26&gt;=計算規則!$F$39,IF(I26&gt;=計算規則!$G$39,計算規則!$G$39-計算規則!$F$39+計算規則!$H$39-(計算規則!$F$39-1)-L26-M26,I26-計算規則!$F$39+計算規則!$H$39-(計算規則!$F$39-1)-L26-M26),IF(I26&gt;=計算規則!$H$39,計算規則!$H$39-(計算規則!$F$39-1)-L26-M26,I26-(計算規則!$F$39-1)-L26-M26))),IF(H26&gt;=計算規則!$H$39,IF(H26&gt;=計算規則!$F$39,IF(I26&gt;=計算規則!$F$39,IF(I26&gt;=計算規則!$G$39,計算規則!$G$39-H26-L26-M26,I26-H26-L26-M26),0),IF(I26&gt;=計算規則!$F$39,IF(I26&gt;=計算規則!$G$39,計算規則!$G$39-計算規則!$F$39-L26-M26,I26-計算規則!$F$39-L26-M26),0)),IF(I26&gt;=計算規則!$F$39,IF(I26&gt;=計算規則!$G$39,計算規則!$G$39-計算規則!$F$39+計算規則!$H$39-H26-L26-M26,I26-計算規則!$F$39+計算規則!$H$39-H26-L26-M26),IF(I26&gt;=計算規則!$H$39,計算規則!$H$39-H26-L26,I26-H26-L26-M26)))))</f>
        <v>0</v>
      </c>
      <c r="V26" s="603"/>
      <c r="W26" s="604"/>
      <c r="X26" s="47"/>
      <c r="Y26" s="150">
        <f>B26+1-計算規則!$I$20</f>
        <v>44308</v>
      </c>
    </row>
    <row r="27" spans="1:25" s="1" customFormat="1" ht="9" customHeight="1" x14ac:dyDescent="0.15">
      <c r="A27" s="597"/>
      <c r="B27" s="66">
        <f t="shared" si="2"/>
        <v>44309</v>
      </c>
      <c r="C27" s="67">
        <f t="shared" si="0"/>
        <v>44309</v>
      </c>
      <c r="D27" s="68">
        <f t="shared" si="1"/>
        <v>44309</v>
      </c>
      <c r="E27" s="76"/>
      <c r="F27" s="76"/>
      <c r="G27" s="88"/>
      <c r="H27" s="49"/>
      <c r="I27" s="49"/>
      <c r="J27" s="50"/>
      <c r="K27" s="202"/>
      <c r="L27" s="50"/>
      <c r="M27" s="51"/>
      <c r="N27" s="52">
        <f t="shared" si="3"/>
        <v>0</v>
      </c>
      <c r="O27" s="152">
        <f>IF(OR(B27="",E27="法",E27="所"),0,IF(E27="",計算規則!$C$28,VLOOKUP(E27,計算規則!$B$29:$C$34,2,0)))</f>
        <v>0.33333333333333331</v>
      </c>
      <c r="P27" s="53">
        <f t="shared" si="4"/>
        <v>0</v>
      </c>
      <c r="Q27" s="54">
        <f>MAX(N27-計算規則!$B$39,0)</f>
        <v>0</v>
      </c>
      <c r="R27" s="54">
        <f>IF(WEEKDAY(Y27,1)=7,MAX(SUM(N21:N27)-SUM(Q21:Q27)-SUM(R21:R26)-計算規則!$C$39,0),IF(WEEKDAY(Y27,1)=6,MAX(SUM(N22:N27)-SUM(Q22:Q27)-SUM(R22:R26)-計算規則!$C$39,0),0))</f>
        <v>0</v>
      </c>
      <c r="S27" s="54">
        <f>IF(B27="",0,IF(OR(計算規則!$D$24=1,B27&gt;=45017),IF(SUM(Q5:R27)-計算規則!$D$39&gt;0,SUM(Q5:R27)-SUM(S5:S26)-計算規則!$D$39,0),0))</f>
        <v>0</v>
      </c>
      <c r="T27" s="74">
        <f t="shared" si="5"/>
        <v>0</v>
      </c>
      <c r="U27" s="56">
        <f>IF(OR(H27="",I27=""),0,IF(G27="前",IF(H27&gt;=計算規則!$F$39,IF(I27&gt;=計算規則!$F$39,IF(I27&gt;=計算規則!$G$39,計算規則!$G$39-計算規則!$F$39+計算規則!$H$39-(H27-1)-L27-M27,I27-計算規則!$F$39+計算規則!$H$39-(H27-1)-L27-M27),IF(I27&gt;=計算規則!$H$39,計算規則!$H$39-(H27-1)-L27-M27,I27-(H27-1)-L27-M27)),IF(I27&gt;=計算規則!$F$39,IF(I27&gt;=計算規則!$G$39,計算規則!$G$39-計算規則!$F$39+計算規則!$H$39-(計算規則!$F$39-1)-L27-M27,I27-計算規則!$F$39+計算規則!$H$39-(計算規則!$F$39-1)-L27-M27),IF(I27&gt;=計算規則!$H$39,計算規則!$H$39-(計算規則!$F$39-1)-L27-M27,I27-(計算規則!$F$39-1)-L27-M27))),IF(H27&gt;=計算規則!$H$39,IF(H27&gt;=計算規則!$F$39,IF(I27&gt;=計算規則!$F$39,IF(I27&gt;=計算規則!$G$39,計算規則!$G$39-H27-L27-M27,I27-H27-L27-M27),0),IF(I27&gt;=計算規則!$F$39,IF(I27&gt;=計算規則!$G$39,計算規則!$G$39-計算規則!$F$39-L27-M27,I27-計算規則!$F$39-L27-M27),0)),IF(I27&gt;=計算規則!$F$39,IF(I27&gt;=計算規則!$G$39,計算規則!$G$39-計算規則!$F$39+計算規則!$H$39-H27-L27-M27,I27-計算規則!$F$39+計算規則!$H$39-H27-L27-M27),IF(I27&gt;=計算規則!$H$39,計算規則!$H$39-H27-L27,I27-H27-L27-M27)))))</f>
        <v>0</v>
      </c>
      <c r="V27" s="603"/>
      <c r="W27" s="604"/>
      <c r="X27" s="47"/>
      <c r="Y27" s="150">
        <f>B27+1-計算規則!$I$20</f>
        <v>44309</v>
      </c>
    </row>
    <row r="28" spans="1:25" s="1" customFormat="1" ht="9" customHeight="1" x14ac:dyDescent="0.15">
      <c r="A28" s="597"/>
      <c r="B28" s="66">
        <f t="shared" si="2"/>
        <v>44310</v>
      </c>
      <c r="C28" s="67">
        <f t="shared" si="0"/>
        <v>44310</v>
      </c>
      <c r="D28" s="68">
        <f t="shared" si="1"/>
        <v>44310</v>
      </c>
      <c r="E28" s="76"/>
      <c r="F28" s="76"/>
      <c r="G28" s="88"/>
      <c r="H28" s="49"/>
      <c r="I28" s="49"/>
      <c r="J28" s="50"/>
      <c r="K28" s="202"/>
      <c r="L28" s="50"/>
      <c r="M28" s="51"/>
      <c r="N28" s="52">
        <f t="shared" si="3"/>
        <v>0</v>
      </c>
      <c r="O28" s="152">
        <f>IF(OR(B28="",E28="法",E28="所"),0,IF(E28="",計算規則!$C$28,VLOOKUP(E28,計算規則!$B$29:$C$34,2,0)))</f>
        <v>0.33333333333333331</v>
      </c>
      <c r="P28" s="53">
        <f t="shared" si="4"/>
        <v>0</v>
      </c>
      <c r="Q28" s="54">
        <f>MAX(N28-計算規則!$B$39,0)</f>
        <v>0</v>
      </c>
      <c r="R28" s="54">
        <f>IF(WEEKDAY(Y28,1)=7,MAX(SUM(N22:N28)-SUM(Q22:Q28)-SUM(R22:R27)-計算規則!$C$39,0),IF(WEEKDAY(Y28,1)=6,MAX(SUM(N23:N28)-SUM(Q23:Q28)-SUM(R23:R27)-計算規則!$C$39,0),0))</f>
        <v>0</v>
      </c>
      <c r="S28" s="54">
        <f>IF(B28="",0,IF(OR(計算規則!$D$24=1,B28&gt;=45017),IF(SUM(Q5:R28)-計算規則!$D$39&gt;0,SUM(Q5:R28)-SUM(S5:S27)-計算規則!$D$39,0),0))</f>
        <v>0</v>
      </c>
      <c r="T28" s="74">
        <f t="shared" si="5"/>
        <v>0</v>
      </c>
      <c r="U28" s="56">
        <f>IF(OR(H28="",I28=""),0,IF(G28="前",IF(H28&gt;=計算規則!$F$39,IF(I28&gt;=計算規則!$F$39,IF(I28&gt;=計算規則!$G$39,計算規則!$G$39-計算規則!$F$39+計算規則!$H$39-(H28-1)-L28-M28,I28-計算規則!$F$39+計算規則!$H$39-(H28-1)-L28-M28),IF(I28&gt;=計算規則!$H$39,計算規則!$H$39-(H28-1)-L28-M28,I28-(H28-1)-L28-M28)),IF(I28&gt;=計算規則!$F$39,IF(I28&gt;=計算規則!$G$39,計算規則!$G$39-計算規則!$F$39+計算規則!$H$39-(計算規則!$F$39-1)-L28-M28,I28-計算規則!$F$39+計算規則!$H$39-(計算規則!$F$39-1)-L28-M28),IF(I28&gt;=計算規則!$H$39,計算規則!$H$39-(計算規則!$F$39-1)-L28-M28,I28-(計算規則!$F$39-1)-L28-M28))),IF(H28&gt;=計算規則!$H$39,IF(H28&gt;=計算規則!$F$39,IF(I28&gt;=計算規則!$F$39,IF(I28&gt;=計算規則!$G$39,計算規則!$G$39-H28-L28-M28,I28-H28-L28-M28),0),IF(I28&gt;=計算規則!$F$39,IF(I28&gt;=計算規則!$G$39,計算規則!$G$39-計算規則!$F$39-L28-M28,I28-計算規則!$F$39-L28-M28),0)),IF(I28&gt;=計算規則!$F$39,IF(I28&gt;=計算規則!$G$39,計算規則!$G$39-計算規則!$F$39+計算規則!$H$39-H28-L28-M28,I28-計算規則!$F$39+計算規則!$H$39-H28-L28-M28),IF(I28&gt;=計算規則!$H$39,計算規則!$H$39-H28-L28,I28-H28-L28-M28)))))</f>
        <v>0</v>
      </c>
      <c r="V28" s="600" t="s">
        <v>126</v>
      </c>
      <c r="W28" s="605">
        <f>SUM(M5:M35)</f>
        <v>0</v>
      </c>
      <c r="X28" s="47"/>
      <c r="Y28" s="150">
        <f>B28+1-計算規則!$I$20</f>
        <v>44310</v>
      </c>
    </row>
    <row r="29" spans="1:25" s="1" customFormat="1" ht="9" customHeight="1" x14ac:dyDescent="0.15">
      <c r="A29" s="597"/>
      <c r="B29" s="66">
        <f t="shared" si="2"/>
        <v>44311</v>
      </c>
      <c r="C29" s="67">
        <f t="shared" si="0"/>
        <v>44311</v>
      </c>
      <c r="D29" s="68">
        <f t="shared" si="1"/>
        <v>44311</v>
      </c>
      <c r="E29" s="76"/>
      <c r="F29" s="76"/>
      <c r="G29" s="88"/>
      <c r="H29" s="49"/>
      <c r="I29" s="49"/>
      <c r="J29" s="50"/>
      <c r="K29" s="202"/>
      <c r="L29" s="50"/>
      <c r="M29" s="51"/>
      <c r="N29" s="52">
        <f t="shared" si="3"/>
        <v>0</v>
      </c>
      <c r="O29" s="152">
        <f>IF(OR(B29="",E29="法",E29="所"),0,IF(E29="",計算規則!$C$28,VLOOKUP(E29,計算規則!$B$29:$C$34,2,0)))</f>
        <v>0.33333333333333331</v>
      </c>
      <c r="P29" s="53">
        <f t="shared" si="4"/>
        <v>0</v>
      </c>
      <c r="Q29" s="54">
        <f>MAX(N29-計算規則!$B$39,0)</f>
        <v>0</v>
      </c>
      <c r="R29" s="54">
        <f>IF(WEEKDAY(Y29,1)=7,MAX(SUM(N23:N29)-SUM(Q23:Q29)-SUM(R23:R28)-計算規則!$C$39,0),IF(WEEKDAY(Y29,1)=6,MAX(SUM(N24:N29)-SUM(Q24:Q29)-SUM(R24:R28)-計算規則!$C$39,0),0))</f>
        <v>0</v>
      </c>
      <c r="S29" s="54">
        <f>IF(B29="",0,IF(OR(計算規則!$D$24=1,B29&gt;=45017),IF(SUM(Q5:R29)-計算規則!$D$39&gt;0,SUM(Q5:R29)-SUM(S5:S28)-計算規則!$D$39,0),0))</f>
        <v>0</v>
      </c>
      <c r="T29" s="74">
        <f t="shared" si="5"/>
        <v>0</v>
      </c>
      <c r="U29" s="56">
        <f>IF(OR(H29="",I29=""),0,IF(G29="前",IF(H29&gt;=計算規則!$F$39,IF(I29&gt;=計算規則!$F$39,IF(I29&gt;=計算規則!$G$39,計算規則!$G$39-計算規則!$F$39+計算規則!$H$39-(H29-1)-L29-M29,I29-計算規則!$F$39+計算規則!$H$39-(H29-1)-L29-M29),IF(I29&gt;=計算規則!$H$39,計算規則!$H$39-(H29-1)-L29-M29,I29-(H29-1)-L29-M29)),IF(I29&gt;=計算規則!$F$39,IF(I29&gt;=計算規則!$G$39,計算規則!$G$39-計算規則!$F$39+計算規則!$H$39-(計算規則!$F$39-1)-L29-M29,I29-計算規則!$F$39+計算規則!$H$39-(計算規則!$F$39-1)-L29-M29),IF(I29&gt;=計算規則!$H$39,計算規則!$H$39-(計算規則!$F$39-1)-L29-M29,I29-(計算規則!$F$39-1)-L29-M29))),IF(H29&gt;=計算規則!$H$39,IF(H29&gt;=計算規則!$F$39,IF(I29&gt;=計算規則!$F$39,IF(I29&gt;=計算規則!$G$39,計算規則!$G$39-H29-L29-M29,I29-H29-L29-M29),0),IF(I29&gt;=計算規則!$F$39,IF(I29&gt;=計算規則!$G$39,計算規則!$G$39-計算規則!$F$39-L29-M29,I29-計算規則!$F$39-L29-M29),0)),IF(I29&gt;=計算規則!$F$39,IF(I29&gt;=計算規則!$G$39,計算規則!$G$39-計算規則!$F$39+計算規則!$H$39-H29-L29-M29,I29-計算規則!$F$39+計算規則!$H$39-H29-L29-M29),IF(I29&gt;=計算規則!$H$39,計算規則!$H$39-H29-L29,I29-H29-L29-M29)))))</f>
        <v>0</v>
      </c>
      <c r="V29" s="603"/>
      <c r="W29" s="606"/>
      <c r="X29" s="47"/>
      <c r="Y29" s="150">
        <f>B29+1-計算規則!$I$20</f>
        <v>44311</v>
      </c>
    </row>
    <row r="30" spans="1:25" s="1" customFormat="1" ht="9" customHeight="1" x14ac:dyDescent="0.15">
      <c r="A30" s="597"/>
      <c r="B30" s="66">
        <f t="shared" si="2"/>
        <v>44312</v>
      </c>
      <c r="C30" s="67">
        <f t="shared" si="0"/>
        <v>44312</v>
      </c>
      <c r="D30" s="68">
        <f t="shared" si="1"/>
        <v>44312</v>
      </c>
      <c r="E30" s="76"/>
      <c r="F30" s="76"/>
      <c r="G30" s="88"/>
      <c r="H30" s="49"/>
      <c r="I30" s="49"/>
      <c r="J30" s="50"/>
      <c r="K30" s="202"/>
      <c r="L30" s="50"/>
      <c r="M30" s="51"/>
      <c r="N30" s="52">
        <f t="shared" si="3"/>
        <v>0</v>
      </c>
      <c r="O30" s="152">
        <f>IF(OR(B30="",E30="法",E30="所"),0,IF(E30="",計算規則!$C$28,VLOOKUP(E30,計算規則!$B$29:$C$34,2,0)))</f>
        <v>0.33333333333333331</v>
      </c>
      <c r="P30" s="53">
        <f t="shared" si="4"/>
        <v>0</v>
      </c>
      <c r="Q30" s="54">
        <f>MAX(N30-計算規則!$B$39,0)</f>
        <v>0</v>
      </c>
      <c r="R30" s="54">
        <f>IF(WEEKDAY(Y30,1)=7,MAX(SUM(N24:N30)-SUM(Q24:Q30)-SUM(R24:R29)-計算規則!$C$39,0),IF(WEEKDAY(Y30,1)=6,MAX(SUM(N25:N30)-SUM(Q25:Q30)-SUM(R25:R29)-計算規則!$C$39,0),0))</f>
        <v>0</v>
      </c>
      <c r="S30" s="54">
        <f>IF(B30="",0,IF(OR(計算規則!$D$24=1,B30&gt;=45017),IF(SUM(Q5:R30)-計算規則!$D$39&gt;0,SUM(Q5:R30)-SUM(S5:S29)-計算規則!$D$39,0),0))</f>
        <v>0</v>
      </c>
      <c r="T30" s="74">
        <f t="shared" si="5"/>
        <v>0</v>
      </c>
      <c r="U30" s="56">
        <f>IF(OR(H30="",I30=""),0,IF(G30="前",IF(H30&gt;=計算規則!$F$39,IF(I30&gt;=計算規則!$F$39,IF(I30&gt;=計算規則!$G$39,計算規則!$G$39-計算規則!$F$39+計算規則!$H$39-(H30-1)-L30-M30,I30-計算規則!$F$39+計算規則!$H$39-(H30-1)-L30-M30),IF(I30&gt;=計算規則!$H$39,計算規則!$H$39-(H30-1)-L30-M30,I30-(H30-1)-L30-M30)),IF(I30&gt;=計算規則!$F$39,IF(I30&gt;=計算規則!$G$39,計算規則!$G$39-計算規則!$F$39+計算規則!$H$39-(計算規則!$F$39-1)-L30-M30,I30-計算規則!$F$39+計算規則!$H$39-(計算規則!$F$39-1)-L30-M30),IF(I30&gt;=計算規則!$H$39,計算規則!$H$39-(計算規則!$F$39-1)-L30-M30,I30-(計算規則!$F$39-1)-L30-M30))),IF(H30&gt;=計算規則!$H$39,IF(H30&gt;=計算規則!$F$39,IF(I30&gt;=計算規則!$F$39,IF(I30&gt;=計算規則!$G$39,計算規則!$G$39-H30-L30-M30,I30-H30-L30-M30),0),IF(I30&gt;=計算規則!$F$39,IF(I30&gt;=計算規則!$G$39,計算規則!$G$39-計算規則!$F$39-L30-M30,I30-計算規則!$F$39-L30-M30),0)),IF(I30&gt;=計算規則!$F$39,IF(I30&gt;=計算規則!$G$39,計算規則!$G$39-計算規則!$F$39+計算規則!$H$39-H30-L30-M30,I30-計算規則!$F$39+計算規則!$H$39-H30-L30-M30),IF(I30&gt;=計算規則!$H$39,計算規則!$H$39-H30-L30,I30-H30-L30-M30)))))</f>
        <v>0</v>
      </c>
      <c r="V30" s="600" t="s">
        <v>125</v>
      </c>
      <c r="W30" s="605">
        <f>SUM(L5:L35)</f>
        <v>0</v>
      </c>
      <c r="X30" s="47"/>
      <c r="Y30" s="150">
        <f>B30+1-計算規則!$I$20</f>
        <v>44312</v>
      </c>
    </row>
    <row r="31" spans="1:25" s="1" customFormat="1" ht="9" customHeight="1" x14ac:dyDescent="0.15">
      <c r="A31" s="597"/>
      <c r="B31" s="66">
        <f t="shared" si="2"/>
        <v>44313</v>
      </c>
      <c r="C31" s="67">
        <f t="shared" si="0"/>
        <v>44313</v>
      </c>
      <c r="D31" s="68">
        <f t="shared" si="1"/>
        <v>44313</v>
      </c>
      <c r="E31" s="76"/>
      <c r="F31" s="76"/>
      <c r="G31" s="88"/>
      <c r="H31" s="49"/>
      <c r="I31" s="49"/>
      <c r="J31" s="50"/>
      <c r="K31" s="202"/>
      <c r="L31" s="50"/>
      <c r="M31" s="51"/>
      <c r="N31" s="52">
        <f t="shared" si="3"/>
        <v>0</v>
      </c>
      <c r="O31" s="152">
        <f>IF(OR(B31="",E31="法",E31="所"),0,IF(E31="",計算規則!$C$28,VLOOKUP(E31,計算規則!$B$29:$C$34,2,0)))</f>
        <v>0.33333333333333331</v>
      </c>
      <c r="P31" s="53">
        <f t="shared" si="4"/>
        <v>0</v>
      </c>
      <c r="Q31" s="54">
        <f>MAX(N31-計算規則!$B$39,0)</f>
        <v>0</v>
      </c>
      <c r="R31" s="54">
        <f>IF(WEEKDAY(Y31,1)=7,MAX(SUM(N25:N31)-SUM(Q25:Q31)-SUM(R25:R30)-計算規則!$C$39,0),IF(WEEKDAY(Y31,1)=6,MAX(SUM(N26:N31)-SUM(Q26:Q31)-SUM(R26:R30)-計算規則!$C$39,0),0))</f>
        <v>0</v>
      </c>
      <c r="S31" s="54">
        <f>IF(B31="",0,IF(OR(計算規則!$D$24=1,B31&gt;=45017),IF(SUM(Q5:R31)-計算規則!$D$39&gt;0,SUM(Q5:R31)-SUM(S5:S30)-計算規則!$D$39,0),0))</f>
        <v>0</v>
      </c>
      <c r="T31" s="74">
        <f t="shared" si="5"/>
        <v>0</v>
      </c>
      <c r="U31" s="56">
        <f>IF(OR(H31="",I31=""),0,IF(G31="前",IF(H31&gt;=計算規則!$F$39,IF(I31&gt;=計算規則!$F$39,IF(I31&gt;=計算規則!$G$39,計算規則!$G$39-計算規則!$F$39+計算規則!$H$39-(H31-1)-L31-M31,I31-計算規則!$F$39+計算規則!$H$39-(H31-1)-L31-M31),IF(I31&gt;=計算規則!$H$39,計算規則!$H$39-(H31-1)-L31-M31,I31-(H31-1)-L31-M31)),IF(I31&gt;=計算規則!$F$39,IF(I31&gt;=計算規則!$G$39,計算規則!$G$39-計算規則!$F$39+計算規則!$H$39-(計算規則!$F$39-1)-L31-M31,I31-計算規則!$F$39+計算規則!$H$39-(計算規則!$F$39-1)-L31-M31),IF(I31&gt;=計算規則!$H$39,計算規則!$H$39-(計算規則!$F$39-1)-L31-M31,I31-(計算規則!$F$39-1)-L31-M31))),IF(H31&gt;=計算規則!$H$39,IF(H31&gt;=計算規則!$F$39,IF(I31&gt;=計算規則!$F$39,IF(I31&gt;=計算規則!$G$39,計算規則!$G$39-H31-L31-M31,I31-H31-L31-M31),0),IF(I31&gt;=計算規則!$F$39,IF(I31&gt;=計算規則!$G$39,計算規則!$G$39-計算規則!$F$39-L31-M31,I31-計算規則!$F$39-L31-M31),0)),IF(I31&gt;=計算規則!$F$39,IF(I31&gt;=計算規則!$G$39,計算規則!$G$39-計算規則!$F$39+計算規則!$H$39-H31-L31-M31,I31-計算規則!$F$39+計算規則!$H$39-H31-L31-M31),IF(I31&gt;=計算規則!$H$39,計算規則!$H$39-H31-L31,I31-H31-L31-M31)))))</f>
        <v>0</v>
      </c>
      <c r="V31" s="603"/>
      <c r="W31" s="606"/>
      <c r="X31" s="47"/>
      <c r="Y31" s="150">
        <f>B31+1-計算規則!$I$20</f>
        <v>44313</v>
      </c>
    </row>
    <row r="32" spans="1:25" s="1" customFormat="1" ht="9" customHeight="1" x14ac:dyDescent="0.15">
      <c r="A32" s="597"/>
      <c r="B32" s="66">
        <f t="shared" si="2"/>
        <v>44314</v>
      </c>
      <c r="C32" s="67">
        <f t="shared" si="0"/>
        <v>44314</v>
      </c>
      <c r="D32" s="68">
        <f t="shared" si="1"/>
        <v>44314</v>
      </c>
      <c r="E32" s="76"/>
      <c r="F32" s="76"/>
      <c r="G32" s="88"/>
      <c r="H32" s="49"/>
      <c r="I32" s="49"/>
      <c r="J32" s="50"/>
      <c r="K32" s="202"/>
      <c r="L32" s="50"/>
      <c r="M32" s="51"/>
      <c r="N32" s="52">
        <f t="shared" si="3"/>
        <v>0</v>
      </c>
      <c r="O32" s="152">
        <f>IF(OR(B32="",E32="法",E32="所"),0,IF(E32="",計算規則!$C$28,VLOOKUP(E32,計算規則!$B$29:$C$34,2,0)))</f>
        <v>0.33333333333333331</v>
      </c>
      <c r="P32" s="53">
        <f t="shared" si="4"/>
        <v>0</v>
      </c>
      <c r="Q32" s="54">
        <f>MAX(N32-計算規則!$B$39,0)</f>
        <v>0</v>
      </c>
      <c r="R32" s="54">
        <f>IF(WEEKDAY(Y32,1)=7,MAX(SUM(N26:N32)-SUM(Q26:Q32)-SUM(R26:R31)-計算規則!$C$39,0),IF(WEEKDAY(Y32,1)=6,MAX(SUM(N27:N32)-SUM(Q27:Q32)-SUM(R27:R31)-計算規則!$C$39,0),0))</f>
        <v>0</v>
      </c>
      <c r="S32" s="54">
        <f>IF(B32="",0,IF(OR(計算規則!$D$24=1,B32&gt;=45017),IF(SUM(Q5:R32)-計算規則!$D$39&gt;0,SUM(Q5:R32)-SUM(S5:S31)-計算規則!$D$39,0),0))</f>
        <v>0</v>
      </c>
      <c r="T32" s="74">
        <f t="shared" si="5"/>
        <v>0</v>
      </c>
      <c r="U32" s="56">
        <f>IF(OR(H32="",I32=""),0,IF(G32="前",IF(H32&gt;=計算規則!$F$39,IF(I32&gt;=計算規則!$F$39,IF(I32&gt;=計算規則!$G$39,計算規則!$G$39-計算規則!$F$39+計算規則!$H$39-(H32-1)-L32-M32,I32-計算規則!$F$39+計算規則!$H$39-(H32-1)-L32-M32),IF(I32&gt;=計算規則!$H$39,計算規則!$H$39-(H32-1)-L32-M32,I32-(H32-1)-L32-M32)),IF(I32&gt;=計算規則!$F$39,IF(I32&gt;=計算規則!$G$39,計算規則!$G$39-計算規則!$F$39+計算規則!$H$39-(計算規則!$F$39-1)-L32-M32,I32-計算規則!$F$39+計算規則!$H$39-(計算規則!$F$39-1)-L32-M32),IF(I32&gt;=計算規則!$H$39,計算規則!$H$39-(計算規則!$F$39-1)-L32-M32,I32-(計算規則!$F$39-1)-L32-M32))),IF(H32&gt;=計算規則!$H$39,IF(H32&gt;=計算規則!$F$39,IF(I32&gt;=計算規則!$F$39,IF(I32&gt;=計算規則!$G$39,計算規則!$G$39-H32-L32-M32,I32-H32-L32-M32),0),IF(I32&gt;=計算規則!$F$39,IF(I32&gt;=計算規則!$G$39,計算規則!$G$39-計算規則!$F$39-L32-M32,I32-計算規則!$F$39-L32-M32),0)),IF(I32&gt;=計算規則!$F$39,IF(I32&gt;=計算規則!$G$39,計算規則!$G$39-計算規則!$F$39+計算規則!$H$39-H32-L32-M32,I32-計算規則!$F$39+計算規則!$H$39-H32-L32-M32),IF(I32&gt;=計算規則!$H$39,計算規則!$H$39-H32-L32,I32-H32-L32-M32)))))</f>
        <v>0</v>
      </c>
      <c r="V32" s="600" t="s">
        <v>124</v>
      </c>
      <c r="W32" s="605">
        <f>SUM(K5:K35)</f>
        <v>0</v>
      </c>
      <c r="X32" s="47"/>
      <c r="Y32" s="150">
        <f>B32+1-計算規則!$I$20</f>
        <v>44314</v>
      </c>
    </row>
    <row r="33" spans="1:29" s="1" customFormat="1" ht="9" customHeight="1" x14ac:dyDescent="0.15">
      <c r="A33" s="597"/>
      <c r="B33" s="211">
        <f>IF(OR(MONTH(B5)=1,MONTH(B5)=3,MONTH(B5)=5,MONTH(B5)=7,MONTH(B5)=8,MONTH(B5)=10,MONTH(B5)=12),B32+1,IF(OR(MONTH(B5)=4,MONTH(B5)=6,MONTH(B5)=9,MONTH(B5)=11),B32+1,IF(DAY(DATE(YEAR(B5),3,0))=29,B32+1,"")))</f>
        <v>44315</v>
      </c>
      <c r="C33" s="67">
        <f>IF(B33=0,"",B33)</f>
        <v>44315</v>
      </c>
      <c r="D33" s="68">
        <f>IF(B33=0,"",B33)</f>
        <v>44315</v>
      </c>
      <c r="E33" s="76"/>
      <c r="F33" s="76"/>
      <c r="G33" s="88"/>
      <c r="H33" s="49"/>
      <c r="I33" s="49"/>
      <c r="J33" s="50"/>
      <c r="K33" s="202"/>
      <c r="L33" s="50"/>
      <c r="M33" s="51"/>
      <c r="N33" s="52">
        <f t="shared" si="3"/>
        <v>0</v>
      </c>
      <c r="O33" s="152">
        <f>IF(OR(B33="",E33="法",E33="所"),0,IF(E33="",計算規則!$C$28,VLOOKUP(E33,計算規則!$B$29:$C$34,2,0)))</f>
        <v>0.33333333333333331</v>
      </c>
      <c r="P33" s="53">
        <f t="shared" si="4"/>
        <v>0</v>
      </c>
      <c r="Q33" s="54">
        <f>MAX(N33-計算規則!$B$39,0)</f>
        <v>0</v>
      </c>
      <c r="R33" s="54">
        <f>IF(B33="",0,IF(WEEKDAY(Y33,1)=7,MAX(SUM(N27:N33)-SUM(Q27:Q33)-SUM(R27:R32)-計算規則!$C$39,0),IF(WEEKDAY(Y33,1)=6,MAX(SUM(N28:N33)-SUM(Q28:Q33)-SUM(R28:R32)-計算規則!$C$39,0),0)))</f>
        <v>0</v>
      </c>
      <c r="S33" s="54">
        <f>IF(B33="",0,IF(OR(計算規則!$D$24=1,B33&gt;=45017),IF(SUM(Q5:R33)-計算規則!$D$39&gt;0,SUM(Q5:R33)-SUM(S5:S32)-計算規則!$D$39,0),0))</f>
        <v>0</v>
      </c>
      <c r="T33" s="74">
        <f t="shared" si="5"/>
        <v>0</v>
      </c>
      <c r="U33" s="56">
        <f>IF(OR(H33="",I33=""),0,IF(G33="前",IF(H33&gt;=計算規則!$F$39,IF(I33&gt;=計算規則!$F$39,IF(I33&gt;=計算規則!$G$39,計算規則!$G$39-計算規則!$F$39+計算規則!$H$39-(H33-1)-L33-M33,I33-計算規則!$F$39+計算規則!$H$39-(H33-1)-L33-M33),IF(I33&gt;=計算規則!$H$39,計算規則!$H$39-(H33-1)-L33-M33,I33-(H33-1)-L33-M33)),IF(I33&gt;=計算規則!$F$39,IF(I33&gt;=計算規則!$G$39,計算規則!$G$39-計算規則!$F$39+計算規則!$H$39-(計算規則!$F$39-1)-L33-M33,I33-計算規則!$F$39+計算規則!$H$39-(計算規則!$F$39-1)-L33-M33),IF(I33&gt;=計算規則!$H$39,計算規則!$H$39-(計算規則!$F$39-1)-L33-M33,I33-(計算規則!$F$39-1)-L33-M33))),IF(H33&gt;=計算規則!$H$39,IF(H33&gt;=計算規則!$F$39,IF(I33&gt;=計算規則!$F$39,IF(I33&gt;=計算規則!$G$39,計算規則!$G$39-H33-L33-M33,I33-H33-L33-M33),0),IF(I33&gt;=計算規則!$F$39,IF(I33&gt;=計算規則!$G$39,計算規則!$G$39-計算規則!$F$39-L33-M33,I33-計算規則!$F$39-L33-M33),0)),IF(I33&gt;=計算規則!$F$39,IF(I33&gt;=計算規則!$G$39,計算規則!$G$39-計算規則!$F$39+計算規則!$H$39-H33-L33-M33,I33-計算規則!$F$39+計算規則!$H$39-H33-L33-M33),IF(I33&gt;=計算規則!$H$39,計算規則!$H$39-H33-L33,I33-H33-L33-M33)))))</f>
        <v>0</v>
      </c>
      <c r="V33" s="603"/>
      <c r="W33" s="606"/>
      <c r="X33" s="47"/>
      <c r="Y33" s="150">
        <f>B33+1-計算規則!$I$20</f>
        <v>44315</v>
      </c>
    </row>
    <row r="34" spans="1:29" ht="9" customHeight="1" x14ac:dyDescent="0.15">
      <c r="A34" s="597"/>
      <c r="B34" s="211">
        <f>IF(OR(MONTH(B5)=1,MONTH(B5)=3,MONTH(B5)=5,MONTH(B5)=7,MONTH(B5)=8,MONTH(B5)=10,MONTH(B5)=12),B33+1,IF(OR(MONTH(B5)=4,MONTH(B5)=6,MONTH(B5)=9,MONTH(B5)=11),B33+1,""))</f>
        <v>44316</v>
      </c>
      <c r="C34" s="67">
        <f t="shared" ref="C34:C35" si="6">IF(B34=0,"",B34)</f>
        <v>44316</v>
      </c>
      <c r="D34" s="68">
        <f t="shared" ref="D34:D35" si="7">IF(B34=0,"",B34)</f>
        <v>44316</v>
      </c>
      <c r="E34" s="76"/>
      <c r="F34" s="76"/>
      <c r="G34" s="88"/>
      <c r="H34" s="49"/>
      <c r="I34" s="49"/>
      <c r="J34" s="50"/>
      <c r="K34" s="202"/>
      <c r="L34" s="50"/>
      <c r="M34" s="51"/>
      <c r="N34" s="52">
        <f t="shared" si="3"/>
        <v>0</v>
      </c>
      <c r="O34" s="152">
        <f>IF(OR(B34="",E34="法",E34="所"),0,IF(E34="",計算規則!$C$28,VLOOKUP(E34,計算規則!$B$29:$C$34,2,0)))</f>
        <v>0.33333333333333331</v>
      </c>
      <c r="P34" s="53">
        <f t="shared" si="4"/>
        <v>0</v>
      </c>
      <c r="Q34" s="54">
        <f>MAX(N34-計算規則!$B$39,0)</f>
        <v>0</v>
      </c>
      <c r="R34" s="54">
        <f>IF(B34="",0,IF(WEEKDAY(Y34,1)=7,MAX(SUM(N28:N34)-SUM(Q28:Q34)-SUM(R28:R33)-計算規則!$C$39,0),IF(WEEKDAY(Y34,1)=6,MAX(SUM(N29:N34)-SUM(Q29:Q34)-SUM(R29:R33)-計算規則!$C$39,0),0)))</f>
        <v>0</v>
      </c>
      <c r="S34" s="54">
        <f>IF(B34="",0,IF(OR(計算規則!$D$24=1,B34&gt;=45017),IF(SUM(Q5:R34)-計算規則!$D$39&gt;0,SUM(Q5:R34)-SUM(S5:S33)-計算規則!$D$39,0),0))</f>
        <v>0</v>
      </c>
      <c r="T34" s="74">
        <f t="shared" si="5"/>
        <v>0</v>
      </c>
      <c r="U34" s="56">
        <f>IF(OR(H34="",I34=""),0,IF(G34="前",IF(H34&gt;=計算規則!$F$39,IF(I34&gt;=計算規則!$F$39,IF(I34&gt;=計算規則!$G$39,計算規則!$G$39-計算規則!$F$39+計算規則!$H$39-(H34-1)-L34-M34,I34-計算規則!$F$39+計算規則!$H$39-(H34-1)-L34-M34),IF(I34&gt;=計算規則!$H$39,計算規則!$H$39-(H34-1)-L34-M34,I34-(H34-1)-L34-M34)),IF(I34&gt;=計算規則!$F$39,IF(I34&gt;=計算規則!$G$39,計算規則!$G$39-計算規則!$F$39+計算規則!$H$39-(計算規則!$F$39-1)-L34-M34,I34-計算規則!$F$39+計算規則!$H$39-(計算規則!$F$39-1)-L34-M34),IF(I34&gt;=計算規則!$H$39,計算規則!$H$39-(計算規則!$F$39-1)-L34-M34,I34-(計算規則!$F$39-1)-L34-M34))),IF(H34&gt;=計算規則!$H$39,IF(H34&gt;=計算規則!$F$39,IF(I34&gt;=計算規則!$F$39,IF(I34&gt;=計算規則!$G$39,計算規則!$G$39-H34-L34-M34,I34-H34-L34-M34),0),IF(I34&gt;=計算規則!$F$39,IF(I34&gt;=計算規則!$G$39,計算規則!$G$39-計算規則!$F$39-L34-M34,I34-計算規則!$F$39-L34-M34),0)),IF(I34&gt;=計算規則!$F$39,IF(I34&gt;=計算規則!$G$39,計算規則!$G$39-計算規則!$F$39+計算規則!$H$39-H34-L34-M34,I34-計算規則!$F$39+計算規則!$H$39-H34-L34-M34),IF(I34&gt;=計算規則!$H$39,計算規則!$H$39-H34-L34,I34-H34-L34-M34)))))</f>
        <v>0</v>
      </c>
      <c r="V34" s="600" t="s">
        <v>133</v>
      </c>
      <c r="W34" s="605">
        <f>SUM(J5:J35)</f>
        <v>0</v>
      </c>
      <c r="X34" s="47"/>
      <c r="Y34" s="150">
        <f>B34+1-計算規則!$I$20</f>
        <v>44316</v>
      </c>
      <c r="AB34" s="1"/>
      <c r="AC34" s="1"/>
    </row>
    <row r="35" spans="1:29" ht="9" customHeight="1" thickBot="1" x14ac:dyDescent="0.2">
      <c r="A35" s="598"/>
      <c r="B35" s="212" t="str">
        <f>IF(OR(MONTH(B5)=1,MONTH(B5)=3,MONTH(B5)=5,MONTH(B5)=7,MONTH(B5)=8,MONTH(B5)=10,MONTH(B5)=12),B34+1,IF(OR(MONTH(B5)=4,MONTH(B5)=6,MONTH(B5)=9,MONTH(B5)=11),"",""))</f>
        <v/>
      </c>
      <c r="C35" s="67" t="str">
        <f t="shared" si="6"/>
        <v/>
      </c>
      <c r="D35" s="68" t="str">
        <f t="shared" si="7"/>
        <v/>
      </c>
      <c r="E35" s="77"/>
      <c r="F35" s="77"/>
      <c r="G35" s="89"/>
      <c r="H35" s="57"/>
      <c r="I35" s="58"/>
      <c r="J35" s="59"/>
      <c r="K35" s="203"/>
      <c r="L35" s="59"/>
      <c r="M35" s="60"/>
      <c r="N35" s="61">
        <f t="shared" si="3"/>
        <v>0</v>
      </c>
      <c r="O35" s="153">
        <f>IF(OR(B35="",E35="法",E35="所"),0,IF(E35="",計算規則!$C$28,VLOOKUP(E35,計算規則!$B$29:$C$34,2,0)))</f>
        <v>0</v>
      </c>
      <c r="P35" s="62">
        <f t="shared" si="4"/>
        <v>0</v>
      </c>
      <c r="Q35" s="63">
        <f>MAX(N35-計算規則!$B$39,0)</f>
        <v>0</v>
      </c>
      <c r="R35" s="64">
        <f>IF(B35="",0,IF(WEEKDAY(Y35,1)=7,MAX(SUM(N29:N35)-SUM(Q29:Q35)-SUM(R29:R34)-計算規則!$C$39,0),IF(WEEKDAY(Y35,1)=6,MAX(SUM(N30:N35)-SUM(Q30:Q35)-SUM(R30:R34)-計算規則!$C$39,0),0)))</f>
        <v>0</v>
      </c>
      <c r="S35" s="64">
        <f>IF(B35="",0,IF(OR(計算規則!$D$24=1,B35&gt;=45017),IF(SUM(Q5:R35)-計算規則!$D$39&gt;0,SUM(Q5:R35)-SUM(S5:S34)-計算規則!$D$39,0),0))</f>
        <v>0</v>
      </c>
      <c r="T35" s="118">
        <f t="shared" si="5"/>
        <v>0</v>
      </c>
      <c r="U35" s="65">
        <f>IF(OR(H35="",I35=""),0,IF(G35="前",IF(H35&gt;=計算規則!$F$39,IF(I35&gt;=計算規則!$F$39,IF(I35&gt;=計算規則!$G$39,計算規則!$G$39-計算規則!$F$39+計算規則!$H$39-(H35-1)-L35-M35,I35-計算規則!$F$39+計算規則!$H$39-(H35-1)-L35-M35),IF(I35&gt;=計算規則!$H$39,計算規則!$H$39-(H35-1)-L35-M35,I35-(H35-1)-L35-M35)),IF(I35&gt;=計算規則!$F$39,IF(I35&gt;=計算規則!$G$39,計算規則!$G$39-計算規則!$F$39+計算規則!$H$39-(計算規則!$F$39-1)-L35-M35,I35-計算規則!$F$39+計算規則!$H$39-(計算規則!$F$39-1)-L35-M35),IF(I35&gt;=計算規則!$H$39,計算規則!$H$39-(計算規則!$F$39-1)-L35-M35,I35-(計算規則!$F$39-1)-L35-M35))),IF(H35&gt;=計算規則!$H$39,IF(H35&gt;=計算規則!$F$39,IF(I35&gt;=計算規則!$F$39,IF(I35&gt;=計算規則!$G$39,計算規則!$G$39-H35-L35-M35,I35-H35-L35-M35),0),IF(I35&gt;=計算規則!$F$39,IF(I35&gt;=計算規則!$G$39,計算規則!$G$39-計算規則!$F$39-L35-M35,I35-計算規則!$F$39-L35-M35),0)),IF(I35&gt;=計算規則!$F$39,IF(I35&gt;=計算規則!$G$39,計算規則!$G$39-計算規則!$F$39+計算規則!$H$39-H35-L35-M35,I35-計算規則!$F$39+計算規則!$H$39-H35-L35-M35),IF(I35&gt;=計算規則!$H$39,計算規則!$H$39-H35-L35,I35-H35-L35-M35)))))</f>
        <v>0</v>
      </c>
      <c r="V35" s="607"/>
      <c r="W35" s="608"/>
      <c r="X35" s="47"/>
      <c r="Y35" s="150" t="e">
        <f>B35+1-計算規則!$I$20</f>
        <v>#VALUE!</v>
      </c>
      <c r="AB35" s="1"/>
    </row>
    <row r="36" spans="1:29" ht="9" customHeight="1" x14ac:dyDescent="0.15">
      <c r="A36" s="596">
        <f>IF(計算規則!$D$15=0,B36,B67)</f>
        <v>44317</v>
      </c>
      <c r="B36" s="71">
        <f>IF(B35="",IF(B34="",IF(B33="",B32+1,B33+1),B34+1),B35+1)</f>
        <v>44317</v>
      </c>
      <c r="C36" s="72">
        <f t="shared" ref="C36:C63" si="8">B36</f>
        <v>44317</v>
      </c>
      <c r="D36" s="73">
        <f t="shared" ref="D36:D63" si="9">B36</f>
        <v>44317</v>
      </c>
      <c r="E36" s="75"/>
      <c r="F36" s="75"/>
      <c r="G36" s="87"/>
      <c r="H36" s="40"/>
      <c r="I36" s="40"/>
      <c r="J36" s="41"/>
      <c r="K36" s="201"/>
      <c r="L36" s="41"/>
      <c r="M36" s="42"/>
      <c r="N36" s="210">
        <f>IF(AND(H36="",I36=""),0,IF(OR(H36="",I36=""),"未入力",IF(G36="前",I36-(H36-1)-(J36+K36+L36+M36)-T36,I36-H36-(J36+K36+L36+M36)-T36)))</f>
        <v>0</v>
      </c>
      <c r="O36" s="151">
        <f>IF(OR(B36="",E36="法",E36="所"),0,IF(E36="",計算規則!$C$28,VLOOKUP(E36,計算規則!$B$29:$C$34,2,0)))</f>
        <v>0.33333333333333331</v>
      </c>
      <c r="P36" s="209">
        <f>IF(E36="法",IF(OR(AND(B37="",B38="",B39="",E40="法"),AND(B37="",B38="",E39="法"),AND(B37="",E38="法"),E37="法"),0,MAX(I36-1-(K36+M36)-Q36-R36,0)),MAX(N36-Q36-R36-O36,0))</f>
        <v>0</v>
      </c>
      <c r="Q36" s="208">
        <f>MAX(N36-計算規則!$B$39,0)</f>
        <v>0</v>
      </c>
      <c r="R36" s="43">
        <f>IF(WEEKDAY(Y36,1)=7,IF(AND(B35="",B34="",B33=""),MAX(SUM(N27:N36)-SUM(Q27:Q36)-SUM(R27:R35)-計算規則!$C$39,0),IF(AND(B35="",B34=""),MAX(SUM(N28:N36)-SUM(Q28:Q36)-SUM(R28:R35)-計算規則!$C$39,0),IF(AND(B35=""),MAX(SUM(N29:N36)-SUM(Q29:Q36)-SUM(R29:R35)-計算規則!$C$39,0),MAX(SUM(N30:N36)-SUM(Q30:Q36)-SUM(R30:R35)-計算規則!$C$39,0)))),IF(WEEKDAY(Y36,1)=6,IF(AND(B35="",B34="",B33=""),MAX(SUM(N28:N36)-SUM(Q28:Q36)-SUM(R28:R35)-計算規則!$C$39,0),IF(AND(B35="",B34=""),MAX(SUM(N29:N36)-SUM(Q29:Q36)-SUM(R29:R35)-計算規則!$C$39,0),IF(AND(B35=""),MAX(SUM(N30:N36)-SUM(Q3:Q36)-SUM(R30:R35)-計算規則!$C$39,0),MAX(SUM(N31:N36)-SUM(Q31:Q36)-SUM(R31:R35)-計算規則!$C$39,0)))),0))</f>
        <v>0</v>
      </c>
      <c r="S36" s="43">
        <f>IF(B36="",0,IF(OR(計算規則!$D$24=1,B36&gt;=45017),IF(SUM(Q36:R36)-計算規則!$D$39&gt;0,SUM(Q36:R36)-計算規則!$D$39,0),0))</f>
        <v>0</v>
      </c>
      <c r="T36" s="45">
        <f>IF(E36="法",IF(G36="前",IF(I36&lt;1,I36-J36-L36,1-J36-L36),IF(I36&lt;1,I36-H36-J36-L36,1-H36-J36-L36)),0)+IF(OR(AND(B37="",B38="",B39="",E40="法"),AND(B37="",B38="",E39="法"),AND(B37="",E38="法"),E37="法"),MAX(I36-1-K36-M36,0),0)+IF(OR(AND(G36="前",B33="",B34="",B35="",E32="法"),AND(G36="前",B34="",B35="",E33="法"),AND(G36="前",B35="",E34="法"),AND(G36="前",E35="法")),0-(H36-1),0)</f>
        <v>0</v>
      </c>
      <c r="U36" s="46">
        <f>IF(OR(H36="",I36=""),0,IF(G36="前",IF(H36&gt;=計算規則!$F$39,IF(I36&gt;=計算規則!$F$39,IF(I36&gt;=計算規則!$G$39,計算規則!$G$39-計算規則!$F$39+計算規則!$H$39-(H36-1)-L36-M36,I36-計算規則!$F$39+計算規則!$H$39-(H36-1)-L36-M36),IF(I36&gt;=計算規則!$H$39,計算規則!$H$39-(H36-1)-L36-M36,I36-(H36-1)-L36-M36)),IF(I36&gt;=計算規則!$F$39,IF(I36&gt;=計算規則!$G$39,計算規則!$G$39-計算規則!$F$39+計算規則!$H$39-(計算規則!$F$39-1)-L36-M36,I36-計算規則!$F$39+計算規則!$H$39-(計算規則!$F$39-1)-L36-M36),IF(I36&gt;=計算規則!$H$39,計算規則!$H$39-(計算規則!$F$39-1)-L36-M36,I36-(計算規則!$F$39-1)-L36-M36))),IF(H36&gt;=計算規則!$H$39,IF(H36&gt;=計算規則!$F$39,IF(I36&gt;=計算規則!$F$39,IF(I36&gt;=計算規則!$G$39,計算規則!$G$39-H36-L36-M36,I36-H36-L36-M36),0),IF(I36&gt;=計算規則!$F$39,IF(I36&gt;=計算規則!$G$39,計算規則!$G$39-計算規則!$F$39-L36-M36,I36-計算規則!$F$39-L36-M36),0)),IF(I36&gt;=計算規則!$F$39,IF(I36&gt;=計算規則!$G$39,計算規則!$G$39-計算規則!$F$39+計算規則!$H$39-H36-L36-M36,I36-計算規則!$F$39+計算規則!$H$39-H36-L36-M36),IF(I36&gt;=計算規則!$H$39,計算規則!$H$39-H36-L36,I36-H36-L36-M36)))))</f>
        <v>0</v>
      </c>
      <c r="V36" s="599" t="s">
        <v>80</v>
      </c>
      <c r="W36" s="601">
        <f>SUM(U36:U66)</f>
        <v>0</v>
      </c>
      <c r="X36" s="47"/>
      <c r="Y36" s="150">
        <f>B36+1-計算規則!$I$20</f>
        <v>44317</v>
      </c>
      <c r="AB36" s="1"/>
    </row>
    <row r="37" spans="1:29" ht="9" customHeight="1" x14ac:dyDescent="0.15">
      <c r="A37" s="597"/>
      <c r="B37" s="66">
        <f t="shared" si="2"/>
        <v>44318</v>
      </c>
      <c r="C37" s="67">
        <f t="shared" si="8"/>
        <v>44318</v>
      </c>
      <c r="D37" s="68">
        <f t="shared" si="9"/>
        <v>44318</v>
      </c>
      <c r="E37" s="76"/>
      <c r="F37" s="76"/>
      <c r="G37" s="88"/>
      <c r="H37" s="49"/>
      <c r="I37" s="49"/>
      <c r="J37" s="50"/>
      <c r="K37" s="202"/>
      <c r="L37" s="50"/>
      <c r="M37" s="51"/>
      <c r="N37" s="52">
        <f t="shared" si="3"/>
        <v>0</v>
      </c>
      <c r="O37" s="152">
        <f>IF(OR(B37="",E37="法",E37="所"),0,IF(E37="",計算規則!$C$28,VLOOKUP(E37,計算規則!$B$29:$C$34,2,0)))</f>
        <v>0.33333333333333331</v>
      </c>
      <c r="P37" s="53">
        <f t="shared" si="4"/>
        <v>0</v>
      </c>
      <c r="Q37" s="54">
        <f>MAX(N37-計算規則!$B$39,0)</f>
        <v>0</v>
      </c>
      <c r="R37" s="54">
        <f>IF(WEEKDAY(Y37,1)=7,IF(AND(B35="",B34="",B33=""),MAX(SUM(N28:N37)-SUM(Q28:Q37)-SUM(R28:R36)-計算規則!$C$39,0),IF(AND(B35="",B34=""),MAX(SUM(N29:N37)-SUM(Q29:Q37)-SUM(R29:R36)-計算規則!$C$39,0),IF(AND(B35=""),MAX(SUM(N30:N37)-SUM(Q30:Q37)-SUM(R30:R36)-計算規則!$C$39,0),MAX(SUM(N31:N37)-SUM(Q31:Q37)-SUM(R31:R36)-計算規則!$C$39,0)))),IF(WEEKDAY(Y37,1)=6,IF(AND(B35="",B34="",B33=""),MAX(SUM(N29:N37)-SUM(Q29:Q37)-SUM(R29:R36)-計算規則!$C$39,0),IF(AND(B35="",B34=""),MAX(SUM(N30:N37)-SUM(Q30:Q37)-SUM(R30:R36)-計算規則!$C$39,0),IF(AND(B35=""),MAX(SUM(N31:N37)-SUM(Q31:Q37)-SUM(R31:R36)-計算規則!$C$39,0),MAX(SUM(N32:N37)-SUM(Q32:Q37)-SUM(R32:R36)-計算規則!$C$39,0)))),0))</f>
        <v>0</v>
      </c>
      <c r="S37" s="54">
        <f>IF(B37="",0,IF(OR(計算規則!$D$24=1,B37&gt;=45017),IF(SUM(Q36:R37)-計算規則!$D$39&gt;0,SUM(Q36:R37)-SUM(S36)-計算規則!$D$39,0),0))</f>
        <v>0</v>
      </c>
      <c r="T37" s="74">
        <f>IF(E37="法",IF(G37="前",IF(I37&lt;1,I37-J37-L37,1-J37-L37),IF(I37&lt;1,I37-H37-J37-L37,1-H37-J37-L37)),0)+IF(OR(AND(B38="",B39="",B40="",E41="法"),AND(B38="",B39="",E40="法"),AND(B38="",E39="法"),E38="法"),MAX(I37-1-K37-M37,0),0)+IF(OR(AND(G37="前",B34="",B35="",B36="",E33="法"),AND(G37="前",B35="",B36="",E34="法"),AND(G37="前",B36="",E35="法"),AND(G37="前",E36="法")),0-(H37-1),0)</f>
        <v>0</v>
      </c>
      <c r="U37" s="56">
        <f>IF(OR(H37="",I37=""),0,IF(G37="前",IF(H37&gt;=計算規則!$F$39,IF(I37&gt;=計算規則!$F$39,IF(I37&gt;=計算規則!$G$39,計算規則!$G$39-計算規則!$F$39+計算規則!$H$39-(H37-1)-L37-M37,I37-計算規則!$F$39+計算規則!$H$39-(H37-1)-L37-M37),IF(I37&gt;=計算規則!$H$39,計算規則!$H$39-(H37-1)-L37-M37,I37-(H37-1)-L37-M37)),IF(I37&gt;=計算規則!$F$39,IF(I37&gt;=計算規則!$G$39,計算規則!$G$39-計算規則!$F$39+計算規則!$H$39-(計算規則!$F$39-1)-L37-M37,I37-計算規則!$F$39+計算規則!$H$39-(計算規則!$F$39-1)-L37-M37),IF(I37&gt;=計算規則!$H$39,計算規則!$H$39-(計算規則!$F$39-1)-L37-M37,I37-(計算規則!$F$39-1)-L37-M37))),IF(H37&gt;=計算規則!$H$39,IF(H37&gt;=計算規則!$F$39,IF(I37&gt;=計算規則!$F$39,IF(I37&gt;=計算規則!$G$39,計算規則!$G$39-H37-L37-M37,I37-H37-L37-M37),0),IF(I37&gt;=計算規則!$F$39,IF(I37&gt;=計算規則!$G$39,計算規則!$G$39-計算規則!$F$39-L37-M37,I37-計算規則!$F$39-L37-M37),0)),IF(I37&gt;=計算規則!$F$39,IF(I37&gt;=計算規則!$G$39,計算規則!$G$39-計算規則!$F$39+計算規則!$H$39-H37-L37-M37,I37-計算規則!$F$39+計算規則!$H$39-H37-L37-M37),IF(I37&gt;=計算規則!$H$39,計算規則!$H$39-H37-L37,I37-H37-L37-M37)))))</f>
        <v>0</v>
      </c>
      <c r="V37" s="600"/>
      <c r="W37" s="602"/>
      <c r="X37" s="47"/>
      <c r="Y37" s="150">
        <f>B37+1-計算規則!$I$20</f>
        <v>44318</v>
      </c>
      <c r="AB37" s="1"/>
    </row>
    <row r="38" spans="1:29" ht="9" customHeight="1" x14ac:dyDescent="0.15">
      <c r="A38" s="597"/>
      <c r="B38" s="66">
        <f t="shared" si="2"/>
        <v>44319</v>
      </c>
      <c r="C38" s="67">
        <f t="shared" si="8"/>
        <v>44319</v>
      </c>
      <c r="D38" s="68">
        <f t="shared" si="9"/>
        <v>44319</v>
      </c>
      <c r="E38" s="76"/>
      <c r="F38" s="76"/>
      <c r="G38" s="88"/>
      <c r="H38" s="49"/>
      <c r="I38" s="49"/>
      <c r="J38" s="50"/>
      <c r="K38" s="202"/>
      <c r="L38" s="50"/>
      <c r="M38" s="51"/>
      <c r="N38" s="52">
        <f t="shared" si="3"/>
        <v>0</v>
      </c>
      <c r="O38" s="152">
        <f>IF(OR(B38="",E38="法",E38="所"),0,IF(E38="",計算規則!$C$28,VLOOKUP(E38,計算規則!$B$29:$C$34,2,0)))</f>
        <v>0.33333333333333331</v>
      </c>
      <c r="P38" s="53">
        <f t="shared" si="4"/>
        <v>0</v>
      </c>
      <c r="Q38" s="54">
        <f>MAX(N38-計算規則!$B$39,0)</f>
        <v>0</v>
      </c>
      <c r="R38" s="54">
        <f>IF(WEEKDAY(Y38,1)=7,IF(AND(B35="",B34="",B33=""),MAX(SUM(N29:N38)-SUM(Q29:Q38)-SUM(R29:R37)-計算規則!$C$39,0),IF(AND(B35="",B34=""),MAX(SUM(N30:N38)-SUM(Q30:Q38)-SUM(R30:R37)-計算規則!$C$39,0),IF(AND(B35=""),MAX(SUM(N31:N38)-SUM(Q31:Q38)-SUM(R31:R37)-計算規則!$C$39,0),MAX(SUM(N32:N38)-SUM(Q32:Q38)-SUM(R32:R37)-計算規則!$C$39,0)))),IF(WEEKDAY(Y38,1)=6,IF(AND(B35="",B34="",B33=""),MAX(SUM(N30:N38)-SUM(Q30:Q38)-SUM(R30:R37)-計算規則!$C$39,0),IF(AND(B35="",B34=""),MAX(SUM(N31:N38)-SUM(Q31:Q38)-SUM(R31:R37)-計算規則!$C$39,0),IF(AND(B35=""),MAX(SUM(N32:N38)-SUM(Q32:Q38)-SUM(R32:R37)-計算規則!$C$39,0),MAX(SUM(N33:N38)-SUM(Q33:Q38)-SUM(R33:R37)-計算規則!$C$39,0)))),0))</f>
        <v>0</v>
      </c>
      <c r="S38" s="54">
        <f>IF(B38="",0,IF(OR(計算規則!$D$24=1,B38&gt;=45017),IF(SUM(Q36:R38)-計算規則!$D$39&gt;0,SUM(Q36:R38)-SUM(S36:S37)-計算規則!$D$39,0),0))</f>
        <v>0</v>
      </c>
      <c r="T38" s="74">
        <f t="shared" ref="T38:T66" si="10">IF(E38="法",IF(G38="前",IF(I38&lt;1,I38-J38-L38,1-J38-L38),IF(I38&lt;1,I38-H38-J38-L38,1-H38-J38-L38)),0)+IF(OR(AND(B39="",B40="",B41="",E42="法"),AND(B39="",B40="",E41="法"),AND(B39="",E40="法"),E39="法"),MAX(I38-1-K38-M38,0),0)+IF(OR(AND(G38="前",B35="",B36="",B37="",E34="法"),AND(G38="前",B36="",B37="",E35="法"),AND(G38="前",B37="",E36="法"),AND(G38="前",E37="法")),0-(H38-1),0)</f>
        <v>0</v>
      </c>
      <c r="U38" s="56">
        <f>IF(OR(H38="",I38=""),0,IF(G38="前",IF(H38&gt;=計算規則!$F$39,IF(I38&gt;=計算規則!$F$39,IF(I38&gt;=計算規則!$G$39,計算規則!$G$39-計算規則!$F$39+計算規則!$H$39-(H38-1)-L38-M38,I38-計算規則!$F$39+計算規則!$H$39-(H38-1)-L38-M38),IF(I38&gt;=計算規則!$H$39,計算規則!$H$39-(H38-1)-L38-M38,I38-(H38-1)-L38-M38)),IF(I38&gt;=計算規則!$F$39,IF(I38&gt;=計算規則!$G$39,計算規則!$G$39-計算規則!$F$39+計算規則!$H$39-(計算規則!$F$39-1)-L38-M38,I38-計算規則!$F$39+計算規則!$H$39-(計算規則!$F$39-1)-L38-M38),IF(I38&gt;=計算規則!$H$39,計算規則!$H$39-(計算規則!$F$39-1)-L38-M38,I38-(計算規則!$F$39-1)-L38-M38))),IF(H38&gt;=計算規則!$H$39,IF(H38&gt;=計算規則!$F$39,IF(I38&gt;=計算規則!$F$39,IF(I38&gt;=計算規則!$G$39,計算規則!$G$39-H38-L38-M38,I38-H38-L38-M38),0),IF(I38&gt;=計算規則!$F$39,IF(I38&gt;=計算規則!$G$39,計算規則!$G$39-計算規則!$F$39-L38-M38,I38-計算規則!$F$39-L38-M38),0)),IF(I38&gt;=計算規則!$F$39,IF(I38&gt;=計算規則!$G$39,計算規則!$G$39-計算規則!$F$39+計算規則!$H$39-H38-L38-M38,I38-計算規則!$F$39+計算規則!$H$39-H38-L38-M38),IF(I38&gt;=計算規則!$H$39,計算規則!$H$39-H38-L38,I38-H38-L38-M38)))))</f>
        <v>0</v>
      </c>
      <c r="V38" s="600"/>
      <c r="W38" s="602"/>
      <c r="X38" s="47"/>
      <c r="Y38" s="150">
        <f>B38+1-計算規則!$I$20</f>
        <v>44319</v>
      </c>
      <c r="AB38" s="1"/>
    </row>
    <row r="39" spans="1:29" ht="9" customHeight="1" x14ac:dyDescent="0.15">
      <c r="A39" s="597"/>
      <c r="B39" s="66">
        <f t="shared" si="2"/>
        <v>44320</v>
      </c>
      <c r="C39" s="67">
        <f t="shared" si="8"/>
        <v>44320</v>
      </c>
      <c r="D39" s="68">
        <f t="shared" si="9"/>
        <v>44320</v>
      </c>
      <c r="E39" s="76"/>
      <c r="F39" s="76"/>
      <c r="G39" s="88"/>
      <c r="H39" s="49"/>
      <c r="I39" s="49"/>
      <c r="J39" s="50"/>
      <c r="K39" s="202"/>
      <c r="L39" s="50"/>
      <c r="M39" s="51"/>
      <c r="N39" s="52">
        <f t="shared" si="3"/>
        <v>0</v>
      </c>
      <c r="O39" s="152">
        <f>IF(OR(B39="",E39="法",E39="所"),0,IF(E39="",計算規則!$C$28,VLOOKUP(E39,計算規則!$B$29:$C$34,2,0)))</f>
        <v>0.33333333333333331</v>
      </c>
      <c r="P39" s="53">
        <f t="shared" si="4"/>
        <v>0</v>
      </c>
      <c r="Q39" s="54">
        <f>MAX(N39-計算規則!$B$39,0)</f>
        <v>0</v>
      </c>
      <c r="R39" s="54">
        <f>IF(WEEKDAY(Y39,1)=7,IF(AND(B35="",B34="",B33=""),MAX(SUM(N30:N39)-SUM(Q30:Q39)-SUM(R30:R38)-計算規則!$C$39,0),IF(AND(B35="",B34=""),MAX(SUM(N31:N39)-SUM(Q31:Q39)-SUM(R31:R38)-計算規則!$C$39,0),IF(AND(B35=""),MAX(SUM(N32:N39)-SUM(Q32:Q39)-SUM(R32:R38)-計算規則!$C$39,0),MAX(SUM(N33:N39)-SUM(Q33:Q39)-SUM(R33:R38)-計算規則!$C$39,0)))),IF(WEEKDAY(Y39,1)=6,IF(AND(B35="",B34="",B33=""),MAX(SUM(N31:N39)-SUM(Q31:Q39)-SUM(R31:R38)-計算規則!$C$39,0),IF(AND(B35="",B34=""),MAX(SUM(N32:N39)-SUM(Q32:Q39)-SUM(R32:R38)-計算規則!$C$39,0),IF(AND(B35=""),MAX(SUM(N33:N39)-SUM(Q33:Q39)-SUM(R33:R38)-計算規則!$C$39,0),MAX(SUM(N34:N39)-SUM(Q34:Q39)-SUM(R34:R38)-計算規則!$C$39,0)))),0))</f>
        <v>0</v>
      </c>
      <c r="S39" s="54">
        <f>IF(B39="",0,IF(OR(計算規則!$D$24=1,B39&gt;=45017),IF(SUM(Q36:R39)-計算規則!$D$39&gt;0,SUM(Q36:R39)-SUM(S36:S38)-計算規則!$D$39,0),0))</f>
        <v>0</v>
      </c>
      <c r="T39" s="74">
        <f t="shared" si="10"/>
        <v>0</v>
      </c>
      <c r="U39" s="56">
        <f>IF(OR(H39="",I39=""),0,IF(G39="前",IF(H39&gt;=計算規則!$F$39,IF(I39&gt;=計算規則!$F$39,IF(I39&gt;=計算規則!$G$39,計算規則!$G$39-計算規則!$F$39+計算規則!$H$39-(H39-1)-L39-M39,I39-計算規則!$F$39+計算規則!$H$39-(H39-1)-L39-M39),IF(I39&gt;=計算規則!$H$39,計算規則!$H$39-(H39-1)-L39-M39,I39-(H39-1)-L39-M39)),IF(I39&gt;=計算規則!$F$39,IF(I39&gt;=計算規則!$G$39,計算規則!$G$39-計算規則!$F$39+計算規則!$H$39-(計算規則!$F$39-1)-L39-M39,I39-計算規則!$F$39+計算規則!$H$39-(計算規則!$F$39-1)-L39-M39),IF(I39&gt;=計算規則!$H$39,計算規則!$H$39-(計算規則!$F$39-1)-L39-M39,I39-(計算規則!$F$39-1)-L39-M39))),IF(H39&gt;=計算規則!$H$39,IF(H39&gt;=計算規則!$F$39,IF(I39&gt;=計算規則!$F$39,IF(I39&gt;=計算規則!$G$39,計算規則!$G$39-H39-L39-M39,I39-H39-L39-M39),0),IF(I39&gt;=計算規則!$F$39,IF(I39&gt;=計算規則!$G$39,計算規則!$G$39-計算規則!$F$39-L39-M39,I39-計算規則!$F$39-L39-M39),0)),IF(I39&gt;=計算規則!$F$39,IF(I39&gt;=計算規則!$G$39,計算規則!$G$39-計算規則!$F$39+計算規則!$H$39-H39-L39-M39,I39-計算規則!$F$39+計算規則!$H$39-H39-L39-M39),IF(I39&gt;=計算規則!$H$39,計算規則!$H$39-H39-L39,I39-H39-L39-M39)))))</f>
        <v>0</v>
      </c>
      <c r="V39" s="600" t="s">
        <v>79</v>
      </c>
      <c r="W39" s="602">
        <f>SUM(T36:T66)</f>
        <v>0</v>
      </c>
      <c r="X39" s="47"/>
      <c r="Y39" s="150">
        <f>B39+1-計算規則!$I$20</f>
        <v>44320</v>
      </c>
      <c r="AB39" s="1"/>
    </row>
    <row r="40" spans="1:29" ht="9" customHeight="1" x14ac:dyDescent="0.15">
      <c r="A40" s="597"/>
      <c r="B40" s="66">
        <f t="shared" si="2"/>
        <v>44321</v>
      </c>
      <c r="C40" s="67">
        <f t="shared" si="8"/>
        <v>44321</v>
      </c>
      <c r="D40" s="68">
        <f t="shared" si="9"/>
        <v>44321</v>
      </c>
      <c r="E40" s="76"/>
      <c r="F40" s="76"/>
      <c r="G40" s="88"/>
      <c r="H40" s="49"/>
      <c r="I40" s="49"/>
      <c r="J40" s="50"/>
      <c r="K40" s="202"/>
      <c r="L40" s="50"/>
      <c r="M40" s="51"/>
      <c r="N40" s="52">
        <f t="shared" si="3"/>
        <v>0</v>
      </c>
      <c r="O40" s="152">
        <f>IF(OR(B40="",E40="法",E40="所"),0,IF(E40="",計算規則!$C$28,VLOOKUP(E40,計算規則!$B$29:$C$34,2,0)))</f>
        <v>0.33333333333333331</v>
      </c>
      <c r="P40" s="53">
        <f t="shared" si="4"/>
        <v>0</v>
      </c>
      <c r="Q40" s="54">
        <f>MAX(N40-計算規則!$B$39,0)</f>
        <v>0</v>
      </c>
      <c r="R40" s="54">
        <f>IF(WEEKDAY(Y40,1)=7,IF(AND(B35="",B34="",B33=""),MAX(SUM(N31:N40)-SUM(Q31:Q40)-SUM(R31:R39)-計算規則!$C$39,0),IF(AND(B35="",B34=""),MAX(SUM(N32:N40)-SUM(Q32:Q40)-SUM(R32:R39)-計算規則!$C$39,0),IF(AND(B35=""),MAX(SUM(N33:N40)-SUM(Q33:Q40)-SUM(R33:R39)-計算規則!$C$39,0),MAX(SUM(N34:N40)-SUM(Q34:Q40)-SUM(R34:R39)-計算規則!$C$39,0)))),IF(WEEKDAY(Y40,1)=6,IF(AND(B35="",B34="",B33=""),MAX(SUM(N32:N40)-SUM(Q32:Q40)-SUM(R32:R39)-計算規則!$C$39,0),IF(AND(B35="",B34=""),MAX(SUM(N33:N40)-SUM(Q33:Q40)-SUM(R33:R39)-計算規則!$C$39,0),IF(AND(B35=""),MAX(SUM(N34:N40)-SUM(Q34:Q40)-SUM(R34:R39)-計算規則!$C$39,0),MAX(SUM(N35:N40)-SUM(Q35:Q40)-SUM(R35:R39)-計算規則!$C$39,0)))),0))</f>
        <v>0</v>
      </c>
      <c r="S40" s="54">
        <f>IF(B40="",0,IF(OR(計算規則!$D$24=1,B40&gt;=45017),IF(SUM(Q36:R40)-計算規則!$D$39&gt;0,SUM(Q36:R40)-SUM(S36:S39)-計算規則!$D$39,0),0))</f>
        <v>0</v>
      </c>
      <c r="T40" s="74">
        <f t="shared" si="10"/>
        <v>0</v>
      </c>
      <c r="U40" s="56">
        <f>IF(OR(H40="",I40=""),0,IF(G40="前",IF(H40&gt;=計算規則!$F$39,IF(I40&gt;=計算規則!$F$39,IF(I40&gt;=計算規則!$G$39,計算規則!$G$39-計算規則!$F$39+計算規則!$H$39-(H40-1)-L40-M40,I40-計算規則!$F$39+計算規則!$H$39-(H40-1)-L40-M40),IF(I40&gt;=計算規則!$H$39,計算規則!$H$39-(H40-1)-L40-M40,I40-(H40-1)-L40-M40)),IF(I40&gt;=計算規則!$F$39,IF(I40&gt;=計算規則!$G$39,計算規則!$G$39-計算規則!$F$39+計算規則!$H$39-(計算規則!$F$39-1)-L40-M40,I40-計算規則!$F$39+計算規則!$H$39-(計算規則!$F$39-1)-L40-M40),IF(I40&gt;=計算規則!$H$39,計算規則!$H$39-(計算規則!$F$39-1)-L40-M40,I40-(計算規則!$F$39-1)-L40-M40))),IF(H40&gt;=計算規則!$H$39,IF(H40&gt;=計算規則!$F$39,IF(I40&gt;=計算規則!$F$39,IF(I40&gt;=計算規則!$G$39,計算規則!$G$39-H40-L40-M40,I40-H40-L40-M40),0),IF(I40&gt;=計算規則!$F$39,IF(I40&gt;=計算規則!$G$39,計算規則!$G$39-計算規則!$F$39-L40-M40,I40-計算規則!$F$39-L40-M40),0)),IF(I40&gt;=計算規則!$F$39,IF(I40&gt;=計算規則!$G$39,計算規則!$G$39-計算規則!$F$39+計算規則!$H$39-H40-L40-M40,I40-計算規則!$F$39+計算規則!$H$39-H40-L40-M40),IF(I40&gt;=計算規則!$H$39,計算規則!$H$39-H40-L40,I40-H40-L40-M40)))))</f>
        <v>0</v>
      </c>
      <c r="V40" s="600"/>
      <c r="W40" s="602"/>
      <c r="X40" s="47"/>
      <c r="Y40" s="150">
        <f>B40+1-計算規則!$I$20</f>
        <v>44321</v>
      </c>
      <c r="AB40" s="1"/>
    </row>
    <row r="41" spans="1:29" ht="9" customHeight="1" x14ac:dyDescent="0.15">
      <c r="A41" s="597"/>
      <c r="B41" s="66">
        <f t="shared" si="2"/>
        <v>44322</v>
      </c>
      <c r="C41" s="67">
        <f t="shared" si="8"/>
        <v>44322</v>
      </c>
      <c r="D41" s="68">
        <f t="shared" si="9"/>
        <v>44322</v>
      </c>
      <c r="E41" s="76"/>
      <c r="F41" s="76"/>
      <c r="G41" s="88"/>
      <c r="H41" s="49"/>
      <c r="I41" s="49"/>
      <c r="J41" s="50"/>
      <c r="K41" s="202"/>
      <c r="L41" s="50"/>
      <c r="M41" s="51"/>
      <c r="N41" s="52">
        <f t="shared" si="3"/>
        <v>0</v>
      </c>
      <c r="O41" s="152">
        <f>IF(OR(B41="",E41="法",E41="所"),0,IF(E41="",計算規則!$C$28,VLOOKUP(E41,計算規則!$B$29:$C$34,2,0)))</f>
        <v>0.33333333333333331</v>
      </c>
      <c r="P41" s="53">
        <f t="shared" si="4"/>
        <v>0</v>
      </c>
      <c r="Q41" s="54">
        <f>MAX(N41-計算規則!$B$39,0)</f>
        <v>0</v>
      </c>
      <c r="R41" s="54">
        <f>IF(WEEKDAY(Y41,1)=7,IF(AND(B35="",B34="",B33=""),MAX(SUM(N32:N41)-SUM(Q32:Q41)-SUM(R32:R40)-計算規則!$C$39,0),IF(AND(B35="",B34=""),MAX(SUM(N33:N41)-SUM(Q33:Q41)-SUM(R33:R40)-計算規則!$C$39,0),IF(AND(B35=""),MAX(SUM(N34:N41)-SUM(Q34:Q41)-SUM(R34:R40)-計算規則!$C$39,0),MAX(SUM(N35:N41)-SUM(Q35:Q41)-SUM(R35:R40)-計算規則!$C$39,0)))),IF(WEEKDAY(Y41,1)=6,MAX(SUM(N36:N41)-SUM(Q36:Q41)-SUM(R36:R40)-計算規則!$C$39,0),0))</f>
        <v>0</v>
      </c>
      <c r="S41" s="54">
        <f>IF(B41="",0,IF(OR(計算規則!$D$24=1,B41&gt;=45017),IF(SUM(Q36:R41)-計算規則!$D$39&gt;0,SUM(Q36:R41)-SUM(S36:S40)-計算規則!$D$39,0),0))</f>
        <v>0</v>
      </c>
      <c r="T41" s="74">
        <f t="shared" si="10"/>
        <v>0</v>
      </c>
      <c r="U41" s="56">
        <f>IF(OR(H41="",I41=""),0,IF(G41="前",IF(H41&gt;=計算規則!$F$39,IF(I41&gt;=計算規則!$F$39,IF(I41&gt;=計算規則!$G$39,計算規則!$G$39-計算規則!$F$39+計算規則!$H$39-(H41-1)-L41-M41,I41-計算規則!$F$39+計算規則!$H$39-(H41-1)-L41-M41),IF(I41&gt;=計算規則!$H$39,計算規則!$H$39-(H41-1)-L41-M41,I41-(H41-1)-L41-M41)),IF(I41&gt;=計算規則!$F$39,IF(I41&gt;=計算規則!$G$39,計算規則!$G$39-計算規則!$F$39+計算規則!$H$39-(計算規則!$F$39-1)-L41-M41,I41-計算規則!$F$39+計算規則!$H$39-(計算規則!$F$39-1)-L41-M41),IF(I41&gt;=計算規則!$H$39,計算規則!$H$39-(計算規則!$F$39-1)-L41-M41,I41-(計算規則!$F$39-1)-L41-M41))),IF(H41&gt;=計算規則!$H$39,IF(H41&gt;=計算規則!$F$39,IF(I41&gt;=計算規則!$F$39,IF(I41&gt;=計算規則!$G$39,計算規則!$G$39-H41-L41-M41,I41-H41-L41-M41),0),IF(I41&gt;=計算規則!$F$39,IF(I41&gt;=計算規則!$G$39,計算規則!$G$39-計算規則!$F$39-L41-M41,I41-計算規則!$F$39-L41-M41),0)),IF(I41&gt;=計算規則!$F$39,IF(I41&gt;=計算規則!$G$39,計算規則!$G$39-計算規則!$F$39+計算規則!$H$39-H41-L41-M41,I41-計算規則!$F$39+計算規則!$H$39-H41-L41-M41),IF(I41&gt;=計算規則!$H$39,計算規則!$H$39-H41-L41,I41-H41-L41-M41)))))</f>
        <v>0</v>
      </c>
      <c r="V41" s="600"/>
      <c r="W41" s="602"/>
      <c r="X41" s="47"/>
      <c r="Y41" s="150">
        <f>B41+1-計算規則!$I$20</f>
        <v>44322</v>
      </c>
      <c r="AB41" s="1"/>
    </row>
    <row r="42" spans="1:29" ht="9" customHeight="1" x14ac:dyDescent="0.15">
      <c r="A42" s="597"/>
      <c r="B42" s="66">
        <f t="shared" si="2"/>
        <v>44323</v>
      </c>
      <c r="C42" s="67">
        <f t="shared" si="8"/>
        <v>44323</v>
      </c>
      <c r="D42" s="68">
        <f t="shared" si="9"/>
        <v>44323</v>
      </c>
      <c r="E42" s="76"/>
      <c r="F42" s="76"/>
      <c r="G42" s="88"/>
      <c r="H42" s="49"/>
      <c r="I42" s="49"/>
      <c r="J42" s="50"/>
      <c r="K42" s="202"/>
      <c r="L42" s="50"/>
      <c r="M42" s="51"/>
      <c r="N42" s="52">
        <f t="shared" si="3"/>
        <v>0</v>
      </c>
      <c r="O42" s="152">
        <f>IF(OR(B42="",E42="法",E42="所"),0,IF(E42="",計算規則!$C$28,VLOOKUP(E42,計算規則!$B$29:$C$34,2,0)))</f>
        <v>0.33333333333333331</v>
      </c>
      <c r="P42" s="53">
        <f t="shared" si="4"/>
        <v>0</v>
      </c>
      <c r="Q42" s="54">
        <f>MAX(N42-計算規則!$B$39,0)</f>
        <v>0</v>
      </c>
      <c r="R42" s="54">
        <f>IF(WEEKDAY(Y42,1)=7,MAX(SUM(N36:N42)-SUM(Q36:Q42)-SUM(R36:R41)-計算規則!$C$39,0),IF(WEEKDAY(Y42,1)=6,MAX(SUM(N37:N42)-SUM(Q37:Q42)-SUM(R37:R41)-計算規則!$C$39,0),0))</f>
        <v>0</v>
      </c>
      <c r="S42" s="54">
        <f>IF(B42="",0,IF(OR(計算規則!$D$24=1,B42&gt;=45017),IF(SUM(Q36:R42)-計算規則!$D$39&gt;0,SUM(Q36:R42)-SUM(S36:S41)-計算規則!$D$39,0),0))</f>
        <v>0</v>
      </c>
      <c r="T42" s="74">
        <f t="shared" si="10"/>
        <v>0</v>
      </c>
      <c r="U42" s="56">
        <f>IF(OR(H42="",I42=""),0,IF(G42="前",IF(H42&gt;=計算規則!$F$39,IF(I42&gt;=計算規則!$F$39,IF(I42&gt;=計算規則!$G$39,計算規則!$G$39-計算規則!$F$39+計算規則!$H$39-(H42-1)-L42-M42,I42-計算規則!$F$39+計算規則!$H$39-(H42-1)-L42-M42),IF(I42&gt;=計算規則!$H$39,計算規則!$H$39-(H42-1)-L42-M42,I42-(H42-1)-L42-M42)),IF(I42&gt;=計算規則!$F$39,IF(I42&gt;=計算規則!$G$39,計算規則!$G$39-計算規則!$F$39+計算規則!$H$39-(計算規則!$F$39-1)-L42-M42,I42-計算規則!$F$39+計算規則!$H$39-(計算規則!$F$39-1)-L42-M42),IF(I42&gt;=計算規則!$H$39,計算規則!$H$39-(計算規則!$F$39-1)-L42-M42,I42-(計算規則!$F$39-1)-L42-M42))),IF(H42&gt;=計算規則!$H$39,IF(H42&gt;=計算規則!$F$39,IF(I42&gt;=計算規則!$F$39,IF(I42&gt;=計算規則!$G$39,計算規則!$G$39-H42-L42-M42,I42-H42-L42-M42),0),IF(I42&gt;=計算規則!$F$39,IF(I42&gt;=計算規則!$G$39,計算規則!$G$39-計算規則!$F$39-L42-M42,I42-計算規則!$F$39-L42-M42),0)),IF(I42&gt;=計算規則!$F$39,IF(I42&gt;=計算規則!$G$39,計算規則!$G$39-計算規則!$F$39+計算規則!$H$39-H42-L42-M42,I42-計算規則!$F$39+計算規則!$H$39-H42-L42-M42),IF(I42&gt;=計算規則!$H$39,計算規則!$H$39-H42-L42,I42-H42-L42-M42)))))</f>
        <v>0</v>
      </c>
      <c r="V42" s="600" t="s">
        <v>129</v>
      </c>
      <c r="W42" s="602">
        <f>SUM(S36:S66)</f>
        <v>0</v>
      </c>
      <c r="X42" s="47"/>
      <c r="Y42" s="150">
        <f>B42+1-計算規則!$I$20</f>
        <v>44323</v>
      </c>
      <c r="AB42" s="1"/>
    </row>
    <row r="43" spans="1:29" ht="9" customHeight="1" x14ac:dyDescent="0.15">
      <c r="A43" s="597"/>
      <c r="B43" s="66">
        <f t="shared" si="2"/>
        <v>44324</v>
      </c>
      <c r="C43" s="67">
        <f t="shared" si="8"/>
        <v>44324</v>
      </c>
      <c r="D43" s="68">
        <f t="shared" si="9"/>
        <v>44324</v>
      </c>
      <c r="E43" s="76"/>
      <c r="F43" s="76"/>
      <c r="G43" s="88"/>
      <c r="H43" s="49"/>
      <c r="I43" s="49"/>
      <c r="J43" s="50"/>
      <c r="K43" s="202"/>
      <c r="L43" s="50"/>
      <c r="M43" s="51"/>
      <c r="N43" s="52">
        <f t="shared" si="3"/>
        <v>0</v>
      </c>
      <c r="O43" s="152">
        <f>IF(OR(B43="",E43="法",E43="所"),0,IF(E43="",計算規則!$C$28,VLOOKUP(E43,計算規則!$B$29:$C$34,2,0)))</f>
        <v>0.33333333333333331</v>
      </c>
      <c r="P43" s="53">
        <f t="shared" si="4"/>
        <v>0</v>
      </c>
      <c r="Q43" s="54">
        <f>MAX(N43-計算規則!$B$39,0)</f>
        <v>0</v>
      </c>
      <c r="R43" s="54">
        <f>IF(WEEKDAY(Y43,1)=7,MAX(SUM(N37:N43)-SUM(Q37:Q43)-SUM(R37:R42)-計算規則!$C$39,0),IF(WEEKDAY(Y43,1)=6,MAX(SUM(N38:N43)-SUM(Q38:Q43)-SUM(R38:R42)-計算規則!$C$39,0),0))</f>
        <v>0</v>
      </c>
      <c r="S43" s="54">
        <f>IF(B43="",0,IF(OR(計算規則!$D$24=1,B43&gt;=45017),IF(SUM(Q36:R43)-計算規則!$D$39&gt;0,SUM(Q36:R43)-SUM(S36:S42)-計算規則!$D$39,0),0))</f>
        <v>0</v>
      </c>
      <c r="T43" s="74">
        <f t="shared" si="10"/>
        <v>0</v>
      </c>
      <c r="U43" s="56">
        <f>IF(OR(H43="",I43=""),0,IF(G43="前",IF(H43&gt;=計算規則!$F$39,IF(I43&gt;=計算規則!$F$39,IF(I43&gt;=計算規則!$G$39,計算規則!$G$39-計算規則!$F$39+計算規則!$H$39-(H43-1)-L43-M43,I43-計算規則!$F$39+計算規則!$H$39-(H43-1)-L43-M43),IF(I43&gt;=計算規則!$H$39,計算規則!$H$39-(H43-1)-L43-M43,I43-(H43-1)-L43-M43)),IF(I43&gt;=計算規則!$F$39,IF(I43&gt;=計算規則!$G$39,計算規則!$G$39-計算規則!$F$39+計算規則!$H$39-(計算規則!$F$39-1)-L43-M43,I43-計算規則!$F$39+計算規則!$H$39-(計算規則!$F$39-1)-L43-M43),IF(I43&gt;=計算規則!$H$39,計算規則!$H$39-(計算規則!$F$39-1)-L43-M43,I43-(計算規則!$F$39-1)-L43-M43))),IF(H43&gt;=計算規則!$H$39,IF(H43&gt;=計算規則!$F$39,IF(I43&gt;=計算規則!$F$39,IF(I43&gt;=計算規則!$G$39,計算規則!$G$39-H43-L43-M43,I43-H43-L43-M43),0),IF(I43&gt;=計算規則!$F$39,IF(I43&gt;=計算規則!$G$39,計算規則!$G$39-計算規則!$F$39-L43-M43,I43-計算規則!$F$39-L43-M43),0)),IF(I43&gt;=計算規則!$F$39,IF(I43&gt;=計算規則!$G$39,計算規則!$G$39-計算規則!$F$39+計算規則!$H$39-H43-L43-M43,I43-計算規則!$F$39+計算規則!$H$39-H43-L43-M43),IF(I43&gt;=計算規則!$H$39,計算規則!$H$39-H43-L43,I43-H43-L43-M43)))))</f>
        <v>0</v>
      </c>
      <c r="V43" s="600"/>
      <c r="W43" s="602"/>
      <c r="X43" s="47"/>
      <c r="Y43" s="150">
        <f>B43+1-計算規則!$I$20</f>
        <v>44324</v>
      </c>
      <c r="AB43" s="1"/>
    </row>
    <row r="44" spans="1:29" ht="9" customHeight="1" x14ac:dyDescent="0.15">
      <c r="A44" s="597"/>
      <c r="B44" s="66">
        <f t="shared" si="2"/>
        <v>44325</v>
      </c>
      <c r="C44" s="67">
        <f t="shared" si="8"/>
        <v>44325</v>
      </c>
      <c r="D44" s="68">
        <f t="shared" si="9"/>
        <v>44325</v>
      </c>
      <c r="E44" s="76"/>
      <c r="F44" s="76"/>
      <c r="G44" s="88"/>
      <c r="H44" s="49"/>
      <c r="I44" s="49"/>
      <c r="J44" s="50"/>
      <c r="K44" s="202"/>
      <c r="L44" s="50"/>
      <c r="M44" s="51"/>
      <c r="N44" s="52">
        <f t="shared" si="3"/>
        <v>0</v>
      </c>
      <c r="O44" s="152">
        <f>IF(OR(B44="",E44="法",E44="所"),0,IF(E44="",計算規則!$C$28,VLOOKUP(E44,計算規則!$B$29:$C$34,2,0)))</f>
        <v>0.33333333333333331</v>
      </c>
      <c r="P44" s="53">
        <f t="shared" si="4"/>
        <v>0</v>
      </c>
      <c r="Q44" s="54">
        <f>MAX(N44-計算規則!$B$39,0)</f>
        <v>0</v>
      </c>
      <c r="R44" s="54">
        <f>IF(WEEKDAY(Y44,1)=7,MAX(SUM(N38:N44)-SUM(Q38:Q44)-SUM(R38:R43)-計算規則!$C$39,0),IF(WEEKDAY(Y44,1)=6,MAX(SUM(N39:N44)-SUM(Q39:Q44)-SUM(R39:R43)-計算規則!$C$39,0),0))</f>
        <v>0</v>
      </c>
      <c r="S44" s="54">
        <f>IF(B44="",0,IF(OR(計算規則!$D$24=1,B44&gt;=45017),IF(SUM(Q36:R44)-計算規則!$D$39&gt;0,SUM(Q36:R44)-SUM(S36:S43)-計算規則!$D$39,0),0))</f>
        <v>0</v>
      </c>
      <c r="T44" s="74">
        <f t="shared" si="10"/>
        <v>0</v>
      </c>
      <c r="U44" s="56">
        <f>IF(OR(H44="",I44=""),0,IF(G44="前",IF(H44&gt;=計算規則!$F$39,IF(I44&gt;=計算規則!$F$39,IF(I44&gt;=計算規則!$G$39,計算規則!$G$39-計算規則!$F$39+計算規則!$H$39-(H44-1)-L44-M44,I44-計算規則!$F$39+計算規則!$H$39-(H44-1)-L44-M44),IF(I44&gt;=計算規則!$H$39,計算規則!$H$39-(H44-1)-L44-M44,I44-(H44-1)-L44-M44)),IF(I44&gt;=計算規則!$F$39,IF(I44&gt;=計算規則!$G$39,計算規則!$G$39-計算規則!$F$39+計算規則!$H$39-(計算規則!$F$39-1)-L44-M44,I44-計算規則!$F$39+計算規則!$H$39-(計算規則!$F$39-1)-L44-M44),IF(I44&gt;=計算規則!$H$39,計算規則!$H$39-(計算規則!$F$39-1)-L44-M44,I44-(計算規則!$F$39-1)-L44-M44))),IF(H44&gt;=計算規則!$H$39,IF(H44&gt;=計算規則!$F$39,IF(I44&gt;=計算規則!$F$39,IF(I44&gt;=計算規則!$G$39,計算規則!$G$39-H44-L44-M44,I44-H44-L44-M44),0),IF(I44&gt;=計算規則!$F$39,IF(I44&gt;=計算規則!$G$39,計算規則!$G$39-計算規則!$F$39-L44-M44,I44-計算規則!$F$39-L44-M44),0)),IF(I44&gt;=計算規則!$F$39,IF(I44&gt;=計算規則!$G$39,計算規則!$G$39-計算規則!$F$39+計算規則!$H$39-H44-L44-M44,I44-計算規則!$F$39+計算規則!$H$39-H44-L44-M44),IF(I44&gt;=計算規則!$H$39,計算規則!$H$39-H44-L44,I44-H44-L44-M44)))))</f>
        <v>0</v>
      </c>
      <c r="V44" s="600"/>
      <c r="W44" s="602"/>
      <c r="X44" s="47"/>
      <c r="Y44" s="150">
        <f>B44+1-計算規則!$I$20</f>
        <v>44325</v>
      </c>
      <c r="AB44" s="1"/>
    </row>
    <row r="45" spans="1:29" ht="9" customHeight="1" x14ac:dyDescent="0.15">
      <c r="A45" s="597"/>
      <c r="B45" s="66">
        <f t="shared" si="2"/>
        <v>44326</v>
      </c>
      <c r="C45" s="67">
        <f t="shared" si="8"/>
        <v>44326</v>
      </c>
      <c r="D45" s="68">
        <f t="shared" si="9"/>
        <v>44326</v>
      </c>
      <c r="E45" s="76"/>
      <c r="F45" s="76"/>
      <c r="G45" s="88"/>
      <c r="H45" s="49"/>
      <c r="I45" s="49"/>
      <c r="J45" s="50"/>
      <c r="K45" s="202"/>
      <c r="L45" s="50"/>
      <c r="M45" s="51"/>
      <c r="N45" s="52">
        <f t="shared" si="3"/>
        <v>0</v>
      </c>
      <c r="O45" s="152">
        <f>IF(OR(B45="",E45="法",E45="所"),0,IF(E45="",計算規則!$C$28,VLOOKUP(E45,計算規則!$B$29:$C$34,2,0)))</f>
        <v>0.33333333333333331</v>
      </c>
      <c r="P45" s="53">
        <f t="shared" si="4"/>
        <v>0</v>
      </c>
      <c r="Q45" s="54">
        <f>MAX(N45-計算規則!$B$39,0)</f>
        <v>0</v>
      </c>
      <c r="R45" s="54">
        <f>IF(WEEKDAY(Y45,1)=7,MAX(SUM(N39:N45)-SUM(Q39:Q45)-SUM(R39:R44)-計算規則!$C$39,0),IF(WEEKDAY(Y45,1)=6,MAX(SUM(N40:N45)-SUM(Q40:Q45)-SUM(R40:R44)-計算規則!$C$39,0),0))</f>
        <v>0</v>
      </c>
      <c r="S45" s="54">
        <f>IF(B45="",0,IF(OR(計算規則!$D$24=1,B45&gt;=45017),IF(SUM(Q36:R45)-計算規則!$D$39&gt;0,SUM(Q36:R45)-SUM(S36:S44)-計算規則!$D$39,0),0))</f>
        <v>0</v>
      </c>
      <c r="T45" s="74">
        <f t="shared" si="10"/>
        <v>0</v>
      </c>
      <c r="U45" s="56">
        <f>IF(OR(H45="",I45=""),0,IF(G45="前",IF(H45&gt;=計算規則!$F$39,IF(I45&gt;=計算規則!$F$39,IF(I45&gt;=計算規則!$G$39,計算規則!$G$39-計算規則!$F$39+計算規則!$H$39-(H45-1)-L45-M45,I45-計算規則!$F$39+計算規則!$H$39-(H45-1)-L45-M45),IF(I45&gt;=計算規則!$H$39,計算規則!$H$39-(H45-1)-L45-M45,I45-(H45-1)-L45-M45)),IF(I45&gt;=計算規則!$F$39,IF(I45&gt;=計算規則!$G$39,計算規則!$G$39-計算規則!$F$39+計算規則!$H$39-(計算規則!$F$39-1)-L45-M45,I45-計算規則!$F$39+計算規則!$H$39-(計算規則!$F$39-1)-L45-M45),IF(I45&gt;=計算規則!$H$39,計算規則!$H$39-(計算規則!$F$39-1)-L45-M45,I45-(計算規則!$F$39-1)-L45-M45))),IF(H45&gt;=計算規則!$H$39,IF(H45&gt;=計算規則!$F$39,IF(I45&gt;=計算規則!$F$39,IF(I45&gt;=計算規則!$G$39,計算規則!$G$39-H45-L45-M45,I45-H45-L45-M45),0),IF(I45&gt;=計算規則!$F$39,IF(I45&gt;=計算規則!$G$39,計算規則!$G$39-計算規則!$F$39-L45-M45,I45-計算規則!$F$39-L45-M45),0)),IF(I45&gt;=計算規則!$F$39,IF(I45&gt;=計算規則!$G$39,計算規則!$G$39-計算規則!$F$39+計算規則!$H$39-H45-L45-M45,I45-計算規則!$F$39+計算規則!$H$39-H45-L45-M45),IF(I45&gt;=計算規則!$H$39,計算規則!$H$39-H45-L45,I45-H45-L45-M45)))))</f>
        <v>0</v>
      </c>
      <c r="V45" s="600" t="s">
        <v>128</v>
      </c>
      <c r="W45" s="602">
        <f>SUM(R36:R66)</f>
        <v>0</v>
      </c>
      <c r="X45" s="47"/>
      <c r="Y45" s="150">
        <f>B45+1-計算規則!$I$20</f>
        <v>44326</v>
      </c>
      <c r="AB45" s="1"/>
    </row>
    <row r="46" spans="1:29" ht="9" customHeight="1" x14ac:dyDescent="0.15">
      <c r="A46" s="597"/>
      <c r="B46" s="66">
        <f t="shared" si="2"/>
        <v>44327</v>
      </c>
      <c r="C46" s="67">
        <f t="shared" si="8"/>
        <v>44327</v>
      </c>
      <c r="D46" s="68">
        <f t="shared" si="9"/>
        <v>44327</v>
      </c>
      <c r="E46" s="76"/>
      <c r="F46" s="76"/>
      <c r="G46" s="88"/>
      <c r="H46" s="49"/>
      <c r="I46" s="49"/>
      <c r="J46" s="50"/>
      <c r="K46" s="202"/>
      <c r="L46" s="50"/>
      <c r="M46" s="51"/>
      <c r="N46" s="52">
        <f t="shared" si="3"/>
        <v>0</v>
      </c>
      <c r="O46" s="152">
        <f>IF(OR(B46="",E46="法",E46="所"),0,IF(E46="",計算規則!$C$28,VLOOKUP(E46,計算規則!$B$29:$C$34,2,0)))</f>
        <v>0.33333333333333331</v>
      </c>
      <c r="P46" s="53">
        <f t="shared" si="4"/>
        <v>0</v>
      </c>
      <c r="Q46" s="54">
        <f>MAX(N46-計算規則!$B$39,0)</f>
        <v>0</v>
      </c>
      <c r="R46" s="54">
        <f>IF(WEEKDAY(Y46,1)=7,MAX(SUM(N40:N46)-SUM(Q40:Q46)-SUM(R40:R45)-計算規則!$C$39,0),IF(WEEKDAY(Y46,1)=6,MAX(SUM(N41:N46)-SUM(Q41:Q46)-SUM(R41:R45)-計算規則!$C$39,0),0))</f>
        <v>0</v>
      </c>
      <c r="S46" s="54">
        <f>IF(B46="",0,IF(OR(計算規則!$D$24=1,B46&gt;=45017),IF(SUM(Q36:R46)-計算規則!$D$39&gt;0,SUM(Q36:R46)-SUM(S36:S45)-計算規則!$D$39,0),0))</f>
        <v>0</v>
      </c>
      <c r="T46" s="74">
        <f t="shared" si="10"/>
        <v>0</v>
      </c>
      <c r="U46" s="56">
        <f>IF(OR(H46="",I46=""),0,IF(G46="前",IF(H46&gt;=計算規則!$F$39,IF(I46&gt;=計算規則!$F$39,IF(I46&gt;=計算規則!$G$39,計算規則!$G$39-計算規則!$F$39+計算規則!$H$39-(H46-1)-L46-M46,I46-計算規則!$F$39+計算規則!$H$39-(H46-1)-L46-M46),IF(I46&gt;=計算規則!$H$39,計算規則!$H$39-(H46-1)-L46-M46,I46-(H46-1)-L46-M46)),IF(I46&gt;=計算規則!$F$39,IF(I46&gt;=計算規則!$G$39,計算規則!$G$39-計算規則!$F$39+計算規則!$H$39-(計算規則!$F$39-1)-L46-M46,I46-計算規則!$F$39+計算規則!$H$39-(計算規則!$F$39-1)-L46-M46),IF(I46&gt;=計算規則!$H$39,計算規則!$H$39-(計算規則!$F$39-1)-L46-M46,I46-(計算規則!$F$39-1)-L46-M46))),IF(H46&gt;=計算規則!$H$39,IF(H46&gt;=計算規則!$F$39,IF(I46&gt;=計算規則!$F$39,IF(I46&gt;=計算規則!$G$39,計算規則!$G$39-H46-L46-M46,I46-H46-L46-M46),0),IF(I46&gt;=計算規則!$F$39,IF(I46&gt;=計算規則!$G$39,計算規則!$G$39-計算規則!$F$39-L46-M46,I46-計算規則!$F$39-L46-M46),0)),IF(I46&gt;=計算規則!$F$39,IF(I46&gt;=計算規則!$G$39,計算規則!$G$39-計算規則!$F$39+計算規則!$H$39-H46-L46-M46,I46-計算規則!$F$39+計算規則!$H$39-H46-L46-M46),IF(I46&gt;=計算規則!$H$39,計算規則!$H$39-H46-L46,I46-H46-L46-M46)))))</f>
        <v>0</v>
      </c>
      <c r="V46" s="600"/>
      <c r="W46" s="602"/>
      <c r="X46" s="47"/>
      <c r="Y46" s="150">
        <f>B46+1-計算規則!$I$20</f>
        <v>44327</v>
      </c>
      <c r="AB46" s="1"/>
    </row>
    <row r="47" spans="1:29" ht="9" customHeight="1" x14ac:dyDescent="0.15">
      <c r="A47" s="597"/>
      <c r="B47" s="66">
        <f t="shared" si="2"/>
        <v>44328</v>
      </c>
      <c r="C47" s="67">
        <f t="shared" si="8"/>
        <v>44328</v>
      </c>
      <c r="D47" s="68">
        <f t="shared" si="9"/>
        <v>44328</v>
      </c>
      <c r="E47" s="76"/>
      <c r="F47" s="76"/>
      <c r="G47" s="88"/>
      <c r="H47" s="49"/>
      <c r="I47" s="49"/>
      <c r="J47" s="50"/>
      <c r="K47" s="202"/>
      <c r="L47" s="50"/>
      <c r="M47" s="51"/>
      <c r="N47" s="52">
        <f t="shared" si="3"/>
        <v>0</v>
      </c>
      <c r="O47" s="152">
        <f>IF(OR(B47="",E47="法",E47="所"),0,IF(E47="",計算規則!$C$28,VLOOKUP(E47,計算規則!$B$29:$C$34,2,0)))</f>
        <v>0.33333333333333331</v>
      </c>
      <c r="P47" s="53">
        <f t="shared" si="4"/>
        <v>0</v>
      </c>
      <c r="Q47" s="54">
        <f>MAX(N47-計算規則!$B$39,0)</f>
        <v>0</v>
      </c>
      <c r="R47" s="54">
        <f>IF(WEEKDAY(Y47,1)=7,MAX(SUM(N41:N47)-SUM(Q41:Q47)-SUM(R41:R46)-計算規則!$C$39,0),IF(WEEKDAY(Y47,1)=6,MAX(SUM(N42:N47)-SUM(Q42:Q47)-SUM(R42:R46)-計算規則!$C$39,0),0))</f>
        <v>0</v>
      </c>
      <c r="S47" s="54">
        <f>IF(B47="",0,IF(OR(計算規則!$D$24=1,B47&gt;=45017),IF(SUM(Q36:R47)-計算規則!$D$39&gt;0,SUM(Q36:R47)-SUM(S36:S46)-計算規則!$D$39,0),0))</f>
        <v>0</v>
      </c>
      <c r="T47" s="74">
        <f t="shared" si="10"/>
        <v>0</v>
      </c>
      <c r="U47" s="56">
        <f>IF(OR(H47="",I47=""),0,IF(G47="前",IF(H47&gt;=計算規則!$F$39,IF(I47&gt;=計算規則!$F$39,IF(I47&gt;=計算規則!$G$39,計算規則!$G$39-計算規則!$F$39+計算規則!$H$39-(H47-1)-L47-M47,I47-計算規則!$F$39+計算規則!$H$39-(H47-1)-L47-M47),IF(I47&gt;=計算規則!$H$39,計算規則!$H$39-(H47-1)-L47-M47,I47-(H47-1)-L47-M47)),IF(I47&gt;=計算規則!$F$39,IF(I47&gt;=計算規則!$G$39,計算規則!$G$39-計算規則!$F$39+計算規則!$H$39-(計算規則!$F$39-1)-L47-M47,I47-計算規則!$F$39+計算規則!$H$39-(計算規則!$F$39-1)-L47-M47),IF(I47&gt;=計算規則!$H$39,計算規則!$H$39-(計算規則!$F$39-1)-L47-M47,I47-(計算規則!$F$39-1)-L47-M47))),IF(H47&gt;=計算規則!$H$39,IF(H47&gt;=計算規則!$F$39,IF(I47&gt;=計算規則!$F$39,IF(I47&gt;=計算規則!$G$39,計算規則!$G$39-H47-L47-M47,I47-H47-L47-M47),0),IF(I47&gt;=計算規則!$F$39,IF(I47&gt;=計算規則!$G$39,計算規則!$G$39-計算規則!$F$39-L47-M47,I47-計算規則!$F$39-L47-M47),0)),IF(I47&gt;=計算規則!$F$39,IF(I47&gt;=計算規則!$G$39,計算規則!$G$39-計算規則!$F$39+計算規則!$H$39-H47-L47-M47,I47-計算規則!$F$39+計算規則!$H$39-H47-L47-M47),IF(I47&gt;=計算規則!$H$39,計算規則!$H$39-H47-L47,I47-H47-L47-M47)))))</f>
        <v>0</v>
      </c>
      <c r="V47" s="600"/>
      <c r="W47" s="602"/>
      <c r="X47" s="47"/>
      <c r="Y47" s="150">
        <f>B47+1-計算規則!$I$20</f>
        <v>44328</v>
      </c>
      <c r="AB47" s="1"/>
    </row>
    <row r="48" spans="1:29" ht="9" customHeight="1" x14ac:dyDescent="0.15">
      <c r="A48" s="597"/>
      <c r="B48" s="66">
        <f t="shared" si="2"/>
        <v>44329</v>
      </c>
      <c r="C48" s="67">
        <f t="shared" si="8"/>
        <v>44329</v>
      </c>
      <c r="D48" s="68">
        <f t="shared" si="9"/>
        <v>44329</v>
      </c>
      <c r="E48" s="76"/>
      <c r="F48" s="76"/>
      <c r="G48" s="88"/>
      <c r="H48" s="49"/>
      <c r="I48" s="49"/>
      <c r="J48" s="50"/>
      <c r="K48" s="202"/>
      <c r="L48" s="50"/>
      <c r="M48" s="51"/>
      <c r="N48" s="52">
        <f t="shared" si="3"/>
        <v>0</v>
      </c>
      <c r="O48" s="152">
        <f>IF(OR(B48="",E48="法",E48="所"),0,IF(E48="",計算規則!$C$28,VLOOKUP(E48,計算規則!$B$29:$C$34,2,0)))</f>
        <v>0.33333333333333331</v>
      </c>
      <c r="P48" s="53">
        <f t="shared" si="4"/>
        <v>0</v>
      </c>
      <c r="Q48" s="54">
        <f>MAX(N48-計算規則!$B$39,0)</f>
        <v>0</v>
      </c>
      <c r="R48" s="54">
        <f>IF(WEEKDAY(Y48,1)=7,MAX(SUM(N42:N48)-SUM(Q42:Q48)-SUM(R42:R47)-計算規則!$C$39,0),IF(WEEKDAY(Y48,1)=6,MAX(SUM(N43:N48)-SUM(Q43:Q48)-SUM(R43:R47)-計算規則!$C$39,0),0))</f>
        <v>0</v>
      </c>
      <c r="S48" s="54">
        <f>IF(B48="",0,IF(OR(計算規則!$D$24=1,B48&gt;=45017),IF(SUM(Q36:R48)-計算規則!$D$39&gt;0,SUM(Q36:R48)-SUM(S36:S47)-計算規則!$D$39,0),0))</f>
        <v>0</v>
      </c>
      <c r="T48" s="74">
        <f t="shared" si="10"/>
        <v>0</v>
      </c>
      <c r="U48" s="56">
        <f>IF(OR(H48="",I48=""),0,IF(G48="前",IF(H48&gt;=計算規則!$F$39,IF(I48&gt;=計算規則!$F$39,IF(I48&gt;=計算規則!$G$39,計算規則!$G$39-計算規則!$F$39+計算規則!$H$39-(H48-1)-L48-M48,I48-計算規則!$F$39+計算規則!$H$39-(H48-1)-L48-M48),IF(I48&gt;=計算規則!$H$39,計算規則!$H$39-(H48-1)-L48-M48,I48-(H48-1)-L48-M48)),IF(I48&gt;=計算規則!$F$39,IF(I48&gt;=計算規則!$G$39,計算規則!$G$39-計算規則!$F$39+計算規則!$H$39-(計算規則!$F$39-1)-L48-M48,I48-計算規則!$F$39+計算規則!$H$39-(計算規則!$F$39-1)-L48-M48),IF(I48&gt;=計算規則!$H$39,計算規則!$H$39-(計算規則!$F$39-1)-L48-M48,I48-(計算規則!$F$39-1)-L48-M48))),IF(H48&gt;=計算規則!$H$39,IF(H48&gt;=計算規則!$F$39,IF(I48&gt;=計算規則!$F$39,IF(I48&gt;=計算規則!$G$39,計算規則!$G$39-H48-L48-M48,I48-H48-L48-M48),0),IF(I48&gt;=計算規則!$F$39,IF(I48&gt;=計算規則!$G$39,計算規則!$G$39-計算規則!$F$39-L48-M48,I48-計算規則!$F$39-L48-M48),0)),IF(I48&gt;=計算規則!$F$39,IF(I48&gt;=計算規則!$G$39,計算規則!$G$39-計算規則!$F$39+計算規則!$H$39-H48-L48-M48,I48-計算規則!$F$39+計算規則!$H$39-H48-L48-M48),IF(I48&gt;=計算規則!$H$39,計算規則!$H$39-H48-L48,I48-H48-L48-M48)))))</f>
        <v>0</v>
      </c>
      <c r="V48" s="603" t="s">
        <v>127</v>
      </c>
      <c r="W48" s="602">
        <f>SUM(Q36:Q66)</f>
        <v>0</v>
      </c>
      <c r="X48" s="47"/>
      <c r="Y48" s="150">
        <f>B48+1-計算規則!$I$20</f>
        <v>44329</v>
      </c>
      <c r="AB48" s="1"/>
    </row>
    <row r="49" spans="1:28" ht="9" customHeight="1" x14ac:dyDescent="0.15">
      <c r="A49" s="597"/>
      <c r="B49" s="66">
        <f t="shared" si="2"/>
        <v>44330</v>
      </c>
      <c r="C49" s="67">
        <f t="shared" si="8"/>
        <v>44330</v>
      </c>
      <c r="D49" s="68">
        <f t="shared" si="9"/>
        <v>44330</v>
      </c>
      <c r="E49" s="76"/>
      <c r="F49" s="76"/>
      <c r="G49" s="88"/>
      <c r="H49" s="49"/>
      <c r="I49" s="49"/>
      <c r="J49" s="50"/>
      <c r="K49" s="202"/>
      <c r="L49" s="50"/>
      <c r="M49" s="51"/>
      <c r="N49" s="52">
        <f t="shared" si="3"/>
        <v>0</v>
      </c>
      <c r="O49" s="152">
        <f>IF(OR(B49="",E49="法",E49="所"),0,IF(E49="",計算規則!$C$28,VLOOKUP(E49,計算規則!$B$29:$C$34,2,0)))</f>
        <v>0.33333333333333331</v>
      </c>
      <c r="P49" s="53">
        <f t="shared" si="4"/>
        <v>0</v>
      </c>
      <c r="Q49" s="54">
        <f>MAX(N49-計算規則!$B$39,0)</f>
        <v>0</v>
      </c>
      <c r="R49" s="54">
        <f>IF(WEEKDAY(Y49,1)=7,MAX(SUM(N43:N49)-SUM(Q43:Q49)-SUM(R43:R48)-計算規則!$C$39,0),IF(WEEKDAY(Y49,1)=6,MAX(SUM(N44:N49)-SUM(Q44:Q49)-SUM(R44:R48)-計算規則!$C$39,0),0))</f>
        <v>0</v>
      </c>
      <c r="S49" s="54">
        <f>IF(B49="",0,IF(OR(計算規則!$D$24=1,B49&gt;=45017),IF(SUM(Q36:R49)-計算規則!$D$39&gt;0,SUM(Q36:R49)-SUM(S36:S48)-計算規則!$D$39,0),0))</f>
        <v>0</v>
      </c>
      <c r="T49" s="74">
        <f t="shared" si="10"/>
        <v>0</v>
      </c>
      <c r="U49" s="56">
        <f>IF(OR(H49="",I49=""),0,IF(G49="前",IF(H49&gt;=計算規則!$F$39,IF(I49&gt;=計算規則!$F$39,IF(I49&gt;=計算規則!$G$39,計算規則!$G$39-計算規則!$F$39+計算規則!$H$39-(H49-1)-L49-M49,I49-計算規則!$F$39+計算規則!$H$39-(H49-1)-L49-M49),IF(I49&gt;=計算規則!$H$39,計算規則!$H$39-(H49-1)-L49-M49,I49-(H49-1)-L49-M49)),IF(I49&gt;=計算規則!$F$39,IF(I49&gt;=計算規則!$G$39,計算規則!$G$39-計算規則!$F$39+計算規則!$H$39-(計算規則!$F$39-1)-L49-M49,I49-計算規則!$F$39+計算規則!$H$39-(計算規則!$F$39-1)-L49-M49),IF(I49&gt;=計算規則!$H$39,計算規則!$H$39-(計算規則!$F$39-1)-L49-M49,I49-(計算規則!$F$39-1)-L49-M49))),IF(H49&gt;=計算規則!$H$39,IF(H49&gt;=計算規則!$F$39,IF(I49&gt;=計算規則!$F$39,IF(I49&gt;=計算規則!$G$39,計算規則!$G$39-H49-L49-M49,I49-H49-L49-M49),0),IF(I49&gt;=計算規則!$F$39,IF(I49&gt;=計算規則!$G$39,計算規則!$G$39-計算規則!$F$39-L49-M49,I49-計算規則!$F$39-L49-M49),0)),IF(I49&gt;=計算規則!$F$39,IF(I49&gt;=計算規則!$G$39,計算規則!$G$39-計算規則!$F$39+計算規則!$H$39-H49-L49-M49,I49-計算規則!$F$39+計算規則!$H$39-H49-L49-M49),IF(I49&gt;=計算規則!$H$39,計算規則!$H$39-H49-L49,I49-H49-L49-M49)))))</f>
        <v>0</v>
      </c>
      <c r="V49" s="603"/>
      <c r="W49" s="604"/>
      <c r="X49" s="47"/>
      <c r="Y49" s="150">
        <f>B49+1-計算規則!$I$20</f>
        <v>44330</v>
      </c>
      <c r="AB49" s="1"/>
    </row>
    <row r="50" spans="1:28" ht="9" customHeight="1" x14ac:dyDescent="0.15">
      <c r="A50" s="597"/>
      <c r="B50" s="66">
        <f t="shared" si="2"/>
        <v>44331</v>
      </c>
      <c r="C50" s="67">
        <f t="shared" si="8"/>
        <v>44331</v>
      </c>
      <c r="D50" s="68">
        <f t="shared" si="9"/>
        <v>44331</v>
      </c>
      <c r="E50" s="76"/>
      <c r="F50" s="76"/>
      <c r="G50" s="88"/>
      <c r="H50" s="49"/>
      <c r="I50" s="49"/>
      <c r="J50" s="50"/>
      <c r="K50" s="202"/>
      <c r="L50" s="50"/>
      <c r="M50" s="51"/>
      <c r="N50" s="52">
        <f t="shared" si="3"/>
        <v>0</v>
      </c>
      <c r="O50" s="152">
        <f>IF(OR(B50="",E50="法",E50="所"),0,IF(E50="",計算規則!$C$28,VLOOKUP(E50,計算規則!$B$29:$C$34,2,0)))</f>
        <v>0.33333333333333331</v>
      </c>
      <c r="P50" s="53">
        <f t="shared" si="4"/>
        <v>0</v>
      </c>
      <c r="Q50" s="54">
        <f>MAX(N50-計算規則!$B$39,0)</f>
        <v>0</v>
      </c>
      <c r="R50" s="54">
        <f>IF(WEEKDAY(Y50,1)=7,MAX(SUM(N44:N50)-SUM(Q44:Q50)-SUM(R44:R49)-計算規則!$C$39,0),IF(WEEKDAY(Y50,1)=6,MAX(SUM(N45:N50)-SUM(Q45:Q50)-SUM(R45:R49)-計算規則!$C$39,0),0))</f>
        <v>0</v>
      </c>
      <c r="S50" s="54">
        <f>IF(B50="",0,IF(OR(計算規則!$D$24=1,B50&gt;=45017),IF(SUM(Q36:R50)-計算規則!$D$39&gt;0,SUM(Q36:R50)-SUM(S36:S49)-計算規則!$D$39,0),0))</f>
        <v>0</v>
      </c>
      <c r="T50" s="74">
        <f t="shared" si="10"/>
        <v>0</v>
      </c>
      <c r="U50" s="56">
        <f>IF(OR(H50="",I50=""),0,IF(G50="前",IF(H50&gt;=計算規則!$F$39,IF(I50&gt;=計算規則!$F$39,IF(I50&gt;=計算規則!$G$39,計算規則!$G$39-計算規則!$F$39+計算規則!$H$39-(H50-1)-L50-M50,I50-計算規則!$F$39+計算規則!$H$39-(H50-1)-L50-M50),IF(I50&gt;=計算規則!$H$39,計算規則!$H$39-(H50-1)-L50-M50,I50-(H50-1)-L50-M50)),IF(I50&gt;=計算規則!$F$39,IF(I50&gt;=計算規則!$G$39,計算規則!$G$39-計算規則!$F$39+計算規則!$H$39-(計算規則!$F$39-1)-L50-M50,I50-計算規則!$F$39+計算規則!$H$39-(計算規則!$F$39-1)-L50-M50),IF(I50&gt;=計算規則!$H$39,計算規則!$H$39-(計算規則!$F$39-1)-L50-M50,I50-(計算規則!$F$39-1)-L50-M50))),IF(H50&gt;=計算規則!$H$39,IF(H50&gt;=計算規則!$F$39,IF(I50&gt;=計算規則!$F$39,IF(I50&gt;=計算規則!$G$39,計算規則!$G$39-H50-L50-M50,I50-H50-L50-M50),0),IF(I50&gt;=計算規則!$F$39,IF(I50&gt;=計算規則!$G$39,計算規則!$G$39-計算規則!$F$39-L50-M50,I50-計算規則!$F$39-L50-M50),0)),IF(I50&gt;=計算規則!$F$39,IF(I50&gt;=計算規則!$G$39,計算規則!$G$39-計算規則!$F$39+計算規則!$H$39-H50-L50-M50,I50-計算規則!$F$39+計算規則!$H$39-H50-L50-M50),IF(I50&gt;=計算規則!$H$39,計算規則!$H$39-H50-L50,I50-H50-L50-M50)))))</f>
        <v>0</v>
      </c>
      <c r="V50" s="603"/>
      <c r="W50" s="604"/>
      <c r="X50" s="47"/>
      <c r="Y50" s="150">
        <f>B50+1-計算規則!$I$20</f>
        <v>44331</v>
      </c>
      <c r="AB50" s="1"/>
    </row>
    <row r="51" spans="1:28" ht="9" customHeight="1" x14ac:dyDescent="0.15">
      <c r="A51" s="597"/>
      <c r="B51" s="66">
        <f t="shared" si="2"/>
        <v>44332</v>
      </c>
      <c r="C51" s="67">
        <f t="shared" si="8"/>
        <v>44332</v>
      </c>
      <c r="D51" s="68">
        <f t="shared" si="9"/>
        <v>44332</v>
      </c>
      <c r="E51" s="76"/>
      <c r="F51" s="76"/>
      <c r="G51" s="88"/>
      <c r="H51" s="49"/>
      <c r="I51" s="49"/>
      <c r="J51" s="50"/>
      <c r="K51" s="202"/>
      <c r="L51" s="50"/>
      <c r="M51" s="51"/>
      <c r="N51" s="52">
        <f t="shared" si="3"/>
        <v>0</v>
      </c>
      <c r="O51" s="152">
        <f>IF(OR(B51="",E51="法",E51="所"),0,IF(E51="",計算規則!$C$28,VLOOKUP(E51,計算規則!$B$29:$C$34,2,0)))</f>
        <v>0.33333333333333331</v>
      </c>
      <c r="P51" s="53">
        <f t="shared" si="4"/>
        <v>0</v>
      </c>
      <c r="Q51" s="54">
        <f>MAX(N51-計算規則!$B$39,0)</f>
        <v>0</v>
      </c>
      <c r="R51" s="54">
        <f>IF(WEEKDAY(Y51,1)=7,MAX(SUM(N45:N51)-SUM(Q45:Q51)-SUM(R45:R50)-計算規則!$C$39,0),IF(WEEKDAY(Y51,1)=6,MAX(SUM(N46:N51)-SUM(Q46:Q51)-SUM(R46:R50)-計算規則!$C$39,0),0))</f>
        <v>0</v>
      </c>
      <c r="S51" s="54">
        <f>IF(B51="",0,IF(OR(計算規則!$D$24=1,B51&gt;=45017),IF(SUM(Q36:R51)-計算規則!$D$39&gt;0,SUM(Q36:R51)-SUM(S36:S50)-計算規則!$D$39,0),0))</f>
        <v>0</v>
      </c>
      <c r="T51" s="74">
        <f t="shared" si="10"/>
        <v>0</v>
      </c>
      <c r="U51" s="56">
        <f>IF(OR(H51="",I51=""),0,IF(G51="前",IF(H51&gt;=計算規則!$F$39,IF(I51&gt;=計算規則!$F$39,IF(I51&gt;=計算規則!$G$39,計算規則!$G$39-計算規則!$F$39+計算規則!$H$39-(H51-1)-L51-M51,I51-計算規則!$F$39+計算規則!$H$39-(H51-1)-L51-M51),IF(I51&gt;=計算規則!$H$39,計算規則!$H$39-(H51-1)-L51-M51,I51-(H51-1)-L51-M51)),IF(I51&gt;=計算規則!$F$39,IF(I51&gt;=計算規則!$G$39,計算規則!$G$39-計算規則!$F$39+計算規則!$H$39-(計算規則!$F$39-1)-L51-M51,I51-計算規則!$F$39+計算規則!$H$39-(計算規則!$F$39-1)-L51-M51),IF(I51&gt;=計算規則!$H$39,計算規則!$H$39-(計算規則!$F$39-1)-L51-M51,I51-(計算規則!$F$39-1)-L51-M51))),IF(H51&gt;=計算規則!$H$39,IF(H51&gt;=計算規則!$F$39,IF(I51&gt;=計算規則!$F$39,IF(I51&gt;=計算規則!$G$39,計算規則!$G$39-H51-L51-M51,I51-H51-L51-M51),0),IF(I51&gt;=計算規則!$F$39,IF(I51&gt;=計算規則!$G$39,計算規則!$G$39-計算規則!$F$39-L51-M51,I51-計算規則!$F$39-L51-M51),0)),IF(I51&gt;=計算規則!$F$39,IF(I51&gt;=計算規則!$G$39,計算規則!$G$39-計算規則!$F$39+計算規則!$H$39-H51-L51-M51,I51-計算規則!$F$39+計算規則!$H$39-H51-L51-M51),IF(I51&gt;=計算規則!$H$39,計算規則!$H$39-H51-L51,I51-H51-L51-M51)))))</f>
        <v>0</v>
      </c>
      <c r="V51" s="603"/>
      <c r="W51" s="604"/>
      <c r="X51" s="47"/>
      <c r="Y51" s="150">
        <f>B51+1-計算規則!$I$20</f>
        <v>44332</v>
      </c>
      <c r="AB51" s="1"/>
    </row>
    <row r="52" spans="1:28" ht="9" customHeight="1" x14ac:dyDescent="0.15">
      <c r="A52" s="597"/>
      <c r="B52" s="66">
        <f t="shared" si="2"/>
        <v>44333</v>
      </c>
      <c r="C52" s="67">
        <f t="shared" si="8"/>
        <v>44333</v>
      </c>
      <c r="D52" s="68">
        <f t="shared" si="9"/>
        <v>44333</v>
      </c>
      <c r="E52" s="76"/>
      <c r="F52" s="76"/>
      <c r="G52" s="88"/>
      <c r="H52" s="49"/>
      <c r="I52" s="49"/>
      <c r="J52" s="50"/>
      <c r="K52" s="202"/>
      <c r="L52" s="50"/>
      <c r="M52" s="51"/>
      <c r="N52" s="52">
        <f t="shared" si="3"/>
        <v>0</v>
      </c>
      <c r="O52" s="152">
        <f>IF(OR(B52="",E52="法",E52="所"),0,IF(E52="",計算規則!$C$28,VLOOKUP(E52,計算規則!$B$29:$C$34,2,0)))</f>
        <v>0.33333333333333331</v>
      </c>
      <c r="P52" s="53">
        <f t="shared" si="4"/>
        <v>0</v>
      </c>
      <c r="Q52" s="54">
        <f>MAX(N52-計算規則!$B$39,0)</f>
        <v>0</v>
      </c>
      <c r="R52" s="54">
        <f>IF(WEEKDAY(Y52,1)=7,MAX(SUM(N46:N52)-SUM(Q46:Q52)-SUM(R46:R51)-計算規則!$C$39,0),IF(WEEKDAY(Y52,1)=6,MAX(SUM(N47:N52)-SUM(Q47:Q52)-SUM(R47:R51)-計算規則!$C$39,0),0))</f>
        <v>0</v>
      </c>
      <c r="S52" s="54">
        <f>IF(B52="",0,IF(OR(計算規則!$D$24=1,B52&gt;=45017),IF(SUM(Q36:R52)-計算規則!$D$39&gt;0,SUM(Q36:R52)-SUM(S36:S51)-計算規則!$D$39,0),0))</f>
        <v>0</v>
      </c>
      <c r="T52" s="74">
        <f t="shared" si="10"/>
        <v>0</v>
      </c>
      <c r="U52" s="56">
        <f>IF(OR(H52="",I52=""),0,IF(G52="前",IF(H52&gt;=計算規則!$F$39,IF(I52&gt;=計算規則!$F$39,IF(I52&gt;=計算規則!$G$39,計算規則!$G$39-計算規則!$F$39+計算規則!$H$39-(H52-1)-L52-M52,I52-計算規則!$F$39+計算規則!$H$39-(H52-1)-L52-M52),IF(I52&gt;=計算規則!$H$39,計算規則!$H$39-(H52-1)-L52-M52,I52-(H52-1)-L52-M52)),IF(I52&gt;=計算規則!$F$39,IF(I52&gt;=計算規則!$G$39,計算規則!$G$39-計算規則!$F$39+計算規則!$H$39-(計算規則!$F$39-1)-L52-M52,I52-計算規則!$F$39+計算規則!$H$39-(計算規則!$F$39-1)-L52-M52),IF(I52&gt;=計算規則!$H$39,計算規則!$H$39-(計算規則!$F$39-1)-L52-M52,I52-(計算規則!$F$39-1)-L52-M52))),IF(H52&gt;=計算規則!$H$39,IF(H52&gt;=計算規則!$F$39,IF(I52&gt;=計算規則!$F$39,IF(I52&gt;=計算規則!$G$39,計算規則!$G$39-H52-L52-M52,I52-H52-L52-M52),0),IF(I52&gt;=計算規則!$F$39,IF(I52&gt;=計算規則!$G$39,計算規則!$G$39-計算規則!$F$39-L52-M52,I52-計算規則!$F$39-L52-M52),0)),IF(I52&gt;=計算規則!$F$39,IF(I52&gt;=計算規則!$G$39,計算規則!$G$39-計算規則!$F$39+計算規則!$H$39-H52-L52-M52,I52-計算規則!$F$39+計算規則!$H$39-H52-L52-M52),IF(I52&gt;=計算規則!$H$39,計算規則!$H$39-H52-L52,I52-H52-L52-M52)))))</f>
        <v>0</v>
      </c>
      <c r="V52" s="600" t="s">
        <v>112</v>
      </c>
      <c r="W52" s="602">
        <f>SUM(P36:P66)</f>
        <v>0</v>
      </c>
      <c r="X52" s="47"/>
      <c r="Y52" s="150">
        <f>B52+1-計算規則!$I$20</f>
        <v>44333</v>
      </c>
      <c r="AB52" s="1"/>
    </row>
    <row r="53" spans="1:28" ht="9" customHeight="1" x14ac:dyDescent="0.15">
      <c r="A53" s="597"/>
      <c r="B53" s="66">
        <f t="shared" si="2"/>
        <v>44334</v>
      </c>
      <c r="C53" s="67">
        <f t="shared" si="8"/>
        <v>44334</v>
      </c>
      <c r="D53" s="68">
        <f t="shared" si="9"/>
        <v>44334</v>
      </c>
      <c r="E53" s="76"/>
      <c r="F53" s="76"/>
      <c r="G53" s="88"/>
      <c r="H53" s="49"/>
      <c r="I53" s="49"/>
      <c r="J53" s="50"/>
      <c r="K53" s="202"/>
      <c r="L53" s="50"/>
      <c r="M53" s="51"/>
      <c r="N53" s="52">
        <f t="shared" si="3"/>
        <v>0</v>
      </c>
      <c r="O53" s="152">
        <f>IF(OR(B53="",E53="法",E53="所"),0,IF(E53="",計算規則!$C$28,VLOOKUP(E53,計算規則!$B$29:$C$34,2,0)))</f>
        <v>0.33333333333333331</v>
      </c>
      <c r="P53" s="53">
        <f t="shared" si="4"/>
        <v>0</v>
      </c>
      <c r="Q53" s="54">
        <f>MAX(N53-計算規則!$B$39,0)</f>
        <v>0</v>
      </c>
      <c r="R53" s="54">
        <f>IF(WEEKDAY(Y53,1)=7,MAX(SUM(N47:N53)-SUM(Q47:Q53)-SUM(R47:R52)-計算規則!$C$39,0),IF(WEEKDAY(Y53,1)=6,MAX(SUM(N48:N53)-SUM(Q48:Q53)-SUM(R48:R52)-計算規則!$C$39,0),0))</f>
        <v>0</v>
      </c>
      <c r="S53" s="54">
        <f>IF(B53="",0,IF(OR(計算規則!$D$24=1,B53&gt;=45017),IF(SUM(Q36:R53)-計算規則!$D$39&gt;0,SUM(Q36:R53)-SUM(S36:S52)-計算規則!$D$39,0),0))</f>
        <v>0</v>
      </c>
      <c r="T53" s="74">
        <f t="shared" si="10"/>
        <v>0</v>
      </c>
      <c r="U53" s="56">
        <f>IF(OR(H53="",I53=""),0,IF(G53="前",IF(H53&gt;=計算規則!$F$39,IF(I53&gt;=計算規則!$F$39,IF(I53&gt;=計算規則!$G$39,計算規則!$G$39-計算規則!$F$39+計算規則!$H$39-(H53-1)-L53-M53,I53-計算規則!$F$39+計算規則!$H$39-(H53-1)-L53-M53),IF(I53&gt;=計算規則!$H$39,計算規則!$H$39-(H53-1)-L53-M53,I53-(H53-1)-L53-M53)),IF(I53&gt;=計算規則!$F$39,IF(I53&gt;=計算規則!$G$39,計算規則!$G$39-計算規則!$F$39+計算規則!$H$39-(計算規則!$F$39-1)-L53-M53,I53-計算規則!$F$39+計算規則!$H$39-(計算規則!$F$39-1)-L53-M53),IF(I53&gt;=計算規則!$H$39,計算規則!$H$39-(計算規則!$F$39-1)-L53-M53,I53-(計算規則!$F$39-1)-L53-M53))),IF(H53&gt;=計算規則!$H$39,IF(H53&gt;=計算規則!$F$39,IF(I53&gt;=計算規則!$F$39,IF(I53&gt;=計算規則!$G$39,計算規則!$G$39-H53-L53-M53,I53-H53-L53-M53),0),IF(I53&gt;=計算規則!$F$39,IF(I53&gt;=計算規則!$G$39,計算規則!$G$39-計算規則!$F$39-L53-M53,I53-計算規則!$F$39-L53-M53),0)),IF(I53&gt;=計算規則!$F$39,IF(I53&gt;=計算規則!$G$39,計算規則!$G$39-計算規則!$F$39+計算規則!$H$39-H53-L53-M53,I53-計算規則!$F$39+計算規則!$H$39-H53-L53-M53),IF(I53&gt;=計算規則!$H$39,計算規則!$H$39-H53-L53,I53-H53-L53-M53)))))</f>
        <v>0</v>
      </c>
      <c r="V53" s="600"/>
      <c r="W53" s="602"/>
      <c r="X53" s="47"/>
      <c r="Y53" s="150">
        <f>B53+1-計算規則!$I$20</f>
        <v>44334</v>
      </c>
      <c r="AB53" s="1"/>
    </row>
    <row r="54" spans="1:28" ht="9" customHeight="1" x14ac:dyDescent="0.15">
      <c r="A54" s="597"/>
      <c r="B54" s="66">
        <f t="shared" si="2"/>
        <v>44335</v>
      </c>
      <c r="C54" s="67">
        <f t="shared" si="8"/>
        <v>44335</v>
      </c>
      <c r="D54" s="68">
        <f t="shared" si="9"/>
        <v>44335</v>
      </c>
      <c r="E54" s="76"/>
      <c r="F54" s="76"/>
      <c r="G54" s="88"/>
      <c r="H54" s="49"/>
      <c r="I54" s="49"/>
      <c r="J54" s="50"/>
      <c r="K54" s="202"/>
      <c r="L54" s="50"/>
      <c r="M54" s="51"/>
      <c r="N54" s="52">
        <f t="shared" si="3"/>
        <v>0</v>
      </c>
      <c r="O54" s="152">
        <f>IF(OR(B54="",E54="法",E54="所"),0,IF(E54="",計算規則!$C$28,VLOOKUP(E54,計算規則!$B$29:$C$34,2,0)))</f>
        <v>0.33333333333333331</v>
      </c>
      <c r="P54" s="53">
        <f t="shared" si="4"/>
        <v>0</v>
      </c>
      <c r="Q54" s="54">
        <f>MAX(N54-計算規則!$B$39,0)</f>
        <v>0</v>
      </c>
      <c r="R54" s="54">
        <f>IF(WEEKDAY(Y54,1)=7,MAX(SUM(N48:N54)-SUM(Q48:Q54)-SUM(R48:R53)-計算規則!$C$39,0),IF(WEEKDAY(Y54,1)=6,MAX(SUM(N49:N54)-SUM(Q49:Q54)-SUM(R49:R53)-計算規則!$C$39,0),0))</f>
        <v>0</v>
      </c>
      <c r="S54" s="54">
        <f>IF(B54="",0,IF(OR(計算規則!$D$24=1,B54&gt;=45017),IF(SUM(Q36:R54)-計算規則!$D$39&gt;0,SUM(Q36:R54)-SUM(S36:S53)-計算規則!$D$39,0),0))</f>
        <v>0</v>
      </c>
      <c r="T54" s="74">
        <f t="shared" si="10"/>
        <v>0</v>
      </c>
      <c r="U54" s="56">
        <f>IF(OR(H54="",I54=""),0,IF(G54="前",IF(H54&gt;=計算規則!$F$39,IF(I54&gt;=計算規則!$F$39,IF(I54&gt;=計算規則!$G$39,計算規則!$G$39-計算規則!$F$39+計算規則!$H$39-(H54-1)-L54-M54,I54-計算規則!$F$39+計算規則!$H$39-(H54-1)-L54-M54),IF(I54&gt;=計算規則!$H$39,計算規則!$H$39-(H54-1)-L54-M54,I54-(H54-1)-L54-M54)),IF(I54&gt;=計算規則!$F$39,IF(I54&gt;=計算規則!$G$39,計算規則!$G$39-計算規則!$F$39+計算規則!$H$39-(計算規則!$F$39-1)-L54-M54,I54-計算規則!$F$39+計算規則!$H$39-(計算規則!$F$39-1)-L54-M54),IF(I54&gt;=計算規則!$H$39,計算規則!$H$39-(計算規則!$F$39-1)-L54-M54,I54-(計算規則!$F$39-1)-L54-M54))),IF(H54&gt;=計算規則!$H$39,IF(H54&gt;=計算規則!$F$39,IF(I54&gt;=計算規則!$F$39,IF(I54&gt;=計算規則!$G$39,計算規則!$G$39-H54-L54-M54,I54-H54-L54-M54),0),IF(I54&gt;=計算規則!$F$39,IF(I54&gt;=計算規則!$G$39,計算規則!$G$39-計算規則!$F$39-L54-M54,I54-計算規則!$F$39-L54-M54),0)),IF(I54&gt;=計算規則!$F$39,IF(I54&gt;=計算規則!$G$39,計算規則!$G$39-計算規則!$F$39+計算規則!$H$39-H54-L54-M54,I54-計算規則!$F$39+計算規則!$H$39-H54-L54-M54),IF(I54&gt;=計算規則!$H$39,計算規則!$H$39-H54-L54,I54-H54-L54-M54)))))</f>
        <v>0</v>
      </c>
      <c r="V54" s="600"/>
      <c r="W54" s="602"/>
      <c r="X54" s="47"/>
      <c r="Y54" s="150">
        <f>B54+1-計算規則!$I$20</f>
        <v>44335</v>
      </c>
      <c r="AB54" s="1"/>
    </row>
    <row r="55" spans="1:28" ht="9" customHeight="1" x14ac:dyDescent="0.15">
      <c r="A55" s="597"/>
      <c r="B55" s="66">
        <f t="shared" si="2"/>
        <v>44336</v>
      </c>
      <c r="C55" s="67">
        <f t="shared" si="8"/>
        <v>44336</v>
      </c>
      <c r="D55" s="68">
        <f t="shared" si="9"/>
        <v>44336</v>
      </c>
      <c r="E55" s="76"/>
      <c r="F55" s="76"/>
      <c r="G55" s="88"/>
      <c r="H55" s="49"/>
      <c r="I55" s="49"/>
      <c r="J55" s="50"/>
      <c r="K55" s="202"/>
      <c r="L55" s="50"/>
      <c r="M55" s="51"/>
      <c r="N55" s="52">
        <f t="shared" si="3"/>
        <v>0</v>
      </c>
      <c r="O55" s="152">
        <f>IF(OR(B55="",E55="法",E55="所"),0,IF(E55="",計算規則!$C$28,VLOOKUP(E55,計算規則!$B$29:$C$34,2,0)))</f>
        <v>0.33333333333333331</v>
      </c>
      <c r="P55" s="53">
        <f t="shared" si="4"/>
        <v>0</v>
      </c>
      <c r="Q55" s="54">
        <f>MAX(N55-計算規則!$B$39,0)</f>
        <v>0</v>
      </c>
      <c r="R55" s="54">
        <f>IF(WEEKDAY(Y55,1)=7,MAX(SUM(N49:N55)-SUM(Q49:Q55)-SUM(R49:R54)-計算規則!$C$39,0),IF(WEEKDAY(Y55,1)=6,MAX(SUM(N50:N55)-SUM(Q50:Q55)-SUM(R50:R54)-計算規則!$C$39,0),0))</f>
        <v>0</v>
      </c>
      <c r="S55" s="54">
        <f>IF(B55="",0,IF(OR(計算規則!$D$24=1,B55&gt;=45017),IF(SUM(Q36:R55)-計算規則!$D$39&gt;0,SUM(Q36:R55)-SUM(S36:S54)-計算規則!$D$39,0),0))</f>
        <v>0</v>
      </c>
      <c r="T55" s="74">
        <f t="shared" si="10"/>
        <v>0</v>
      </c>
      <c r="U55" s="56">
        <f>IF(OR(H55="",I55=""),0,IF(G55="前",IF(H55&gt;=計算規則!$F$39,IF(I55&gt;=計算規則!$F$39,IF(I55&gt;=計算規則!$G$39,計算規則!$G$39-計算規則!$F$39+計算規則!$H$39-(H55-1)-L55-M55,I55-計算規則!$F$39+計算規則!$H$39-(H55-1)-L55-M55),IF(I55&gt;=計算規則!$H$39,計算規則!$H$39-(H55-1)-L55-M55,I55-(H55-1)-L55-M55)),IF(I55&gt;=計算規則!$F$39,IF(I55&gt;=計算規則!$G$39,計算規則!$G$39-計算規則!$F$39+計算規則!$H$39-(計算規則!$F$39-1)-L55-M55,I55-計算規則!$F$39+計算規則!$H$39-(計算規則!$F$39-1)-L55-M55),IF(I55&gt;=計算規則!$H$39,計算規則!$H$39-(計算規則!$F$39-1)-L55-M55,I55-(計算規則!$F$39-1)-L55-M55))),IF(H55&gt;=計算規則!$H$39,IF(H55&gt;=計算規則!$F$39,IF(I55&gt;=計算規則!$F$39,IF(I55&gt;=計算規則!$G$39,計算規則!$G$39-H55-L55-M55,I55-H55-L55-M55),0),IF(I55&gt;=計算規則!$F$39,IF(I55&gt;=計算規則!$G$39,計算規則!$G$39-計算規則!$F$39-L55-M55,I55-計算規則!$F$39-L55-M55),0)),IF(I55&gt;=計算規則!$F$39,IF(I55&gt;=計算規則!$G$39,計算規則!$G$39-計算規則!$F$39+計算規則!$H$39-H55-L55-M55,I55-計算規則!$F$39+計算規則!$H$39-H55-L55-M55),IF(I55&gt;=計算規則!$H$39,計算規則!$H$39-H55-L55,I55-H55-L55-M55)))))</f>
        <v>0</v>
      </c>
      <c r="V55" s="603" t="s">
        <v>52</v>
      </c>
      <c r="W55" s="602">
        <f>SUM(T36:T66)+SUM(N36:N66)</f>
        <v>0</v>
      </c>
      <c r="X55" s="47"/>
      <c r="Y55" s="150">
        <f>B55+1-計算規則!$I$20</f>
        <v>44336</v>
      </c>
      <c r="AB55" s="1"/>
    </row>
    <row r="56" spans="1:28" ht="9" customHeight="1" x14ac:dyDescent="0.15">
      <c r="A56" s="597"/>
      <c r="B56" s="66">
        <f t="shared" si="2"/>
        <v>44337</v>
      </c>
      <c r="C56" s="67">
        <f t="shared" si="8"/>
        <v>44337</v>
      </c>
      <c r="D56" s="68">
        <f t="shared" si="9"/>
        <v>44337</v>
      </c>
      <c r="E56" s="76"/>
      <c r="F56" s="76"/>
      <c r="G56" s="88"/>
      <c r="H56" s="49"/>
      <c r="I56" s="49"/>
      <c r="J56" s="50"/>
      <c r="K56" s="202"/>
      <c r="L56" s="50"/>
      <c r="M56" s="51"/>
      <c r="N56" s="52">
        <f t="shared" si="3"/>
        <v>0</v>
      </c>
      <c r="O56" s="152">
        <f>IF(OR(B56="",E56="法",E56="所"),0,IF(E56="",計算規則!$C$28,VLOOKUP(E56,計算規則!$B$29:$C$34,2,0)))</f>
        <v>0.33333333333333331</v>
      </c>
      <c r="P56" s="53">
        <f t="shared" si="4"/>
        <v>0</v>
      </c>
      <c r="Q56" s="54">
        <f>MAX(N56-計算規則!$B$39,0)</f>
        <v>0</v>
      </c>
      <c r="R56" s="54">
        <f>IF(WEEKDAY(Y56,1)=7,MAX(SUM(N50:N56)-SUM(Q50:Q56)-SUM(R50:R55)-計算規則!$C$39,0),IF(WEEKDAY(Y56,1)=6,MAX(SUM(N51:N56)-SUM(Q51:Q56)-SUM(R51:R55)-計算規則!$C$39,0),0))</f>
        <v>0</v>
      </c>
      <c r="S56" s="54">
        <f>IF(B56="",0,IF(OR(計算規則!$D$24=1,B56&gt;=45017),IF(SUM(Q36:R56)-計算規則!$D$39&gt;0,SUM(Q36:R56)-SUM(S36:S55)-計算規則!$D$39,0),0))</f>
        <v>0</v>
      </c>
      <c r="T56" s="74">
        <f t="shared" si="10"/>
        <v>0</v>
      </c>
      <c r="U56" s="56">
        <f>IF(OR(H56="",I56=""),0,IF(G56="前",IF(H56&gt;=計算規則!$F$39,IF(I56&gt;=計算規則!$F$39,IF(I56&gt;=計算規則!$G$39,計算規則!$G$39-計算規則!$F$39+計算規則!$H$39-(H56-1)-L56-M56,I56-計算規則!$F$39+計算規則!$H$39-(H56-1)-L56-M56),IF(I56&gt;=計算規則!$H$39,計算規則!$H$39-(H56-1)-L56-M56,I56-(H56-1)-L56-M56)),IF(I56&gt;=計算規則!$F$39,IF(I56&gt;=計算規則!$G$39,計算規則!$G$39-計算規則!$F$39+計算規則!$H$39-(計算規則!$F$39-1)-L56-M56,I56-計算規則!$F$39+計算規則!$H$39-(計算規則!$F$39-1)-L56-M56),IF(I56&gt;=計算規則!$H$39,計算規則!$H$39-(計算規則!$F$39-1)-L56-M56,I56-(計算規則!$F$39-1)-L56-M56))),IF(H56&gt;=計算規則!$H$39,IF(H56&gt;=計算規則!$F$39,IF(I56&gt;=計算規則!$F$39,IF(I56&gt;=計算規則!$G$39,計算規則!$G$39-H56-L56-M56,I56-H56-L56-M56),0),IF(I56&gt;=計算規則!$F$39,IF(I56&gt;=計算規則!$G$39,計算規則!$G$39-計算規則!$F$39-L56-M56,I56-計算規則!$F$39-L56-M56),0)),IF(I56&gt;=計算規則!$F$39,IF(I56&gt;=計算規則!$G$39,計算規則!$G$39-計算規則!$F$39+計算規則!$H$39-H56-L56-M56,I56-計算規則!$F$39+計算規則!$H$39-H56-L56-M56),IF(I56&gt;=計算規則!$H$39,計算規則!$H$39-H56-L56,I56-H56-L56-M56)))))</f>
        <v>0</v>
      </c>
      <c r="V56" s="603"/>
      <c r="W56" s="604"/>
      <c r="X56" s="47"/>
      <c r="Y56" s="150">
        <f>B56+1-計算規則!$I$20</f>
        <v>44337</v>
      </c>
      <c r="AB56" s="1"/>
    </row>
    <row r="57" spans="1:28" ht="9" customHeight="1" x14ac:dyDescent="0.15">
      <c r="A57" s="597"/>
      <c r="B57" s="66">
        <f t="shared" si="2"/>
        <v>44338</v>
      </c>
      <c r="C57" s="67">
        <f t="shared" si="8"/>
        <v>44338</v>
      </c>
      <c r="D57" s="68">
        <f t="shared" si="9"/>
        <v>44338</v>
      </c>
      <c r="E57" s="76"/>
      <c r="F57" s="76"/>
      <c r="G57" s="88"/>
      <c r="H57" s="49"/>
      <c r="I57" s="49"/>
      <c r="J57" s="50"/>
      <c r="K57" s="202"/>
      <c r="L57" s="50"/>
      <c r="M57" s="51"/>
      <c r="N57" s="52">
        <f t="shared" si="3"/>
        <v>0</v>
      </c>
      <c r="O57" s="152">
        <f>IF(OR(B57="",E57="法",E57="所"),0,IF(E57="",計算規則!$C$28,VLOOKUP(E57,計算規則!$B$29:$C$34,2,0)))</f>
        <v>0.33333333333333331</v>
      </c>
      <c r="P57" s="53">
        <f t="shared" si="4"/>
        <v>0</v>
      </c>
      <c r="Q57" s="54">
        <f>MAX(N57-計算規則!$B$39,0)</f>
        <v>0</v>
      </c>
      <c r="R57" s="54">
        <f>IF(WEEKDAY(Y57,1)=7,MAX(SUM(N51:N57)-SUM(Q51:Q57)-SUM(R51:R56)-計算規則!$C$39,0),IF(WEEKDAY(Y57,1)=6,MAX(SUM(N52:N57)-SUM(Q52:Q57)-SUM(R52:R56)-計算規則!$C$39,0),0))</f>
        <v>0</v>
      </c>
      <c r="S57" s="54">
        <f>IF(B57="",0,IF(OR(計算規則!$D$24=1,B57&gt;=45017),IF(SUM(Q36:R57)-計算規則!$D$39&gt;0,SUM(Q36:R57)-SUM(S36:S56)-計算規則!$D$39,0),0))</f>
        <v>0</v>
      </c>
      <c r="T57" s="74">
        <f t="shared" si="10"/>
        <v>0</v>
      </c>
      <c r="U57" s="56">
        <f>IF(OR(H57="",I57=""),0,IF(G57="前",IF(H57&gt;=計算規則!$F$39,IF(I57&gt;=計算規則!$F$39,IF(I57&gt;=計算規則!$G$39,計算規則!$G$39-計算規則!$F$39+計算規則!$H$39-(H57-1)-L57-M57,I57-計算規則!$F$39+計算規則!$H$39-(H57-1)-L57-M57),IF(I57&gt;=計算規則!$H$39,計算規則!$H$39-(H57-1)-L57-M57,I57-(H57-1)-L57-M57)),IF(I57&gt;=計算規則!$F$39,IF(I57&gt;=計算規則!$G$39,計算規則!$G$39-計算規則!$F$39+計算規則!$H$39-(計算規則!$F$39-1)-L57-M57,I57-計算規則!$F$39+計算規則!$H$39-(計算規則!$F$39-1)-L57-M57),IF(I57&gt;=計算規則!$H$39,計算規則!$H$39-(計算規則!$F$39-1)-L57-M57,I57-(計算規則!$F$39-1)-L57-M57))),IF(H57&gt;=計算規則!$H$39,IF(H57&gt;=計算規則!$F$39,IF(I57&gt;=計算規則!$F$39,IF(I57&gt;=計算規則!$G$39,計算規則!$G$39-H57-L57-M57,I57-H57-L57-M57),0),IF(I57&gt;=計算規則!$F$39,IF(I57&gt;=計算規則!$G$39,計算規則!$G$39-計算規則!$F$39-L57-M57,I57-計算規則!$F$39-L57-M57),0)),IF(I57&gt;=計算規則!$F$39,IF(I57&gt;=計算規則!$G$39,計算規則!$G$39-計算規則!$F$39+計算規則!$H$39-H57-L57-M57,I57-計算規則!$F$39+計算規則!$H$39-H57-L57-M57),IF(I57&gt;=計算規則!$H$39,計算規則!$H$39-H57-L57,I57-H57-L57-M57)))))</f>
        <v>0</v>
      </c>
      <c r="V57" s="603"/>
      <c r="W57" s="604"/>
      <c r="X57" s="47"/>
      <c r="Y57" s="150">
        <f>B57+1-計算規則!$I$20</f>
        <v>44338</v>
      </c>
      <c r="AB57" s="1"/>
    </row>
    <row r="58" spans="1:28" ht="9" customHeight="1" x14ac:dyDescent="0.15">
      <c r="A58" s="597"/>
      <c r="B58" s="66">
        <f t="shared" si="2"/>
        <v>44339</v>
      </c>
      <c r="C58" s="67">
        <f t="shared" si="8"/>
        <v>44339</v>
      </c>
      <c r="D58" s="68">
        <f t="shared" si="9"/>
        <v>44339</v>
      </c>
      <c r="E58" s="76"/>
      <c r="F58" s="76"/>
      <c r="G58" s="88"/>
      <c r="H58" s="49"/>
      <c r="I58" s="49"/>
      <c r="J58" s="50"/>
      <c r="K58" s="202"/>
      <c r="L58" s="50"/>
      <c r="M58" s="51"/>
      <c r="N58" s="52">
        <f t="shared" si="3"/>
        <v>0</v>
      </c>
      <c r="O58" s="152">
        <f>IF(OR(B58="",E58="法",E58="所"),0,IF(E58="",計算規則!$C$28,VLOOKUP(E58,計算規則!$B$29:$C$34,2,0)))</f>
        <v>0.33333333333333331</v>
      </c>
      <c r="P58" s="53">
        <f t="shared" si="4"/>
        <v>0</v>
      </c>
      <c r="Q58" s="54">
        <f>MAX(N58-計算規則!$B$39,0)</f>
        <v>0</v>
      </c>
      <c r="R58" s="54">
        <f>IF(WEEKDAY(Y58,1)=7,MAX(SUM(N52:N58)-SUM(Q52:Q58)-SUM(R52:R57)-計算規則!$C$39,0),IF(WEEKDAY(Y58,1)=6,MAX(SUM(N53:N58)-SUM(Q53:Q58)-SUM(R53:R57)-計算規則!$C$39,0),0))</f>
        <v>0</v>
      </c>
      <c r="S58" s="54">
        <f>IF(B58="",0,IF(OR(計算規則!$D$24=1,B58&gt;=45017),IF(SUM(Q36:R58)-計算規則!$D$39&gt;0,SUM(Q36:R58)-SUM(S36:S57)-計算規則!$D$39,0),0))</f>
        <v>0</v>
      </c>
      <c r="T58" s="74">
        <f t="shared" si="10"/>
        <v>0</v>
      </c>
      <c r="U58" s="56">
        <f>IF(OR(H58="",I58=""),0,IF(G58="前",IF(H58&gt;=計算規則!$F$39,IF(I58&gt;=計算規則!$F$39,IF(I58&gt;=計算規則!$G$39,計算規則!$G$39-計算規則!$F$39+計算規則!$H$39-(H58-1)-L58-M58,I58-計算規則!$F$39+計算規則!$H$39-(H58-1)-L58-M58),IF(I58&gt;=計算規則!$H$39,計算規則!$H$39-(H58-1)-L58-M58,I58-(H58-1)-L58-M58)),IF(I58&gt;=計算規則!$F$39,IF(I58&gt;=計算規則!$G$39,計算規則!$G$39-計算規則!$F$39+計算規則!$H$39-(計算規則!$F$39-1)-L58-M58,I58-計算規則!$F$39+計算規則!$H$39-(計算規則!$F$39-1)-L58-M58),IF(I58&gt;=計算規則!$H$39,計算規則!$H$39-(計算規則!$F$39-1)-L58-M58,I58-(計算規則!$F$39-1)-L58-M58))),IF(H58&gt;=計算規則!$H$39,IF(H58&gt;=計算規則!$F$39,IF(I58&gt;=計算規則!$F$39,IF(I58&gt;=計算規則!$G$39,計算規則!$G$39-H58-L58-M58,I58-H58-L58-M58),0),IF(I58&gt;=計算規則!$F$39,IF(I58&gt;=計算規則!$G$39,計算規則!$G$39-計算規則!$F$39-L58-M58,I58-計算規則!$F$39-L58-M58),0)),IF(I58&gt;=計算規則!$F$39,IF(I58&gt;=計算規則!$G$39,計算規則!$G$39-計算規則!$F$39+計算規則!$H$39-H58-L58-M58,I58-計算規則!$F$39+計算規則!$H$39-H58-L58-M58),IF(I58&gt;=計算規則!$H$39,計算規則!$H$39-H58-L58,I58-H58-L58-M58)))))</f>
        <v>0</v>
      </c>
      <c r="V58" s="603"/>
      <c r="W58" s="604"/>
      <c r="X58" s="47"/>
      <c r="Y58" s="150">
        <f>B58+1-計算規則!$I$20</f>
        <v>44339</v>
      </c>
      <c r="AB58" s="1"/>
    </row>
    <row r="59" spans="1:28" ht="9" customHeight="1" x14ac:dyDescent="0.15">
      <c r="A59" s="597"/>
      <c r="B59" s="66">
        <f t="shared" si="2"/>
        <v>44340</v>
      </c>
      <c r="C59" s="67">
        <f t="shared" si="8"/>
        <v>44340</v>
      </c>
      <c r="D59" s="68">
        <f t="shared" si="9"/>
        <v>44340</v>
      </c>
      <c r="E59" s="76"/>
      <c r="F59" s="76"/>
      <c r="G59" s="88"/>
      <c r="H59" s="49"/>
      <c r="I59" s="49"/>
      <c r="J59" s="50"/>
      <c r="K59" s="202"/>
      <c r="L59" s="50"/>
      <c r="M59" s="51"/>
      <c r="N59" s="52">
        <f t="shared" si="3"/>
        <v>0</v>
      </c>
      <c r="O59" s="152">
        <f>IF(OR(B59="",E59="法",E59="所"),0,IF(E59="",計算規則!$C$28,VLOOKUP(E59,計算規則!$B$29:$C$34,2,0)))</f>
        <v>0.33333333333333331</v>
      </c>
      <c r="P59" s="53">
        <f t="shared" si="4"/>
        <v>0</v>
      </c>
      <c r="Q59" s="54">
        <f>MAX(N59-計算規則!$B$39,0)</f>
        <v>0</v>
      </c>
      <c r="R59" s="54">
        <f>IF(WEEKDAY(Y59,1)=7,MAX(SUM(N53:N59)-SUM(Q53:Q59)-SUM(R53:R58)-計算規則!$C$39,0),IF(WEEKDAY(Y59,1)=6,MAX(SUM(N54:N59)-SUM(Q54:Q59)-SUM(R54:R58)-計算規則!$C$39,0),0))</f>
        <v>0</v>
      </c>
      <c r="S59" s="54">
        <f>IF(B59="",0,IF(OR(計算規則!$D$24=1,B59&gt;=45017),IF(SUM(Q36:R59)-計算規則!$D$39&gt;0,SUM(Q36:R59)-SUM(S36:S58)-計算規則!$D$39,0),0))</f>
        <v>0</v>
      </c>
      <c r="T59" s="74">
        <f t="shared" si="10"/>
        <v>0</v>
      </c>
      <c r="U59" s="56">
        <f>IF(OR(H59="",I59=""),0,IF(G59="前",IF(H59&gt;=計算規則!$F$39,IF(I59&gt;=計算規則!$F$39,IF(I59&gt;=計算規則!$G$39,計算規則!$G$39-計算規則!$F$39+計算規則!$H$39-(H59-1)-L59-M59,I59-計算規則!$F$39+計算規則!$H$39-(H59-1)-L59-M59),IF(I59&gt;=計算規則!$H$39,計算規則!$H$39-(H59-1)-L59-M59,I59-(H59-1)-L59-M59)),IF(I59&gt;=計算規則!$F$39,IF(I59&gt;=計算規則!$G$39,計算規則!$G$39-計算規則!$F$39+計算規則!$H$39-(計算規則!$F$39-1)-L59-M59,I59-計算規則!$F$39+計算規則!$H$39-(計算規則!$F$39-1)-L59-M59),IF(I59&gt;=計算規則!$H$39,計算規則!$H$39-(計算規則!$F$39-1)-L59-M59,I59-(計算規則!$F$39-1)-L59-M59))),IF(H59&gt;=計算規則!$H$39,IF(H59&gt;=計算規則!$F$39,IF(I59&gt;=計算規則!$F$39,IF(I59&gt;=計算規則!$G$39,計算規則!$G$39-H59-L59-M59,I59-H59-L59-M59),0),IF(I59&gt;=計算規則!$F$39,IF(I59&gt;=計算規則!$G$39,計算規則!$G$39-計算規則!$F$39-L59-M59,I59-計算規則!$F$39-L59-M59),0)),IF(I59&gt;=計算規則!$F$39,IF(I59&gt;=計算規則!$G$39,計算規則!$G$39-計算規則!$F$39+計算規則!$H$39-H59-L59-M59,I59-計算規則!$F$39+計算規則!$H$39-H59-L59-M59),IF(I59&gt;=計算規則!$H$39,計算規則!$H$39-H59-L59,I59-H59-L59-M59)))))</f>
        <v>0</v>
      </c>
      <c r="V59" s="600" t="s">
        <v>126</v>
      </c>
      <c r="W59" s="605">
        <f>SUM(M36:M66)</f>
        <v>0</v>
      </c>
      <c r="X59" s="47"/>
      <c r="Y59" s="150">
        <f>B59+1-計算規則!$I$20</f>
        <v>44340</v>
      </c>
      <c r="AB59" s="1"/>
    </row>
    <row r="60" spans="1:28" ht="9" customHeight="1" x14ac:dyDescent="0.15">
      <c r="A60" s="597"/>
      <c r="B60" s="66">
        <f t="shared" si="2"/>
        <v>44341</v>
      </c>
      <c r="C60" s="67">
        <f t="shared" si="8"/>
        <v>44341</v>
      </c>
      <c r="D60" s="68">
        <f t="shared" si="9"/>
        <v>44341</v>
      </c>
      <c r="E60" s="76"/>
      <c r="F60" s="76"/>
      <c r="G60" s="88"/>
      <c r="H60" s="49"/>
      <c r="I60" s="49"/>
      <c r="J60" s="50"/>
      <c r="K60" s="202"/>
      <c r="L60" s="50"/>
      <c r="M60" s="51"/>
      <c r="N60" s="52">
        <f t="shared" si="3"/>
        <v>0</v>
      </c>
      <c r="O60" s="152">
        <f>IF(OR(B60="",E60="法",E60="所"),0,IF(E60="",計算規則!$C$28,VLOOKUP(E60,計算規則!$B$29:$C$34,2,0)))</f>
        <v>0.33333333333333331</v>
      </c>
      <c r="P60" s="53">
        <f t="shared" si="4"/>
        <v>0</v>
      </c>
      <c r="Q60" s="54">
        <f>MAX(N60-計算規則!$B$39,0)</f>
        <v>0</v>
      </c>
      <c r="R60" s="54">
        <f>IF(WEEKDAY(Y60,1)=7,MAX(SUM(N54:N60)-SUM(Q54:Q60)-SUM(R54:R59)-計算規則!$C$39,0),IF(WEEKDAY(Y60,1)=6,MAX(SUM(N55:N60)-SUM(Q55:Q60)-SUM(R55:R59)-計算規則!$C$39,0),0))</f>
        <v>0</v>
      </c>
      <c r="S60" s="54">
        <f>IF(B60="",0,IF(OR(計算規則!$D$24=1,B60&gt;=45017),IF(SUM(Q36:R60)-計算規則!$D$39&gt;0,SUM(Q36:R60)-SUM(S36:S59)-計算規則!$D$39,0),0))</f>
        <v>0</v>
      </c>
      <c r="T60" s="74">
        <f t="shared" si="10"/>
        <v>0</v>
      </c>
      <c r="U60" s="56">
        <f>IF(OR(H60="",I60=""),0,IF(G60="前",IF(H60&gt;=計算規則!$F$39,IF(I60&gt;=計算規則!$F$39,IF(I60&gt;=計算規則!$G$39,計算規則!$G$39-計算規則!$F$39+計算規則!$H$39-(H60-1)-L60-M60,I60-計算規則!$F$39+計算規則!$H$39-(H60-1)-L60-M60),IF(I60&gt;=計算規則!$H$39,計算規則!$H$39-(H60-1)-L60-M60,I60-(H60-1)-L60-M60)),IF(I60&gt;=計算規則!$F$39,IF(I60&gt;=計算規則!$G$39,計算規則!$G$39-計算規則!$F$39+計算規則!$H$39-(計算規則!$F$39-1)-L60-M60,I60-計算規則!$F$39+計算規則!$H$39-(計算規則!$F$39-1)-L60-M60),IF(I60&gt;=計算規則!$H$39,計算規則!$H$39-(計算規則!$F$39-1)-L60-M60,I60-(計算規則!$F$39-1)-L60-M60))),IF(H60&gt;=計算規則!$H$39,IF(H60&gt;=計算規則!$F$39,IF(I60&gt;=計算規則!$F$39,IF(I60&gt;=計算規則!$G$39,計算規則!$G$39-H60-L60-M60,I60-H60-L60-M60),0),IF(I60&gt;=計算規則!$F$39,IF(I60&gt;=計算規則!$G$39,計算規則!$G$39-計算規則!$F$39-L60-M60,I60-計算規則!$F$39-L60-M60),0)),IF(I60&gt;=計算規則!$F$39,IF(I60&gt;=計算規則!$G$39,計算規則!$G$39-計算規則!$F$39+計算規則!$H$39-H60-L60-M60,I60-計算規則!$F$39+計算規則!$H$39-H60-L60-M60),IF(I60&gt;=計算規則!$H$39,計算規則!$H$39-H60-L60,I60-H60-L60-M60)))))</f>
        <v>0</v>
      </c>
      <c r="V60" s="603"/>
      <c r="W60" s="606"/>
      <c r="X60" s="47"/>
      <c r="Y60" s="150">
        <f>B60+1-計算規則!$I$20</f>
        <v>44341</v>
      </c>
      <c r="AB60" s="1"/>
    </row>
    <row r="61" spans="1:28" ht="9" customHeight="1" x14ac:dyDescent="0.15">
      <c r="A61" s="597"/>
      <c r="B61" s="66">
        <f t="shared" si="2"/>
        <v>44342</v>
      </c>
      <c r="C61" s="67">
        <f t="shared" si="8"/>
        <v>44342</v>
      </c>
      <c r="D61" s="68">
        <f t="shared" si="9"/>
        <v>44342</v>
      </c>
      <c r="E61" s="76"/>
      <c r="F61" s="76"/>
      <c r="G61" s="88"/>
      <c r="H61" s="49"/>
      <c r="I61" s="49"/>
      <c r="J61" s="50"/>
      <c r="K61" s="202"/>
      <c r="L61" s="50"/>
      <c r="M61" s="51"/>
      <c r="N61" s="52">
        <f t="shared" si="3"/>
        <v>0</v>
      </c>
      <c r="O61" s="152">
        <f>IF(OR(B61="",E61="法",E61="所"),0,IF(E61="",計算規則!$C$28,VLOOKUP(E61,計算規則!$B$29:$C$34,2,0)))</f>
        <v>0.33333333333333331</v>
      </c>
      <c r="P61" s="53">
        <f t="shared" si="4"/>
        <v>0</v>
      </c>
      <c r="Q61" s="54">
        <f>MAX(N61-計算規則!$B$39,0)</f>
        <v>0</v>
      </c>
      <c r="R61" s="54">
        <f>IF(WEEKDAY(Y61,1)=7,MAX(SUM(N55:N61)-SUM(Q55:Q61)-SUM(R55:R60)-計算規則!$C$39,0),IF(WEEKDAY(Y61,1)=6,MAX(SUM(N56:N61)-SUM(Q56:Q61)-SUM(R56:R60)-計算規則!$C$39,0),0))</f>
        <v>0</v>
      </c>
      <c r="S61" s="54">
        <f>IF(B61="",0,IF(OR(計算規則!$D$24=1,B61&gt;=45017),IF(SUM(Q36:R61)-計算規則!$D$39&gt;0,SUM(Q36:R61)-SUM(S36:S60)-計算規則!$D$39,0),0))</f>
        <v>0</v>
      </c>
      <c r="T61" s="74">
        <f t="shared" si="10"/>
        <v>0</v>
      </c>
      <c r="U61" s="56">
        <f>IF(OR(H61="",I61=""),0,IF(G61="前",IF(H61&gt;=計算規則!$F$39,IF(I61&gt;=計算規則!$F$39,IF(I61&gt;=計算規則!$G$39,計算規則!$G$39-計算規則!$F$39+計算規則!$H$39-(H61-1)-L61-M61,I61-計算規則!$F$39+計算規則!$H$39-(H61-1)-L61-M61),IF(I61&gt;=計算規則!$H$39,計算規則!$H$39-(H61-1)-L61-M61,I61-(H61-1)-L61-M61)),IF(I61&gt;=計算規則!$F$39,IF(I61&gt;=計算規則!$G$39,計算規則!$G$39-計算規則!$F$39+計算規則!$H$39-(計算規則!$F$39-1)-L61-M61,I61-計算規則!$F$39+計算規則!$H$39-(計算規則!$F$39-1)-L61-M61),IF(I61&gt;=計算規則!$H$39,計算規則!$H$39-(計算規則!$F$39-1)-L61-M61,I61-(計算規則!$F$39-1)-L61-M61))),IF(H61&gt;=計算規則!$H$39,IF(H61&gt;=計算規則!$F$39,IF(I61&gt;=計算規則!$F$39,IF(I61&gt;=計算規則!$G$39,計算規則!$G$39-H61-L61-M61,I61-H61-L61-M61),0),IF(I61&gt;=計算規則!$F$39,IF(I61&gt;=計算規則!$G$39,計算規則!$G$39-計算規則!$F$39-L61-M61,I61-計算規則!$F$39-L61-M61),0)),IF(I61&gt;=計算規則!$F$39,IF(I61&gt;=計算規則!$G$39,計算規則!$G$39-計算規則!$F$39+計算規則!$H$39-H61-L61-M61,I61-計算規則!$F$39+計算規則!$H$39-H61-L61-M61),IF(I61&gt;=計算規則!$H$39,計算規則!$H$39-H61-L61,I61-H61-L61-M61)))))</f>
        <v>0</v>
      </c>
      <c r="V61" s="600" t="s">
        <v>119</v>
      </c>
      <c r="W61" s="605">
        <f>SUM(L36:L66)</f>
        <v>0</v>
      </c>
      <c r="X61" s="47"/>
      <c r="Y61" s="150">
        <f>B61+1-計算規則!$I$20</f>
        <v>44342</v>
      </c>
      <c r="AB61" s="1"/>
    </row>
    <row r="62" spans="1:28" ht="9" customHeight="1" x14ac:dyDescent="0.15">
      <c r="A62" s="597"/>
      <c r="B62" s="66">
        <f t="shared" si="2"/>
        <v>44343</v>
      </c>
      <c r="C62" s="67">
        <f t="shared" si="8"/>
        <v>44343</v>
      </c>
      <c r="D62" s="68">
        <f t="shared" si="9"/>
        <v>44343</v>
      </c>
      <c r="E62" s="76"/>
      <c r="F62" s="76"/>
      <c r="G62" s="88"/>
      <c r="H62" s="49"/>
      <c r="I62" s="49"/>
      <c r="J62" s="50"/>
      <c r="K62" s="202"/>
      <c r="L62" s="50"/>
      <c r="M62" s="51"/>
      <c r="N62" s="52">
        <f t="shared" si="3"/>
        <v>0</v>
      </c>
      <c r="O62" s="152">
        <f>IF(OR(B62="",E62="法",E62="所"),0,IF(E62="",計算規則!$C$28,VLOOKUP(E62,計算規則!$B$29:$C$34,2,0)))</f>
        <v>0.33333333333333331</v>
      </c>
      <c r="P62" s="53">
        <f t="shared" si="4"/>
        <v>0</v>
      </c>
      <c r="Q62" s="54">
        <f>MAX(N62-計算規則!$B$39,0)</f>
        <v>0</v>
      </c>
      <c r="R62" s="54">
        <f>IF(WEEKDAY(Y62,1)=7,MAX(SUM(N56:N62)-SUM(Q56:Q62)-SUM(R56:R61)-計算規則!$C$39,0),IF(WEEKDAY(Y62,1)=6,MAX(SUM(N57:N62)-SUM(Q57:Q62)-SUM(R57:R61)-計算規則!$C$39,0),0))</f>
        <v>0</v>
      </c>
      <c r="S62" s="54">
        <f>IF(B62="",0,IF(OR(計算規則!$D$24=1,B62&gt;=45017),IF(SUM(Q36:R62)-計算規則!$D$39&gt;0,SUM(Q36:R62)-SUM(S36:S61)-計算規則!$D$39,0),0))</f>
        <v>0</v>
      </c>
      <c r="T62" s="74">
        <f t="shared" si="10"/>
        <v>0</v>
      </c>
      <c r="U62" s="56">
        <f>IF(OR(H62="",I62=""),0,IF(G62="前",IF(H62&gt;=計算規則!$F$39,IF(I62&gt;=計算規則!$F$39,IF(I62&gt;=計算規則!$G$39,計算規則!$G$39-計算規則!$F$39+計算規則!$H$39-(H62-1)-L62-M62,I62-計算規則!$F$39+計算規則!$H$39-(H62-1)-L62-M62),IF(I62&gt;=計算規則!$H$39,計算規則!$H$39-(H62-1)-L62-M62,I62-(H62-1)-L62-M62)),IF(I62&gt;=計算規則!$F$39,IF(I62&gt;=計算規則!$G$39,計算規則!$G$39-計算規則!$F$39+計算規則!$H$39-(計算規則!$F$39-1)-L62-M62,I62-計算規則!$F$39+計算規則!$H$39-(計算規則!$F$39-1)-L62-M62),IF(I62&gt;=計算規則!$H$39,計算規則!$H$39-(計算規則!$F$39-1)-L62-M62,I62-(計算規則!$F$39-1)-L62-M62))),IF(H62&gt;=計算規則!$H$39,IF(H62&gt;=計算規則!$F$39,IF(I62&gt;=計算規則!$F$39,IF(I62&gt;=計算規則!$G$39,計算規則!$G$39-H62-L62-M62,I62-H62-L62-M62),0),IF(I62&gt;=計算規則!$F$39,IF(I62&gt;=計算規則!$G$39,計算規則!$G$39-計算規則!$F$39-L62-M62,I62-計算規則!$F$39-L62-M62),0)),IF(I62&gt;=計算規則!$F$39,IF(I62&gt;=計算規則!$G$39,計算規則!$G$39-計算規則!$F$39+計算規則!$H$39-H62-L62-M62,I62-計算規則!$F$39+計算規則!$H$39-H62-L62-M62),IF(I62&gt;=計算規則!$H$39,計算規則!$H$39-H62-L62,I62-H62-L62-M62)))))</f>
        <v>0</v>
      </c>
      <c r="V62" s="603"/>
      <c r="W62" s="606"/>
      <c r="X62" s="47"/>
      <c r="Y62" s="150">
        <f>B62+1-計算規則!$I$20</f>
        <v>44343</v>
      </c>
      <c r="AB62" s="1"/>
    </row>
    <row r="63" spans="1:28" ht="9" customHeight="1" x14ac:dyDescent="0.15">
      <c r="A63" s="597"/>
      <c r="B63" s="66">
        <f t="shared" si="2"/>
        <v>44344</v>
      </c>
      <c r="C63" s="67">
        <f t="shared" si="8"/>
        <v>44344</v>
      </c>
      <c r="D63" s="68">
        <f t="shared" si="9"/>
        <v>44344</v>
      </c>
      <c r="E63" s="76"/>
      <c r="F63" s="76"/>
      <c r="G63" s="88"/>
      <c r="H63" s="49"/>
      <c r="I63" s="49"/>
      <c r="J63" s="50"/>
      <c r="K63" s="202"/>
      <c r="L63" s="50"/>
      <c r="M63" s="51"/>
      <c r="N63" s="52">
        <f t="shared" si="3"/>
        <v>0</v>
      </c>
      <c r="O63" s="152">
        <f>IF(OR(B63="",E63="法",E63="所"),0,IF(E63="",計算規則!$C$28,VLOOKUP(E63,計算規則!$B$29:$C$34,2,0)))</f>
        <v>0.33333333333333331</v>
      </c>
      <c r="P63" s="53">
        <f t="shared" si="4"/>
        <v>0</v>
      </c>
      <c r="Q63" s="54">
        <f>MAX(N63-計算規則!$B$39,0)</f>
        <v>0</v>
      </c>
      <c r="R63" s="54">
        <f>IF(WEEKDAY(Y63,1)=7,MAX(SUM(N57:N63)-SUM(Q57:Q63)-SUM(R57:R62)-計算規則!$C$39,0),IF(WEEKDAY(Y63,1)=6,MAX(SUM(N58:N63)-SUM(Q58:Q63)-SUM(R58:R62)-計算規則!$C$39,0),0))</f>
        <v>0</v>
      </c>
      <c r="S63" s="54">
        <f>IF(B63="",0,IF(OR(計算規則!$D$24=1,B63&gt;=45017),IF(SUM(Q36:R63)-計算規則!$D$39&gt;0,SUM(Q36:R63)-SUM(S36:S62)-計算規則!$D$39,0),0))</f>
        <v>0</v>
      </c>
      <c r="T63" s="74">
        <f t="shared" si="10"/>
        <v>0</v>
      </c>
      <c r="U63" s="56">
        <f>IF(OR(H63="",I63=""),0,IF(G63="前",IF(H63&gt;=計算規則!$F$39,IF(I63&gt;=計算規則!$F$39,IF(I63&gt;=計算規則!$G$39,計算規則!$G$39-計算規則!$F$39+計算規則!$H$39-(H63-1)-L63-M63,I63-計算規則!$F$39+計算規則!$H$39-(H63-1)-L63-M63),IF(I63&gt;=計算規則!$H$39,計算規則!$H$39-(H63-1)-L63-M63,I63-(H63-1)-L63-M63)),IF(I63&gt;=計算規則!$F$39,IF(I63&gt;=計算規則!$G$39,計算規則!$G$39-計算規則!$F$39+計算規則!$H$39-(計算規則!$F$39-1)-L63-M63,I63-計算規則!$F$39+計算規則!$H$39-(計算規則!$F$39-1)-L63-M63),IF(I63&gt;=計算規則!$H$39,計算規則!$H$39-(計算規則!$F$39-1)-L63-M63,I63-(計算規則!$F$39-1)-L63-M63))),IF(H63&gt;=計算規則!$H$39,IF(H63&gt;=計算規則!$F$39,IF(I63&gt;=計算規則!$F$39,IF(I63&gt;=計算規則!$G$39,計算規則!$G$39-H63-L63-M63,I63-H63-L63-M63),0),IF(I63&gt;=計算規則!$F$39,IF(I63&gt;=計算規則!$G$39,計算規則!$G$39-計算規則!$F$39-L63-M63,I63-計算規則!$F$39-L63-M63),0)),IF(I63&gt;=計算規則!$F$39,IF(I63&gt;=計算規則!$G$39,計算規則!$G$39-計算規則!$F$39+計算規則!$H$39-H63-L63-M63,I63-計算規則!$F$39+計算規則!$H$39-H63-L63-M63),IF(I63&gt;=計算規則!$H$39,計算規則!$H$39-H63-L63,I63-H63-L63-M63)))))</f>
        <v>0</v>
      </c>
      <c r="V63" s="600" t="s">
        <v>124</v>
      </c>
      <c r="W63" s="605">
        <f>SUM(K36:K66)</f>
        <v>0</v>
      </c>
      <c r="X63" s="47"/>
      <c r="Y63" s="150">
        <f>B63+1-計算規則!$I$20</f>
        <v>44344</v>
      </c>
      <c r="AB63" s="1"/>
    </row>
    <row r="64" spans="1:28" ht="9" customHeight="1" x14ac:dyDescent="0.15">
      <c r="A64" s="597"/>
      <c r="B64" s="211">
        <f>IF(OR(MONTH(B36)=1,MONTH(B36)=3,MONTH(B36)=5,MONTH(B36)=7,MONTH(B36)=8,MONTH(B36)=10,MONTH(B36)=12),B63+1,IF(OR(MONTH(B36)=4,MONTH(B36)=6,MONTH(B36)=9,MONTH(B36)=11),B63+1,IF(DAY(DATE(YEAR(B36),3,0))=29,B63+1,"")))</f>
        <v>44345</v>
      </c>
      <c r="C64" s="67">
        <f>IF(B64=0,"",B64)</f>
        <v>44345</v>
      </c>
      <c r="D64" s="68">
        <f>IF(B64=0,"",B64)</f>
        <v>44345</v>
      </c>
      <c r="E64" s="76"/>
      <c r="F64" s="76"/>
      <c r="G64" s="88"/>
      <c r="H64" s="49"/>
      <c r="I64" s="49"/>
      <c r="J64" s="50"/>
      <c r="K64" s="202"/>
      <c r="L64" s="50"/>
      <c r="M64" s="51"/>
      <c r="N64" s="52">
        <f t="shared" si="3"/>
        <v>0</v>
      </c>
      <c r="O64" s="152">
        <f>IF(OR(B64="",E64="法",E64="所"),0,IF(E64="",計算規則!$C$28,VLOOKUP(E64,計算規則!$B$29:$C$34,2,0)))</f>
        <v>0.33333333333333331</v>
      </c>
      <c r="P64" s="53">
        <f t="shared" si="4"/>
        <v>0</v>
      </c>
      <c r="Q64" s="54">
        <f>MAX(N64-計算規則!$B$39,0)</f>
        <v>0</v>
      </c>
      <c r="R64" s="54">
        <f>IF(B64="",0,IF(WEEKDAY(Y64,1)=7,MAX(SUM(N58:N64)-SUM(Q58:Q64)-SUM(R58:R63)-計算規則!$C$39,0),IF(WEEKDAY(Y64,1)=6,MAX(SUM(N59:N64)-SUM(Q59:Q64)-SUM(R59:R63)-計算規則!$C$39,0),0)))</f>
        <v>0</v>
      </c>
      <c r="S64" s="54">
        <f>IF(B64="",0,IF(OR(計算規則!$D$24=1,B64&gt;=45017),IF(SUM(Q36:R64)-計算規則!$D$39&gt;0,SUM(Q36:R64)-SUM(S36:S63)-計算規則!$D$39,0),0))</f>
        <v>0</v>
      </c>
      <c r="T64" s="74">
        <f t="shared" si="10"/>
        <v>0</v>
      </c>
      <c r="U64" s="56">
        <f>IF(OR(H64="",I64=""),0,IF(G64="前",IF(H64&gt;=計算規則!$F$39,IF(I64&gt;=計算規則!$F$39,IF(I64&gt;=計算規則!$G$39,計算規則!$G$39-計算規則!$F$39+計算規則!$H$39-(H64-1)-L64-M64,I64-計算規則!$F$39+計算規則!$H$39-(H64-1)-L64-M64),IF(I64&gt;=計算規則!$H$39,計算規則!$H$39-(H64-1)-L64-M64,I64-(H64-1)-L64-M64)),IF(I64&gt;=計算規則!$F$39,IF(I64&gt;=計算規則!$G$39,計算規則!$G$39-計算規則!$F$39+計算規則!$H$39-(計算規則!$F$39-1)-L64-M64,I64-計算規則!$F$39+計算規則!$H$39-(計算規則!$F$39-1)-L64-M64),IF(I64&gt;=計算規則!$H$39,計算規則!$H$39-(計算規則!$F$39-1)-L64-M64,I64-(計算規則!$F$39-1)-L64-M64))),IF(H64&gt;=計算規則!$H$39,IF(H64&gt;=計算規則!$F$39,IF(I64&gt;=計算規則!$F$39,IF(I64&gt;=計算規則!$G$39,計算規則!$G$39-H64-L64-M64,I64-H64-L64-M64),0),IF(I64&gt;=計算規則!$F$39,IF(I64&gt;=計算規則!$G$39,計算規則!$G$39-計算規則!$F$39-L64-M64,I64-計算規則!$F$39-L64-M64),0)),IF(I64&gt;=計算規則!$F$39,IF(I64&gt;=計算規則!$G$39,計算規則!$G$39-計算規則!$F$39+計算規則!$H$39-H64-L64-M64,I64-計算規則!$F$39+計算規則!$H$39-H64-L64-M64),IF(I64&gt;=計算規則!$H$39,計算規則!$H$39-H64-L64,I64-H64-L64-M64)))))</f>
        <v>0</v>
      </c>
      <c r="V64" s="603"/>
      <c r="W64" s="606"/>
      <c r="X64" s="47"/>
      <c r="Y64" s="150">
        <f>B64+1-計算規則!$I$20</f>
        <v>44345</v>
      </c>
      <c r="AB64" s="1"/>
    </row>
    <row r="65" spans="1:28" ht="9" customHeight="1" x14ac:dyDescent="0.15">
      <c r="A65" s="597"/>
      <c r="B65" s="211">
        <f>IF(OR(MONTH(B36)=1,MONTH(B36)=3,MONTH(B36)=5,MONTH(B36)=7,MONTH(B36)=8,MONTH(B36)=10,MONTH(B36)=12),B64+1,IF(OR(MONTH(B36)=4,MONTH(B36)=6,MONTH(B36)=9,MONTH(B36)=11),B64+1,""))</f>
        <v>44346</v>
      </c>
      <c r="C65" s="67">
        <f t="shared" ref="C65:C66" si="11">IF(B65=0,"",B65)</f>
        <v>44346</v>
      </c>
      <c r="D65" s="68">
        <f t="shared" ref="D65:D66" si="12">IF(B65=0,"",B65)</f>
        <v>44346</v>
      </c>
      <c r="E65" s="76"/>
      <c r="F65" s="76"/>
      <c r="G65" s="88"/>
      <c r="H65" s="49"/>
      <c r="I65" s="49"/>
      <c r="J65" s="50"/>
      <c r="K65" s="202"/>
      <c r="L65" s="50"/>
      <c r="M65" s="51"/>
      <c r="N65" s="52">
        <f t="shared" si="3"/>
        <v>0</v>
      </c>
      <c r="O65" s="152">
        <f>IF(OR(B65="",E65="法",E65="所"),0,IF(E65="",計算規則!$C$28,VLOOKUP(E65,計算規則!$B$29:$C$34,2,0)))</f>
        <v>0.33333333333333331</v>
      </c>
      <c r="P65" s="53">
        <f t="shared" si="4"/>
        <v>0</v>
      </c>
      <c r="Q65" s="54">
        <f>MAX(N65-計算規則!$B$39,0)</f>
        <v>0</v>
      </c>
      <c r="R65" s="54">
        <f>IF(B65="",0,IF(WEEKDAY(Y65,1)=7,MAX(SUM(N59:N65)-SUM(Q59:Q65)-SUM(R59:R64)-計算規則!$C$39,0),IF(WEEKDAY(Y65,1)=6,MAX(SUM(N60:N65)-SUM(Q60:Q65)-SUM(R60:R64)-計算規則!$C$39,0),0)))</f>
        <v>0</v>
      </c>
      <c r="S65" s="54">
        <f>IF(B65="",0,IF(OR(計算規則!$D$24=1,B65&gt;=45017),IF(SUM(Q36:R65)-計算規則!$D$39&gt;0,SUM(Q36:R65)-SUM(S36:S64)-計算規則!$D$39,0),0))</f>
        <v>0</v>
      </c>
      <c r="T65" s="74">
        <f t="shared" si="10"/>
        <v>0</v>
      </c>
      <c r="U65" s="56">
        <f>IF(OR(H65="",I65=""),0,IF(G65="前",IF(H65&gt;=計算規則!$F$39,IF(I65&gt;=計算規則!$F$39,IF(I65&gt;=計算規則!$G$39,計算規則!$G$39-計算規則!$F$39+計算規則!$H$39-(H65-1)-L65-M65,I65-計算規則!$F$39+計算規則!$H$39-(H65-1)-L65-M65),IF(I65&gt;=計算規則!$H$39,計算規則!$H$39-(H65-1)-L65-M65,I65-(H65-1)-L65-M65)),IF(I65&gt;=計算規則!$F$39,IF(I65&gt;=計算規則!$G$39,計算規則!$G$39-計算規則!$F$39+計算規則!$H$39-(計算規則!$F$39-1)-L65-M65,I65-計算規則!$F$39+計算規則!$H$39-(計算規則!$F$39-1)-L65-M65),IF(I65&gt;=計算規則!$H$39,計算規則!$H$39-(計算規則!$F$39-1)-L65-M65,I65-(計算規則!$F$39-1)-L65-M65))),IF(H65&gt;=計算規則!$H$39,IF(H65&gt;=計算規則!$F$39,IF(I65&gt;=計算規則!$F$39,IF(I65&gt;=計算規則!$G$39,計算規則!$G$39-H65-L65-M65,I65-H65-L65-M65),0),IF(I65&gt;=計算規則!$F$39,IF(I65&gt;=計算規則!$G$39,計算規則!$G$39-計算規則!$F$39-L65-M65,I65-計算規則!$F$39-L65-M65),0)),IF(I65&gt;=計算規則!$F$39,IF(I65&gt;=計算規則!$G$39,計算規則!$G$39-計算規則!$F$39+計算規則!$H$39-H65-L65-M65,I65-計算規則!$F$39+計算規則!$H$39-H65-L65-M65),IF(I65&gt;=計算規則!$H$39,計算規則!$H$39-H65-L65,I65-H65-L65-M65)))))</f>
        <v>0</v>
      </c>
      <c r="V65" s="600" t="s">
        <v>133</v>
      </c>
      <c r="W65" s="605">
        <f>SUM(J36:J66)</f>
        <v>0</v>
      </c>
      <c r="X65" s="47"/>
      <c r="Y65" s="150">
        <f>B65+1-計算規則!$I$20</f>
        <v>44346</v>
      </c>
      <c r="AB65" s="1"/>
    </row>
    <row r="66" spans="1:28" ht="9" customHeight="1" thickBot="1" x14ac:dyDescent="0.2">
      <c r="A66" s="598"/>
      <c r="B66" s="212">
        <f>IF(OR(MONTH(B36)=1,MONTH(B36)=3,MONTH(B36)=5,MONTH(B36)=7,MONTH(B36)=8,MONTH(B36)=10,MONTH(B36)=12),B65+1,IF(OR(MONTH(B36)=4,MONTH(B36)=6,MONTH(B36)=9,MONTH(B36)=11),"",""))</f>
        <v>44347</v>
      </c>
      <c r="C66" s="67">
        <f t="shared" si="11"/>
        <v>44347</v>
      </c>
      <c r="D66" s="68">
        <f t="shared" si="12"/>
        <v>44347</v>
      </c>
      <c r="E66" s="77"/>
      <c r="F66" s="77"/>
      <c r="G66" s="89"/>
      <c r="H66" s="57"/>
      <c r="I66" s="58"/>
      <c r="J66" s="59"/>
      <c r="K66" s="203"/>
      <c r="L66" s="59"/>
      <c r="M66" s="60"/>
      <c r="N66" s="61">
        <f t="shared" si="3"/>
        <v>0</v>
      </c>
      <c r="O66" s="153">
        <f>IF(OR(B66="",E66="法",E66="所"),0,IF(E66="",計算規則!$C$28,VLOOKUP(E66,計算規則!$B$29:$C$34,2,0)))</f>
        <v>0.33333333333333331</v>
      </c>
      <c r="P66" s="62">
        <f t="shared" si="4"/>
        <v>0</v>
      </c>
      <c r="Q66" s="64">
        <f>MAX(N66-計算規則!$B$39,0)</f>
        <v>0</v>
      </c>
      <c r="R66" s="64">
        <f>IF(B66="",0,IF(WEEKDAY(Y66,1)=7,MAX(SUM(N60:N66)-SUM(Q60:Q66)-SUM(R60:R65)-計算規則!$C$39,0),IF(WEEKDAY(Y66,1)=6,MAX(SUM(N61:N66)-SUM(Q61:Q66)-SUM(R61:R65)-計算規則!$C$39,0),0)))</f>
        <v>0</v>
      </c>
      <c r="S66" s="64">
        <f>IF(B66="",0,IF(OR(計算規則!$D$24=1,B66&gt;=45017),IF(SUM(Q36:R66)-計算規則!$D$39&gt;0,SUM(Q36:R66)-SUM(S36:S65)-計算規則!$D$39,0),0))</f>
        <v>0</v>
      </c>
      <c r="T66" s="118">
        <f t="shared" si="10"/>
        <v>0</v>
      </c>
      <c r="U66" s="65">
        <f>IF(OR(H66="",I66=""),0,IF(G66="前",IF(H66&gt;=計算規則!$F$39,IF(I66&gt;=計算規則!$F$39,IF(I66&gt;=計算規則!$G$39,計算規則!$G$39-計算規則!$F$39+計算規則!$H$39-(H66-1)-L66-M66,I66-計算規則!$F$39+計算規則!$H$39-(H66-1)-L66-M66),IF(I66&gt;=計算規則!$H$39,計算規則!$H$39-(H66-1)-L66-M66,I66-(H66-1)-L66-M66)),IF(I66&gt;=計算規則!$F$39,IF(I66&gt;=計算規則!$G$39,計算規則!$G$39-計算規則!$F$39+計算規則!$H$39-(計算規則!$F$39-1)-L66-M66,I66-計算規則!$F$39+計算規則!$H$39-(計算規則!$F$39-1)-L66-M66),IF(I66&gt;=計算規則!$H$39,計算規則!$H$39-(計算規則!$F$39-1)-L66-M66,I66-(計算規則!$F$39-1)-L66-M66))),IF(H66&gt;=計算規則!$H$39,IF(H66&gt;=計算規則!$F$39,IF(I66&gt;=計算規則!$F$39,IF(I66&gt;=計算規則!$G$39,計算規則!$G$39-H66-L66-M66,I66-H66-L66-M66),0),IF(I66&gt;=計算規則!$F$39,IF(I66&gt;=計算規則!$G$39,計算規則!$G$39-計算規則!$F$39-L66-M66,I66-計算規則!$F$39-L66-M66),0)),IF(I66&gt;=計算規則!$F$39,IF(I66&gt;=計算規則!$G$39,計算規則!$G$39-計算規則!$F$39+計算規則!$H$39-H66-L66-M66,I66-計算規則!$F$39+計算規則!$H$39-H66-L66-M66),IF(I66&gt;=計算規則!$H$39,計算規則!$H$39-H66-L66,I66-H66-L66-M66)))))</f>
        <v>0</v>
      </c>
      <c r="V66" s="607"/>
      <c r="W66" s="608"/>
      <c r="X66" s="47"/>
      <c r="Y66" s="150">
        <f>B66+1-計算規則!$I$20</f>
        <v>44347</v>
      </c>
      <c r="AB66" s="1"/>
    </row>
    <row r="67" spans="1:28" ht="9" customHeight="1" x14ac:dyDescent="0.15">
      <c r="A67" s="596">
        <f>IF(計算規則!$D$15=0,B67,B98)</f>
        <v>44348</v>
      </c>
      <c r="B67" s="71">
        <f>IF(B66="",IF(B65="",IF(B64="",B63+1,B64+1),B65+1),B66+1)</f>
        <v>44348</v>
      </c>
      <c r="C67" s="72">
        <f t="shared" ref="C67:C94" si="13">B67</f>
        <v>44348</v>
      </c>
      <c r="D67" s="73">
        <f t="shared" ref="D67:D94" si="14">B67</f>
        <v>44348</v>
      </c>
      <c r="E67" s="75"/>
      <c r="F67" s="75"/>
      <c r="G67" s="87"/>
      <c r="H67" s="39"/>
      <c r="I67" s="40"/>
      <c r="J67" s="41"/>
      <c r="K67" s="201"/>
      <c r="L67" s="41"/>
      <c r="M67" s="42"/>
      <c r="N67" s="210">
        <f>IF(AND(H67="",I67=""),0,IF(OR(H67="",I67=""),"未入力",IF(G67="前",I67-(H67-1)-(J67+K67+L67+M67)-T67,I67-H67-(J67+K67+L67+M67)-T67)))</f>
        <v>0</v>
      </c>
      <c r="O67" s="151">
        <f>IF(OR(B67="",E67="法",E67="所"),0,IF(E67="",計算規則!$C$28,VLOOKUP(E67,計算規則!$B$29:$C$34,2,0)))</f>
        <v>0.33333333333333331</v>
      </c>
      <c r="P67" s="209">
        <f>IF(E67="法",IF(OR(AND(B68="",B69="",B70="",E71="法"),AND(B68="",B69="",E70="法"),AND(B68="",E69="法"),E68="法"),0,MAX(I67-1-(K67+M67)-Q67-R67,0)),MAX(N67-Q67-R67-O67,0))</f>
        <v>0</v>
      </c>
      <c r="Q67" s="208">
        <f>MAX(N67-計算規則!$B$39,0)</f>
        <v>0</v>
      </c>
      <c r="R67" s="43">
        <f>IF(WEEKDAY(Y67,1)=7,IF(AND(B66="",B65="",B64=""),MAX(SUM(N58:N67)-SUM(Q58:Q67)-SUM(R58:R66)-計算規則!$C$39,0),IF(AND(B66="",B65=""),MAX(SUM(N59:N67)-SUM(Q59:Q67)-SUM(R59:R66)-計算規則!$C$39,0),IF(AND(B66=""),MAX(SUM(N60:N67)-SUM(Q60:Q67)-SUM(R60:R66)-計算規則!$C$39,0),MAX(SUM(N61:N67)-SUM(Q61:Q67)-SUM(R61:R66)-計算規則!$C$39,0)))),IF(WEEKDAY(Y67,1)=6,IF(AND(B66="",B65="",B64=""),MAX(SUM(N59:N67)-SUM(Q59:Q67)-SUM(R59:R66)-計算規則!$C$39,0),IF(AND(B66="",B65=""),MAX(SUM(N60:N67)-SUM(Q60:Q67)-SUM(R60:R66)-計算規則!$C$39,0),IF(AND(B66=""),MAX(SUM(N61:N67)-SUM(Q34:Q67)-SUM(R61:R66)-計算規則!$C$39,0),MAX(SUM(N62:N67)-SUM(Q62:Q67)-SUM(R62:R66)-計算規則!$C$39,0)))),0))</f>
        <v>0</v>
      </c>
      <c r="S67" s="43">
        <f>IF(B67="",0,IF(OR(計算規則!$D$24=1,B67&gt;=45017),IF(SUM(Q67:R67)-計算規則!$D$39&gt;0,SUM(Q67:R67)-計算規則!$D$39,0),0))</f>
        <v>0</v>
      </c>
      <c r="T67" s="45">
        <f>IF(E67="法",IF(G67="前",IF(I67&lt;1,I67-J67-L67,1-J67-L67),IF(I67&lt;1,I67-H67-J67-L67,1-H67-J67-L67)),0)+IF(OR(AND(B68="",B69="",B70="",E71="法"),AND(B68="",B69="",E70="法"),AND(B68="",E69="法"),E68="法"),MAX(I67-1-K67-M67,0),0)+IF(OR(AND(G67="前",B64="",B65="",B66="",E63="法"),AND(G67="前",B65="",B66="",E64="法"),AND(G67="前",B66="",E65="法"),AND(G67="前",E66="法")),0-(H67-1),0)</f>
        <v>0</v>
      </c>
      <c r="U67" s="46">
        <f>IF(OR(H67="",I67=""),0,IF(G67="前",IF(H67&gt;=計算規則!$F$39,IF(I67&gt;=計算規則!$F$39,IF(I67&gt;=計算規則!$G$39,計算規則!$G$39-計算規則!$F$39+計算規則!$H$39-(H67-1)-L67-M67,I67-計算規則!$F$39+計算規則!$H$39-(H67-1)-L67-M67),IF(I67&gt;=計算規則!$H$39,計算規則!$H$39-(H67-1)-L67-M67,I67-(H67-1)-L67-M67)),IF(I67&gt;=計算規則!$F$39,IF(I67&gt;=計算規則!$G$39,計算規則!$G$39-計算規則!$F$39+計算規則!$H$39-(計算規則!$F$39-1)-L67-M67,I67-計算規則!$F$39+計算規則!$H$39-(計算規則!$F$39-1)-L67-M67),IF(I67&gt;=計算規則!$H$39,計算規則!$H$39-(計算規則!$F$39-1)-L67-M67,I67-(計算規則!$F$39-1)-L67-M67))),IF(H67&gt;=計算規則!$H$39,IF(H67&gt;=計算規則!$F$39,IF(I67&gt;=計算規則!$F$39,IF(I67&gt;=計算規則!$G$39,計算規則!$G$39-H67-L67-M67,I67-H67-L67-M67),0),IF(I67&gt;=計算規則!$F$39,IF(I67&gt;=計算規則!$G$39,計算規則!$G$39-計算規則!$F$39-L67-M67,I67-計算規則!$F$39-L67-M67),0)),IF(I67&gt;=計算規則!$F$39,IF(I67&gt;=計算規則!$G$39,計算規則!$G$39-計算規則!$F$39+計算規則!$H$39-H67-L67-M67,I67-計算規則!$F$39+計算規則!$H$39-H67-L67-M67),IF(I67&gt;=計算規則!$H$39,計算規則!$H$39-H67-L67,I67-H67-L67-M67)))))</f>
        <v>0</v>
      </c>
      <c r="V67" s="617" t="s">
        <v>80</v>
      </c>
      <c r="W67" s="618">
        <f>SUM(U67:U97)</f>
        <v>0</v>
      </c>
      <c r="X67" s="47"/>
      <c r="Y67" s="150">
        <f>B67+1-計算規則!$I$20</f>
        <v>44348</v>
      </c>
    </row>
    <row r="68" spans="1:28" ht="9" customHeight="1" x14ac:dyDescent="0.15">
      <c r="A68" s="597"/>
      <c r="B68" s="66">
        <f t="shared" ref="B68:B94" si="15">B67+1</f>
        <v>44349</v>
      </c>
      <c r="C68" s="67">
        <f t="shared" si="13"/>
        <v>44349</v>
      </c>
      <c r="D68" s="68">
        <f t="shared" si="14"/>
        <v>44349</v>
      </c>
      <c r="E68" s="76"/>
      <c r="F68" s="76"/>
      <c r="G68" s="88"/>
      <c r="H68" s="48"/>
      <c r="I68" s="49"/>
      <c r="J68" s="50"/>
      <c r="K68" s="202"/>
      <c r="L68" s="50"/>
      <c r="M68" s="51"/>
      <c r="N68" s="52">
        <f t="shared" ref="N68:N97" si="16">IF(AND(H68="",I68=""),0,IF(OR(H68="",I68=""),"未入力",IF(G68="前",I68-(H68-1)-(J68+K68+L68+M68)-T68,I68-H68-(J68+K68+L68+M68)-T68)))</f>
        <v>0</v>
      </c>
      <c r="O68" s="152">
        <f>IF(OR(B68="",E68="法",E68="所"),0,IF(E68="",計算規則!$C$28,VLOOKUP(E68,計算規則!$B$29:$C$34,2,0)))</f>
        <v>0.33333333333333331</v>
      </c>
      <c r="P68" s="53">
        <f t="shared" ref="P68:P97" si="17">IF(E68="法",IF(OR(AND(B69="",B70="",B71="",E72="法"),AND(B69="",B70="",E71="法"),AND(B69="",E70="法"),E69="法"),0,MAX(I68-1-(K68+M68)-Q68-R68,0)),MAX(N68-Q68-R68-O68,0))</f>
        <v>0</v>
      </c>
      <c r="Q68" s="54">
        <f>MAX(N68-計算規則!$B$39,0)</f>
        <v>0</v>
      </c>
      <c r="R68" s="54">
        <f>IF(WEEKDAY(Y68,1)=7,IF(AND(B66="",B65="",B64=""),MAX(SUM(N59:N68)-SUM(Q59:Q68)-SUM(R59:R67)-計算規則!$C$39,0),IF(AND(B66="",B65=""),MAX(SUM(N60:N68)-SUM(Q60:Q68)-SUM(R60:R67)-計算規則!$C$39,0),IF(AND(B66=""),MAX(SUM(N61:N68)-SUM(Q61:Q68)-SUM(R61:R67)-計算規則!$C$39,0),MAX(SUM(N62:N68)-SUM(Q62:Q68)-SUM(R62:R67)-計算規則!$C$39,0)))),IF(WEEKDAY(Y68,1)=6,IF(AND(B66="",B65="",B64=""),MAX(SUM(N60:N68)-SUM(Q60:Q68)-SUM(R60:R67)-計算規則!$C$39,0),IF(AND(B66="",B65=""),MAX(SUM(N61:N68)-SUM(Q61:Q68)-SUM(R61:R67)-計算規則!$C$39,0),IF(AND(B66=""),MAX(SUM(N62:N68)-SUM(Q62:Q68)-SUM(R62:R67)-計算規則!$C$39,0),MAX(SUM(N63:N68)-SUM(Q63:Q68)-SUM(R63:R67)-計算規則!$C$39,0)))),0))</f>
        <v>0</v>
      </c>
      <c r="S68" s="54">
        <f>IF(B68="",0,IF(OR(計算規則!$D$24=1,B68&gt;=45017),IF(SUM(Q67:R68)-計算規則!$D$39&gt;0,SUM(Q67:R68)-SUM(S67)-計算規則!$D$39,0),0))</f>
        <v>0</v>
      </c>
      <c r="T68" s="74">
        <f>IF(E68="法",IF(G68="前",IF(I68&lt;1,I68-J68-L68,1-J68-L68),IF(I68&lt;1,I68-H68-J68-L68,1-H68-J68-L68)),0)+IF(OR(AND(B69="",B70="",B71="",E72="法"),AND(B69="",B70="",E71="法"),AND(B69="",E70="法"),E69="法"),MAX(I68-1-K68-M68,0),0)+IF(OR(AND(G68="前",B65="",B66="",B67="",E64="法"),AND(G68="前",B66="",B67="",E65="法"),AND(G68="前",B67="",E66="法"),AND(G68="前",E67="法")),0-(H68-1),0)</f>
        <v>0</v>
      </c>
      <c r="U68" s="56">
        <f>IF(OR(H68="",I68=""),0,IF(G68="前",IF(H68&gt;=計算規則!$F$39,IF(I68&gt;=計算規則!$F$39,IF(I68&gt;=計算規則!$G$39,計算規則!$G$39-計算規則!$F$39+計算規則!$H$39-(H68-1)-L68-M68,I68-計算規則!$F$39+計算規則!$H$39-(H68-1)-L68-M68),IF(I68&gt;=計算規則!$H$39,計算規則!$H$39-(H68-1)-L68-M68,I68-(H68-1)-L68-M68)),IF(I68&gt;=計算規則!$F$39,IF(I68&gt;=計算規則!$G$39,計算規則!$G$39-計算規則!$F$39+計算規則!$H$39-(計算規則!$F$39-1)-L68-M68,I68-計算規則!$F$39+計算規則!$H$39-(計算規則!$F$39-1)-L68-M68),IF(I68&gt;=計算規則!$H$39,計算規則!$H$39-(計算規則!$F$39-1)-L68-M68,I68-(計算規則!$F$39-1)-L68-M68))),IF(H68&gt;=計算規則!$H$39,IF(H68&gt;=計算規則!$F$39,IF(I68&gt;=計算規則!$F$39,IF(I68&gt;=計算規則!$G$39,計算規則!$G$39-H68-L68-M68,I68-H68-L68-M68),0),IF(I68&gt;=計算規則!$F$39,IF(I68&gt;=計算規則!$G$39,計算規則!$G$39-計算規則!$F$39-L68-M68,I68-計算規則!$F$39-L68-M68),0)),IF(I68&gt;=計算規則!$F$39,IF(I68&gt;=計算規則!$G$39,計算規則!$G$39-計算規則!$F$39+計算規則!$H$39-H68-L68-M68,I68-計算規則!$F$39+計算規則!$H$39-H68-L68-M68),IF(I68&gt;=計算規則!$H$39,計算規則!$H$39-H68-L68,I68-H68-L68-M68)))))</f>
        <v>0</v>
      </c>
      <c r="V68" s="609"/>
      <c r="W68" s="615"/>
      <c r="X68" s="47"/>
      <c r="Y68" s="150">
        <f>B68+1-計算規則!$I$20</f>
        <v>44349</v>
      </c>
    </row>
    <row r="69" spans="1:28" ht="9" customHeight="1" x14ac:dyDescent="0.15">
      <c r="A69" s="597"/>
      <c r="B69" s="66">
        <f t="shared" si="15"/>
        <v>44350</v>
      </c>
      <c r="C69" s="67">
        <f t="shared" si="13"/>
        <v>44350</v>
      </c>
      <c r="D69" s="68">
        <f t="shared" si="14"/>
        <v>44350</v>
      </c>
      <c r="E69" s="76"/>
      <c r="F69" s="76"/>
      <c r="G69" s="88"/>
      <c r="H69" s="48"/>
      <c r="I69" s="49"/>
      <c r="J69" s="50"/>
      <c r="K69" s="202"/>
      <c r="L69" s="50"/>
      <c r="M69" s="51"/>
      <c r="N69" s="52">
        <f t="shared" si="16"/>
        <v>0</v>
      </c>
      <c r="O69" s="152">
        <f>IF(OR(B69="",E69="法",E69="所"),0,IF(E69="",計算規則!$C$28,VLOOKUP(E69,計算規則!$B$29:$C$34,2,0)))</f>
        <v>0.33333333333333331</v>
      </c>
      <c r="P69" s="53">
        <f t="shared" si="17"/>
        <v>0</v>
      </c>
      <c r="Q69" s="54">
        <f>MAX(N69-計算規則!$B$39,0)</f>
        <v>0</v>
      </c>
      <c r="R69" s="54">
        <f>IF(WEEKDAY(Y69,1)=7,IF(AND(B66="",B65="",B64=""),MAX(SUM(N60:N69)-SUM(Q60:Q69)-SUM(R60:R68)-計算規則!$C$39,0),IF(AND(B66="",B65=""),MAX(SUM(N61:N69)-SUM(Q61:Q69)-SUM(R61:R68)-計算規則!$C$39,0),IF(AND(B66=""),MAX(SUM(N62:N69)-SUM(Q62:Q69)-SUM(R62:R68)-計算規則!$C$39,0),MAX(SUM(N63:N69)-SUM(Q63:Q69)-SUM(R63:R68)-計算規則!$C$39,0)))),IF(WEEKDAY(Y69,1)=6,IF(AND(B66="",B65="",B64=""),MAX(SUM(N61:N69)-SUM(Q61:Q69)-SUM(R61:R68)-計算規則!$C$39,0),IF(AND(B66="",B65=""),MAX(SUM(N62:N69)-SUM(Q62:Q69)-SUM(R62:R68)-計算規則!$C$39,0),IF(AND(B66=""),MAX(SUM(N63:N69)-SUM(Q63:Q69)-SUM(R63:R68)-計算規則!$C$39,0),MAX(SUM(N64:N69)-SUM(Q64:Q69)-SUM(R64:R68)-計算規則!$C$39,0)))),0))</f>
        <v>0</v>
      </c>
      <c r="S69" s="54">
        <f>IF(B69="",0,IF(OR(計算規則!$D$24=1,B69&gt;=45017),IF(SUM(Q67:R69)-計算規則!$D$39&gt;0,SUM(Q67:R69)-SUM(S67:S68)-計算規則!$D$39,0),0))</f>
        <v>0</v>
      </c>
      <c r="T69" s="74">
        <f t="shared" ref="T69:T97" si="18">IF(E69="法",IF(G69="前",IF(I69&lt;1,I69-J69-L69,1-J69-L69),IF(I69&lt;1,I69-H69-J69-L69,1-H69-J69-L69)),0)+IF(OR(AND(B70="",B71="",B72="",E73="法"),AND(B70="",B71="",E72="法"),AND(B70="",E71="法"),E70="法"),MAX(I69-1-K69-M69,0),0)+IF(OR(AND(G69="前",B66="",B67="",B68="",E65="法"),AND(G69="前",B67="",B68="",E66="法"),AND(G69="前",B68="",E67="法"),AND(G69="前",E68="法")),0-(H69-1),0)</f>
        <v>0</v>
      </c>
      <c r="U69" s="56">
        <f>IF(OR(H69="",I69=""),0,IF(G69="前",IF(H69&gt;=計算規則!$F$39,IF(I69&gt;=計算規則!$F$39,IF(I69&gt;=計算規則!$G$39,計算規則!$G$39-計算規則!$F$39+計算規則!$H$39-(H69-1)-L69-M69,I69-計算規則!$F$39+計算規則!$H$39-(H69-1)-L69-M69),IF(I69&gt;=計算規則!$H$39,計算規則!$H$39-(H69-1)-L69-M69,I69-(H69-1)-L69-M69)),IF(I69&gt;=計算規則!$F$39,IF(I69&gt;=計算規則!$G$39,計算規則!$G$39-計算規則!$F$39+計算規則!$H$39-(計算規則!$F$39-1)-L69-M69,I69-計算規則!$F$39+計算規則!$H$39-(計算規則!$F$39-1)-L69-M69),IF(I69&gt;=計算規則!$H$39,計算規則!$H$39-(計算規則!$F$39-1)-L69-M69,I69-(計算規則!$F$39-1)-L69-M69))),IF(H69&gt;=計算規則!$H$39,IF(H69&gt;=計算規則!$F$39,IF(I69&gt;=計算規則!$F$39,IF(I69&gt;=計算規則!$G$39,計算規則!$G$39-H69-L69-M69,I69-H69-L69-M69),0),IF(I69&gt;=計算規則!$F$39,IF(I69&gt;=計算規則!$G$39,計算規則!$G$39-計算規則!$F$39-L69-M69,I69-計算規則!$F$39-L69-M69),0)),IF(I69&gt;=計算規則!$F$39,IF(I69&gt;=計算規則!$G$39,計算規則!$G$39-計算規則!$F$39+計算規則!$H$39-H69-L69-M69,I69-計算規則!$F$39+計算規則!$H$39-H69-L69-M69),IF(I69&gt;=計算規則!$H$39,計算規則!$H$39-H69-L69,I69-H69-L69-M69)))))</f>
        <v>0</v>
      </c>
      <c r="V69" s="609"/>
      <c r="W69" s="615"/>
      <c r="X69" s="47"/>
      <c r="Y69" s="150">
        <f>B69+1-計算規則!$I$20</f>
        <v>44350</v>
      </c>
    </row>
    <row r="70" spans="1:28" ht="9" customHeight="1" x14ac:dyDescent="0.15">
      <c r="A70" s="597"/>
      <c r="B70" s="66">
        <f t="shared" si="15"/>
        <v>44351</v>
      </c>
      <c r="C70" s="67">
        <f t="shared" si="13"/>
        <v>44351</v>
      </c>
      <c r="D70" s="68">
        <f t="shared" si="14"/>
        <v>44351</v>
      </c>
      <c r="E70" s="76"/>
      <c r="F70" s="76"/>
      <c r="G70" s="88"/>
      <c r="H70" s="48"/>
      <c r="I70" s="49"/>
      <c r="J70" s="50"/>
      <c r="K70" s="202"/>
      <c r="L70" s="50"/>
      <c r="M70" s="51"/>
      <c r="N70" s="52">
        <f t="shared" si="16"/>
        <v>0</v>
      </c>
      <c r="O70" s="152">
        <f>IF(OR(B70="",E70="法",E70="所"),0,IF(E70="",計算規則!$C$28,VLOOKUP(E70,計算規則!$B$29:$C$34,2,0)))</f>
        <v>0.33333333333333331</v>
      </c>
      <c r="P70" s="53">
        <f t="shared" si="17"/>
        <v>0</v>
      </c>
      <c r="Q70" s="54">
        <f>MAX(N70-計算規則!$B$39,0)</f>
        <v>0</v>
      </c>
      <c r="R70" s="54">
        <f>IF(WEEKDAY(Y70,1)=7,IF(AND(B66="",B65="",B64=""),MAX(SUM(N61:N70)-SUM(Q61:Q70)-SUM(R61:R69)-計算規則!$C$39,0),IF(AND(B66="",B65=""),MAX(SUM(N62:N70)-SUM(Q62:Q70)-SUM(R62:R69)-計算規則!$C$39,0),IF(AND(B66=""),MAX(SUM(N63:N70)-SUM(Q63:Q70)-SUM(R63:R69)-計算規則!$C$39,0),MAX(SUM(N64:N70)-SUM(Q64:Q70)-SUM(R64:R69)-計算規則!$C$39,0)))),IF(WEEKDAY(Y70,1)=6,IF(AND(B66="",B65="",B64=""),MAX(SUM(N62:N70)-SUM(Q62:Q70)-SUM(R62:R69)-計算規則!$C$39,0),IF(AND(B66="",B65=""),MAX(SUM(N63:N70)-SUM(Q63:Q70)-SUM(R63:R69)-計算規則!$C$39,0),IF(AND(B66=""),MAX(SUM(N64:N70)-SUM(Q64:Q70)-SUM(R64:R69)-計算規則!$C$39,0),MAX(SUM(N65:N70)-SUM(Q65:Q70)-SUM(R65:R69)-計算規則!$C$39,0)))),0))</f>
        <v>0</v>
      </c>
      <c r="S70" s="54">
        <f>IF(B70="",0,IF(OR(計算規則!$D$24=1,B70&gt;=45017),IF(SUM(Q67:R70)-計算規則!$D$39&gt;0,SUM(Q67:R70)-SUM(S67:S69)-計算規則!$D$39,0),0))</f>
        <v>0</v>
      </c>
      <c r="T70" s="74">
        <f t="shared" si="18"/>
        <v>0</v>
      </c>
      <c r="U70" s="56">
        <f>IF(OR(H70="",I70=""),0,IF(G70="前",IF(H70&gt;=計算規則!$F$39,IF(I70&gt;=計算規則!$F$39,IF(I70&gt;=計算規則!$G$39,計算規則!$G$39-計算規則!$F$39+計算規則!$H$39-(H70-1)-L70-M70,I70-計算規則!$F$39+計算規則!$H$39-(H70-1)-L70-M70),IF(I70&gt;=計算規則!$H$39,計算規則!$H$39-(H70-1)-L70-M70,I70-(H70-1)-L70-M70)),IF(I70&gt;=計算規則!$F$39,IF(I70&gt;=計算規則!$G$39,計算規則!$G$39-計算規則!$F$39+計算規則!$H$39-(計算規則!$F$39-1)-L70-M70,I70-計算規則!$F$39+計算規則!$H$39-(計算規則!$F$39-1)-L70-M70),IF(I70&gt;=計算規則!$H$39,計算規則!$H$39-(計算規則!$F$39-1)-L70-M70,I70-(計算規則!$F$39-1)-L70-M70))),IF(H70&gt;=計算規則!$H$39,IF(H70&gt;=計算規則!$F$39,IF(I70&gt;=計算規則!$F$39,IF(I70&gt;=計算規則!$G$39,計算規則!$G$39-H70-L70-M70,I70-H70-L70-M70),0),IF(I70&gt;=計算規則!$F$39,IF(I70&gt;=計算規則!$G$39,計算規則!$G$39-計算規則!$F$39-L70-M70,I70-計算規則!$F$39-L70-M70),0)),IF(I70&gt;=計算規則!$F$39,IF(I70&gt;=計算規則!$G$39,計算規則!$G$39-計算規則!$F$39+計算規則!$H$39-H70-L70-M70,I70-計算規則!$F$39+計算規則!$H$39-H70-L70-M70),IF(I70&gt;=計算規則!$H$39,計算規則!$H$39-H70-L70,I70-H70-L70-M70)))))</f>
        <v>0</v>
      </c>
      <c r="V70" s="609" t="s">
        <v>79</v>
      </c>
      <c r="W70" s="615">
        <f>SUM(T67:T97)</f>
        <v>0</v>
      </c>
      <c r="X70" s="47"/>
      <c r="Y70" s="150">
        <f>B70+1-計算規則!$I$20</f>
        <v>44351</v>
      </c>
    </row>
    <row r="71" spans="1:28" ht="9" customHeight="1" x14ac:dyDescent="0.15">
      <c r="A71" s="597"/>
      <c r="B71" s="66">
        <f t="shared" si="15"/>
        <v>44352</v>
      </c>
      <c r="C71" s="67">
        <f t="shared" si="13"/>
        <v>44352</v>
      </c>
      <c r="D71" s="68">
        <f t="shared" si="14"/>
        <v>44352</v>
      </c>
      <c r="E71" s="76"/>
      <c r="F71" s="76"/>
      <c r="G71" s="88"/>
      <c r="H71" s="48"/>
      <c r="I71" s="49"/>
      <c r="J71" s="50"/>
      <c r="K71" s="202"/>
      <c r="L71" s="50"/>
      <c r="M71" s="51"/>
      <c r="N71" s="52">
        <f t="shared" si="16"/>
        <v>0</v>
      </c>
      <c r="O71" s="152">
        <f>IF(OR(B71="",E71="法",E71="所"),0,IF(E71="",計算規則!$C$28,VLOOKUP(E71,計算規則!$B$29:$C$34,2,0)))</f>
        <v>0.33333333333333331</v>
      </c>
      <c r="P71" s="53">
        <f t="shared" si="17"/>
        <v>0</v>
      </c>
      <c r="Q71" s="54">
        <f>MAX(N71-計算規則!$B$39,0)</f>
        <v>0</v>
      </c>
      <c r="R71" s="54">
        <f>IF(WEEKDAY(Y71,1)=7,IF(AND(B66="",B65="",B64=""),MAX(SUM(N62:N71)-SUM(Q62:Q71)-SUM(R62:R70)-計算規則!$C$39,0),IF(AND(B66="",B65=""),MAX(SUM(N63:N71)-SUM(Q63:Q71)-SUM(R63:R70)-計算規則!$C$39,0),IF(AND(B66=""),MAX(SUM(N64:N71)-SUM(Q64:Q71)-SUM(R64:R70)-計算規則!$C$39,0),MAX(SUM(N65:N71)-SUM(Q65:Q71)-SUM(R65:R70)-計算規則!$C$39,0)))),IF(WEEKDAY(Y71,1)=6,IF(AND(B66="",B65="",B64=""),MAX(SUM(N63:N71)-SUM(Q63:Q71)-SUM(R63:R70)-計算規則!$C$39,0),IF(AND(B66="",B65=""),MAX(SUM(N64:N71)-SUM(Q64:Q71)-SUM(R64:R70)-計算規則!$C$39,0),IF(AND(B66=""),MAX(SUM(N65:N71)-SUM(Q65:Q71)-SUM(R65:R70)-計算規則!$C$39,0),MAX(SUM(N66:N71)-SUM(Q66:Q71)-SUM(R66:R70)-計算規則!$C$39,0)))),0))</f>
        <v>0</v>
      </c>
      <c r="S71" s="54">
        <f>IF(B71="",0,IF(OR(計算規則!$D$24=1,B71&gt;=45017),IF(SUM(Q67:R71)-計算規則!$D$39&gt;0,SUM(Q67:R71)-SUM(S67:S70)-計算規則!$D$39,0),0))</f>
        <v>0</v>
      </c>
      <c r="T71" s="74">
        <f t="shared" si="18"/>
        <v>0</v>
      </c>
      <c r="U71" s="56">
        <f>IF(OR(H71="",I71=""),0,IF(G71="前",IF(H71&gt;=計算規則!$F$39,IF(I71&gt;=計算規則!$F$39,IF(I71&gt;=計算規則!$G$39,計算規則!$G$39-計算規則!$F$39+計算規則!$H$39-(H71-1)-L71-M71,I71-計算規則!$F$39+計算規則!$H$39-(H71-1)-L71-M71),IF(I71&gt;=計算規則!$H$39,計算規則!$H$39-(H71-1)-L71-M71,I71-(H71-1)-L71-M71)),IF(I71&gt;=計算規則!$F$39,IF(I71&gt;=計算規則!$G$39,計算規則!$G$39-計算規則!$F$39+計算規則!$H$39-(計算規則!$F$39-1)-L71-M71,I71-計算規則!$F$39+計算規則!$H$39-(計算規則!$F$39-1)-L71-M71),IF(I71&gt;=計算規則!$H$39,計算規則!$H$39-(計算規則!$F$39-1)-L71-M71,I71-(計算規則!$F$39-1)-L71-M71))),IF(H71&gt;=計算規則!$H$39,IF(H71&gt;=計算規則!$F$39,IF(I71&gt;=計算規則!$F$39,IF(I71&gt;=計算規則!$G$39,計算規則!$G$39-H71-L71-M71,I71-H71-L71-M71),0),IF(I71&gt;=計算規則!$F$39,IF(I71&gt;=計算規則!$G$39,計算規則!$G$39-計算規則!$F$39-L71-M71,I71-計算規則!$F$39-L71-M71),0)),IF(I71&gt;=計算規則!$F$39,IF(I71&gt;=計算規則!$G$39,計算規則!$G$39-計算規則!$F$39+計算規則!$H$39-H71-L71-M71,I71-計算規則!$F$39+計算規則!$H$39-H71-L71-M71),IF(I71&gt;=計算規則!$H$39,計算規則!$H$39-H71-L71,I71-H71-L71-M71)))))</f>
        <v>0</v>
      </c>
      <c r="V71" s="609"/>
      <c r="W71" s="615"/>
      <c r="X71" s="47"/>
      <c r="Y71" s="150">
        <f>B71+1-計算規則!$I$20</f>
        <v>44352</v>
      </c>
    </row>
    <row r="72" spans="1:28" ht="9" customHeight="1" x14ac:dyDescent="0.15">
      <c r="A72" s="597"/>
      <c r="B72" s="66">
        <f t="shared" si="15"/>
        <v>44353</v>
      </c>
      <c r="C72" s="67">
        <f t="shared" si="13"/>
        <v>44353</v>
      </c>
      <c r="D72" s="68">
        <f t="shared" si="14"/>
        <v>44353</v>
      </c>
      <c r="E72" s="76"/>
      <c r="F72" s="76"/>
      <c r="G72" s="88"/>
      <c r="H72" s="48"/>
      <c r="I72" s="49"/>
      <c r="J72" s="50"/>
      <c r="K72" s="202"/>
      <c r="L72" s="50"/>
      <c r="M72" s="51"/>
      <c r="N72" s="52">
        <f t="shared" si="16"/>
        <v>0</v>
      </c>
      <c r="O72" s="152">
        <f>IF(OR(B72="",E72="法",E72="所"),0,IF(E72="",計算規則!$C$28,VLOOKUP(E72,計算規則!$B$29:$C$34,2,0)))</f>
        <v>0.33333333333333331</v>
      </c>
      <c r="P72" s="53">
        <f t="shared" si="17"/>
        <v>0</v>
      </c>
      <c r="Q72" s="54">
        <f>MAX(N72-計算規則!$B$39,0)</f>
        <v>0</v>
      </c>
      <c r="R72" s="54">
        <f>IF(WEEKDAY(Y72,1)=7,IF(AND(B66="",B65="",B64=""),MAX(SUM(N63:N72)-SUM(Q63:Q72)-SUM(R63:R71)-計算規則!$C$39,0),IF(AND(B66="",B65=""),MAX(SUM(N64:N72)-SUM(Q64:Q72)-SUM(R64:R71)-計算規則!$C$39,0),IF(AND(B66=""),MAX(SUM(N65:N72)-SUM(Q65:Q72)-SUM(R65:R71)-計算規則!$C$39,0),MAX(SUM(N66:N72)-SUM(Q66:Q72)-SUM(R66:R71)-計算規則!$C$39,0)))),IF(WEEKDAY(Y72,1)=6,MAX(SUM(N67:N72)-SUM(Q67:Q72)-SUM(R67:R71)-計算規則!$C$39,0),0))</f>
        <v>0</v>
      </c>
      <c r="S72" s="54">
        <f>IF(B72="",0,IF(OR(計算規則!$D$24=1,B72&gt;=45017),IF(SUM(Q67:R72)-計算規則!$D$39&gt;0,SUM(Q67:R72)-SUM(S67:S71)-計算規則!$D$39,0),0))</f>
        <v>0</v>
      </c>
      <c r="T72" s="74">
        <f t="shared" si="18"/>
        <v>0</v>
      </c>
      <c r="U72" s="56">
        <f>IF(OR(H72="",I72=""),0,IF(G72="前",IF(H72&gt;=計算規則!$F$39,IF(I72&gt;=計算規則!$F$39,IF(I72&gt;=計算規則!$G$39,計算規則!$G$39-計算規則!$F$39+計算規則!$H$39-(H72-1)-L72-M72,I72-計算規則!$F$39+計算規則!$H$39-(H72-1)-L72-M72),IF(I72&gt;=計算規則!$H$39,計算規則!$H$39-(H72-1)-L72-M72,I72-(H72-1)-L72-M72)),IF(I72&gt;=計算規則!$F$39,IF(I72&gt;=計算規則!$G$39,計算規則!$G$39-計算規則!$F$39+計算規則!$H$39-(計算規則!$F$39-1)-L72-M72,I72-計算規則!$F$39+計算規則!$H$39-(計算規則!$F$39-1)-L72-M72),IF(I72&gt;=計算規則!$H$39,計算規則!$H$39-(計算規則!$F$39-1)-L72-M72,I72-(計算規則!$F$39-1)-L72-M72))),IF(H72&gt;=計算規則!$H$39,IF(H72&gt;=計算規則!$F$39,IF(I72&gt;=計算規則!$F$39,IF(I72&gt;=計算規則!$G$39,計算規則!$G$39-H72-L72-M72,I72-H72-L72-M72),0),IF(I72&gt;=計算規則!$F$39,IF(I72&gt;=計算規則!$G$39,計算規則!$G$39-計算規則!$F$39-L72-M72,I72-計算規則!$F$39-L72-M72),0)),IF(I72&gt;=計算規則!$F$39,IF(I72&gt;=計算規則!$G$39,計算規則!$G$39-計算規則!$F$39+計算規則!$H$39-H72-L72-M72,I72-計算規則!$F$39+計算規則!$H$39-H72-L72-M72),IF(I72&gt;=計算規則!$H$39,計算規則!$H$39-H72-L72,I72-H72-L72-M72)))))</f>
        <v>0</v>
      </c>
      <c r="V72" s="609"/>
      <c r="W72" s="615"/>
      <c r="X72" s="47"/>
      <c r="Y72" s="150">
        <f>B72+1-計算規則!$I$20</f>
        <v>44353</v>
      </c>
    </row>
    <row r="73" spans="1:28" ht="9" customHeight="1" x14ac:dyDescent="0.15">
      <c r="A73" s="597"/>
      <c r="B73" s="66">
        <f t="shared" si="15"/>
        <v>44354</v>
      </c>
      <c r="C73" s="67">
        <f t="shared" si="13"/>
        <v>44354</v>
      </c>
      <c r="D73" s="68">
        <f t="shared" si="14"/>
        <v>44354</v>
      </c>
      <c r="E73" s="76"/>
      <c r="F73" s="76"/>
      <c r="G73" s="88"/>
      <c r="H73" s="48"/>
      <c r="I73" s="49"/>
      <c r="J73" s="50"/>
      <c r="K73" s="202"/>
      <c r="L73" s="50"/>
      <c r="M73" s="51"/>
      <c r="N73" s="52">
        <f t="shared" si="16"/>
        <v>0</v>
      </c>
      <c r="O73" s="152">
        <f>IF(OR(B73="",E73="法",E73="所"),0,IF(E73="",計算規則!$C$28,VLOOKUP(E73,計算規則!$B$29:$C$34,2,0)))</f>
        <v>0.33333333333333331</v>
      </c>
      <c r="P73" s="53">
        <f t="shared" si="17"/>
        <v>0</v>
      </c>
      <c r="Q73" s="54">
        <f>MAX(N73-計算規則!$B$39,0)</f>
        <v>0</v>
      </c>
      <c r="R73" s="54">
        <f>IF(WEEKDAY(Y73,1)=7,MAX(SUM(N67:N73)-SUM(Q67:Q73)-SUM(R67:R72)-計算規則!$C$39,0),IF(WEEKDAY(Y73,1)=6,MAX(SUM(N68:N73)-SUM(Q68:Q73)-SUM(R68:R72)-計算規則!$C$39,0),0))</f>
        <v>0</v>
      </c>
      <c r="S73" s="54">
        <f>IF(B73="",0,IF(OR(計算規則!$D$24=1,B73&gt;=45017),IF(SUM(Q67:R73)-計算規則!$D$39&gt;0,SUM(Q67:R73)-SUM(S67:S72)-計算規則!$D$39,0),0))</f>
        <v>0</v>
      </c>
      <c r="T73" s="74">
        <f t="shared" si="18"/>
        <v>0</v>
      </c>
      <c r="U73" s="56">
        <f>IF(OR(H73="",I73=""),0,IF(G73="前",IF(H73&gt;=計算規則!$F$39,IF(I73&gt;=計算規則!$F$39,IF(I73&gt;=計算規則!$G$39,計算規則!$G$39-計算規則!$F$39+計算規則!$H$39-(H73-1)-L73-M73,I73-計算規則!$F$39+計算規則!$H$39-(H73-1)-L73-M73),IF(I73&gt;=計算規則!$H$39,計算規則!$H$39-(H73-1)-L73-M73,I73-(H73-1)-L73-M73)),IF(I73&gt;=計算規則!$F$39,IF(I73&gt;=計算規則!$G$39,計算規則!$G$39-計算規則!$F$39+計算規則!$H$39-(計算規則!$F$39-1)-L73-M73,I73-計算規則!$F$39+計算規則!$H$39-(計算規則!$F$39-1)-L73-M73),IF(I73&gt;=計算規則!$H$39,計算規則!$H$39-(計算規則!$F$39-1)-L73-M73,I73-(計算規則!$F$39-1)-L73-M73))),IF(H73&gt;=計算規則!$H$39,IF(H73&gt;=計算規則!$F$39,IF(I73&gt;=計算規則!$F$39,IF(I73&gt;=計算規則!$G$39,計算規則!$G$39-H73-L73-M73,I73-H73-L73-M73),0),IF(I73&gt;=計算規則!$F$39,IF(I73&gt;=計算規則!$G$39,計算規則!$G$39-計算規則!$F$39-L73-M73,I73-計算規則!$F$39-L73-M73),0)),IF(I73&gt;=計算規則!$F$39,IF(I73&gt;=計算規則!$G$39,計算規則!$G$39-計算規則!$F$39+計算規則!$H$39-H73-L73-M73,I73-計算規則!$F$39+計算規則!$H$39-H73-L73-M73),IF(I73&gt;=計算規則!$H$39,計算規則!$H$39-H73-L73,I73-H73-L73-M73)))))</f>
        <v>0</v>
      </c>
      <c r="V73" s="609" t="s">
        <v>129</v>
      </c>
      <c r="W73" s="615">
        <f>SUM(S67:S97)</f>
        <v>0</v>
      </c>
      <c r="X73" s="47"/>
      <c r="Y73" s="150">
        <f>B73+1-計算規則!$I$20</f>
        <v>44354</v>
      </c>
    </row>
    <row r="74" spans="1:28" ht="9" customHeight="1" x14ac:dyDescent="0.15">
      <c r="A74" s="597"/>
      <c r="B74" s="66">
        <f t="shared" si="15"/>
        <v>44355</v>
      </c>
      <c r="C74" s="67">
        <f t="shared" si="13"/>
        <v>44355</v>
      </c>
      <c r="D74" s="68">
        <f t="shared" si="14"/>
        <v>44355</v>
      </c>
      <c r="E74" s="76"/>
      <c r="F74" s="76"/>
      <c r="G74" s="88"/>
      <c r="H74" s="48"/>
      <c r="I74" s="49"/>
      <c r="J74" s="50"/>
      <c r="K74" s="202"/>
      <c r="L74" s="50"/>
      <c r="M74" s="51"/>
      <c r="N74" s="52">
        <f t="shared" si="16"/>
        <v>0</v>
      </c>
      <c r="O74" s="152">
        <f>IF(OR(B74="",E74="法",E74="所"),0,IF(E74="",計算規則!$C$28,VLOOKUP(E74,計算規則!$B$29:$C$34,2,0)))</f>
        <v>0.33333333333333331</v>
      </c>
      <c r="P74" s="53">
        <f t="shared" si="17"/>
        <v>0</v>
      </c>
      <c r="Q74" s="54">
        <f>MAX(N74-計算規則!$B$39,0)</f>
        <v>0</v>
      </c>
      <c r="R74" s="54">
        <f>IF(WEEKDAY(Y74,1)=7,MAX(SUM(N68:N74)-SUM(Q68:Q74)-SUM(R68:R73)-計算規則!$C$39,0),IF(WEEKDAY(Y74,1)=6,MAX(SUM(N69:N74)-SUM(Q69:Q74)-SUM(R69:R73)-計算規則!$C$39,0),0))</f>
        <v>0</v>
      </c>
      <c r="S74" s="54">
        <f>IF(B74="",0,IF(OR(計算規則!$D$24=1,B74&gt;=45017),IF(SUM(Q67:R74)-計算規則!$D$39&gt;0,SUM(Q67:R74)-SUM(S67:S73)-計算規則!$D$39,0),0))</f>
        <v>0</v>
      </c>
      <c r="T74" s="74">
        <f t="shared" si="18"/>
        <v>0</v>
      </c>
      <c r="U74" s="56">
        <f>IF(OR(H74="",I74=""),0,IF(G74="前",IF(H74&gt;=計算規則!$F$39,IF(I74&gt;=計算規則!$F$39,IF(I74&gt;=計算規則!$G$39,計算規則!$G$39-計算規則!$F$39+計算規則!$H$39-(H74-1)-L74-M74,I74-計算規則!$F$39+計算規則!$H$39-(H74-1)-L74-M74),IF(I74&gt;=計算規則!$H$39,計算規則!$H$39-(H74-1)-L74-M74,I74-(H74-1)-L74-M74)),IF(I74&gt;=計算規則!$F$39,IF(I74&gt;=計算規則!$G$39,計算規則!$G$39-計算規則!$F$39+計算規則!$H$39-(計算規則!$F$39-1)-L74-M74,I74-計算規則!$F$39+計算規則!$H$39-(計算規則!$F$39-1)-L74-M74),IF(I74&gt;=計算規則!$H$39,計算規則!$H$39-(計算規則!$F$39-1)-L74-M74,I74-(計算規則!$F$39-1)-L74-M74))),IF(H74&gt;=計算規則!$H$39,IF(H74&gt;=計算規則!$F$39,IF(I74&gt;=計算規則!$F$39,IF(I74&gt;=計算規則!$G$39,計算規則!$G$39-H74-L74-M74,I74-H74-L74-M74),0),IF(I74&gt;=計算規則!$F$39,IF(I74&gt;=計算規則!$G$39,計算規則!$G$39-計算規則!$F$39-L74-M74,I74-計算規則!$F$39-L74-M74),0)),IF(I74&gt;=計算規則!$F$39,IF(I74&gt;=計算規則!$G$39,計算規則!$G$39-計算規則!$F$39+計算規則!$H$39-H74-L74-M74,I74-計算規則!$F$39+計算規則!$H$39-H74-L74-M74),IF(I74&gt;=計算規則!$H$39,計算規則!$H$39-H74-L74,I74-H74-L74-M74)))))</f>
        <v>0</v>
      </c>
      <c r="V74" s="609"/>
      <c r="W74" s="615"/>
      <c r="X74" s="47"/>
      <c r="Y74" s="150">
        <f>B74+1-計算規則!$I$20</f>
        <v>44355</v>
      </c>
    </row>
    <row r="75" spans="1:28" ht="9" customHeight="1" x14ac:dyDescent="0.15">
      <c r="A75" s="597"/>
      <c r="B75" s="66">
        <f t="shared" si="15"/>
        <v>44356</v>
      </c>
      <c r="C75" s="67">
        <f t="shared" si="13"/>
        <v>44356</v>
      </c>
      <c r="D75" s="68">
        <f t="shared" si="14"/>
        <v>44356</v>
      </c>
      <c r="E75" s="76"/>
      <c r="F75" s="76"/>
      <c r="G75" s="88"/>
      <c r="H75" s="48"/>
      <c r="I75" s="49"/>
      <c r="J75" s="50"/>
      <c r="K75" s="202"/>
      <c r="L75" s="50"/>
      <c r="M75" s="51"/>
      <c r="N75" s="52">
        <f t="shared" si="16"/>
        <v>0</v>
      </c>
      <c r="O75" s="152">
        <f>IF(OR(B75="",E75="法",E75="所"),0,IF(E75="",計算規則!$C$28,VLOOKUP(E75,計算規則!$B$29:$C$34,2,0)))</f>
        <v>0.33333333333333331</v>
      </c>
      <c r="P75" s="53">
        <f t="shared" si="17"/>
        <v>0</v>
      </c>
      <c r="Q75" s="54">
        <f>MAX(N75-計算規則!$B$39,0)</f>
        <v>0</v>
      </c>
      <c r="R75" s="54">
        <f>IF(WEEKDAY(Y75,1)=7,MAX(SUM(N69:N75)-SUM(Q69:Q75)-SUM(R69:R74)-計算規則!$C$39,0),IF(WEEKDAY(Y75,1)=6,MAX(SUM(N70:N75)-SUM(Q70:Q75)-SUM(R70:R74)-計算規則!$C$39,0),0))</f>
        <v>0</v>
      </c>
      <c r="S75" s="54">
        <f>IF(B75="",0,IF(OR(計算規則!$D$24=1,B75&gt;=45017),IF(SUM(Q67:R75)-計算規則!$D$39&gt;0,SUM(Q67:R75)-SUM(S67:S74)-計算規則!$D$39,0),0))</f>
        <v>0</v>
      </c>
      <c r="T75" s="74">
        <f t="shared" si="18"/>
        <v>0</v>
      </c>
      <c r="U75" s="56">
        <f>IF(OR(H75="",I75=""),0,IF(G75="前",IF(H75&gt;=計算規則!$F$39,IF(I75&gt;=計算規則!$F$39,IF(I75&gt;=計算規則!$G$39,計算規則!$G$39-計算規則!$F$39+計算規則!$H$39-(H75-1)-L75-M75,I75-計算規則!$F$39+計算規則!$H$39-(H75-1)-L75-M75),IF(I75&gt;=計算規則!$H$39,計算規則!$H$39-(H75-1)-L75-M75,I75-(H75-1)-L75-M75)),IF(I75&gt;=計算規則!$F$39,IF(I75&gt;=計算規則!$G$39,計算規則!$G$39-計算規則!$F$39+計算規則!$H$39-(計算規則!$F$39-1)-L75-M75,I75-計算規則!$F$39+計算規則!$H$39-(計算規則!$F$39-1)-L75-M75),IF(I75&gt;=計算規則!$H$39,計算規則!$H$39-(計算規則!$F$39-1)-L75-M75,I75-(計算規則!$F$39-1)-L75-M75))),IF(H75&gt;=計算規則!$H$39,IF(H75&gt;=計算規則!$F$39,IF(I75&gt;=計算規則!$F$39,IF(I75&gt;=計算規則!$G$39,計算規則!$G$39-H75-L75-M75,I75-H75-L75-M75),0),IF(I75&gt;=計算規則!$F$39,IF(I75&gt;=計算規則!$G$39,計算規則!$G$39-計算規則!$F$39-L75-M75,I75-計算規則!$F$39-L75-M75),0)),IF(I75&gt;=計算規則!$F$39,IF(I75&gt;=計算規則!$G$39,計算規則!$G$39-計算規則!$F$39+計算規則!$H$39-H75-L75-M75,I75-計算規則!$F$39+計算規則!$H$39-H75-L75-M75),IF(I75&gt;=計算規則!$H$39,計算規則!$H$39-H75-L75,I75-H75-L75-M75)))))</f>
        <v>0</v>
      </c>
      <c r="V75" s="609"/>
      <c r="W75" s="615"/>
      <c r="X75" s="47"/>
      <c r="Y75" s="150">
        <f>B75+1-計算規則!$I$20</f>
        <v>44356</v>
      </c>
    </row>
    <row r="76" spans="1:28" ht="9" customHeight="1" x14ac:dyDescent="0.15">
      <c r="A76" s="597"/>
      <c r="B76" s="66">
        <f t="shared" si="15"/>
        <v>44357</v>
      </c>
      <c r="C76" s="67">
        <f t="shared" si="13"/>
        <v>44357</v>
      </c>
      <c r="D76" s="68">
        <f t="shared" si="14"/>
        <v>44357</v>
      </c>
      <c r="E76" s="76"/>
      <c r="F76" s="76"/>
      <c r="G76" s="88"/>
      <c r="H76" s="48"/>
      <c r="I76" s="49"/>
      <c r="J76" s="50"/>
      <c r="K76" s="202"/>
      <c r="L76" s="50"/>
      <c r="M76" s="51"/>
      <c r="N76" s="52">
        <f t="shared" si="16"/>
        <v>0</v>
      </c>
      <c r="O76" s="152">
        <f>IF(OR(B76="",E76="法",E76="所"),0,IF(E76="",計算規則!$C$28,VLOOKUP(E76,計算規則!$B$29:$C$34,2,0)))</f>
        <v>0.33333333333333331</v>
      </c>
      <c r="P76" s="53">
        <f t="shared" si="17"/>
        <v>0</v>
      </c>
      <c r="Q76" s="54">
        <f>MAX(N76-計算規則!$B$39,0)</f>
        <v>0</v>
      </c>
      <c r="R76" s="54">
        <f>IF(WEEKDAY(Y76,1)=7,MAX(SUM(N70:N76)-SUM(Q70:Q76)-SUM(R70:R75)-計算規則!$C$39,0),IF(WEEKDAY(Y76,1)=6,MAX(SUM(N71:N76)-SUM(Q71:Q76)-SUM(R71:R75)-計算規則!$C$39,0),0))</f>
        <v>0</v>
      </c>
      <c r="S76" s="54">
        <f>IF(B76="",0,IF(OR(計算規則!$D$24=1,B76&gt;=45017),IF(SUM(Q67:R76)-計算規則!$D$39&gt;0,SUM(Q67:R76)-SUM(S67:S75)-計算規則!$D$39,0),0))</f>
        <v>0</v>
      </c>
      <c r="T76" s="74">
        <f t="shared" si="18"/>
        <v>0</v>
      </c>
      <c r="U76" s="56">
        <f>IF(OR(H76="",I76=""),0,IF(G76="前",IF(H76&gt;=計算規則!$F$39,IF(I76&gt;=計算規則!$F$39,IF(I76&gt;=計算規則!$G$39,計算規則!$G$39-計算規則!$F$39+計算規則!$H$39-(H76-1)-L76-M76,I76-計算規則!$F$39+計算規則!$H$39-(H76-1)-L76-M76),IF(I76&gt;=計算規則!$H$39,計算規則!$H$39-(H76-1)-L76-M76,I76-(H76-1)-L76-M76)),IF(I76&gt;=計算規則!$F$39,IF(I76&gt;=計算規則!$G$39,計算規則!$G$39-計算規則!$F$39+計算規則!$H$39-(計算規則!$F$39-1)-L76-M76,I76-計算規則!$F$39+計算規則!$H$39-(計算規則!$F$39-1)-L76-M76),IF(I76&gt;=計算規則!$H$39,計算規則!$H$39-(計算規則!$F$39-1)-L76-M76,I76-(計算規則!$F$39-1)-L76-M76))),IF(H76&gt;=計算規則!$H$39,IF(H76&gt;=計算規則!$F$39,IF(I76&gt;=計算規則!$F$39,IF(I76&gt;=計算規則!$G$39,計算規則!$G$39-H76-L76-M76,I76-H76-L76-M76),0),IF(I76&gt;=計算規則!$F$39,IF(I76&gt;=計算規則!$G$39,計算規則!$G$39-計算規則!$F$39-L76-M76,I76-計算規則!$F$39-L76-M76),0)),IF(I76&gt;=計算規則!$F$39,IF(I76&gt;=計算規則!$G$39,計算規則!$G$39-計算規則!$F$39+計算規則!$H$39-H76-L76-M76,I76-計算規則!$F$39+計算規則!$H$39-H76-L76-M76),IF(I76&gt;=計算規則!$H$39,計算規則!$H$39-H76-L76,I76-H76-L76-M76)))))</f>
        <v>0</v>
      </c>
      <c r="V76" s="609" t="s">
        <v>128</v>
      </c>
      <c r="W76" s="615">
        <f>SUM(R67:R97)</f>
        <v>0</v>
      </c>
      <c r="X76" s="47"/>
      <c r="Y76" s="150">
        <f>B76+1-計算規則!$I$20</f>
        <v>44357</v>
      </c>
    </row>
    <row r="77" spans="1:28" ht="9" customHeight="1" x14ac:dyDescent="0.15">
      <c r="A77" s="597"/>
      <c r="B77" s="66">
        <f t="shared" si="15"/>
        <v>44358</v>
      </c>
      <c r="C77" s="67">
        <f t="shared" si="13"/>
        <v>44358</v>
      </c>
      <c r="D77" s="68">
        <f t="shared" si="14"/>
        <v>44358</v>
      </c>
      <c r="E77" s="76"/>
      <c r="F77" s="76"/>
      <c r="G77" s="88"/>
      <c r="H77" s="48"/>
      <c r="I77" s="49"/>
      <c r="J77" s="50"/>
      <c r="K77" s="202"/>
      <c r="L77" s="50"/>
      <c r="M77" s="51"/>
      <c r="N77" s="52">
        <f t="shared" si="16"/>
        <v>0</v>
      </c>
      <c r="O77" s="152">
        <f>IF(OR(B77="",E77="法",E77="所"),0,IF(E77="",計算規則!$C$28,VLOOKUP(E77,計算規則!$B$29:$C$34,2,0)))</f>
        <v>0.33333333333333331</v>
      </c>
      <c r="P77" s="53">
        <f t="shared" si="17"/>
        <v>0</v>
      </c>
      <c r="Q77" s="54">
        <f>MAX(N77-計算規則!$B$39,0)</f>
        <v>0</v>
      </c>
      <c r="R77" s="54">
        <f>IF(WEEKDAY(Y77,1)=7,MAX(SUM(N71:N77)-SUM(Q71:Q77)-SUM(R71:R76)-計算規則!$C$39,0),IF(WEEKDAY(Y77,1)=6,MAX(SUM(N72:N77)-SUM(Q72:Q77)-SUM(R72:R76)-計算規則!$C$39,0),0))</f>
        <v>0</v>
      </c>
      <c r="S77" s="54">
        <f>IF(B77="",0,IF(OR(計算規則!$D$24=1,B77&gt;=45017),IF(SUM(Q67:R77)-計算規則!$D$39&gt;0,SUM(Q67:R77)-SUM(S67:S76)-計算規則!$D$39,0),0))</f>
        <v>0</v>
      </c>
      <c r="T77" s="74">
        <f t="shared" si="18"/>
        <v>0</v>
      </c>
      <c r="U77" s="56">
        <f>IF(OR(H77="",I77=""),0,IF(G77="前",IF(H77&gt;=計算規則!$F$39,IF(I77&gt;=計算規則!$F$39,IF(I77&gt;=計算規則!$G$39,計算規則!$G$39-計算規則!$F$39+計算規則!$H$39-(H77-1)-L77-M77,I77-計算規則!$F$39+計算規則!$H$39-(H77-1)-L77-M77),IF(I77&gt;=計算規則!$H$39,計算規則!$H$39-(H77-1)-L77-M77,I77-(H77-1)-L77-M77)),IF(I77&gt;=計算規則!$F$39,IF(I77&gt;=計算規則!$G$39,計算規則!$G$39-計算規則!$F$39+計算規則!$H$39-(計算規則!$F$39-1)-L77-M77,I77-計算規則!$F$39+計算規則!$H$39-(計算規則!$F$39-1)-L77-M77),IF(I77&gt;=計算規則!$H$39,計算規則!$H$39-(計算規則!$F$39-1)-L77-M77,I77-(計算規則!$F$39-1)-L77-M77))),IF(H77&gt;=計算規則!$H$39,IF(H77&gt;=計算規則!$F$39,IF(I77&gt;=計算規則!$F$39,IF(I77&gt;=計算規則!$G$39,計算規則!$G$39-H77-L77-M77,I77-H77-L77-M77),0),IF(I77&gt;=計算規則!$F$39,IF(I77&gt;=計算規則!$G$39,計算規則!$G$39-計算規則!$F$39-L77-M77,I77-計算規則!$F$39-L77-M77),0)),IF(I77&gt;=計算規則!$F$39,IF(I77&gt;=計算規則!$G$39,計算規則!$G$39-計算規則!$F$39+計算規則!$H$39-H77-L77-M77,I77-計算規則!$F$39+計算規則!$H$39-H77-L77-M77),IF(I77&gt;=計算規則!$H$39,計算規則!$H$39-H77-L77,I77-H77-L77-M77)))))</f>
        <v>0</v>
      </c>
      <c r="V77" s="609"/>
      <c r="W77" s="615"/>
      <c r="X77" s="47"/>
      <c r="Y77" s="150">
        <f>B77+1-計算規則!$I$20</f>
        <v>44358</v>
      </c>
    </row>
    <row r="78" spans="1:28" ht="9" customHeight="1" x14ac:dyDescent="0.15">
      <c r="A78" s="597"/>
      <c r="B78" s="66">
        <f t="shared" si="15"/>
        <v>44359</v>
      </c>
      <c r="C78" s="67">
        <f t="shared" si="13"/>
        <v>44359</v>
      </c>
      <c r="D78" s="68">
        <f t="shared" si="14"/>
        <v>44359</v>
      </c>
      <c r="E78" s="76"/>
      <c r="F78" s="76"/>
      <c r="G78" s="88"/>
      <c r="H78" s="48"/>
      <c r="I78" s="49"/>
      <c r="J78" s="50"/>
      <c r="K78" s="202"/>
      <c r="L78" s="50"/>
      <c r="M78" s="51"/>
      <c r="N78" s="52">
        <f t="shared" si="16"/>
        <v>0</v>
      </c>
      <c r="O78" s="152">
        <f>IF(OR(B78="",E78="法",E78="所"),0,IF(E78="",計算規則!$C$28,VLOOKUP(E78,計算規則!$B$29:$C$34,2,0)))</f>
        <v>0.33333333333333331</v>
      </c>
      <c r="P78" s="53">
        <f t="shared" si="17"/>
        <v>0</v>
      </c>
      <c r="Q78" s="54">
        <f>MAX(N78-計算規則!$B$39,0)</f>
        <v>0</v>
      </c>
      <c r="R78" s="54">
        <f>IF(WEEKDAY(Y78,1)=7,MAX(SUM(N72:N78)-SUM(Q72:Q78)-SUM(R72:R77)-計算規則!$C$39,0),IF(WEEKDAY(Y78,1)=6,MAX(SUM(N73:N78)-SUM(Q73:Q78)-SUM(R73:R77)-計算規則!$C$39,0),0))</f>
        <v>0</v>
      </c>
      <c r="S78" s="54">
        <f>IF(B78="",0,IF(OR(計算規則!$D$24=1,B78&gt;=45017),IF(SUM(Q67:R78)-計算規則!$D$39&gt;0,SUM(Q67:R78)-SUM(S67:S77)-計算規則!$D$39,0),0))</f>
        <v>0</v>
      </c>
      <c r="T78" s="74">
        <f t="shared" si="18"/>
        <v>0</v>
      </c>
      <c r="U78" s="56">
        <f>IF(OR(H78="",I78=""),0,IF(G78="前",IF(H78&gt;=計算規則!$F$39,IF(I78&gt;=計算規則!$F$39,IF(I78&gt;=計算規則!$G$39,計算規則!$G$39-計算規則!$F$39+計算規則!$H$39-(H78-1)-L78-M78,I78-計算規則!$F$39+計算規則!$H$39-(H78-1)-L78-M78),IF(I78&gt;=計算規則!$H$39,計算規則!$H$39-(H78-1)-L78-M78,I78-(H78-1)-L78-M78)),IF(I78&gt;=計算規則!$F$39,IF(I78&gt;=計算規則!$G$39,計算規則!$G$39-計算規則!$F$39+計算規則!$H$39-(計算規則!$F$39-1)-L78-M78,I78-計算規則!$F$39+計算規則!$H$39-(計算規則!$F$39-1)-L78-M78),IF(I78&gt;=計算規則!$H$39,計算規則!$H$39-(計算規則!$F$39-1)-L78-M78,I78-(計算規則!$F$39-1)-L78-M78))),IF(H78&gt;=計算規則!$H$39,IF(H78&gt;=計算規則!$F$39,IF(I78&gt;=計算規則!$F$39,IF(I78&gt;=計算規則!$G$39,計算規則!$G$39-H78-L78-M78,I78-H78-L78-M78),0),IF(I78&gt;=計算規則!$F$39,IF(I78&gt;=計算規則!$G$39,計算規則!$G$39-計算規則!$F$39-L78-M78,I78-計算規則!$F$39-L78-M78),0)),IF(I78&gt;=計算規則!$F$39,IF(I78&gt;=計算規則!$G$39,計算規則!$G$39-計算規則!$F$39+計算規則!$H$39-H78-L78-M78,I78-計算規則!$F$39+計算規則!$H$39-H78-L78-M78),IF(I78&gt;=計算規則!$H$39,計算規則!$H$39-H78-L78,I78-H78-L78-M78)))))</f>
        <v>0</v>
      </c>
      <c r="V78" s="609"/>
      <c r="W78" s="615"/>
      <c r="X78" s="47"/>
      <c r="Y78" s="150">
        <f>B78+1-計算規則!$I$20</f>
        <v>44359</v>
      </c>
    </row>
    <row r="79" spans="1:28" ht="9" customHeight="1" x14ac:dyDescent="0.15">
      <c r="A79" s="597"/>
      <c r="B79" s="66">
        <f t="shared" si="15"/>
        <v>44360</v>
      </c>
      <c r="C79" s="67">
        <f t="shared" si="13"/>
        <v>44360</v>
      </c>
      <c r="D79" s="68">
        <f t="shared" si="14"/>
        <v>44360</v>
      </c>
      <c r="E79" s="76"/>
      <c r="F79" s="76"/>
      <c r="G79" s="88"/>
      <c r="H79" s="48"/>
      <c r="I79" s="49"/>
      <c r="J79" s="50"/>
      <c r="K79" s="202"/>
      <c r="L79" s="50"/>
      <c r="M79" s="51"/>
      <c r="N79" s="52">
        <f t="shared" si="16"/>
        <v>0</v>
      </c>
      <c r="O79" s="152">
        <f>IF(OR(B79="",E79="法",E79="所"),0,IF(E79="",計算規則!$C$28,VLOOKUP(E79,計算規則!$B$29:$C$34,2,0)))</f>
        <v>0.33333333333333331</v>
      </c>
      <c r="P79" s="53">
        <f t="shared" si="17"/>
        <v>0</v>
      </c>
      <c r="Q79" s="54">
        <f>MAX(N79-計算規則!$B$39,0)</f>
        <v>0</v>
      </c>
      <c r="R79" s="54">
        <f>IF(WEEKDAY(Y79,1)=7,MAX(SUM(N73:N79)-SUM(Q73:Q79)-SUM(R73:R78)-計算規則!$C$39,0),IF(WEEKDAY(Y79,1)=6,MAX(SUM(N74:N79)-SUM(Q74:Q79)-SUM(R74:R78)-計算規則!$C$39,0),0))</f>
        <v>0</v>
      </c>
      <c r="S79" s="54">
        <f>IF(B79="",0,IF(OR(計算規則!$D$24=1,B79&gt;=45017),IF(SUM(Q67:R79)-計算規則!$D$39&gt;0,SUM(Q67:R79)-SUM(S67:S78)-計算規則!$D$39,0),0))</f>
        <v>0</v>
      </c>
      <c r="T79" s="74">
        <f t="shared" si="18"/>
        <v>0</v>
      </c>
      <c r="U79" s="56">
        <f>IF(OR(H79="",I79=""),0,IF(G79="前",IF(H79&gt;=計算規則!$F$39,IF(I79&gt;=計算規則!$F$39,IF(I79&gt;=計算規則!$G$39,計算規則!$G$39-計算規則!$F$39+計算規則!$H$39-(H79-1)-L79-M79,I79-計算規則!$F$39+計算規則!$H$39-(H79-1)-L79-M79),IF(I79&gt;=計算規則!$H$39,計算規則!$H$39-(H79-1)-L79-M79,I79-(H79-1)-L79-M79)),IF(I79&gt;=計算規則!$F$39,IF(I79&gt;=計算規則!$G$39,計算規則!$G$39-計算規則!$F$39+計算規則!$H$39-(計算規則!$F$39-1)-L79-M79,I79-計算規則!$F$39+計算規則!$H$39-(計算規則!$F$39-1)-L79-M79),IF(I79&gt;=計算規則!$H$39,計算規則!$H$39-(計算規則!$F$39-1)-L79-M79,I79-(計算規則!$F$39-1)-L79-M79))),IF(H79&gt;=計算規則!$H$39,IF(H79&gt;=計算規則!$F$39,IF(I79&gt;=計算規則!$F$39,IF(I79&gt;=計算規則!$G$39,計算規則!$G$39-H79-L79-M79,I79-H79-L79-M79),0),IF(I79&gt;=計算規則!$F$39,IF(I79&gt;=計算規則!$G$39,計算規則!$G$39-計算規則!$F$39-L79-M79,I79-計算規則!$F$39-L79-M79),0)),IF(I79&gt;=計算規則!$F$39,IF(I79&gt;=計算規則!$G$39,計算規則!$G$39-計算規則!$F$39+計算規則!$H$39-H79-L79-M79,I79-計算規則!$F$39+計算規則!$H$39-H79-L79-M79),IF(I79&gt;=計算規則!$H$39,計算規則!$H$39-H79-L79,I79-H79-L79-M79)))))</f>
        <v>0</v>
      </c>
      <c r="V79" s="613" t="s">
        <v>127</v>
      </c>
      <c r="W79" s="615">
        <f>SUM(Q67:Q97)</f>
        <v>0</v>
      </c>
      <c r="X79" s="47"/>
      <c r="Y79" s="150">
        <f>B79+1-計算規則!$I$20</f>
        <v>44360</v>
      </c>
    </row>
    <row r="80" spans="1:28" ht="9" customHeight="1" x14ac:dyDescent="0.15">
      <c r="A80" s="597"/>
      <c r="B80" s="66">
        <f t="shared" si="15"/>
        <v>44361</v>
      </c>
      <c r="C80" s="67">
        <f t="shared" si="13"/>
        <v>44361</v>
      </c>
      <c r="D80" s="68">
        <f t="shared" si="14"/>
        <v>44361</v>
      </c>
      <c r="E80" s="76"/>
      <c r="F80" s="76"/>
      <c r="G80" s="88"/>
      <c r="H80" s="48"/>
      <c r="I80" s="49"/>
      <c r="J80" s="50"/>
      <c r="K80" s="202"/>
      <c r="L80" s="50"/>
      <c r="M80" s="51"/>
      <c r="N80" s="52">
        <f t="shared" si="16"/>
        <v>0</v>
      </c>
      <c r="O80" s="152">
        <f>IF(OR(B80="",E80="法",E80="所"),0,IF(E80="",計算規則!$C$28,VLOOKUP(E80,計算規則!$B$29:$C$34,2,0)))</f>
        <v>0.33333333333333331</v>
      </c>
      <c r="P80" s="53">
        <f t="shared" si="17"/>
        <v>0</v>
      </c>
      <c r="Q80" s="54">
        <f>MAX(N80-計算規則!$B$39,0)</f>
        <v>0</v>
      </c>
      <c r="R80" s="54">
        <f>IF(WEEKDAY(Y80,1)=7,MAX(SUM(N74:N80)-SUM(Q74:Q80)-SUM(R74:R79)-計算規則!$C$39,0),IF(WEEKDAY(Y80,1)=6,MAX(SUM(N75:N80)-SUM(Q75:Q80)-SUM(R75:R79)-計算規則!$C$39,0),0))</f>
        <v>0</v>
      </c>
      <c r="S80" s="54">
        <f>IF(B80="",0,IF(OR(計算規則!$D$24=1,B80&gt;=45017),IF(SUM(Q67:R80)-計算規則!$D$39&gt;0,SUM(Q67:R80)-SUM(S67:S79)-計算規則!$D$39,0),0))</f>
        <v>0</v>
      </c>
      <c r="T80" s="74">
        <f t="shared" si="18"/>
        <v>0</v>
      </c>
      <c r="U80" s="56">
        <f>IF(OR(H80="",I80=""),0,IF(G80="前",IF(H80&gt;=計算規則!$F$39,IF(I80&gt;=計算規則!$F$39,IF(I80&gt;=計算規則!$G$39,計算規則!$G$39-計算規則!$F$39+計算規則!$H$39-(H80-1)-L80-M80,I80-計算規則!$F$39+計算規則!$H$39-(H80-1)-L80-M80),IF(I80&gt;=計算規則!$H$39,計算規則!$H$39-(H80-1)-L80-M80,I80-(H80-1)-L80-M80)),IF(I80&gt;=計算規則!$F$39,IF(I80&gt;=計算規則!$G$39,計算規則!$G$39-計算規則!$F$39+計算規則!$H$39-(計算規則!$F$39-1)-L80-M80,I80-計算規則!$F$39+計算規則!$H$39-(計算規則!$F$39-1)-L80-M80),IF(I80&gt;=計算規則!$H$39,計算規則!$H$39-(計算規則!$F$39-1)-L80-M80,I80-(計算規則!$F$39-1)-L80-M80))),IF(H80&gt;=計算規則!$H$39,IF(H80&gt;=計算規則!$F$39,IF(I80&gt;=計算規則!$F$39,IF(I80&gt;=計算規則!$G$39,計算規則!$G$39-H80-L80-M80,I80-H80-L80-M80),0),IF(I80&gt;=計算規則!$F$39,IF(I80&gt;=計算規則!$G$39,計算規則!$G$39-計算規則!$F$39-L80-M80,I80-計算規則!$F$39-L80-M80),0)),IF(I80&gt;=計算規則!$F$39,IF(I80&gt;=計算規則!$G$39,計算規則!$G$39-計算規則!$F$39+計算規則!$H$39-H80-L80-M80,I80-計算規則!$F$39+計算規則!$H$39-H80-L80-M80),IF(I80&gt;=計算規則!$H$39,計算規則!$H$39-H80-L80,I80-H80-L80-M80)))))</f>
        <v>0</v>
      </c>
      <c r="V80" s="613"/>
      <c r="W80" s="616"/>
      <c r="X80" s="47"/>
      <c r="Y80" s="150">
        <f>B80+1-計算規則!$I$20</f>
        <v>44361</v>
      </c>
    </row>
    <row r="81" spans="1:25" ht="9" customHeight="1" x14ac:dyDescent="0.15">
      <c r="A81" s="597"/>
      <c r="B81" s="66">
        <f t="shared" si="15"/>
        <v>44362</v>
      </c>
      <c r="C81" s="67">
        <f t="shared" si="13"/>
        <v>44362</v>
      </c>
      <c r="D81" s="68">
        <f t="shared" si="14"/>
        <v>44362</v>
      </c>
      <c r="E81" s="76"/>
      <c r="F81" s="76"/>
      <c r="G81" s="88"/>
      <c r="H81" s="48"/>
      <c r="I81" s="49"/>
      <c r="J81" s="50"/>
      <c r="K81" s="202"/>
      <c r="L81" s="50"/>
      <c r="M81" s="51"/>
      <c r="N81" s="52">
        <f t="shared" si="16"/>
        <v>0</v>
      </c>
      <c r="O81" s="152">
        <f>IF(OR(B81="",E81="法",E81="所"),0,IF(E81="",計算規則!$C$28,VLOOKUP(E81,計算規則!$B$29:$C$34,2,0)))</f>
        <v>0.33333333333333331</v>
      </c>
      <c r="P81" s="53">
        <f t="shared" si="17"/>
        <v>0</v>
      </c>
      <c r="Q81" s="54">
        <f>MAX(N81-計算規則!$B$39,0)</f>
        <v>0</v>
      </c>
      <c r="R81" s="54">
        <f>IF(WEEKDAY(Y81,1)=7,MAX(SUM(N75:N81)-SUM(Q75:Q81)-SUM(R75:R80)-計算規則!$C$39,0),IF(WEEKDAY(Y81,1)=6,MAX(SUM(N76:N81)-SUM(Q76:Q81)-SUM(R76:R80)-計算規則!$C$39,0),0))</f>
        <v>0</v>
      </c>
      <c r="S81" s="54">
        <f>IF(B81="",0,IF(OR(計算規則!$D$24=1,B81&gt;=45017),IF(SUM(Q67:R81)-計算規則!$D$39&gt;0,SUM(Q67:R81)-SUM(S67:S80)-計算規則!$D$39,0),0))</f>
        <v>0</v>
      </c>
      <c r="T81" s="74">
        <f t="shared" si="18"/>
        <v>0</v>
      </c>
      <c r="U81" s="56">
        <f>IF(OR(H81="",I81=""),0,IF(G81="前",IF(H81&gt;=計算規則!$F$39,IF(I81&gt;=計算規則!$F$39,IF(I81&gt;=計算規則!$G$39,計算規則!$G$39-計算規則!$F$39+計算規則!$H$39-(H81-1)-L81-M81,I81-計算規則!$F$39+計算規則!$H$39-(H81-1)-L81-M81),IF(I81&gt;=計算規則!$H$39,計算規則!$H$39-(H81-1)-L81-M81,I81-(H81-1)-L81-M81)),IF(I81&gt;=計算規則!$F$39,IF(I81&gt;=計算規則!$G$39,計算規則!$G$39-計算規則!$F$39+計算規則!$H$39-(計算規則!$F$39-1)-L81-M81,I81-計算規則!$F$39+計算規則!$H$39-(計算規則!$F$39-1)-L81-M81),IF(I81&gt;=計算規則!$H$39,計算規則!$H$39-(計算規則!$F$39-1)-L81-M81,I81-(計算規則!$F$39-1)-L81-M81))),IF(H81&gt;=計算規則!$H$39,IF(H81&gt;=計算規則!$F$39,IF(I81&gt;=計算規則!$F$39,IF(I81&gt;=計算規則!$G$39,計算規則!$G$39-H81-L81-M81,I81-H81-L81-M81),0),IF(I81&gt;=計算規則!$F$39,IF(I81&gt;=計算規則!$G$39,計算規則!$G$39-計算規則!$F$39-L81-M81,I81-計算規則!$F$39-L81-M81),0)),IF(I81&gt;=計算規則!$F$39,IF(I81&gt;=計算規則!$G$39,計算規則!$G$39-計算規則!$F$39+計算規則!$H$39-H81-L81-M81,I81-計算規則!$F$39+計算規則!$H$39-H81-L81-M81),IF(I81&gt;=計算規則!$H$39,計算規則!$H$39-H81-L81,I81-H81-L81-M81)))))</f>
        <v>0</v>
      </c>
      <c r="V81" s="613"/>
      <c r="W81" s="616"/>
      <c r="X81" s="47"/>
      <c r="Y81" s="150">
        <f>B81+1-計算規則!$I$20</f>
        <v>44362</v>
      </c>
    </row>
    <row r="82" spans="1:25" ht="9" customHeight="1" x14ac:dyDescent="0.15">
      <c r="A82" s="597"/>
      <c r="B82" s="66">
        <f t="shared" si="15"/>
        <v>44363</v>
      </c>
      <c r="C82" s="67">
        <f t="shared" si="13"/>
        <v>44363</v>
      </c>
      <c r="D82" s="68">
        <f t="shared" si="14"/>
        <v>44363</v>
      </c>
      <c r="E82" s="76"/>
      <c r="F82" s="76"/>
      <c r="G82" s="88"/>
      <c r="H82" s="48"/>
      <c r="I82" s="49"/>
      <c r="J82" s="50"/>
      <c r="K82" s="202"/>
      <c r="L82" s="50"/>
      <c r="M82" s="51"/>
      <c r="N82" s="52">
        <f t="shared" si="16"/>
        <v>0</v>
      </c>
      <c r="O82" s="152">
        <f>IF(OR(B82="",E82="法",E82="所"),0,IF(E82="",計算規則!$C$28,VLOOKUP(E82,計算規則!$B$29:$C$34,2,0)))</f>
        <v>0.33333333333333331</v>
      </c>
      <c r="P82" s="53">
        <f t="shared" si="17"/>
        <v>0</v>
      </c>
      <c r="Q82" s="54">
        <f>MAX(N82-計算規則!$B$39,0)</f>
        <v>0</v>
      </c>
      <c r="R82" s="54">
        <f>IF(WEEKDAY(Y82,1)=7,MAX(SUM(N76:N82)-SUM(Q76:Q82)-SUM(R76:R81)-計算規則!$C$39,0),IF(WEEKDAY(Y82,1)=6,MAX(SUM(N77:N82)-SUM(Q77:Q82)-SUM(R77:R81)-計算規則!$C$39,0),0))</f>
        <v>0</v>
      </c>
      <c r="S82" s="54">
        <f>IF(B82="",0,IF(OR(計算規則!$D$24=1,B82&gt;=45017),IF(SUM(Q67:R82)-計算規則!$D$39&gt;0,SUM(Q67:R82)-SUM(S67:S81)-計算規則!$D$39,0),0))</f>
        <v>0</v>
      </c>
      <c r="T82" s="74">
        <f t="shared" si="18"/>
        <v>0</v>
      </c>
      <c r="U82" s="56">
        <f>IF(OR(H82="",I82=""),0,IF(G82="前",IF(H82&gt;=計算規則!$F$39,IF(I82&gt;=計算規則!$F$39,IF(I82&gt;=計算規則!$G$39,計算規則!$G$39-計算規則!$F$39+計算規則!$H$39-(H82-1)-L82-M82,I82-計算規則!$F$39+計算規則!$H$39-(H82-1)-L82-M82),IF(I82&gt;=計算規則!$H$39,計算規則!$H$39-(H82-1)-L82-M82,I82-(H82-1)-L82-M82)),IF(I82&gt;=計算規則!$F$39,IF(I82&gt;=計算規則!$G$39,計算規則!$G$39-計算規則!$F$39+計算規則!$H$39-(計算規則!$F$39-1)-L82-M82,I82-計算規則!$F$39+計算規則!$H$39-(計算規則!$F$39-1)-L82-M82),IF(I82&gt;=計算規則!$H$39,計算規則!$H$39-(計算規則!$F$39-1)-L82-M82,I82-(計算規則!$F$39-1)-L82-M82))),IF(H82&gt;=計算規則!$H$39,IF(H82&gt;=計算規則!$F$39,IF(I82&gt;=計算規則!$F$39,IF(I82&gt;=計算規則!$G$39,計算規則!$G$39-H82-L82-M82,I82-H82-L82-M82),0),IF(I82&gt;=計算規則!$F$39,IF(I82&gt;=計算規則!$G$39,計算規則!$G$39-計算規則!$F$39-L82-M82,I82-計算規則!$F$39-L82-M82),0)),IF(I82&gt;=計算規則!$F$39,IF(I82&gt;=計算規則!$G$39,計算規則!$G$39-計算規則!$F$39+計算規則!$H$39-H82-L82-M82,I82-計算規則!$F$39+計算規則!$H$39-H82-L82-M82),IF(I82&gt;=計算規則!$H$39,計算規則!$H$39-H82-L82,I82-H82-L82-M82)))))</f>
        <v>0</v>
      </c>
      <c r="V82" s="613"/>
      <c r="W82" s="616"/>
      <c r="X82" s="47"/>
      <c r="Y82" s="150">
        <f>B82+1-計算規則!$I$20</f>
        <v>44363</v>
      </c>
    </row>
    <row r="83" spans="1:25" ht="9" customHeight="1" x14ac:dyDescent="0.15">
      <c r="A83" s="597"/>
      <c r="B83" s="66">
        <f t="shared" si="15"/>
        <v>44364</v>
      </c>
      <c r="C83" s="67">
        <f t="shared" si="13"/>
        <v>44364</v>
      </c>
      <c r="D83" s="68">
        <f t="shared" si="14"/>
        <v>44364</v>
      </c>
      <c r="E83" s="76"/>
      <c r="F83" s="76"/>
      <c r="G83" s="88"/>
      <c r="H83" s="48"/>
      <c r="I83" s="49"/>
      <c r="J83" s="50"/>
      <c r="K83" s="202"/>
      <c r="L83" s="50"/>
      <c r="M83" s="51"/>
      <c r="N83" s="52">
        <f t="shared" si="16"/>
        <v>0</v>
      </c>
      <c r="O83" s="152">
        <f>IF(OR(B83="",E83="法",E83="所"),0,IF(E83="",計算規則!$C$28,VLOOKUP(E83,計算規則!$B$29:$C$34,2,0)))</f>
        <v>0.33333333333333331</v>
      </c>
      <c r="P83" s="53">
        <f t="shared" si="17"/>
        <v>0</v>
      </c>
      <c r="Q83" s="54">
        <f>MAX(N83-計算規則!$B$39,0)</f>
        <v>0</v>
      </c>
      <c r="R83" s="54">
        <f>IF(WEEKDAY(Y83,1)=7,MAX(SUM(N77:N83)-SUM(Q77:Q83)-SUM(R77:R82)-計算規則!$C$39,0),IF(WEEKDAY(Y83,1)=6,MAX(SUM(N78:N83)-SUM(Q78:Q83)-SUM(R78:R82)-計算規則!$C$39,0),0))</f>
        <v>0</v>
      </c>
      <c r="S83" s="54">
        <f>IF(B83="",0,IF(OR(計算規則!$D$24=1,B83&gt;=45017),IF(SUM(Q67:R83)-計算規則!$D$39&gt;0,SUM(Q67:R83)-SUM(S67:S82)-計算規則!$D$39,0),0))</f>
        <v>0</v>
      </c>
      <c r="T83" s="74">
        <f t="shared" si="18"/>
        <v>0</v>
      </c>
      <c r="U83" s="56">
        <f>IF(OR(H83="",I83=""),0,IF(G83="前",IF(H83&gt;=計算規則!$F$39,IF(I83&gt;=計算規則!$F$39,IF(I83&gt;=計算規則!$G$39,計算規則!$G$39-計算規則!$F$39+計算規則!$H$39-(H83-1)-L83-M83,I83-計算規則!$F$39+計算規則!$H$39-(H83-1)-L83-M83),IF(I83&gt;=計算規則!$H$39,計算規則!$H$39-(H83-1)-L83-M83,I83-(H83-1)-L83-M83)),IF(I83&gt;=計算規則!$F$39,IF(I83&gt;=計算規則!$G$39,計算規則!$G$39-計算規則!$F$39+計算規則!$H$39-(計算規則!$F$39-1)-L83-M83,I83-計算規則!$F$39+計算規則!$H$39-(計算規則!$F$39-1)-L83-M83),IF(I83&gt;=計算規則!$H$39,計算規則!$H$39-(計算規則!$F$39-1)-L83-M83,I83-(計算規則!$F$39-1)-L83-M83))),IF(H83&gt;=計算規則!$H$39,IF(H83&gt;=計算規則!$F$39,IF(I83&gt;=計算規則!$F$39,IF(I83&gt;=計算規則!$G$39,計算規則!$G$39-H83-L83-M83,I83-H83-L83-M83),0),IF(I83&gt;=計算規則!$F$39,IF(I83&gt;=計算規則!$G$39,計算規則!$G$39-計算規則!$F$39-L83-M83,I83-計算規則!$F$39-L83-M83),0)),IF(I83&gt;=計算規則!$F$39,IF(I83&gt;=計算規則!$G$39,計算規則!$G$39-計算規則!$F$39+計算規則!$H$39-H83-L83-M83,I83-計算規則!$F$39+計算規則!$H$39-H83-L83-M83),IF(I83&gt;=計算規則!$H$39,計算規則!$H$39-H83-L83,I83-H83-L83-M83)))))</f>
        <v>0</v>
      </c>
      <c r="V83" s="609" t="s">
        <v>112</v>
      </c>
      <c r="W83" s="615">
        <f>SUM(P67:P97)</f>
        <v>0</v>
      </c>
      <c r="X83" s="47"/>
      <c r="Y83" s="150">
        <f>B83+1-計算規則!$I$20</f>
        <v>44364</v>
      </c>
    </row>
    <row r="84" spans="1:25" ht="9" customHeight="1" x14ac:dyDescent="0.15">
      <c r="A84" s="597"/>
      <c r="B84" s="66">
        <f t="shared" si="15"/>
        <v>44365</v>
      </c>
      <c r="C84" s="67">
        <f t="shared" si="13"/>
        <v>44365</v>
      </c>
      <c r="D84" s="68">
        <f t="shared" si="14"/>
        <v>44365</v>
      </c>
      <c r="E84" s="76"/>
      <c r="F84" s="76"/>
      <c r="G84" s="88"/>
      <c r="H84" s="48"/>
      <c r="I84" s="49"/>
      <c r="J84" s="50"/>
      <c r="K84" s="202"/>
      <c r="L84" s="50"/>
      <c r="M84" s="51"/>
      <c r="N84" s="52">
        <f t="shared" si="16"/>
        <v>0</v>
      </c>
      <c r="O84" s="152">
        <f>IF(OR(B84="",E84="法",E84="所"),0,IF(E84="",計算規則!$C$28,VLOOKUP(E84,計算規則!$B$29:$C$34,2,0)))</f>
        <v>0.33333333333333331</v>
      </c>
      <c r="P84" s="53">
        <f t="shared" si="17"/>
        <v>0</v>
      </c>
      <c r="Q84" s="54">
        <f>MAX(N84-計算規則!$B$39,0)</f>
        <v>0</v>
      </c>
      <c r="R84" s="54">
        <f>IF(WEEKDAY(Y84,1)=7,MAX(SUM(N78:N84)-SUM(Q78:Q84)-SUM(R78:R83)-計算規則!$C$39,0),IF(WEEKDAY(Y84,1)=6,MAX(SUM(N79:N84)-SUM(Q79:Q84)-SUM(R79:R83)-計算規則!$C$39,0),0))</f>
        <v>0</v>
      </c>
      <c r="S84" s="54">
        <f>IF(B84="",0,IF(OR(計算規則!$D$24=1,B84&gt;=45017),IF(SUM(Q67:R84)-計算規則!$D$39&gt;0,SUM(Q67:R84)-SUM(S67:S83)-計算規則!$D$39,0),0))</f>
        <v>0</v>
      </c>
      <c r="T84" s="74">
        <f t="shared" si="18"/>
        <v>0</v>
      </c>
      <c r="U84" s="56">
        <f>IF(OR(H84="",I84=""),0,IF(G84="前",IF(H84&gt;=計算規則!$F$39,IF(I84&gt;=計算規則!$F$39,IF(I84&gt;=計算規則!$G$39,計算規則!$G$39-計算規則!$F$39+計算規則!$H$39-(H84-1)-L84-M84,I84-計算規則!$F$39+計算規則!$H$39-(H84-1)-L84-M84),IF(I84&gt;=計算規則!$H$39,計算規則!$H$39-(H84-1)-L84-M84,I84-(H84-1)-L84-M84)),IF(I84&gt;=計算規則!$F$39,IF(I84&gt;=計算規則!$G$39,計算規則!$G$39-計算規則!$F$39+計算規則!$H$39-(計算規則!$F$39-1)-L84-M84,I84-計算規則!$F$39+計算規則!$H$39-(計算規則!$F$39-1)-L84-M84),IF(I84&gt;=計算規則!$H$39,計算規則!$H$39-(計算規則!$F$39-1)-L84-M84,I84-(計算規則!$F$39-1)-L84-M84))),IF(H84&gt;=計算規則!$H$39,IF(H84&gt;=計算規則!$F$39,IF(I84&gt;=計算規則!$F$39,IF(I84&gt;=計算規則!$G$39,計算規則!$G$39-H84-L84-M84,I84-H84-L84-M84),0),IF(I84&gt;=計算規則!$F$39,IF(I84&gt;=計算規則!$G$39,計算規則!$G$39-計算規則!$F$39-L84-M84,I84-計算規則!$F$39-L84-M84),0)),IF(I84&gt;=計算規則!$F$39,IF(I84&gt;=計算規則!$G$39,計算規則!$G$39-計算規則!$F$39+計算規則!$H$39-H84-L84-M84,I84-計算規則!$F$39+計算規則!$H$39-H84-L84-M84),IF(I84&gt;=計算規則!$H$39,計算規則!$H$39-H84-L84,I84-H84-L84-M84)))))</f>
        <v>0</v>
      </c>
      <c r="V84" s="609"/>
      <c r="W84" s="615"/>
      <c r="X84" s="47"/>
      <c r="Y84" s="150">
        <f>B84+1-計算規則!$I$20</f>
        <v>44365</v>
      </c>
    </row>
    <row r="85" spans="1:25" ht="9" customHeight="1" x14ac:dyDescent="0.15">
      <c r="A85" s="597"/>
      <c r="B85" s="66">
        <f t="shared" si="15"/>
        <v>44366</v>
      </c>
      <c r="C85" s="67">
        <f t="shared" si="13"/>
        <v>44366</v>
      </c>
      <c r="D85" s="68">
        <f t="shared" si="14"/>
        <v>44366</v>
      </c>
      <c r="E85" s="76"/>
      <c r="F85" s="76"/>
      <c r="G85" s="88"/>
      <c r="H85" s="48"/>
      <c r="I85" s="49"/>
      <c r="J85" s="50"/>
      <c r="K85" s="202"/>
      <c r="L85" s="50"/>
      <c r="M85" s="51"/>
      <c r="N85" s="52">
        <f t="shared" si="16"/>
        <v>0</v>
      </c>
      <c r="O85" s="152">
        <f>IF(OR(B85="",E85="法",E85="所"),0,IF(E85="",計算規則!$C$28,VLOOKUP(E85,計算規則!$B$29:$C$34,2,0)))</f>
        <v>0.33333333333333331</v>
      </c>
      <c r="P85" s="53">
        <f t="shared" si="17"/>
        <v>0</v>
      </c>
      <c r="Q85" s="54">
        <f>MAX(N85-計算規則!$B$39,0)</f>
        <v>0</v>
      </c>
      <c r="R85" s="54">
        <f>IF(WEEKDAY(Y85,1)=7,MAX(SUM(N79:N85)-SUM(Q79:Q85)-SUM(R79:R84)-計算規則!$C$39,0),IF(WEEKDAY(Y85,1)=6,MAX(SUM(N80:N85)-SUM(Q80:Q85)-SUM(R80:R84)-計算規則!$C$39,0),0))</f>
        <v>0</v>
      </c>
      <c r="S85" s="54">
        <f>IF(B85="",0,IF(OR(計算規則!$D$24=1,B85&gt;=45017),IF(SUM(Q67:R85)-計算規則!$D$39&gt;0,SUM(Q67:R85)-SUM(S67:S84)-計算規則!$D$39,0),0))</f>
        <v>0</v>
      </c>
      <c r="T85" s="74">
        <f t="shared" si="18"/>
        <v>0</v>
      </c>
      <c r="U85" s="56">
        <f>IF(OR(H85="",I85=""),0,IF(G85="前",IF(H85&gt;=計算規則!$F$39,IF(I85&gt;=計算規則!$F$39,IF(I85&gt;=計算規則!$G$39,計算規則!$G$39-計算規則!$F$39+計算規則!$H$39-(H85-1)-L85-M85,I85-計算規則!$F$39+計算規則!$H$39-(H85-1)-L85-M85),IF(I85&gt;=計算規則!$H$39,計算規則!$H$39-(H85-1)-L85-M85,I85-(H85-1)-L85-M85)),IF(I85&gt;=計算規則!$F$39,IF(I85&gt;=計算規則!$G$39,計算規則!$G$39-計算規則!$F$39+計算規則!$H$39-(計算規則!$F$39-1)-L85-M85,I85-計算規則!$F$39+計算規則!$H$39-(計算規則!$F$39-1)-L85-M85),IF(I85&gt;=計算規則!$H$39,計算規則!$H$39-(計算規則!$F$39-1)-L85-M85,I85-(計算規則!$F$39-1)-L85-M85))),IF(H85&gt;=計算規則!$H$39,IF(H85&gt;=計算規則!$F$39,IF(I85&gt;=計算規則!$F$39,IF(I85&gt;=計算規則!$G$39,計算規則!$G$39-H85-L85-M85,I85-H85-L85-M85),0),IF(I85&gt;=計算規則!$F$39,IF(I85&gt;=計算規則!$G$39,計算規則!$G$39-計算規則!$F$39-L85-M85,I85-計算規則!$F$39-L85-M85),0)),IF(I85&gt;=計算規則!$F$39,IF(I85&gt;=計算規則!$G$39,計算規則!$G$39-計算規則!$F$39+計算規則!$H$39-H85-L85-M85,I85-計算規則!$F$39+計算規則!$H$39-H85-L85-M85),IF(I85&gt;=計算規則!$H$39,計算規則!$H$39-H85-L85,I85-H85-L85-M85)))))</f>
        <v>0</v>
      </c>
      <c r="V85" s="609"/>
      <c r="W85" s="615"/>
      <c r="X85" s="47"/>
      <c r="Y85" s="150">
        <f>B85+1-計算規則!$I$20</f>
        <v>44366</v>
      </c>
    </row>
    <row r="86" spans="1:25" ht="9" customHeight="1" x14ac:dyDescent="0.15">
      <c r="A86" s="597"/>
      <c r="B86" s="66">
        <f t="shared" si="15"/>
        <v>44367</v>
      </c>
      <c r="C86" s="67">
        <f t="shared" si="13"/>
        <v>44367</v>
      </c>
      <c r="D86" s="68">
        <f t="shared" si="14"/>
        <v>44367</v>
      </c>
      <c r="E86" s="76"/>
      <c r="F86" s="76"/>
      <c r="G86" s="88"/>
      <c r="H86" s="48"/>
      <c r="I86" s="49"/>
      <c r="J86" s="50"/>
      <c r="K86" s="202"/>
      <c r="L86" s="50"/>
      <c r="M86" s="51"/>
      <c r="N86" s="52">
        <f t="shared" si="16"/>
        <v>0</v>
      </c>
      <c r="O86" s="152">
        <f>IF(OR(B86="",E86="法",E86="所"),0,IF(E86="",計算規則!$C$28,VLOOKUP(E86,計算規則!$B$29:$C$34,2,0)))</f>
        <v>0.33333333333333331</v>
      </c>
      <c r="P86" s="53">
        <f t="shared" si="17"/>
        <v>0</v>
      </c>
      <c r="Q86" s="54">
        <f>MAX(N86-計算規則!$B$39,0)</f>
        <v>0</v>
      </c>
      <c r="R86" s="54">
        <f>IF(WEEKDAY(Y86,1)=7,MAX(SUM(N80:N86)-SUM(Q80:Q86)-SUM(R80:R85)-計算規則!$C$39,0),IF(WEEKDAY(Y86,1)=6,MAX(SUM(N81:N86)-SUM(Q81:Q86)-SUM(R81:R85)-計算規則!$C$39,0),0))</f>
        <v>0</v>
      </c>
      <c r="S86" s="54">
        <f>IF(B86="",0,IF(OR(計算規則!$D$24=1,B86&gt;=45017),IF(SUM(Q67:R86)-計算規則!$D$39&gt;0,SUM(Q67:R86)-SUM(S67:S85)-計算規則!$D$39,0),0))</f>
        <v>0</v>
      </c>
      <c r="T86" s="74">
        <f t="shared" si="18"/>
        <v>0</v>
      </c>
      <c r="U86" s="56">
        <f>IF(OR(H86="",I86=""),0,IF(G86="前",IF(H86&gt;=計算規則!$F$39,IF(I86&gt;=計算規則!$F$39,IF(I86&gt;=計算規則!$G$39,計算規則!$G$39-計算規則!$F$39+計算規則!$H$39-(H86-1)-L86-M86,I86-計算規則!$F$39+計算規則!$H$39-(H86-1)-L86-M86),IF(I86&gt;=計算規則!$H$39,計算規則!$H$39-(H86-1)-L86-M86,I86-(H86-1)-L86-M86)),IF(I86&gt;=計算規則!$F$39,IF(I86&gt;=計算規則!$G$39,計算規則!$G$39-計算規則!$F$39+計算規則!$H$39-(計算規則!$F$39-1)-L86-M86,I86-計算規則!$F$39+計算規則!$H$39-(計算規則!$F$39-1)-L86-M86),IF(I86&gt;=計算規則!$H$39,計算規則!$H$39-(計算規則!$F$39-1)-L86-M86,I86-(計算規則!$F$39-1)-L86-M86))),IF(H86&gt;=計算規則!$H$39,IF(H86&gt;=計算規則!$F$39,IF(I86&gt;=計算規則!$F$39,IF(I86&gt;=計算規則!$G$39,計算規則!$G$39-H86-L86-M86,I86-H86-L86-M86),0),IF(I86&gt;=計算規則!$F$39,IF(I86&gt;=計算規則!$G$39,計算規則!$G$39-計算規則!$F$39-L86-M86,I86-計算規則!$F$39-L86-M86),0)),IF(I86&gt;=計算規則!$F$39,IF(I86&gt;=計算規則!$G$39,計算規則!$G$39-計算規則!$F$39+計算規則!$H$39-H86-L86-M86,I86-計算規則!$F$39+計算規則!$H$39-H86-L86-M86),IF(I86&gt;=計算規則!$H$39,計算規則!$H$39-H86-L86,I86-H86-L86-M86)))))</f>
        <v>0</v>
      </c>
      <c r="V86" s="613" t="s">
        <v>52</v>
      </c>
      <c r="W86" s="615">
        <f>SUM(T67:T97)+SUM(N67:N97)</f>
        <v>0</v>
      </c>
      <c r="X86" s="47"/>
      <c r="Y86" s="150">
        <f>B86+1-計算規則!$I$20</f>
        <v>44367</v>
      </c>
    </row>
    <row r="87" spans="1:25" ht="9" customHeight="1" x14ac:dyDescent="0.15">
      <c r="A87" s="597"/>
      <c r="B87" s="66">
        <f t="shared" si="15"/>
        <v>44368</v>
      </c>
      <c r="C87" s="67">
        <f t="shared" si="13"/>
        <v>44368</v>
      </c>
      <c r="D87" s="68">
        <f t="shared" si="14"/>
        <v>44368</v>
      </c>
      <c r="E87" s="76"/>
      <c r="F87" s="76"/>
      <c r="G87" s="88"/>
      <c r="H87" s="48"/>
      <c r="I87" s="49"/>
      <c r="J87" s="50"/>
      <c r="K87" s="202"/>
      <c r="L87" s="50"/>
      <c r="M87" s="51"/>
      <c r="N87" s="52">
        <f t="shared" si="16"/>
        <v>0</v>
      </c>
      <c r="O87" s="152">
        <f>IF(OR(B87="",E87="法",E87="所"),0,IF(E87="",計算規則!$C$28,VLOOKUP(E87,計算規則!$B$29:$C$34,2,0)))</f>
        <v>0.33333333333333331</v>
      </c>
      <c r="P87" s="53">
        <f t="shared" si="17"/>
        <v>0</v>
      </c>
      <c r="Q87" s="54">
        <f>MAX(N87-計算規則!$B$39,0)</f>
        <v>0</v>
      </c>
      <c r="R87" s="54">
        <f>IF(WEEKDAY(Y87,1)=7,MAX(SUM(N81:N87)-SUM(Q81:Q87)-SUM(R81:R86)-計算規則!$C$39,0),IF(WEEKDAY(Y87,1)=6,MAX(SUM(N82:N87)-SUM(Q82:Q87)-SUM(R82:R86)-計算規則!$C$39,0),0))</f>
        <v>0</v>
      </c>
      <c r="S87" s="54">
        <f>IF(B87="",0,IF(OR(計算規則!$D$24=1,B87&gt;=45017),IF(SUM(Q67:R87)-計算規則!$D$39&gt;0,SUM(Q67:R87)-SUM(S67:S86)-計算規則!$D$39,0),0))</f>
        <v>0</v>
      </c>
      <c r="T87" s="74">
        <f t="shared" si="18"/>
        <v>0</v>
      </c>
      <c r="U87" s="56">
        <f>IF(OR(H87="",I87=""),0,IF(G87="前",IF(H87&gt;=計算規則!$F$39,IF(I87&gt;=計算規則!$F$39,IF(I87&gt;=計算規則!$G$39,計算規則!$G$39-計算規則!$F$39+計算規則!$H$39-(H87-1)-L87-M87,I87-計算規則!$F$39+計算規則!$H$39-(H87-1)-L87-M87),IF(I87&gt;=計算規則!$H$39,計算規則!$H$39-(H87-1)-L87-M87,I87-(H87-1)-L87-M87)),IF(I87&gt;=計算規則!$F$39,IF(I87&gt;=計算規則!$G$39,計算規則!$G$39-計算規則!$F$39+計算規則!$H$39-(計算規則!$F$39-1)-L87-M87,I87-計算規則!$F$39+計算規則!$H$39-(計算規則!$F$39-1)-L87-M87),IF(I87&gt;=計算規則!$H$39,計算規則!$H$39-(計算規則!$F$39-1)-L87-M87,I87-(計算規則!$F$39-1)-L87-M87))),IF(H87&gt;=計算規則!$H$39,IF(H87&gt;=計算規則!$F$39,IF(I87&gt;=計算規則!$F$39,IF(I87&gt;=計算規則!$G$39,計算規則!$G$39-H87-L87-M87,I87-H87-L87-M87),0),IF(I87&gt;=計算規則!$F$39,IF(I87&gt;=計算規則!$G$39,計算規則!$G$39-計算規則!$F$39-L87-M87,I87-計算規則!$F$39-L87-M87),0)),IF(I87&gt;=計算規則!$F$39,IF(I87&gt;=計算規則!$G$39,計算規則!$G$39-計算規則!$F$39+計算規則!$H$39-H87-L87-M87,I87-計算規則!$F$39+計算規則!$H$39-H87-L87-M87),IF(I87&gt;=計算規則!$H$39,計算規則!$H$39-H87-L87,I87-H87-L87-M87)))))</f>
        <v>0</v>
      </c>
      <c r="V87" s="613"/>
      <c r="W87" s="616"/>
      <c r="X87" s="47"/>
      <c r="Y87" s="150">
        <f>B87+1-計算規則!$I$20</f>
        <v>44368</v>
      </c>
    </row>
    <row r="88" spans="1:25" ht="9" customHeight="1" x14ac:dyDescent="0.15">
      <c r="A88" s="597"/>
      <c r="B88" s="66">
        <f t="shared" si="15"/>
        <v>44369</v>
      </c>
      <c r="C88" s="67">
        <f t="shared" si="13"/>
        <v>44369</v>
      </c>
      <c r="D88" s="68">
        <f t="shared" si="14"/>
        <v>44369</v>
      </c>
      <c r="E88" s="76"/>
      <c r="F88" s="76"/>
      <c r="G88" s="88"/>
      <c r="H88" s="48"/>
      <c r="I88" s="49"/>
      <c r="J88" s="50"/>
      <c r="K88" s="202"/>
      <c r="L88" s="50"/>
      <c r="M88" s="51"/>
      <c r="N88" s="52">
        <f t="shared" si="16"/>
        <v>0</v>
      </c>
      <c r="O88" s="152">
        <f>IF(OR(B88="",E88="法",E88="所"),0,IF(E88="",計算規則!$C$28,VLOOKUP(E88,計算規則!$B$29:$C$34,2,0)))</f>
        <v>0.33333333333333331</v>
      </c>
      <c r="P88" s="53">
        <f t="shared" si="17"/>
        <v>0</v>
      </c>
      <c r="Q88" s="54">
        <f>MAX(N88-計算規則!$B$39,0)</f>
        <v>0</v>
      </c>
      <c r="R88" s="54">
        <f>IF(WEEKDAY(Y88,1)=7,MAX(SUM(N82:N88)-SUM(Q82:Q88)-SUM(R82:R87)-計算規則!$C$39,0),IF(WEEKDAY(Y88,1)=6,MAX(SUM(N83:N88)-SUM(Q83:Q88)-SUM(R83:R87)-計算規則!$C$39,0),0))</f>
        <v>0</v>
      </c>
      <c r="S88" s="54">
        <f>IF(B88="",0,IF(OR(計算規則!$D$24=1,B88&gt;=45017),IF(SUM(Q67:R88)-計算規則!$D$39&gt;0,SUM(Q67:R88)-SUM(S67:S87)-計算規則!$D$39,0),0))</f>
        <v>0</v>
      </c>
      <c r="T88" s="74">
        <f t="shared" si="18"/>
        <v>0</v>
      </c>
      <c r="U88" s="56">
        <f>IF(OR(H88="",I88=""),0,IF(G88="前",IF(H88&gt;=計算規則!$F$39,IF(I88&gt;=計算規則!$F$39,IF(I88&gt;=計算規則!$G$39,計算規則!$G$39-計算規則!$F$39+計算規則!$H$39-(H88-1)-L88-M88,I88-計算規則!$F$39+計算規則!$H$39-(H88-1)-L88-M88),IF(I88&gt;=計算規則!$H$39,計算規則!$H$39-(H88-1)-L88-M88,I88-(H88-1)-L88-M88)),IF(I88&gt;=計算規則!$F$39,IF(I88&gt;=計算規則!$G$39,計算規則!$G$39-計算規則!$F$39+計算規則!$H$39-(計算規則!$F$39-1)-L88-M88,I88-計算規則!$F$39+計算規則!$H$39-(計算規則!$F$39-1)-L88-M88),IF(I88&gt;=計算規則!$H$39,計算規則!$H$39-(計算規則!$F$39-1)-L88-M88,I88-(計算規則!$F$39-1)-L88-M88))),IF(H88&gt;=計算規則!$H$39,IF(H88&gt;=計算規則!$F$39,IF(I88&gt;=計算規則!$F$39,IF(I88&gt;=計算規則!$G$39,計算規則!$G$39-H88-L88-M88,I88-H88-L88-M88),0),IF(I88&gt;=計算規則!$F$39,IF(I88&gt;=計算規則!$G$39,計算規則!$G$39-計算規則!$F$39-L88-M88,I88-計算規則!$F$39-L88-M88),0)),IF(I88&gt;=計算規則!$F$39,IF(I88&gt;=計算規則!$G$39,計算規則!$G$39-計算規則!$F$39+計算規則!$H$39-H88-L88-M88,I88-計算規則!$F$39+計算規則!$H$39-H88-L88-M88),IF(I88&gt;=計算規則!$H$39,計算規則!$H$39-H88-L88,I88-H88-L88-M88)))))</f>
        <v>0</v>
      </c>
      <c r="V88" s="613"/>
      <c r="W88" s="616"/>
      <c r="X88" s="47"/>
      <c r="Y88" s="150">
        <f>B88+1-計算規則!$I$20</f>
        <v>44369</v>
      </c>
    </row>
    <row r="89" spans="1:25" ht="9" customHeight="1" x14ac:dyDescent="0.15">
      <c r="A89" s="597"/>
      <c r="B89" s="66">
        <f t="shared" si="15"/>
        <v>44370</v>
      </c>
      <c r="C89" s="67">
        <f t="shared" si="13"/>
        <v>44370</v>
      </c>
      <c r="D89" s="68">
        <f t="shared" si="14"/>
        <v>44370</v>
      </c>
      <c r="E89" s="76"/>
      <c r="F89" s="76"/>
      <c r="G89" s="88"/>
      <c r="H89" s="48"/>
      <c r="I89" s="49"/>
      <c r="J89" s="50"/>
      <c r="K89" s="202"/>
      <c r="L89" s="50"/>
      <c r="M89" s="51"/>
      <c r="N89" s="52">
        <f t="shared" si="16"/>
        <v>0</v>
      </c>
      <c r="O89" s="152">
        <f>IF(OR(B89="",E89="法",E89="所"),0,IF(E89="",計算規則!$C$28,VLOOKUP(E89,計算規則!$B$29:$C$34,2,0)))</f>
        <v>0.33333333333333331</v>
      </c>
      <c r="P89" s="53">
        <f t="shared" si="17"/>
        <v>0</v>
      </c>
      <c r="Q89" s="54">
        <f>MAX(N89-計算規則!$B$39,0)</f>
        <v>0</v>
      </c>
      <c r="R89" s="54">
        <f>IF(WEEKDAY(Y89,1)=7,MAX(SUM(N83:N89)-SUM(Q83:Q89)-SUM(R83:R88)-計算規則!$C$39,0),IF(WEEKDAY(Y89,1)=6,MAX(SUM(N84:N89)-SUM(Q84:Q89)-SUM(R84:R88)-計算規則!$C$39,0),0))</f>
        <v>0</v>
      </c>
      <c r="S89" s="54">
        <f>IF(B89="",0,IF(OR(計算規則!$D$24=1,B89&gt;=45017),IF(SUM(Q67:R89)-計算規則!$D$39&gt;0,SUM(Q67:R89)-SUM(S67:S88)-計算規則!$D$39,0),0))</f>
        <v>0</v>
      </c>
      <c r="T89" s="74">
        <f t="shared" si="18"/>
        <v>0</v>
      </c>
      <c r="U89" s="56">
        <f>IF(OR(H89="",I89=""),0,IF(G89="前",IF(H89&gt;=計算規則!$F$39,IF(I89&gt;=計算規則!$F$39,IF(I89&gt;=計算規則!$G$39,計算規則!$G$39-計算規則!$F$39+計算規則!$H$39-(H89-1)-L89-M89,I89-計算規則!$F$39+計算規則!$H$39-(H89-1)-L89-M89),IF(I89&gt;=計算規則!$H$39,計算規則!$H$39-(H89-1)-L89-M89,I89-(H89-1)-L89-M89)),IF(I89&gt;=計算規則!$F$39,IF(I89&gt;=計算規則!$G$39,計算規則!$G$39-計算規則!$F$39+計算規則!$H$39-(計算規則!$F$39-1)-L89-M89,I89-計算規則!$F$39+計算規則!$H$39-(計算規則!$F$39-1)-L89-M89),IF(I89&gt;=計算規則!$H$39,計算規則!$H$39-(計算規則!$F$39-1)-L89-M89,I89-(計算規則!$F$39-1)-L89-M89))),IF(H89&gt;=計算規則!$H$39,IF(H89&gt;=計算規則!$F$39,IF(I89&gt;=計算規則!$F$39,IF(I89&gt;=計算規則!$G$39,計算規則!$G$39-H89-L89-M89,I89-H89-L89-M89),0),IF(I89&gt;=計算規則!$F$39,IF(I89&gt;=計算規則!$G$39,計算規則!$G$39-計算規則!$F$39-L89-M89,I89-計算規則!$F$39-L89-M89),0)),IF(I89&gt;=計算規則!$F$39,IF(I89&gt;=計算規則!$G$39,計算規則!$G$39-計算規則!$F$39+計算規則!$H$39-H89-L89-M89,I89-計算規則!$F$39+計算規則!$H$39-H89-L89-M89),IF(I89&gt;=計算規則!$H$39,計算規則!$H$39-H89-L89,I89-H89-L89-M89)))))</f>
        <v>0</v>
      </c>
      <c r="V89" s="613"/>
      <c r="W89" s="616"/>
      <c r="X89" s="47"/>
      <c r="Y89" s="150">
        <f>B89+1-計算規則!$I$20</f>
        <v>44370</v>
      </c>
    </row>
    <row r="90" spans="1:25" ht="9" customHeight="1" x14ac:dyDescent="0.15">
      <c r="A90" s="597"/>
      <c r="B90" s="66">
        <f t="shared" si="15"/>
        <v>44371</v>
      </c>
      <c r="C90" s="67">
        <f t="shared" si="13"/>
        <v>44371</v>
      </c>
      <c r="D90" s="68">
        <f t="shared" si="14"/>
        <v>44371</v>
      </c>
      <c r="E90" s="76"/>
      <c r="F90" s="76"/>
      <c r="G90" s="88"/>
      <c r="H90" s="48"/>
      <c r="I90" s="49"/>
      <c r="J90" s="50"/>
      <c r="K90" s="202"/>
      <c r="L90" s="50"/>
      <c r="M90" s="51"/>
      <c r="N90" s="52">
        <f t="shared" si="16"/>
        <v>0</v>
      </c>
      <c r="O90" s="152">
        <f>IF(OR(B90="",E90="法",E90="所"),0,IF(E90="",計算規則!$C$28,VLOOKUP(E90,計算規則!$B$29:$C$34,2,0)))</f>
        <v>0.33333333333333331</v>
      </c>
      <c r="P90" s="53">
        <f t="shared" si="17"/>
        <v>0</v>
      </c>
      <c r="Q90" s="54">
        <f>MAX(N90-計算規則!$B$39,0)</f>
        <v>0</v>
      </c>
      <c r="R90" s="54">
        <f>IF(WEEKDAY(Y90,1)=7,MAX(SUM(N84:N90)-SUM(Q84:Q90)-SUM(R84:R89)-計算規則!$C$39,0),IF(WEEKDAY(Y90,1)=6,MAX(SUM(N85:N90)-SUM(Q85:Q90)-SUM(R85:R89)-計算規則!$C$39,0),0))</f>
        <v>0</v>
      </c>
      <c r="S90" s="54">
        <f>IF(B90="",0,IF(OR(計算規則!$D$24=1,B90&gt;=45017),IF(SUM(Q67:R90)-計算規則!$D$39&gt;0,SUM(Q67:R90)-SUM(S67:S89)-計算規則!$D$39,0),0))</f>
        <v>0</v>
      </c>
      <c r="T90" s="74">
        <f t="shared" si="18"/>
        <v>0</v>
      </c>
      <c r="U90" s="56">
        <f>IF(OR(H90="",I90=""),0,IF(G90="前",IF(H90&gt;=計算規則!$F$39,IF(I90&gt;=計算規則!$F$39,IF(I90&gt;=計算規則!$G$39,計算規則!$G$39-計算規則!$F$39+計算規則!$H$39-(H90-1)-L90-M90,I90-計算規則!$F$39+計算規則!$H$39-(H90-1)-L90-M90),IF(I90&gt;=計算規則!$H$39,計算規則!$H$39-(H90-1)-L90-M90,I90-(H90-1)-L90-M90)),IF(I90&gt;=計算規則!$F$39,IF(I90&gt;=計算規則!$G$39,計算規則!$G$39-計算規則!$F$39+計算規則!$H$39-(計算規則!$F$39-1)-L90-M90,I90-計算規則!$F$39+計算規則!$H$39-(計算規則!$F$39-1)-L90-M90),IF(I90&gt;=計算規則!$H$39,計算規則!$H$39-(計算規則!$F$39-1)-L90-M90,I90-(計算規則!$F$39-1)-L90-M90))),IF(H90&gt;=計算規則!$H$39,IF(H90&gt;=計算規則!$F$39,IF(I90&gt;=計算規則!$F$39,IF(I90&gt;=計算規則!$G$39,計算規則!$G$39-H90-L90-M90,I90-H90-L90-M90),0),IF(I90&gt;=計算規則!$F$39,IF(I90&gt;=計算規則!$G$39,計算規則!$G$39-計算規則!$F$39-L90-M90,I90-計算規則!$F$39-L90-M90),0)),IF(I90&gt;=計算規則!$F$39,IF(I90&gt;=計算規則!$G$39,計算規則!$G$39-計算規則!$F$39+計算規則!$H$39-H90-L90-M90,I90-計算規則!$F$39+計算規則!$H$39-H90-L90-M90),IF(I90&gt;=計算規則!$H$39,計算規則!$H$39-H90-L90,I90-H90-L90-M90)))))</f>
        <v>0</v>
      </c>
      <c r="V90" s="609" t="s">
        <v>126</v>
      </c>
      <c r="W90" s="611">
        <f>SUM(M67:M97)</f>
        <v>0</v>
      </c>
      <c r="X90" s="47"/>
      <c r="Y90" s="150">
        <f>B90+1-計算規則!$I$20</f>
        <v>44371</v>
      </c>
    </row>
    <row r="91" spans="1:25" ht="9" customHeight="1" x14ac:dyDescent="0.15">
      <c r="A91" s="597"/>
      <c r="B91" s="66">
        <f t="shared" si="15"/>
        <v>44372</v>
      </c>
      <c r="C91" s="67">
        <f t="shared" si="13"/>
        <v>44372</v>
      </c>
      <c r="D91" s="68">
        <f t="shared" si="14"/>
        <v>44372</v>
      </c>
      <c r="E91" s="76"/>
      <c r="F91" s="76"/>
      <c r="G91" s="88"/>
      <c r="H91" s="48"/>
      <c r="I91" s="49"/>
      <c r="J91" s="50"/>
      <c r="K91" s="202"/>
      <c r="L91" s="50"/>
      <c r="M91" s="51"/>
      <c r="N91" s="52">
        <f t="shared" si="16"/>
        <v>0</v>
      </c>
      <c r="O91" s="152">
        <f>IF(OR(B91="",E91="法",E91="所"),0,IF(E91="",計算規則!$C$28,VLOOKUP(E91,計算規則!$B$29:$C$34,2,0)))</f>
        <v>0.33333333333333331</v>
      </c>
      <c r="P91" s="53">
        <f t="shared" si="17"/>
        <v>0</v>
      </c>
      <c r="Q91" s="54">
        <f>MAX(N91-計算規則!$B$39,0)</f>
        <v>0</v>
      </c>
      <c r="R91" s="54">
        <f>IF(WEEKDAY(Y91,1)=7,MAX(SUM(N85:N91)-SUM(Q85:Q91)-SUM(R85:R90)-計算規則!$C$39,0),IF(WEEKDAY(Y91,1)=6,MAX(SUM(N86:N91)-SUM(Q86:Q91)-SUM(R86:R90)-計算規則!$C$39,0),0))</f>
        <v>0</v>
      </c>
      <c r="S91" s="54">
        <f>IF(B91="",0,IF(OR(計算規則!$D$24=1,B91&gt;=45017),IF(SUM(Q67:R91)-計算規則!$D$39&gt;0,SUM(Q67:R91)-SUM(S67:S90)-計算規則!$D$39,0),0))</f>
        <v>0</v>
      </c>
      <c r="T91" s="74">
        <f t="shared" si="18"/>
        <v>0</v>
      </c>
      <c r="U91" s="56">
        <f>IF(OR(H91="",I91=""),0,IF(G91="前",IF(H91&gt;=計算規則!$F$39,IF(I91&gt;=計算規則!$F$39,IF(I91&gt;=計算規則!$G$39,計算規則!$G$39-計算規則!$F$39+計算規則!$H$39-(H91-1)-L91-M91,I91-計算規則!$F$39+計算規則!$H$39-(H91-1)-L91-M91),IF(I91&gt;=計算規則!$H$39,計算規則!$H$39-(H91-1)-L91-M91,I91-(H91-1)-L91-M91)),IF(I91&gt;=計算規則!$F$39,IF(I91&gt;=計算規則!$G$39,計算規則!$G$39-計算規則!$F$39+計算規則!$H$39-(計算規則!$F$39-1)-L91-M91,I91-計算規則!$F$39+計算規則!$H$39-(計算規則!$F$39-1)-L91-M91),IF(I91&gt;=計算規則!$H$39,計算規則!$H$39-(計算規則!$F$39-1)-L91-M91,I91-(計算規則!$F$39-1)-L91-M91))),IF(H91&gt;=計算規則!$H$39,IF(H91&gt;=計算規則!$F$39,IF(I91&gt;=計算規則!$F$39,IF(I91&gt;=計算規則!$G$39,計算規則!$G$39-H91-L91-M91,I91-H91-L91-M91),0),IF(I91&gt;=計算規則!$F$39,IF(I91&gt;=計算規則!$G$39,計算規則!$G$39-計算規則!$F$39-L91-M91,I91-計算規則!$F$39-L91-M91),0)),IF(I91&gt;=計算規則!$F$39,IF(I91&gt;=計算規則!$G$39,計算規則!$G$39-計算規則!$F$39+計算規則!$H$39-H91-L91-M91,I91-計算規則!$F$39+計算規則!$H$39-H91-L91-M91),IF(I91&gt;=計算規則!$H$39,計算規則!$H$39-H91-L91,I91-H91-L91-M91)))))</f>
        <v>0</v>
      </c>
      <c r="V91" s="613"/>
      <c r="W91" s="614"/>
      <c r="X91" s="47"/>
      <c r="Y91" s="150">
        <f>B91+1-計算規則!$I$20</f>
        <v>44372</v>
      </c>
    </row>
    <row r="92" spans="1:25" ht="9" customHeight="1" x14ac:dyDescent="0.15">
      <c r="A92" s="597"/>
      <c r="B92" s="66">
        <f t="shared" si="15"/>
        <v>44373</v>
      </c>
      <c r="C92" s="67">
        <f t="shared" si="13"/>
        <v>44373</v>
      </c>
      <c r="D92" s="68">
        <f t="shared" si="14"/>
        <v>44373</v>
      </c>
      <c r="E92" s="76"/>
      <c r="F92" s="76"/>
      <c r="G92" s="88"/>
      <c r="H92" s="48"/>
      <c r="I92" s="49"/>
      <c r="J92" s="50"/>
      <c r="K92" s="202"/>
      <c r="L92" s="50"/>
      <c r="M92" s="51"/>
      <c r="N92" s="52">
        <f t="shared" si="16"/>
        <v>0</v>
      </c>
      <c r="O92" s="152">
        <f>IF(OR(B92="",E92="法",E92="所"),0,IF(E92="",計算規則!$C$28,VLOOKUP(E92,計算規則!$B$29:$C$34,2,0)))</f>
        <v>0.33333333333333331</v>
      </c>
      <c r="P92" s="53">
        <f t="shared" si="17"/>
        <v>0</v>
      </c>
      <c r="Q92" s="54">
        <f>MAX(N92-計算規則!$B$39,0)</f>
        <v>0</v>
      </c>
      <c r="R92" s="54">
        <f>IF(WEEKDAY(Y92,1)=7,MAX(SUM(N86:N92)-SUM(Q86:Q92)-SUM(R86:R91)-計算規則!$C$39,0),IF(WEEKDAY(Y92,1)=6,MAX(SUM(N87:N92)-SUM(Q87:Q92)-SUM(R87:R91)-計算規則!$C$39,0),0))</f>
        <v>0</v>
      </c>
      <c r="S92" s="54">
        <f>IF(B92="",0,IF(OR(計算規則!$D$24=1,B92&gt;=45017),IF(SUM(Q67:R92)-計算規則!$D$39&gt;0,SUM(Q67:R92)-SUM(S67:S91)-計算規則!$D$39,0),0))</f>
        <v>0</v>
      </c>
      <c r="T92" s="74">
        <f t="shared" si="18"/>
        <v>0</v>
      </c>
      <c r="U92" s="56">
        <f>IF(OR(H92="",I92=""),0,IF(G92="前",IF(H92&gt;=計算規則!$F$39,IF(I92&gt;=計算規則!$F$39,IF(I92&gt;=計算規則!$G$39,計算規則!$G$39-計算規則!$F$39+計算規則!$H$39-(H92-1)-L92-M92,I92-計算規則!$F$39+計算規則!$H$39-(H92-1)-L92-M92),IF(I92&gt;=計算規則!$H$39,計算規則!$H$39-(H92-1)-L92-M92,I92-(H92-1)-L92-M92)),IF(I92&gt;=計算規則!$F$39,IF(I92&gt;=計算規則!$G$39,計算規則!$G$39-計算規則!$F$39+計算規則!$H$39-(計算規則!$F$39-1)-L92-M92,I92-計算規則!$F$39+計算規則!$H$39-(計算規則!$F$39-1)-L92-M92),IF(I92&gt;=計算規則!$H$39,計算規則!$H$39-(計算規則!$F$39-1)-L92-M92,I92-(計算規則!$F$39-1)-L92-M92))),IF(H92&gt;=計算規則!$H$39,IF(H92&gt;=計算規則!$F$39,IF(I92&gt;=計算規則!$F$39,IF(I92&gt;=計算規則!$G$39,計算規則!$G$39-H92-L92-M92,I92-H92-L92-M92),0),IF(I92&gt;=計算規則!$F$39,IF(I92&gt;=計算規則!$G$39,計算規則!$G$39-計算規則!$F$39-L92-M92,I92-計算規則!$F$39-L92-M92),0)),IF(I92&gt;=計算規則!$F$39,IF(I92&gt;=計算規則!$G$39,計算規則!$G$39-計算規則!$F$39+計算規則!$H$39-H92-L92-M92,I92-計算規則!$F$39+計算規則!$H$39-H92-L92-M92),IF(I92&gt;=計算規則!$H$39,計算規則!$H$39-H92-L92,I92-H92-L92-M92)))))</f>
        <v>0</v>
      </c>
      <c r="V92" s="609" t="s">
        <v>119</v>
      </c>
      <c r="W92" s="611">
        <f>SUM(L67:L97)</f>
        <v>0</v>
      </c>
      <c r="X92" s="47"/>
      <c r="Y92" s="150">
        <f>B92+1-計算規則!$I$20</f>
        <v>44373</v>
      </c>
    </row>
    <row r="93" spans="1:25" ht="9" customHeight="1" x14ac:dyDescent="0.15">
      <c r="A93" s="597"/>
      <c r="B93" s="66">
        <f t="shared" si="15"/>
        <v>44374</v>
      </c>
      <c r="C93" s="67">
        <f t="shared" si="13"/>
        <v>44374</v>
      </c>
      <c r="D93" s="68">
        <f t="shared" si="14"/>
        <v>44374</v>
      </c>
      <c r="E93" s="76"/>
      <c r="F93" s="76"/>
      <c r="G93" s="88"/>
      <c r="H93" s="48"/>
      <c r="I93" s="49"/>
      <c r="J93" s="50"/>
      <c r="K93" s="202"/>
      <c r="L93" s="50"/>
      <c r="M93" s="51"/>
      <c r="N93" s="52">
        <f t="shared" si="16"/>
        <v>0</v>
      </c>
      <c r="O93" s="152">
        <f>IF(OR(B93="",E93="法",E93="所"),0,IF(E93="",計算規則!$C$28,VLOOKUP(E93,計算規則!$B$29:$C$34,2,0)))</f>
        <v>0.33333333333333331</v>
      </c>
      <c r="P93" s="53">
        <f t="shared" si="17"/>
        <v>0</v>
      </c>
      <c r="Q93" s="54">
        <f>MAX(N93-計算規則!$B$39,0)</f>
        <v>0</v>
      </c>
      <c r="R93" s="54">
        <f>IF(WEEKDAY(Y93,1)=7,MAX(SUM(N87:N93)-SUM(Q87:Q93)-SUM(R87:R92)-計算規則!$C$39,0),IF(WEEKDAY(Y93,1)=6,MAX(SUM(N88:N93)-SUM(Q88:Q93)-SUM(R88:R92)-計算規則!$C$39,0),0))</f>
        <v>0</v>
      </c>
      <c r="S93" s="54">
        <f>IF(B93="",0,IF(OR(計算規則!$D$24=1,B93&gt;=45017),IF(SUM(Q67:R93)-計算規則!$D$39&gt;0,SUM(Q67:R93)-SUM(S67:S92)-計算規則!$D$39,0),0))</f>
        <v>0</v>
      </c>
      <c r="T93" s="74">
        <f t="shared" si="18"/>
        <v>0</v>
      </c>
      <c r="U93" s="56">
        <f>IF(OR(H93="",I93=""),0,IF(G93="前",IF(H93&gt;=計算規則!$F$39,IF(I93&gt;=計算規則!$F$39,IF(I93&gt;=計算規則!$G$39,計算規則!$G$39-計算規則!$F$39+計算規則!$H$39-(H93-1)-L93-M93,I93-計算規則!$F$39+計算規則!$H$39-(H93-1)-L93-M93),IF(I93&gt;=計算規則!$H$39,計算規則!$H$39-(H93-1)-L93-M93,I93-(H93-1)-L93-M93)),IF(I93&gt;=計算規則!$F$39,IF(I93&gt;=計算規則!$G$39,計算規則!$G$39-計算規則!$F$39+計算規則!$H$39-(計算規則!$F$39-1)-L93-M93,I93-計算規則!$F$39+計算規則!$H$39-(計算規則!$F$39-1)-L93-M93),IF(I93&gt;=計算規則!$H$39,計算規則!$H$39-(計算規則!$F$39-1)-L93-M93,I93-(計算規則!$F$39-1)-L93-M93))),IF(H93&gt;=計算規則!$H$39,IF(H93&gt;=計算規則!$F$39,IF(I93&gt;=計算規則!$F$39,IF(I93&gt;=計算規則!$G$39,計算規則!$G$39-H93-L93-M93,I93-H93-L93-M93),0),IF(I93&gt;=計算規則!$F$39,IF(I93&gt;=計算規則!$G$39,計算規則!$G$39-計算規則!$F$39-L93-M93,I93-計算規則!$F$39-L93-M93),0)),IF(I93&gt;=計算規則!$F$39,IF(I93&gt;=計算規則!$G$39,計算規則!$G$39-計算規則!$F$39+計算規則!$H$39-H93-L93-M93,I93-計算規則!$F$39+計算規則!$H$39-H93-L93-M93),IF(I93&gt;=計算規則!$H$39,計算規則!$H$39-H93-L93,I93-H93-L93-M93)))))</f>
        <v>0</v>
      </c>
      <c r="V93" s="613"/>
      <c r="W93" s="614"/>
      <c r="X93" s="47"/>
      <c r="Y93" s="150">
        <f>B93+1-計算規則!$I$20</f>
        <v>44374</v>
      </c>
    </row>
    <row r="94" spans="1:25" ht="9" customHeight="1" x14ac:dyDescent="0.15">
      <c r="A94" s="597"/>
      <c r="B94" s="66">
        <f t="shared" si="15"/>
        <v>44375</v>
      </c>
      <c r="C94" s="67">
        <f t="shared" si="13"/>
        <v>44375</v>
      </c>
      <c r="D94" s="68">
        <f t="shared" si="14"/>
        <v>44375</v>
      </c>
      <c r="E94" s="76"/>
      <c r="F94" s="76"/>
      <c r="G94" s="88"/>
      <c r="H94" s="48"/>
      <c r="I94" s="49"/>
      <c r="J94" s="50"/>
      <c r="K94" s="202"/>
      <c r="L94" s="50"/>
      <c r="M94" s="51"/>
      <c r="N94" s="52">
        <f t="shared" si="16"/>
        <v>0</v>
      </c>
      <c r="O94" s="152">
        <f>IF(OR(B94="",E94="法",E94="所"),0,IF(E94="",計算規則!$C$28,VLOOKUP(E94,計算規則!$B$29:$C$34,2,0)))</f>
        <v>0.33333333333333331</v>
      </c>
      <c r="P94" s="53">
        <f t="shared" si="17"/>
        <v>0</v>
      </c>
      <c r="Q94" s="54">
        <f>MAX(N94-計算規則!$B$39,0)</f>
        <v>0</v>
      </c>
      <c r="R94" s="54">
        <f>IF(WEEKDAY(Y94,1)=7,MAX(SUM(N88:N94)-SUM(Q88:Q94)-SUM(R88:R93)-計算規則!$C$39,0),IF(WEEKDAY(Y94,1)=6,MAX(SUM(N89:N94)-SUM(Q89:Q94)-SUM(R89:R93)-計算規則!$C$39,0),0))</f>
        <v>0</v>
      </c>
      <c r="S94" s="54">
        <f>IF(B94="",0,IF(OR(計算規則!$D$24=1,B94&gt;=45017),IF(SUM(Q67:R94)-計算規則!$D$39&gt;0,SUM(Q67:R94)-SUM(S67:S93)-計算規則!$D$39,0),0))</f>
        <v>0</v>
      </c>
      <c r="T94" s="74">
        <f t="shared" si="18"/>
        <v>0</v>
      </c>
      <c r="U94" s="56">
        <f>IF(OR(H94="",I94=""),0,IF(G94="前",IF(H94&gt;=計算規則!$F$39,IF(I94&gt;=計算規則!$F$39,IF(I94&gt;=計算規則!$G$39,計算規則!$G$39-計算規則!$F$39+計算規則!$H$39-(H94-1)-L94-M94,I94-計算規則!$F$39+計算規則!$H$39-(H94-1)-L94-M94),IF(I94&gt;=計算規則!$H$39,計算規則!$H$39-(H94-1)-L94-M94,I94-(H94-1)-L94-M94)),IF(I94&gt;=計算規則!$F$39,IF(I94&gt;=計算規則!$G$39,計算規則!$G$39-計算規則!$F$39+計算規則!$H$39-(計算規則!$F$39-1)-L94-M94,I94-計算規則!$F$39+計算規則!$H$39-(計算規則!$F$39-1)-L94-M94),IF(I94&gt;=計算規則!$H$39,計算規則!$H$39-(計算規則!$F$39-1)-L94-M94,I94-(計算規則!$F$39-1)-L94-M94))),IF(H94&gt;=計算規則!$H$39,IF(H94&gt;=計算規則!$F$39,IF(I94&gt;=計算規則!$F$39,IF(I94&gt;=計算規則!$G$39,計算規則!$G$39-H94-L94-M94,I94-H94-L94-M94),0),IF(I94&gt;=計算規則!$F$39,IF(I94&gt;=計算規則!$G$39,計算規則!$G$39-計算規則!$F$39-L94-M94,I94-計算規則!$F$39-L94-M94),0)),IF(I94&gt;=計算規則!$F$39,IF(I94&gt;=計算規則!$G$39,計算規則!$G$39-計算規則!$F$39+計算規則!$H$39-H94-L94-M94,I94-計算規則!$F$39+計算規則!$H$39-H94-L94-M94),IF(I94&gt;=計算規則!$H$39,計算規則!$H$39-H94-L94,I94-H94-L94-M94)))))</f>
        <v>0</v>
      </c>
      <c r="V94" s="609" t="s">
        <v>124</v>
      </c>
      <c r="W94" s="611">
        <f>SUM(K67:K97)</f>
        <v>0</v>
      </c>
      <c r="X94" s="47"/>
      <c r="Y94" s="150">
        <f>B94+1-計算規則!$I$20</f>
        <v>44375</v>
      </c>
    </row>
    <row r="95" spans="1:25" ht="9" customHeight="1" x14ac:dyDescent="0.15">
      <c r="A95" s="597"/>
      <c r="B95" s="211">
        <f>IF(OR(MONTH(B67)=1,MONTH(B67)=3,MONTH(B67)=5,MONTH(B67)=7,MONTH(B67)=8,MONTH(B67)=10,MONTH(B67)=12),B94+1,IF(OR(MONTH(B67)=4,MONTH(B67)=6,MONTH(B67)=9,MONTH(B67)=11),B94+1,IF(DAY(DATE(YEAR(B67),3,0))=29,B94+1,"")))</f>
        <v>44376</v>
      </c>
      <c r="C95" s="67">
        <f>IF(B95=0,"",B95)</f>
        <v>44376</v>
      </c>
      <c r="D95" s="68">
        <f>IF(B95=0,"",B95)</f>
        <v>44376</v>
      </c>
      <c r="E95" s="76"/>
      <c r="F95" s="76"/>
      <c r="G95" s="88"/>
      <c r="H95" s="48"/>
      <c r="I95" s="49"/>
      <c r="J95" s="50"/>
      <c r="K95" s="202"/>
      <c r="L95" s="50"/>
      <c r="M95" s="51"/>
      <c r="N95" s="52">
        <f t="shared" si="16"/>
        <v>0</v>
      </c>
      <c r="O95" s="152">
        <f>IF(OR(B95="",E95="法",E95="所"),0,IF(E95="",計算規則!$C$28,VLOOKUP(E95,計算規則!$B$29:$C$34,2,0)))</f>
        <v>0.33333333333333331</v>
      </c>
      <c r="P95" s="53">
        <f t="shared" si="17"/>
        <v>0</v>
      </c>
      <c r="Q95" s="54">
        <f>MAX(N95-計算規則!$B$39,0)</f>
        <v>0</v>
      </c>
      <c r="R95" s="54">
        <f>IF(B95="",0,IF(WEEKDAY(Y95,1)=7,MAX(SUM(N89:N95)-SUM(Q89:Q95)-SUM(R89:R94)-計算規則!$C$39,0),IF(WEEKDAY(Y95,1)=6,MAX(SUM(N90:N95)-SUM(Q90:Q95)-SUM(R90:R94)-計算規則!$C$39,0),0)))</f>
        <v>0</v>
      </c>
      <c r="S95" s="54">
        <f>IF(B95="",0,IF(OR(計算規則!$D$24=1,B95&gt;=45017),IF(SUM(Q67:R95)-計算規則!$D$39&gt;0,SUM(Q67:R95)-SUM(S67:S94)-計算規則!$D$39,0),0))</f>
        <v>0</v>
      </c>
      <c r="T95" s="74">
        <f t="shared" si="18"/>
        <v>0</v>
      </c>
      <c r="U95" s="56">
        <f>IF(OR(H95="",I95=""),0,IF(G95="前",IF(H95&gt;=計算規則!$F$39,IF(I95&gt;=計算規則!$F$39,IF(I95&gt;=計算規則!$G$39,計算規則!$G$39-計算規則!$F$39+計算規則!$H$39-(H95-1)-L95-M95,I95-計算規則!$F$39+計算規則!$H$39-(H95-1)-L95-M95),IF(I95&gt;=計算規則!$H$39,計算規則!$H$39-(H95-1)-L95-M95,I95-(H95-1)-L95-M95)),IF(I95&gt;=計算規則!$F$39,IF(I95&gt;=計算規則!$G$39,計算規則!$G$39-計算規則!$F$39+計算規則!$H$39-(計算規則!$F$39-1)-L95-M95,I95-計算規則!$F$39+計算規則!$H$39-(計算規則!$F$39-1)-L95-M95),IF(I95&gt;=計算規則!$H$39,計算規則!$H$39-(計算規則!$F$39-1)-L95-M95,I95-(計算規則!$F$39-1)-L95-M95))),IF(H95&gt;=計算規則!$H$39,IF(H95&gt;=計算規則!$F$39,IF(I95&gt;=計算規則!$F$39,IF(I95&gt;=計算規則!$G$39,計算規則!$G$39-H95-L95-M95,I95-H95-L95-M95),0),IF(I95&gt;=計算規則!$F$39,IF(I95&gt;=計算規則!$G$39,計算規則!$G$39-計算規則!$F$39-L95-M95,I95-計算規則!$F$39-L95-M95),0)),IF(I95&gt;=計算規則!$F$39,IF(I95&gt;=計算規則!$G$39,計算規則!$G$39-計算規則!$F$39+計算規則!$H$39-H95-L95-M95,I95-計算規則!$F$39+計算規則!$H$39-H95-L95-M95),IF(I95&gt;=計算規則!$H$39,計算規則!$H$39-H95-L95,I95-H95-L95-M95)))))</f>
        <v>0</v>
      </c>
      <c r="V95" s="613"/>
      <c r="W95" s="614"/>
      <c r="X95" s="47"/>
      <c r="Y95" s="150">
        <f>B95+1-計算規則!$I$20</f>
        <v>44376</v>
      </c>
    </row>
    <row r="96" spans="1:25" ht="9" customHeight="1" x14ac:dyDescent="0.15">
      <c r="A96" s="597"/>
      <c r="B96" s="211">
        <f>IF(OR(MONTH(B67)=1,MONTH(B67)=3,MONTH(B67)=5,MONTH(B67)=7,MONTH(B67)=8,MONTH(B67)=10,MONTH(B67)=12),B95+1,IF(OR(MONTH(B67)=4,MONTH(B67)=6,MONTH(B67)=9,MONTH(B67)=11),B95+1,""))</f>
        <v>44377</v>
      </c>
      <c r="C96" s="67">
        <f t="shared" ref="C96:C97" si="19">IF(B96=0,"",B96)</f>
        <v>44377</v>
      </c>
      <c r="D96" s="68">
        <f t="shared" ref="D96:D97" si="20">IF(B96=0,"",B96)</f>
        <v>44377</v>
      </c>
      <c r="E96" s="76"/>
      <c r="F96" s="76"/>
      <c r="G96" s="88"/>
      <c r="H96" s="48"/>
      <c r="I96" s="49"/>
      <c r="J96" s="50"/>
      <c r="K96" s="202"/>
      <c r="L96" s="50"/>
      <c r="M96" s="51"/>
      <c r="N96" s="52">
        <f t="shared" si="16"/>
        <v>0</v>
      </c>
      <c r="O96" s="152">
        <f>IF(OR(B96="",E96="法",E96="所"),0,IF(E96="",計算規則!$C$28,VLOOKUP(E96,計算規則!$B$29:$C$34,2,0)))</f>
        <v>0.33333333333333331</v>
      </c>
      <c r="P96" s="53">
        <f t="shared" si="17"/>
        <v>0</v>
      </c>
      <c r="Q96" s="54">
        <f>MAX(N96-計算規則!$B$39,0)</f>
        <v>0</v>
      </c>
      <c r="R96" s="54">
        <f>IF(B96="",0,IF(WEEKDAY(Y96,1)=7,MAX(SUM(N90:N96)-SUM(Q90:Q96)-SUM(R90:R95)-計算規則!$C$39,0),IF(WEEKDAY(Y96,1)=6,MAX(SUM(N91:N96)-SUM(Q91:Q96)-SUM(R91:R95)-計算規則!$C$39,0),0)))</f>
        <v>0</v>
      </c>
      <c r="S96" s="54">
        <f>IF(B96="",0,IF(OR(計算規則!$D$24=1,B96&gt;=45017),IF(SUM(Q67:R96)-計算規則!$D$39&gt;0,SUM(Q67:R96)-SUM(S67:S95)-計算規則!$D$39,0),0))</f>
        <v>0</v>
      </c>
      <c r="T96" s="74">
        <f t="shared" si="18"/>
        <v>0</v>
      </c>
      <c r="U96" s="56">
        <f>IF(OR(H96="",I96=""),0,IF(G96="前",IF(H96&gt;=計算規則!$F$39,IF(I96&gt;=計算規則!$F$39,IF(I96&gt;=計算規則!$G$39,計算規則!$G$39-計算規則!$F$39+計算規則!$H$39-(H96-1)-L96-M96,I96-計算規則!$F$39+計算規則!$H$39-(H96-1)-L96-M96),IF(I96&gt;=計算規則!$H$39,計算規則!$H$39-(H96-1)-L96-M96,I96-(H96-1)-L96-M96)),IF(I96&gt;=計算規則!$F$39,IF(I96&gt;=計算規則!$G$39,計算規則!$G$39-計算規則!$F$39+計算規則!$H$39-(計算規則!$F$39-1)-L96-M96,I96-計算規則!$F$39+計算規則!$H$39-(計算規則!$F$39-1)-L96-M96),IF(I96&gt;=計算規則!$H$39,計算規則!$H$39-(計算規則!$F$39-1)-L96-M96,I96-(計算規則!$F$39-1)-L96-M96))),IF(H96&gt;=計算規則!$H$39,IF(H96&gt;=計算規則!$F$39,IF(I96&gt;=計算規則!$F$39,IF(I96&gt;=計算規則!$G$39,計算規則!$G$39-H96-L96-M96,I96-H96-L96-M96),0),IF(I96&gt;=計算規則!$F$39,IF(I96&gt;=計算規則!$G$39,計算規則!$G$39-計算規則!$F$39-L96-M96,I96-計算規則!$F$39-L96-M96),0)),IF(I96&gt;=計算規則!$F$39,IF(I96&gt;=計算規則!$G$39,計算規則!$G$39-計算規則!$F$39+計算規則!$H$39-H96-L96-M96,I96-計算規則!$F$39+計算規則!$H$39-H96-L96-M96),IF(I96&gt;=計算規則!$H$39,計算規則!$H$39-H96-L96,I96-H96-L96-M96)))))</f>
        <v>0</v>
      </c>
      <c r="V96" s="609" t="s">
        <v>133</v>
      </c>
      <c r="W96" s="611">
        <f>SUM(J67:J97)</f>
        <v>0</v>
      </c>
      <c r="X96" s="47"/>
      <c r="Y96" s="150">
        <f>B96+1-計算規則!$I$20</f>
        <v>44377</v>
      </c>
    </row>
    <row r="97" spans="1:25" ht="9" customHeight="1" thickBot="1" x14ac:dyDescent="0.2">
      <c r="A97" s="598"/>
      <c r="B97" s="212" t="str">
        <f>IF(OR(MONTH(B67)=1,MONTH(B67)=3,MONTH(B67)=5,MONTH(B67)=7,MONTH(B67)=8,MONTH(B67)=10,MONTH(B67)=12),B96+1,IF(OR(MONTH(B67)=4,MONTH(B67)=6,MONTH(B67)=9,MONTH(B67)=11),"",""))</f>
        <v/>
      </c>
      <c r="C97" s="69" t="str">
        <f t="shared" si="19"/>
        <v/>
      </c>
      <c r="D97" s="70" t="str">
        <f t="shared" si="20"/>
        <v/>
      </c>
      <c r="E97" s="77"/>
      <c r="F97" s="77"/>
      <c r="G97" s="89"/>
      <c r="H97" s="57"/>
      <c r="I97" s="58"/>
      <c r="J97" s="59"/>
      <c r="K97" s="203"/>
      <c r="L97" s="59"/>
      <c r="M97" s="60"/>
      <c r="N97" s="61">
        <f t="shared" si="16"/>
        <v>0</v>
      </c>
      <c r="O97" s="153">
        <f>IF(OR(B97="",E97="法",E97="所"),0,IF(E97="",計算規則!$C$28,VLOOKUP(E97,計算規則!$B$29:$C$34,2,0)))</f>
        <v>0</v>
      </c>
      <c r="P97" s="62">
        <f t="shared" si="17"/>
        <v>0</v>
      </c>
      <c r="Q97" s="64">
        <f>MAX(N97-計算規則!$B$39,0)</f>
        <v>0</v>
      </c>
      <c r="R97" s="64">
        <f>IF(B97="",0,IF(WEEKDAY(Y97,1)=7,MAX(SUM(N91:N97)-SUM(Q91:Q97)-SUM(R91:R96)-計算規則!$C$39,0),IF(WEEKDAY(Y97,1)=6,MAX(SUM(N92:N97)-SUM(Q92:Q97)-SUM(R92:R96)-計算規則!$C$39,0),0)))</f>
        <v>0</v>
      </c>
      <c r="S97" s="64">
        <f>IF(B97="",0,IF(OR(計算規則!$D$24=1,B97&gt;=45017),IF(SUM(Q67:R97)-計算規則!$D$39&gt;0,SUM(Q67:R97)-SUM(S67:S96)-計算規則!$D$39,0),0))</f>
        <v>0</v>
      </c>
      <c r="T97" s="118">
        <f t="shared" si="18"/>
        <v>0</v>
      </c>
      <c r="U97" s="65">
        <f>IF(OR(H97="",I97=""),0,IF(G97="前",IF(H97&gt;=計算規則!$F$39,IF(I97&gt;=計算規則!$F$39,IF(I97&gt;=計算規則!$G$39,計算規則!$G$39-計算規則!$F$39+計算規則!$H$39-(H97-1)-L97-M97,I97-計算規則!$F$39+計算規則!$H$39-(H97-1)-L97-M97),IF(I97&gt;=計算規則!$H$39,計算規則!$H$39-(H97-1)-L97-M97,I97-(H97-1)-L97-M97)),IF(I97&gt;=計算規則!$F$39,IF(I97&gt;=計算規則!$G$39,計算規則!$G$39-計算規則!$F$39+計算規則!$H$39-(計算規則!$F$39-1)-L97-M97,I97-計算規則!$F$39+計算規則!$H$39-(計算規則!$F$39-1)-L97-M97),IF(I97&gt;=計算規則!$H$39,計算規則!$H$39-(計算規則!$F$39-1)-L97-M97,I97-(計算規則!$F$39-1)-L97-M97))),IF(H97&gt;=計算規則!$H$39,IF(H97&gt;=計算規則!$F$39,IF(I97&gt;=計算規則!$F$39,IF(I97&gt;=計算規則!$G$39,計算規則!$G$39-H97-L97-M97,I97-H97-L97-M97),0),IF(I97&gt;=計算規則!$F$39,IF(I97&gt;=計算規則!$G$39,計算規則!$G$39-計算規則!$F$39-L97-M97,I97-計算規則!$F$39-L97-M97),0)),IF(I97&gt;=計算規則!$F$39,IF(I97&gt;=計算規則!$G$39,計算規則!$G$39-計算規則!$F$39+計算規則!$H$39-H97-L97-M97,I97-計算規則!$F$39+計算規則!$H$39-H97-L97-M97),IF(I97&gt;=計算規則!$H$39,計算規則!$H$39-H97-L97,I97-H97-L97-M97)))))</f>
        <v>0</v>
      </c>
      <c r="V97" s="610"/>
      <c r="W97" s="612"/>
      <c r="X97" s="47"/>
      <c r="Y97" s="150" t="e">
        <f>B97+1-計算規則!$I$20</f>
        <v>#VALUE!</v>
      </c>
    </row>
    <row r="98" spans="1:25" ht="9" customHeight="1" x14ac:dyDescent="0.15">
      <c r="A98" s="596">
        <f>IF(計算規則!$D$15=0,B98,B129)</f>
        <v>44378</v>
      </c>
      <c r="B98" s="71">
        <f>IF(B97="",IF(B96="",IF(B95="",B94+1,B95+1),B96+1),B97+1)</f>
        <v>44378</v>
      </c>
      <c r="C98" s="72">
        <f t="shared" ref="C98:C125" si="21">B98</f>
        <v>44378</v>
      </c>
      <c r="D98" s="73">
        <f t="shared" ref="D98:D125" si="22">B98</f>
        <v>44378</v>
      </c>
      <c r="E98" s="75"/>
      <c r="F98" s="75"/>
      <c r="G98" s="87"/>
      <c r="H98" s="39"/>
      <c r="I98" s="40"/>
      <c r="J98" s="41"/>
      <c r="K98" s="201"/>
      <c r="L98" s="41"/>
      <c r="M98" s="42"/>
      <c r="N98" s="210">
        <f>IF(AND(H98="",I98=""),0,IF(OR(H98="",I98=""),"未入力",IF(G98="前",I98-(H98-1)-(J98+K98+L98+M98)-T98,I98-H98-(J98+K98+L98+M98)-T98)))</f>
        <v>0</v>
      </c>
      <c r="O98" s="151">
        <f>IF(OR(B98="",E98="法",E98="所"),0,IF(E98="",計算規則!$C$28,VLOOKUP(E98,計算規則!$B$29:$C$34,2,0)))</f>
        <v>0.33333333333333331</v>
      </c>
      <c r="P98" s="209">
        <f>IF(E98="法",IF(OR(AND(B99="",B100="",B101="",E102="法"),AND(B99="",B100="",E101="法"),AND(B99="",E100="法"),E99="法"),0,MAX(I98-1-(K98+M98)-Q98-R98,0)),MAX(N98-Q98-R98-O98,0))</f>
        <v>0</v>
      </c>
      <c r="Q98" s="208">
        <f>MAX(N98-計算規則!$B$39,0)</f>
        <v>0</v>
      </c>
      <c r="R98" s="43">
        <f>IF(WEEKDAY(Y98,1)=7,IF(AND(B97="",B96="",B95=""),MAX(SUM(N89:N98)-SUM(Q89:Q98)-SUM(R89:R97)-計算規則!$C$39,0),IF(AND(B97="",B96=""),MAX(SUM(N90:N98)-SUM(Q90:Q98)-SUM(R90:R97)-計算規則!$C$39,0),IF(AND(B97=""),MAX(SUM(N91:N98)-SUM(Q91:Q98)-SUM(R91:R97)-計算規則!$C$39,0),MAX(SUM(N92:N98)-SUM(Q92:Q98)-SUM(R92:R97)-計算規則!$C$39,0)))),IF(WEEKDAY(Y98,1)=6,IF(AND(B97="",B96="",B95=""),MAX(SUM(N90:N98)-SUM(Q90:Q98)-SUM(R90:R97)-計算規則!$C$39,0),IF(AND(B97="",B96=""),MAX(SUM(N91:N98)-SUM(Q91:Q98)-SUM(R91:R97)-計算規則!$C$39,0),IF(AND(B97=""),MAX(SUM(N92:N98)-SUM(Q65:Q98)-SUM(R92:R97)-計算規則!$C$39,0),MAX(SUM(N93:N98)-SUM(Q93:Q98)-SUM(R93:R97)-計算規則!$C$39,0)))),0))</f>
        <v>0</v>
      </c>
      <c r="S98" s="43">
        <f>IF(B98="",0,IF(OR(計算規則!$D$24=1,B98&gt;=45017),IF(SUM(Q98:R98)-計算規則!$D$39&gt;0,SUM(Q98:R98)-計算規則!$D$39,0),0))</f>
        <v>0</v>
      </c>
      <c r="T98" s="45">
        <f>IF(E98="法",IF(G98="前",IF(I98&lt;1,I98-J98-L98,1-J98-L98),IF(I98&lt;1,I98-H98-J98-L98,1-H98-J98-L98)),0)+IF(OR(AND(B99="",B100="",B101="",E102="法"),AND(B99="",B100="",E101="法"),AND(B99="",E100="法"),E99="法"),MAX(I98-1-K98-M98,0),0)+IF(OR(AND(G98="前",B95="",B96="",B97="",E94="法"),AND(G98="前",B96="",B97="",E95="法"),AND(G98="前",B97="",E96="法"),AND(G98="前",E97="法")),0-(H98-1),0)</f>
        <v>0</v>
      </c>
      <c r="U98" s="46">
        <f>IF(OR(H98="",I98=""),0,IF(G98="前",IF(H98&gt;=計算規則!$F$39,IF(I98&gt;=計算規則!$F$39,IF(I98&gt;=計算規則!$G$39,計算規則!$G$39-計算規則!$F$39+計算規則!$H$39-(H98-1)-L98-M98,I98-計算規則!$F$39+計算規則!$H$39-(H98-1)-L98-M98),IF(I98&gt;=計算規則!$H$39,計算規則!$H$39-(H98-1)-L98-M98,I98-(H98-1)-L98-M98)),IF(I98&gt;=計算規則!$F$39,IF(I98&gt;=計算規則!$G$39,計算規則!$G$39-計算規則!$F$39+計算規則!$H$39-(計算規則!$F$39-1)-L98-M98,I98-計算規則!$F$39+計算規則!$H$39-(計算規則!$F$39-1)-L98-M98),IF(I98&gt;=計算規則!$H$39,計算規則!$H$39-(計算規則!$F$39-1)-L98-M98,I98-(計算規則!$F$39-1)-L98-M98))),IF(H98&gt;=計算規則!$H$39,IF(H98&gt;=計算規則!$F$39,IF(I98&gt;=計算規則!$F$39,IF(I98&gt;=計算規則!$G$39,計算規則!$G$39-H98-L98-M98,I98-H98-L98-M98),0),IF(I98&gt;=計算規則!$F$39,IF(I98&gt;=計算規則!$G$39,計算規則!$G$39-計算規則!$F$39-L98-M98,I98-計算規則!$F$39-L98-M98),0)),IF(I98&gt;=計算規則!$F$39,IF(I98&gt;=計算規則!$G$39,計算規則!$G$39-計算規則!$F$39+計算規則!$H$39-H98-L98-M98,I98-計算規則!$F$39+計算規則!$H$39-H98-L98-M98),IF(I98&gt;=計算規則!$H$39,計算規則!$H$39-H98-L98,I98-H98-L98-M98)))))</f>
        <v>0</v>
      </c>
      <c r="V98" s="599" t="s">
        <v>80</v>
      </c>
      <c r="W98" s="601">
        <f>SUM(U98:U128)</f>
        <v>0</v>
      </c>
      <c r="X98" s="47"/>
      <c r="Y98" s="150">
        <f>B98+1-計算規則!$I$20</f>
        <v>44378</v>
      </c>
    </row>
    <row r="99" spans="1:25" ht="9" customHeight="1" x14ac:dyDescent="0.15">
      <c r="A99" s="597"/>
      <c r="B99" s="66">
        <f t="shared" ref="B99:B125" si="23">B98+1</f>
        <v>44379</v>
      </c>
      <c r="C99" s="67">
        <f t="shared" si="21"/>
        <v>44379</v>
      </c>
      <c r="D99" s="68">
        <f t="shared" si="22"/>
        <v>44379</v>
      </c>
      <c r="E99" s="76"/>
      <c r="F99" s="76"/>
      <c r="G99" s="88"/>
      <c r="H99" s="48"/>
      <c r="I99" s="49"/>
      <c r="J99" s="50"/>
      <c r="K99" s="202"/>
      <c r="L99" s="50"/>
      <c r="M99" s="51"/>
      <c r="N99" s="52">
        <f t="shared" ref="N99:N128" si="24">IF(AND(H99="",I99=""),0,IF(OR(H99="",I99=""),"未入力",IF(G99="前",I99-(H99-1)-(J99+K99+L99+M99)-T99,I99-H99-(J99+K99+L99+M99)-T99)))</f>
        <v>0</v>
      </c>
      <c r="O99" s="152">
        <f>IF(OR(B99="",E99="法",E99="所"),0,IF(E99="",計算規則!$C$28,VLOOKUP(E99,計算規則!$B$29:$C$34,2,0)))</f>
        <v>0.33333333333333331</v>
      </c>
      <c r="P99" s="53">
        <f t="shared" ref="P99:P128" si="25">IF(E99="法",IF(OR(AND(B100="",B101="",B102="",E103="法"),AND(B100="",B101="",E102="法"),AND(B100="",E101="法"),E100="法"),0,MAX(I99-1-(K99+M99)-Q99-R99,0)),MAX(N99-Q99-R99-O99,0))</f>
        <v>0</v>
      </c>
      <c r="Q99" s="54">
        <f>MAX(N99-計算規則!$B$39,0)</f>
        <v>0</v>
      </c>
      <c r="R99" s="54">
        <f>IF(WEEKDAY(Y99,1)=7,IF(AND(B97="",B96="",B95=""),MAX(SUM(N90:N99)-SUM(Q90:Q99)-SUM(R90:R98)-計算規則!$C$39,0),IF(AND(B97="",B96=""),MAX(SUM(N91:N99)-SUM(Q91:Q99)-SUM(R91:R98)-計算規則!$C$39,0),IF(AND(B97=""),MAX(SUM(N92:N99)-SUM(Q92:Q99)-SUM(R92:R98)-計算規則!$C$39,0),MAX(SUM(N93:N99)-SUM(Q93:Q99)-SUM(R93:R98)-計算規則!$C$39,0)))),IF(WEEKDAY(Y99,1)=6,IF(AND(B97="",B96="",B95=""),MAX(SUM(N91:N99)-SUM(Q91:Q99)-SUM(R91:R98)-計算規則!$C$39,0),IF(AND(B97="",B96=""),MAX(SUM(N92:N99)-SUM(Q92:Q99)-SUM(R92:R98)-計算規則!$C$39,0),IF(AND(B97=""),MAX(SUM(N93:N99)-SUM(Q93:Q99)-SUM(R93:R98)-計算規則!$C$39,0),MAX(SUM(N94:N99)-SUM(Q94:Q99)-SUM(R94:R98)-計算規則!$C$39,0)))),0))</f>
        <v>0</v>
      </c>
      <c r="S99" s="54">
        <f>IF(B99="",0,IF(OR(計算規則!$D$24=1,B99&gt;=45017),IF(SUM(Q98:R99)-計算規則!$D$39&gt;0,SUM(Q98:R99)-SUM(S98)-計算規則!$D$39,0),0))</f>
        <v>0</v>
      </c>
      <c r="T99" s="74">
        <f>IF(E99="法",IF(G99="前",IF(I99&lt;1,I99-J99-L99,1-J99-L99),IF(I99&lt;1,I99-H99-J99-L99,1-H99-J99-L99)),0)+IF(OR(AND(B100="",B101="",B102="",E103="法"),AND(B100="",B101="",E102="法"),AND(B100="",E101="法"),E100="法"),MAX(I99-1-K99-M99,0),0)+IF(OR(AND(G99="前",B96="",B97="",B98="",E95="法"),AND(G99="前",B97="",B98="",E96="法"),AND(G99="前",B98="",E97="法"),AND(G99="前",E98="法")),0-(H99-1),0)</f>
        <v>0</v>
      </c>
      <c r="U99" s="56">
        <f>IF(OR(H99="",I99=""),0,IF(G99="前",IF(H99&gt;=計算規則!$F$39,IF(I99&gt;=計算規則!$F$39,IF(I99&gt;=計算規則!$G$39,計算規則!$G$39-計算規則!$F$39+計算規則!$H$39-(H99-1)-L99-M99,I99-計算規則!$F$39+計算規則!$H$39-(H99-1)-L99-M99),IF(I99&gt;=計算規則!$H$39,計算規則!$H$39-(H99-1)-L99-M99,I99-(H99-1)-L99-M99)),IF(I99&gt;=計算規則!$F$39,IF(I99&gt;=計算規則!$G$39,計算規則!$G$39-計算規則!$F$39+計算規則!$H$39-(計算規則!$F$39-1)-L99-M99,I99-計算規則!$F$39+計算規則!$H$39-(計算規則!$F$39-1)-L99-M99),IF(I99&gt;=計算規則!$H$39,計算規則!$H$39-(計算規則!$F$39-1)-L99-M99,I99-(計算規則!$F$39-1)-L99-M99))),IF(H99&gt;=計算規則!$H$39,IF(H99&gt;=計算規則!$F$39,IF(I99&gt;=計算規則!$F$39,IF(I99&gt;=計算規則!$G$39,計算規則!$G$39-H99-L99-M99,I99-H99-L99-M99),0),IF(I99&gt;=計算規則!$F$39,IF(I99&gt;=計算規則!$G$39,計算規則!$G$39-計算規則!$F$39-L99-M99,I99-計算規則!$F$39-L99-M99),0)),IF(I99&gt;=計算規則!$F$39,IF(I99&gt;=計算規則!$G$39,計算規則!$G$39-計算規則!$F$39+計算規則!$H$39-H99-L99-M99,I99-計算規則!$F$39+計算規則!$H$39-H99-L99-M99),IF(I99&gt;=計算規則!$H$39,計算規則!$H$39-H99-L99,I99-H99-L99-M99)))))</f>
        <v>0</v>
      </c>
      <c r="V99" s="600"/>
      <c r="W99" s="602"/>
      <c r="X99" s="47"/>
      <c r="Y99" s="150">
        <f>B99+1-計算規則!$I$20</f>
        <v>44379</v>
      </c>
    </row>
    <row r="100" spans="1:25" ht="9" customHeight="1" x14ac:dyDescent="0.15">
      <c r="A100" s="597"/>
      <c r="B100" s="66">
        <f t="shared" si="23"/>
        <v>44380</v>
      </c>
      <c r="C100" s="67">
        <f t="shared" si="21"/>
        <v>44380</v>
      </c>
      <c r="D100" s="68">
        <f t="shared" si="22"/>
        <v>44380</v>
      </c>
      <c r="E100" s="76"/>
      <c r="F100" s="76"/>
      <c r="G100" s="88"/>
      <c r="H100" s="48"/>
      <c r="I100" s="49"/>
      <c r="J100" s="50"/>
      <c r="K100" s="202"/>
      <c r="L100" s="50"/>
      <c r="M100" s="51"/>
      <c r="N100" s="52">
        <f t="shared" si="24"/>
        <v>0</v>
      </c>
      <c r="O100" s="152">
        <f>IF(OR(B100="",E100="法",E100="所"),0,IF(E100="",計算規則!$C$28,VLOOKUP(E100,計算規則!$B$29:$C$34,2,0)))</f>
        <v>0.33333333333333331</v>
      </c>
      <c r="P100" s="53">
        <f t="shared" si="25"/>
        <v>0</v>
      </c>
      <c r="Q100" s="54">
        <f>MAX(N100-計算規則!$B$39,0)</f>
        <v>0</v>
      </c>
      <c r="R100" s="54">
        <f>IF(WEEKDAY(Y100,1)=7,IF(AND(B97="",B96="",B95=""),MAX(SUM(N91:N100)-SUM(Q91:Q100)-SUM(R91:R99)-計算規則!$C$39,0),IF(AND(B97="",B96=""),MAX(SUM(N92:N100)-SUM(Q92:Q100)-SUM(R92:R99)-計算規則!$C$39,0),IF(AND(B97=""),MAX(SUM(N93:N100)-SUM(Q93:Q100)-SUM(R93:R99)-計算規則!$C$39,0),MAX(SUM(N94:N100)-SUM(Q94:Q100)-SUM(R94:R99)-計算規則!$C$39,0)))),IF(WEEKDAY(Y100,1)=6,IF(AND(B97="",B96="",B95=""),MAX(SUM(N92:N100)-SUM(Q92:Q100)-SUM(R92:R99)-計算規則!$C$39,0),IF(AND(B97="",B96=""),MAX(SUM(N93:N100)-SUM(Q93:Q100)-SUM(R93:R99)-計算規則!$C$39,0),IF(AND(B97=""),MAX(SUM(N94:N100)-SUM(Q94:Q100)-SUM(R94:R99)-計算規則!$C$39,0),MAX(SUM(N95:N100)-SUM(Q95:Q100)-SUM(R95:R99)-計算規則!$C$39,0)))),0))</f>
        <v>0</v>
      </c>
      <c r="S100" s="54">
        <f>IF(B100="",0,IF(OR(計算規則!$D$24=1,B100&gt;=45017),IF(SUM(Q98:R100)-計算規則!$D$39&gt;0,SUM(Q98:R100)-SUM(S98:S99)-計算規則!$D$39,0),0))</f>
        <v>0</v>
      </c>
      <c r="T100" s="74">
        <f t="shared" ref="T100:T128" si="26">IF(E100="法",IF(G100="前",IF(I100&lt;1,I100-J100-L100,1-J100-L100),IF(I100&lt;1,I100-H100-J100-L100,1-H100-J100-L100)),0)+IF(OR(AND(B101="",B102="",B103="",E104="法"),AND(B101="",B102="",E103="法"),AND(B101="",E102="法"),E101="法"),MAX(I100-1-K100-M100,0),0)+IF(OR(AND(G100="前",B97="",B98="",B99="",E96="法"),AND(G100="前",B98="",B99="",E97="法"),AND(G100="前",B99="",E98="法"),AND(G100="前",E99="法")),0-(H100-1),0)</f>
        <v>0</v>
      </c>
      <c r="U100" s="56">
        <f>IF(OR(H100="",I100=""),0,IF(G100="前",IF(H100&gt;=計算規則!$F$39,IF(I100&gt;=計算規則!$F$39,IF(I100&gt;=計算規則!$G$39,計算規則!$G$39-計算規則!$F$39+計算規則!$H$39-(H100-1)-L100-M100,I100-計算規則!$F$39+計算規則!$H$39-(H100-1)-L100-M100),IF(I100&gt;=計算規則!$H$39,計算規則!$H$39-(H100-1)-L100-M100,I100-(H100-1)-L100-M100)),IF(I100&gt;=計算規則!$F$39,IF(I100&gt;=計算規則!$G$39,計算規則!$G$39-計算規則!$F$39+計算規則!$H$39-(計算規則!$F$39-1)-L100-M100,I100-計算規則!$F$39+計算規則!$H$39-(計算規則!$F$39-1)-L100-M100),IF(I100&gt;=計算規則!$H$39,計算規則!$H$39-(計算規則!$F$39-1)-L100-M100,I100-(計算規則!$F$39-1)-L100-M100))),IF(H100&gt;=計算規則!$H$39,IF(H100&gt;=計算規則!$F$39,IF(I100&gt;=計算規則!$F$39,IF(I100&gt;=計算規則!$G$39,計算規則!$G$39-H100-L100-M100,I100-H100-L100-M100),0),IF(I100&gt;=計算規則!$F$39,IF(I100&gt;=計算規則!$G$39,計算規則!$G$39-計算規則!$F$39-L100-M100,I100-計算規則!$F$39-L100-M100),0)),IF(I100&gt;=計算規則!$F$39,IF(I100&gt;=計算規則!$G$39,計算規則!$G$39-計算規則!$F$39+計算規則!$H$39-H100-L100-M100,I100-計算規則!$F$39+計算規則!$H$39-H100-L100-M100),IF(I100&gt;=計算規則!$H$39,計算規則!$H$39-H100-L100,I100-H100-L100-M100)))))</f>
        <v>0</v>
      </c>
      <c r="V100" s="600"/>
      <c r="W100" s="602"/>
      <c r="X100" s="47"/>
      <c r="Y100" s="150">
        <f>B100+1-計算規則!$I$20</f>
        <v>44380</v>
      </c>
    </row>
    <row r="101" spans="1:25" ht="9" customHeight="1" x14ac:dyDescent="0.15">
      <c r="A101" s="597"/>
      <c r="B101" s="66">
        <f t="shared" si="23"/>
        <v>44381</v>
      </c>
      <c r="C101" s="67">
        <f t="shared" si="21"/>
        <v>44381</v>
      </c>
      <c r="D101" s="68">
        <f t="shared" si="22"/>
        <v>44381</v>
      </c>
      <c r="E101" s="76"/>
      <c r="F101" s="76"/>
      <c r="G101" s="88"/>
      <c r="H101" s="48"/>
      <c r="I101" s="49"/>
      <c r="J101" s="50"/>
      <c r="K101" s="202"/>
      <c r="L101" s="50"/>
      <c r="M101" s="51"/>
      <c r="N101" s="52">
        <f t="shared" si="24"/>
        <v>0</v>
      </c>
      <c r="O101" s="152">
        <f>IF(OR(B101="",E101="法",E101="所"),0,IF(E101="",計算規則!$C$28,VLOOKUP(E101,計算規則!$B$29:$C$34,2,0)))</f>
        <v>0.33333333333333331</v>
      </c>
      <c r="P101" s="53">
        <f t="shared" si="25"/>
        <v>0</v>
      </c>
      <c r="Q101" s="54">
        <f>MAX(N101-計算規則!$B$39,0)</f>
        <v>0</v>
      </c>
      <c r="R101" s="54">
        <f>IF(WEEKDAY(Y101,1)=7,IF(AND(B97="",B96="",B95=""),MAX(SUM(N92:N101)-SUM(Q92:Q101)-SUM(R92:R100)-計算規則!$C$39,0),IF(AND(B97="",B96=""),MAX(SUM(N93:N101)-SUM(Q93:Q101)-SUM(R93:R100)-計算規則!$C$39,0),IF(AND(B97=""),MAX(SUM(N94:N101)-SUM(Q94:Q101)-SUM(R94:R100)-計算規則!$C$39,0),MAX(SUM(N95:N101)-SUM(Q95:Q101)-SUM(R95:R100)-計算規則!$C$39,0)))),IF(WEEKDAY(Y101,1)=6,IF(AND(B97="",B96="",B95=""),MAX(SUM(N93:N101)-SUM(Q93:Q101)-SUM(R93:R100)-計算規則!$C$39,0),IF(AND(B97="",B96=""),MAX(SUM(N94:N101)-SUM(Q94:Q101)-SUM(R94:R100)-計算規則!$C$39,0),IF(AND(B97=""),MAX(SUM(N95:N101)-SUM(Q95:Q101)-SUM(R95:R100)-計算規則!$C$39,0),MAX(SUM(N96:N101)-SUM(Q96:Q101)-SUM(R96:R100)-計算規則!$C$39,0)))),0))</f>
        <v>0</v>
      </c>
      <c r="S101" s="54">
        <f>IF(B101="",0,IF(OR(計算規則!$D$24=1,B101&gt;=45017),IF(SUM(Q98:R101)-計算規則!$D$39&gt;0,SUM(Q98:R101)-SUM(S98:S100)-計算規則!$D$39,0),0))</f>
        <v>0</v>
      </c>
      <c r="T101" s="74">
        <f t="shared" si="26"/>
        <v>0</v>
      </c>
      <c r="U101" s="56">
        <f>IF(OR(H101="",I101=""),0,IF(G101="前",IF(H101&gt;=計算規則!$F$39,IF(I101&gt;=計算規則!$F$39,IF(I101&gt;=計算規則!$G$39,計算規則!$G$39-計算規則!$F$39+計算規則!$H$39-(H101-1)-L101-M101,I101-計算規則!$F$39+計算規則!$H$39-(H101-1)-L101-M101),IF(I101&gt;=計算規則!$H$39,計算規則!$H$39-(H101-1)-L101-M101,I101-(H101-1)-L101-M101)),IF(I101&gt;=計算規則!$F$39,IF(I101&gt;=計算規則!$G$39,計算規則!$G$39-計算規則!$F$39+計算規則!$H$39-(計算規則!$F$39-1)-L101-M101,I101-計算規則!$F$39+計算規則!$H$39-(計算規則!$F$39-1)-L101-M101),IF(I101&gt;=計算規則!$H$39,計算規則!$H$39-(計算規則!$F$39-1)-L101-M101,I101-(計算規則!$F$39-1)-L101-M101))),IF(H101&gt;=計算規則!$H$39,IF(H101&gt;=計算規則!$F$39,IF(I101&gt;=計算規則!$F$39,IF(I101&gt;=計算規則!$G$39,計算規則!$G$39-H101-L101-M101,I101-H101-L101-M101),0),IF(I101&gt;=計算規則!$F$39,IF(I101&gt;=計算規則!$G$39,計算規則!$G$39-計算規則!$F$39-L101-M101,I101-計算規則!$F$39-L101-M101),0)),IF(I101&gt;=計算規則!$F$39,IF(I101&gt;=計算規則!$G$39,計算規則!$G$39-計算規則!$F$39+計算規則!$H$39-H101-L101-M101,I101-計算規則!$F$39+計算規則!$H$39-H101-L101-M101),IF(I101&gt;=計算規則!$H$39,計算規則!$H$39-H101-L101,I101-H101-L101-M101)))))</f>
        <v>0</v>
      </c>
      <c r="V101" s="600" t="s">
        <v>79</v>
      </c>
      <c r="W101" s="602">
        <f>SUM(T98:T128)</f>
        <v>0</v>
      </c>
      <c r="X101" s="47"/>
      <c r="Y101" s="150">
        <f>B101+1-計算規則!$I$20</f>
        <v>44381</v>
      </c>
    </row>
    <row r="102" spans="1:25" ht="9" customHeight="1" x14ac:dyDescent="0.15">
      <c r="A102" s="597"/>
      <c r="B102" s="66">
        <f t="shared" si="23"/>
        <v>44382</v>
      </c>
      <c r="C102" s="67">
        <f t="shared" si="21"/>
        <v>44382</v>
      </c>
      <c r="D102" s="68">
        <f t="shared" si="22"/>
        <v>44382</v>
      </c>
      <c r="E102" s="76"/>
      <c r="F102" s="76"/>
      <c r="G102" s="88"/>
      <c r="H102" s="48"/>
      <c r="I102" s="49"/>
      <c r="J102" s="50"/>
      <c r="K102" s="202"/>
      <c r="L102" s="50"/>
      <c r="M102" s="51"/>
      <c r="N102" s="52">
        <f t="shared" si="24"/>
        <v>0</v>
      </c>
      <c r="O102" s="152">
        <f>IF(OR(B102="",E102="法",E102="所"),0,IF(E102="",計算規則!$C$28,VLOOKUP(E102,計算規則!$B$29:$C$34,2,0)))</f>
        <v>0.33333333333333331</v>
      </c>
      <c r="P102" s="53">
        <f t="shared" si="25"/>
        <v>0</v>
      </c>
      <c r="Q102" s="54">
        <f>MAX(N102-計算規則!$B$39,0)</f>
        <v>0</v>
      </c>
      <c r="R102" s="54">
        <f>IF(WEEKDAY(Y102,1)=7,IF(AND(B97="",B96="",B95=""),MAX(SUM(N93:N102)-SUM(Q93:Q102)-SUM(R93:R101)-計算規則!$C$39,0),IF(AND(B97="",B96=""),MAX(SUM(N94:N102)-SUM(Q94:Q102)-SUM(R94:R101)-計算規則!$C$39,0),IF(AND(B97=""),MAX(SUM(N95:N102)-SUM(Q95:Q102)-SUM(R95:R101)-計算規則!$C$39,0),MAX(SUM(N96:N102)-SUM(Q96:Q102)-SUM(R96:R101)-計算規則!$C$39,0)))),IF(WEEKDAY(Y102,1)=6,IF(AND(B97="",B96="",B95=""),MAX(SUM(N94:N102)-SUM(Q94:Q102)-SUM(R94:R101)-計算規則!$C$39,0),IF(AND(B97="",B96=""),MAX(SUM(N95:N102)-SUM(Q95:Q102)-SUM(R95:R101)-計算規則!$C$39,0),IF(AND(B97=""),MAX(SUM(N96:N102)-SUM(Q96:Q102)-SUM(R96:R101)-計算規則!$C$39,0),MAX(SUM(N97:N102)-SUM(Q97:Q102)-SUM(R97:R101)-計算規則!$C$39,0)))),0))</f>
        <v>0</v>
      </c>
      <c r="S102" s="54">
        <f>IF(B102="",0,IF(OR(計算規則!$D$24=1,B102&gt;=45017),IF(SUM(Q98:R102)-計算規則!$D$39&gt;0,SUM(Q98:R102)-SUM(S98:S101)-計算規則!$D$39,0),0))</f>
        <v>0</v>
      </c>
      <c r="T102" s="74">
        <f t="shared" si="26"/>
        <v>0</v>
      </c>
      <c r="U102" s="56">
        <f>IF(OR(H102="",I102=""),0,IF(G102="前",IF(H102&gt;=計算規則!$F$39,IF(I102&gt;=計算規則!$F$39,IF(I102&gt;=計算規則!$G$39,計算規則!$G$39-計算規則!$F$39+計算規則!$H$39-(H102-1)-L102-M102,I102-計算規則!$F$39+計算規則!$H$39-(H102-1)-L102-M102),IF(I102&gt;=計算規則!$H$39,計算規則!$H$39-(H102-1)-L102-M102,I102-(H102-1)-L102-M102)),IF(I102&gt;=計算規則!$F$39,IF(I102&gt;=計算規則!$G$39,計算規則!$G$39-計算規則!$F$39+計算規則!$H$39-(計算規則!$F$39-1)-L102-M102,I102-計算規則!$F$39+計算規則!$H$39-(計算規則!$F$39-1)-L102-M102),IF(I102&gt;=計算規則!$H$39,計算規則!$H$39-(計算規則!$F$39-1)-L102-M102,I102-(計算規則!$F$39-1)-L102-M102))),IF(H102&gt;=計算規則!$H$39,IF(H102&gt;=計算規則!$F$39,IF(I102&gt;=計算規則!$F$39,IF(I102&gt;=計算規則!$G$39,計算規則!$G$39-H102-L102-M102,I102-H102-L102-M102),0),IF(I102&gt;=計算規則!$F$39,IF(I102&gt;=計算規則!$G$39,計算規則!$G$39-計算規則!$F$39-L102-M102,I102-計算規則!$F$39-L102-M102),0)),IF(I102&gt;=計算規則!$F$39,IF(I102&gt;=計算規則!$G$39,計算規則!$G$39-計算規則!$F$39+計算規則!$H$39-H102-L102-M102,I102-計算規則!$F$39+計算規則!$H$39-H102-L102-M102),IF(I102&gt;=計算規則!$H$39,計算規則!$H$39-H102-L102,I102-H102-L102-M102)))))</f>
        <v>0</v>
      </c>
      <c r="V102" s="600"/>
      <c r="W102" s="602"/>
      <c r="X102" s="47"/>
      <c r="Y102" s="150">
        <f>B102+1-計算規則!$I$20</f>
        <v>44382</v>
      </c>
    </row>
    <row r="103" spans="1:25" ht="9" customHeight="1" x14ac:dyDescent="0.15">
      <c r="A103" s="597"/>
      <c r="B103" s="66">
        <f t="shared" si="23"/>
        <v>44383</v>
      </c>
      <c r="C103" s="67">
        <f t="shared" si="21"/>
        <v>44383</v>
      </c>
      <c r="D103" s="68">
        <f t="shared" si="22"/>
        <v>44383</v>
      </c>
      <c r="E103" s="76"/>
      <c r="F103" s="76"/>
      <c r="G103" s="88"/>
      <c r="H103" s="48"/>
      <c r="I103" s="49"/>
      <c r="J103" s="50"/>
      <c r="K103" s="202"/>
      <c r="L103" s="50"/>
      <c r="M103" s="51"/>
      <c r="N103" s="52">
        <f t="shared" si="24"/>
        <v>0</v>
      </c>
      <c r="O103" s="152">
        <f>IF(OR(B103="",E103="法",E103="所"),0,IF(E103="",計算規則!$C$28,VLOOKUP(E103,計算規則!$B$29:$C$34,2,0)))</f>
        <v>0.33333333333333331</v>
      </c>
      <c r="P103" s="53">
        <f t="shared" si="25"/>
        <v>0</v>
      </c>
      <c r="Q103" s="54">
        <f>MAX(N103-計算規則!$B$39,0)</f>
        <v>0</v>
      </c>
      <c r="R103" s="54">
        <f>IF(WEEKDAY(Y103,1)=7,IF(AND(B97="",B96="",B95=""),MAX(SUM(N94:N103)-SUM(Q94:Q103)-SUM(R94:R102)-計算規則!$C$39,0),IF(AND(B97="",B96=""),MAX(SUM(N95:N103)-SUM(Q95:Q103)-SUM(R95:R102)-計算規則!$C$39,0),IF(AND(B97=""),MAX(SUM(N96:N103)-SUM(Q96:Q103)-SUM(R96:R102)-計算規則!$C$39,0),MAX(SUM(N97:N103)-SUM(Q97:Q103)-SUM(R97:R102)-計算規則!$C$39,0)))),IF(WEEKDAY(Y103,1)=6,MAX(SUM(N98:N103)-SUM(Q98:Q103)-SUM(R98:R102)-計算規則!$C$39,0),0))</f>
        <v>0</v>
      </c>
      <c r="S103" s="54">
        <f>IF(B103="",0,IF(OR(計算規則!$D$24=1,B103&gt;=45017),IF(SUM(Q98:R103)-計算規則!$D$39&gt;0,SUM(Q98:R103)-SUM(S98:S102)-計算規則!$D$39,0),0))</f>
        <v>0</v>
      </c>
      <c r="T103" s="74">
        <f t="shared" si="26"/>
        <v>0</v>
      </c>
      <c r="U103" s="56">
        <f>IF(OR(H103="",I103=""),0,IF(G103="前",IF(H103&gt;=計算規則!$F$39,IF(I103&gt;=計算規則!$F$39,IF(I103&gt;=計算規則!$G$39,計算規則!$G$39-計算規則!$F$39+計算規則!$H$39-(H103-1)-L103-M103,I103-計算規則!$F$39+計算規則!$H$39-(H103-1)-L103-M103),IF(I103&gt;=計算規則!$H$39,計算規則!$H$39-(H103-1)-L103-M103,I103-(H103-1)-L103-M103)),IF(I103&gt;=計算規則!$F$39,IF(I103&gt;=計算規則!$G$39,計算規則!$G$39-計算規則!$F$39+計算規則!$H$39-(計算規則!$F$39-1)-L103-M103,I103-計算規則!$F$39+計算規則!$H$39-(計算規則!$F$39-1)-L103-M103),IF(I103&gt;=計算規則!$H$39,計算規則!$H$39-(計算規則!$F$39-1)-L103-M103,I103-(計算規則!$F$39-1)-L103-M103))),IF(H103&gt;=計算規則!$H$39,IF(H103&gt;=計算規則!$F$39,IF(I103&gt;=計算規則!$F$39,IF(I103&gt;=計算規則!$G$39,計算規則!$G$39-H103-L103-M103,I103-H103-L103-M103),0),IF(I103&gt;=計算規則!$F$39,IF(I103&gt;=計算規則!$G$39,計算規則!$G$39-計算規則!$F$39-L103-M103,I103-計算規則!$F$39-L103-M103),0)),IF(I103&gt;=計算規則!$F$39,IF(I103&gt;=計算規則!$G$39,計算規則!$G$39-計算規則!$F$39+計算規則!$H$39-H103-L103-M103,I103-計算規則!$F$39+計算規則!$H$39-H103-L103-M103),IF(I103&gt;=計算規則!$H$39,計算規則!$H$39-H103-L103,I103-H103-L103-M103)))))</f>
        <v>0</v>
      </c>
      <c r="V103" s="600"/>
      <c r="W103" s="602"/>
      <c r="X103" s="47"/>
      <c r="Y103" s="150">
        <f>B103+1-計算規則!$I$20</f>
        <v>44383</v>
      </c>
    </row>
    <row r="104" spans="1:25" ht="9" customHeight="1" x14ac:dyDescent="0.15">
      <c r="A104" s="597"/>
      <c r="B104" s="66">
        <f t="shared" si="23"/>
        <v>44384</v>
      </c>
      <c r="C104" s="67">
        <f t="shared" si="21"/>
        <v>44384</v>
      </c>
      <c r="D104" s="68">
        <f t="shared" si="22"/>
        <v>44384</v>
      </c>
      <c r="E104" s="76"/>
      <c r="F104" s="76"/>
      <c r="G104" s="88"/>
      <c r="H104" s="48"/>
      <c r="I104" s="49"/>
      <c r="J104" s="50"/>
      <c r="K104" s="202"/>
      <c r="L104" s="50"/>
      <c r="M104" s="51"/>
      <c r="N104" s="52">
        <f t="shared" si="24"/>
        <v>0</v>
      </c>
      <c r="O104" s="152">
        <f>IF(OR(B104="",E104="法",E104="所"),0,IF(E104="",計算規則!$C$28,VLOOKUP(E104,計算規則!$B$29:$C$34,2,0)))</f>
        <v>0.33333333333333331</v>
      </c>
      <c r="P104" s="53">
        <f t="shared" si="25"/>
        <v>0</v>
      </c>
      <c r="Q104" s="54">
        <f>MAX(N104-計算規則!$B$39,0)</f>
        <v>0</v>
      </c>
      <c r="R104" s="54">
        <f>IF(WEEKDAY(Y104,1)=7,MAX(SUM(N98:N104)-SUM(Q98:Q104)-SUM(R98:R103)-計算規則!$C$39,0),IF(WEEKDAY(Y104,1)=6,MAX(SUM(N99:N104)-SUM(Q99:Q104)-SUM(R99:R103)-計算規則!$C$39,0),0))</f>
        <v>0</v>
      </c>
      <c r="S104" s="54">
        <f>IF(B104="",0,IF(OR(計算規則!$D$24=1,B104&gt;=45017),IF(SUM(Q98:R104)-計算規則!$D$39&gt;0,SUM(Q98:R104)-SUM(S98:S103)-計算規則!$D$39,0),0))</f>
        <v>0</v>
      </c>
      <c r="T104" s="74">
        <f t="shared" si="26"/>
        <v>0</v>
      </c>
      <c r="U104" s="56">
        <f>IF(OR(H104="",I104=""),0,IF(G104="前",IF(H104&gt;=計算規則!$F$39,IF(I104&gt;=計算規則!$F$39,IF(I104&gt;=計算規則!$G$39,計算規則!$G$39-計算規則!$F$39+計算規則!$H$39-(H104-1)-L104-M104,I104-計算規則!$F$39+計算規則!$H$39-(H104-1)-L104-M104),IF(I104&gt;=計算規則!$H$39,計算規則!$H$39-(H104-1)-L104-M104,I104-(H104-1)-L104-M104)),IF(I104&gt;=計算規則!$F$39,IF(I104&gt;=計算規則!$G$39,計算規則!$G$39-計算規則!$F$39+計算規則!$H$39-(計算規則!$F$39-1)-L104-M104,I104-計算規則!$F$39+計算規則!$H$39-(計算規則!$F$39-1)-L104-M104),IF(I104&gt;=計算規則!$H$39,計算規則!$H$39-(計算規則!$F$39-1)-L104-M104,I104-(計算規則!$F$39-1)-L104-M104))),IF(H104&gt;=計算規則!$H$39,IF(H104&gt;=計算規則!$F$39,IF(I104&gt;=計算規則!$F$39,IF(I104&gt;=計算規則!$G$39,計算規則!$G$39-H104-L104-M104,I104-H104-L104-M104),0),IF(I104&gt;=計算規則!$F$39,IF(I104&gt;=計算規則!$G$39,計算規則!$G$39-計算規則!$F$39-L104-M104,I104-計算規則!$F$39-L104-M104),0)),IF(I104&gt;=計算規則!$F$39,IF(I104&gt;=計算規則!$G$39,計算規則!$G$39-計算規則!$F$39+計算規則!$H$39-H104-L104-M104,I104-計算規則!$F$39+計算規則!$H$39-H104-L104-M104),IF(I104&gt;=計算規則!$H$39,計算規則!$H$39-H104-L104,I104-H104-L104-M104)))))</f>
        <v>0</v>
      </c>
      <c r="V104" s="600" t="s">
        <v>129</v>
      </c>
      <c r="W104" s="602">
        <f>SUM(S98:S128)</f>
        <v>0</v>
      </c>
      <c r="X104" s="47"/>
      <c r="Y104" s="150">
        <f>B104+1-計算規則!$I$20</f>
        <v>44384</v>
      </c>
    </row>
    <row r="105" spans="1:25" ht="9" customHeight="1" x14ac:dyDescent="0.15">
      <c r="A105" s="597"/>
      <c r="B105" s="66">
        <f t="shared" si="23"/>
        <v>44385</v>
      </c>
      <c r="C105" s="67">
        <f t="shared" si="21"/>
        <v>44385</v>
      </c>
      <c r="D105" s="68">
        <f t="shared" si="22"/>
        <v>44385</v>
      </c>
      <c r="E105" s="76"/>
      <c r="F105" s="76"/>
      <c r="G105" s="88"/>
      <c r="H105" s="48"/>
      <c r="I105" s="49"/>
      <c r="J105" s="50"/>
      <c r="K105" s="202"/>
      <c r="L105" s="50"/>
      <c r="M105" s="51"/>
      <c r="N105" s="52">
        <f t="shared" si="24"/>
        <v>0</v>
      </c>
      <c r="O105" s="152">
        <f>IF(OR(B105="",E105="法",E105="所"),0,IF(E105="",計算規則!$C$28,VLOOKUP(E105,計算規則!$B$29:$C$34,2,0)))</f>
        <v>0.33333333333333331</v>
      </c>
      <c r="P105" s="53">
        <f t="shared" si="25"/>
        <v>0</v>
      </c>
      <c r="Q105" s="54">
        <f>MAX(N105-計算規則!$B$39,0)</f>
        <v>0</v>
      </c>
      <c r="R105" s="54">
        <f>IF(WEEKDAY(Y105,1)=7,MAX(SUM(N99:N105)-SUM(Q99:Q105)-SUM(R99:R104)-計算規則!$C$39,0),IF(WEEKDAY(Y105,1)=6,MAX(SUM(N100:N105)-SUM(Q100:Q105)-SUM(R100:R104)-計算規則!$C$39,0),0))</f>
        <v>0</v>
      </c>
      <c r="S105" s="54">
        <f>IF(B105="",0,IF(OR(計算規則!$D$24=1,B105&gt;=45017),IF(SUM(Q98:R105)-計算規則!$D$39&gt;0,SUM(Q98:R105)-SUM(S98:S104)-計算規則!$D$39,0),0))</f>
        <v>0</v>
      </c>
      <c r="T105" s="74">
        <f t="shared" si="26"/>
        <v>0</v>
      </c>
      <c r="U105" s="56">
        <f>IF(OR(H105="",I105=""),0,IF(G105="前",IF(H105&gt;=計算規則!$F$39,IF(I105&gt;=計算規則!$F$39,IF(I105&gt;=計算規則!$G$39,計算規則!$G$39-計算規則!$F$39+計算規則!$H$39-(H105-1)-L105-M105,I105-計算規則!$F$39+計算規則!$H$39-(H105-1)-L105-M105),IF(I105&gt;=計算規則!$H$39,計算規則!$H$39-(H105-1)-L105-M105,I105-(H105-1)-L105-M105)),IF(I105&gt;=計算規則!$F$39,IF(I105&gt;=計算規則!$G$39,計算規則!$G$39-計算規則!$F$39+計算規則!$H$39-(計算規則!$F$39-1)-L105-M105,I105-計算規則!$F$39+計算規則!$H$39-(計算規則!$F$39-1)-L105-M105),IF(I105&gt;=計算規則!$H$39,計算規則!$H$39-(計算規則!$F$39-1)-L105-M105,I105-(計算規則!$F$39-1)-L105-M105))),IF(H105&gt;=計算規則!$H$39,IF(H105&gt;=計算規則!$F$39,IF(I105&gt;=計算規則!$F$39,IF(I105&gt;=計算規則!$G$39,計算規則!$G$39-H105-L105-M105,I105-H105-L105-M105),0),IF(I105&gt;=計算規則!$F$39,IF(I105&gt;=計算規則!$G$39,計算規則!$G$39-計算規則!$F$39-L105-M105,I105-計算規則!$F$39-L105-M105),0)),IF(I105&gt;=計算規則!$F$39,IF(I105&gt;=計算規則!$G$39,計算規則!$G$39-計算規則!$F$39+計算規則!$H$39-H105-L105-M105,I105-計算規則!$F$39+計算規則!$H$39-H105-L105-M105),IF(I105&gt;=計算規則!$H$39,計算規則!$H$39-H105-L105,I105-H105-L105-M105)))))</f>
        <v>0</v>
      </c>
      <c r="V105" s="600"/>
      <c r="W105" s="602"/>
      <c r="X105" s="47"/>
      <c r="Y105" s="150">
        <f>B105+1-計算規則!$I$20</f>
        <v>44385</v>
      </c>
    </row>
    <row r="106" spans="1:25" ht="9" customHeight="1" x14ac:dyDescent="0.15">
      <c r="A106" s="597"/>
      <c r="B106" s="66">
        <f t="shared" si="23"/>
        <v>44386</v>
      </c>
      <c r="C106" s="67">
        <f t="shared" si="21"/>
        <v>44386</v>
      </c>
      <c r="D106" s="68">
        <f t="shared" si="22"/>
        <v>44386</v>
      </c>
      <c r="E106" s="76"/>
      <c r="F106" s="76"/>
      <c r="G106" s="88"/>
      <c r="H106" s="48"/>
      <c r="I106" s="49"/>
      <c r="J106" s="50"/>
      <c r="K106" s="202"/>
      <c r="L106" s="50"/>
      <c r="M106" s="51"/>
      <c r="N106" s="52">
        <f t="shared" si="24"/>
        <v>0</v>
      </c>
      <c r="O106" s="152">
        <f>IF(OR(B106="",E106="法",E106="所"),0,IF(E106="",計算規則!$C$28,VLOOKUP(E106,計算規則!$B$29:$C$34,2,0)))</f>
        <v>0.33333333333333331</v>
      </c>
      <c r="P106" s="53">
        <f t="shared" si="25"/>
        <v>0</v>
      </c>
      <c r="Q106" s="54">
        <f>MAX(N106-計算規則!$B$39,0)</f>
        <v>0</v>
      </c>
      <c r="R106" s="54">
        <f>IF(WEEKDAY(Y106,1)=7,MAX(SUM(N100:N106)-SUM(Q100:Q106)-SUM(R100:R105)-計算規則!$C$39,0),IF(WEEKDAY(Y106,1)=6,MAX(SUM(N101:N106)-SUM(Q101:Q106)-SUM(R101:R105)-計算規則!$C$39,0),0))</f>
        <v>0</v>
      </c>
      <c r="S106" s="54">
        <f>IF(B106="",0,IF(OR(計算規則!$D$24=1,B106&gt;=45017),IF(SUM(Q98:R106)-計算規則!$D$39&gt;0,SUM(Q98:R106)-SUM(S98:S105)-計算規則!$D$39,0),0))</f>
        <v>0</v>
      </c>
      <c r="T106" s="74">
        <f t="shared" si="26"/>
        <v>0</v>
      </c>
      <c r="U106" s="56">
        <f>IF(OR(H106="",I106=""),0,IF(G106="前",IF(H106&gt;=計算規則!$F$39,IF(I106&gt;=計算規則!$F$39,IF(I106&gt;=計算規則!$G$39,計算規則!$G$39-計算規則!$F$39+計算規則!$H$39-(H106-1)-L106-M106,I106-計算規則!$F$39+計算規則!$H$39-(H106-1)-L106-M106),IF(I106&gt;=計算規則!$H$39,計算規則!$H$39-(H106-1)-L106-M106,I106-(H106-1)-L106-M106)),IF(I106&gt;=計算規則!$F$39,IF(I106&gt;=計算規則!$G$39,計算規則!$G$39-計算規則!$F$39+計算規則!$H$39-(計算規則!$F$39-1)-L106-M106,I106-計算規則!$F$39+計算規則!$H$39-(計算規則!$F$39-1)-L106-M106),IF(I106&gt;=計算規則!$H$39,計算規則!$H$39-(計算規則!$F$39-1)-L106-M106,I106-(計算規則!$F$39-1)-L106-M106))),IF(H106&gt;=計算規則!$H$39,IF(H106&gt;=計算規則!$F$39,IF(I106&gt;=計算規則!$F$39,IF(I106&gt;=計算規則!$G$39,計算規則!$G$39-H106-L106-M106,I106-H106-L106-M106),0),IF(I106&gt;=計算規則!$F$39,IF(I106&gt;=計算規則!$G$39,計算規則!$G$39-計算規則!$F$39-L106-M106,I106-計算規則!$F$39-L106-M106),0)),IF(I106&gt;=計算規則!$F$39,IF(I106&gt;=計算規則!$G$39,計算規則!$G$39-計算規則!$F$39+計算規則!$H$39-H106-L106-M106,I106-計算規則!$F$39+計算規則!$H$39-H106-L106-M106),IF(I106&gt;=計算規則!$H$39,計算規則!$H$39-H106-L106,I106-H106-L106-M106)))))</f>
        <v>0</v>
      </c>
      <c r="V106" s="600"/>
      <c r="W106" s="602"/>
      <c r="X106" s="47"/>
      <c r="Y106" s="150">
        <f>B106+1-計算規則!$I$20</f>
        <v>44386</v>
      </c>
    </row>
    <row r="107" spans="1:25" ht="9" customHeight="1" x14ac:dyDescent="0.15">
      <c r="A107" s="597"/>
      <c r="B107" s="66">
        <f t="shared" si="23"/>
        <v>44387</v>
      </c>
      <c r="C107" s="67">
        <f t="shared" si="21"/>
        <v>44387</v>
      </c>
      <c r="D107" s="68">
        <f t="shared" si="22"/>
        <v>44387</v>
      </c>
      <c r="E107" s="76"/>
      <c r="F107" s="76"/>
      <c r="G107" s="88"/>
      <c r="H107" s="48"/>
      <c r="I107" s="49"/>
      <c r="J107" s="50"/>
      <c r="K107" s="202"/>
      <c r="L107" s="50"/>
      <c r="M107" s="51"/>
      <c r="N107" s="52">
        <f t="shared" si="24"/>
        <v>0</v>
      </c>
      <c r="O107" s="152">
        <f>IF(OR(B107="",E107="法",E107="所"),0,IF(E107="",計算規則!$C$28,VLOOKUP(E107,計算規則!$B$29:$C$34,2,0)))</f>
        <v>0.33333333333333331</v>
      </c>
      <c r="P107" s="53">
        <f t="shared" si="25"/>
        <v>0</v>
      </c>
      <c r="Q107" s="54">
        <f>MAX(N107-計算規則!$B$39,0)</f>
        <v>0</v>
      </c>
      <c r="R107" s="54">
        <f>IF(WEEKDAY(Y107,1)=7,MAX(SUM(N101:N107)-SUM(Q101:Q107)-SUM(R101:R106)-計算規則!$C$39,0),IF(WEEKDAY(Y107,1)=6,MAX(SUM(N102:N107)-SUM(Q102:Q107)-SUM(R102:R106)-計算規則!$C$39,0),0))</f>
        <v>0</v>
      </c>
      <c r="S107" s="54">
        <f>IF(B107="",0,IF(OR(計算規則!$D$24=1,B107&gt;=45017),IF(SUM(Q98:R107)-計算規則!$D$39&gt;0,SUM(Q98:R107)-SUM(S98:S106)-計算規則!$D$39,0),0))</f>
        <v>0</v>
      </c>
      <c r="T107" s="74">
        <f t="shared" si="26"/>
        <v>0</v>
      </c>
      <c r="U107" s="56">
        <f>IF(OR(H107="",I107=""),0,IF(G107="前",IF(H107&gt;=計算規則!$F$39,IF(I107&gt;=計算規則!$F$39,IF(I107&gt;=計算規則!$G$39,計算規則!$G$39-計算規則!$F$39+計算規則!$H$39-(H107-1)-L107-M107,I107-計算規則!$F$39+計算規則!$H$39-(H107-1)-L107-M107),IF(I107&gt;=計算規則!$H$39,計算規則!$H$39-(H107-1)-L107-M107,I107-(H107-1)-L107-M107)),IF(I107&gt;=計算規則!$F$39,IF(I107&gt;=計算規則!$G$39,計算規則!$G$39-計算規則!$F$39+計算規則!$H$39-(計算規則!$F$39-1)-L107-M107,I107-計算規則!$F$39+計算規則!$H$39-(計算規則!$F$39-1)-L107-M107),IF(I107&gt;=計算規則!$H$39,計算規則!$H$39-(計算規則!$F$39-1)-L107-M107,I107-(計算規則!$F$39-1)-L107-M107))),IF(H107&gt;=計算規則!$H$39,IF(H107&gt;=計算規則!$F$39,IF(I107&gt;=計算規則!$F$39,IF(I107&gt;=計算規則!$G$39,計算規則!$G$39-H107-L107-M107,I107-H107-L107-M107),0),IF(I107&gt;=計算規則!$F$39,IF(I107&gt;=計算規則!$G$39,計算規則!$G$39-計算規則!$F$39-L107-M107,I107-計算規則!$F$39-L107-M107),0)),IF(I107&gt;=計算規則!$F$39,IF(I107&gt;=計算規則!$G$39,計算規則!$G$39-計算規則!$F$39+計算規則!$H$39-H107-L107-M107,I107-計算規則!$F$39+計算規則!$H$39-H107-L107-M107),IF(I107&gt;=計算規則!$H$39,計算規則!$H$39-H107-L107,I107-H107-L107-M107)))))</f>
        <v>0</v>
      </c>
      <c r="V107" s="600" t="s">
        <v>128</v>
      </c>
      <c r="W107" s="602">
        <f>SUM(R98:R128)</f>
        <v>0</v>
      </c>
      <c r="X107" s="47"/>
      <c r="Y107" s="150">
        <f>B107+1-計算規則!$I$20</f>
        <v>44387</v>
      </c>
    </row>
    <row r="108" spans="1:25" ht="9" customHeight="1" x14ac:dyDescent="0.15">
      <c r="A108" s="597"/>
      <c r="B108" s="66">
        <f t="shared" si="23"/>
        <v>44388</v>
      </c>
      <c r="C108" s="67">
        <f t="shared" si="21"/>
        <v>44388</v>
      </c>
      <c r="D108" s="68">
        <f t="shared" si="22"/>
        <v>44388</v>
      </c>
      <c r="E108" s="76"/>
      <c r="F108" s="76"/>
      <c r="G108" s="88"/>
      <c r="H108" s="48"/>
      <c r="I108" s="49"/>
      <c r="J108" s="50"/>
      <c r="K108" s="202"/>
      <c r="L108" s="50"/>
      <c r="M108" s="51"/>
      <c r="N108" s="52">
        <f t="shared" si="24"/>
        <v>0</v>
      </c>
      <c r="O108" s="152">
        <f>IF(OR(B108="",E108="法",E108="所"),0,IF(E108="",計算規則!$C$28,VLOOKUP(E108,計算規則!$B$29:$C$34,2,0)))</f>
        <v>0.33333333333333331</v>
      </c>
      <c r="P108" s="53">
        <f t="shared" si="25"/>
        <v>0</v>
      </c>
      <c r="Q108" s="54">
        <f>MAX(N108-計算規則!$B$39,0)</f>
        <v>0</v>
      </c>
      <c r="R108" s="54">
        <f>IF(WEEKDAY(Y108,1)=7,MAX(SUM(N102:N108)-SUM(Q102:Q108)-SUM(R102:R107)-計算規則!$C$39,0),IF(WEEKDAY(Y108,1)=6,MAX(SUM(N103:N108)-SUM(Q103:Q108)-SUM(R103:R107)-計算規則!$C$39,0),0))</f>
        <v>0</v>
      </c>
      <c r="S108" s="54">
        <f>IF(B108="",0,IF(OR(計算規則!$D$24=1,B108&gt;=45017),IF(SUM(Q98:R108)-計算規則!$D$39&gt;0,SUM(Q98:R108)-SUM(S98:S107)-計算規則!$D$39,0),0))</f>
        <v>0</v>
      </c>
      <c r="T108" s="74">
        <f t="shared" si="26"/>
        <v>0</v>
      </c>
      <c r="U108" s="56">
        <f>IF(OR(H108="",I108=""),0,IF(G108="前",IF(H108&gt;=計算規則!$F$39,IF(I108&gt;=計算規則!$F$39,IF(I108&gt;=計算規則!$G$39,計算規則!$G$39-計算規則!$F$39+計算規則!$H$39-(H108-1)-L108-M108,I108-計算規則!$F$39+計算規則!$H$39-(H108-1)-L108-M108),IF(I108&gt;=計算規則!$H$39,計算規則!$H$39-(H108-1)-L108-M108,I108-(H108-1)-L108-M108)),IF(I108&gt;=計算規則!$F$39,IF(I108&gt;=計算規則!$G$39,計算規則!$G$39-計算規則!$F$39+計算規則!$H$39-(計算規則!$F$39-1)-L108-M108,I108-計算規則!$F$39+計算規則!$H$39-(計算規則!$F$39-1)-L108-M108),IF(I108&gt;=計算規則!$H$39,計算規則!$H$39-(計算規則!$F$39-1)-L108-M108,I108-(計算規則!$F$39-1)-L108-M108))),IF(H108&gt;=計算規則!$H$39,IF(H108&gt;=計算規則!$F$39,IF(I108&gt;=計算規則!$F$39,IF(I108&gt;=計算規則!$G$39,計算規則!$G$39-H108-L108-M108,I108-H108-L108-M108),0),IF(I108&gt;=計算規則!$F$39,IF(I108&gt;=計算規則!$G$39,計算規則!$G$39-計算規則!$F$39-L108-M108,I108-計算規則!$F$39-L108-M108),0)),IF(I108&gt;=計算規則!$F$39,IF(I108&gt;=計算規則!$G$39,計算規則!$G$39-計算規則!$F$39+計算規則!$H$39-H108-L108-M108,I108-計算規則!$F$39+計算規則!$H$39-H108-L108-M108),IF(I108&gt;=計算規則!$H$39,計算規則!$H$39-H108-L108,I108-H108-L108-M108)))))</f>
        <v>0</v>
      </c>
      <c r="V108" s="600"/>
      <c r="W108" s="602"/>
      <c r="X108" s="47"/>
      <c r="Y108" s="150">
        <f>B108+1-計算規則!$I$20</f>
        <v>44388</v>
      </c>
    </row>
    <row r="109" spans="1:25" ht="9" customHeight="1" x14ac:dyDescent="0.15">
      <c r="A109" s="597"/>
      <c r="B109" s="66">
        <f t="shared" si="23"/>
        <v>44389</v>
      </c>
      <c r="C109" s="67">
        <f t="shared" si="21"/>
        <v>44389</v>
      </c>
      <c r="D109" s="68">
        <f t="shared" si="22"/>
        <v>44389</v>
      </c>
      <c r="E109" s="76"/>
      <c r="F109" s="76"/>
      <c r="G109" s="88"/>
      <c r="H109" s="48"/>
      <c r="I109" s="49"/>
      <c r="J109" s="50"/>
      <c r="K109" s="202"/>
      <c r="L109" s="50"/>
      <c r="M109" s="51"/>
      <c r="N109" s="52">
        <f t="shared" si="24"/>
        <v>0</v>
      </c>
      <c r="O109" s="152">
        <f>IF(OR(B109="",E109="法",E109="所"),0,IF(E109="",計算規則!$C$28,VLOOKUP(E109,計算規則!$B$29:$C$34,2,0)))</f>
        <v>0.33333333333333331</v>
      </c>
      <c r="P109" s="53">
        <f t="shared" si="25"/>
        <v>0</v>
      </c>
      <c r="Q109" s="54">
        <f>MAX(N109-計算規則!$B$39,0)</f>
        <v>0</v>
      </c>
      <c r="R109" s="54">
        <f>IF(WEEKDAY(Y109,1)=7,MAX(SUM(N103:N109)-SUM(Q103:Q109)-SUM(R103:R108)-計算規則!$C$39,0),IF(WEEKDAY(Y109,1)=6,MAX(SUM(N104:N109)-SUM(Q104:Q109)-SUM(R104:R108)-計算規則!$C$39,0),0))</f>
        <v>0</v>
      </c>
      <c r="S109" s="54">
        <f>IF(B109="",0,IF(OR(計算規則!$D$24=1,B109&gt;=45017),IF(SUM(Q98:R109)-計算規則!$D$39&gt;0,SUM(Q98:R109)-SUM(S98:S108)-計算規則!$D$39,0),0))</f>
        <v>0</v>
      </c>
      <c r="T109" s="74">
        <f t="shared" si="26"/>
        <v>0</v>
      </c>
      <c r="U109" s="56">
        <f>IF(OR(H109="",I109=""),0,IF(G109="前",IF(H109&gt;=計算規則!$F$39,IF(I109&gt;=計算規則!$F$39,IF(I109&gt;=計算規則!$G$39,計算規則!$G$39-計算規則!$F$39+計算規則!$H$39-(H109-1)-L109-M109,I109-計算規則!$F$39+計算規則!$H$39-(H109-1)-L109-M109),IF(I109&gt;=計算規則!$H$39,計算規則!$H$39-(H109-1)-L109-M109,I109-(H109-1)-L109-M109)),IF(I109&gt;=計算規則!$F$39,IF(I109&gt;=計算規則!$G$39,計算規則!$G$39-計算規則!$F$39+計算規則!$H$39-(計算規則!$F$39-1)-L109-M109,I109-計算規則!$F$39+計算規則!$H$39-(計算規則!$F$39-1)-L109-M109),IF(I109&gt;=計算規則!$H$39,計算規則!$H$39-(計算規則!$F$39-1)-L109-M109,I109-(計算規則!$F$39-1)-L109-M109))),IF(H109&gt;=計算規則!$H$39,IF(H109&gt;=計算規則!$F$39,IF(I109&gt;=計算規則!$F$39,IF(I109&gt;=計算規則!$G$39,計算規則!$G$39-H109-L109-M109,I109-H109-L109-M109),0),IF(I109&gt;=計算規則!$F$39,IF(I109&gt;=計算規則!$G$39,計算規則!$G$39-計算規則!$F$39-L109-M109,I109-計算規則!$F$39-L109-M109),0)),IF(I109&gt;=計算規則!$F$39,IF(I109&gt;=計算規則!$G$39,計算規則!$G$39-計算規則!$F$39+計算規則!$H$39-H109-L109-M109,I109-計算規則!$F$39+計算規則!$H$39-H109-L109-M109),IF(I109&gt;=計算規則!$H$39,計算規則!$H$39-H109-L109,I109-H109-L109-M109)))))</f>
        <v>0</v>
      </c>
      <c r="V109" s="600"/>
      <c r="W109" s="602"/>
      <c r="X109" s="47"/>
      <c r="Y109" s="150">
        <f>B109+1-計算規則!$I$20</f>
        <v>44389</v>
      </c>
    </row>
    <row r="110" spans="1:25" ht="9" customHeight="1" x14ac:dyDescent="0.15">
      <c r="A110" s="597"/>
      <c r="B110" s="66">
        <f t="shared" si="23"/>
        <v>44390</v>
      </c>
      <c r="C110" s="67">
        <f t="shared" si="21"/>
        <v>44390</v>
      </c>
      <c r="D110" s="68">
        <f t="shared" si="22"/>
        <v>44390</v>
      </c>
      <c r="E110" s="76"/>
      <c r="F110" s="76"/>
      <c r="G110" s="88"/>
      <c r="H110" s="48"/>
      <c r="I110" s="49"/>
      <c r="J110" s="50"/>
      <c r="K110" s="202"/>
      <c r="L110" s="50"/>
      <c r="M110" s="51"/>
      <c r="N110" s="52">
        <f t="shared" si="24"/>
        <v>0</v>
      </c>
      <c r="O110" s="152">
        <f>IF(OR(B110="",E110="法",E110="所"),0,IF(E110="",計算規則!$C$28,VLOOKUP(E110,計算規則!$B$29:$C$34,2,0)))</f>
        <v>0.33333333333333331</v>
      </c>
      <c r="P110" s="53">
        <f t="shared" si="25"/>
        <v>0</v>
      </c>
      <c r="Q110" s="54">
        <f>MAX(N110-計算規則!$B$39,0)</f>
        <v>0</v>
      </c>
      <c r="R110" s="54">
        <f>IF(WEEKDAY(Y110,1)=7,MAX(SUM(N104:N110)-SUM(Q104:Q110)-SUM(R104:R109)-計算規則!$C$39,0),IF(WEEKDAY(Y110,1)=6,MAX(SUM(N105:N110)-SUM(Q105:Q110)-SUM(R105:R109)-計算規則!$C$39,0),0))</f>
        <v>0</v>
      </c>
      <c r="S110" s="54">
        <f>IF(B110="",0,IF(OR(計算規則!$D$24=1,B110&gt;=45017),IF(SUM(Q98:R110)-計算規則!$D$39&gt;0,SUM(Q98:R110)-SUM(S98:S109)-計算規則!$D$39,0),0))</f>
        <v>0</v>
      </c>
      <c r="T110" s="74">
        <f t="shared" si="26"/>
        <v>0</v>
      </c>
      <c r="U110" s="56">
        <f>IF(OR(H110="",I110=""),0,IF(G110="前",IF(H110&gt;=計算規則!$F$39,IF(I110&gt;=計算規則!$F$39,IF(I110&gt;=計算規則!$G$39,計算規則!$G$39-計算規則!$F$39+計算規則!$H$39-(H110-1)-L110-M110,I110-計算規則!$F$39+計算規則!$H$39-(H110-1)-L110-M110),IF(I110&gt;=計算規則!$H$39,計算規則!$H$39-(H110-1)-L110-M110,I110-(H110-1)-L110-M110)),IF(I110&gt;=計算規則!$F$39,IF(I110&gt;=計算規則!$G$39,計算規則!$G$39-計算規則!$F$39+計算規則!$H$39-(計算規則!$F$39-1)-L110-M110,I110-計算規則!$F$39+計算規則!$H$39-(計算規則!$F$39-1)-L110-M110),IF(I110&gt;=計算規則!$H$39,計算規則!$H$39-(計算規則!$F$39-1)-L110-M110,I110-(計算規則!$F$39-1)-L110-M110))),IF(H110&gt;=計算規則!$H$39,IF(H110&gt;=計算規則!$F$39,IF(I110&gt;=計算規則!$F$39,IF(I110&gt;=計算規則!$G$39,計算規則!$G$39-H110-L110-M110,I110-H110-L110-M110),0),IF(I110&gt;=計算規則!$F$39,IF(I110&gt;=計算規則!$G$39,計算規則!$G$39-計算規則!$F$39-L110-M110,I110-計算規則!$F$39-L110-M110),0)),IF(I110&gt;=計算規則!$F$39,IF(I110&gt;=計算規則!$G$39,計算規則!$G$39-計算規則!$F$39+計算規則!$H$39-H110-L110-M110,I110-計算規則!$F$39+計算規則!$H$39-H110-L110-M110),IF(I110&gt;=計算規則!$H$39,計算規則!$H$39-H110-L110,I110-H110-L110-M110)))))</f>
        <v>0</v>
      </c>
      <c r="V110" s="603" t="s">
        <v>127</v>
      </c>
      <c r="W110" s="602">
        <f>SUM(Q98:Q128)</f>
        <v>0</v>
      </c>
      <c r="X110" s="47"/>
      <c r="Y110" s="150">
        <f>B110+1-計算規則!$I$20</f>
        <v>44390</v>
      </c>
    </row>
    <row r="111" spans="1:25" ht="9" customHeight="1" x14ac:dyDescent="0.15">
      <c r="A111" s="597"/>
      <c r="B111" s="66">
        <f t="shared" si="23"/>
        <v>44391</v>
      </c>
      <c r="C111" s="67">
        <f t="shared" si="21"/>
        <v>44391</v>
      </c>
      <c r="D111" s="68">
        <f t="shared" si="22"/>
        <v>44391</v>
      </c>
      <c r="E111" s="76"/>
      <c r="F111" s="76"/>
      <c r="G111" s="88"/>
      <c r="H111" s="48"/>
      <c r="I111" s="49"/>
      <c r="J111" s="50"/>
      <c r="K111" s="202"/>
      <c r="L111" s="50"/>
      <c r="M111" s="51"/>
      <c r="N111" s="52">
        <f t="shared" si="24"/>
        <v>0</v>
      </c>
      <c r="O111" s="152">
        <f>IF(OR(B111="",E111="法",E111="所"),0,IF(E111="",計算規則!$C$28,VLOOKUP(E111,計算規則!$B$29:$C$34,2,0)))</f>
        <v>0.33333333333333331</v>
      </c>
      <c r="P111" s="53">
        <f t="shared" si="25"/>
        <v>0</v>
      </c>
      <c r="Q111" s="54">
        <f>MAX(N111-計算規則!$B$39,0)</f>
        <v>0</v>
      </c>
      <c r="R111" s="54">
        <f>IF(WEEKDAY(Y111,1)=7,MAX(SUM(N105:N111)-SUM(Q105:Q111)-SUM(R105:R110)-計算規則!$C$39,0),IF(WEEKDAY(Y111,1)=6,MAX(SUM(N106:N111)-SUM(Q106:Q111)-SUM(R106:R110)-計算規則!$C$39,0),0))</f>
        <v>0</v>
      </c>
      <c r="S111" s="54">
        <f>IF(B111="",0,IF(OR(計算規則!$D$24=1,B111&gt;=45017),IF(SUM(Q98:R111)-計算規則!$D$39&gt;0,SUM(Q98:R111)-SUM(S98:S110)-計算規則!$D$39,0),0))</f>
        <v>0</v>
      </c>
      <c r="T111" s="74">
        <f t="shared" si="26"/>
        <v>0</v>
      </c>
      <c r="U111" s="56">
        <f>IF(OR(H111="",I111=""),0,IF(G111="前",IF(H111&gt;=計算規則!$F$39,IF(I111&gt;=計算規則!$F$39,IF(I111&gt;=計算規則!$G$39,計算規則!$G$39-計算規則!$F$39+計算規則!$H$39-(H111-1)-L111-M111,I111-計算規則!$F$39+計算規則!$H$39-(H111-1)-L111-M111),IF(I111&gt;=計算規則!$H$39,計算規則!$H$39-(H111-1)-L111-M111,I111-(H111-1)-L111-M111)),IF(I111&gt;=計算規則!$F$39,IF(I111&gt;=計算規則!$G$39,計算規則!$G$39-計算規則!$F$39+計算規則!$H$39-(計算規則!$F$39-1)-L111-M111,I111-計算規則!$F$39+計算規則!$H$39-(計算規則!$F$39-1)-L111-M111),IF(I111&gt;=計算規則!$H$39,計算規則!$H$39-(計算規則!$F$39-1)-L111-M111,I111-(計算規則!$F$39-1)-L111-M111))),IF(H111&gt;=計算規則!$H$39,IF(H111&gt;=計算規則!$F$39,IF(I111&gt;=計算規則!$F$39,IF(I111&gt;=計算規則!$G$39,計算規則!$G$39-H111-L111-M111,I111-H111-L111-M111),0),IF(I111&gt;=計算規則!$F$39,IF(I111&gt;=計算規則!$G$39,計算規則!$G$39-計算規則!$F$39-L111-M111,I111-計算規則!$F$39-L111-M111),0)),IF(I111&gt;=計算規則!$F$39,IF(I111&gt;=計算規則!$G$39,計算規則!$G$39-計算規則!$F$39+計算規則!$H$39-H111-L111-M111,I111-計算規則!$F$39+計算規則!$H$39-H111-L111-M111),IF(I111&gt;=計算規則!$H$39,計算規則!$H$39-H111-L111,I111-H111-L111-M111)))))</f>
        <v>0</v>
      </c>
      <c r="V111" s="603"/>
      <c r="W111" s="604"/>
      <c r="X111" s="47"/>
      <c r="Y111" s="150">
        <f>B111+1-計算規則!$I$20</f>
        <v>44391</v>
      </c>
    </row>
    <row r="112" spans="1:25" ht="9" customHeight="1" x14ac:dyDescent="0.15">
      <c r="A112" s="597"/>
      <c r="B112" s="66">
        <f t="shared" si="23"/>
        <v>44392</v>
      </c>
      <c r="C112" s="67">
        <f t="shared" si="21"/>
        <v>44392</v>
      </c>
      <c r="D112" s="68">
        <f t="shared" si="22"/>
        <v>44392</v>
      </c>
      <c r="E112" s="76"/>
      <c r="F112" s="76"/>
      <c r="G112" s="88"/>
      <c r="H112" s="48"/>
      <c r="I112" s="49"/>
      <c r="J112" s="50"/>
      <c r="K112" s="202"/>
      <c r="L112" s="50"/>
      <c r="M112" s="51"/>
      <c r="N112" s="52">
        <f t="shared" si="24"/>
        <v>0</v>
      </c>
      <c r="O112" s="152">
        <f>IF(OR(B112="",E112="法",E112="所"),0,IF(E112="",計算規則!$C$28,VLOOKUP(E112,計算規則!$B$29:$C$34,2,0)))</f>
        <v>0.33333333333333331</v>
      </c>
      <c r="P112" s="53">
        <f t="shared" si="25"/>
        <v>0</v>
      </c>
      <c r="Q112" s="54">
        <f>MAX(N112-計算規則!$B$39,0)</f>
        <v>0</v>
      </c>
      <c r="R112" s="54">
        <f>IF(WEEKDAY(Y112,1)=7,MAX(SUM(N106:N112)-SUM(Q106:Q112)-SUM(R106:R111)-計算規則!$C$39,0),IF(WEEKDAY(Y112,1)=6,MAX(SUM(N107:N112)-SUM(Q107:Q112)-SUM(R107:R111)-計算規則!$C$39,0),0))</f>
        <v>0</v>
      </c>
      <c r="S112" s="54">
        <f>IF(B112="",0,IF(OR(計算規則!$D$24=1,B112&gt;=45017),IF(SUM(Q98:R112)-計算規則!$D$39&gt;0,SUM(Q98:R112)-SUM(S98:S111)-計算規則!$D$39,0),0))</f>
        <v>0</v>
      </c>
      <c r="T112" s="74">
        <f t="shared" si="26"/>
        <v>0</v>
      </c>
      <c r="U112" s="56">
        <f>IF(OR(H112="",I112=""),0,IF(G112="前",IF(H112&gt;=計算規則!$F$39,IF(I112&gt;=計算規則!$F$39,IF(I112&gt;=計算規則!$G$39,計算規則!$G$39-計算規則!$F$39+計算規則!$H$39-(H112-1)-L112-M112,I112-計算規則!$F$39+計算規則!$H$39-(H112-1)-L112-M112),IF(I112&gt;=計算規則!$H$39,計算規則!$H$39-(H112-1)-L112-M112,I112-(H112-1)-L112-M112)),IF(I112&gt;=計算規則!$F$39,IF(I112&gt;=計算規則!$G$39,計算規則!$G$39-計算規則!$F$39+計算規則!$H$39-(計算規則!$F$39-1)-L112-M112,I112-計算規則!$F$39+計算規則!$H$39-(計算規則!$F$39-1)-L112-M112),IF(I112&gt;=計算規則!$H$39,計算規則!$H$39-(計算規則!$F$39-1)-L112-M112,I112-(計算規則!$F$39-1)-L112-M112))),IF(H112&gt;=計算規則!$H$39,IF(H112&gt;=計算規則!$F$39,IF(I112&gt;=計算規則!$F$39,IF(I112&gt;=計算規則!$G$39,計算規則!$G$39-H112-L112-M112,I112-H112-L112-M112),0),IF(I112&gt;=計算規則!$F$39,IF(I112&gt;=計算規則!$G$39,計算規則!$G$39-計算規則!$F$39-L112-M112,I112-計算規則!$F$39-L112-M112),0)),IF(I112&gt;=計算規則!$F$39,IF(I112&gt;=計算規則!$G$39,計算規則!$G$39-計算規則!$F$39+計算規則!$H$39-H112-L112-M112,I112-計算規則!$F$39+計算規則!$H$39-H112-L112-M112),IF(I112&gt;=計算規則!$H$39,計算規則!$H$39-H112-L112,I112-H112-L112-M112)))))</f>
        <v>0</v>
      </c>
      <c r="V112" s="603"/>
      <c r="W112" s="604"/>
      <c r="X112" s="47"/>
      <c r="Y112" s="150">
        <f>B112+1-計算規則!$I$20</f>
        <v>44392</v>
      </c>
    </row>
    <row r="113" spans="1:25" ht="9" customHeight="1" x14ac:dyDescent="0.15">
      <c r="A113" s="597"/>
      <c r="B113" s="66">
        <f t="shared" si="23"/>
        <v>44393</v>
      </c>
      <c r="C113" s="67">
        <f t="shared" si="21"/>
        <v>44393</v>
      </c>
      <c r="D113" s="68">
        <f t="shared" si="22"/>
        <v>44393</v>
      </c>
      <c r="E113" s="76"/>
      <c r="F113" s="76"/>
      <c r="G113" s="88"/>
      <c r="H113" s="48"/>
      <c r="I113" s="49"/>
      <c r="J113" s="50"/>
      <c r="K113" s="202"/>
      <c r="L113" s="50"/>
      <c r="M113" s="51"/>
      <c r="N113" s="52">
        <f t="shared" si="24"/>
        <v>0</v>
      </c>
      <c r="O113" s="152">
        <f>IF(OR(B113="",E113="法",E113="所"),0,IF(E113="",計算規則!$C$28,VLOOKUP(E113,計算規則!$B$29:$C$34,2,0)))</f>
        <v>0.33333333333333331</v>
      </c>
      <c r="P113" s="53">
        <f t="shared" si="25"/>
        <v>0</v>
      </c>
      <c r="Q113" s="54">
        <f>MAX(N113-計算規則!$B$39,0)</f>
        <v>0</v>
      </c>
      <c r="R113" s="54">
        <f>IF(WEEKDAY(Y113,1)=7,MAX(SUM(N107:N113)-SUM(Q107:Q113)-SUM(R107:R112)-計算規則!$C$39,0),IF(WEEKDAY(Y113,1)=6,MAX(SUM(N108:N113)-SUM(Q108:Q113)-SUM(R108:R112)-計算規則!$C$39,0),0))</f>
        <v>0</v>
      </c>
      <c r="S113" s="54">
        <f>IF(B113="",0,IF(OR(計算規則!$D$24=1,B113&gt;=45017),IF(SUM(Q98:R113)-計算規則!$D$39&gt;0,SUM(Q98:R113)-SUM(S98:S112)-計算規則!$D$39,0),0))</f>
        <v>0</v>
      </c>
      <c r="T113" s="74">
        <f t="shared" si="26"/>
        <v>0</v>
      </c>
      <c r="U113" s="56">
        <f>IF(OR(H113="",I113=""),0,IF(G113="前",IF(H113&gt;=計算規則!$F$39,IF(I113&gt;=計算規則!$F$39,IF(I113&gt;=計算規則!$G$39,計算規則!$G$39-計算規則!$F$39+計算規則!$H$39-(H113-1)-L113-M113,I113-計算規則!$F$39+計算規則!$H$39-(H113-1)-L113-M113),IF(I113&gt;=計算規則!$H$39,計算規則!$H$39-(H113-1)-L113-M113,I113-(H113-1)-L113-M113)),IF(I113&gt;=計算規則!$F$39,IF(I113&gt;=計算規則!$G$39,計算規則!$G$39-計算規則!$F$39+計算規則!$H$39-(計算規則!$F$39-1)-L113-M113,I113-計算規則!$F$39+計算規則!$H$39-(計算規則!$F$39-1)-L113-M113),IF(I113&gt;=計算規則!$H$39,計算規則!$H$39-(計算規則!$F$39-1)-L113-M113,I113-(計算規則!$F$39-1)-L113-M113))),IF(H113&gt;=計算規則!$H$39,IF(H113&gt;=計算規則!$F$39,IF(I113&gt;=計算規則!$F$39,IF(I113&gt;=計算規則!$G$39,計算規則!$G$39-H113-L113-M113,I113-H113-L113-M113),0),IF(I113&gt;=計算規則!$F$39,IF(I113&gt;=計算規則!$G$39,計算規則!$G$39-計算規則!$F$39-L113-M113,I113-計算規則!$F$39-L113-M113),0)),IF(I113&gt;=計算規則!$F$39,IF(I113&gt;=計算規則!$G$39,計算規則!$G$39-計算規則!$F$39+計算規則!$H$39-H113-L113-M113,I113-計算規則!$F$39+計算規則!$H$39-H113-L113-M113),IF(I113&gt;=計算規則!$H$39,計算規則!$H$39-H113-L113,I113-H113-L113-M113)))))</f>
        <v>0</v>
      </c>
      <c r="V113" s="603"/>
      <c r="W113" s="604"/>
      <c r="X113" s="47"/>
      <c r="Y113" s="150">
        <f>B113+1-計算規則!$I$20</f>
        <v>44393</v>
      </c>
    </row>
    <row r="114" spans="1:25" ht="9" customHeight="1" x14ac:dyDescent="0.15">
      <c r="A114" s="597"/>
      <c r="B114" s="66">
        <f t="shared" si="23"/>
        <v>44394</v>
      </c>
      <c r="C114" s="67">
        <f t="shared" si="21"/>
        <v>44394</v>
      </c>
      <c r="D114" s="68">
        <f t="shared" si="22"/>
        <v>44394</v>
      </c>
      <c r="E114" s="76"/>
      <c r="F114" s="76"/>
      <c r="G114" s="88"/>
      <c r="H114" s="48"/>
      <c r="I114" s="49"/>
      <c r="J114" s="50"/>
      <c r="K114" s="202"/>
      <c r="L114" s="50"/>
      <c r="M114" s="51"/>
      <c r="N114" s="52">
        <f t="shared" si="24"/>
        <v>0</v>
      </c>
      <c r="O114" s="152">
        <f>IF(OR(B114="",E114="法",E114="所"),0,IF(E114="",計算規則!$C$28,VLOOKUP(E114,計算規則!$B$29:$C$34,2,0)))</f>
        <v>0.33333333333333331</v>
      </c>
      <c r="P114" s="53">
        <f t="shared" si="25"/>
        <v>0</v>
      </c>
      <c r="Q114" s="54">
        <f>MAX(N114-計算規則!$B$39,0)</f>
        <v>0</v>
      </c>
      <c r="R114" s="54">
        <f>IF(WEEKDAY(Y114,1)=7,MAX(SUM(N108:N114)-SUM(Q108:Q114)-SUM(R108:R113)-計算規則!$C$39,0),IF(WEEKDAY(Y114,1)=6,MAX(SUM(N109:N114)-SUM(Q109:Q114)-SUM(R109:R113)-計算規則!$C$39,0),0))</f>
        <v>0</v>
      </c>
      <c r="S114" s="54">
        <f>IF(B114="",0,IF(OR(計算規則!$D$24=1,B114&gt;=45017),IF(SUM(Q98:R114)-計算規則!$D$39&gt;0,SUM(Q98:R114)-SUM(S98:S113)-計算規則!$D$39,0),0))</f>
        <v>0</v>
      </c>
      <c r="T114" s="74">
        <f t="shared" si="26"/>
        <v>0</v>
      </c>
      <c r="U114" s="56">
        <f>IF(OR(H114="",I114=""),0,IF(G114="前",IF(H114&gt;=計算規則!$F$39,IF(I114&gt;=計算規則!$F$39,IF(I114&gt;=計算規則!$G$39,計算規則!$G$39-計算規則!$F$39+計算規則!$H$39-(H114-1)-L114-M114,I114-計算規則!$F$39+計算規則!$H$39-(H114-1)-L114-M114),IF(I114&gt;=計算規則!$H$39,計算規則!$H$39-(H114-1)-L114-M114,I114-(H114-1)-L114-M114)),IF(I114&gt;=計算規則!$F$39,IF(I114&gt;=計算規則!$G$39,計算規則!$G$39-計算規則!$F$39+計算規則!$H$39-(計算規則!$F$39-1)-L114-M114,I114-計算規則!$F$39+計算規則!$H$39-(計算規則!$F$39-1)-L114-M114),IF(I114&gt;=計算規則!$H$39,計算規則!$H$39-(計算規則!$F$39-1)-L114-M114,I114-(計算規則!$F$39-1)-L114-M114))),IF(H114&gt;=計算規則!$H$39,IF(H114&gt;=計算規則!$F$39,IF(I114&gt;=計算規則!$F$39,IF(I114&gt;=計算規則!$G$39,計算規則!$G$39-H114-L114-M114,I114-H114-L114-M114),0),IF(I114&gt;=計算規則!$F$39,IF(I114&gt;=計算規則!$G$39,計算規則!$G$39-計算規則!$F$39-L114-M114,I114-計算規則!$F$39-L114-M114),0)),IF(I114&gt;=計算規則!$F$39,IF(I114&gt;=計算規則!$G$39,計算規則!$G$39-計算規則!$F$39+計算規則!$H$39-H114-L114-M114,I114-計算規則!$F$39+計算規則!$H$39-H114-L114-M114),IF(I114&gt;=計算規則!$H$39,計算規則!$H$39-H114-L114,I114-H114-L114-M114)))))</f>
        <v>0</v>
      </c>
      <c r="V114" s="600" t="s">
        <v>112</v>
      </c>
      <c r="W114" s="602">
        <f>SUM(P98:P128)</f>
        <v>0</v>
      </c>
      <c r="X114" s="47"/>
      <c r="Y114" s="150">
        <f>B114+1-計算規則!$I$20</f>
        <v>44394</v>
      </c>
    </row>
    <row r="115" spans="1:25" ht="9" customHeight="1" x14ac:dyDescent="0.15">
      <c r="A115" s="597"/>
      <c r="B115" s="66">
        <f t="shared" si="23"/>
        <v>44395</v>
      </c>
      <c r="C115" s="67">
        <f t="shared" si="21"/>
        <v>44395</v>
      </c>
      <c r="D115" s="68">
        <f t="shared" si="22"/>
        <v>44395</v>
      </c>
      <c r="E115" s="76"/>
      <c r="F115" s="76"/>
      <c r="G115" s="88"/>
      <c r="H115" s="48"/>
      <c r="I115" s="49"/>
      <c r="J115" s="50"/>
      <c r="K115" s="202"/>
      <c r="L115" s="50"/>
      <c r="M115" s="51"/>
      <c r="N115" s="52">
        <f t="shared" si="24"/>
        <v>0</v>
      </c>
      <c r="O115" s="152">
        <f>IF(OR(B115="",E115="法",E115="所"),0,IF(E115="",計算規則!$C$28,VLOOKUP(E115,計算規則!$B$29:$C$34,2,0)))</f>
        <v>0.33333333333333331</v>
      </c>
      <c r="P115" s="53">
        <f t="shared" si="25"/>
        <v>0</v>
      </c>
      <c r="Q115" s="54">
        <f>MAX(N115-計算規則!$B$39,0)</f>
        <v>0</v>
      </c>
      <c r="R115" s="54">
        <f>IF(WEEKDAY(Y115,1)=7,MAX(SUM(N109:N115)-SUM(Q109:Q115)-SUM(R109:R114)-計算規則!$C$39,0),IF(WEEKDAY(Y115,1)=6,MAX(SUM(N110:N115)-SUM(Q110:Q115)-SUM(R110:R114)-計算規則!$C$39,0),0))</f>
        <v>0</v>
      </c>
      <c r="S115" s="54">
        <f>IF(B115="",0,IF(OR(計算規則!$D$24=1,B115&gt;=45017),IF(SUM(Q98:R115)-計算規則!$D$39&gt;0,SUM(Q98:R115)-SUM(S98:S114)-計算規則!$D$39,0),0))</f>
        <v>0</v>
      </c>
      <c r="T115" s="74">
        <f t="shared" si="26"/>
        <v>0</v>
      </c>
      <c r="U115" s="56">
        <f>IF(OR(H115="",I115=""),0,IF(G115="前",IF(H115&gt;=計算規則!$F$39,IF(I115&gt;=計算規則!$F$39,IF(I115&gt;=計算規則!$G$39,計算規則!$G$39-計算規則!$F$39+計算規則!$H$39-(H115-1)-L115-M115,I115-計算規則!$F$39+計算規則!$H$39-(H115-1)-L115-M115),IF(I115&gt;=計算規則!$H$39,計算規則!$H$39-(H115-1)-L115-M115,I115-(H115-1)-L115-M115)),IF(I115&gt;=計算規則!$F$39,IF(I115&gt;=計算規則!$G$39,計算規則!$G$39-計算規則!$F$39+計算規則!$H$39-(計算規則!$F$39-1)-L115-M115,I115-計算規則!$F$39+計算規則!$H$39-(計算規則!$F$39-1)-L115-M115),IF(I115&gt;=計算規則!$H$39,計算規則!$H$39-(計算規則!$F$39-1)-L115-M115,I115-(計算規則!$F$39-1)-L115-M115))),IF(H115&gt;=計算規則!$H$39,IF(H115&gt;=計算規則!$F$39,IF(I115&gt;=計算規則!$F$39,IF(I115&gt;=計算規則!$G$39,計算規則!$G$39-H115-L115-M115,I115-H115-L115-M115),0),IF(I115&gt;=計算規則!$F$39,IF(I115&gt;=計算規則!$G$39,計算規則!$G$39-計算規則!$F$39-L115-M115,I115-計算規則!$F$39-L115-M115),0)),IF(I115&gt;=計算規則!$F$39,IF(I115&gt;=計算規則!$G$39,計算規則!$G$39-計算規則!$F$39+計算規則!$H$39-H115-L115-M115,I115-計算規則!$F$39+計算規則!$H$39-H115-L115-M115),IF(I115&gt;=計算規則!$H$39,計算規則!$H$39-H115-L115,I115-H115-L115-M115)))))</f>
        <v>0</v>
      </c>
      <c r="V115" s="600"/>
      <c r="W115" s="602"/>
      <c r="X115" s="47"/>
      <c r="Y115" s="150">
        <f>B115+1-計算規則!$I$20</f>
        <v>44395</v>
      </c>
    </row>
    <row r="116" spans="1:25" ht="9" customHeight="1" x14ac:dyDescent="0.15">
      <c r="A116" s="597"/>
      <c r="B116" s="66">
        <f t="shared" si="23"/>
        <v>44396</v>
      </c>
      <c r="C116" s="67">
        <f t="shared" si="21"/>
        <v>44396</v>
      </c>
      <c r="D116" s="68">
        <f t="shared" si="22"/>
        <v>44396</v>
      </c>
      <c r="E116" s="76"/>
      <c r="F116" s="76"/>
      <c r="G116" s="88"/>
      <c r="H116" s="48"/>
      <c r="I116" s="49"/>
      <c r="J116" s="50"/>
      <c r="K116" s="202"/>
      <c r="L116" s="50"/>
      <c r="M116" s="51"/>
      <c r="N116" s="52">
        <f t="shared" si="24"/>
        <v>0</v>
      </c>
      <c r="O116" s="152">
        <f>IF(OR(B116="",E116="法",E116="所"),0,IF(E116="",計算規則!$C$28,VLOOKUP(E116,計算規則!$B$29:$C$34,2,0)))</f>
        <v>0.33333333333333331</v>
      </c>
      <c r="P116" s="53">
        <f t="shared" si="25"/>
        <v>0</v>
      </c>
      <c r="Q116" s="54">
        <f>MAX(N116-計算規則!$B$39,0)</f>
        <v>0</v>
      </c>
      <c r="R116" s="54">
        <f>IF(WEEKDAY(Y116,1)=7,MAX(SUM(N110:N116)-SUM(Q110:Q116)-SUM(R110:R115)-計算規則!$C$39,0),IF(WEEKDAY(Y116,1)=6,MAX(SUM(N111:N116)-SUM(Q111:Q116)-SUM(R111:R115)-計算規則!$C$39,0),0))</f>
        <v>0</v>
      </c>
      <c r="S116" s="54">
        <f>IF(B116="",0,IF(OR(計算規則!$D$24=1,B116&gt;=45017),IF(SUM(Q98:R116)-計算規則!$D$39&gt;0,SUM(Q98:R116)-SUM(S98:S115)-計算規則!$D$39,0),0))</f>
        <v>0</v>
      </c>
      <c r="T116" s="74">
        <f t="shared" si="26"/>
        <v>0</v>
      </c>
      <c r="U116" s="56">
        <f>IF(OR(H116="",I116=""),0,IF(G116="前",IF(H116&gt;=計算規則!$F$39,IF(I116&gt;=計算規則!$F$39,IF(I116&gt;=計算規則!$G$39,計算規則!$G$39-計算規則!$F$39+計算規則!$H$39-(H116-1)-L116-M116,I116-計算規則!$F$39+計算規則!$H$39-(H116-1)-L116-M116),IF(I116&gt;=計算規則!$H$39,計算規則!$H$39-(H116-1)-L116-M116,I116-(H116-1)-L116-M116)),IF(I116&gt;=計算規則!$F$39,IF(I116&gt;=計算規則!$G$39,計算規則!$G$39-計算規則!$F$39+計算規則!$H$39-(計算規則!$F$39-1)-L116-M116,I116-計算規則!$F$39+計算規則!$H$39-(計算規則!$F$39-1)-L116-M116),IF(I116&gt;=計算規則!$H$39,計算規則!$H$39-(計算規則!$F$39-1)-L116-M116,I116-(計算規則!$F$39-1)-L116-M116))),IF(H116&gt;=計算規則!$H$39,IF(H116&gt;=計算規則!$F$39,IF(I116&gt;=計算規則!$F$39,IF(I116&gt;=計算規則!$G$39,計算規則!$G$39-H116-L116-M116,I116-H116-L116-M116),0),IF(I116&gt;=計算規則!$F$39,IF(I116&gt;=計算規則!$G$39,計算規則!$G$39-計算規則!$F$39-L116-M116,I116-計算規則!$F$39-L116-M116),0)),IF(I116&gt;=計算規則!$F$39,IF(I116&gt;=計算規則!$G$39,計算規則!$G$39-計算規則!$F$39+計算規則!$H$39-H116-L116-M116,I116-計算規則!$F$39+計算規則!$H$39-H116-L116-M116),IF(I116&gt;=計算規則!$H$39,計算規則!$H$39-H116-L116,I116-H116-L116-M116)))))</f>
        <v>0</v>
      </c>
      <c r="V116" s="600"/>
      <c r="W116" s="602"/>
      <c r="X116" s="47"/>
      <c r="Y116" s="150">
        <f>B116+1-計算規則!$I$20</f>
        <v>44396</v>
      </c>
    </row>
    <row r="117" spans="1:25" ht="9" customHeight="1" x14ac:dyDescent="0.15">
      <c r="A117" s="597"/>
      <c r="B117" s="66">
        <f t="shared" si="23"/>
        <v>44397</v>
      </c>
      <c r="C117" s="67">
        <f t="shared" si="21"/>
        <v>44397</v>
      </c>
      <c r="D117" s="68">
        <f t="shared" si="22"/>
        <v>44397</v>
      </c>
      <c r="E117" s="76"/>
      <c r="F117" s="76"/>
      <c r="G117" s="88"/>
      <c r="H117" s="48"/>
      <c r="I117" s="49"/>
      <c r="J117" s="50"/>
      <c r="K117" s="202"/>
      <c r="L117" s="50"/>
      <c r="M117" s="51"/>
      <c r="N117" s="52">
        <f t="shared" si="24"/>
        <v>0</v>
      </c>
      <c r="O117" s="152">
        <f>IF(OR(B117="",E117="法",E117="所"),0,IF(E117="",計算規則!$C$28,VLOOKUP(E117,計算規則!$B$29:$C$34,2,0)))</f>
        <v>0.33333333333333331</v>
      </c>
      <c r="P117" s="53">
        <f t="shared" si="25"/>
        <v>0</v>
      </c>
      <c r="Q117" s="54">
        <f>MAX(N117-計算規則!$B$39,0)</f>
        <v>0</v>
      </c>
      <c r="R117" s="54">
        <f>IF(WEEKDAY(Y117,1)=7,MAX(SUM(N111:N117)-SUM(Q111:Q117)-SUM(R111:R116)-計算規則!$C$39,0),IF(WEEKDAY(Y117,1)=6,MAX(SUM(N112:N117)-SUM(Q112:Q117)-SUM(R112:R116)-計算規則!$C$39,0),0))</f>
        <v>0</v>
      </c>
      <c r="S117" s="54">
        <f>IF(B117="",0,IF(OR(計算規則!$D$24=1,B117&gt;=45017),IF(SUM(Q98:R117)-計算規則!$D$39&gt;0,SUM(Q98:R117)-SUM(S98:S116)-計算規則!$D$39,0),0))</f>
        <v>0</v>
      </c>
      <c r="T117" s="74">
        <f t="shared" si="26"/>
        <v>0</v>
      </c>
      <c r="U117" s="56">
        <f>IF(OR(H117="",I117=""),0,IF(G117="前",IF(H117&gt;=計算規則!$F$39,IF(I117&gt;=計算規則!$F$39,IF(I117&gt;=計算規則!$G$39,計算規則!$G$39-計算規則!$F$39+計算規則!$H$39-(H117-1)-L117-M117,I117-計算規則!$F$39+計算規則!$H$39-(H117-1)-L117-M117),IF(I117&gt;=計算規則!$H$39,計算規則!$H$39-(H117-1)-L117-M117,I117-(H117-1)-L117-M117)),IF(I117&gt;=計算規則!$F$39,IF(I117&gt;=計算規則!$G$39,計算規則!$G$39-計算規則!$F$39+計算規則!$H$39-(計算規則!$F$39-1)-L117-M117,I117-計算規則!$F$39+計算規則!$H$39-(計算規則!$F$39-1)-L117-M117),IF(I117&gt;=計算規則!$H$39,計算規則!$H$39-(計算規則!$F$39-1)-L117-M117,I117-(計算規則!$F$39-1)-L117-M117))),IF(H117&gt;=計算規則!$H$39,IF(H117&gt;=計算規則!$F$39,IF(I117&gt;=計算規則!$F$39,IF(I117&gt;=計算規則!$G$39,計算規則!$G$39-H117-L117-M117,I117-H117-L117-M117),0),IF(I117&gt;=計算規則!$F$39,IF(I117&gt;=計算規則!$G$39,計算規則!$G$39-計算規則!$F$39-L117-M117,I117-計算規則!$F$39-L117-M117),0)),IF(I117&gt;=計算規則!$F$39,IF(I117&gt;=計算規則!$G$39,計算規則!$G$39-計算規則!$F$39+計算規則!$H$39-H117-L117-M117,I117-計算規則!$F$39+計算規則!$H$39-H117-L117-M117),IF(I117&gt;=計算規則!$H$39,計算規則!$H$39-H117-L117,I117-H117-L117-M117)))))</f>
        <v>0</v>
      </c>
      <c r="V117" s="603" t="s">
        <v>52</v>
      </c>
      <c r="W117" s="602">
        <f>SUM(T98:T128)+SUM(N98:N128)</f>
        <v>0</v>
      </c>
      <c r="X117" s="47"/>
      <c r="Y117" s="150">
        <f>B117+1-計算規則!$I$20</f>
        <v>44397</v>
      </c>
    </row>
    <row r="118" spans="1:25" ht="9" customHeight="1" x14ac:dyDescent="0.15">
      <c r="A118" s="597"/>
      <c r="B118" s="66">
        <f t="shared" si="23"/>
        <v>44398</v>
      </c>
      <c r="C118" s="67">
        <f t="shared" si="21"/>
        <v>44398</v>
      </c>
      <c r="D118" s="68">
        <f t="shared" si="22"/>
        <v>44398</v>
      </c>
      <c r="E118" s="76"/>
      <c r="F118" s="76"/>
      <c r="G118" s="88"/>
      <c r="H118" s="48"/>
      <c r="I118" s="49"/>
      <c r="J118" s="50"/>
      <c r="K118" s="202"/>
      <c r="L118" s="50"/>
      <c r="M118" s="51"/>
      <c r="N118" s="52">
        <f t="shared" si="24"/>
        <v>0</v>
      </c>
      <c r="O118" s="152">
        <f>IF(OR(B118="",E118="法",E118="所"),0,IF(E118="",計算規則!$C$28,VLOOKUP(E118,計算規則!$B$29:$C$34,2,0)))</f>
        <v>0.33333333333333331</v>
      </c>
      <c r="P118" s="53">
        <f t="shared" si="25"/>
        <v>0</v>
      </c>
      <c r="Q118" s="54">
        <f>MAX(N118-計算規則!$B$39,0)</f>
        <v>0</v>
      </c>
      <c r="R118" s="54">
        <f>IF(WEEKDAY(Y118,1)=7,MAX(SUM(N112:N118)-SUM(Q112:Q118)-SUM(R112:R117)-計算規則!$C$39,0),IF(WEEKDAY(Y118,1)=6,MAX(SUM(N113:N118)-SUM(Q113:Q118)-SUM(R113:R117)-計算規則!$C$39,0),0))</f>
        <v>0</v>
      </c>
      <c r="S118" s="54">
        <f>IF(B118="",0,IF(OR(計算規則!$D$24=1,B118&gt;=45017),IF(SUM(Q98:R118)-計算規則!$D$39&gt;0,SUM(Q98:R118)-SUM(S98:S117)-計算規則!$D$39,0),0))</f>
        <v>0</v>
      </c>
      <c r="T118" s="74">
        <f t="shared" si="26"/>
        <v>0</v>
      </c>
      <c r="U118" s="56">
        <f>IF(OR(H118="",I118=""),0,IF(G118="前",IF(H118&gt;=計算規則!$F$39,IF(I118&gt;=計算規則!$F$39,IF(I118&gt;=計算規則!$G$39,計算規則!$G$39-計算規則!$F$39+計算規則!$H$39-(H118-1)-L118-M118,I118-計算規則!$F$39+計算規則!$H$39-(H118-1)-L118-M118),IF(I118&gt;=計算規則!$H$39,計算規則!$H$39-(H118-1)-L118-M118,I118-(H118-1)-L118-M118)),IF(I118&gt;=計算規則!$F$39,IF(I118&gt;=計算規則!$G$39,計算規則!$G$39-計算規則!$F$39+計算規則!$H$39-(計算規則!$F$39-1)-L118-M118,I118-計算規則!$F$39+計算規則!$H$39-(計算規則!$F$39-1)-L118-M118),IF(I118&gt;=計算規則!$H$39,計算規則!$H$39-(計算規則!$F$39-1)-L118-M118,I118-(計算規則!$F$39-1)-L118-M118))),IF(H118&gt;=計算規則!$H$39,IF(H118&gt;=計算規則!$F$39,IF(I118&gt;=計算規則!$F$39,IF(I118&gt;=計算規則!$G$39,計算規則!$G$39-H118-L118-M118,I118-H118-L118-M118),0),IF(I118&gt;=計算規則!$F$39,IF(I118&gt;=計算規則!$G$39,計算規則!$G$39-計算規則!$F$39-L118-M118,I118-計算規則!$F$39-L118-M118),0)),IF(I118&gt;=計算規則!$F$39,IF(I118&gt;=計算規則!$G$39,計算規則!$G$39-計算規則!$F$39+計算規則!$H$39-H118-L118-M118,I118-計算規則!$F$39+計算規則!$H$39-H118-L118-M118),IF(I118&gt;=計算規則!$H$39,計算規則!$H$39-H118-L118,I118-H118-L118-M118)))))</f>
        <v>0</v>
      </c>
      <c r="V118" s="603"/>
      <c r="W118" s="604"/>
      <c r="X118" s="47"/>
      <c r="Y118" s="150">
        <f>B118+1-計算規則!$I$20</f>
        <v>44398</v>
      </c>
    </row>
    <row r="119" spans="1:25" ht="9" customHeight="1" x14ac:dyDescent="0.15">
      <c r="A119" s="597"/>
      <c r="B119" s="66">
        <f t="shared" si="23"/>
        <v>44399</v>
      </c>
      <c r="C119" s="67">
        <f t="shared" si="21"/>
        <v>44399</v>
      </c>
      <c r="D119" s="68">
        <f t="shared" si="22"/>
        <v>44399</v>
      </c>
      <c r="E119" s="76"/>
      <c r="F119" s="76"/>
      <c r="G119" s="88"/>
      <c r="H119" s="48"/>
      <c r="I119" s="49"/>
      <c r="J119" s="50"/>
      <c r="K119" s="202"/>
      <c r="L119" s="50"/>
      <c r="M119" s="51"/>
      <c r="N119" s="52">
        <f t="shared" si="24"/>
        <v>0</v>
      </c>
      <c r="O119" s="152">
        <f>IF(OR(B119="",E119="法",E119="所"),0,IF(E119="",計算規則!$C$28,VLOOKUP(E119,計算規則!$B$29:$C$34,2,0)))</f>
        <v>0.33333333333333331</v>
      </c>
      <c r="P119" s="53">
        <f t="shared" si="25"/>
        <v>0</v>
      </c>
      <c r="Q119" s="54">
        <f>MAX(N119-計算規則!$B$39,0)</f>
        <v>0</v>
      </c>
      <c r="R119" s="54">
        <f>IF(WEEKDAY(Y119,1)=7,MAX(SUM(N113:N119)-SUM(Q113:Q119)-SUM(R113:R118)-計算規則!$C$39,0),IF(WEEKDAY(Y119,1)=6,MAX(SUM(N114:N119)-SUM(Q114:Q119)-SUM(R114:R118)-計算規則!$C$39,0),0))</f>
        <v>0</v>
      </c>
      <c r="S119" s="54">
        <f>IF(B119="",0,IF(OR(計算規則!$D$24=1,B119&gt;=45017),IF(SUM(Q98:R119)-計算規則!$D$39&gt;0,SUM(Q98:R119)-SUM(S98:S118)-計算規則!$D$39,0),0))</f>
        <v>0</v>
      </c>
      <c r="T119" s="74">
        <f t="shared" si="26"/>
        <v>0</v>
      </c>
      <c r="U119" s="56">
        <f>IF(OR(H119="",I119=""),0,IF(G119="前",IF(H119&gt;=計算規則!$F$39,IF(I119&gt;=計算規則!$F$39,IF(I119&gt;=計算規則!$G$39,計算規則!$G$39-計算規則!$F$39+計算規則!$H$39-(H119-1)-L119-M119,I119-計算規則!$F$39+計算規則!$H$39-(H119-1)-L119-M119),IF(I119&gt;=計算規則!$H$39,計算規則!$H$39-(H119-1)-L119-M119,I119-(H119-1)-L119-M119)),IF(I119&gt;=計算規則!$F$39,IF(I119&gt;=計算規則!$G$39,計算規則!$G$39-計算規則!$F$39+計算規則!$H$39-(計算規則!$F$39-1)-L119-M119,I119-計算規則!$F$39+計算規則!$H$39-(計算規則!$F$39-1)-L119-M119),IF(I119&gt;=計算規則!$H$39,計算規則!$H$39-(計算規則!$F$39-1)-L119-M119,I119-(計算規則!$F$39-1)-L119-M119))),IF(H119&gt;=計算規則!$H$39,IF(H119&gt;=計算規則!$F$39,IF(I119&gt;=計算規則!$F$39,IF(I119&gt;=計算規則!$G$39,計算規則!$G$39-H119-L119-M119,I119-H119-L119-M119),0),IF(I119&gt;=計算規則!$F$39,IF(I119&gt;=計算規則!$G$39,計算規則!$G$39-計算規則!$F$39-L119-M119,I119-計算規則!$F$39-L119-M119),0)),IF(I119&gt;=計算規則!$F$39,IF(I119&gt;=計算規則!$G$39,計算規則!$G$39-計算規則!$F$39+計算規則!$H$39-H119-L119-M119,I119-計算規則!$F$39+計算規則!$H$39-H119-L119-M119),IF(I119&gt;=計算規則!$H$39,計算規則!$H$39-H119-L119,I119-H119-L119-M119)))))</f>
        <v>0</v>
      </c>
      <c r="V119" s="603"/>
      <c r="W119" s="604"/>
      <c r="X119" s="47"/>
      <c r="Y119" s="150">
        <f>B119+1-計算規則!$I$20</f>
        <v>44399</v>
      </c>
    </row>
    <row r="120" spans="1:25" ht="9" customHeight="1" x14ac:dyDescent="0.15">
      <c r="A120" s="597"/>
      <c r="B120" s="66">
        <f t="shared" si="23"/>
        <v>44400</v>
      </c>
      <c r="C120" s="67">
        <f t="shared" si="21"/>
        <v>44400</v>
      </c>
      <c r="D120" s="68">
        <f t="shared" si="22"/>
        <v>44400</v>
      </c>
      <c r="E120" s="76"/>
      <c r="F120" s="76"/>
      <c r="G120" s="88"/>
      <c r="H120" s="48"/>
      <c r="I120" s="49"/>
      <c r="J120" s="50"/>
      <c r="K120" s="202"/>
      <c r="L120" s="50"/>
      <c r="M120" s="51"/>
      <c r="N120" s="52">
        <f t="shared" si="24"/>
        <v>0</v>
      </c>
      <c r="O120" s="152">
        <f>IF(OR(B120="",E120="法",E120="所"),0,IF(E120="",計算規則!$C$28,VLOOKUP(E120,計算規則!$B$29:$C$34,2,0)))</f>
        <v>0.33333333333333331</v>
      </c>
      <c r="P120" s="53">
        <f t="shared" si="25"/>
        <v>0</v>
      </c>
      <c r="Q120" s="54">
        <f>MAX(N120-計算規則!$B$39,0)</f>
        <v>0</v>
      </c>
      <c r="R120" s="54">
        <f>IF(WEEKDAY(Y120,1)=7,MAX(SUM(N114:N120)-SUM(Q114:Q120)-SUM(R114:R119)-計算規則!$C$39,0),IF(WEEKDAY(Y120,1)=6,MAX(SUM(N115:N120)-SUM(Q115:Q120)-SUM(R115:R119)-計算規則!$C$39,0),0))</f>
        <v>0</v>
      </c>
      <c r="S120" s="54">
        <f>IF(B120="",0,IF(OR(計算規則!$D$24=1,B120&gt;=45017),IF(SUM(Q98:R120)-計算規則!$D$39&gt;0,SUM(Q98:R120)-SUM(S98:S119)-計算規則!$D$39,0),0))</f>
        <v>0</v>
      </c>
      <c r="T120" s="74">
        <f t="shared" si="26"/>
        <v>0</v>
      </c>
      <c r="U120" s="56">
        <f>IF(OR(H120="",I120=""),0,IF(G120="前",IF(H120&gt;=計算規則!$F$39,IF(I120&gt;=計算規則!$F$39,IF(I120&gt;=計算規則!$G$39,計算規則!$G$39-計算規則!$F$39+計算規則!$H$39-(H120-1)-L120-M120,I120-計算規則!$F$39+計算規則!$H$39-(H120-1)-L120-M120),IF(I120&gt;=計算規則!$H$39,計算規則!$H$39-(H120-1)-L120-M120,I120-(H120-1)-L120-M120)),IF(I120&gt;=計算規則!$F$39,IF(I120&gt;=計算規則!$G$39,計算規則!$G$39-計算規則!$F$39+計算規則!$H$39-(計算規則!$F$39-1)-L120-M120,I120-計算規則!$F$39+計算規則!$H$39-(計算規則!$F$39-1)-L120-M120),IF(I120&gt;=計算規則!$H$39,計算規則!$H$39-(計算規則!$F$39-1)-L120-M120,I120-(計算規則!$F$39-1)-L120-M120))),IF(H120&gt;=計算規則!$H$39,IF(H120&gt;=計算規則!$F$39,IF(I120&gt;=計算規則!$F$39,IF(I120&gt;=計算規則!$G$39,計算規則!$G$39-H120-L120-M120,I120-H120-L120-M120),0),IF(I120&gt;=計算規則!$F$39,IF(I120&gt;=計算規則!$G$39,計算規則!$G$39-計算規則!$F$39-L120-M120,I120-計算規則!$F$39-L120-M120),0)),IF(I120&gt;=計算規則!$F$39,IF(I120&gt;=計算規則!$G$39,計算規則!$G$39-計算規則!$F$39+計算規則!$H$39-H120-L120-M120,I120-計算規則!$F$39+計算規則!$H$39-H120-L120-M120),IF(I120&gt;=計算規則!$H$39,計算規則!$H$39-H120-L120,I120-H120-L120-M120)))))</f>
        <v>0</v>
      </c>
      <c r="V120" s="603"/>
      <c r="W120" s="604"/>
      <c r="X120" s="47"/>
      <c r="Y120" s="150">
        <f>B120+1-計算規則!$I$20</f>
        <v>44400</v>
      </c>
    </row>
    <row r="121" spans="1:25" ht="9" customHeight="1" x14ac:dyDescent="0.15">
      <c r="A121" s="597"/>
      <c r="B121" s="66">
        <f t="shared" si="23"/>
        <v>44401</v>
      </c>
      <c r="C121" s="67">
        <f t="shared" si="21"/>
        <v>44401</v>
      </c>
      <c r="D121" s="68">
        <f t="shared" si="22"/>
        <v>44401</v>
      </c>
      <c r="E121" s="76"/>
      <c r="F121" s="76"/>
      <c r="G121" s="88"/>
      <c r="H121" s="48"/>
      <c r="I121" s="49"/>
      <c r="J121" s="50"/>
      <c r="K121" s="202"/>
      <c r="L121" s="50"/>
      <c r="M121" s="51"/>
      <c r="N121" s="52">
        <f t="shared" si="24"/>
        <v>0</v>
      </c>
      <c r="O121" s="152">
        <f>IF(OR(B121="",E121="法",E121="所"),0,IF(E121="",計算規則!$C$28,VLOOKUP(E121,計算規則!$B$29:$C$34,2,0)))</f>
        <v>0.33333333333333331</v>
      </c>
      <c r="P121" s="53">
        <f t="shared" si="25"/>
        <v>0</v>
      </c>
      <c r="Q121" s="54">
        <f>MAX(N121-計算規則!$B$39,0)</f>
        <v>0</v>
      </c>
      <c r="R121" s="54">
        <f>IF(WEEKDAY(Y121,1)=7,MAX(SUM(N115:N121)-SUM(Q115:Q121)-SUM(R115:R120)-計算規則!$C$39,0),IF(WEEKDAY(Y121,1)=6,MAX(SUM(N116:N121)-SUM(Q116:Q121)-SUM(R116:R120)-計算規則!$C$39,0),0))</f>
        <v>0</v>
      </c>
      <c r="S121" s="54">
        <f>IF(B121="",0,IF(OR(計算規則!$D$24=1,B121&gt;=45017),IF(SUM(Q98:R121)-計算規則!$D$39&gt;0,SUM(Q98:R121)-SUM(S98:S120)-計算規則!$D$39,0),0))</f>
        <v>0</v>
      </c>
      <c r="T121" s="74">
        <f t="shared" si="26"/>
        <v>0</v>
      </c>
      <c r="U121" s="56">
        <f>IF(OR(H121="",I121=""),0,IF(G121="前",IF(H121&gt;=計算規則!$F$39,IF(I121&gt;=計算規則!$F$39,IF(I121&gt;=計算規則!$G$39,計算規則!$G$39-計算規則!$F$39+計算規則!$H$39-(H121-1)-L121-M121,I121-計算規則!$F$39+計算規則!$H$39-(H121-1)-L121-M121),IF(I121&gt;=計算規則!$H$39,計算規則!$H$39-(H121-1)-L121-M121,I121-(H121-1)-L121-M121)),IF(I121&gt;=計算規則!$F$39,IF(I121&gt;=計算規則!$G$39,計算規則!$G$39-計算規則!$F$39+計算規則!$H$39-(計算規則!$F$39-1)-L121-M121,I121-計算規則!$F$39+計算規則!$H$39-(計算規則!$F$39-1)-L121-M121),IF(I121&gt;=計算規則!$H$39,計算規則!$H$39-(計算規則!$F$39-1)-L121-M121,I121-(計算規則!$F$39-1)-L121-M121))),IF(H121&gt;=計算規則!$H$39,IF(H121&gt;=計算規則!$F$39,IF(I121&gt;=計算規則!$F$39,IF(I121&gt;=計算規則!$G$39,計算規則!$G$39-H121-L121-M121,I121-H121-L121-M121),0),IF(I121&gt;=計算規則!$F$39,IF(I121&gt;=計算規則!$G$39,計算規則!$G$39-計算規則!$F$39-L121-M121,I121-計算規則!$F$39-L121-M121),0)),IF(I121&gt;=計算規則!$F$39,IF(I121&gt;=計算規則!$G$39,計算規則!$G$39-計算規則!$F$39+計算規則!$H$39-H121-L121-M121,I121-計算規則!$F$39+計算規則!$H$39-H121-L121-M121),IF(I121&gt;=計算規則!$H$39,計算規則!$H$39-H121-L121,I121-H121-L121-M121)))))</f>
        <v>0</v>
      </c>
      <c r="V121" s="600" t="s">
        <v>126</v>
      </c>
      <c r="W121" s="605">
        <f>SUM(M98:M128)</f>
        <v>0</v>
      </c>
      <c r="X121" s="47"/>
      <c r="Y121" s="150">
        <f>B121+1-計算規則!$I$20</f>
        <v>44401</v>
      </c>
    </row>
    <row r="122" spans="1:25" ht="9" customHeight="1" x14ac:dyDescent="0.15">
      <c r="A122" s="597"/>
      <c r="B122" s="66">
        <f t="shared" si="23"/>
        <v>44402</v>
      </c>
      <c r="C122" s="67">
        <f t="shared" si="21"/>
        <v>44402</v>
      </c>
      <c r="D122" s="68">
        <f t="shared" si="22"/>
        <v>44402</v>
      </c>
      <c r="E122" s="76"/>
      <c r="F122" s="76"/>
      <c r="G122" s="88"/>
      <c r="H122" s="48"/>
      <c r="I122" s="49"/>
      <c r="J122" s="50"/>
      <c r="K122" s="202"/>
      <c r="L122" s="50"/>
      <c r="M122" s="51"/>
      <c r="N122" s="52">
        <f t="shared" si="24"/>
        <v>0</v>
      </c>
      <c r="O122" s="152">
        <f>IF(OR(B122="",E122="法",E122="所"),0,IF(E122="",計算規則!$C$28,VLOOKUP(E122,計算規則!$B$29:$C$34,2,0)))</f>
        <v>0.33333333333333331</v>
      </c>
      <c r="P122" s="53">
        <f t="shared" si="25"/>
        <v>0</v>
      </c>
      <c r="Q122" s="54">
        <f>MAX(N122-計算規則!$B$39,0)</f>
        <v>0</v>
      </c>
      <c r="R122" s="54">
        <f>IF(WEEKDAY(Y122,1)=7,MAX(SUM(N116:N122)-SUM(Q116:Q122)-SUM(R116:R121)-計算規則!$C$39,0),IF(WEEKDAY(Y122,1)=6,MAX(SUM(N117:N122)-SUM(Q117:Q122)-SUM(R117:R121)-計算規則!$C$39,0),0))</f>
        <v>0</v>
      </c>
      <c r="S122" s="54">
        <f>IF(B122="",0,IF(OR(計算規則!$D$24=1,B122&gt;=45017),IF(SUM(Q98:R122)-計算規則!$D$39&gt;0,SUM(Q98:R122)-SUM(S98:S121)-計算規則!$D$39,0),0))</f>
        <v>0</v>
      </c>
      <c r="T122" s="74">
        <f t="shared" si="26"/>
        <v>0</v>
      </c>
      <c r="U122" s="56">
        <f>IF(OR(H122="",I122=""),0,IF(G122="前",IF(H122&gt;=計算規則!$F$39,IF(I122&gt;=計算規則!$F$39,IF(I122&gt;=計算規則!$G$39,計算規則!$G$39-計算規則!$F$39+計算規則!$H$39-(H122-1)-L122-M122,I122-計算規則!$F$39+計算規則!$H$39-(H122-1)-L122-M122),IF(I122&gt;=計算規則!$H$39,計算規則!$H$39-(H122-1)-L122-M122,I122-(H122-1)-L122-M122)),IF(I122&gt;=計算規則!$F$39,IF(I122&gt;=計算規則!$G$39,計算規則!$G$39-計算規則!$F$39+計算規則!$H$39-(計算規則!$F$39-1)-L122-M122,I122-計算規則!$F$39+計算規則!$H$39-(計算規則!$F$39-1)-L122-M122),IF(I122&gt;=計算規則!$H$39,計算規則!$H$39-(計算規則!$F$39-1)-L122-M122,I122-(計算規則!$F$39-1)-L122-M122))),IF(H122&gt;=計算規則!$H$39,IF(H122&gt;=計算規則!$F$39,IF(I122&gt;=計算規則!$F$39,IF(I122&gt;=計算規則!$G$39,計算規則!$G$39-H122-L122-M122,I122-H122-L122-M122),0),IF(I122&gt;=計算規則!$F$39,IF(I122&gt;=計算規則!$G$39,計算規則!$G$39-計算規則!$F$39-L122-M122,I122-計算規則!$F$39-L122-M122),0)),IF(I122&gt;=計算規則!$F$39,IF(I122&gt;=計算規則!$G$39,計算規則!$G$39-計算規則!$F$39+計算規則!$H$39-H122-L122-M122,I122-計算規則!$F$39+計算規則!$H$39-H122-L122-M122),IF(I122&gt;=計算規則!$H$39,計算規則!$H$39-H122-L122,I122-H122-L122-M122)))))</f>
        <v>0</v>
      </c>
      <c r="V122" s="603"/>
      <c r="W122" s="606"/>
      <c r="X122" s="47"/>
      <c r="Y122" s="150">
        <f>B122+1-計算規則!$I$20</f>
        <v>44402</v>
      </c>
    </row>
    <row r="123" spans="1:25" ht="9" customHeight="1" x14ac:dyDescent="0.15">
      <c r="A123" s="597"/>
      <c r="B123" s="66">
        <f t="shared" si="23"/>
        <v>44403</v>
      </c>
      <c r="C123" s="67">
        <f t="shared" si="21"/>
        <v>44403</v>
      </c>
      <c r="D123" s="68">
        <f t="shared" si="22"/>
        <v>44403</v>
      </c>
      <c r="E123" s="76"/>
      <c r="F123" s="76"/>
      <c r="G123" s="88"/>
      <c r="H123" s="48"/>
      <c r="I123" s="49"/>
      <c r="J123" s="50"/>
      <c r="K123" s="202"/>
      <c r="L123" s="50"/>
      <c r="M123" s="51"/>
      <c r="N123" s="52">
        <f t="shared" si="24"/>
        <v>0</v>
      </c>
      <c r="O123" s="152">
        <f>IF(OR(B123="",E123="法",E123="所"),0,IF(E123="",計算規則!$C$28,VLOOKUP(E123,計算規則!$B$29:$C$34,2,0)))</f>
        <v>0.33333333333333331</v>
      </c>
      <c r="P123" s="53">
        <f t="shared" si="25"/>
        <v>0</v>
      </c>
      <c r="Q123" s="54">
        <f>MAX(N123-計算規則!$B$39,0)</f>
        <v>0</v>
      </c>
      <c r="R123" s="54">
        <f>IF(WEEKDAY(Y123,1)=7,MAX(SUM(N117:N123)-SUM(Q117:Q123)-SUM(R117:R122)-計算規則!$C$39,0),IF(WEEKDAY(Y123,1)=6,MAX(SUM(N118:N123)-SUM(Q118:Q123)-SUM(R118:R122)-計算規則!$C$39,0),0))</f>
        <v>0</v>
      </c>
      <c r="S123" s="54">
        <f>IF(B123="",0,IF(OR(計算規則!$D$24=1,B123&gt;=45017),IF(SUM(Q98:R123)-計算規則!$D$39&gt;0,SUM(Q98:R123)-SUM(S98:S122)-計算規則!$D$39,0),0))</f>
        <v>0</v>
      </c>
      <c r="T123" s="74">
        <f t="shared" si="26"/>
        <v>0</v>
      </c>
      <c r="U123" s="56">
        <f>IF(OR(H123="",I123=""),0,IF(G123="前",IF(H123&gt;=計算規則!$F$39,IF(I123&gt;=計算規則!$F$39,IF(I123&gt;=計算規則!$G$39,計算規則!$G$39-計算規則!$F$39+計算規則!$H$39-(H123-1)-L123-M123,I123-計算規則!$F$39+計算規則!$H$39-(H123-1)-L123-M123),IF(I123&gt;=計算規則!$H$39,計算規則!$H$39-(H123-1)-L123-M123,I123-(H123-1)-L123-M123)),IF(I123&gt;=計算規則!$F$39,IF(I123&gt;=計算規則!$G$39,計算規則!$G$39-計算規則!$F$39+計算規則!$H$39-(計算規則!$F$39-1)-L123-M123,I123-計算規則!$F$39+計算規則!$H$39-(計算規則!$F$39-1)-L123-M123),IF(I123&gt;=計算規則!$H$39,計算規則!$H$39-(計算規則!$F$39-1)-L123-M123,I123-(計算規則!$F$39-1)-L123-M123))),IF(H123&gt;=計算規則!$H$39,IF(H123&gt;=計算規則!$F$39,IF(I123&gt;=計算規則!$F$39,IF(I123&gt;=計算規則!$G$39,計算規則!$G$39-H123-L123-M123,I123-H123-L123-M123),0),IF(I123&gt;=計算規則!$F$39,IF(I123&gt;=計算規則!$G$39,計算規則!$G$39-計算規則!$F$39-L123-M123,I123-計算規則!$F$39-L123-M123),0)),IF(I123&gt;=計算規則!$F$39,IF(I123&gt;=計算規則!$G$39,計算規則!$G$39-計算規則!$F$39+計算規則!$H$39-H123-L123-M123,I123-計算規則!$F$39+計算規則!$H$39-H123-L123-M123),IF(I123&gt;=計算規則!$H$39,計算規則!$H$39-H123-L123,I123-H123-L123-M123)))))</f>
        <v>0</v>
      </c>
      <c r="V123" s="600" t="s">
        <v>119</v>
      </c>
      <c r="W123" s="605">
        <f>SUM(L98:L128)</f>
        <v>0</v>
      </c>
      <c r="X123" s="47"/>
      <c r="Y123" s="150">
        <f>B123+1-計算規則!$I$20</f>
        <v>44403</v>
      </c>
    </row>
    <row r="124" spans="1:25" ht="9" customHeight="1" x14ac:dyDescent="0.15">
      <c r="A124" s="597"/>
      <c r="B124" s="66">
        <f t="shared" si="23"/>
        <v>44404</v>
      </c>
      <c r="C124" s="67">
        <f t="shared" si="21"/>
        <v>44404</v>
      </c>
      <c r="D124" s="68">
        <f t="shared" si="22"/>
        <v>44404</v>
      </c>
      <c r="E124" s="76"/>
      <c r="F124" s="76"/>
      <c r="G124" s="88"/>
      <c r="H124" s="48"/>
      <c r="I124" s="49"/>
      <c r="J124" s="50"/>
      <c r="K124" s="202"/>
      <c r="L124" s="50"/>
      <c r="M124" s="51"/>
      <c r="N124" s="52">
        <f t="shared" si="24"/>
        <v>0</v>
      </c>
      <c r="O124" s="152">
        <f>IF(OR(B124="",E124="法",E124="所"),0,IF(E124="",計算規則!$C$28,VLOOKUP(E124,計算規則!$B$29:$C$34,2,0)))</f>
        <v>0.33333333333333331</v>
      </c>
      <c r="P124" s="53">
        <f t="shared" si="25"/>
        <v>0</v>
      </c>
      <c r="Q124" s="54">
        <f>MAX(N124-計算規則!$B$39,0)</f>
        <v>0</v>
      </c>
      <c r="R124" s="54">
        <f>IF(WEEKDAY(Y124,1)=7,MAX(SUM(N118:N124)-SUM(Q118:Q124)-SUM(R118:R123)-計算規則!$C$39,0),IF(WEEKDAY(Y124,1)=6,MAX(SUM(N119:N124)-SUM(Q119:Q124)-SUM(R119:R123)-計算規則!$C$39,0),0))</f>
        <v>0</v>
      </c>
      <c r="S124" s="54">
        <f>IF(B124="",0,IF(OR(計算規則!$D$24=1,B124&gt;=45017),IF(SUM(Q98:R124)-計算規則!$D$39&gt;0,SUM(Q98:R124)-SUM(S98:S123)-計算規則!$D$39,0),0))</f>
        <v>0</v>
      </c>
      <c r="T124" s="74">
        <f t="shared" si="26"/>
        <v>0</v>
      </c>
      <c r="U124" s="56">
        <f>IF(OR(H124="",I124=""),0,IF(G124="前",IF(H124&gt;=計算規則!$F$39,IF(I124&gt;=計算規則!$F$39,IF(I124&gt;=計算規則!$G$39,計算規則!$G$39-計算規則!$F$39+計算規則!$H$39-(H124-1)-L124-M124,I124-計算規則!$F$39+計算規則!$H$39-(H124-1)-L124-M124),IF(I124&gt;=計算規則!$H$39,計算規則!$H$39-(H124-1)-L124-M124,I124-(H124-1)-L124-M124)),IF(I124&gt;=計算規則!$F$39,IF(I124&gt;=計算規則!$G$39,計算規則!$G$39-計算規則!$F$39+計算規則!$H$39-(計算規則!$F$39-1)-L124-M124,I124-計算規則!$F$39+計算規則!$H$39-(計算規則!$F$39-1)-L124-M124),IF(I124&gt;=計算規則!$H$39,計算規則!$H$39-(計算規則!$F$39-1)-L124-M124,I124-(計算規則!$F$39-1)-L124-M124))),IF(H124&gt;=計算規則!$H$39,IF(H124&gt;=計算規則!$F$39,IF(I124&gt;=計算規則!$F$39,IF(I124&gt;=計算規則!$G$39,計算規則!$G$39-H124-L124-M124,I124-H124-L124-M124),0),IF(I124&gt;=計算規則!$F$39,IF(I124&gt;=計算規則!$G$39,計算規則!$G$39-計算規則!$F$39-L124-M124,I124-計算規則!$F$39-L124-M124),0)),IF(I124&gt;=計算規則!$F$39,IF(I124&gt;=計算規則!$G$39,計算規則!$G$39-計算規則!$F$39+計算規則!$H$39-H124-L124-M124,I124-計算規則!$F$39+計算規則!$H$39-H124-L124-M124),IF(I124&gt;=計算規則!$H$39,計算規則!$H$39-H124-L124,I124-H124-L124-M124)))))</f>
        <v>0</v>
      </c>
      <c r="V124" s="603"/>
      <c r="W124" s="606"/>
      <c r="X124" s="47"/>
      <c r="Y124" s="150">
        <f>B124+1-計算規則!$I$20</f>
        <v>44404</v>
      </c>
    </row>
    <row r="125" spans="1:25" ht="9" customHeight="1" x14ac:dyDescent="0.15">
      <c r="A125" s="597"/>
      <c r="B125" s="66">
        <f t="shared" si="23"/>
        <v>44405</v>
      </c>
      <c r="C125" s="67">
        <f t="shared" si="21"/>
        <v>44405</v>
      </c>
      <c r="D125" s="68">
        <f t="shared" si="22"/>
        <v>44405</v>
      </c>
      <c r="E125" s="76"/>
      <c r="F125" s="76"/>
      <c r="G125" s="88"/>
      <c r="H125" s="48"/>
      <c r="I125" s="49"/>
      <c r="J125" s="50"/>
      <c r="K125" s="202"/>
      <c r="L125" s="50"/>
      <c r="M125" s="51"/>
      <c r="N125" s="52">
        <f t="shared" si="24"/>
        <v>0</v>
      </c>
      <c r="O125" s="152">
        <f>IF(OR(B125="",E125="法",E125="所"),0,IF(E125="",計算規則!$C$28,VLOOKUP(E125,計算規則!$B$29:$C$34,2,0)))</f>
        <v>0.33333333333333331</v>
      </c>
      <c r="P125" s="53">
        <f t="shared" si="25"/>
        <v>0</v>
      </c>
      <c r="Q125" s="54">
        <f>MAX(N125-計算規則!$B$39,0)</f>
        <v>0</v>
      </c>
      <c r="R125" s="54">
        <f>IF(WEEKDAY(Y125,1)=7,MAX(SUM(N119:N125)-SUM(Q119:Q125)-SUM(R119:R124)-計算規則!$C$39,0),IF(WEEKDAY(Y125,1)=6,MAX(SUM(N120:N125)-SUM(Q120:Q125)-SUM(R120:R124)-計算規則!$C$39,0),0))</f>
        <v>0</v>
      </c>
      <c r="S125" s="54">
        <f>IF(B125="",0,IF(OR(計算規則!$D$24=1,B125&gt;=45017),IF(SUM(Q98:R125)-計算規則!$D$39&gt;0,SUM(Q98:R125)-SUM(S98:S124)-計算規則!$D$39,0),0))</f>
        <v>0</v>
      </c>
      <c r="T125" s="74">
        <f t="shared" si="26"/>
        <v>0</v>
      </c>
      <c r="U125" s="56">
        <f>IF(OR(H125="",I125=""),0,IF(G125="前",IF(H125&gt;=計算規則!$F$39,IF(I125&gt;=計算規則!$F$39,IF(I125&gt;=計算規則!$G$39,計算規則!$G$39-計算規則!$F$39+計算規則!$H$39-(H125-1)-L125-M125,I125-計算規則!$F$39+計算規則!$H$39-(H125-1)-L125-M125),IF(I125&gt;=計算規則!$H$39,計算規則!$H$39-(H125-1)-L125-M125,I125-(H125-1)-L125-M125)),IF(I125&gt;=計算規則!$F$39,IF(I125&gt;=計算規則!$G$39,計算規則!$G$39-計算規則!$F$39+計算規則!$H$39-(計算規則!$F$39-1)-L125-M125,I125-計算規則!$F$39+計算規則!$H$39-(計算規則!$F$39-1)-L125-M125),IF(I125&gt;=計算規則!$H$39,計算規則!$H$39-(計算規則!$F$39-1)-L125-M125,I125-(計算規則!$F$39-1)-L125-M125))),IF(H125&gt;=計算規則!$H$39,IF(H125&gt;=計算規則!$F$39,IF(I125&gt;=計算規則!$F$39,IF(I125&gt;=計算規則!$G$39,計算規則!$G$39-H125-L125-M125,I125-H125-L125-M125),0),IF(I125&gt;=計算規則!$F$39,IF(I125&gt;=計算規則!$G$39,計算規則!$G$39-計算規則!$F$39-L125-M125,I125-計算規則!$F$39-L125-M125),0)),IF(I125&gt;=計算規則!$F$39,IF(I125&gt;=計算規則!$G$39,計算規則!$G$39-計算規則!$F$39+計算規則!$H$39-H125-L125-M125,I125-計算規則!$F$39+計算規則!$H$39-H125-L125-M125),IF(I125&gt;=計算規則!$H$39,計算規則!$H$39-H125-L125,I125-H125-L125-M125)))))</f>
        <v>0</v>
      </c>
      <c r="V125" s="600" t="s">
        <v>124</v>
      </c>
      <c r="W125" s="605">
        <f>SUM(K98:K128)</f>
        <v>0</v>
      </c>
      <c r="X125" s="47"/>
      <c r="Y125" s="150">
        <f>B125+1-計算規則!$I$20</f>
        <v>44405</v>
      </c>
    </row>
    <row r="126" spans="1:25" ht="9" customHeight="1" x14ac:dyDescent="0.15">
      <c r="A126" s="597"/>
      <c r="B126" s="211">
        <f>IF(OR(MONTH(B98)=1,MONTH(B98)=3,MONTH(B98)=5,MONTH(B98)=7,MONTH(B98)=8,MONTH(B98)=10,MONTH(B98)=12),B125+1,IF(OR(MONTH(B98)=4,MONTH(B98)=6,MONTH(B98)=9,MONTH(B98)=11),B125+1,IF(DAY(DATE(YEAR(B98),3,0))=29,B125+1,"")))</f>
        <v>44406</v>
      </c>
      <c r="C126" s="67">
        <f>IF(B126=0,"",B126)</f>
        <v>44406</v>
      </c>
      <c r="D126" s="68">
        <f>IF(B126=0,"",B126)</f>
        <v>44406</v>
      </c>
      <c r="E126" s="76"/>
      <c r="F126" s="76"/>
      <c r="G126" s="88"/>
      <c r="H126" s="48"/>
      <c r="I126" s="49"/>
      <c r="J126" s="50"/>
      <c r="K126" s="202"/>
      <c r="L126" s="50"/>
      <c r="M126" s="51"/>
      <c r="N126" s="52">
        <f t="shared" si="24"/>
        <v>0</v>
      </c>
      <c r="O126" s="152">
        <f>IF(OR(B126="",E126="法",E126="所"),0,IF(E126="",計算規則!$C$28,VLOOKUP(E126,計算規則!$B$29:$C$34,2,0)))</f>
        <v>0.33333333333333331</v>
      </c>
      <c r="P126" s="53">
        <f t="shared" si="25"/>
        <v>0</v>
      </c>
      <c r="Q126" s="54">
        <f>MAX(N126-計算規則!$B$39,0)</f>
        <v>0</v>
      </c>
      <c r="R126" s="54">
        <f>IF(B126="",0,IF(WEEKDAY(Y126,1)=7,MAX(SUM(N120:N126)-SUM(Q120:Q126)-SUM(R120:R125)-計算規則!$C$39,0),IF(WEEKDAY(Y126,1)=6,MAX(SUM(N121:N126)-SUM(Q121:Q126)-SUM(R121:R125)-計算規則!$C$39,0),0)))</f>
        <v>0</v>
      </c>
      <c r="S126" s="54">
        <f>IF(B126="",0,IF(OR(計算規則!$D$24=1,B126&gt;=45017),IF(SUM(Q98:R126)-計算規則!$D$39&gt;0,SUM(Q98:R126)-SUM(S98:S125)-計算規則!$D$39,0),0))</f>
        <v>0</v>
      </c>
      <c r="T126" s="74">
        <f t="shared" si="26"/>
        <v>0</v>
      </c>
      <c r="U126" s="56">
        <f>IF(OR(H126="",I126=""),0,IF(G126="前",IF(H126&gt;=計算規則!$F$39,IF(I126&gt;=計算規則!$F$39,IF(I126&gt;=計算規則!$G$39,計算規則!$G$39-計算規則!$F$39+計算規則!$H$39-(H126-1)-L126-M126,I126-計算規則!$F$39+計算規則!$H$39-(H126-1)-L126-M126),IF(I126&gt;=計算規則!$H$39,計算規則!$H$39-(H126-1)-L126-M126,I126-(H126-1)-L126-M126)),IF(I126&gt;=計算規則!$F$39,IF(I126&gt;=計算規則!$G$39,計算規則!$G$39-計算規則!$F$39+計算規則!$H$39-(計算規則!$F$39-1)-L126-M126,I126-計算規則!$F$39+計算規則!$H$39-(計算規則!$F$39-1)-L126-M126),IF(I126&gt;=計算規則!$H$39,計算規則!$H$39-(計算規則!$F$39-1)-L126-M126,I126-(計算規則!$F$39-1)-L126-M126))),IF(H126&gt;=計算規則!$H$39,IF(H126&gt;=計算規則!$F$39,IF(I126&gt;=計算規則!$F$39,IF(I126&gt;=計算規則!$G$39,計算規則!$G$39-H126-L126-M126,I126-H126-L126-M126),0),IF(I126&gt;=計算規則!$F$39,IF(I126&gt;=計算規則!$G$39,計算規則!$G$39-計算規則!$F$39-L126-M126,I126-計算規則!$F$39-L126-M126),0)),IF(I126&gt;=計算規則!$F$39,IF(I126&gt;=計算規則!$G$39,計算規則!$G$39-計算規則!$F$39+計算規則!$H$39-H126-L126-M126,I126-計算規則!$F$39+計算規則!$H$39-H126-L126-M126),IF(I126&gt;=計算規則!$H$39,計算規則!$H$39-H126-L126,I126-H126-L126-M126)))))</f>
        <v>0</v>
      </c>
      <c r="V126" s="603"/>
      <c r="W126" s="606"/>
      <c r="X126" s="47"/>
      <c r="Y126" s="150">
        <f>B126+1-計算規則!$I$20</f>
        <v>44406</v>
      </c>
    </row>
    <row r="127" spans="1:25" ht="9" customHeight="1" x14ac:dyDescent="0.15">
      <c r="A127" s="597"/>
      <c r="B127" s="211">
        <f>IF(OR(MONTH(B98)=1,MONTH(B98)=3,MONTH(B98)=5,MONTH(B98)=7,MONTH(B98)=8,MONTH(B98)=10,MONTH(B98)=12),B126+1,IF(OR(MONTH(B98)=4,MONTH(B98)=6,MONTH(B98)=9,MONTH(B98)=11),B126+1,""))</f>
        <v>44407</v>
      </c>
      <c r="C127" s="67">
        <f t="shared" ref="C127:C128" si="27">IF(B127=0,"",B127)</f>
        <v>44407</v>
      </c>
      <c r="D127" s="68">
        <f t="shared" ref="D127:D128" si="28">IF(B127=0,"",B127)</f>
        <v>44407</v>
      </c>
      <c r="E127" s="76"/>
      <c r="F127" s="76"/>
      <c r="G127" s="88"/>
      <c r="H127" s="48"/>
      <c r="I127" s="49"/>
      <c r="J127" s="50"/>
      <c r="K127" s="202"/>
      <c r="L127" s="50"/>
      <c r="M127" s="51"/>
      <c r="N127" s="52">
        <f t="shared" si="24"/>
        <v>0</v>
      </c>
      <c r="O127" s="152">
        <f>IF(OR(B127="",E127="法",E127="所"),0,IF(E127="",計算規則!$C$28,VLOOKUP(E127,計算規則!$B$29:$C$34,2,0)))</f>
        <v>0.33333333333333331</v>
      </c>
      <c r="P127" s="53">
        <f t="shared" si="25"/>
        <v>0</v>
      </c>
      <c r="Q127" s="54">
        <f>MAX(N127-計算規則!$B$39,0)</f>
        <v>0</v>
      </c>
      <c r="R127" s="54">
        <f>IF(B127="",0,IF(WEEKDAY(Y127,1)=7,MAX(SUM(N121:N127)-SUM(Q121:Q127)-SUM(R121:R126)-計算規則!$C$39,0),IF(WEEKDAY(Y127,1)=6,MAX(SUM(N122:N127)-SUM(Q122:Q127)-SUM(R122:R126)-計算規則!$C$39,0),0)))</f>
        <v>0</v>
      </c>
      <c r="S127" s="54">
        <f>IF(B127="",0,IF(OR(計算規則!$D$24=1,B127&gt;=45017),IF(SUM(Q98:R127)-計算規則!$D$39&gt;0,SUM(Q98:R127)-SUM(S98:S126)-計算規則!$D$39,0),0))</f>
        <v>0</v>
      </c>
      <c r="T127" s="74">
        <f t="shared" si="26"/>
        <v>0</v>
      </c>
      <c r="U127" s="56">
        <f>IF(OR(H127="",I127=""),0,IF(G127="前",IF(H127&gt;=計算規則!$F$39,IF(I127&gt;=計算規則!$F$39,IF(I127&gt;=計算規則!$G$39,計算規則!$G$39-計算規則!$F$39+計算規則!$H$39-(H127-1)-L127-M127,I127-計算規則!$F$39+計算規則!$H$39-(H127-1)-L127-M127),IF(I127&gt;=計算規則!$H$39,計算規則!$H$39-(H127-1)-L127-M127,I127-(H127-1)-L127-M127)),IF(I127&gt;=計算規則!$F$39,IF(I127&gt;=計算規則!$G$39,計算規則!$G$39-計算規則!$F$39+計算規則!$H$39-(計算規則!$F$39-1)-L127-M127,I127-計算規則!$F$39+計算規則!$H$39-(計算規則!$F$39-1)-L127-M127),IF(I127&gt;=計算規則!$H$39,計算規則!$H$39-(計算規則!$F$39-1)-L127-M127,I127-(計算規則!$F$39-1)-L127-M127))),IF(H127&gt;=計算規則!$H$39,IF(H127&gt;=計算規則!$F$39,IF(I127&gt;=計算規則!$F$39,IF(I127&gt;=計算規則!$G$39,計算規則!$G$39-H127-L127-M127,I127-H127-L127-M127),0),IF(I127&gt;=計算規則!$F$39,IF(I127&gt;=計算規則!$G$39,計算規則!$G$39-計算規則!$F$39-L127-M127,I127-計算規則!$F$39-L127-M127),0)),IF(I127&gt;=計算規則!$F$39,IF(I127&gt;=計算規則!$G$39,計算規則!$G$39-計算規則!$F$39+計算規則!$H$39-H127-L127-M127,I127-計算規則!$F$39+計算規則!$H$39-H127-L127-M127),IF(I127&gt;=計算規則!$H$39,計算規則!$H$39-H127-L127,I127-H127-L127-M127)))))</f>
        <v>0</v>
      </c>
      <c r="V127" s="600" t="s">
        <v>133</v>
      </c>
      <c r="W127" s="605">
        <f>SUM(J98:J128)</f>
        <v>0</v>
      </c>
      <c r="X127" s="47"/>
      <c r="Y127" s="150">
        <f>B127+1-計算規則!$I$20</f>
        <v>44407</v>
      </c>
    </row>
    <row r="128" spans="1:25" ht="9" customHeight="1" thickBot="1" x14ac:dyDescent="0.2">
      <c r="A128" s="598"/>
      <c r="B128" s="212">
        <f>IF(OR(MONTH(B98)=1,MONTH(B98)=3,MONTH(B98)=5,MONTH(B98)=7,MONTH(B98)=8,MONTH(B98)=10,MONTH(B98)=12),B127+1,IF(OR(MONTH(B98)=4,MONTH(B98)=6,MONTH(B98)=9,MONTH(B98)=11),"",""))</f>
        <v>44408</v>
      </c>
      <c r="C128" s="69">
        <f t="shared" si="27"/>
        <v>44408</v>
      </c>
      <c r="D128" s="70">
        <f t="shared" si="28"/>
        <v>44408</v>
      </c>
      <c r="E128" s="77"/>
      <c r="F128" s="77"/>
      <c r="G128" s="89"/>
      <c r="H128" s="57"/>
      <c r="I128" s="58"/>
      <c r="J128" s="59"/>
      <c r="K128" s="203"/>
      <c r="L128" s="59"/>
      <c r="M128" s="60"/>
      <c r="N128" s="61">
        <f t="shared" si="24"/>
        <v>0</v>
      </c>
      <c r="O128" s="153">
        <f>IF(OR(B128="",E128="法",E128="所"),0,IF(E128="",計算規則!$C$28,VLOOKUP(E128,計算規則!$B$29:$C$34,2,0)))</f>
        <v>0.33333333333333331</v>
      </c>
      <c r="P128" s="62">
        <f t="shared" si="25"/>
        <v>0</v>
      </c>
      <c r="Q128" s="64">
        <f>MAX(N128-計算規則!$B$39,0)</f>
        <v>0</v>
      </c>
      <c r="R128" s="64">
        <f>IF(B128="",0,IF(WEEKDAY(Y128,1)=7,MAX(SUM(N122:N128)-SUM(Q122:Q128)-SUM(R122:R127)-計算規則!$C$39,0),IF(WEEKDAY(Y128,1)=6,MAX(SUM(N123:N128)-SUM(Q123:Q128)-SUM(R123:R127)-計算規則!$C$39,0),0)))</f>
        <v>0</v>
      </c>
      <c r="S128" s="64">
        <f>IF(B128="",0,IF(OR(計算規則!$D$24=1,B128&gt;=45017),IF(SUM(Q98:R128)-計算規則!$D$39&gt;0,SUM(Q98:R128)-SUM(S98:S127)-計算規則!$D$39,0),0))</f>
        <v>0</v>
      </c>
      <c r="T128" s="118">
        <f t="shared" si="26"/>
        <v>0</v>
      </c>
      <c r="U128" s="65">
        <f>IF(OR(H128="",I128=""),0,IF(G128="前",IF(H128&gt;=計算規則!$F$39,IF(I128&gt;=計算規則!$F$39,IF(I128&gt;=計算規則!$G$39,計算規則!$G$39-計算規則!$F$39+計算規則!$H$39-(H128-1)-L128-M128,I128-計算規則!$F$39+計算規則!$H$39-(H128-1)-L128-M128),IF(I128&gt;=計算規則!$H$39,計算規則!$H$39-(H128-1)-L128-M128,I128-(H128-1)-L128-M128)),IF(I128&gt;=計算規則!$F$39,IF(I128&gt;=計算規則!$G$39,計算規則!$G$39-計算規則!$F$39+計算規則!$H$39-(計算規則!$F$39-1)-L128-M128,I128-計算規則!$F$39+計算規則!$H$39-(計算規則!$F$39-1)-L128-M128),IF(I128&gt;=計算規則!$H$39,計算規則!$H$39-(計算規則!$F$39-1)-L128-M128,I128-(計算規則!$F$39-1)-L128-M128))),IF(H128&gt;=計算規則!$H$39,IF(H128&gt;=計算規則!$F$39,IF(I128&gt;=計算規則!$F$39,IF(I128&gt;=計算規則!$G$39,計算規則!$G$39-H128-L128-M128,I128-H128-L128-M128),0),IF(I128&gt;=計算規則!$F$39,IF(I128&gt;=計算規則!$G$39,計算規則!$G$39-計算規則!$F$39-L128-M128,I128-計算規則!$F$39-L128-M128),0)),IF(I128&gt;=計算規則!$F$39,IF(I128&gt;=計算規則!$G$39,計算規則!$G$39-計算規則!$F$39+計算規則!$H$39-H128-L128-M128,I128-計算規則!$F$39+計算規則!$H$39-H128-L128-M128),IF(I128&gt;=計算規則!$H$39,計算規則!$H$39-H128-L128,I128-H128-L128-M128)))))</f>
        <v>0</v>
      </c>
      <c r="V128" s="607"/>
      <c r="W128" s="608"/>
      <c r="X128" s="47"/>
      <c r="Y128" s="150">
        <f>B128+1-計算規則!$I$20</f>
        <v>44408</v>
      </c>
    </row>
    <row r="129" spans="1:25" ht="9" customHeight="1" x14ac:dyDescent="0.15">
      <c r="A129" s="596">
        <f>IF(計算規則!$D$15=0,B129,B160)</f>
        <v>44409</v>
      </c>
      <c r="B129" s="71">
        <f>IF(B128="",IF(B127="",IF(B126="",B125+1,B126+1),B127+1),B128+1)</f>
        <v>44409</v>
      </c>
      <c r="C129" s="72">
        <f t="shared" ref="C129:C156" si="29">B129</f>
        <v>44409</v>
      </c>
      <c r="D129" s="73">
        <f t="shared" ref="D129:D156" si="30">B129</f>
        <v>44409</v>
      </c>
      <c r="E129" s="75"/>
      <c r="F129" s="75"/>
      <c r="G129" s="87"/>
      <c r="H129" s="39"/>
      <c r="I129" s="40"/>
      <c r="J129" s="41"/>
      <c r="K129" s="201"/>
      <c r="L129" s="41"/>
      <c r="M129" s="42"/>
      <c r="N129" s="210">
        <f>IF(AND(H129="",I129=""),0,IF(OR(H129="",I129=""),"未入力",IF(G129="前",I129-(H129-1)-(J129+K129+L129+M129)-T129,I129-H129-(J129+K129+L129+M129)-T129)))</f>
        <v>0</v>
      </c>
      <c r="O129" s="151">
        <f>IF(OR(B129="",E129="法",E129="所"),0,IF(E129="",計算規則!$C$28,VLOOKUP(E129,計算規則!$B$29:$C$34,2,0)))</f>
        <v>0.33333333333333331</v>
      </c>
      <c r="P129" s="209">
        <f>IF(E129="法",IF(OR(AND(B130="",B131="",B132="",E133="法"),AND(B130="",B131="",E132="法"),AND(B130="",E131="法"),E130="法"),0,MAX(I129-1-(K129+M129)-Q129-R129,0)),MAX(N129-Q129-R129-O129,0))</f>
        <v>0</v>
      </c>
      <c r="Q129" s="208">
        <f>MAX(N129-計算規則!$B$39,0)</f>
        <v>0</v>
      </c>
      <c r="R129" s="43">
        <f>IF(WEEKDAY(Y129,1)=7,IF(AND(B128="",B127="",B126=""),MAX(SUM(N120:N129)-SUM(Q120:Q129)-SUM(R120:R128)-計算規則!$C$39,0),IF(AND(B128="",B127=""),MAX(SUM(N121:N129)-SUM(Q121:Q129)-SUM(R121:R128)-計算規則!$C$39,0),IF(AND(B128=""),MAX(SUM(N122:N129)-SUM(Q122:Q129)-SUM(R122:R128)-計算規則!$C$39,0),MAX(SUM(N123:N129)-SUM(Q123:Q129)-SUM(R123:R128)-計算規則!$C$39,0)))),IF(WEEKDAY(Y129,1)=6,IF(AND(B128="",B127="",B126=""),MAX(SUM(N121:N129)-SUM(Q121:Q129)-SUM(R121:R128)-計算規則!$C$39,0),IF(AND(B128="",B127=""),MAX(SUM(N122:N129)-SUM(Q122:Q129)-SUM(R122:R128)-計算規則!$C$39,0),IF(AND(B128=""),MAX(SUM(N123:N129)-SUM(Q96:Q129)-SUM(R123:R128)-計算規則!$C$39,0),MAX(SUM(N124:N129)-SUM(Q124:Q129)-SUM(R124:R128)-計算規則!$C$39,0)))),0))</f>
        <v>0</v>
      </c>
      <c r="S129" s="43">
        <f>IF(B129="",0,IF(OR(計算規則!$D$24=1,B129&gt;=45017),IF(SUM(Q129:R129)-計算規則!$D$39&gt;0,SUM(Q129:R129)-計算規則!$D$39,0),0))</f>
        <v>0</v>
      </c>
      <c r="T129" s="45">
        <f>IF(E129="法",IF(G129="前",IF(I129&lt;1,I129-J129-L129,1-J129-L129),IF(I129&lt;1,I129-H129-J129-L129,1-H129-J129-L129)),0)+IF(OR(AND(B130="",B131="",B132="",E133="法"),AND(B130="",B131="",E132="法"),AND(B130="",E131="法"),E130="法"),MAX(I129-1-K129-M129,0),0)+IF(OR(AND(G129="前",B126="",B127="",B128="",E125="法"),AND(G129="前",B127="",B128="",E126="法"),AND(G129="前",B128="",E127="法"),AND(G129="前",E128="法")),0-(H129-1),0)</f>
        <v>0</v>
      </c>
      <c r="U129" s="46">
        <f>IF(OR(H129="",I129=""),0,IF(G129="前",IF(H129&gt;=計算規則!$F$39,IF(I129&gt;=計算規則!$F$39,IF(I129&gt;=計算規則!$G$39,計算規則!$G$39-計算規則!$F$39+計算規則!$H$39-(H129-1)-L129-M129,I129-計算規則!$F$39+計算規則!$H$39-(H129-1)-L129-M129),IF(I129&gt;=計算規則!$H$39,計算規則!$H$39-(H129-1)-L129-M129,I129-(H129-1)-L129-M129)),IF(I129&gt;=計算規則!$F$39,IF(I129&gt;=計算規則!$G$39,計算規則!$G$39-計算規則!$F$39+計算規則!$H$39-(計算規則!$F$39-1)-L129-M129,I129-計算規則!$F$39+計算規則!$H$39-(計算規則!$F$39-1)-L129-M129),IF(I129&gt;=計算規則!$H$39,計算規則!$H$39-(計算規則!$F$39-1)-L129-M129,I129-(計算規則!$F$39-1)-L129-M129))),IF(H129&gt;=計算規則!$H$39,IF(H129&gt;=計算規則!$F$39,IF(I129&gt;=計算規則!$F$39,IF(I129&gt;=計算規則!$G$39,計算規則!$G$39-H129-L129-M129,I129-H129-L129-M129),0),IF(I129&gt;=計算規則!$F$39,IF(I129&gt;=計算規則!$G$39,計算規則!$G$39-計算規則!$F$39-L129-M129,I129-計算規則!$F$39-L129-M129),0)),IF(I129&gt;=計算規則!$F$39,IF(I129&gt;=計算規則!$G$39,計算規則!$G$39-計算規則!$F$39+計算規則!$H$39-H129-L129-M129,I129-計算規則!$F$39+計算規則!$H$39-H129-L129-M129),IF(I129&gt;=計算規則!$H$39,計算規則!$H$39-H129-L129,I129-H129-L129-M129)))))</f>
        <v>0</v>
      </c>
      <c r="V129" s="599" t="s">
        <v>80</v>
      </c>
      <c r="W129" s="601">
        <f>SUM(U129:U159)</f>
        <v>0</v>
      </c>
      <c r="X129" s="47"/>
      <c r="Y129" s="150">
        <f>B129+1-計算規則!$I$20</f>
        <v>44409</v>
      </c>
    </row>
    <row r="130" spans="1:25" ht="9" customHeight="1" x14ac:dyDescent="0.15">
      <c r="A130" s="597"/>
      <c r="B130" s="66">
        <f t="shared" ref="B130:B156" si="31">B129+1</f>
        <v>44410</v>
      </c>
      <c r="C130" s="67">
        <f t="shared" si="29"/>
        <v>44410</v>
      </c>
      <c r="D130" s="68">
        <f t="shared" si="30"/>
        <v>44410</v>
      </c>
      <c r="E130" s="76"/>
      <c r="F130" s="76"/>
      <c r="G130" s="88"/>
      <c r="H130" s="48"/>
      <c r="I130" s="49"/>
      <c r="J130" s="50"/>
      <c r="K130" s="202"/>
      <c r="L130" s="50"/>
      <c r="M130" s="51"/>
      <c r="N130" s="52">
        <f t="shared" ref="N130:N159" si="32">IF(AND(H130="",I130=""),0,IF(OR(H130="",I130=""),"未入力",IF(G130="前",I130-(H130-1)-(J130+K130+L130+M130)-T130,I130-H130-(J130+K130+L130+M130)-T130)))</f>
        <v>0</v>
      </c>
      <c r="O130" s="152">
        <f>IF(OR(B130="",E130="法",E130="所"),0,IF(E130="",計算規則!$C$28,VLOOKUP(E130,計算規則!$B$29:$C$34,2,0)))</f>
        <v>0.33333333333333331</v>
      </c>
      <c r="P130" s="53">
        <f t="shared" ref="P130:P159" si="33">IF(E130="法",IF(OR(AND(B131="",B132="",B133="",E134="法"),AND(B131="",B132="",E133="法"),AND(B131="",E132="法"),E131="法"),0,MAX(I130-1-(K130+M130)-Q130-R130,0)),MAX(N130-Q130-R130-O130,0))</f>
        <v>0</v>
      </c>
      <c r="Q130" s="54">
        <f>MAX(N130-計算規則!$B$39,0)</f>
        <v>0</v>
      </c>
      <c r="R130" s="54">
        <f>IF(WEEKDAY(Y130,1)=7,IF(AND(B128="",B127="",B126=""),MAX(SUM(N121:N130)-SUM(Q121:Q130)-SUM(R121:R129)-計算規則!$C$39,0),IF(AND(B128="",B127=""),MAX(SUM(N122:N130)-SUM(Q122:Q130)-SUM(R122:R129)-計算規則!$C$39,0),IF(AND(B128=""),MAX(SUM(N123:N130)-SUM(Q123:Q130)-SUM(R123:R129)-計算規則!$C$39,0),MAX(SUM(N124:N130)-SUM(Q124:Q130)-SUM(R124:R129)-計算規則!$C$39,0)))),IF(WEEKDAY(Y130,1)=6,IF(AND(B128="",B127="",B126=""),MAX(SUM(N122:N130)-SUM(Q122:Q130)-SUM(R122:R129)-計算規則!$C$39,0),IF(AND(B128="",B127=""),MAX(SUM(N123:N130)-SUM(Q123:Q130)-SUM(R123:R129)-計算規則!$C$39,0),IF(AND(B128=""),MAX(SUM(N124:N130)-SUM(Q124:Q130)-SUM(R124:R129)-計算規則!$C$39,0),MAX(SUM(N125:N130)-SUM(Q125:Q130)-SUM(R125:R129)-計算規則!$C$39,0)))),0))</f>
        <v>0</v>
      </c>
      <c r="S130" s="54">
        <f>IF(B130="",0,IF(OR(計算規則!$D$24=1,B130&gt;=45017),IF(SUM(Q129:R130)-計算規則!$D$39&gt;0,SUM(Q129:R130)-SUM(S129)-計算規則!$D$39,0),0))</f>
        <v>0</v>
      </c>
      <c r="T130" s="74">
        <f>IF(E130="法",IF(G130="前",IF(I130&lt;1,I130-J130-L130,1-J130-L130),IF(I130&lt;1,I130-H130-J130-L130,1-H130-J130-L130)),0)+IF(OR(AND(B131="",B132="",B133="",E134="法"),AND(B131="",B132="",E133="法"),AND(B131="",E132="法"),E131="法"),MAX(I130-1-K130-M130,0),0)+IF(OR(AND(G130="前",B127="",B128="",B129="",E126="法"),AND(G130="前",B128="",B129="",E127="法"),AND(G130="前",B129="",E128="法"),AND(G130="前",E129="法")),0-(H130-1),0)</f>
        <v>0</v>
      </c>
      <c r="U130" s="56">
        <f>IF(OR(H130="",I130=""),0,IF(G130="前",IF(H130&gt;=計算規則!$F$39,IF(I130&gt;=計算規則!$F$39,IF(I130&gt;=計算規則!$G$39,計算規則!$G$39-計算規則!$F$39+計算規則!$H$39-(H130-1)-L130-M130,I130-計算規則!$F$39+計算規則!$H$39-(H130-1)-L130-M130),IF(I130&gt;=計算規則!$H$39,計算規則!$H$39-(H130-1)-L130-M130,I130-(H130-1)-L130-M130)),IF(I130&gt;=計算規則!$F$39,IF(I130&gt;=計算規則!$G$39,計算規則!$G$39-計算規則!$F$39+計算規則!$H$39-(計算規則!$F$39-1)-L130-M130,I130-計算規則!$F$39+計算規則!$H$39-(計算規則!$F$39-1)-L130-M130),IF(I130&gt;=計算規則!$H$39,計算規則!$H$39-(計算規則!$F$39-1)-L130-M130,I130-(計算規則!$F$39-1)-L130-M130))),IF(H130&gt;=計算規則!$H$39,IF(H130&gt;=計算規則!$F$39,IF(I130&gt;=計算規則!$F$39,IF(I130&gt;=計算規則!$G$39,計算規則!$G$39-H130-L130-M130,I130-H130-L130-M130),0),IF(I130&gt;=計算規則!$F$39,IF(I130&gt;=計算規則!$G$39,計算規則!$G$39-計算規則!$F$39-L130-M130,I130-計算規則!$F$39-L130-M130),0)),IF(I130&gt;=計算規則!$F$39,IF(I130&gt;=計算規則!$G$39,計算規則!$G$39-計算規則!$F$39+計算規則!$H$39-H130-L130-M130,I130-計算規則!$F$39+計算規則!$H$39-H130-L130-M130),IF(I130&gt;=計算規則!$H$39,計算規則!$H$39-H130-L130,I130-H130-L130-M130)))))</f>
        <v>0</v>
      </c>
      <c r="V130" s="600"/>
      <c r="W130" s="602"/>
      <c r="X130" s="47"/>
      <c r="Y130" s="150">
        <f>B130+1-計算規則!$I$20</f>
        <v>44410</v>
      </c>
    </row>
    <row r="131" spans="1:25" ht="9" customHeight="1" x14ac:dyDescent="0.15">
      <c r="A131" s="597"/>
      <c r="B131" s="66">
        <f t="shared" si="31"/>
        <v>44411</v>
      </c>
      <c r="C131" s="67">
        <f t="shared" si="29"/>
        <v>44411</v>
      </c>
      <c r="D131" s="68">
        <f t="shared" si="30"/>
        <v>44411</v>
      </c>
      <c r="E131" s="76"/>
      <c r="F131" s="76"/>
      <c r="G131" s="88"/>
      <c r="H131" s="48"/>
      <c r="I131" s="49"/>
      <c r="J131" s="50"/>
      <c r="K131" s="202"/>
      <c r="L131" s="50"/>
      <c r="M131" s="51"/>
      <c r="N131" s="52">
        <f t="shared" si="32"/>
        <v>0</v>
      </c>
      <c r="O131" s="152">
        <f>IF(OR(B131="",E131="法",E131="所"),0,IF(E131="",計算規則!$C$28,VLOOKUP(E131,計算規則!$B$29:$C$34,2,0)))</f>
        <v>0.33333333333333331</v>
      </c>
      <c r="P131" s="53">
        <f t="shared" si="33"/>
        <v>0</v>
      </c>
      <c r="Q131" s="54">
        <f>MAX(N131-計算規則!$B$39,0)</f>
        <v>0</v>
      </c>
      <c r="R131" s="54">
        <f>IF(WEEKDAY(Y131,1)=7,IF(AND(B128="",B127="",B126=""),MAX(SUM(N122:N131)-SUM(Q122:Q131)-SUM(R122:R130)-計算規則!$C$39,0),IF(AND(B128="",B127=""),MAX(SUM(N123:N131)-SUM(Q123:Q131)-SUM(R123:R130)-計算規則!$C$39,0),IF(AND(B128=""),MAX(SUM(N124:N131)-SUM(Q124:Q131)-SUM(R124:R130)-計算規則!$C$39,0),MAX(SUM(N125:N131)-SUM(Q125:Q131)-SUM(R125:R130)-計算規則!$C$39,0)))),IF(WEEKDAY(Y131,1)=6,IF(AND(B128="",B127="",B126=""),MAX(SUM(N123:N131)-SUM(Q123:Q131)-SUM(R123:R130)-計算規則!$C$39,0),IF(AND(B128="",B127=""),MAX(SUM(N124:N131)-SUM(Q124:Q131)-SUM(R124:R130)-計算規則!$C$39,0),IF(AND(B128=""),MAX(SUM(N125:N131)-SUM(Q125:Q131)-SUM(R125:R130)-計算規則!$C$39,0),MAX(SUM(N126:N131)-SUM(Q126:Q131)-SUM(R126:R130)-計算規則!$C$39,0)))),0))</f>
        <v>0</v>
      </c>
      <c r="S131" s="54">
        <f>IF(B131="",0,IF(OR(計算規則!$D$24=1,B131&gt;=45017),IF(SUM(Q129:R131)-計算規則!$D$39&gt;0,SUM(Q129:R131)-SUM(S129:S130)-計算規則!$D$39,0),0))</f>
        <v>0</v>
      </c>
      <c r="T131" s="74">
        <f t="shared" ref="T131:T159" si="34">IF(E131="法",IF(G131="前",IF(I131&lt;1,I131-J131-L131,1-J131-L131),IF(I131&lt;1,I131-H131-J131-L131,1-H131-J131-L131)),0)+IF(OR(AND(B132="",B133="",B134="",E135="法"),AND(B132="",B133="",E134="法"),AND(B132="",E133="法"),E132="法"),MAX(I131-1-K131-M131,0),0)+IF(OR(AND(G131="前",B128="",B129="",B130="",E127="法"),AND(G131="前",B129="",B130="",E128="法"),AND(G131="前",B130="",E129="法"),AND(G131="前",E130="法")),0-(H131-1),0)</f>
        <v>0</v>
      </c>
      <c r="U131" s="56">
        <f>IF(OR(H131="",I131=""),0,IF(G131="前",IF(H131&gt;=計算規則!$F$39,IF(I131&gt;=計算規則!$F$39,IF(I131&gt;=計算規則!$G$39,計算規則!$G$39-計算規則!$F$39+計算規則!$H$39-(H131-1)-L131-M131,I131-計算規則!$F$39+計算規則!$H$39-(H131-1)-L131-M131),IF(I131&gt;=計算規則!$H$39,計算規則!$H$39-(H131-1)-L131-M131,I131-(H131-1)-L131-M131)),IF(I131&gt;=計算規則!$F$39,IF(I131&gt;=計算規則!$G$39,計算規則!$G$39-計算規則!$F$39+計算規則!$H$39-(計算規則!$F$39-1)-L131-M131,I131-計算規則!$F$39+計算規則!$H$39-(計算規則!$F$39-1)-L131-M131),IF(I131&gt;=計算規則!$H$39,計算規則!$H$39-(計算規則!$F$39-1)-L131-M131,I131-(計算規則!$F$39-1)-L131-M131))),IF(H131&gt;=計算規則!$H$39,IF(H131&gt;=計算規則!$F$39,IF(I131&gt;=計算規則!$F$39,IF(I131&gt;=計算規則!$G$39,計算規則!$G$39-H131-L131-M131,I131-H131-L131-M131),0),IF(I131&gt;=計算規則!$F$39,IF(I131&gt;=計算規則!$G$39,計算規則!$G$39-計算規則!$F$39-L131-M131,I131-計算規則!$F$39-L131-M131),0)),IF(I131&gt;=計算規則!$F$39,IF(I131&gt;=計算規則!$G$39,計算規則!$G$39-計算規則!$F$39+計算規則!$H$39-H131-L131-M131,I131-計算規則!$F$39+計算規則!$H$39-H131-L131-M131),IF(I131&gt;=計算規則!$H$39,計算規則!$H$39-H131-L131,I131-H131-L131-M131)))))</f>
        <v>0</v>
      </c>
      <c r="V131" s="600"/>
      <c r="W131" s="602"/>
      <c r="X131" s="47"/>
      <c r="Y131" s="150">
        <f>B131+1-計算規則!$I$20</f>
        <v>44411</v>
      </c>
    </row>
    <row r="132" spans="1:25" ht="9" customHeight="1" x14ac:dyDescent="0.15">
      <c r="A132" s="597"/>
      <c r="B132" s="66">
        <f t="shared" si="31"/>
        <v>44412</v>
      </c>
      <c r="C132" s="67">
        <f t="shared" si="29"/>
        <v>44412</v>
      </c>
      <c r="D132" s="68">
        <f t="shared" si="30"/>
        <v>44412</v>
      </c>
      <c r="E132" s="76"/>
      <c r="F132" s="76"/>
      <c r="G132" s="88"/>
      <c r="H132" s="48"/>
      <c r="I132" s="49"/>
      <c r="J132" s="50"/>
      <c r="K132" s="202"/>
      <c r="L132" s="50"/>
      <c r="M132" s="51"/>
      <c r="N132" s="52">
        <f t="shared" si="32"/>
        <v>0</v>
      </c>
      <c r="O132" s="152">
        <f>IF(OR(B132="",E132="法",E132="所"),0,IF(E132="",計算規則!$C$28,VLOOKUP(E132,計算規則!$B$29:$C$34,2,0)))</f>
        <v>0.33333333333333331</v>
      </c>
      <c r="P132" s="53">
        <f t="shared" si="33"/>
        <v>0</v>
      </c>
      <c r="Q132" s="54">
        <f>MAX(N132-計算規則!$B$39,0)</f>
        <v>0</v>
      </c>
      <c r="R132" s="54">
        <f>IF(WEEKDAY(Y132,1)=7,IF(AND(B128="",B127="",B126=""),MAX(SUM(N123:N132)-SUM(Q123:Q132)-SUM(R123:R131)-計算規則!$C$39,0),IF(AND(B128="",B127=""),MAX(SUM(N124:N132)-SUM(Q124:Q132)-SUM(R124:R131)-計算規則!$C$39,0),IF(AND(B128=""),MAX(SUM(N125:N132)-SUM(Q125:Q132)-SUM(R125:R131)-計算規則!$C$39,0),MAX(SUM(N126:N132)-SUM(Q126:Q132)-SUM(R126:R131)-計算規則!$C$39,0)))),IF(WEEKDAY(Y132,1)=6,IF(AND(B128="",B127="",B126=""),MAX(SUM(N124:N132)-SUM(Q124:Q132)-SUM(R124:R131)-計算規則!$C$39,0),IF(AND(B128="",B127=""),MAX(SUM(N125:N132)-SUM(Q125:Q132)-SUM(R125:R131)-計算規則!$C$39,0),IF(AND(B128=""),MAX(SUM(N126:N132)-SUM(Q126:Q132)-SUM(R126:R131)-計算規則!$C$39,0),MAX(SUM(N127:N132)-SUM(Q127:Q132)-SUM(R127:R131)-計算規則!$C$39,0)))),0))</f>
        <v>0</v>
      </c>
      <c r="S132" s="54">
        <f>IF(B132="",0,IF(OR(計算規則!$D$24=1,B132&gt;=45017),IF(SUM(Q129:R132)-計算規則!$D$39&gt;0,SUM(Q129:R132)-SUM(S129:S131)-計算規則!$D$39,0),0))</f>
        <v>0</v>
      </c>
      <c r="T132" s="74">
        <f t="shared" si="34"/>
        <v>0</v>
      </c>
      <c r="U132" s="56">
        <f>IF(OR(H132="",I132=""),0,IF(G132="前",IF(H132&gt;=計算規則!$F$39,IF(I132&gt;=計算規則!$F$39,IF(I132&gt;=計算規則!$G$39,計算規則!$G$39-計算規則!$F$39+計算規則!$H$39-(H132-1)-L132-M132,I132-計算規則!$F$39+計算規則!$H$39-(H132-1)-L132-M132),IF(I132&gt;=計算規則!$H$39,計算規則!$H$39-(H132-1)-L132-M132,I132-(H132-1)-L132-M132)),IF(I132&gt;=計算規則!$F$39,IF(I132&gt;=計算規則!$G$39,計算規則!$G$39-計算規則!$F$39+計算規則!$H$39-(計算規則!$F$39-1)-L132-M132,I132-計算規則!$F$39+計算規則!$H$39-(計算規則!$F$39-1)-L132-M132),IF(I132&gt;=計算規則!$H$39,計算規則!$H$39-(計算規則!$F$39-1)-L132-M132,I132-(計算規則!$F$39-1)-L132-M132))),IF(H132&gt;=計算規則!$H$39,IF(H132&gt;=計算規則!$F$39,IF(I132&gt;=計算規則!$F$39,IF(I132&gt;=計算規則!$G$39,計算規則!$G$39-H132-L132-M132,I132-H132-L132-M132),0),IF(I132&gt;=計算規則!$F$39,IF(I132&gt;=計算規則!$G$39,計算規則!$G$39-計算規則!$F$39-L132-M132,I132-計算規則!$F$39-L132-M132),0)),IF(I132&gt;=計算規則!$F$39,IF(I132&gt;=計算規則!$G$39,計算規則!$G$39-計算規則!$F$39+計算規則!$H$39-H132-L132-M132,I132-計算規則!$F$39+計算規則!$H$39-H132-L132-M132),IF(I132&gt;=計算規則!$H$39,計算規則!$H$39-H132-L132,I132-H132-L132-M132)))))</f>
        <v>0</v>
      </c>
      <c r="V132" s="600" t="s">
        <v>79</v>
      </c>
      <c r="W132" s="602">
        <f>SUM(T129:T159)</f>
        <v>0</v>
      </c>
      <c r="X132" s="47"/>
      <c r="Y132" s="150">
        <f>B132+1-計算規則!$I$20</f>
        <v>44412</v>
      </c>
    </row>
    <row r="133" spans="1:25" ht="9" customHeight="1" x14ac:dyDescent="0.15">
      <c r="A133" s="597"/>
      <c r="B133" s="66">
        <f t="shared" si="31"/>
        <v>44413</v>
      </c>
      <c r="C133" s="67">
        <f t="shared" si="29"/>
        <v>44413</v>
      </c>
      <c r="D133" s="68">
        <f t="shared" si="30"/>
        <v>44413</v>
      </c>
      <c r="E133" s="76"/>
      <c r="F133" s="76"/>
      <c r="G133" s="88"/>
      <c r="H133" s="48"/>
      <c r="I133" s="49"/>
      <c r="J133" s="50"/>
      <c r="K133" s="202"/>
      <c r="L133" s="50"/>
      <c r="M133" s="51"/>
      <c r="N133" s="52">
        <f t="shared" si="32"/>
        <v>0</v>
      </c>
      <c r="O133" s="152">
        <f>IF(OR(B133="",E133="法",E133="所"),0,IF(E133="",計算規則!$C$28,VLOOKUP(E133,計算規則!$B$29:$C$34,2,0)))</f>
        <v>0.33333333333333331</v>
      </c>
      <c r="P133" s="53">
        <f t="shared" si="33"/>
        <v>0</v>
      </c>
      <c r="Q133" s="54">
        <f>MAX(N133-計算規則!$B$39,0)</f>
        <v>0</v>
      </c>
      <c r="R133" s="54">
        <f>IF(WEEKDAY(Y133,1)=7,IF(AND(B128="",B127="",B126=""),MAX(SUM(N124:N133)-SUM(Q124:Q133)-SUM(R124:R132)-計算規則!$C$39,0),IF(AND(B128="",B127=""),MAX(SUM(N125:N133)-SUM(Q125:Q133)-SUM(R125:R132)-計算規則!$C$39,0),IF(AND(B128=""),MAX(SUM(N126:N133)-SUM(Q126:Q133)-SUM(R126:R132)-計算規則!$C$39,0),MAX(SUM(N127:N133)-SUM(Q127:Q133)-SUM(R127:R132)-計算規則!$C$39,0)))),IF(WEEKDAY(Y133,1)=6,IF(AND(B128="",B127="",B126=""),MAX(SUM(N125:N133)-SUM(Q125:Q133)-SUM(R125:R132)-計算規則!$C$39,0),IF(AND(B128="",B127=""),MAX(SUM(N126:N133)-SUM(Q126:Q133)-SUM(R126:R132)-計算規則!$C$39,0),IF(AND(B128=""),MAX(SUM(N127:N133)-SUM(Q127:Q133)-SUM(R127:R132)-計算規則!$C$39,0),MAX(SUM(N128:N133)-SUM(Q128:Q133)-SUM(R128:R132)-計算規則!$C$39,0)))),0))</f>
        <v>0</v>
      </c>
      <c r="S133" s="54">
        <f>IF(B133="",0,IF(OR(計算規則!$D$24=1,B133&gt;=45017),IF(SUM(Q129:R133)-計算規則!$D$39&gt;0,SUM(Q129:R133)-SUM(S129:S132)-計算規則!$D$39,0),0))</f>
        <v>0</v>
      </c>
      <c r="T133" s="74">
        <f t="shared" si="34"/>
        <v>0</v>
      </c>
      <c r="U133" s="56">
        <f>IF(OR(H133="",I133=""),0,IF(G133="前",IF(H133&gt;=計算規則!$F$39,IF(I133&gt;=計算規則!$F$39,IF(I133&gt;=計算規則!$G$39,計算規則!$G$39-計算規則!$F$39+計算規則!$H$39-(H133-1)-L133-M133,I133-計算規則!$F$39+計算規則!$H$39-(H133-1)-L133-M133),IF(I133&gt;=計算規則!$H$39,計算規則!$H$39-(H133-1)-L133-M133,I133-(H133-1)-L133-M133)),IF(I133&gt;=計算規則!$F$39,IF(I133&gt;=計算規則!$G$39,計算規則!$G$39-計算規則!$F$39+計算規則!$H$39-(計算規則!$F$39-1)-L133-M133,I133-計算規則!$F$39+計算規則!$H$39-(計算規則!$F$39-1)-L133-M133),IF(I133&gt;=計算規則!$H$39,計算規則!$H$39-(計算規則!$F$39-1)-L133-M133,I133-(計算規則!$F$39-1)-L133-M133))),IF(H133&gt;=計算規則!$H$39,IF(H133&gt;=計算規則!$F$39,IF(I133&gt;=計算規則!$F$39,IF(I133&gt;=計算規則!$G$39,計算規則!$G$39-H133-L133-M133,I133-H133-L133-M133),0),IF(I133&gt;=計算規則!$F$39,IF(I133&gt;=計算規則!$G$39,計算規則!$G$39-計算規則!$F$39-L133-M133,I133-計算規則!$F$39-L133-M133),0)),IF(I133&gt;=計算規則!$F$39,IF(I133&gt;=計算規則!$G$39,計算規則!$G$39-計算規則!$F$39+計算規則!$H$39-H133-L133-M133,I133-計算規則!$F$39+計算規則!$H$39-H133-L133-M133),IF(I133&gt;=計算規則!$H$39,計算規則!$H$39-H133-L133,I133-H133-L133-M133)))))</f>
        <v>0</v>
      </c>
      <c r="V133" s="600"/>
      <c r="W133" s="602"/>
      <c r="X133" s="47"/>
      <c r="Y133" s="150">
        <f>B133+1-計算規則!$I$20</f>
        <v>44413</v>
      </c>
    </row>
    <row r="134" spans="1:25" ht="9" customHeight="1" x14ac:dyDescent="0.15">
      <c r="A134" s="597"/>
      <c r="B134" s="66">
        <f t="shared" si="31"/>
        <v>44414</v>
      </c>
      <c r="C134" s="67">
        <f t="shared" si="29"/>
        <v>44414</v>
      </c>
      <c r="D134" s="68">
        <f t="shared" si="30"/>
        <v>44414</v>
      </c>
      <c r="E134" s="76"/>
      <c r="F134" s="76"/>
      <c r="G134" s="88"/>
      <c r="H134" s="48"/>
      <c r="I134" s="49"/>
      <c r="J134" s="50"/>
      <c r="K134" s="202"/>
      <c r="L134" s="50"/>
      <c r="M134" s="51"/>
      <c r="N134" s="52">
        <f t="shared" si="32"/>
        <v>0</v>
      </c>
      <c r="O134" s="152">
        <f>IF(OR(B134="",E134="法",E134="所"),0,IF(E134="",計算規則!$C$28,VLOOKUP(E134,計算規則!$B$29:$C$34,2,0)))</f>
        <v>0.33333333333333331</v>
      </c>
      <c r="P134" s="53">
        <f t="shared" si="33"/>
        <v>0</v>
      </c>
      <c r="Q134" s="54">
        <f>MAX(N134-計算規則!$B$39,0)</f>
        <v>0</v>
      </c>
      <c r="R134" s="54">
        <f>IF(WEEKDAY(Y134,1)=7,IF(AND(B128="",B127="",B126=""),MAX(SUM(N125:N134)-SUM(Q125:Q134)-SUM(R125:R133)-計算規則!$C$39,0),IF(AND(B128="",B127=""),MAX(SUM(N126:N134)-SUM(Q126:Q134)-SUM(R126:R133)-計算規則!$C$39,0),IF(AND(B128=""),MAX(SUM(N127:N134)-SUM(Q127:Q134)-SUM(R127:R133)-計算規則!$C$39,0),MAX(SUM(N128:N134)-SUM(Q128:Q134)-SUM(R128:R133)-計算規則!$C$39,0)))),IF(WEEKDAY(Y134,1)=6,MAX(SUM(N129:N134)-SUM(Q129:Q134)-SUM(R129:R133)-計算規則!$C$39,0),0))</f>
        <v>0</v>
      </c>
      <c r="S134" s="54">
        <f>IF(B134="",0,IF(OR(計算規則!$D$24=1,B134&gt;=45017),IF(SUM(Q129:R134)-計算規則!$D$39&gt;0,SUM(Q129:R134)-SUM(S129:S133)-計算規則!$D$39,0),0))</f>
        <v>0</v>
      </c>
      <c r="T134" s="74">
        <f t="shared" si="34"/>
        <v>0</v>
      </c>
      <c r="U134" s="56">
        <f>IF(OR(H134="",I134=""),0,IF(G134="前",IF(H134&gt;=計算規則!$F$39,IF(I134&gt;=計算規則!$F$39,IF(I134&gt;=計算規則!$G$39,計算規則!$G$39-計算規則!$F$39+計算規則!$H$39-(H134-1)-L134-M134,I134-計算規則!$F$39+計算規則!$H$39-(H134-1)-L134-M134),IF(I134&gt;=計算規則!$H$39,計算規則!$H$39-(H134-1)-L134-M134,I134-(H134-1)-L134-M134)),IF(I134&gt;=計算規則!$F$39,IF(I134&gt;=計算規則!$G$39,計算規則!$G$39-計算規則!$F$39+計算規則!$H$39-(計算規則!$F$39-1)-L134-M134,I134-計算規則!$F$39+計算規則!$H$39-(計算規則!$F$39-1)-L134-M134),IF(I134&gt;=計算規則!$H$39,計算規則!$H$39-(計算規則!$F$39-1)-L134-M134,I134-(計算規則!$F$39-1)-L134-M134))),IF(H134&gt;=計算規則!$H$39,IF(H134&gt;=計算規則!$F$39,IF(I134&gt;=計算規則!$F$39,IF(I134&gt;=計算規則!$G$39,計算規則!$G$39-H134-L134-M134,I134-H134-L134-M134),0),IF(I134&gt;=計算規則!$F$39,IF(I134&gt;=計算規則!$G$39,計算規則!$G$39-計算規則!$F$39-L134-M134,I134-計算規則!$F$39-L134-M134),0)),IF(I134&gt;=計算規則!$F$39,IF(I134&gt;=計算規則!$G$39,計算規則!$G$39-計算規則!$F$39+計算規則!$H$39-H134-L134-M134,I134-計算規則!$F$39+計算規則!$H$39-H134-L134-M134),IF(I134&gt;=計算規則!$H$39,計算規則!$H$39-H134-L134,I134-H134-L134-M134)))))</f>
        <v>0</v>
      </c>
      <c r="V134" s="600"/>
      <c r="W134" s="602"/>
      <c r="X134" s="47"/>
      <c r="Y134" s="150">
        <f>B134+1-計算規則!$I$20</f>
        <v>44414</v>
      </c>
    </row>
    <row r="135" spans="1:25" ht="9" customHeight="1" x14ac:dyDescent="0.15">
      <c r="A135" s="597"/>
      <c r="B135" s="66">
        <f t="shared" si="31"/>
        <v>44415</v>
      </c>
      <c r="C135" s="67">
        <f t="shared" si="29"/>
        <v>44415</v>
      </c>
      <c r="D135" s="68">
        <f t="shared" si="30"/>
        <v>44415</v>
      </c>
      <c r="E135" s="76"/>
      <c r="F135" s="76"/>
      <c r="G135" s="88"/>
      <c r="H135" s="48"/>
      <c r="I135" s="49"/>
      <c r="J135" s="50"/>
      <c r="K135" s="202"/>
      <c r="L135" s="50"/>
      <c r="M135" s="51"/>
      <c r="N135" s="52">
        <f t="shared" si="32"/>
        <v>0</v>
      </c>
      <c r="O135" s="152">
        <f>IF(OR(B135="",E135="法",E135="所"),0,IF(E135="",計算規則!$C$28,VLOOKUP(E135,計算規則!$B$29:$C$34,2,0)))</f>
        <v>0.33333333333333331</v>
      </c>
      <c r="P135" s="53">
        <f t="shared" si="33"/>
        <v>0</v>
      </c>
      <c r="Q135" s="54">
        <f>MAX(N135-計算規則!$B$39,0)</f>
        <v>0</v>
      </c>
      <c r="R135" s="54">
        <f>IF(WEEKDAY(Y135,1)=7,MAX(SUM(N129:N135)-SUM(Q129:Q135)-SUM(R129:R134)-計算規則!$C$39,0),IF(WEEKDAY(Y135,1)=6,MAX(SUM(N130:N135)-SUM(Q130:Q135)-SUM(R130:R134)-計算規則!$C$39,0),0))</f>
        <v>0</v>
      </c>
      <c r="S135" s="54">
        <f>IF(B135="",0,IF(OR(計算規則!$D$24=1,B135&gt;=45017),IF(SUM(Q129:R135)-計算規則!$D$39&gt;0,SUM(Q129:R135)-SUM(S129:S134)-計算規則!$D$39,0),0))</f>
        <v>0</v>
      </c>
      <c r="T135" s="74">
        <f t="shared" si="34"/>
        <v>0</v>
      </c>
      <c r="U135" s="56">
        <f>IF(OR(H135="",I135=""),0,IF(G135="前",IF(H135&gt;=計算規則!$F$39,IF(I135&gt;=計算規則!$F$39,IF(I135&gt;=計算規則!$G$39,計算規則!$G$39-計算規則!$F$39+計算規則!$H$39-(H135-1)-L135-M135,I135-計算規則!$F$39+計算規則!$H$39-(H135-1)-L135-M135),IF(I135&gt;=計算規則!$H$39,計算規則!$H$39-(H135-1)-L135-M135,I135-(H135-1)-L135-M135)),IF(I135&gt;=計算規則!$F$39,IF(I135&gt;=計算規則!$G$39,計算規則!$G$39-計算規則!$F$39+計算規則!$H$39-(計算規則!$F$39-1)-L135-M135,I135-計算規則!$F$39+計算規則!$H$39-(計算規則!$F$39-1)-L135-M135),IF(I135&gt;=計算規則!$H$39,計算規則!$H$39-(計算規則!$F$39-1)-L135-M135,I135-(計算規則!$F$39-1)-L135-M135))),IF(H135&gt;=計算規則!$H$39,IF(H135&gt;=計算規則!$F$39,IF(I135&gt;=計算規則!$F$39,IF(I135&gt;=計算規則!$G$39,計算規則!$G$39-H135-L135-M135,I135-H135-L135-M135),0),IF(I135&gt;=計算規則!$F$39,IF(I135&gt;=計算規則!$G$39,計算規則!$G$39-計算規則!$F$39-L135-M135,I135-計算規則!$F$39-L135-M135),0)),IF(I135&gt;=計算規則!$F$39,IF(I135&gt;=計算規則!$G$39,計算規則!$G$39-計算規則!$F$39+計算規則!$H$39-H135-L135-M135,I135-計算規則!$F$39+計算規則!$H$39-H135-L135-M135),IF(I135&gt;=計算規則!$H$39,計算規則!$H$39-H135-L135,I135-H135-L135-M135)))))</f>
        <v>0</v>
      </c>
      <c r="V135" s="600" t="s">
        <v>129</v>
      </c>
      <c r="W135" s="602">
        <f>SUM(S129:S159)</f>
        <v>0</v>
      </c>
      <c r="X135" s="47"/>
      <c r="Y135" s="150">
        <f>B135+1-計算規則!$I$20</f>
        <v>44415</v>
      </c>
    </row>
    <row r="136" spans="1:25" ht="9" customHeight="1" x14ac:dyDescent="0.15">
      <c r="A136" s="597"/>
      <c r="B136" s="66">
        <f t="shared" si="31"/>
        <v>44416</v>
      </c>
      <c r="C136" s="67">
        <f t="shared" si="29"/>
        <v>44416</v>
      </c>
      <c r="D136" s="68">
        <f t="shared" si="30"/>
        <v>44416</v>
      </c>
      <c r="E136" s="76"/>
      <c r="F136" s="76"/>
      <c r="G136" s="88"/>
      <c r="H136" s="48"/>
      <c r="I136" s="49"/>
      <c r="J136" s="50"/>
      <c r="K136" s="202"/>
      <c r="L136" s="50"/>
      <c r="M136" s="51"/>
      <c r="N136" s="52">
        <f t="shared" si="32"/>
        <v>0</v>
      </c>
      <c r="O136" s="152">
        <f>IF(OR(B136="",E136="法",E136="所"),0,IF(E136="",計算規則!$C$28,VLOOKUP(E136,計算規則!$B$29:$C$34,2,0)))</f>
        <v>0.33333333333333331</v>
      </c>
      <c r="P136" s="53">
        <f t="shared" si="33"/>
        <v>0</v>
      </c>
      <c r="Q136" s="54">
        <f>MAX(N136-計算規則!$B$39,0)</f>
        <v>0</v>
      </c>
      <c r="R136" s="54">
        <f>IF(WEEKDAY(Y136,1)=7,MAX(SUM(N130:N136)-SUM(Q130:Q136)-SUM(R130:R135)-計算規則!$C$39,0),IF(WEEKDAY(Y136,1)=6,MAX(SUM(N131:N136)-SUM(Q131:Q136)-SUM(R131:R135)-計算規則!$C$39,0),0))</f>
        <v>0</v>
      </c>
      <c r="S136" s="54">
        <f>IF(B136="",0,IF(OR(計算規則!$D$24=1,B136&gt;=45017),IF(SUM(Q129:R136)-計算規則!$D$39&gt;0,SUM(Q129:R136)-SUM(S129:S135)-計算規則!$D$39,0),0))</f>
        <v>0</v>
      </c>
      <c r="T136" s="74">
        <f t="shared" si="34"/>
        <v>0</v>
      </c>
      <c r="U136" s="56">
        <f>IF(OR(H136="",I136=""),0,IF(G136="前",IF(H136&gt;=計算規則!$F$39,IF(I136&gt;=計算規則!$F$39,IF(I136&gt;=計算規則!$G$39,計算規則!$G$39-計算規則!$F$39+計算規則!$H$39-(H136-1)-L136-M136,I136-計算規則!$F$39+計算規則!$H$39-(H136-1)-L136-M136),IF(I136&gt;=計算規則!$H$39,計算規則!$H$39-(H136-1)-L136-M136,I136-(H136-1)-L136-M136)),IF(I136&gt;=計算規則!$F$39,IF(I136&gt;=計算規則!$G$39,計算規則!$G$39-計算規則!$F$39+計算規則!$H$39-(計算規則!$F$39-1)-L136-M136,I136-計算規則!$F$39+計算規則!$H$39-(計算規則!$F$39-1)-L136-M136),IF(I136&gt;=計算規則!$H$39,計算規則!$H$39-(計算規則!$F$39-1)-L136-M136,I136-(計算規則!$F$39-1)-L136-M136))),IF(H136&gt;=計算規則!$H$39,IF(H136&gt;=計算規則!$F$39,IF(I136&gt;=計算規則!$F$39,IF(I136&gt;=計算規則!$G$39,計算規則!$G$39-H136-L136-M136,I136-H136-L136-M136),0),IF(I136&gt;=計算規則!$F$39,IF(I136&gt;=計算規則!$G$39,計算規則!$G$39-計算規則!$F$39-L136-M136,I136-計算規則!$F$39-L136-M136),0)),IF(I136&gt;=計算規則!$F$39,IF(I136&gt;=計算規則!$G$39,計算規則!$G$39-計算規則!$F$39+計算規則!$H$39-H136-L136-M136,I136-計算規則!$F$39+計算規則!$H$39-H136-L136-M136),IF(I136&gt;=計算規則!$H$39,計算規則!$H$39-H136-L136,I136-H136-L136-M136)))))</f>
        <v>0</v>
      </c>
      <c r="V136" s="600"/>
      <c r="W136" s="602"/>
      <c r="X136" s="47"/>
      <c r="Y136" s="150">
        <f>B136+1-計算規則!$I$20</f>
        <v>44416</v>
      </c>
    </row>
    <row r="137" spans="1:25" ht="9" customHeight="1" x14ac:dyDescent="0.15">
      <c r="A137" s="597"/>
      <c r="B137" s="66">
        <f t="shared" si="31"/>
        <v>44417</v>
      </c>
      <c r="C137" s="67">
        <f t="shared" si="29"/>
        <v>44417</v>
      </c>
      <c r="D137" s="68">
        <f t="shared" si="30"/>
        <v>44417</v>
      </c>
      <c r="E137" s="76"/>
      <c r="F137" s="76"/>
      <c r="G137" s="88"/>
      <c r="H137" s="48"/>
      <c r="I137" s="49"/>
      <c r="J137" s="50"/>
      <c r="K137" s="202"/>
      <c r="L137" s="50"/>
      <c r="M137" s="51"/>
      <c r="N137" s="52">
        <f t="shared" si="32"/>
        <v>0</v>
      </c>
      <c r="O137" s="152">
        <f>IF(OR(B137="",E137="法",E137="所"),0,IF(E137="",計算規則!$C$28,VLOOKUP(E137,計算規則!$B$29:$C$34,2,0)))</f>
        <v>0.33333333333333331</v>
      </c>
      <c r="P137" s="53">
        <f t="shared" si="33"/>
        <v>0</v>
      </c>
      <c r="Q137" s="54">
        <f>MAX(N137-計算規則!$B$39,0)</f>
        <v>0</v>
      </c>
      <c r="R137" s="54">
        <f>IF(WEEKDAY(Y137,1)=7,MAX(SUM(N131:N137)-SUM(Q131:Q137)-SUM(R131:R136)-計算規則!$C$39,0),IF(WEEKDAY(Y137,1)=6,MAX(SUM(N132:N137)-SUM(Q132:Q137)-SUM(R132:R136)-計算規則!$C$39,0),0))</f>
        <v>0</v>
      </c>
      <c r="S137" s="54">
        <f>IF(B137="",0,IF(OR(計算規則!$D$24=1,B137&gt;=45017),IF(SUM(Q129:R137)-計算規則!$D$39&gt;0,SUM(Q129:R137)-SUM(S129:S136)-計算規則!$D$39,0),0))</f>
        <v>0</v>
      </c>
      <c r="T137" s="74">
        <f t="shared" si="34"/>
        <v>0</v>
      </c>
      <c r="U137" s="56">
        <f>IF(OR(H137="",I137=""),0,IF(G137="前",IF(H137&gt;=計算規則!$F$39,IF(I137&gt;=計算規則!$F$39,IF(I137&gt;=計算規則!$G$39,計算規則!$G$39-計算規則!$F$39+計算規則!$H$39-(H137-1)-L137-M137,I137-計算規則!$F$39+計算規則!$H$39-(H137-1)-L137-M137),IF(I137&gt;=計算規則!$H$39,計算規則!$H$39-(H137-1)-L137-M137,I137-(H137-1)-L137-M137)),IF(I137&gt;=計算規則!$F$39,IF(I137&gt;=計算規則!$G$39,計算規則!$G$39-計算規則!$F$39+計算規則!$H$39-(計算規則!$F$39-1)-L137-M137,I137-計算規則!$F$39+計算規則!$H$39-(計算規則!$F$39-1)-L137-M137),IF(I137&gt;=計算規則!$H$39,計算規則!$H$39-(計算規則!$F$39-1)-L137-M137,I137-(計算規則!$F$39-1)-L137-M137))),IF(H137&gt;=計算規則!$H$39,IF(H137&gt;=計算規則!$F$39,IF(I137&gt;=計算規則!$F$39,IF(I137&gt;=計算規則!$G$39,計算規則!$G$39-H137-L137-M137,I137-H137-L137-M137),0),IF(I137&gt;=計算規則!$F$39,IF(I137&gt;=計算規則!$G$39,計算規則!$G$39-計算規則!$F$39-L137-M137,I137-計算規則!$F$39-L137-M137),0)),IF(I137&gt;=計算規則!$F$39,IF(I137&gt;=計算規則!$G$39,計算規則!$G$39-計算規則!$F$39+計算規則!$H$39-H137-L137-M137,I137-計算規則!$F$39+計算規則!$H$39-H137-L137-M137),IF(I137&gt;=計算規則!$H$39,計算規則!$H$39-H137-L137,I137-H137-L137-M137)))))</f>
        <v>0</v>
      </c>
      <c r="V137" s="600"/>
      <c r="W137" s="602"/>
      <c r="X137" s="47"/>
      <c r="Y137" s="150">
        <f>B137+1-計算規則!$I$20</f>
        <v>44417</v>
      </c>
    </row>
    <row r="138" spans="1:25" ht="9" customHeight="1" x14ac:dyDescent="0.15">
      <c r="A138" s="597"/>
      <c r="B138" s="66">
        <f t="shared" si="31"/>
        <v>44418</v>
      </c>
      <c r="C138" s="67">
        <f t="shared" si="29"/>
        <v>44418</v>
      </c>
      <c r="D138" s="68">
        <f t="shared" si="30"/>
        <v>44418</v>
      </c>
      <c r="E138" s="76"/>
      <c r="F138" s="76"/>
      <c r="G138" s="88"/>
      <c r="H138" s="48"/>
      <c r="I138" s="49"/>
      <c r="J138" s="50"/>
      <c r="K138" s="202"/>
      <c r="L138" s="50"/>
      <c r="M138" s="51"/>
      <c r="N138" s="52">
        <f t="shared" si="32"/>
        <v>0</v>
      </c>
      <c r="O138" s="152">
        <f>IF(OR(B138="",E138="法",E138="所"),0,IF(E138="",計算規則!$C$28,VLOOKUP(E138,計算規則!$B$29:$C$34,2,0)))</f>
        <v>0.33333333333333331</v>
      </c>
      <c r="P138" s="53">
        <f t="shared" si="33"/>
        <v>0</v>
      </c>
      <c r="Q138" s="54">
        <f>MAX(N138-計算規則!$B$39,0)</f>
        <v>0</v>
      </c>
      <c r="R138" s="54">
        <f>IF(WEEKDAY(Y138,1)=7,MAX(SUM(N132:N138)-SUM(Q132:Q138)-SUM(R132:R137)-計算規則!$C$39,0),IF(WEEKDAY(Y138,1)=6,MAX(SUM(N133:N138)-SUM(Q133:Q138)-SUM(R133:R137)-計算規則!$C$39,0),0))</f>
        <v>0</v>
      </c>
      <c r="S138" s="54">
        <f>IF(B138="",0,IF(OR(計算規則!$D$24=1,B138&gt;=45017),IF(SUM(Q129:R138)-計算規則!$D$39&gt;0,SUM(Q129:R138)-SUM(S129:S137)-計算規則!$D$39,0),0))</f>
        <v>0</v>
      </c>
      <c r="T138" s="74">
        <f t="shared" si="34"/>
        <v>0</v>
      </c>
      <c r="U138" s="56">
        <f>IF(OR(H138="",I138=""),0,IF(G138="前",IF(H138&gt;=計算規則!$F$39,IF(I138&gt;=計算規則!$F$39,IF(I138&gt;=計算規則!$G$39,計算規則!$G$39-計算規則!$F$39+計算規則!$H$39-(H138-1)-L138-M138,I138-計算規則!$F$39+計算規則!$H$39-(H138-1)-L138-M138),IF(I138&gt;=計算規則!$H$39,計算規則!$H$39-(H138-1)-L138-M138,I138-(H138-1)-L138-M138)),IF(I138&gt;=計算規則!$F$39,IF(I138&gt;=計算規則!$G$39,計算規則!$G$39-計算規則!$F$39+計算規則!$H$39-(計算規則!$F$39-1)-L138-M138,I138-計算規則!$F$39+計算規則!$H$39-(計算規則!$F$39-1)-L138-M138),IF(I138&gt;=計算規則!$H$39,計算規則!$H$39-(計算規則!$F$39-1)-L138-M138,I138-(計算規則!$F$39-1)-L138-M138))),IF(H138&gt;=計算規則!$H$39,IF(H138&gt;=計算規則!$F$39,IF(I138&gt;=計算規則!$F$39,IF(I138&gt;=計算規則!$G$39,計算規則!$G$39-H138-L138-M138,I138-H138-L138-M138),0),IF(I138&gt;=計算規則!$F$39,IF(I138&gt;=計算規則!$G$39,計算規則!$G$39-計算規則!$F$39-L138-M138,I138-計算規則!$F$39-L138-M138),0)),IF(I138&gt;=計算規則!$F$39,IF(I138&gt;=計算規則!$G$39,計算規則!$G$39-計算規則!$F$39+計算規則!$H$39-H138-L138-M138,I138-計算規則!$F$39+計算規則!$H$39-H138-L138-M138),IF(I138&gt;=計算規則!$H$39,計算規則!$H$39-H138-L138,I138-H138-L138-M138)))))</f>
        <v>0</v>
      </c>
      <c r="V138" s="600" t="s">
        <v>128</v>
      </c>
      <c r="W138" s="602">
        <f>SUM(R129:R159)</f>
        <v>0</v>
      </c>
      <c r="X138" s="47"/>
      <c r="Y138" s="150">
        <f>B138+1-計算規則!$I$20</f>
        <v>44418</v>
      </c>
    </row>
    <row r="139" spans="1:25" ht="9" customHeight="1" x14ac:dyDescent="0.15">
      <c r="A139" s="597"/>
      <c r="B139" s="66">
        <f t="shared" si="31"/>
        <v>44419</v>
      </c>
      <c r="C139" s="67">
        <f t="shared" si="29"/>
        <v>44419</v>
      </c>
      <c r="D139" s="68">
        <f t="shared" si="30"/>
        <v>44419</v>
      </c>
      <c r="E139" s="76"/>
      <c r="F139" s="76"/>
      <c r="G139" s="88"/>
      <c r="H139" s="48"/>
      <c r="I139" s="49"/>
      <c r="J139" s="50"/>
      <c r="K139" s="202"/>
      <c r="L139" s="50"/>
      <c r="M139" s="51"/>
      <c r="N139" s="52">
        <f t="shared" si="32"/>
        <v>0</v>
      </c>
      <c r="O139" s="152">
        <f>IF(OR(B139="",E139="法",E139="所"),0,IF(E139="",計算規則!$C$28,VLOOKUP(E139,計算規則!$B$29:$C$34,2,0)))</f>
        <v>0.33333333333333331</v>
      </c>
      <c r="P139" s="53">
        <f t="shared" si="33"/>
        <v>0</v>
      </c>
      <c r="Q139" s="54">
        <f>MAX(N139-計算規則!$B$39,0)</f>
        <v>0</v>
      </c>
      <c r="R139" s="54">
        <f>IF(WEEKDAY(Y139,1)=7,MAX(SUM(N133:N139)-SUM(Q133:Q139)-SUM(R133:R138)-計算規則!$C$39,0),IF(WEEKDAY(Y139,1)=6,MAX(SUM(N134:N139)-SUM(Q134:Q139)-SUM(R134:R138)-計算規則!$C$39,0),0))</f>
        <v>0</v>
      </c>
      <c r="S139" s="54">
        <f>IF(B139="",0,IF(OR(計算規則!$D$24=1,B139&gt;=45017),IF(SUM(Q129:R139)-計算規則!$D$39&gt;0,SUM(Q129:R139)-SUM(S129:S138)-計算規則!$D$39,0),0))</f>
        <v>0</v>
      </c>
      <c r="T139" s="74">
        <f t="shared" si="34"/>
        <v>0</v>
      </c>
      <c r="U139" s="56">
        <f>IF(OR(H139="",I139=""),0,IF(G139="前",IF(H139&gt;=計算規則!$F$39,IF(I139&gt;=計算規則!$F$39,IF(I139&gt;=計算規則!$G$39,計算規則!$G$39-計算規則!$F$39+計算規則!$H$39-(H139-1)-L139-M139,I139-計算規則!$F$39+計算規則!$H$39-(H139-1)-L139-M139),IF(I139&gt;=計算規則!$H$39,計算規則!$H$39-(H139-1)-L139-M139,I139-(H139-1)-L139-M139)),IF(I139&gt;=計算規則!$F$39,IF(I139&gt;=計算規則!$G$39,計算規則!$G$39-計算規則!$F$39+計算規則!$H$39-(計算規則!$F$39-1)-L139-M139,I139-計算規則!$F$39+計算規則!$H$39-(計算規則!$F$39-1)-L139-M139),IF(I139&gt;=計算規則!$H$39,計算規則!$H$39-(計算規則!$F$39-1)-L139-M139,I139-(計算規則!$F$39-1)-L139-M139))),IF(H139&gt;=計算規則!$H$39,IF(H139&gt;=計算規則!$F$39,IF(I139&gt;=計算規則!$F$39,IF(I139&gt;=計算規則!$G$39,計算規則!$G$39-H139-L139-M139,I139-H139-L139-M139),0),IF(I139&gt;=計算規則!$F$39,IF(I139&gt;=計算規則!$G$39,計算規則!$G$39-計算規則!$F$39-L139-M139,I139-計算規則!$F$39-L139-M139),0)),IF(I139&gt;=計算規則!$F$39,IF(I139&gt;=計算規則!$G$39,計算規則!$G$39-計算規則!$F$39+計算規則!$H$39-H139-L139-M139,I139-計算規則!$F$39+計算規則!$H$39-H139-L139-M139),IF(I139&gt;=計算規則!$H$39,計算規則!$H$39-H139-L139,I139-H139-L139-M139)))))</f>
        <v>0</v>
      </c>
      <c r="V139" s="600"/>
      <c r="W139" s="602"/>
      <c r="X139" s="47"/>
      <c r="Y139" s="150">
        <f>B139+1-計算規則!$I$20</f>
        <v>44419</v>
      </c>
    </row>
    <row r="140" spans="1:25" ht="9" customHeight="1" x14ac:dyDescent="0.15">
      <c r="A140" s="597"/>
      <c r="B140" s="66">
        <f t="shared" si="31"/>
        <v>44420</v>
      </c>
      <c r="C140" s="67">
        <f t="shared" si="29"/>
        <v>44420</v>
      </c>
      <c r="D140" s="68">
        <f t="shared" si="30"/>
        <v>44420</v>
      </c>
      <c r="E140" s="76"/>
      <c r="F140" s="76"/>
      <c r="G140" s="88"/>
      <c r="H140" s="48"/>
      <c r="I140" s="49"/>
      <c r="J140" s="50"/>
      <c r="K140" s="202"/>
      <c r="L140" s="50"/>
      <c r="M140" s="51"/>
      <c r="N140" s="52">
        <f t="shared" si="32"/>
        <v>0</v>
      </c>
      <c r="O140" s="152">
        <f>IF(OR(B140="",E140="法",E140="所"),0,IF(E140="",計算規則!$C$28,VLOOKUP(E140,計算規則!$B$29:$C$34,2,0)))</f>
        <v>0.33333333333333331</v>
      </c>
      <c r="P140" s="53">
        <f t="shared" si="33"/>
        <v>0</v>
      </c>
      <c r="Q140" s="54">
        <f>MAX(N140-計算規則!$B$39,0)</f>
        <v>0</v>
      </c>
      <c r="R140" s="54">
        <f>IF(WEEKDAY(Y140,1)=7,MAX(SUM(N134:N140)-SUM(Q134:Q140)-SUM(R134:R139)-計算規則!$C$39,0),IF(WEEKDAY(Y140,1)=6,MAX(SUM(N135:N140)-SUM(Q135:Q140)-SUM(R135:R139)-計算規則!$C$39,0),0))</f>
        <v>0</v>
      </c>
      <c r="S140" s="54">
        <f>IF(B140="",0,IF(OR(計算規則!$D$24=1,B140&gt;=45017),IF(SUM(Q129:R140)-計算規則!$D$39&gt;0,SUM(Q129:R140)-SUM(S129:S139)-計算規則!$D$39,0),0))</f>
        <v>0</v>
      </c>
      <c r="T140" s="74">
        <f t="shared" si="34"/>
        <v>0</v>
      </c>
      <c r="U140" s="56">
        <f>IF(OR(H140="",I140=""),0,IF(G140="前",IF(H140&gt;=計算規則!$F$39,IF(I140&gt;=計算規則!$F$39,IF(I140&gt;=計算規則!$G$39,計算規則!$G$39-計算規則!$F$39+計算規則!$H$39-(H140-1)-L140-M140,I140-計算規則!$F$39+計算規則!$H$39-(H140-1)-L140-M140),IF(I140&gt;=計算規則!$H$39,計算規則!$H$39-(H140-1)-L140-M140,I140-(H140-1)-L140-M140)),IF(I140&gt;=計算規則!$F$39,IF(I140&gt;=計算規則!$G$39,計算規則!$G$39-計算規則!$F$39+計算規則!$H$39-(計算規則!$F$39-1)-L140-M140,I140-計算規則!$F$39+計算規則!$H$39-(計算規則!$F$39-1)-L140-M140),IF(I140&gt;=計算規則!$H$39,計算規則!$H$39-(計算規則!$F$39-1)-L140-M140,I140-(計算規則!$F$39-1)-L140-M140))),IF(H140&gt;=計算規則!$H$39,IF(H140&gt;=計算規則!$F$39,IF(I140&gt;=計算規則!$F$39,IF(I140&gt;=計算規則!$G$39,計算規則!$G$39-H140-L140-M140,I140-H140-L140-M140),0),IF(I140&gt;=計算規則!$F$39,IF(I140&gt;=計算規則!$G$39,計算規則!$G$39-計算規則!$F$39-L140-M140,I140-計算規則!$F$39-L140-M140),0)),IF(I140&gt;=計算規則!$F$39,IF(I140&gt;=計算規則!$G$39,計算規則!$G$39-計算規則!$F$39+計算規則!$H$39-H140-L140-M140,I140-計算規則!$F$39+計算規則!$H$39-H140-L140-M140),IF(I140&gt;=計算規則!$H$39,計算規則!$H$39-H140-L140,I140-H140-L140-M140)))))</f>
        <v>0</v>
      </c>
      <c r="V140" s="600"/>
      <c r="W140" s="602"/>
      <c r="X140" s="47"/>
      <c r="Y140" s="150">
        <f>B140+1-計算規則!$I$20</f>
        <v>44420</v>
      </c>
    </row>
    <row r="141" spans="1:25" ht="9" customHeight="1" x14ac:dyDescent="0.15">
      <c r="A141" s="597"/>
      <c r="B141" s="66">
        <f t="shared" si="31"/>
        <v>44421</v>
      </c>
      <c r="C141" s="67">
        <f t="shared" si="29"/>
        <v>44421</v>
      </c>
      <c r="D141" s="68">
        <f t="shared" si="30"/>
        <v>44421</v>
      </c>
      <c r="E141" s="76"/>
      <c r="F141" s="76"/>
      <c r="G141" s="88"/>
      <c r="H141" s="48"/>
      <c r="I141" s="49"/>
      <c r="J141" s="50"/>
      <c r="K141" s="202"/>
      <c r="L141" s="50"/>
      <c r="M141" s="51"/>
      <c r="N141" s="52">
        <f t="shared" si="32"/>
        <v>0</v>
      </c>
      <c r="O141" s="152">
        <f>IF(OR(B141="",E141="法",E141="所"),0,IF(E141="",計算規則!$C$28,VLOOKUP(E141,計算規則!$B$29:$C$34,2,0)))</f>
        <v>0.33333333333333331</v>
      </c>
      <c r="P141" s="53">
        <f t="shared" si="33"/>
        <v>0</v>
      </c>
      <c r="Q141" s="54">
        <f>MAX(N141-計算規則!$B$39,0)</f>
        <v>0</v>
      </c>
      <c r="R141" s="54">
        <f>IF(WEEKDAY(Y141,1)=7,MAX(SUM(N135:N141)-SUM(Q135:Q141)-SUM(R135:R140)-計算規則!$C$39,0),IF(WEEKDAY(Y141,1)=6,MAX(SUM(N136:N141)-SUM(Q136:Q141)-SUM(R136:R140)-計算規則!$C$39,0),0))</f>
        <v>0</v>
      </c>
      <c r="S141" s="54">
        <f>IF(B141="",0,IF(OR(計算規則!$D$24=1,B141&gt;=45017),IF(SUM(Q129:R141)-計算規則!$D$39&gt;0,SUM(Q129:R141)-SUM(S129:S140)-計算規則!$D$39,0),0))</f>
        <v>0</v>
      </c>
      <c r="T141" s="74">
        <f t="shared" si="34"/>
        <v>0</v>
      </c>
      <c r="U141" s="56">
        <f>IF(OR(H141="",I141=""),0,IF(G141="前",IF(H141&gt;=計算規則!$F$39,IF(I141&gt;=計算規則!$F$39,IF(I141&gt;=計算規則!$G$39,計算規則!$G$39-計算規則!$F$39+計算規則!$H$39-(H141-1)-L141-M141,I141-計算規則!$F$39+計算規則!$H$39-(H141-1)-L141-M141),IF(I141&gt;=計算規則!$H$39,計算規則!$H$39-(H141-1)-L141-M141,I141-(H141-1)-L141-M141)),IF(I141&gt;=計算規則!$F$39,IF(I141&gt;=計算規則!$G$39,計算規則!$G$39-計算規則!$F$39+計算規則!$H$39-(計算規則!$F$39-1)-L141-M141,I141-計算規則!$F$39+計算規則!$H$39-(計算規則!$F$39-1)-L141-M141),IF(I141&gt;=計算規則!$H$39,計算規則!$H$39-(計算規則!$F$39-1)-L141-M141,I141-(計算規則!$F$39-1)-L141-M141))),IF(H141&gt;=計算規則!$H$39,IF(H141&gt;=計算規則!$F$39,IF(I141&gt;=計算規則!$F$39,IF(I141&gt;=計算規則!$G$39,計算規則!$G$39-H141-L141-M141,I141-H141-L141-M141),0),IF(I141&gt;=計算規則!$F$39,IF(I141&gt;=計算規則!$G$39,計算規則!$G$39-計算規則!$F$39-L141-M141,I141-計算規則!$F$39-L141-M141),0)),IF(I141&gt;=計算規則!$F$39,IF(I141&gt;=計算規則!$G$39,計算規則!$G$39-計算規則!$F$39+計算規則!$H$39-H141-L141-M141,I141-計算規則!$F$39+計算規則!$H$39-H141-L141-M141),IF(I141&gt;=計算規則!$H$39,計算規則!$H$39-H141-L141,I141-H141-L141-M141)))))</f>
        <v>0</v>
      </c>
      <c r="V141" s="603" t="s">
        <v>127</v>
      </c>
      <c r="W141" s="602">
        <f>SUM(Q129:Q159)</f>
        <v>0</v>
      </c>
      <c r="X141" s="47"/>
      <c r="Y141" s="150">
        <f>B141+1-計算規則!$I$20</f>
        <v>44421</v>
      </c>
    </row>
    <row r="142" spans="1:25" ht="9" customHeight="1" x14ac:dyDescent="0.15">
      <c r="A142" s="597"/>
      <c r="B142" s="66">
        <f t="shared" si="31"/>
        <v>44422</v>
      </c>
      <c r="C142" s="67">
        <f t="shared" si="29"/>
        <v>44422</v>
      </c>
      <c r="D142" s="68">
        <f t="shared" si="30"/>
        <v>44422</v>
      </c>
      <c r="E142" s="76"/>
      <c r="F142" s="76"/>
      <c r="G142" s="88"/>
      <c r="H142" s="48"/>
      <c r="I142" s="49"/>
      <c r="J142" s="50"/>
      <c r="K142" s="202"/>
      <c r="L142" s="50"/>
      <c r="M142" s="51"/>
      <c r="N142" s="52">
        <f t="shared" si="32"/>
        <v>0</v>
      </c>
      <c r="O142" s="152">
        <f>IF(OR(B142="",E142="法",E142="所"),0,IF(E142="",計算規則!$C$28,VLOOKUP(E142,計算規則!$B$29:$C$34,2,0)))</f>
        <v>0.33333333333333331</v>
      </c>
      <c r="P142" s="53">
        <f t="shared" si="33"/>
        <v>0</v>
      </c>
      <c r="Q142" s="54">
        <f>MAX(N142-計算規則!$B$39,0)</f>
        <v>0</v>
      </c>
      <c r="R142" s="54">
        <f>IF(WEEKDAY(Y142,1)=7,MAX(SUM(N136:N142)-SUM(Q136:Q142)-SUM(R136:R141)-計算規則!$C$39,0),IF(WEEKDAY(Y142,1)=6,MAX(SUM(N137:N142)-SUM(Q137:Q142)-SUM(R137:R141)-計算規則!$C$39,0),0))</f>
        <v>0</v>
      </c>
      <c r="S142" s="54">
        <f>IF(B142="",0,IF(OR(計算規則!$D$24=1,B142&gt;=45017),IF(SUM(Q129:R142)-計算規則!$D$39&gt;0,SUM(Q129:R142)-SUM(S129:S141)-計算規則!$D$39,0),0))</f>
        <v>0</v>
      </c>
      <c r="T142" s="74">
        <f t="shared" si="34"/>
        <v>0</v>
      </c>
      <c r="U142" s="56">
        <f>IF(OR(H142="",I142=""),0,IF(G142="前",IF(H142&gt;=計算規則!$F$39,IF(I142&gt;=計算規則!$F$39,IF(I142&gt;=計算規則!$G$39,計算規則!$G$39-計算規則!$F$39+計算規則!$H$39-(H142-1)-L142-M142,I142-計算規則!$F$39+計算規則!$H$39-(H142-1)-L142-M142),IF(I142&gt;=計算規則!$H$39,計算規則!$H$39-(H142-1)-L142-M142,I142-(H142-1)-L142-M142)),IF(I142&gt;=計算規則!$F$39,IF(I142&gt;=計算規則!$G$39,計算規則!$G$39-計算規則!$F$39+計算規則!$H$39-(計算規則!$F$39-1)-L142-M142,I142-計算規則!$F$39+計算規則!$H$39-(計算規則!$F$39-1)-L142-M142),IF(I142&gt;=計算規則!$H$39,計算規則!$H$39-(計算規則!$F$39-1)-L142-M142,I142-(計算規則!$F$39-1)-L142-M142))),IF(H142&gt;=計算規則!$H$39,IF(H142&gt;=計算規則!$F$39,IF(I142&gt;=計算規則!$F$39,IF(I142&gt;=計算規則!$G$39,計算規則!$G$39-H142-L142-M142,I142-H142-L142-M142),0),IF(I142&gt;=計算規則!$F$39,IF(I142&gt;=計算規則!$G$39,計算規則!$G$39-計算規則!$F$39-L142-M142,I142-計算規則!$F$39-L142-M142),0)),IF(I142&gt;=計算規則!$F$39,IF(I142&gt;=計算規則!$G$39,計算規則!$G$39-計算規則!$F$39+計算規則!$H$39-H142-L142-M142,I142-計算規則!$F$39+計算規則!$H$39-H142-L142-M142),IF(I142&gt;=計算規則!$H$39,計算規則!$H$39-H142-L142,I142-H142-L142-M142)))))</f>
        <v>0</v>
      </c>
      <c r="V142" s="603"/>
      <c r="W142" s="604"/>
      <c r="X142" s="47"/>
      <c r="Y142" s="150">
        <f>B142+1-計算規則!$I$20</f>
        <v>44422</v>
      </c>
    </row>
    <row r="143" spans="1:25" ht="9" customHeight="1" x14ac:dyDescent="0.15">
      <c r="A143" s="597"/>
      <c r="B143" s="66">
        <f t="shared" si="31"/>
        <v>44423</v>
      </c>
      <c r="C143" s="67">
        <f t="shared" si="29"/>
        <v>44423</v>
      </c>
      <c r="D143" s="68">
        <f t="shared" si="30"/>
        <v>44423</v>
      </c>
      <c r="E143" s="76"/>
      <c r="F143" s="76"/>
      <c r="G143" s="88"/>
      <c r="H143" s="48"/>
      <c r="I143" s="49"/>
      <c r="J143" s="50"/>
      <c r="K143" s="202"/>
      <c r="L143" s="50"/>
      <c r="M143" s="51"/>
      <c r="N143" s="52">
        <f t="shared" si="32"/>
        <v>0</v>
      </c>
      <c r="O143" s="152">
        <f>IF(OR(B143="",E143="法",E143="所"),0,IF(E143="",計算規則!$C$28,VLOOKUP(E143,計算規則!$B$29:$C$34,2,0)))</f>
        <v>0.33333333333333331</v>
      </c>
      <c r="P143" s="53">
        <f t="shared" si="33"/>
        <v>0</v>
      </c>
      <c r="Q143" s="54">
        <f>MAX(N143-計算規則!$B$39,0)</f>
        <v>0</v>
      </c>
      <c r="R143" s="54">
        <f>IF(WEEKDAY(Y143,1)=7,MAX(SUM(N137:N143)-SUM(Q137:Q143)-SUM(R137:R142)-計算規則!$C$39,0),IF(WEEKDAY(Y143,1)=6,MAX(SUM(N138:N143)-SUM(Q138:Q143)-SUM(R138:R142)-計算規則!$C$39,0),0))</f>
        <v>0</v>
      </c>
      <c r="S143" s="54">
        <f>IF(B143="",0,IF(OR(計算規則!$D$24=1,B143&gt;=45017),IF(SUM(Q129:R143)-計算規則!$D$39&gt;0,SUM(Q129:R143)-SUM(S129:S142)-計算規則!$D$39,0),0))</f>
        <v>0</v>
      </c>
      <c r="T143" s="74">
        <f t="shared" si="34"/>
        <v>0</v>
      </c>
      <c r="U143" s="56">
        <f>IF(OR(H143="",I143=""),0,IF(G143="前",IF(H143&gt;=計算規則!$F$39,IF(I143&gt;=計算規則!$F$39,IF(I143&gt;=計算規則!$G$39,計算規則!$G$39-計算規則!$F$39+計算規則!$H$39-(H143-1)-L143-M143,I143-計算規則!$F$39+計算規則!$H$39-(H143-1)-L143-M143),IF(I143&gt;=計算規則!$H$39,計算規則!$H$39-(H143-1)-L143-M143,I143-(H143-1)-L143-M143)),IF(I143&gt;=計算規則!$F$39,IF(I143&gt;=計算規則!$G$39,計算規則!$G$39-計算規則!$F$39+計算規則!$H$39-(計算規則!$F$39-1)-L143-M143,I143-計算規則!$F$39+計算規則!$H$39-(計算規則!$F$39-1)-L143-M143),IF(I143&gt;=計算規則!$H$39,計算規則!$H$39-(計算規則!$F$39-1)-L143-M143,I143-(計算規則!$F$39-1)-L143-M143))),IF(H143&gt;=計算規則!$H$39,IF(H143&gt;=計算規則!$F$39,IF(I143&gt;=計算規則!$F$39,IF(I143&gt;=計算規則!$G$39,計算規則!$G$39-H143-L143-M143,I143-H143-L143-M143),0),IF(I143&gt;=計算規則!$F$39,IF(I143&gt;=計算規則!$G$39,計算規則!$G$39-計算規則!$F$39-L143-M143,I143-計算規則!$F$39-L143-M143),0)),IF(I143&gt;=計算規則!$F$39,IF(I143&gt;=計算規則!$G$39,計算規則!$G$39-計算規則!$F$39+計算規則!$H$39-H143-L143-M143,I143-計算規則!$F$39+計算規則!$H$39-H143-L143-M143),IF(I143&gt;=計算規則!$H$39,計算規則!$H$39-H143-L143,I143-H143-L143-M143)))))</f>
        <v>0</v>
      </c>
      <c r="V143" s="603"/>
      <c r="W143" s="604"/>
      <c r="X143" s="47"/>
      <c r="Y143" s="150">
        <f>B143+1-計算規則!$I$20</f>
        <v>44423</v>
      </c>
    </row>
    <row r="144" spans="1:25" ht="9" customHeight="1" x14ac:dyDescent="0.15">
      <c r="A144" s="597"/>
      <c r="B144" s="66">
        <f t="shared" si="31"/>
        <v>44424</v>
      </c>
      <c r="C144" s="67">
        <f t="shared" si="29"/>
        <v>44424</v>
      </c>
      <c r="D144" s="68">
        <f t="shared" si="30"/>
        <v>44424</v>
      </c>
      <c r="E144" s="76"/>
      <c r="F144" s="76"/>
      <c r="G144" s="88"/>
      <c r="H144" s="48"/>
      <c r="I144" s="49"/>
      <c r="J144" s="50"/>
      <c r="K144" s="202"/>
      <c r="L144" s="50"/>
      <c r="M144" s="51"/>
      <c r="N144" s="52">
        <f t="shared" si="32"/>
        <v>0</v>
      </c>
      <c r="O144" s="152">
        <f>IF(OR(B144="",E144="法",E144="所"),0,IF(E144="",計算規則!$C$28,VLOOKUP(E144,計算規則!$B$29:$C$34,2,0)))</f>
        <v>0.33333333333333331</v>
      </c>
      <c r="P144" s="53">
        <f t="shared" si="33"/>
        <v>0</v>
      </c>
      <c r="Q144" s="54">
        <f>MAX(N144-計算規則!$B$39,0)</f>
        <v>0</v>
      </c>
      <c r="R144" s="54">
        <f>IF(WEEKDAY(Y144,1)=7,MAX(SUM(N138:N144)-SUM(Q138:Q144)-SUM(R138:R143)-計算規則!$C$39,0),IF(WEEKDAY(Y144,1)=6,MAX(SUM(N139:N144)-SUM(Q139:Q144)-SUM(R139:R143)-計算規則!$C$39,0),0))</f>
        <v>0</v>
      </c>
      <c r="S144" s="54">
        <f>IF(B144="",0,IF(OR(計算規則!$D$24=1,B144&gt;=45017),IF(SUM(Q129:R144)-計算規則!$D$39&gt;0,SUM(Q129:R144)-SUM(S129:S143)-計算規則!$D$39,0),0))</f>
        <v>0</v>
      </c>
      <c r="T144" s="74">
        <f t="shared" si="34"/>
        <v>0</v>
      </c>
      <c r="U144" s="56">
        <f>IF(OR(H144="",I144=""),0,IF(G144="前",IF(H144&gt;=計算規則!$F$39,IF(I144&gt;=計算規則!$F$39,IF(I144&gt;=計算規則!$G$39,計算規則!$G$39-計算規則!$F$39+計算規則!$H$39-(H144-1)-L144-M144,I144-計算規則!$F$39+計算規則!$H$39-(H144-1)-L144-M144),IF(I144&gt;=計算規則!$H$39,計算規則!$H$39-(H144-1)-L144-M144,I144-(H144-1)-L144-M144)),IF(I144&gt;=計算規則!$F$39,IF(I144&gt;=計算規則!$G$39,計算規則!$G$39-計算規則!$F$39+計算規則!$H$39-(計算規則!$F$39-1)-L144-M144,I144-計算規則!$F$39+計算規則!$H$39-(計算規則!$F$39-1)-L144-M144),IF(I144&gt;=計算規則!$H$39,計算規則!$H$39-(計算規則!$F$39-1)-L144-M144,I144-(計算規則!$F$39-1)-L144-M144))),IF(H144&gt;=計算規則!$H$39,IF(H144&gt;=計算規則!$F$39,IF(I144&gt;=計算規則!$F$39,IF(I144&gt;=計算規則!$G$39,計算規則!$G$39-H144-L144-M144,I144-H144-L144-M144),0),IF(I144&gt;=計算規則!$F$39,IF(I144&gt;=計算規則!$G$39,計算規則!$G$39-計算規則!$F$39-L144-M144,I144-計算規則!$F$39-L144-M144),0)),IF(I144&gt;=計算規則!$F$39,IF(I144&gt;=計算規則!$G$39,計算規則!$G$39-計算規則!$F$39+計算規則!$H$39-H144-L144-M144,I144-計算規則!$F$39+計算規則!$H$39-H144-L144-M144),IF(I144&gt;=計算規則!$H$39,計算規則!$H$39-H144-L144,I144-H144-L144-M144)))))</f>
        <v>0</v>
      </c>
      <c r="V144" s="603"/>
      <c r="W144" s="604"/>
      <c r="X144" s="47"/>
      <c r="Y144" s="150">
        <f>B144+1-計算規則!$I$20</f>
        <v>44424</v>
      </c>
    </row>
    <row r="145" spans="1:25" ht="9" customHeight="1" x14ac:dyDescent="0.15">
      <c r="A145" s="597"/>
      <c r="B145" s="66">
        <f t="shared" si="31"/>
        <v>44425</v>
      </c>
      <c r="C145" s="67">
        <f t="shared" si="29"/>
        <v>44425</v>
      </c>
      <c r="D145" s="68">
        <f t="shared" si="30"/>
        <v>44425</v>
      </c>
      <c r="E145" s="76"/>
      <c r="F145" s="76"/>
      <c r="G145" s="88"/>
      <c r="H145" s="48"/>
      <c r="I145" s="49"/>
      <c r="J145" s="50"/>
      <c r="K145" s="202"/>
      <c r="L145" s="50"/>
      <c r="M145" s="51"/>
      <c r="N145" s="52">
        <f t="shared" si="32"/>
        <v>0</v>
      </c>
      <c r="O145" s="152">
        <f>IF(OR(B145="",E145="法",E145="所"),0,IF(E145="",計算規則!$C$28,VLOOKUP(E145,計算規則!$B$29:$C$34,2,0)))</f>
        <v>0.33333333333333331</v>
      </c>
      <c r="P145" s="53">
        <f t="shared" si="33"/>
        <v>0</v>
      </c>
      <c r="Q145" s="54">
        <f>MAX(N145-計算規則!$B$39,0)</f>
        <v>0</v>
      </c>
      <c r="R145" s="54">
        <f>IF(WEEKDAY(Y145,1)=7,MAX(SUM(N139:N145)-SUM(Q139:Q145)-SUM(R139:R144)-計算規則!$C$39,0),IF(WEEKDAY(Y145,1)=6,MAX(SUM(N140:N145)-SUM(Q140:Q145)-SUM(R140:R144)-計算規則!$C$39,0),0))</f>
        <v>0</v>
      </c>
      <c r="S145" s="54">
        <f>IF(B145="",0,IF(OR(計算規則!$D$24=1,B145&gt;=45017),IF(SUM(Q129:R145)-計算規則!$D$39&gt;0,SUM(Q129:R145)-SUM(S129:S144)-計算規則!$D$39,0),0))</f>
        <v>0</v>
      </c>
      <c r="T145" s="74">
        <f t="shared" si="34"/>
        <v>0</v>
      </c>
      <c r="U145" s="56">
        <f>IF(OR(H145="",I145=""),0,IF(G145="前",IF(H145&gt;=計算規則!$F$39,IF(I145&gt;=計算規則!$F$39,IF(I145&gt;=計算規則!$G$39,計算規則!$G$39-計算規則!$F$39+計算規則!$H$39-(H145-1)-L145-M145,I145-計算規則!$F$39+計算規則!$H$39-(H145-1)-L145-M145),IF(I145&gt;=計算規則!$H$39,計算規則!$H$39-(H145-1)-L145-M145,I145-(H145-1)-L145-M145)),IF(I145&gt;=計算規則!$F$39,IF(I145&gt;=計算規則!$G$39,計算規則!$G$39-計算規則!$F$39+計算規則!$H$39-(計算規則!$F$39-1)-L145-M145,I145-計算規則!$F$39+計算規則!$H$39-(計算規則!$F$39-1)-L145-M145),IF(I145&gt;=計算規則!$H$39,計算規則!$H$39-(計算規則!$F$39-1)-L145-M145,I145-(計算規則!$F$39-1)-L145-M145))),IF(H145&gt;=計算規則!$H$39,IF(H145&gt;=計算規則!$F$39,IF(I145&gt;=計算規則!$F$39,IF(I145&gt;=計算規則!$G$39,計算規則!$G$39-H145-L145-M145,I145-H145-L145-M145),0),IF(I145&gt;=計算規則!$F$39,IF(I145&gt;=計算規則!$G$39,計算規則!$G$39-計算規則!$F$39-L145-M145,I145-計算規則!$F$39-L145-M145),0)),IF(I145&gt;=計算規則!$F$39,IF(I145&gt;=計算規則!$G$39,計算規則!$G$39-計算規則!$F$39+計算規則!$H$39-H145-L145-M145,I145-計算規則!$F$39+計算規則!$H$39-H145-L145-M145),IF(I145&gt;=計算規則!$H$39,計算規則!$H$39-H145-L145,I145-H145-L145-M145)))))</f>
        <v>0</v>
      </c>
      <c r="V145" s="600" t="s">
        <v>112</v>
      </c>
      <c r="W145" s="602">
        <f>SUM(P129:P159)</f>
        <v>0</v>
      </c>
      <c r="X145" s="47"/>
      <c r="Y145" s="150">
        <f>B145+1-計算規則!$I$20</f>
        <v>44425</v>
      </c>
    </row>
    <row r="146" spans="1:25" ht="9" customHeight="1" x14ac:dyDescent="0.15">
      <c r="A146" s="597"/>
      <c r="B146" s="66">
        <f t="shared" si="31"/>
        <v>44426</v>
      </c>
      <c r="C146" s="67">
        <f t="shared" si="29"/>
        <v>44426</v>
      </c>
      <c r="D146" s="68">
        <f t="shared" si="30"/>
        <v>44426</v>
      </c>
      <c r="E146" s="76"/>
      <c r="F146" s="76"/>
      <c r="G146" s="88"/>
      <c r="H146" s="48"/>
      <c r="I146" s="49"/>
      <c r="J146" s="50"/>
      <c r="K146" s="202"/>
      <c r="L146" s="50"/>
      <c r="M146" s="51"/>
      <c r="N146" s="52">
        <f t="shared" si="32"/>
        <v>0</v>
      </c>
      <c r="O146" s="152">
        <f>IF(OR(B146="",E146="法",E146="所"),0,IF(E146="",計算規則!$C$28,VLOOKUP(E146,計算規則!$B$29:$C$34,2,0)))</f>
        <v>0.33333333333333331</v>
      </c>
      <c r="P146" s="53">
        <f t="shared" si="33"/>
        <v>0</v>
      </c>
      <c r="Q146" s="54">
        <f>MAX(N146-計算規則!$B$39,0)</f>
        <v>0</v>
      </c>
      <c r="R146" s="54">
        <f>IF(WEEKDAY(Y146,1)=7,MAX(SUM(N140:N146)-SUM(Q140:Q146)-SUM(R140:R145)-計算規則!$C$39,0),IF(WEEKDAY(Y146,1)=6,MAX(SUM(N141:N146)-SUM(Q141:Q146)-SUM(R141:R145)-計算規則!$C$39,0),0))</f>
        <v>0</v>
      </c>
      <c r="S146" s="54">
        <f>IF(B146="",0,IF(OR(計算規則!$D$24=1,B146&gt;=45017),IF(SUM(Q129:R146)-計算規則!$D$39&gt;0,SUM(Q129:R146)-SUM(S129:S145)-計算規則!$D$39,0),0))</f>
        <v>0</v>
      </c>
      <c r="T146" s="74">
        <f t="shared" si="34"/>
        <v>0</v>
      </c>
      <c r="U146" s="56">
        <f>IF(OR(H146="",I146=""),0,IF(G146="前",IF(H146&gt;=計算規則!$F$39,IF(I146&gt;=計算規則!$F$39,IF(I146&gt;=計算規則!$G$39,計算規則!$G$39-計算規則!$F$39+計算規則!$H$39-(H146-1)-L146-M146,I146-計算規則!$F$39+計算規則!$H$39-(H146-1)-L146-M146),IF(I146&gt;=計算規則!$H$39,計算規則!$H$39-(H146-1)-L146-M146,I146-(H146-1)-L146-M146)),IF(I146&gt;=計算規則!$F$39,IF(I146&gt;=計算規則!$G$39,計算規則!$G$39-計算規則!$F$39+計算規則!$H$39-(計算規則!$F$39-1)-L146-M146,I146-計算規則!$F$39+計算規則!$H$39-(計算規則!$F$39-1)-L146-M146),IF(I146&gt;=計算規則!$H$39,計算規則!$H$39-(計算規則!$F$39-1)-L146-M146,I146-(計算規則!$F$39-1)-L146-M146))),IF(H146&gt;=計算規則!$H$39,IF(H146&gt;=計算規則!$F$39,IF(I146&gt;=計算規則!$F$39,IF(I146&gt;=計算規則!$G$39,計算規則!$G$39-H146-L146-M146,I146-H146-L146-M146),0),IF(I146&gt;=計算規則!$F$39,IF(I146&gt;=計算規則!$G$39,計算規則!$G$39-計算規則!$F$39-L146-M146,I146-計算規則!$F$39-L146-M146),0)),IF(I146&gt;=計算規則!$F$39,IF(I146&gt;=計算規則!$G$39,計算規則!$G$39-計算規則!$F$39+計算規則!$H$39-H146-L146-M146,I146-計算規則!$F$39+計算規則!$H$39-H146-L146-M146),IF(I146&gt;=計算規則!$H$39,計算規則!$H$39-H146-L146,I146-H146-L146-M146)))))</f>
        <v>0</v>
      </c>
      <c r="V146" s="600"/>
      <c r="W146" s="602"/>
      <c r="X146" s="47"/>
      <c r="Y146" s="150">
        <f>B146+1-計算規則!$I$20</f>
        <v>44426</v>
      </c>
    </row>
    <row r="147" spans="1:25" ht="9" customHeight="1" x14ac:dyDescent="0.15">
      <c r="A147" s="597"/>
      <c r="B147" s="66">
        <f t="shared" si="31"/>
        <v>44427</v>
      </c>
      <c r="C147" s="67">
        <f t="shared" si="29"/>
        <v>44427</v>
      </c>
      <c r="D147" s="68">
        <f t="shared" si="30"/>
        <v>44427</v>
      </c>
      <c r="E147" s="76"/>
      <c r="F147" s="76"/>
      <c r="G147" s="88"/>
      <c r="H147" s="48"/>
      <c r="I147" s="49"/>
      <c r="J147" s="50"/>
      <c r="K147" s="202"/>
      <c r="L147" s="50"/>
      <c r="M147" s="51"/>
      <c r="N147" s="52">
        <f t="shared" si="32"/>
        <v>0</v>
      </c>
      <c r="O147" s="152">
        <f>IF(OR(B147="",E147="法",E147="所"),0,IF(E147="",計算規則!$C$28,VLOOKUP(E147,計算規則!$B$29:$C$34,2,0)))</f>
        <v>0.33333333333333331</v>
      </c>
      <c r="P147" s="53">
        <f t="shared" si="33"/>
        <v>0</v>
      </c>
      <c r="Q147" s="54">
        <f>MAX(N147-計算規則!$B$39,0)</f>
        <v>0</v>
      </c>
      <c r="R147" s="54">
        <f>IF(WEEKDAY(Y147,1)=7,MAX(SUM(N141:N147)-SUM(Q141:Q147)-SUM(R141:R146)-計算規則!$C$39,0),IF(WEEKDAY(Y147,1)=6,MAX(SUM(N142:N147)-SUM(Q142:Q147)-SUM(R142:R146)-計算規則!$C$39,0),0))</f>
        <v>0</v>
      </c>
      <c r="S147" s="54">
        <f>IF(B147="",0,IF(OR(計算規則!$D$24=1,B147&gt;=45017),IF(SUM(Q129:R147)-計算規則!$D$39&gt;0,SUM(Q129:R147)-SUM(S129:S146)-計算規則!$D$39,0),0))</f>
        <v>0</v>
      </c>
      <c r="T147" s="74">
        <f t="shared" si="34"/>
        <v>0</v>
      </c>
      <c r="U147" s="56">
        <f>IF(OR(H147="",I147=""),0,IF(G147="前",IF(H147&gt;=計算規則!$F$39,IF(I147&gt;=計算規則!$F$39,IF(I147&gt;=計算規則!$G$39,計算規則!$G$39-計算規則!$F$39+計算規則!$H$39-(H147-1)-L147-M147,I147-計算規則!$F$39+計算規則!$H$39-(H147-1)-L147-M147),IF(I147&gt;=計算規則!$H$39,計算規則!$H$39-(H147-1)-L147-M147,I147-(H147-1)-L147-M147)),IF(I147&gt;=計算規則!$F$39,IF(I147&gt;=計算規則!$G$39,計算規則!$G$39-計算規則!$F$39+計算規則!$H$39-(計算規則!$F$39-1)-L147-M147,I147-計算規則!$F$39+計算規則!$H$39-(計算規則!$F$39-1)-L147-M147),IF(I147&gt;=計算規則!$H$39,計算規則!$H$39-(計算規則!$F$39-1)-L147-M147,I147-(計算規則!$F$39-1)-L147-M147))),IF(H147&gt;=計算規則!$H$39,IF(H147&gt;=計算規則!$F$39,IF(I147&gt;=計算規則!$F$39,IF(I147&gt;=計算規則!$G$39,計算規則!$G$39-H147-L147-M147,I147-H147-L147-M147),0),IF(I147&gt;=計算規則!$F$39,IF(I147&gt;=計算規則!$G$39,計算規則!$G$39-計算規則!$F$39-L147-M147,I147-計算規則!$F$39-L147-M147),0)),IF(I147&gt;=計算規則!$F$39,IF(I147&gt;=計算規則!$G$39,計算規則!$G$39-計算規則!$F$39+計算規則!$H$39-H147-L147-M147,I147-計算規則!$F$39+計算規則!$H$39-H147-L147-M147),IF(I147&gt;=計算規則!$H$39,計算規則!$H$39-H147-L147,I147-H147-L147-M147)))))</f>
        <v>0</v>
      </c>
      <c r="V147" s="600"/>
      <c r="W147" s="602"/>
      <c r="X147" s="47"/>
      <c r="Y147" s="150">
        <f>B147+1-計算規則!$I$20</f>
        <v>44427</v>
      </c>
    </row>
    <row r="148" spans="1:25" ht="9" customHeight="1" x14ac:dyDescent="0.15">
      <c r="A148" s="597"/>
      <c r="B148" s="66">
        <f t="shared" si="31"/>
        <v>44428</v>
      </c>
      <c r="C148" s="67">
        <f t="shared" si="29"/>
        <v>44428</v>
      </c>
      <c r="D148" s="68">
        <f t="shared" si="30"/>
        <v>44428</v>
      </c>
      <c r="E148" s="76"/>
      <c r="F148" s="76"/>
      <c r="G148" s="88"/>
      <c r="H148" s="48"/>
      <c r="I148" s="49"/>
      <c r="J148" s="50"/>
      <c r="K148" s="202"/>
      <c r="L148" s="50"/>
      <c r="M148" s="51"/>
      <c r="N148" s="52">
        <f t="shared" si="32"/>
        <v>0</v>
      </c>
      <c r="O148" s="152">
        <f>IF(OR(B148="",E148="法",E148="所"),0,IF(E148="",計算規則!$C$28,VLOOKUP(E148,計算規則!$B$29:$C$34,2,0)))</f>
        <v>0.33333333333333331</v>
      </c>
      <c r="P148" s="53">
        <f t="shared" si="33"/>
        <v>0</v>
      </c>
      <c r="Q148" s="54">
        <f>MAX(N148-計算規則!$B$39,0)</f>
        <v>0</v>
      </c>
      <c r="R148" s="54">
        <f>IF(WEEKDAY(Y148,1)=7,MAX(SUM(N142:N148)-SUM(Q142:Q148)-SUM(R142:R147)-計算規則!$C$39,0),IF(WEEKDAY(Y148,1)=6,MAX(SUM(N143:N148)-SUM(Q143:Q148)-SUM(R143:R147)-計算規則!$C$39,0),0))</f>
        <v>0</v>
      </c>
      <c r="S148" s="54">
        <f>IF(B148="",0,IF(OR(計算規則!$D$24=1,B148&gt;=45017),IF(SUM(Q129:R148)-計算規則!$D$39&gt;0,SUM(Q129:R148)-SUM(S129:S147)-計算規則!$D$39,0),0))</f>
        <v>0</v>
      </c>
      <c r="T148" s="74">
        <f t="shared" si="34"/>
        <v>0</v>
      </c>
      <c r="U148" s="56">
        <f>IF(OR(H148="",I148=""),0,IF(G148="前",IF(H148&gt;=計算規則!$F$39,IF(I148&gt;=計算規則!$F$39,IF(I148&gt;=計算規則!$G$39,計算規則!$G$39-計算規則!$F$39+計算規則!$H$39-(H148-1)-L148-M148,I148-計算規則!$F$39+計算規則!$H$39-(H148-1)-L148-M148),IF(I148&gt;=計算規則!$H$39,計算規則!$H$39-(H148-1)-L148-M148,I148-(H148-1)-L148-M148)),IF(I148&gt;=計算規則!$F$39,IF(I148&gt;=計算規則!$G$39,計算規則!$G$39-計算規則!$F$39+計算規則!$H$39-(計算規則!$F$39-1)-L148-M148,I148-計算規則!$F$39+計算規則!$H$39-(計算規則!$F$39-1)-L148-M148),IF(I148&gt;=計算規則!$H$39,計算規則!$H$39-(計算規則!$F$39-1)-L148-M148,I148-(計算規則!$F$39-1)-L148-M148))),IF(H148&gt;=計算規則!$H$39,IF(H148&gt;=計算規則!$F$39,IF(I148&gt;=計算規則!$F$39,IF(I148&gt;=計算規則!$G$39,計算規則!$G$39-H148-L148-M148,I148-H148-L148-M148),0),IF(I148&gt;=計算規則!$F$39,IF(I148&gt;=計算規則!$G$39,計算規則!$G$39-計算規則!$F$39-L148-M148,I148-計算規則!$F$39-L148-M148),0)),IF(I148&gt;=計算規則!$F$39,IF(I148&gt;=計算規則!$G$39,計算規則!$G$39-計算規則!$F$39+計算規則!$H$39-H148-L148-M148,I148-計算規則!$F$39+計算規則!$H$39-H148-L148-M148),IF(I148&gt;=計算規則!$H$39,計算規則!$H$39-H148-L148,I148-H148-L148-M148)))))</f>
        <v>0</v>
      </c>
      <c r="V148" s="603" t="s">
        <v>52</v>
      </c>
      <c r="W148" s="602">
        <f>SUM(T129:T159)+SUM(N129:N159)</f>
        <v>0</v>
      </c>
      <c r="X148" s="47"/>
      <c r="Y148" s="150">
        <f>B148+1-計算規則!$I$20</f>
        <v>44428</v>
      </c>
    </row>
    <row r="149" spans="1:25" ht="9" customHeight="1" x14ac:dyDescent="0.15">
      <c r="A149" s="597"/>
      <c r="B149" s="66">
        <f t="shared" si="31"/>
        <v>44429</v>
      </c>
      <c r="C149" s="67">
        <f t="shared" si="29"/>
        <v>44429</v>
      </c>
      <c r="D149" s="68">
        <f t="shared" si="30"/>
        <v>44429</v>
      </c>
      <c r="E149" s="76"/>
      <c r="F149" s="76"/>
      <c r="G149" s="88"/>
      <c r="H149" s="48"/>
      <c r="I149" s="49"/>
      <c r="J149" s="50"/>
      <c r="K149" s="202"/>
      <c r="L149" s="50"/>
      <c r="M149" s="51"/>
      <c r="N149" s="52">
        <f t="shared" si="32"/>
        <v>0</v>
      </c>
      <c r="O149" s="152">
        <f>IF(OR(B149="",E149="法",E149="所"),0,IF(E149="",計算規則!$C$28,VLOOKUP(E149,計算規則!$B$29:$C$34,2,0)))</f>
        <v>0.33333333333333331</v>
      </c>
      <c r="P149" s="53">
        <f t="shared" si="33"/>
        <v>0</v>
      </c>
      <c r="Q149" s="54">
        <f>MAX(N149-計算規則!$B$39,0)</f>
        <v>0</v>
      </c>
      <c r="R149" s="54">
        <f>IF(WEEKDAY(Y149,1)=7,MAX(SUM(N143:N149)-SUM(Q143:Q149)-SUM(R143:R148)-計算規則!$C$39,0),IF(WEEKDAY(Y149,1)=6,MAX(SUM(N144:N149)-SUM(Q144:Q149)-SUM(R144:R148)-計算規則!$C$39,0),0))</f>
        <v>0</v>
      </c>
      <c r="S149" s="54">
        <f>IF(B149="",0,IF(OR(計算規則!$D$24=1,B149&gt;=45017),IF(SUM(Q129:R149)-計算規則!$D$39&gt;0,SUM(Q129:R149)-SUM(S129:S148)-計算規則!$D$39,0),0))</f>
        <v>0</v>
      </c>
      <c r="T149" s="74">
        <f t="shared" si="34"/>
        <v>0</v>
      </c>
      <c r="U149" s="56">
        <f>IF(OR(H149="",I149=""),0,IF(G149="前",IF(H149&gt;=計算規則!$F$39,IF(I149&gt;=計算規則!$F$39,IF(I149&gt;=計算規則!$G$39,計算規則!$G$39-計算規則!$F$39+計算規則!$H$39-(H149-1)-L149-M149,I149-計算規則!$F$39+計算規則!$H$39-(H149-1)-L149-M149),IF(I149&gt;=計算規則!$H$39,計算規則!$H$39-(H149-1)-L149-M149,I149-(H149-1)-L149-M149)),IF(I149&gt;=計算規則!$F$39,IF(I149&gt;=計算規則!$G$39,計算規則!$G$39-計算規則!$F$39+計算規則!$H$39-(計算規則!$F$39-1)-L149-M149,I149-計算規則!$F$39+計算規則!$H$39-(計算規則!$F$39-1)-L149-M149),IF(I149&gt;=計算規則!$H$39,計算規則!$H$39-(計算規則!$F$39-1)-L149-M149,I149-(計算規則!$F$39-1)-L149-M149))),IF(H149&gt;=計算規則!$H$39,IF(H149&gt;=計算規則!$F$39,IF(I149&gt;=計算規則!$F$39,IF(I149&gt;=計算規則!$G$39,計算規則!$G$39-H149-L149-M149,I149-H149-L149-M149),0),IF(I149&gt;=計算規則!$F$39,IF(I149&gt;=計算規則!$G$39,計算規則!$G$39-計算規則!$F$39-L149-M149,I149-計算規則!$F$39-L149-M149),0)),IF(I149&gt;=計算規則!$F$39,IF(I149&gt;=計算規則!$G$39,計算規則!$G$39-計算規則!$F$39+計算規則!$H$39-H149-L149-M149,I149-計算規則!$F$39+計算規則!$H$39-H149-L149-M149),IF(I149&gt;=計算規則!$H$39,計算規則!$H$39-H149-L149,I149-H149-L149-M149)))))</f>
        <v>0</v>
      </c>
      <c r="V149" s="603"/>
      <c r="W149" s="604"/>
      <c r="X149" s="47"/>
      <c r="Y149" s="150">
        <f>B149+1-計算規則!$I$20</f>
        <v>44429</v>
      </c>
    </row>
    <row r="150" spans="1:25" ht="9" customHeight="1" x14ac:dyDescent="0.15">
      <c r="A150" s="597"/>
      <c r="B150" s="66">
        <f t="shared" si="31"/>
        <v>44430</v>
      </c>
      <c r="C150" s="67">
        <f t="shared" si="29"/>
        <v>44430</v>
      </c>
      <c r="D150" s="68">
        <f t="shared" si="30"/>
        <v>44430</v>
      </c>
      <c r="E150" s="76"/>
      <c r="F150" s="76"/>
      <c r="G150" s="88"/>
      <c r="H150" s="48"/>
      <c r="I150" s="49"/>
      <c r="J150" s="50"/>
      <c r="K150" s="202"/>
      <c r="L150" s="50"/>
      <c r="M150" s="51"/>
      <c r="N150" s="52">
        <f t="shared" si="32"/>
        <v>0</v>
      </c>
      <c r="O150" s="152">
        <f>IF(OR(B150="",E150="法",E150="所"),0,IF(E150="",計算規則!$C$28,VLOOKUP(E150,計算規則!$B$29:$C$34,2,0)))</f>
        <v>0.33333333333333331</v>
      </c>
      <c r="P150" s="53">
        <f t="shared" si="33"/>
        <v>0</v>
      </c>
      <c r="Q150" s="54">
        <f>MAX(N150-計算規則!$B$39,0)</f>
        <v>0</v>
      </c>
      <c r="R150" s="54">
        <f>IF(WEEKDAY(Y150,1)=7,MAX(SUM(N144:N150)-SUM(Q144:Q150)-SUM(R144:R149)-計算規則!$C$39,0),IF(WEEKDAY(Y150,1)=6,MAX(SUM(N145:N150)-SUM(Q145:Q150)-SUM(R145:R149)-計算規則!$C$39,0),0))</f>
        <v>0</v>
      </c>
      <c r="S150" s="54">
        <f>IF(B150="",0,IF(OR(計算規則!$D$24=1,B150&gt;=45017),IF(SUM(Q129:R150)-計算規則!$D$39&gt;0,SUM(Q129:R150)-SUM(S129:S149)-計算規則!$D$39,0),0))</f>
        <v>0</v>
      </c>
      <c r="T150" s="74">
        <f t="shared" si="34"/>
        <v>0</v>
      </c>
      <c r="U150" s="56">
        <f>IF(OR(H150="",I150=""),0,IF(G150="前",IF(H150&gt;=計算規則!$F$39,IF(I150&gt;=計算規則!$F$39,IF(I150&gt;=計算規則!$G$39,計算規則!$G$39-計算規則!$F$39+計算規則!$H$39-(H150-1)-L150-M150,I150-計算規則!$F$39+計算規則!$H$39-(H150-1)-L150-M150),IF(I150&gt;=計算規則!$H$39,計算規則!$H$39-(H150-1)-L150-M150,I150-(H150-1)-L150-M150)),IF(I150&gt;=計算規則!$F$39,IF(I150&gt;=計算規則!$G$39,計算規則!$G$39-計算規則!$F$39+計算規則!$H$39-(計算規則!$F$39-1)-L150-M150,I150-計算規則!$F$39+計算規則!$H$39-(計算規則!$F$39-1)-L150-M150),IF(I150&gt;=計算規則!$H$39,計算規則!$H$39-(計算規則!$F$39-1)-L150-M150,I150-(計算規則!$F$39-1)-L150-M150))),IF(H150&gt;=計算規則!$H$39,IF(H150&gt;=計算規則!$F$39,IF(I150&gt;=計算規則!$F$39,IF(I150&gt;=計算規則!$G$39,計算規則!$G$39-H150-L150-M150,I150-H150-L150-M150),0),IF(I150&gt;=計算規則!$F$39,IF(I150&gt;=計算規則!$G$39,計算規則!$G$39-計算規則!$F$39-L150-M150,I150-計算規則!$F$39-L150-M150),0)),IF(I150&gt;=計算規則!$F$39,IF(I150&gt;=計算規則!$G$39,計算規則!$G$39-計算規則!$F$39+計算規則!$H$39-H150-L150-M150,I150-計算規則!$F$39+計算規則!$H$39-H150-L150-M150),IF(I150&gt;=計算規則!$H$39,計算規則!$H$39-H150-L150,I150-H150-L150-M150)))))</f>
        <v>0</v>
      </c>
      <c r="V150" s="603"/>
      <c r="W150" s="604"/>
      <c r="X150" s="47"/>
      <c r="Y150" s="150">
        <f>B150+1-計算規則!$I$20</f>
        <v>44430</v>
      </c>
    </row>
    <row r="151" spans="1:25" ht="9" customHeight="1" x14ac:dyDescent="0.15">
      <c r="A151" s="597"/>
      <c r="B151" s="66">
        <f t="shared" si="31"/>
        <v>44431</v>
      </c>
      <c r="C151" s="67">
        <f t="shared" si="29"/>
        <v>44431</v>
      </c>
      <c r="D151" s="68">
        <f t="shared" si="30"/>
        <v>44431</v>
      </c>
      <c r="E151" s="76"/>
      <c r="F151" s="76"/>
      <c r="G151" s="88"/>
      <c r="H151" s="48"/>
      <c r="I151" s="49"/>
      <c r="J151" s="50"/>
      <c r="K151" s="202"/>
      <c r="L151" s="50"/>
      <c r="M151" s="51"/>
      <c r="N151" s="52">
        <f t="shared" si="32"/>
        <v>0</v>
      </c>
      <c r="O151" s="152">
        <f>IF(OR(B151="",E151="法",E151="所"),0,IF(E151="",計算規則!$C$28,VLOOKUP(E151,計算規則!$B$29:$C$34,2,0)))</f>
        <v>0.33333333333333331</v>
      </c>
      <c r="P151" s="53">
        <f t="shared" si="33"/>
        <v>0</v>
      </c>
      <c r="Q151" s="54">
        <f>MAX(N151-計算規則!$B$39,0)</f>
        <v>0</v>
      </c>
      <c r="R151" s="54">
        <f>IF(WEEKDAY(Y151,1)=7,MAX(SUM(N145:N151)-SUM(Q145:Q151)-SUM(R145:R150)-計算規則!$C$39,0),IF(WEEKDAY(Y151,1)=6,MAX(SUM(N146:N151)-SUM(Q146:Q151)-SUM(R146:R150)-計算規則!$C$39,0),0))</f>
        <v>0</v>
      </c>
      <c r="S151" s="54">
        <f>IF(B151="",0,IF(OR(計算規則!$D$24=1,B151&gt;=45017),IF(SUM(Q129:R151)-計算規則!$D$39&gt;0,SUM(Q129:R151)-SUM(S129:S150)-計算規則!$D$39,0),0))</f>
        <v>0</v>
      </c>
      <c r="T151" s="74">
        <f t="shared" si="34"/>
        <v>0</v>
      </c>
      <c r="U151" s="56">
        <f>IF(OR(H151="",I151=""),0,IF(G151="前",IF(H151&gt;=計算規則!$F$39,IF(I151&gt;=計算規則!$F$39,IF(I151&gt;=計算規則!$G$39,計算規則!$G$39-計算規則!$F$39+計算規則!$H$39-(H151-1)-L151-M151,I151-計算規則!$F$39+計算規則!$H$39-(H151-1)-L151-M151),IF(I151&gt;=計算規則!$H$39,計算規則!$H$39-(H151-1)-L151-M151,I151-(H151-1)-L151-M151)),IF(I151&gt;=計算規則!$F$39,IF(I151&gt;=計算規則!$G$39,計算規則!$G$39-計算規則!$F$39+計算規則!$H$39-(計算規則!$F$39-1)-L151-M151,I151-計算規則!$F$39+計算規則!$H$39-(計算規則!$F$39-1)-L151-M151),IF(I151&gt;=計算規則!$H$39,計算規則!$H$39-(計算規則!$F$39-1)-L151-M151,I151-(計算規則!$F$39-1)-L151-M151))),IF(H151&gt;=計算規則!$H$39,IF(H151&gt;=計算規則!$F$39,IF(I151&gt;=計算規則!$F$39,IF(I151&gt;=計算規則!$G$39,計算規則!$G$39-H151-L151-M151,I151-H151-L151-M151),0),IF(I151&gt;=計算規則!$F$39,IF(I151&gt;=計算規則!$G$39,計算規則!$G$39-計算規則!$F$39-L151-M151,I151-計算規則!$F$39-L151-M151),0)),IF(I151&gt;=計算規則!$F$39,IF(I151&gt;=計算規則!$G$39,計算規則!$G$39-計算規則!$F$39+計算規則!$H$39-H151-L151-M151,I151-計算規則!$F$39+計算規則!$H$39-H151-L151-M151),IF(I151&gt;=計算規則!$H$39,計算規則!$H$39-H151-L151,I151-H151-L151-M151)))))</f>
        <v>0</v>
      </c>
      <c r="V151" s="603"/>
      <c r="W151" s="604"/>
      <c r="X151" s="47"/>
      <c r="Y151" s="150">
        <f>B151+1-計算規則!$I$20</f>
        <v>44431</v>
      </c>
    </row>
    <row r="152" spans="1:25" ht="9" customHeight="1" x14ac:dyDescent="0.15">
      <c r="A152" s="597"/>
      <c r="B152" s="66">
        <f t="shared" si="31"/>
        <v>44432</v>
      </c>
      <c r="C152" s="67">
        <f t="shared" si="29"/>
        <v>44432</v>
      </c>
      <c r="D152" s="68">
        <f t="shared" si="30"/>
        <v>44432</v>
      </c>
      <c r="E152" s="76"/>
      <c r="F152" s="76"/>
      <c r="G152" s="88"/>
      <c r="H152" s="48"/>
      <c r="I152" s="49"/>
      <c r="J152" s="50"/>
      <c r="K152" s="202"/>
      <c r="L152" s="50"/>
      <c r="M152" s="51"/>
      <c r="N152" s="52">
        <f t="shared" si="32"/>
        <v>0</v>
      </c>
      <c r="O152" s="152">
        <f>IF(OR(B152="",E152="法",E152="所"),0,IF(E152="",計算規則!$C$28,VLOOKUP(E152,計算規則!$B$29:$C$34,2,0)))</f>
        <v>0.33333333333333331</v>
      </c>
      <c r="P152" s="53">
        <f t="shared" si="33"/>
        <v>0</v>
      </c>
      <c r="Q152" s="54">
        <f>MAX(N152-計算規則!$B$39,0)</f>
        <v>0</v>
      </c>
      <c r="R152" s="54">
        <f>IF(WEEKDAY(Y152,1)=7,MAX(SUM(N146:N152)-SUM(Q146:Q152)-SUM(R146:R151)-計算規則!$C$39,0),IF(WEEKDAY(Y152,1)=6,MAX(SUM(N147:N152)-SUM(Q147:Q152)-SUM(R147:R151)-計算規則!$C$39,0),0))</f>
        <v>0</v>
      </c>
      <c r="S152" s="54">
        <f>IF(B152="",0,IF(OR(計算規則!$D$24=1,B152&gt;=45017),IF(SUM(Q129:R152)-計算規則!$D$39&gt;0,SUM(Q129:R152)-SUM(S129:S151)-計算規則!$D$39,0),0))</f>
        <v>0</v>
      </c>
      <c r="T152" s="74">
        <f t="shared" si="34"/>
        <v>0</v>
      </c>
      <c r="U152" s="56">
        <f>IF(OR(H152="",I152=""),0,IF(G152="前",IF(H152&gt;=計算規則!$F$39,IF(I152&gt;=計算規則!$F$39,IF(I152&gt;=計算規則!$G$39,計算規則!$G$39-計算規則!$F$39+計算規則!$H$39-(H152-1)-L152-M152,I152-計算規則!$F$39+計算規則!$H$39-(H152-1)-L152-M152),IF(I152&gt;=計算規則!$H$39,計算規則!$H$39-(H152-1)-L152-M152,I152-(H152-1)-L152-M152)),IF(I152&gt;=計算規則!$F$39,IF(I152&gt;=計算規則!$G$39,計算規則!$G$39-計算規則!$F$39+計算規則!$H$39-(計算規則!$F$39-1)-L152-M152,I152-計算規則!$F$39+計算規則!$H$39-(計算規則!$F$39-1)-L152-M152),IF(I152&gt;=計算規則!$H$39,計算規則!$H$39-(計算規則!$F$39-1)-L152-M152,I152-(計算規則!$F$39-1)-L152-M152))),IF(H152&gt;=計算規則!$H$39,IF(H152&gt;=計算規則!$F$39,IF(I152&gt;=計算規則!$F$39,IF(I152&gt;=計算規則!$G$39,計算規則!$G$39-H152-L152-M152,I152-H152-L152-M152),0),IF(I152&gt;=計算規則!$F$39,IF(I152&gt;=計算規則!$G$39,計算規則!$G$39-計算規則!$F$39-L152-M152,I152-計算規則!$F$39-L152-M152),0)),IF(I152&gt;=計算規則!$F$39,IF(I152&gt;=計算規則!$G$39,計算規則!$G$39-計算規則!$F$39+計算規則!$H$39-H152-L152-M152,I152-計算規則!$F$39+計算規則!$H$39-H152-L152-M152),IF(I152&gt;=計算規則!$H$39,計算規則!$H$39-H152-L152,I152-H152-L152-M152)))))</f>
        <v>0</v>
      </c>
      <c r="V152" s="600" t="s">
        <v>126</v>
      </c>
      <c r="W152" s="605">
        <f>SUM(M129:M159)</f>
        <v>0</v>
      </c>
      <c r="X152" s="47"/>
      <c r="Y152" s="150">
        <f>B152+1-計算規則!$I$20</f>
        <v>44432</v>
      </c>
    </row>
    <row r="153" spans="1:25" ht="9" customHeight="1" x14ac:dyDescent="0.15">
      <c r="A153" s="597"/>
      <c r="B153" s="66">
        <f t="shared" si="31"/>
        <v>44433</v>
      </c>
      <c r="C153" s="67">
        <f t="shared" si="29"/>
        <v>44433</v>
      </c>
      <c r="D153" s="68">
        <f t="shared" si="30"/>
        <v>44433</v>
      </c>
      <c r="E153" s="76"/>
      <c r="F153" s="76"/>
      <c r="G153" s="88"/>
      <c r="H153" s="48"/>
      <c r="I153" s="49"/>
      <c r="J153" s="50"/>
      <c r="K153" s="202"/>
      <c r="L153" s="50"/>
      <c r="M153" s="51"/>
      <c r="N153" s="52">
        <f t="shared" si="32"/>
        <v>0</v>
      </c>
      <c r="O153" s="152">
        <f>IF(OR(B153="",E153="法",E153="所"),0,IF(E153="",計算規則!$C$28,VLOOKUP(E153,計算規則!$B$29:$C$34,2,0)))</f>
        <v>0.33333333333333331</v>
      </c>
      <c r="P153" s="53">
        <f t="shared" si="33"/>
        <v>0</v>
      </c>
      <c r="Q153" s="54">
        <f>MAX(N153-計算規則!$B$39,0)</f>
        <v>0</v>
      </c>
      <c r="R153" s="54">
        <f>IF(WEEKDAY(Y153,1)=7,MAX(SUM(N147:N153)-SUM(Q147:Q153)-SUM(R147:R152)-計算規則!$C$39,0),IF(WEEKDAY(Y153,1)=6,MAX(SUM(N148:N153)-SUM(Q148:Q153)-SUM(R148:R152)-計算規則!$C$39,0),0))</f>
        <v>0</v>
      </c>
      <c r="S153" s="54">
        <f>IF(B153="",0,IF(OR(計算規則!$D$24=1,B153&gt;=45017),IF(SUM(Q129:R153)-計算規則!$D$39&gt;0,SUM(Q129:R153)-SUM(S129:S152)-計算規則!$D$39,0),0))</f>
        <v>0</v>
      </c>
      <c r="T153" s="74">
        <f t="shared" si="34"/>
        <v>0</v>
      </c>
      <c r="U153" s="56">
        <f>IF(OR(H153="",I153=""),0,IF(G153="前",IF(H153&gt;=計算規則!$F$39,IF(I153&gt;=計算規則!$F$39,IF(I153&gt;=計算規則!$G$39,計算規則!$G$39-計算規則!$F$39+計算規則!$H$39-(H153-1)-L153-M153,I153-計算規則!$F$39+計算規則!$H$39-(H153-1)-L153-M153),IF(I153&gt;=計算規則!$H$39,計算規則!$H$39-(H153-1)-L153-M153,I153-(H153-1)-L153-M153)),IF(I153&gt;=計算規則!$F$39,IF(I153&gt;=計算規則!$G$39,計算規則!$G$39-計算規則!$F$39+計算規則!$H$39-(計算規則!$F$39-1)-L153-M153,I153-計算規則!$F$39+計算規則!$H$39-(計算規則!$F$39-1)-L153-M153),IF(I153&gt;=計算規則!$H$39,計算規則!$H$39-(計算規則!$F$39-1)-L153-M153,I153-(計算規則!$F$39-1)-L153-M153))),IF(H153&gt;=計算規則!$H$39,IF(H153&gt;=計算規則!$F$39,IF(I153&gt;=計算規則!$F$39,IF(I153&gt;=計算規則!$G$39,計算規則!$G$39-H153-L153-M153,I153-H153-L153-M153),0),IF(I153&gt;=計算規則!$F$39,IF(I153&gt;=計算規則!$G$39,計算規則!$G$39-計算規則!$F$39-L153-M153,I153-計算規則!$F$39-L153-M153),0)),IF(I153&gt;=計算規則!$F$39,IF(I153&gt;=計算規則!$G$39,計算規則!$G$39-計算規則!$F$39+計算規則!$H$39-H153-L153-M153,I153-計算規則!$F$39+計算規則!$H$39-H153-L153-M153),IF(I153&gt;=計算規則!$H$39,計算規則!$H$39-H153-L153,I153-H153-L153-M153)))))</f>
        <v>0</v>
      </c>
      <c r="V153" s="603"/>
      <c r="W153" s="606"/>
      <c r="X153" s="47"/>
      <c r="Y153" s="150">
        <f>B153+1-計算規則!$I$20</f>
        <v>44433</v>
      </c>
    </row>
    <row r="154" spans="1:25" ht="9" customHeight="1" x14ac:dyDescent="0.15">
      <c r="A154" s="597"/>
      <c r="B154" s="66">
        <f t="shared" si="31"/>
        <v>44434</v>
      </c>
      <c r="C154" s="67">
        <f t="shared" si="29"/>
        <v>44434</v>
      </c>
      <c r="D154" s="68">
        <f t="shared" si="30"/>
        <v>44434</v>
      </c>
      <c r="E154" s="76"/>
      <c r="F154" s="76"/>
      <c r="G154" s="88"/>
      <c r="H154" s="48"/>
      <c r="I154" s="49"/>
      <c r="J154" s="50"/>
      <c r="K154" s="202"/>
      <c r="L154" s="50"/>
      <c r="M154" s="51"/>
      <c r="N154" s="52">
        <f t="shared" si="32"/>
        <v>0</v>
      </c>
      <c r="O154" s="152">
        <f>IF(OR(B154="",E154="法",E154="所"),0,IF(E154="",計算規則!$C$28,VLOOKUP(E154,計算規則!$B$29:$C$34,2,0)))</f>
        <v>0.33333333333333331</v>
      </c>
      <c r="P154" s="53">
        <f t="shared" si="33"/>
        <v>0</v>
      </c>
      <c r="Q154" s="54">
        <f>MAX(N154-計算規則!$B$39,0)</f>
        <v>0</v>
      </c>
      <c r="R154" s="54">
        <f>IF(WEEKDAY(Y154,1)=7,MAX(SUM(N148:N154)-SUM(Q148:Q154)-SUM(R148:R153)-計算規則!$C$39,0),IF(WEEKDAY(Y154,1)=6,MAX(SUM(N149:N154)-SUM(Q149:Q154)-SUM(R149:R153)-計算規則!$C$39,0),0))</f>
        <v>0</v>
      </c>
      <c r="S154" s="54">
        <f>IF(B154="",0,IF(OR(計算規則!$D$24=1,B154&gt;=45017),IF(SUM(Q129:R154)-計算規則!$D$39&gt;0,SUM(Q129:R154)-SUM(S129:S153)-計算規則!$D$39,0),0))</f>
        <v>0</v>
      </c>
      <c r="T154" s="74">
        <f t="shared" si="34"/>
        <v>0</v>
      </c>
      <c r="U154" s="56">
        <f>IF(OR(H154="",I154=""),0,IF(G154="前",IF(H154&gt;=計算規則!$F$39,IF(I154&gt;=計算規則!$F$39,IF(I154&gt;=計算規則!$G$39,計算規則!$G$39-計算規則!$F$39+計算規則!$H$39-(H154-1)-L154-M154,I154-計算規則!$F$39+計算規則!$H$39-(H154-1)-L154-M154),IF(I154&gt;=計算規則!$H$39,計算規則!$H$39-(H154-1)-L154-M154,I154-(H154-1)-L154-M154)),IF(I154&gt;=計算規則!$F$39,IF(I154&gt;=計算規則!$G$39,計算規則!$G$39-計算規則!$F$39+計算規則!$H$39-(計算規則!$F$39-1)-L154-M154,I154-計算規則!$F$39+計算規則!$H$39-(計算規則!$F$39-1)-L154-M154),IF(I154&gt;=計算規則!$H$39,計算規則!$H$39-(計算規則!$F$39-1)-L154-M154,I154-(計算規則!$F$39-1)-L154-M154))),IF(H154&gt;=計算規則!$H$39,IF(H154&gt;=計算規則!$F$39,IF(I154&gt;=計算規則!$F$39,IF(I154&gt;=計算規則!$G$39,計算規則!$G$39-H154-L154-M154,I154-H154-L154-M154),0),IF(I154&gt;=計算規則!$F$39,IF(I154&gt;=計算規則!$G$39,計算規則!$G$39-計算規則!$F$39-L154-M154,I154-計算規則!$F$39-L154-M154),0)),IF(I154&gt;=計算規則!$F$39,IF(I154&gt;=計算規則!$G$39,計算規則!$G$39-計算規則!$F$39+計算規則!$H$39-H154-L154-M154,I154-計算規則!$F$39+計算規則!$H$39-H154-L154-M154),IF(I154&gt;=計算規則!$H$39,計算規則!$H$39-H154-L154,I154-H154-L154-M154)))))</f>
        <v>0</v>
      </c>
      <c r="V154" s="600" t="s">
        <v>119</v>
      </c>
      <c r="W154" s="605">
        <f>SUM(L129:L159)</f>
        <v>0</v>
      </c>
      <c r="X154" s="47"/>
      <c r="Y154" s="150">
        <f>B154+1-計算規則!$I$20</f>
        <v>44434</v>
      </c>
    </row>
    <row r="155" spans="1:25" ht="9" customHeight="1" x14ac:dyDescent="0.15">
      <c r="A155" s="597"/>
      <c r="B155" s="66">
        <f t="shared" si="31"/>
        <v>44435</v>
      </c>
      <c r="C155" s="67">
        <f t="shared" si="29"/>
        <v>44435</v>
      </c>
      <c r="D155" s="68">
        <f t="shared" si="30"/>
        <v>44435</v>
      </c>
      <c r="E155" s="76"/>
      <c r="F155" s="76"/>
      <c r="G155" s="88"/>
      <c r="H155" s="48"/>
      <c r="I155" s="49"/>
      <c r="J155" s="50"/>
      <c r="K155" s="202"/>
      <c r="L155" s="50"/>
      <c r="M155" s="51"/>
      <c r="N155" s="52">
        <f t="shared" si="32"/>
        <v>0</v>
      </c>
      <c r="O155" s="152">
        <f>IF(OR(B155="",E155="法",E155="所"),0,IF(E155="",計算規則!$C$28,VLOOKUP(E155,計算規則!$B$29:$C$34,2,0)))</f>
        <v>0.33333333333333331</v>
      </c>
      <c r="P155" s="53">
        <f t="shared" si="33"/>
        <v>0</v>
      </c>
      <c r="Q155" s="54">
        <f>MAX(N155-計算規則!$B$39,0)</f>
        <v>0</v>
      </c>
      <c r="R155" s="54">
        <f>IF(WEEKDAY(Y155,1)=7,MAX(SUM(N149:N155)-SUM(Q149:Q155)-SUM(R149:R154)-計算規則!$C$39,0),IF(WEEKDAY(Y155,1)=6,MAX(SUM(N150:N155)-SUM(Q150:Q155)-SUM(R150:R154)-計算規則!$C$39,0),0))</f>
        <v>0</v>
      </c>
      <c r="S155" s="54">
        <f>IF(B155="",0,IF(OR(計算規則!$D$24=1,B155&gt;=45017),IF(SUM(Q129:R155)-計算規則!$D$39&gt;0,SUM(Q129:R155)-SUM(S129:S154)-計算規則!$D$39,0),0))</f>
        <v>0</v>
      </c>
      <c r="T155" s="74">
        <f t="shared" si="34"/>
        <v>0</v>
      </c>
      <c r="U155" s="56">
        <f>IF(OR(H155="",I155=""),0,IF(G155="前",IF(H155&gt;=計算規則!$F$39,IF(I155&gt;=計算規則!$F$39,IF(I155&gt;=計算規則!$G$39,計算規則!$G$39-計算規則!$F$39+計算規則!$H$39-(H155-1)-L155-M155,I155-計算規則!$F$39+計算規則!$H$39-(H155-1)-L155-M155),IF(I155&gt;=計算規則!$H$39,計算規則!$H$39-(H155-1)-L155-M155,I155-(H155-1)-L155-M155)),IF(I155&gt;=計算規則!$F$39,IF(I155&gt;=計算規則!$G$39,計算規則!$G$39-計算規則!$F$39+計算規則!$H$39-(計算規則!$F$39-1)-L155-M155,I155-計算規則!$F$39+計算規則!$H$39-(計算規則!$F$39-1)-L155-M155),IF(I155&gt;=計算規則!$H$39,計算規則!$H$39-(計算規則!$F$39-1)-L155-M155,I155-(計算規則!$F$39-1)-L155-M155))),IF(H155&gt;=計算規則!$H$39,IF(H155&gt;=計算規則!$F$39,IF(I155&gt;=計算規則!$F$39,IF(I155&gt;=計算規則!$G$39,計算規則!$G$39-H155-L155-M155,I155-H155-L155-M155),0),IF(I155&gt;=計算規則!$F$39,IF(I155&gt;=計算規則!$G$39,計算規則!$G$39-計算規則!$F$39-L155-M155,I155-計算規則!$F$39-L155-M155),0)),IF(I155&gt;=計算規則!$F$39,IF(I155&gt;=計算規則!$G$39,計算規則!$G$39-計算規則!$F$39+計算規則!$H$39-H155-L155-M155,I155-計算規則!$F$39+計算規則!$H$39-H155-L155-M155),IF(I155&gt;=計算規則!$H$39,計算規則!$H$39-H155-L155,I155-H155-L155-M155)))))</f>
        <v>0</v>
      </c>
      <c r="V155" s="603"/>
      <c r="W155" s="606"/>
      <c r="X155" s="47"/>
      <c r="Y155" s="150">
        <f>B155+1-計算規則!$I$20</f>
        <v>44435</v>
      </c>
    </row>
    <row r="156" spans="1:25" ht="9" customHeight="1" x14ac:dyDescent="0.15">
      <c r="A156" s="597"/>
      <c r="B156" s="66">
        <f t="shared" si="31"/>
        <v>44436</v>
      </c>
      <c r="C156" s="67">
        <f t="shared" si="29"/>
        <v>44436</v>
      </c>
      <c r="D156" s="68">
        <f t="shared" si="30"/>
        <v>44436</v>
      </c>
      <c r="E156" s="76"/>
      <c r="F156" s="76"/>
      <c r="G156" s="88"/>
      <c r="H156" s="48"/>
      <c r="I156" s="49"/>
      <c r="J156" s="50"/>
      <c r="K156" s="202"/>
      <c r="L156" s="50"/>
      <c r="M156" s="51"/>
      <c r="N156" s="52">
        <f t="shared" si="32"/>
        <v>0</v>
      </c>
      <c r="O156" s="152">
        <f>IF(OR(B156="",E156="法",E156="所"),0,IF(E156="",計算規則!$C$28,VLOOKUP(E156,計算規則!$B$29:$C$34,2,0)))</f>
        <v>0.33333333333333331</v>
      </c>
      <c r="P156" s="53">
        <f t="shared" si="33"/>
        <v>0</v>
      </c>
      <c r="Q156" s="54">
        <f>MAX(N156-計算規則!$B$39,0)</f>
        <v>0</v>
      </c>
      <c r="R156" s="54">
        <f>IF(WEEKDAY(Y156,1)=7,MAX(SUM(N150:N156)-SUM(Q150:Q156)-SUM(R150:R155)-計算規則!$C$39,0),IF(WEEKDAY(Y156,1)=6,MAX(SUM(N151:N156)-SUM(Q151:Q156)-SUM(R151:R155)-計算規則!$C$39,0),0))</f>
        <v>0</v>
      </c>
      <c r="S156" s="54">
        <f>IF(B156="",0,IF(OR(計算規則!$D$24=1,B156&gt;=45017),IF(SUM(Q129:R156)-計算規則!$D$39&gt;0,SUM(Q129:R156)-SUM(S129:S155)-計算規則!$D$39,0),0))</f>
        <v>0</v>
      </c>
      <c r="T156" s="74">
        <f t="shared" si="34"/>
        <v>0</v>
      </c>
      <c r="U156" s="56">
        <f>IF(OR(H156="",I156=""),0,IF(G156="前",IF(H156&gt;=計算規則!$F$39,IF(I156&gt;=計算規則!$F$39,IF(I156&gt;=計算規則!$G$39,計算規則!$G$39-計算規則!$F$39+計算規則!$H$39-(H156-1)-L156-M156,I156-計算規則!$F$39+計算規則!$H$39-(H156-1)-L156-M156),IF(I156&gt;=計算規則!$H$39,計算規則!$H$39-(H156-1)-L156-M156,I156-(H156-1)-L156-M156)),IF(I156&gt;=計算規則!$F$39,IF(I156&gt;=計算規則!$G$39,計算規則!$G$39-計算規則!$F$39+計算規則!$H$39-(計算規則!$F$39-1)-L156-M156,I156-計算規則!$F$39+計算規則!$H$39-(計算規則!$F$39-1)-L156-M156),IF(I156&gt;=計算規則!$H$39,計算規則!$H$39-(計算規則!$F$39-1)-L156-M156,I156-(計算規則!$F$39-1)-L156-M156))),IF(H156&gt;=計算規則!$H$39,IF(H156&gt;=計算規則!$F$39,IF(I156&gt;=計算規則!$F$39,IF(I156&gt;=計算規則!$G$39,計算規則!$G$39-H156-L156-M156,I156-H156-L156-M156),0),IF(I156&gt;=計算規則!$F$39,IF(I156&gt;=計算規則!$G$39,計算規則!$G$39-計算規則!$F$39-L156-M156,I156-計算規則!$F$39-L156-M156),0)),IF(I156&gt;=計算規則!$F$39,IF(I156&gt;=計算規則!$G$39,計算規則!$G$39-計算規則!$F$39+計算規則!$H$39-H156-L156-M156,I156-計算規則!$F$39+計算規則!$H$39-H156-L156-M156),IF(I156&gt;=計算規則!$H$39,計算規則!$H$39-H156-L156,I156-H156-L156-M156)))))</f>
        <v>0</v>
      </c>
      <c r="V156" s="600" t="s">
        <v>124</v>
      </c>
      <c r="W156" s="605">
        <f>SUM(K129:K159)</f>
        <v>0</v>
      </c>
      <c r="X156" s="47"/>
      <c r="Y156" s="150">
        <f>B156+1-計算規則!$I$20</f>
        <v>44436</v>
      </c>
    </row>
    <row r="157" spans="1:25" ht="9" customHeight="1" x14ac:dyDescent="0.15">
      <c r="A157" s="597"/>
      <c r="B157" s="211">
        <f>IF(OR(MONTH(B129)=1,MONTH(B129)=3,MONTH(B129)=5,MONTH(B129)=7,MONTH(B129)=8,MONTH(B129)=10,MONTH(B129)=12),B156+1,IF(OR(MONTH(B129)=4,MONTH(B129)=6,MONTH(B129)=9,MONTH(B129)=11),B156+1,IF(DAY(DATE(YEAR(B129),3,0))=29,B156+1,"")))</f>
        <v>44437</v>
      </c>
      <c r="C157" s="67">
        <f>IF(B157=0,"",B157)</f>
        <v>44437</v>
      </c>
      <c r="D157" s="68">
        <f>IF(B157=0,"",B157)</f>
        <v>44437</v>
      </c>
      <c r="E157" s="76"/>
      <c r="F157" s="76"/>
      <c r="G157" s="88"/>
      <c r="H157" s="48"/>
      <c r="I157" s="49"/>
      <c r="J157" s="50"/>
      <c r="K157" s="202"/>
      <c r="L157" s="50"/>
      <c r="M157" s="51"/>
      <c r="N157" s="52">
        <f t="shared" si="32"/>
        <v>0</v>
      </c>
      <c r="O157" s="152">
        <f>IF(OR(B157="",E157="法",E157="所"),0,IF(E157="",計算規則!$C$28,VLOOKUP(E157,計算規則!$B$29:$C$34,2,0)))</f>
        <v>0.33333333333333331</v>
      </c>
      <c r="P157" s="53">
        <f t="shared" si="33"/>
        <v>0</v>
      </c>
      <c r="Q157" s="54">
        <f>MAX(N157-計算規則!$B$39,0)</f>
        <v>0</v>
      </c>
      <c r="R157" s="54">
        <f>IF(B157="",0,IF(WEEKDAY(Y157,1)=7,MAX(SUM(N151:N157)-SUM(Q151:Q157)-SUM(R151:R156)-計算規則!$C$39,0),IF(WEEKDAY(Y157,1)=6,MAX(SUM(N152:N157)-SUM(Q152:Q157)-SUM(R152:R156)-計算規則!$C$39,0),0)))</f>
        <v>0</v>
      </c>
      <c r="S157" s="54">
        <f>IF(B157="",0,IF(OR(計算規則!$D$24=1,B157&gt;=45017),IF(SUM(Q129:R157)-計算規則!$D$39&gt;0,SUM(Q129:R157)-SUM(S129:S156)-計算規則!$D$39,0),0))</f>
        <v>0</v>
      </c>
      <c r="T157" s="74">
        <f t="shared" si="34"/>
        <v>0</v>
      </c>
      <c r="U157" s="56">
        <f>IF(OR(H157="",I157=""),0,IF(G157="前",IF(H157&gt;=計算規則!$F$39,IF(I157&gt;=計算規則!$F$39,IF(I157&gt;=計算規則!$G$39,計算規則!$G$39-計算規則!$F$39+計算規則!$H$39-(H157-1)-L157-M157,I157-計算規則!$F$39+計算規則!$H$39-(H157-1)-L157-M157),IF(I157&gt;=計算規則!$H$39,計算規則!$H$39-(H157-1)-L157-M157,I157-(H157-1)-L157-M157)),IF(I157&gt;=計算規則!$F$39,IF(I157&gt;=計算規則!$G$39,計算規則!$G$39-計算規則!$F$39+計算規則!$H$39-(計算規則!$F$39-1)-L157-M157,I157-計算規則!$F$39+計算規則!$H$39-(計算規則!$F$39-1)-L157-M157),IF(I157&gt;=計算規則!$H$39,計算規則!$H$39-(計算規則!$F$39-1)-L157-M157,I157-(計算規則!$F$39-1)-L157-M157))),IF(H157&gt;=計算規則!$H$39,IF(H157&gt;=計算規則!$F$39,IF(I157&gt;=計算規則!$F$39,IF(I157&gt;=計算規則!$G$39,計算規則!$G$39-H157-L157-M157,I157-H157-L157-M157),0),IF(I157&gt;=計算規則!$F$39,IF(I157&gt;=計算規則!$G$39,計算規則!$G$39-計算規則!$F$39-L157-M157,I157-計算規則!$F$39-L157-M157),0)),IF(I157&gt;=計算規則!$F$39,IF(I157&gt;=計算規則!$G$39,計算規則!$G$39-計算規則!$F$39+計算規則!$H$39-H157-L157-M157,I157-計算規則!$F$39+計算規則!$H$39-H157-L157-M157),IF(I157&gt;=計算規則!$H$39,計算規則!$H$39-H157-L157,I157-H157-L157-M157)))))</f>
        <v>0</v>
      </c>
      <c r="V157" s="603"/>
      <c r="W157" s="606"/>
      <c r="X157" s="47"/>
      <c r="Y157" s="150">
        <f>B157+1-計算規則!$I$20</f>
        <v>44437</v>
      </c>
    </row>
    <row r="158" spans="1:25" ht="9" customHeight="1" x14ac:dyDescent="0.15">
      <c r="A158" s="597"/>
      <c r="B158" s="211">
        <f>IF(OR(MONTH(B129)=1,MONTH(B129)=3,MONTH(B129)=5,MONTH(B129)=7,MONTH(B129)=8,MONTH(B129)=10,MONTH(B129)=12),B157+1,IF(OR(MONTH(B129)=4,MONTH(B129)=6,MONTH(B129)=9,MONTH(B129)=11),B157+1,""))</f>
        <v>44438</v>
      </c>
      <c r="C158" s="67">
        <f t="shared" ref="C158:C159" si="35">IF(B158=0,"",B158)</f>
        <v>44438</v>
      </c>
      <c r="D158" s="68">
        <f t="shared" ref="D158:D159" si="36">IF(B158=0,"",B158)</f>
        <v>44438</v>
      </c>
      <c r="E158" s="76"/>
      <c r="F158" s="76"/>
      <c r="G158" s="88"/>
      <c r="H158" s="48"/>
      <c r="I158" s="49"/>
      <c r="J158" s="50"/>
      <c r="K158" s="202"/>
      <c r="L158" s="50"/>
      <c r="M158" s="51"/>
      <c r="N158" s="52">
        <f t="shared" si="32"/>
        <v>0</v>
      </c>
      <c r="O158" s="152">
        <f>IF(OR(B158="",E158="法",E158="所"),0,IF(E158="",計算規則!$C$28,VLOOKUP(E158,計算規則!$B$29:$C$34,2,0)))</f>
        <v>0.33333333333333331</v>
      </c>
      <c r="P158" s="53">
        <f t="shared" si="33"/>
        <v>0</v>
      </c>
      <c r="Q158" s="54">
        <f>MAX(N158-計算規則!$B$39,0)</f>
        <v>0</v>
      </c>
      <c r="R158" s="54">
        <f>IF(B158="",0,IF(WEEKDAY(Y158,1)=7,MAX(SUM(N152:N158)-SUM(Q152:Q158)-SUM(R152:R157)-計算規則!$C$39,0),IF(WEEKDAY(Y158,1)=6,MAX(SUM(N153:N158)-SUM(Q153:Q158)-SUM(R153:R157)-計算規則!$C$39,0),0)))</f>
        <v>0</v>
      </c>
      <c r="S158" s="54">
        <f>IF(B158="",0,IF(OR(計算規則!$D$24=1,B158&gt;=45017),IF(SUM(Q129:R158)-計算規則!$D$39&gt;0,SUM(Q129:R158)-SUM(S129:S157)-計算規則!$D$39,0),0))</f>
        <v>0</v>
      </c>
      <c r="T158" s="74">
        <f t="shared" si="34"/>
        <v>0</v>
      </c>
      <c r="U158" s="56">
        <f>IF(OR(H158="",I158=""),0,IF(G158="前",IF(H158&gt;=計算規則!$F$39,IF(I158&gt;=計算規則!$F$39,IF(I158&gt;=計算規則!$G$39,計算規則!$G$39-計算規則!$F$39+計算規則!$H$39-(H158-1)-L158-M158,I158-計算規則!$F$39+計算規則!$H$39-(H158-1)-L158-M158),IF(I158&gt;=計算規則!$H$39,計算規則!$H$39-(H158-1)-L158-M158,I158-(H158-1)-L158-M158)),IF(I158&gt;=計算規則!$F$39,IF(I158&gt;=計算規則!$G$39,計算規則!$G$39-計算規則!$F$39+計算規則!$H$39-(計算規則!$F$39-1)-L158-M158,I158-計算規則!$F$39+計算規則!$H$39-(計算規則!$F$39-1)-L158-M158),IF(I158&gt;=計算規則!$H$39,計算規則!$H$39-(計算規則!$F$39-1)-L158-M158,I158-(計算規則!$F$39-1)-L158-M158))),IF(H158&gt;=計算規則!$H$39,IF(H158&gt;=計算規則!$F$39,IF(I158&gt;=計算規則!$F$39,IF(I158&gt;=計算規則!$G$39,計算規則!$G$39-H158-L158-M158,I158-H158-L158-M158),0),IF(I158&gt;=計算規則!$F$39,IF(I158&gt;=計算規則!$G$39,計算規則!$G$39-計算規則!$F$39-L158-M158,I158-計算規則!$F$39-L158-M158),0)),IF(I158&gt;=計算規則!$F$39,IF(I158&gt;=計算規則!$G$39,計算規則!$G$39-計算規則!$F$39+計算規則!$H$39-H158-L158-M158,I158-計算規則!$F$39+計算規則!$H$39-H158-L158-M158),IF(I158&gt;=計算規則!$H$39,計算規則!$H$39-H158-L158,I158-H158-L158-M158)))))</f>
        <v>0</v>
      </c>
      <c r="V158" s="600" t="s">
        <v>133</v>
      </c>
      <c r="W158" s="605">
        <f>SUM(J129:J159)</f>
        <v>0</v>
      </c>
      <c r="X158" s="47"/>
      <c r="Y158" s="150">
        <f>B158+1-計算規則!$I$20</f>
        <v>44438</v>
      </c>
    </row>
    <row r="159" spans="1:25" ht="9" customHeight="1" thickBot="1" x14ac:dyDescent="0.2">
      <c r="A159" s="598"/>
      <c r="B159" s="212">
        <f>IF(OR(MONTH(B129)=1,MONTH(B129)=3,MONTH(B129)=5,MONTH(B129)=7,MONTH(B129)=8,MONTH(B129)=10,MONTH(B129)=12),B158+1,IF(OR(MONTH(B129)=4,MONTH(B129)=6,MONTH(B129)=9,MONTH(B129)=11),"",""))</f>
        <v>44439</v>
      </c>
      <c r="C159" s="69">
        <f t="shared" si="35"/>
        <v>44439</v>
      </c>
      <c r="D159" s="70">
        <f t="shared" si="36"/>
        <v>44439</v>
      </c>
      <c r="E159" s="77"/>
      <c r="F159" s="77"/>
      <c r="G159" s="89"/>
      <c r="H159" s="57"/>
      <c r="I159" s="58"/>
      <c r="J159" s="59"/>
      <c r="K159" s="203"/>
      <c r="L159" s="59"/>
      <c r="M159" s="60"/>
      <c r="N159" s="61">
        <f t="shared" si="32"/>
        <v>0</v>
      </c>
      <c r="O159" s="153">
        <f>IF(OR(B159="",E159="法",E159="所"),0,IF(E159="",計算規則!$C$28,VLOOKUP(E159,計算規則!$B$29:$C$34,2,0)))</f>
        <v>0.33333333333333331</v>
      </c>
      <c r="P159" s="62">
        <f t="shared" si="33"/>
        <v>0</v>
      </c>
      <c r="Q159" s="64">
        <f>MAX(N159-計算規則!$B$39,0)</f>
        <v>0</v>
      </c>
      <c r="R159" s="64">
        <f>IF(B159="",0,IF(WEEKDAY(Y159,1)=7,MAX(SUM(N153:N159)-SUM(Q153:Q159)-SUM(R153:R158)-計算規則!$C$39,0),IF(WEEKDAY(Y159,1)=6,MAX(SUM(N154:N159)-SUM(Q154:Q159)-SUM(R154:R158)-計算規則!$C$39,0),0)))</f>
        <v>0</v>
      </c>
      <c r="S159" s="64">
        <f>IF(B159="",0,IF(OR(計算規則!$D$24=1,B159&gt;=45017),IF(SUM(Q129:R159)-計算規則!$D$39&gt;0,SUM(Q129:R159)-SUM(S129:S158)-計算規則!$D$39,0),0))</f>
        <v>0</v>
      </c>
      <c r="T159" s="118">
        <f t="shared" si="34"/>
        <v>0</v>
      </c>
      <c r="U159" s="65">
        <f>IF(OR(H159="",I159=""),0,IF(G159="前",IF(H159&gt;=計算規則!$F$39,IF(I159&gt;=計算規則!$F$39,IF(I159&gt;=計算規則!$G$39,計算規則!$G$39-計算規則!$F$39+計算規則!$H$39-(H159-1)-L159-M159,I159-計算規則!$F$39+計算規則!$H$39-(H159-1)-L159-M159),IF(I159&gt;=計算規則!$H$39,計算規則!$H$39-(H159-1)-L159-M159,I159-(H159-1)-L159-M159)),IF(I159&gt;=計算規則!$F$39,IF(I159&gt;=計算規則!$G$39,計算規則!$G$39-計算規則!$F$39+計算規則!$H$39-(計算規則!$F$39-1)-L159-M159,I159-計算規則!$F$39+計算規則!$H$39-(計算規則!$F$39-1)-L159-M159),IF(I159&gt;=計算規則!$H$39,計算規則!$H$39-(計算規則!$F$39-1)-L159-M159,I159-(計算規則!$F$39-1)-L159-M159))),IF(H159&gt;=計算規則!$H$39,IF(H159&gt;=計算規則!$F$39,IF(I159&gt;=計算規則!$F$39,IF(I159&gt;=計算規則!$G$39,計算規則!$G$39-H159-L159-M159,I159-H159-L159-M159),0),IF(I159&gt;=計算規則!$F$39,IF(I159&gt;=計算規則!$G$39,計算規則!$G$39-計算規則!$F$39-L159-M159,I159-計算規則!$F$39-L159-M159),0)),IF(I159&gt;=計算規則!$F$39,IF(I159&gt;=計算規則!$G$39,計算規則!$G$39-計算規則!$F$39+計算規則!$H$39-H159-L159-M159,I159-計算規則!$F$39+計算規則!$H$39-H159-L159-M159),IF(I159&gt;=計算規則!$H$39,計算規則!$H$39-H159-L159,I159-H159-L159-M159)))))</f>
        <v>0</v>
      </c>
      <c r="V159" s="607"/>
      <c r="W159" s="608"/>
      <c r="X159" s="47"/>
      <c r="Y159" s="150">
        <f>B159+1-計算規則!$I$20</f>
        <v>44439</v>
      </c>
    </row>
    <row r="160" spans="1:25" ht="9" customHeight="1" x14ac:dyDescent="0.15">
      <c r="A160" s="596">
        <f>IF(計算規則!$D$15=0,B160,B191)</f>
        <v>44440</v>
      </c>
      <c r="B160" s="71">
        <f>IF(B159="",IF(B158="",IF(B157="",B156+1,B157+1),B158+1),B159+1)</f>
        <v>44440</v>
      </c>
      <c r="C160" s="72">
        <f t="shared" ref="C160:C187" si="37">B160</f>
        <v>44440</v>
      </c>
      <c r="D160" s="73">
        <f t="shared" ref="D160:D187" si="38">B160</f>
        <v>44440</v>
      </c>
      <c r="E160" s="75"/>
      <c r="F160" s="75"/>
      <c r="G160" s="87"/>
      <c r="H160" s="39"/>
      <c r="I160" s="40"/>
      <c r="J160" s="41"/>
      <c r="K160" s="201"/>
      <c r="L160" s="41"/>
      <c r="M160" s="42"/>
      <c r="N160" s="210">
        <f>IF(AND(H160="",I160=""),0,IF(OR(H160="",I160=""),"未入力",IF(G160="前",I160-(H160-1)-(J160+K160+L160+M160)-T160,I160-H160-(J160+K160+L160+M160)-T160)))</f>
        <v>0</v>
      </c>
      <c r="O160" s="151">
        <f>IF(OR(B160="",E160="法",E160="所"),0,IF(E160="",計算規則!$C$28,VLOOKUP(E160,計算規則!$B$29:$C$34,2,0)))</f>
        <v>0.33333333333333331</v>
      </c>
      <c r="P160" s="209">
        <f>IF(E160="法",IF(OR(AND(B161="",B162="",B163="",E164="法"),AND(B161="",B162="",E163="法"),AND(B161="",E162="法"),E161="法"),0,MAX(I160-1-(K160+M160)-Q160-R160,0)),MAX(N160-Q160-R160-O160,0))</f>
        <v>0</v>
      </c>
      <c r="Q160" s="208">
        <f>MAX(N160-計算規則!$B$39,0)</f>
        <v>0</v>
      </c>
      <c r="R160" s="43">
        <f>IF(WEEKDAY(Y160,1)=7,IF(AND(B159="",B158="",B157=""),MAX(SUM(N151:N160)-SUM(Q151:Q160)-SUM(R151:R159)-計算規則!$C$39,0),IF(AND(B159="",B158=""),MAX(SUM(N152:N160)-SUM(Q152:Q160)-SUM(R152:R159)-計算規則!$C$39,0),IF(AND(B159=""),MAX(SUM(N153:N160)-SUM(Q153:Q160)-SUM(R153:R159)-計算規則!$C$39,0),MAX(SUM(N154:N160)-SUM(Q154:Q160)-SUM(R154:R159)-計算規則!$C$39,0)))),IF(WEEKDAY(Y160,1)=6,IF(AND(B159="",B158="",B157=""),MAX(SUM(N152:N160)-SUM(Q152:Q160)-SUM(R152:R159)-計算規則!$C$39,0),IF(AND(B159="",B158=""),MAX(SUM(N153:N160)-SUM(Q153:Q160)-SUM(R153:R159)-計算規則!$C$39,0),IF(AND(B159=""),MAX(SUM(N154:N160)-SUM(Q127:Q160)-SUM(R154:R159)-計算規則!$C$39,0),MAX(SUM(N155:N160)-SUM(Q155:Q160)-SUM(R155:R159)-計算規則!$C$39,0)))),0))</f>
        <v>0</v>
      </c>
      <c r="S160" s="43">
        <f>IF(B160="",0,IF(OR(計算規則!$D$24=1,B160&gt;=45017),IF(SUM(Q160:R160)-計算規則!$D$39&gt;0,SUM(Q160:R160)-計算規則!$D$39,0),0))</f>
        <v>0</v>
      </c>
      <c r="T160" s="45">
        <f>IF(E160="法",IF(G160="前",IF(I160&lt;1,I160-J160-L160,1-J160-L160),IF(I160&lt;1,I160-H160-J160-L160,1-H160-J160-L160)),0)+IF(OR(AND(B161="",B162="",B163="",E164="法"),AND(B161="",B162="",E163="法"),AND(B161="",E162="法"),E161="法"),MAX(I160-1-K160-M160,0),0)+IF(OR(AND(G160="前",B157="",B158="",B159="",E156="法"),AND(G160="前",B158="",B159="",E157="法"),AND(G160="前",B159="",E158="法"),AND(G160="前",E159="法")),0-(H160-1),0)</f>
        <v>0</v>
      </c>
      <c r="U160" s="46">
        <f>IF(OR(H160="",I160=""),0,IF(G160="前",IF(H160&gt;=計算規則!$F$39,IF(I160&gt;=計算規則!$F$39,IF(I160&gt;=計算規則!$G$39,計算規則!$G$39-計算規則!$F$39+計算規則!$H$39-(H160-1)-L160-M160,I160-計算規則!$F$39+計算規則!$H$39-(H160-1)-L160-M160),IF(I160&gt;=計算規則!$H$39,計算規則!$H$39-(H160-1)-L160-M160,I160-(H160-1)-L160-M160)),IF(I160&gt;=計算規則!$F$39,IF(I160&gt;=計算規則!$G$39,計算規則!$G$39-計算規則!$F$39+計算規則!$H$39-(計算規則!$F$39-1)-L160-M160,I160-計算規則!$F$39+計算規則!$H$39-(計算規則!$F$39-1)-L160-M160),IF(I160&gt;=計算規則!$H$39,計算規則!$H$39-(計算規則!$F$39-1)-L160-M160,I160-(計算規則!$F$39-1)-L160-M160))),IF(H160&gt;=計算規則!$H$39,IF(H160&gt;=計算規則!$F$39,IF(I160&gt;=計算規則!$F$39,IF(I160&gt;=計算規則!$G$39,計算規則!$G$39-H160-L160-M160,I160-H160-L160-M160),0),IF(I160&gt;=計算規則!$F$39,IF(I160&gt;=計算規則!$G$39,計算規則!$G$39-計算規則!$F$39-L160-M160,I160-計算規則!$F$39-L160-M160),0)),IF(I160&gt;=計算規則!$F$39,IF(I160&gt;=計算規則!$G$39,計算規則!$G$39-計算規則!$F$39+計算規則!$H$39-H160-L160-M160,I160-計算規則!$F$39+計算規則!$H$39-H160-L160-M160),IF(I160&gt;=計算規則!$H$39,計算規則!$H$39-H160-L160,I160-H160-L160-M160)))))</f>
        <v>0</v>
      </c>
      <c r="V160" s="599" t="s">
        <v>80</v>
      </c>
      <c r="W160" s="601">
        <f>SUM(U160:U190)</f>
        <v>0</v>
      </c>
      <c r="X160" s="47"/>
      <c r="Y160" s="150">
        <f>B160+1-計算規則!$I$20</f>
        <v>44440</v>
      </c>
    </row>
    <row r="161" spans="1:25" ht="9" customHeight="1" x14ac:dyDescent="0.15">
      <c r="A161" s="597"/>
      <c r="B161" s="66">
        <f t="shared" ref="B161:B187" si="39">B160+1</f>
        <v>44441</v>
      </c>
      <c r="C161" s="67">
        <f t="shared" si="37"/>
        <v>44441</v>
      </c>
      <c r="D161" s="68">
        <f t="shared" si="38"/>
        <v>44441</v>
      </c>
      <c r="E161" s="76"/>
      <c r="F161" s="76"/>
      <c r="G161" s="88"/>
      <c r="H161" s="48"/>
      <c r="I161" s="49"/>
      <c r="J161" s="50"/>
      <c r="K161" s="202"/>
      <c r="L161" s="50"/>
      <c r="M161" s="51"/>
      <c r="N161" s="52">
        <f t="shared" ref="N161:N190" si="40">IF(AND(H161="",I161=""),0,IF(OR(H161="",I161=""),"未入力",IF(G161="前",I161-(H161-1)-(J161+K161+L161+M161)-T161,I161-H161-(J161+K161+L161+M161)-T161)))</f>
        <v>0</v>
      </c>
      <c r="O161" s="152">
        <f>IF(OR(B161="",E161="法",E161="所"),0,IF(E161="",計算規則!$C$28,VLOOKUP(E161,計算規則!$B$29:$C$34,2,0)))</f>
        <v>0.33333333333333331</v>
      </c>
      <c r="P161" s="53">
        <f t="shared" ref="P161:P190" si="41">IF(E161="法",IF(OR(AND(B162="",B163="",B164="",E165="法"),AND(B162="",B163="",E164="法"),AND(B162="",E163="法"),E162="法"),0,MAX(I161-1-(K161+M161)-Q161-R161,0)),MAX(N161-Q161-R161-O161,0))</f>
        <v>0</v>
      </c>
      <c r="Q161" s="54">
        <f>MAX(N161-計算規則!$B$39,0)</f>
        <v>0</v>
      </c>
      <c r="R161" s="54">
        <f>IF(WEEKDAY(Y161,1)=7,IF(AND(B159="",B158="",B157=""),MAX(SUM(N152:N161)-SUM(Q152:Q161)-SUM(R152:R160)-計算規則!$C$39,0),IF(AND(B159="",B158=""),MAX(SUM(N153:N161)-SUM(Q153:Q161)-SUM(R153:R160)-計算規則!$C$39,0),IF(AND(B159=""),MAX(SUM(N154:N161)-SUM(Q154:Q161)-SUM(R154:R160)-計算規則!$C$39,0),MAX(SUM(N155:N161)-SUM(Q155:Q161)-SUM(R155:R160)-計算規則!$C$39,0)))),IF(WEEKDAY(Y161,1)=6,IF(AND(B159="",B158="",B157=""),MAX(SUM(N153:N161)-SUM(Q153:Q161)-SUM(R153:R160)-計算規則!$C$39,0),IF(AND(B159="",B158=""),MAX(SUM(N154:N161)-SUM(Q154:Q161)-SUM(R154:R160)-計算規則!$C$39,0),IF(AND(B159=""),MAX(SUM(N155:N161)-SUM(Q155:Q161)-SUM(R155:R160)-計算規則!$C$39,0),MAX(SUM(N156:N161)-SUM(Q156:Q161)-SUM(R156:R160)-計算規則!$C$39,0)))),0))</f>
        <v>0</v>
      </c>
      <c r="S161" s="54">
        <f>IF(B161="",0,IF(OR(計算規則!$D$24=1,B161&gt;=45017),IF(SUM(Q160:R161)-計算規則!$D$39&gt;0,SUM(Q160:R161)-SUM(S160)-計算規則!$D$39,0),0))</f>
        <v>0</v>
      </c>
      <c r="T161" s="74">
        <f>IF(E161="法",IF(G161="前",IF(I161&lt;1,I161-J161-L161,1-J161-L161),IF(I161&lt;1,I161-H161-J161-L161,1-H161-J161-L161)),0)+IF(OR(AND(B162="",B163="",B164="",E165="法"),AND(B162="",B163="",E164="法"),AND(B162="",E163="法"),E162="法"),MAX(I161-1-K161-M161,0),0)+IF(OR(AND(G161="前",B158="",B159="",B160="",E157="法"),AND(G161="前",B159="",B160="",E158="法"),AND(G161="前",B160="",E159="法"),AND(G161="前",E160="法")),0-(H161-1),0)</f>
        <v>0</v>
      </c>
      <c r="U161" s="56">
        <f>IF(OR(H161="",I161=""),0,IF(G161="前",IF(H161&gt;=計算規則!$F$39,IF(I161&gt;=計算規則!$F$39,IF(I161&gt;=計算規則!$G$39,計算規則!$G$39-計算規則!$F$39+計算規則!$H$39-(H161-1)-L161-M161,I161-計算規則!$F$39+計算規則!$H$39-(H161-1)-L161-M161),IF(I161&gt;=計算規則!$H$39,計算規則!$H$39-(H161-1)-L161-M161,I161-(H161-1)-L161-M161)),IF(I161&gt;=計算規則!$F$39,IF(I161&gt;=計算規則!$G$39,計算規則!$G$39-計算規則!$F$39+計算規則!$H$39-(計算規則!$F$39-1)-L161-M161,I161-計算規則!$F$39+計算規則!$H$39-(計算規則!$F$39-1)-L161-M161),IF(I161&gt;=計算規則!$H$39,計算規則!$H$39-(計算規則!$F$39-1)-L161-M161,I161-(計算規則!$F$39-1)-L161-M161))),IF(H161&gt;=計算規則!$H$39,IF(H161&gt;=計算規則!$F$39,IF(I161&gt;=計算規則!$F$39,IF(I161&gt;=計算規則!$G$39,計算規則!$G$39-H161-L161-M161,I161-H161-L161-M161),0),IF(I161&gt;=計算規則!$F$39,IF(I161&gt;=計算規則!$G$39,計算規則!$G$39-計算規則!$F$39-L161-M161,I161-計算規則!$F$39-L161-M161),0)),IF(I161&gt;=計算規則!$F$39,IF(I161&gt;=計算規則!$G$39,計算規則!$G$39-計算規則!$F$39+計算規則!$H$39-H161-L161-M161,I161-計算規則!$F$39+計算規則!$H$39-H161-L161-M161),IF(I161&gt;=計算規則!$H$39,計算規則!$H$39-H161-L161,I161-H161-L161-M161)))))</f>
        <v>0</v>
      </c>
      <c r="V161" s="600"/>
      <c r="W161" s="602"/>
      <c r="X161" s="47"/>
      <c r="Y161" s="150">
        <f>B161+1-計算規則!$I$20</f>
        <v>44441</v>
      </c>
    </row>
    <row r="162" spans="1:25" ht="9" customHeight="1" x14ac:dyDescent="0.15">
      <c r="A162" s="597"/>
      <c r="B162" s="66">
        <f t="shared" si="39"/>
        <v>44442</v>
      </c>
      <c r="C162" s="67">
        <f t="shared" si="37"/>
        <v>44442</v>
      </c>
      <c r="D162" s="68">
        <f t="shared" si="38"/>
        <v>44442</v>
      </c>
      <c r="E162" s="76"/>
      <c r="F162" s="76"/>
      <c r="G162" s="88"/>
      <c r="H162" s="48"/>
      <c r="I162" s="49"/>
      <c r="J162" s="50"/>
      <c r="K162" s="202"/>
      <c r="L162" s="50"/>
      <c r="M162" s="51"/>
      <c r="N162" s="52">
        <f t="shared" si="40"/>
        <v>0</v>
      </c>
      <c r="O162" s="152">
        <f>IF(OR(B162="",E162="法",E162="所"),0,IF(E162="",計算規則!$C$28,VLOOKUP(E162,計算規則!$B$29:$C$34,2,0)))</f>
        <v>0.33333333333333331</v>
      </c>
      <c r="P162" s="53">
        <f t="shared" si="41"/>
        <v>0</v>
      </c>
      <c r="Q162" s="54">
        <f>MAX(N162-計算規則!$B$39,0)</f>
        <v>0</v>
      </c>
      <c r="R162" s="54">
        <f>IF(WEEKDAY(Y162,1)=7,IF(AND(B159="",B158="",B157=""),MAX(SUM(N153:N162)-SUM(Q153:Q162)-SUM(R153:R161)-計算規則!$C$39,0),IF(AND(B159="",B158=""),MAX(SUM(N154:N162)-SUM(Q154:Q162)-SUM(R154:R161)-計算規則!$C$39,0),IF(AND(B159=""),MAX(SUM(N155:N162)-SUM(Q155:Q162)-SUM(R155:R161)-計算規則!$C$39,0),MAX(SUM(N156:N162)-SUM(Q156:Q162)-SUM(R156:R161)-計算規則!$C$39,0)))),IF(WEEKDAY(Y162,1)=6,IF(AND(B159="",B158="",B157=""),MAX(SUM(N154:N162)-SUM(Q154:Q162)-SUM(R154:R161)-計算規則!$C$39,0),IF(AND(B159="",B158=""),MAX(SUM(N155:N162)-SUM(Q155:Q162)-SUM(R155:R161)-計算規則!$C$39,0),IF(AND(B159=""),MAX(SUM(N156:N162)-SUM(Q156:Q162)-SUM(R156:R161)-計算規則!$C$39,0),MAX(SUM(N157:N162)-SUM(Q157:Q162)-SUM(R157:R161)-計算規則!$C$39,0)))),0))</f>
        <v>0</v>
      </c>
      <c r="S162" s="54">
        <f>IF(B162="",0,IF(OR(計算規則!$D$24=1,B162&gt;=45017),IF(SUM(Q160:R162)-計算規則!$D$39&gt;0,SUM(Q160:R162)-SUM(S160:S161)-計算規則!$D$39,0),0))</f>
        <v>0</v>
      </c>
      <c r="T162" s="74">
        <f t="shared" ref="T162:T190" si="42">IF(E162="法",IF(G162="前",IF(I162&lt;1,I162-J162-L162,1-J162-L162),IF(I162&lt;1,I162-H162-J162-L162,1-H162-J162-L162)),0)+IF(OR(AND(B163="",B164="",B165="",E166="法"),AND(B163="",B164="",E165="法"),AND(B163="",E164="法"),E163="法"),MAX(I162-1-K162-M162,0),0)+IF(OR(AND(G162="前",B159="",B160="",B161="",E158="法"),AND(G162="前",B160="",B161="",E159="法"),AND(G162="前",B161="",E160="法"),AND(G162="前",E161="法")),0-(H162-1),0)</f>
        <v>0</v>
      </c>
      <c r="U162" s="56">
        <f>IF(OR(H162="",I162=""),0,IF(G162="前",IF(H162&gt;=計算規則!$F$39,IF(I162&gt;=計算規則!$F$39,IF(I162&gt;=計算規則!$G$39,計算規則!$G$39-計算規則!$F$39+計算規則!$H$39-(H162-1)-L162-M162,I162-計算規則!$F$39+計算規則!$H$39-(H162-1)-L162-M162),IF(I162&gt;=計算規則!$H$39,計算規則!$H$39-(H162-1)-L162-M162,I162-(H162-1)-L162-M162)),IF(I162&gt;=計算規則!$F$39,IF(I162&gt;=計算規則!$G$39,計算規則!$G$39-計算規則!$F$39+計算規則!$H$39-(計算規則!$F$39-1)-L162-M162,I162-計算規則!$F$39+計算規則!$H$39-(計算規則!$F$39-1)-L162-M162),IF(I162&gt;=計算規則!$H$39,計算規則!$H$39-(計算規則!$F$39-1)-L162-M162,I162-(計算規則!$F$39-1)-L162-M162))),IF(H162&gt;=計算規則!$H$39,IF(H162&gt;=計算規則!$F$39,IF(I162&gt;=計算規則!$F$39,IF(I162&gt;=計算規則!$G$39,計算規則!$G$39-H162-L162-M162,I162-H162-L162-M162),0),IF(I162&gt;=計算規則!$F$39,IF(I162&gt;=計算規則!$G$39,計算規則!$G$39-計算規則!$F$39-L162-M162,I162-計算規則!$F$39-L162-M162),0)),IF(I162&gt;=計算規則!$F$39,IF(I162&gt;=計算規則!$G$39,計算規則!$G$39-計算規則!$F$39+計算規則!$H$39-H162-L162-M162,I162-計算規則!$F$39+計算規則!$H$39-H162-L162-M162),IF(I162&gt;=計算規則!$H$39,計算規則!$H$39-H162-L162,I162-H162-L162-M162)))))</f>
        <v>0</v>
      </c>
      <c r="V162" s="600"/>
      <c r="W162" s="602"/>
      <c r="X162" s="47"/>
      <c r="Y162" s="150">
        <f>B162+1-計算規則!$I$20</f>
        <v>44442</v>
      </c>
    </row>
    <row r="163" spans="1:25" ht="9" customHeight="1" x14ac:dyDescent="0.15">
      <c r="A163" s="597"/>
      <c r="B163" s="66">
        <f t="shared" si="39"/>
        <v>44443</v>
      </c>
      <c r="C163" s="67">
        <f t="shared" si="37"/>
        <v>44443</v>
      </c>
      <c r="D163" s="68">
        <f t="shared" si="38"/>
        <v>44443</v>
      </c>
      <c r="E163" s="76"/>
      <c r="F163" s="76"/>
      <c r="G163" s="88"/>
      <c r="H163" s="48"/>
      <c r="I163" s="49"/>
      <c r="J163" s="50"/>
      <c r="K163" s="202"/>
      <c r="L163" s="50"/>
      <c r="M163" s="51"/>
      <c r="N163" s="52">
        <f t="shared" si="40"/>
        <v>0</v>
      </c>
      <c r="O163" s="152">
        <f>IF(OR(B163="",E163="法",E163="所"),0,IF(E163="",計算規則!$C$28,VLOOKUP(E163,計算規則!$B$29:$C$34,2,0)))</f>
        <v>0.33333333333333331</v>
      </c>
      <c r="P163" s="53">
        <f t="shared" si="41"/>
        <v>0</v>
      </c>
      <c r="Q163" s="54">
        <f>MAX(N163-計算規則!$B$39,0)</f>
        <v>0</v>
      </c>
      <c r="R163" s="54">
        <f>IF(WEEKDAY(Y163,1)=7,IF(AND(B159="",B158="",B157=""),MAX(SUM(N154:N163)-SUM(Q154:Q163)-SUM(R154:R162)-計算規則!$C$39,0),IF(AND(B159="",B158=""),MAX(SUM(N155:N163)-SUM(Q155:Q163)-SUM(R155:R162)-計算規則!$C$39,0),IF(AND(B159=""),MAX(SUM(N156:N163)-SUM(Q156:Q163)-SUM(R156:R162)-計算規則!$C$39,0),MAX(SUM(N157:N163)-SUM(Q157:Q163)-SUM(R157:R162)-計算規則!$C$39,0)))),IF(WEEKDAY(Y163,1)=6,IF(AND(B159="",B158="",B157=""),MAX(SUM(N155:N163)-SUM(Q155:Q163)-SUM(R155:R162)-計算規則!$C$39,0),IF(AND(B159="",B158=""),MAX(SUM(N156:N163)-SUM(Q156:Q163)-SUM(R156:R162)-計算規則!$C$39,0),IF(AND(B159=""),MAX(SUM(N157:N163)-SUM(Q157:Q163)-SUM(R157:R162)-計算規則!$C$39,0),MAX(SUM(N158:N163)-SUM(Q158:Q163)-SUM(R158:R162)-計算規則!$C$39,0)))),0))</f>
        <v>0</v>
      </c>
      <c r="S163" s="54">
        <f>IF(B163="",0,IF(OR(計算規則!$D$24=1,B163&gt;=45017),IF(SUM(Q160:R163)-計算規則!$D$39&gt;0,SUM(Q160:R163)-SUM(S160:S162)-計算規則!$D$39,0),0))</f>
        <v>0</v>
      </c>
      <c r="T163" s="74">
        <f t="shared" si="42"/>
        <v>0</v>
      </c>
      <c r="U163" s="56">
        <f>IF(OR(H163="",I163=""),0,IF(G163="前",IF(H163&gt;=計算規則!$F$39,IF(I163&gt;=計算規則!$F$39,IF(I163&gt;=計算規則!$G$39,計算規則!$G$39-計算規則!$F$39+計算規則!$H$39-(H163-1)-L163-M163,I163-計算規則!$F$39+計算規則!$H$39-(H163-1)-L163-M163),IF(I163&gt;=計算規則!$H$39,計算規則!$H$39-(H163-1)-L163-M163,I163-(H163-1)-L163-M163)),IF(I163&gt;=計算規則!$F$39,IF(I163&gt;=計算規則!$G$39,計算規則!$G$39-計算規則!$F$39+計算規則!$H$39-(計算規則!$F$39-1)-L163-M163,I163-計算規則!$F$39+計算規則!$H$39-(計算規則!$F$39-1)-L163-M163),IF(I163&gt;=計算規則!$H$39,計算規則!$H$39-(計算規則!$F$39-1)-L163-M163,I163-(計算規則!$F$39-1)-L163-M163))),IF(H163&gt;=計算規則!$H$39,IF(H163&gt;=計算規則!$F$39,IF(I163&gt;=計算規則!$F$39,IF(I163&gt;=計算規則!$G$39,計算規則!$G$39-H163-L163-M163,I163-H163-L163-M163),0),IF(I163&gt;=計算規則!$F$39,IF(I163&gt;=計算規則!$G$39,計算規則!$G$39-計算規則!$F$39-L163-M163,I163-計算規則!$F$39-L163-M163),0)),IF(I163&gt;=計算規則!$F$39,IF(I163&gt;=計算規則!$G$39,計算規則!$G$39-計算規則!$F$39+計算規則!$H$39-H163-L163-M163,I163-計算規則!$F$39+計算規則!$H$39-H163-L163-M163),IF(I163&gt;=計算規則!$H$39,計算規則!$H$39-H163-L163,I163-H163-L163-M163)))))</f>
        <v>0</v>
      </c>
      <c r="V163" s="600" t="s">
        <v>79</v>
      </c>
      <c r="W163" s="602">
        <f>SUM(T160:T190)</f>
        <v>0</v>
      </c>
      <c r="X163" s="47"/>
      <c r="Y163" s="150">
        <f>B163+1-計算規則!$I$20</f>
        <v>44443</v>
      </c>
    </row>
    <row r="164" spans="1:25" ht="9" customHeight="1" x14ac:dyDescent="0.15">
      <c r="A164" s="597"/>
      <c r="B164" s="66">
        <f t="shared" si="39"/>
        <v>44444</v>
      </c>
      <c r="C164" s="67">
        <f t="shared" si="37"/>
        <v>44444</v>
      </c>
      <c r="D164" s="68">
        <f t="shared" si="38"/>
        <v>44444</v>
      </c>
      <c r="E164" s="76"/>
      <c r="F164" s="76"/>
      <c r="G164" s="88"/>
      <c r="H164" s="48"/>
      <c r="I164" s="49"/>
      <c r="J164" s="50"/>
      <c r="K164" s="202"/>
      <c r="L164" s="50"/>
      <c r="M164" s="51"/>
      <c r="N164" s="52">
        <f t="shared" si="40"/>
        <v>0</v>
      </c>
      <c r="O164" s="152">
        <f>IF(OR(B164="",E164="法",E164="所"),0,IF(E164="",計算規則!$C$28,VLOOKUP(E164,計算規則!$B$29:$C$34,2,0)))</f>
        <v>0.33333333333333331</v>
      </c>
      <c r="P164" s="53">
        <f t="shared" si="41"/>
        <v>0</v>
      </c>
      <c r="Q164" s="54">
        <f>MAX(N164-計算規則!$B$39,0)</f>
        <v>0</v>
      </c>
      <c r="R164" s="54">
        <f>IF(WEEKDAY(Y164,1)=7,IF(AND(B159="",B158="",B157=""),MAX(SUM(N155:N164)-SUM(Q155:Q164)-SUM(R155:R163)-計算規則!$C$39,0),IF(AND(B159="",B158=""),MAX(SUM(N156:N164)-SUM(Q156:Q164)-SUM(R156:R163)-計算規則!$C$39,0),IF(AND(B159=""),MAX(SUM(N157:N164)-SUM(Q157:Q164)-SUM(R157:R163)-計算規則!$C$39,0),MAX(SUM(N158:N164)-SUM(Q158:Q164)-SUM(R158:R163)-計算規則!$C$39,0)))),IF(WEEKDAY(Y164,1)=6,IF(AND(B159="",B158="",B157=""),MAX(SUM(N156:N164)-SUM(Q156:Q164)-SUM(R156:R163)-計算規則!$C$39,0),IF(AND(B159="",B158=""),MAX(SUM(N157:N164)-SUM(Q157:Q164)-SUM(R157:R163)-計算規則!$C$39,0),IF(AND(B159=""),MAX(SUM(N158:N164)-SUM(Q158:Q164)-SUM(R158:R163)-計算規則!$C$39,0),MAX(SUM(N159:N164)-SUM(Q159:Q164)-SUM(R159:R163)-計算規則!$C$39,0)))),0))</f>
        <v>0</v>
      </c>
      <c r="S164" s="54">
        <f>IF(B164="",0,IF(OR(計算規則!$D$24=1,B164&gt;=45017),IF(SUM(Q160:R164)-計算規則!$D$39&gt;0,SUM(Q160:R164)-SUM(S160:S163)-計算規則!$D$39,0),0))</f>
        <v>0</v>
      </c>
      <c r="T164" s="74">
        <f t="shared" si="42"/>
        <v>0</v>
      </c>
      <c r="U164" s="56">
        <f>IF(OR(H164="",I164=""),0,IF(G164="前",IF(H164&gt;=計算規則!$F$39,IF(I164&gt;=計算規則!$F$39,IF(I164&gt;=計算規則!$G$39,計算規則!$G$39-計算規則!$F$39+計算規則!$H$39-(H164-1)-L164-M164,I164-計算規則!$F$39+計算規則!$H$39-(H164-1)-L164-M164),IF(I164&gt;=計算規則!$H$39,計算規則!$H$39-(H164-1)-L164-M164,I164-(H164-1)-L164-M164)),IF(I164&gt;=計算規則!$F$39,IF(I164&gt;=計算規則!$G$39,計算規則!$G$39-計算規則!$F$39+計算規則!$H$39-(計算規則!$F$39-1)-L164-M164,I164-計算規則!$F$39+計算規則!$H$39-(計算規則!$F$39-1)-L164-M164),IF(I164&gt;=計算規則!$H$39,計算規則!$H$39-(計算規則!$F$39-1)-L164-M164,I164-(計算規則!$F$39-1)-L164-M164))),IF(H164&gt;=計算規則!$H$39,IF(H164&gt;=計算規則!$F$39,IF(I164&gt;=計算規則!$F$39,IF(I164&gt;=計算規則!$G$39,計算規則!$G$39-H164-L164-M164,I164-H164-L164-M164),0),IF(I164&gt;=計算規則!$F$39,IF(I164&gt;=計算規則!$G$39,計算規則!$G$39-計算規則!$F$39-L164-M164,I164-計算規則!$F$39-L164-M164),0)),IF(I164&gt;=計算規則!$F$39,IF(I164&gt;=計算規則!$G$39,計算規則!$G$39-計算規則!$F$39+計算規則!$H$39-H164-L164-M164,I164-計算規則!$F$39+計算規則!$H$39-H164-L164-M164),IF(I164&gt;=計算規則!$H$39,計算規則!$H$39-H164-L164,I164-H164-L164-M164)))))</f>
        <v>0</v>
      </c>
      <c r="V164" s="600"/>
      <c r="W164" s="602"/>
      <c r="X164" s="47"/>
      <c r="Y164" s="150">
        <f>B164+1-計算規則!$I$20</f>
        <v>44444</v>
      </c>
    </row>
    <row r="165" spans="1:25" ht="9" customHeight="1" x14ac:dyDescent="0.15">
      <c r="A165" s="597"/>
      <c r="B165" s="66">
        <f t="shared" si="39"/>
        <v>44445</v>
      </c>
      <c r="C165" s="67">
        <f t="shared" si="37"/>
        <v>44445</v>
      </c>
      <c r="D165" s="68">
        <f t="shared" si="38"/>
        <v>44445</v>
      </c>
      <c r="E165" s="76"/>
      <c r="F165" s="76"/>
      <c r="G165" s="88"/>
      <c r="H165" s="48"/>
      <c r="I165" s="49"/>
      <c r="J165" s="50"/>
      <c r="K165" s="202"/>
      <c r="L165" s="50"/>
      <c r="M165" s="51"/>
      <c r="N165" s="52">
        <f t="shared" si="40"/>
        <v>0</v>
      </c>
      <c r="O165" s="152">
        <f>IF(OR(B165="",E165="法",E165="所"),0,IF(E165="",計算規則!$C$28,VLOOKUP(E165,計算規則!$B$29:$C$34,2,0)))</f>
        <v>0.33333333333333331</v>
      </c>
      <c r="P165" s="53">
        <f t="shared" si="41"/>
        <v>0</v>
      </c>
      <c r="Q165" s="54">
        <f>MAX(N165-計算規則!$B$39,0)</f>
        <v>0</v>
      </c>
      <c r="R165" s="54">
        <f>IF(WEEKDAY(Y165,1)=7,IF(AND(B159="",B158="",B157=""),MAX(SUM(N156:N165)-SUM(Q156:Q165)-SUM(R156:R164)-計算規則!$C$39,0),IF(AND(B159="",B158=""),MAX(SUM(N157:N165)-SUM(Q157:Q165)-SUM(R157:R164)-計算規則!$C$39,0),IF(AND(B159=""),MAX(SUM(N158:N165)-SUM(Q158:Q165)-SUM(R158:R164)-計算規則!$C$39,0),MAX(SUM(N159:N165)-SUM(Q159:Q165)-SUM(R159:R164)-計算規則!$C$39,0)))),IF(WEEKDAY(Y165,1)=6,MAX(SUM(N160:N165)-SUM(Q160:Q165)-SUM(R160:R164)-計算規則!$C$39,0),0))</f>
        <v>0</v>
      </c>
      <c r="S165" s="54">
        <f>IF(B165="",0,IF(OR(計算規則!$D$24=1,B165&gt;=45017),IF(SUM(Q160:R165)-計算規則!$D$39&gt;0,SUM(Q160:R165)-SUM(S160:S164)-計算規則!$D$39,0),0))</f>
        <v>0</v>
      </c>
      <c r="T165" s="74">
        <f t="shared" si="42"/>
        <v>0</v>
      </c>
      <c r="U165" s="56">
        <f>IF(OR(H165="",I165=""),0,IF(G165="前",IF(H165&gt;=計算規則!$F$39,IF(I165&gt;=計算規則!$F$39,IF(I165&gt;=計算規則!$G$39,計算規則!$G$39-計算規則!$F$39+計算規則!$H$39-(H165-1)-L165-M165,I165-計算規則!$F$39+計算規則!$H$39-(H165-1)-L165-M165),IF(I165&gt;=計算規則!$H$39,計算規則!$H$39-(H165-1)-L165-M165,I165-(H165-1)-L165-M165)),IF(I165&gt;=計算規則!$F$39,IF(I165&gt;=計算規則!$G$39,計算規則!$G$39-計算規則!$F$39+計算規則!$H$39-(計算規則!$F$39-1)-L165-M165,I165-計算規則!$F$39+計算規則!$H$39-(計算規則!$F$39-1)-L165-M165),IF(I165&gt;=計算規則!$H$39,計算規則!$H$39-(計算規則!$F$39-1)-L165-M165,I165-(計算規則!$F$39-1)-L165-M165))),IF(H165&gt;=計算規則!$H$39,IF(H165&gt;=計算規則!$F$39,IF(I165&gt;=計算規則!$F$39,IF(I165&gt;=計算規則!$G$39,計算規則!$G$39-H165-L165-M165,I165-H165-L165-M165),0),IF(I165&gt;=計算規則!$F$39,IF(I165&gt;=計算規則!$G$39,計算規則!$G$39-計算規則!$F$39-L165-M165,I165-計算規則!$F$39-L165-M165),0)),IF(I165&gt;=計算規則!$F$39,IF(I165&gt;=計算規則!$G$39,計算規則!$G$39-計算規則!$F$39+計算規則!$H$39-H165-L165-M165,I165-計算規則!$F$39+計算規則!$H$39-H165-L165-M165),IF(I165&gt;=計算規則!$H$39,計算規則!$H$39-H165-L165,I165-H165-L165-M165)))))</f>
        <v>0</v>
      </c>
      <c r="V165" s="600"/>
      <c r="W165" s="602"/>
      <c r="X165" s="47"/>
      <c r="Y165" s="150">
        <f>B165+1-計算規則!$I$20</f>
        <v>44445</v>
      </c>
    </row>
    <row r="166" spans="1:25" ht="9" customHeight="1" x14ac:dyDescent="0.15">
      <c r="A166" s="597"/>
      <c r="B166" s="66">
        <f t="shared" si="39"/>
        <v>44446</v>
      </c>
      <c r="C166" s="67">
        <f t="shared" si="37"/>
        <v>44446</v>
      </c>
      <c r="D166" s="68">
        <f t="shared" si="38"/>
        <v>44446</v>
      </c>
      <c r="E166" s="76"/>
      <c r="F166" s="76"/>
      <c r="G166" s="88"/>
      <c r="H166" s="48"/>
      <c r="I166" s="49"/>
      <c r="J166" s="50"/>
      <c r="K166" s="202"/>
      <c r="L166" s="50"/>
      <c r="M166" s="51"/>
      <c r="N166" s="52">
        <f t="shared" si="40"/>
        <v>0</v>
      </c>
      <c r="O166" s="152">
        <f>IF(OR(B166="",E166="法",E166="所"),0,IF(E166="",計算規則!$C$28,VLOOKUP(E166,計算規則!$B$29:$C$34,2,0)))</f>
        <v>0.33333333333333331</v>
      </c>
      <c r="P166" s="53">
        <f t="shared" si="41"/>
        <v>0</v>
      </c>
      <c r="Q166" s="54">
        <f>MAX(N166-計算規則!$B$39,0)</f>
        <v>0</v>
      </c>
      <c r="R166" s="54">
        <f>IF(WEEKDAY(Y166,1)=7,MAX(SUM(N160:N166)-SUM(Q160:Q166)-SUM(R160:R165)-計算規則!$C$39,0),IF(WEEKDAY(Y166,1)=6,MAX(SUM(N161:N166)-SUM(Q161:Q166)-SUM(R161:R165)-計算規則!$C$39,0),0))</f>
        <v>0</v>
      </c>
      <c r="S166" s="54">
        <f>IF(B166="",0,IF(OR(計算規則!$D$24=1,B166&gt;=45017),IF(SUM(Q160:R166)-計算規則!$D$39&gt;0,SUM(Q160:R166)-SUM(S160:S165)-計算規則!$D$39,0),0))</f>
        <v>0</v>
      </c>
      <c r="T166" s="74">
        <f t="shared" si="42"/>
        <v>0</v>
      </c>
      <c r="U166" s="56">
        <f>IF(OR(H166="",I166=""),0,IF(G166="前",IF(H166&gt;=計算規則!$F$39,IF(I166&gt;=計算規則!$F$39,IF(I166&gt;=計算規則!$G$39,計算規則!$G$39-計算規則!$F$39+計算規則!$H$39-(H166-1)-L166-M166,I166-計算規則!$F$39+計算規則!$H$39-(H166-1)-L166-M166),IF(I166&gt;=計算規則!$H$39,計算規則!$H$39-(H166-1)-L166-M166,I166-(H166-1)-L166-M166)),IF(I166&gt;=計算規則!$F$39,IF(I166&gt;=計算規則!$G$39,計算規則!$G$39-計算規則!$F$39+計算規則!$H$39-(計算規則!$F$39-1)-L166-M166,I166-計算規則!$F$39+計算規則!$H$39-(計算規則!$F$39-1)-L166-M166),IF(I166&gt;=計算規則!$H$39,計算規則!$H$39-(計算規則!$F$39-1)-L166-M166,I166-(計算規則!$F$39-1)-L166-M166))),IF(H166&gt;=計算規則!$H$39,IF(H166&gt;=計算規則!$F$39,IF(I166&gt;=計算規則!$F$39,IF(I166&gt;=計算規則!$G$39,計算規則!$G$39-H166-L166-M166,I166-H166-L166-M166),0),IF(I166&gt;=計算規則!$F$39,IF(I166&gt;=計算規則!$G$39,計算規則!$G$39-計算規則!$F$39-L166-M166,I166-計算規則!$F$39-L166-M166),0)),IF(I166&gt;=計算規則!$F$39,IF(I166&gt;=計算規則!$G$39,計算規則!$G$39-計算規則!$F$39+計算規則!$H$39-H166-L166-M166,I166-計算規則!$F$39+計算規則!$H$39-H166-L166-M166),IF(I166&gt;=計算規則!$H$39,計算規則!$H$39-H166-L166,I166-H166-L166-M166)))))</f>
        <v>0</v>
      </c>
      <c r="V166" s="600" t="s">
        <v>129</v>
      </c>
      <c r="W166" s="602">
        <f>SUM(S160:S190)</f>
        <v>0</v>
      </c>
      <c r="X166" s="47"/>
      <c r="Y166" s="150">
        <f>B166+1-計算規則!$I$20</f>
        <v>44446</v>
      </c>
    </row>
    <row r="167" spans="1:25" ht="9" customHeight="1" x14ac:dyDescent="0.15">
      <c r="A167" s="597"/>
      <c r="B167" s="66">
        <f t="shared" si="39"/>
        <v>44447</v>
      </c>
      <c r="C167" s="67">
        <f t="shared" si="37"/>
        <v>44447</v>
      </c>
      <c r="D167" s="68">
        <f t="shared" si="38"/>
        <v>44447</v>
      </c>
      <c r="E167" s="76"/>
      <c r="F167" s="76"/>
      <c r="G167" s="88"/>
      <c r="H167" s="48"/>
      <c r="I167" s="49"/>
      <c r="J167" s="50"/>
      <c r="K167" s="202"/>
      <c r="L167" s="50"/>
      <c r="M167" s="51"/>
      <c r="N167" s="52">
        <f t="shared" si="40"/>
        <v>0</v>
      </c>
      <c r="O167" s="152">
        <f>IF(OR(B167="",E167="法",E167="所"),0,IF(E167="",計算規則!$C$28,VLOOKUP(E167,計算規則!$B$29:$C$34,2,0)))</f>
        <v>0.33333333333333331</v>
      </c>
      <c r="P167" s="53">
        <f t="shared" si="41"/>
        <v>0</v>
      </c>
      <c r="Q167" s="54">
        <f>MAX(N167-計算規則!$B$39,0)</f>
        <v>0</v>
      </c>
      <c r="R167" s="54">
        <f>IF(WEEKDAY(Y167,1)=7,MAX(SUM(N161:N167)-SUM(Q161:Q167)-SUM(R161:R166)-計算規則!$C$39,0),IF(WEEKDAY(Y167,1)=6,MAX(SUM(N162:N167)-SUM(Q162:Q167)-SUM(R162:R166)-計算規則!$C$39,0),0))</f>
        <v>0</v>
      </c>
      <c r="S167" s="54">
        <f>IF(B167="",0,IF(OR(計算規則!$D$24=1,B167&gt;=45017),IF(SUM(Q160:R167)-計算規則!$D$39&gt;0,SUM(Q160:R167)-SUM(S160:S166)-計算規則!$D$39,0),0))</f>
        <v>0</v>
      </c>
      <c r="T167" s="74">
        <f t="shared" si="42"/>
        <v>0</v>
      </c>
      <c r="U167" s="56">
        <f>IF(OR(H167="",I167=""),0,IF(G167="前",IF(H167&gt;=計算規則!$F$39,IF(I167&gt;=計算規則!$F$39,IF(I167&gt;=計算規則!$G$39,計算規則!$G$39-計算規則!$F$39+計算規則!$H$39-(H167-1)-L167-M167,I167-計算規則!$F$39+計算規則!$H$39-(H167-1)-L167-M167),IF(I167&gt;=計算規則!$H$39,計算規則!$H$39-(H167-1)-L167-M167,I167-(H167-1)-L167-M167)),IF(I167&gt;=計算規則!$F$39,IF(I167&gt;=計算規則!$G$39,計算規則!$G$39-計算規則!$F$39+計算規則!$H$39-(計算規則!$F$39-1)-L167-M167,I167-計算規則!$F$39+計算規則!$H$39-(計算規則!$F$39-1)-L167-M167),IF(I167&gt;=計算規則!$H$39,計算規則!$H$39-(計算規則!$F$39-1)-L167-M167,I167-(計算規則!$F$39-1)-L167-M167))),IF(H167&gt;=計算規則!$H$39,IF(H167&gt;=計算規則!$F$39,IF(I167&gt;=計算規則!$F$39,IF(I167&gt;=計算規則!$G$39,計算規則!$G$39-H167-L167-M167,I167-H167-L167-M167),0),IF(I167&gt;=計算規則!$F$39,IF(I167&gt;=計算規則!$G$39,計算規則!$G$39-計算規則!$F$39-L167-M167,I167-計算規則!$F$39-L167-M167),0)),IF(I167&gt;=計算規則!$F$39,IF(I167&gt;=計算規則!$G$39,計算規則!$G$39-計算規則!$F$39+計算規則!$H$39-H167-L167-M167,I167-計算規則!$F$39+計算規則!$H$39-H167-L167-M167),IF(I167&gt;=計算規則!$H$39,計算規則!$H$39-H167-L167,I167-H167-L167-M167)))))</f>
        <v>0</v>
      </c>
      <c r="V167" s="600"/>
      <c r="W167" s="602"/>
      <c r="X167" s="47"/>
      <c r="Y167" s="150">
        <f>B167+1-計算規則!$I$20</f>
        <v>44447</v>
      </c>
    </row>
    <row r="168" spans="1:25" ht="9" customHeight="1" x14ac:dyDescent="0.15">
      <c r="A168" s="597"/>
      <c r="B168" s="66">
        <f t="shared" si="39"/>
        <v>44448</v>
      </c>
      <c r="C168" s="67">
        <f t="shared" si="37"/>
        <v>44448</v>
      </c>
      <c r="D168" s="68">
        <f t="shared" si="38"/>
        <v>44448</v>
      </c>
      <c r="E168" s="76"/>
      <c r="F168" s="76"/>
      <c r="G168" s="88"/>
      <c r="H168" s="48"/>
      <c r="I168" s="49"/>
      <c r="J168" s="50"/>
      <c r="K168" s="202"/>
      <c r="L168" s="50"/>
      <c r="M168" s="51"/>
      <c r="N168" s="52">
        <f t="shared" si="40"/>
        <v>0</v>
      </c>
      <c r="O168" s="152">
        <f>IF(OR(B168="",E168="法",E168="所"),0,IF(E168="",計算規則!$C$28,VLOOKUP(E168,計算規則!$B$29:$C$34,2,0)))</f>
        <v>0.33333333333333331</v>
      </c>
      <c r="P168" s="53">
        <f t="shared" si="41"/>
        <v>0</v>
      </c>
      <c r="Q168" s="54">
        <f>MAX(N168-計算規則!$B$39,0)</f>
        <v>0</v>
      </c>
      <c r="R168" s="54">
        <f>IF(WEEKDAY(Y168,1)=7,MAX(SUM(N162:N168)-SUM(Q162:Q168)-SUM(R162:R167)-計算規則!$C$39,0),IF(WEEKDAY(Y168,1)=6,MAX(SUM(N163:N168)-SUM(Q163:Q168)-SUM(R163:R167)-計算規則!$C$39,0),0))</f>
        <v>0</v>
      </c>
      <c r="S168" s="54">
        <f>IF(B168="",0,IF(OR(計算規則!$D$24=1,B168&gt;=45017),IF(SUM(Q160:R168)-計算規則!$D$39&gt;0,SUM(Q160:R168)-SUM(S160:S167)-計算規則!$D$39,0),0))</f>
        <v>0</v>
      </c>
      <c r="T168" s="74">
        <f t="shared" si="42"/>
        <v>0</v>
      </c>
      <c r="U168" s="56">
        <f>IF(OR(H168="",I168=""),0,IF(G168="前",IF(H168&gt;=計算規則!$F$39,IF(I168&gt;=計算規則!$F$39,IF(I168&gt;=計算規則!$G$39,計算規則!$G$39-計算規則!$F$39+計算規則!$H$39-(H168-1)-L168-M168,I168-計算規則!$F$39+計算規則!$H$39-(H168-1)-L168-M168),IF(I168&gt;=計算規則!$H$39,計算規則!$H$39-(H168-1)-L168-M168,I168-(H168-1)-L168-M168)),IF(I168&gt;=計算規則!$F$39,IF(I168&gt;=計算規則!$G$39,計算規則!$G$39-計算規則!$F$39+計算規則!$H$39-(計算規則!$F$39-1)-L168-M168,I168-計算規則!$F$39+計算規則!$H$39-(計算規則!$F$39-1)-L168-M168),IF(I168&gt;=計算規則!$H$39,計算規則!$H$39-(計算規則!$F$39-1)-L168-M168,I168-(計算規則!$F$39-1)-L168-M168))),IF(H168&gt;=計算規則!$H$39,IF(H168&gt;=計算規則!$F$39,IF(I168&gt;=計算規則!$F$39,IF(I168&gt;=計算規則!$G$39,計算規則!$G$39-H168-L168-M168,I168-H168-L168-M168),0),IF(I168&gt;=計算規則!$F$39,IF(I168&gt;=計算規則!$G$39,計算規則!$G$39-計算規則!$F$39-L168-M168,I168-計算規則!$F$39-L168-M168),0)),IF(I168&gt;=計算規則!$F$39,IF(I168&gt;=計算規則!$G$39,計算規則!$G$39-計算規則!$F$39+計算規則!$H$39-H168-L168-M168,I168-計算規則!$F$39+計算規則!$H$39-H168-L168-M168),IF(I168&gt;=計算規則!$H$39,計算規則!$H$39-H168-L168,I168-H168-L168-M168)))))</f>
        <v>0</v>
      </c>
      <c r="V168" s="600"/>
      <c r="W168" s="602"/>
      <c r="X168" s="47"/>
      <c r="Y168" s="150">
        <f>B168+1-計算規則!$I$20</f>
        <v>44448</v>
      </c>
    </row>
    <row r="169" spans="1:25" ht="9" customHeight="1" x14ac:dyDescent="0.15">
      <c r="A169" s="597"/>
      <c r="B169" s="66">
        <f t="shared" si="39"/>
        <v>44449</v>
      </c>
      <c r="C169" s="67">
        <f t="shared" si="37"/>
        <v>44449</v>
      </c>
      <c r="D169" s="68">
        <f t="shared" si="38"/>
        <v>44449</v>
      </c>
      <c r="E169" s="76"/>
      <c r="F169" s="76"/>
      <c r="G169" s="88"/>
      <c r="H169" s="48"/>
      <c r="I169" s="49"/>
      <c r="J169" s="50"/>
      <c r="K169" s="202"/>
      <c r="L169" s="50"/>
      <c r="M169" s="51"/>
      <c r="N169" s="52">
        <f t="shared" si="40"/>
        <v>0</v>
      </c>
      <c r="O169" s="152">
        <f>IF(OR(B169="",E169="法",E169="所"),0,IF(E169="",計算規則!$C$28,VLOOKUP(E169,計算規則!$B$29:$C$34,2,0)))</f>
        <v>0.33333333333333331</v>
      </c>
      <c r="P169" s="53">
        <f t="shared" si="41"/>
        <v>0</v>
      </c>
      <c r="Q169" s="54">
        <f>MAX(N169-計算規則!$B$39,0)</f>
        <v>0</v>
      </c>
      <c r="R169" s="54">
        <f>IF(WEEKDAY(Y169,1)=7,MAX(SUM(N163:N169)-SUM(Q163:Q169)-SUM(R163:R168)-計算規則!$C$39,0),IF(WEEKDAY(Y169,1)=6,MAX(SUM(N164:N169)-SUM(Q164:Q169)-SUM(R164:R168)-計算規則!$C$39,0),0))</f>
        <v>0</v>
      </c>
      <c r="S169" s="54">
        <f>IF(B169="",0,IF(OR(計算規則!$D$24=1,B169&gt;=45017),IF(SUM(Q160:R169)-計算規則!$D$39&gt;0,SUM(Q160:R169)-SUM(S160:S168)-計算規則!$D$39,0),0))</f>
        <v>0</v>
      </c>
      <c r="T169" s="74">
        <f t="shared" si="42"/>
        <v>0</v>
      </c>
      <c r="U169" s="56">
        <f>IF(OR(H169="",I169=""),0,IF(G169="前",IF(H169&gt;=計算規則!$F$39,IF(I169&gt;=計算規則!$F$39,IF(I169&gt;=計算規則!$G$39,計算規則!$G$39-計算規則!$F$39+計算規則!$H$39-(H169-1)-L169-M169,I169-計算規則!$F$39+計算規則!$H$39-(H169-1)-L169-M169),IF(I169&gt;=計算規則!$H$39,計算規則!$H$39-(H169-1)-L169-M169,I169-(H169-1)-L169-M169)),IF(I169&gt;=計算規則!$F$39,IF(I169&gt;=計算規則!$G$39,計算規則!$G$39-計算規則!$F$39+計算規則!$H$39-(計算規則!$F$39-1)-L169-M169,I169-計算規則!$F$39+計算規則!$H$39-(計算規則!$F$39-1)-L169-M169),IF(I169&gt;=計算規則!$H$39,計算規則!$H$39-(計算規則!$F$39-1)-L169-M169,I169-(計算規則!$F$39-1)-L169-M169))),IF(H169&gt;=計算規則!$H$39,IF(H169&gt;=計算規則!$F$39,IF(I169&gt;=計算規則!$F$39,IF(I169&gt;=計算規則!$G$39,計算規則!$G$39-H169-L169-M169,I169-H169-L169-M169),0),IF(I169&gt;=計算規則!$F$39,IF(I169&gt;=計算規則!$G$39,計算規則!$G$39-計算規則!$F$39-L169-M169,I169-計算規則!$F$39-L169-M169),0)),IF(I169&gt;=計算規則!$F$39,IF(I169&gt;=計算規則!$G$39,計算規則!$G$39-計算規則!$F$39+計算規則!$H$39-H169-L169-M169,I169-計算規則!$F$39+計算規則!$H$39-H169-L169-M169),IF(I169&gt;=計算規則!$H$39,計算規則!$H$39-H169-L169,I169-H169-L169-M169)))))</f>
        <v>0</v>
      </c>
      <c r="V169" s="600" t="s">
        <v>128</v>
      </c>
      <c r="W169" s="602">
        <f>SUM(R160:R190)</f>
        <v>0</v>
      </c>
      <c r="X169" s="47"/>
      <c r="Y169" s="150">
        <f>B169+1-計算規則!$I$20</f>
        <v>44449</v>
      </c>
    </row>
    <row r="170" spans="1:25" ht="9" customHeight="1" x14ac:dyDescent="0.15">
      <c r="A170" s="597"/>
      <c r="B170" s="66">
        <f t="shared" si="39"/>
        <v>44450</v>
      </c>
      <c r="C170" s="67">
        <f t="shared" si="37"/>
        <v>44450</v>
      </c>
      <c r="D170" s="68">
        <f t="shared" si="38"/>
        <v>44450</v>
      </c>
      <c r="E170" s="76"/>
      <c r="F170" s="76"/>
      <c r="G170" s="88"/>
      <c r="H170" s="48"/>
      <c r="I170" s="49"/>
      <c r="J170" s="50"/>
      <c r="K170" s="202"/>
      <c r="L170" s="50"/>
      <c r="M170" s="51"/>
      <c r="N170" s="52">
        <f t="shared" si="40"/>
        <v>0</v>
      </c>
      <c r="O170" s="152">
        <f>IF(OR(B170="",E170="法",E170="所"),0,IF(E170="",計算規則!$C$28,VLOOKUP(E170,計算規則!$B$29:$C$34,2,0)))</f>
        <v>0.33333333333333331</v>
      </c>
      <c r="P170" s="53">
        <f t="shared" si="41"/>
        <v>0</v>
      </c>
      <c r="Q170" s="54">
        <f>MAX(N170-計算規則!$B$39,0)</f>
        <v>0</v>
      </c>
      <c r="R170" s="54">
        <f>IF(WEEKDAY(Y170,1)=7,MAX(SUM(N164:N170)-SUM(Q164:Q170)-SUM(R164:R169)-計算規則!$C$39,0),IF(WEEKDAY(Y170,1)=6,MAX(SUM(N165:N170)-SUM(Q165:Q170)-SUM(R165:R169)-計算規則!$C$39,0),0))</f>
        <v>0</v>
      </c>
      <c r="S170" s="54">
        <f>IF(B170="",0,IF(OR(計算規則!$D$24=1,B170&gt;=45017),IF(SUM(Q160:R170)-計算規則!$D$39&gt;0,SUM(Q160:R170)-SUM(S160:S169)-計算規則!$D$39,0),0))</f>
        <v>0</v>
      </c>
      <c r="T170" s="74">
        <f t="shared" si="42"/>
        <v>0</v>
      </c>
      <c r="U170" s="56">
        <f>IF(OR(H170="",I170=""),0,IF(G170="前",IF(H170&gt;=計算規則!$F$39,IF(I170&gt;=計算規則!$F$39,IF(I170&gt;=計算規則!$G$39,計算規則!$G$39-計算規則!$F$39+計算規則!$H$39-(H170-1)-L170-M170,I170-計算規則!$F$39+計算規則!$H$39-(H170-1)-L170-M170),IF(I170&gt;=計算規則!$H$39,計算規則!$H$39-(H170-1)-L170-M170,I170-(H170-1)-L170-M170)),IF(I170&gt;=計算規則!$F$39,IF(I170&gt;=計算規則!$G$39,計算規則!$G$39-計算規則!$F$39+計算規則!$H$39-(計算規則!$F$39-1)-L170-M170,I170-計算規則!$F$39+計算規則!$H$39-(計算規則!$F$39-1)-L170-M170),IF(I170&gt;=計算規則!$H$39,計算規則!$H$39-(計算規則!$F$39-1)-L170-M170,I170-(計算規則!$F$39-1)-L170-M170))),IF(H170&gt;=計算規則!$H$39,IF(H170&gt;=計算規則!$F$39,IF(I170&gt;=計算規則!$F$39,IF(I170&gt;=計算規則!$G$39,計算規則!$G$39-H170-L170-M170,I170-H170-L170-M170),0),IF(I170&gt;=計算規則!$F$39,IF(I170&gt;=計算規則!$G$39,計算規則!$G$39-計算規則!$F$39-L170-M170,I170-計算規則!$F$39-L170-M170),0)),IF(I170&gt;=計算規則!$F$39,IF(I170&gt;=計算規則!$G$39,計算規則!$G$39-計算規則!$F$39+計算規則!$H$39-H170-L170-M170,I170-計算規則!$F$39+計算規則!$H$39-H170-L170-M170),IF(I170&gt;=計算規則!$H$39,計算規則!$H$39-H170-L170,I170-H170-L170-M170)))))</f>
        <v>0</v>
      </c>
      <c r="V170" s="600"/>
      <c r="W170" s="602"/>
      <c r="X170" s="47"/>
      <c r="Y170" s="150">
        <f>B170+1-計算規則!$I$20</f>
        <v>44450</v>
      </c>
    </row>
    <row r="171" spans="1:25" ht="9" customHeight="1" x14ac:dyDescent="0.15">
      <c r="A171" s="597"/>
      <c r="B171" s="66">
        <f t="shared" si="39"/>
        <v>44451</v>
      </c>
      <c r="C171" s="67">
        <f t="shared" si="37"/>
        <v>44451</v>
      </c>
      <c r="D171" s="68">
        <f t="shared" si="38"/>
        <v>44451</v>
      </c>
      <c r="E171" s="76"/>
      <c r="F171" s="76"/>
      <c r="G171" s="88"/>
      <c r="H171" s="48"/>
      <c r="I171" s="49"/>
      <c r="J171" s="50"/>
      <c r="K171" s="202"/>
      <c r="L171" s="50"/>
      <c r="M171" s="51"/>
      <c r="N171" s="52">
        <f t="shared" si="40"/>
        <v>0</v>
      </c>
      <c r="O171" s="152">
        <f>IF(OR(B171="",E171="法",E171="所"),0,IF(E171="",計算規則!$C$28,VLOOKUP(E171,計算規則!$B$29:$C$34,2,0)))</f>
        <v>0.33333333333333331</v>
      </c>
      <c r="P171" s="53">
        <f t="shared" si="41"/>
        <v>0</v>
      </c>
      <c r="Q171" s="54">
        <f>MAX(N171-計算規則!$B$39,0)</f>
        <v>0</v>
      </c>
      <c r="R171" s="54">
        <f>IF(WEEKDAY(Y171,1)=7,MAX(SUM(N165:N171)-SUM(Q165:Q171)-SUM(R165:R170)-計算規則!$C$39,0),IF(WEEKDAY(Y171,1)=6,MAX(SUM(N166:N171)-SUM(Q166:Q171)-SUM(R166:R170)-計算規則!$C$39,0),0))</f>
        <v>0</v>
      </c>
      <c r="S171" s="54">
        <f>IF(B171="",0,IF(OR(計算規則!$D$24=1,B171&gt;=45017),IF(SUM(Q160:R171)-計算規則!$D$39&gt;0,SUM(Q160:R171)-SUM(S160:S170)-計算規則!$D$39,0),0))</f>
        <v>0</v>
      </c>
      <c r="T171" s="74">
        <f t="shared" si="42"/>
        <v>0</v>
      </c>
      <c r="U171" s="56">
        <f>IF(OR(H171="",I171=""),0,IF(G171="前",IF(H171&gt;=計算規則!$F$39,IF(I171&gt;=計算規則!$F$39,IF(I171&gt;=計算規則!$G$39,計算規則!$G$39-計算規則!$F$39+計算規則!$H$39-(H171-1)-L171-M171,I171-計算規則!$F$39+計算規則!$H$39-(H171-1)-L171-M171),IF(I171&gt;=計算規則!$H$39,計算規則!$H$39-(H171-1)-L171-M171,I171-(H171-1)-L171-M171)),IF(I171&gt;=計算規則!$F$39,IF(I171&gt;=計算規則!$G$39,計算規則!$G$39-計算規則!$F$39+計算規則!$H$39-(計算規則!$F$39-1)-L171-M171,I171-計算規則!$F$39+計算規則!$H$39-(計算規則!$F$39-1)-L171-M171),IF(I171&gt;=計算規則!$H$39,計算規則!$H$39-(計算規則!$F$39-1)-L171-M171,I171-(計算規則!$F$39-1)-L171-M171))),IF(H171&gt;=計算規則!$H$39,IF(H171&gt;=計算規則!$F$39,IF(I171&gt;=計算規則!$F$39,IF(I171&gt;=計算規則!$G$39,計算規則!$G$39-H171-L171-M171,I171-H171-L171-M171),0),IF(I171&gt;=計算規則!$F$39,IF(I171&gt;=計算規則!$G$39,計算規則!$G$39-計算規則!$F$39-L171-M171,I171-計算規則!$F$39-L171-M171),0)),IF(I171&gt;=計算規則!$F$39,IF(I171&gt;=計算規則!$G$39,計算規則!$G$39-計算規則!$F$39+計算規則!$H$39-H171-L171-M171,I171-計算規則!$F$39+計算規則!$H$39-H171-L171-M171),IF(I171&gt;=計算規則!$H$39,計算規則!$H$39-H171-L171,I171-H171-L171-M171)))))</f>
        <v>0</v>
      </c>
      <c r="V171" s="600"/>
      <c r="W171" s="602"/>
      <c r="X171" s="47"/>
      <c r="Y171" s="150">
        <f>B171+1-計算規則!$I$20</f>
        <v>44451</v>
      </c>
    </row>
    <row r="172" spans="1:25" ht="9" customHeight="1" x14ac:dyDescent="0.15">
      <c r="A172" s="597"/>
      <c r="B172" s="66">
        <f t="shared" si="39"/>
        <v>44452</v>
      </c>
      <c r="C172" s="67">
        <f t="shared" si="37"/>
        <v>44452</v>
      </c>
      <c r="D172" s="68">
        <f t="shared" si="38"/>
        <v>44452</v>
      </c>
      <c r="E172" s="76"/>
      <c r="F172" s="76"/>
      <c r="G172" s="88"/>
      <c r="H172" s="48"/>
      <c r="I172" s="49"/>
      <c r="J172" s="50"/>
      <c r="K172" s="202"/>
      <c r="L172" s="50"/>
      <c r="M172" s="51"/>
      <c r="N172" s="52">
        <f t="shared" si="40"/>
        <v>0</v>
      </c>
      <c r="O172" s="152">
        <f>IF(OR(B172="",E172="法",E172="所"),0,IF(E172="",計算規則!$C$28,VLOOKUP(E172,計算規則!$B$29:$C$34,2,0)))</f>
        <v>0.33333333333333331</v>
      </c>
      <c r="P172" s="53">
        <f t="shared" si="41"/>
        <v>0</v>
      </c>
      <c r="Q172" s="54">
        <f>MAX(N172-計算規則!$B$39,0)</f>
        <v>0</v>
      </c>
      <c r="R172" s="54">
        <f>IF(WEEKDAY(Y172,1)=7,MAX(SUM(N166:N172)-SUM(Q166:Q172)-SUM(R166:R171)-計算規則!$C$39,0),IF(WEEKDAY(Y172,1)=6,MAX(SUM(N167:N172)-SUM(Q167:Q172)-SUM(R167:R171)-計算規則!$C$39,0),0))</f>
        <v>0</v>
      </c>
      <c r="S172" s="54">
        <f>IF(B172="",0,IF(OR(計算規則!$D$24=1,B172&gt;=45017),IF(SUM(Q160:R172)-計算規則!$D$39&gt;0,SUM(Q160:R172)-SUM(S160:S171)-計算規則!$D$39,0),0))</f>
        <v>0</v>
      </c>
      <c r="T172" s="74">
        <f t="shared" si="42"/>
        <v>0</v>
      </c>
      <c r="U172" s="56">
        <f>IF(OR(H172="",I172=""),0,IF(G172="前",IF(H172&gt;=計算規則!$F$39,IF(I172&gt;=計算規則!$F$39,IF(I172&gt;=計算規則!$G$39,計算規則!$G$39-計算規則!$F$39+計算規則!$H$39-(H172-1)-L172-M172,I172-計算規則!$F$39+計算規則!$H$39-(H172-1)-L172-M172),IF(I172&gt;=計算規則!$H$39,計算規則!$H$39-(H172-1)-L172-M172,I172-(H172-1)-L172-M172)),IF(I172&gt;=計算規則!$F$39,IF(I172&gt;=計算規則!$G$39,計算規則!$G$39-計算規則!$F$39+計算規則!$H$39-(計算規則!$F$39-1)-L172-M172,I172-計算規則!$F$39+計算規則!$H$39-(計算規則!$F$39-1)-L172-M172),IF(I172&gt;=計算規則!$H$39,計算規則!$H$39-(計算規則!$F$39-1)-L172-M172,I172-(計算規則!$F$39-1)-L172-M172))),IF(H172&gt;=計算規則!$H$39,IF(H172&gt;=計算規則!$F$39,IF(I172&gt;=計算規則!$F$39,IF(I172&gt;=計算規則!$G$39,計算規則!$G$39-H172-L172-M172,I172-H172-L172-M172),0),IF(I172&gt;=計算規則!$F$39,IF(I172&gt;=計算規則!$G$39,計算規則!$G$39-計算規則!$F$39-L172-M172,I172-計算規則!$F$39-L172-M172),0)),IF(I172&gt;=計算規則!$F$39,IF(I172&gt;=計算規則!$G$39,計算規則!$G$39-計算規則!$F$39+計算規則!$H$39-H172-L172-M172,I172-計算規則!$F$39+計算規則!$H$39-H172-L172-M172),IF(I172&gt;=計算規則!$H$39,計算規則!$H$39-H172-L172,I172-H172-L172-M172)))))</f>
        <v>0</v>
      </c>
      <c r="V172" s="603" t="s">
        <v>127</v>
      </c>
      <c r="W172" s="602">
        <f>SUM(Q160:Q190)</f>
        <v>0</v>
      </c>
      <c r="X172" s="47"/>
      <c r="Y172" s="150">
        <f>B172+1-計算規則!$I$20</f>
        <v>44452</v>
      </c>
    </row>
    <row r="173" spans="1:25" ht="9" customHeight="1" x14ac:dyDescent="0.15">
      <c r="A173" s="597"/>
      <c r="B173" s="66">
        <f t="shared" si="39"/>
        <v>44453</v>
      </c>
      <c r="C173" s="67">
        <f t="shared" si="37"/>
        <v>44453</v>
      </c>
      <c r="D173" s="68">
        <f t="shared" si="38"/>
        <v>44453</v>
      </c>
      <c r="E173" s="76"/>
      <c r="F173" s="76"/>
      <c r="G173" s="88"/>
      <c r="H173" s="48"/>
      <c r="I173" s="49"/>
      <c r="J173" s="50"/>
      <c r="K173" s="202"/>
      <c r="L173" s="50"/>
      <c r="M173" s="51"/>
      <c r="N173" s="52">
        <f t="shared" si="40"/>
        <v>0</v>
      </c>
      <c r="O173" s="152">
        <f>IF(OR(B173="",E173="法",E173="所"),0,IF(E173="",計算規則!$C$28,VLOOKUP(E173,計算規則!$B$29:$C$34,2,0)))</f>
        <v>0.33333333333333331</v>
      </c>
      <c r="P173" s="53">
        <f t="shared" si="41"/>
        <v>0</v>
      </c>
      <c r="Q173" s="54">
        <f>MAX(N173-計算規則!$B$39,0)</f>
        <v>0</v>
      </c>
      <c r="R173" s="54">
        <f>IF(WEEKDAY(Y173,1)=7,MAX(SUM(N167:N173)-SUM(Q167:Q173)-SUM(R167:R172)-計算規則!$C$39,0),IF(WEEKDAY(Y173,1)=6,MAX(SUM(N168:N173)-SUM(Q168:Q173)-SUM(R168:R172)-計算規則!$C$39,0),0))</f>
        <v>0</v>
      </c>
      <c r="S173" s="54">
        <f>IF(B173="",0,IF(OR(計算規則!$D$24=1,B173&gt;=45017),IF(SUM(Q160:R173)-計算規則!$D$39&gt;0,SUM(Q160:R173)-SUM(S160:S172)-計算規則!$D$39,0),0))</f>
        <v>0</v>
      </c>
      <c r="T173" s="74">
        <f t="shared" si="42"/>
        <v>0</v>
      </c>
      <c r="U173" s="56">
        <f>IF(OR(H173="",I173=""),0,IF(G173="前",IF(H173&gt;=計算規則!$F$39,IF(I173&gt;=計算規則!$F$39,IF(I173&gt;=計算規則!$G$39,計算規則!$G$39-計算規則!$F$39+計算規則!$H$39-(H173-1)-L173-M173,I173-計算規則!$F$39+計算規則!$H$39-(H173-1)-L173-M173),IF(I173&gt;=計算規則!$H$39,計算規則!$H$39-(H173-1)-L173-M173,I173-(H173-1)-L173-M173)),IF(I173&gt;=計算規則!$F$39,IF(I173&gt;=計算規則!$G$39,計算規則!$G$39-計算規則!$F$39+計算規則!$H$39-(計算規則!$F$39-1)-L173-M173,I173-計算規則!$F$39+計算規則!$H$39-(計算規則!$F$39-1)-L173-M173),IF(I173&gt;=計算規則!$H$39,計算規則!$H$39-(計算規則!$F$39-1)-L173-M173,I173-(計算規則!$F$39-1)-L173-M173))),IF(H173&gt;=計算規則!$H$39,IF(H173&gt;=計算規則!$F$39,IF(I173&gt;=計算規則!$F$39,IF(I173&gt;=計算規則!$G$39,計算規則!$G$39-H173-L173-M173,I173-H173-L173-M173),0),IF(I173&gt;=計算規則!$F$39,IF(I173&gt;=計算規則!$G$39,計算規則!$G$39-計算規則!$F$39-L173-M173,I173-計算規則!$F$39-L173-M173),0)),IF(I173&gt;=計算規則!$F$39,IF(I173&gt;=計算規則!$G$39,計算規則!$G$39-計算規則!$F$39+計算規則!$H$39-H173-L173-M173,I173-計算規則!$F$39+計算規則!$H$39-H173-L173-M173),IF(I173&gt;=計算規則!$H$39,計算規則!$H$39-H173-L173,I173-H173-L173-M173)))))</f>
        <v>0</v>
      </c>
      <c r="V173" s="603"/>
      <c r="W173" s="604"/>
      <c r="X173" s="47"/>
      <c r="Y173" s="150">
        <f>B173+1-計算規則!$I$20</f>
        <v>44453</v>
      </c>
    </row>
    <row r="174" spans="1:25" ht="9" customHeight="1" x14ac:dyDescent="0.15">
      <c r="A174" s="597"/>
      <c r="B174" s="66">
        <f t="shared" si="39"/>
        <v>44454</v>
      </c>
      <c r="C174" s="67">
        <f t="shared" si="37"/>
        <v>44454</v>
      </c>
      <c r="D174" s="68">
        <f t="shared" si="38"/>
        <v>44454</v>
      </c>
      <c r="E174" s="76"/>
      <c r="F174" s="76"/>
      <c r="G174" s="88"/>
      <c r="H174" s="48"/>
      <c r="I174" s="49"/>
      <c r="J174" s="50"/>
      <c r="K174" s="202"/>
      <c r="L174" s="50"/>
      <c r="M174" s="51"/>
      <c r="N174" s="52">
        <f t="shared" si="40"/>
        <v>0</v>
      </c>
      <c r="O174" s="152">
        <f>IF(OR(B174="",E174="法",E174="所"),0,IF(E174="",計算規則!$C$28,VLOOKUP(E174,計算規則!$B$29:$C$34,2,0)))</f>
        <v>0.33333333333333331</v>
      </c>
      <c r="P174" s="53">
        <f t="shared" si="41"/>
        <v>0</v>
      </c>
      <c r="Q174" s="54">
        <f>MAX(N174-計算規則!$B$39,0)</f>
        <v>0</v>
      </c>
      <c r="R174" s="54">
        <f>IF(WEEKDAY(Y174,1)=7,MAX(SUM(N168:N174)-SUM(Q168:Q174)-SUM(R168:R173)-計算規則!$C$39,0),IF(WEEKDAY(Y174,1)=6,MAX(SUM(N169:N174)-SUM(Q169:Q174)-SUM(R169:R173)-計算規則!$C$39,0),0))</f>
        <v>0</v>
      </c>
      <c r="S174" s="54">
        <f>IF(B174="",0,IF(OR(計算規則!$D$24=1,B174&gt;=45017),IF(SUM(Q160:R174)-計算規則!$D$39&gt;0,SUM(Q160:R174)-SUM(S160:S173)-計算規則!$D$39,0),0))</f>
        <v>0</v>
      </c>
      <c r="T174" s="74">
        <f t="shared" si="42"/>
        <v>0</v>
      </c>
      <c r="U174" s="56">
        <f>IF(OR(H174="",I174=""),0,IF(G174="前",IF(H174&gt;=計算規則!$F$39,IF(I174&gt;=計算規則!$F$39,IF(I174&gt;=計算規則!$G$39,計算規則!$G$39-計算規則!$F$39+計算規則!$H$39-(H174-1)-L174-M174,I174-計算規則!$F$39+計算規則!$H$39-(H174-1)-L174-M174),IF(I174&gt;=計算規則!$H$39,計算規則!$H$39-(H174-1)-L174-M174,I174-(H174-1)-L174-M174)),IF(I174&gt;=計算規則!$F$39,IF(I174&gt;=計算規則!$G$39,計算規則!$G$39-計算規則!$F$39+計算規則!$H$39-(計算規則!$F$39-1)-L174-M174,I174-計算規則!$F$39+計算規則!$H$39-(計算規則!$F$39-1)-L174-M174),IF(I174&gt;=計算規則!$H$39,計算規則!$H$39-(計算規則!$F$39-1)-L174-M174,I174-(計算規則!$F$39-1)-L174-M174))),IF(H174&gt;=計算規則!$H$39,IF(H174&gt;=計算規則!$F$39,IF(I174&gt;=計算規則!$F$39,IF(I174&gt;=計算規則!$G$39,計算規則!$G$39-H174-L174-M174,I174-H174-L174-M174),0),IF(I174&gt;=計算規則!$F$39,IF(I174&gt;=計算規則!$G$39,計算規則!$G$39-計算規則!$F$39-L174-M174,I174-計算規則!$F$39-L174-M174),0)),IF(I174&gt;=計算規則!$F$39,IF(I174&gt;=計算規則!$G$39,計算規則!$G$39-計算規則!$F$39+計算規則!$H$39-H174-L174-M174,I174-計算規則!$F$39+計算規則!$H$39-H174-L174-M174),IF(I174&gt;=計算規則!$H$39,計算規則!$H$39-H174-L174,I174-H174-L174-M174)))))</f>
        <v>0</v>
      </c>
      <c r="V174" s="603"/>
      <c r="W174" s="604"/>
      <c r="X174" s="47"/>
      <c r="Y174" s="150">
        <f>B174+1-計算規則!$I$20</f>
        <v>44454</v>
      </c>
    </row>
    <row r="175" spans="1:25" ht="9" customHeight="1" x14ac:dyDescent="0.15">
      <c r="A175" s="597"/>
      <c r="B175" s="66">
        <f t="shared" si="39"/>
        <v>44455</v>
      </c>
      <c r="C175" s="67">
        <f t="shared" si="37"/>
        <v>44455</v>
      </c>
      <c r="D175" s="68">
        <f t="shared" si="38"/>
        <v>44455</v>
      </c>
      <c r="E175" s="76"/>
      <c r="F175" s="76"/>
      <c r="G175" s="88"/>
      <c r="H175" s="48"/>
      <c r="I175" s="49"/>
      <c r="J175" s="50"/>
      <c r="K175" s="202"/>
      <c r="L175" s="50"/>
      <c r="M175" s="51"/>
      <c r="N175" s="52">
        <f t="shared" si="40"/>
        <v>0</v>
      </c>
      <c r="O175" s="152">
        <f>IF(OR(B175="",E175="法",E175="所"),0,IF(E175="",計算規則!$C$28,VLOOKUP(E175,計算規則!$B$29:$C$34,2,0)))</f>
        <v>0.33333333333333331</v>
      </c>
      <c r="P175" s="53">
        <f t="shared" si="41"/>
        <v>0</v>
      </c>
      <c r="Q175" s="54">
        <f>MAX(N175-計算規則!$B$39,0)</f>
        <v>0</v>
      </c>
      <c r="R175" s="54">
        <f>IF(WEEKDAY(Y175,1)=7,MAX(SUM(N169:N175)-SUM(Q169:Q175)-SUM(R169:R174)-計算規則!$C$39,0),IF(WEEKDAY(Y175,1)=6,MAX(SUM(N170:N175)-SUM(Q170:Q175)-SUM(R170:R174)-計算規則!$C$39,0),0))</f>
        <v>0</v>
      </c>
      <c r="S175" s="54">
        <f>IF(B175="",0,IF(OR(計算規則!$D$24=1,B175&gt;=45017),IF(SUM(Q160:R175)-計算規則!$D$39&gt;0,SUM(Q160:R175)-SUM(S160:S174)-計算規則!$D$39,0),0))</f>
        <v>0</v>
      </c>
      <c r="T175" s="74">
        <f t="shared" si="42"/>
        <v>0</v>
      </c>
      <c r="U175" s="56">
        <f>IF(OR(H175="",I175=""),0,IF(G175="前",IF(H175&gt;=計算規則!$F$39,IF(I175&gt;=計算規則!$F$39,IF(I175&gt;=計算規則!$G$39,計算規則!$G$39-計算規則!$F$39+計算規則!$H$39-(H175-1)-L175-M175,I175-計算規則!$F$39+計算規則!$H$39-(H175-1)-L175-M175),IF(I175&gt;=計算規則!$H$39,計算規則!$H$39-(H175-1)-L175-M175,I175-(H175-1)-L175-M175)),IF(I175&gt;=計算規則!$F$39,IF(I175&gt;=計算規則!$G$39,計算規則!$G$39-計算規則!$F$39+計算規則!$H$39-(計算規則!$F$39-1)-L175-M175,I175-計算規則!$F$39+計算規則!$H$39-(計算規則!$F$39-1)-L175-M175),IF(I175&gt;=計算規則!$H$39,計算規則!$H$39-(計算規則!$F$39-1)-L175-M175,I175-(計算規則!$F$39-1)-L175-M175))),IF(H175&gt;=計算規則!$H$39,IF(H175&gt;=計算規則!$F$39,IF(I175&gt;=計算規則!$F$39,IF(I175&gt;=計算規則!$G$39,計算規則!$G$39-H175-L175-M175,I175-H175-L175-M175),0),IF(I175&gt;=計算規則!$F$39,IF(I175&gt;=計算規則!$G$39,計算規則!$G$39-計算規則!$F$39-L175-M175,I175-計算規則!$F$39-L175-M175),0)),IF(I175&gt;=計算規則!$F$39,IF(I175&gt;=計算規則!$G$39,計算規則!$G$39-計算規則!$F$39+計算規則!$H$39-H175-L175-M175,I175-計算規則!$F$39+計算規則!$H$39-H175-L175-M175),IF(I175&gt;=計算規則!$H$39,計算規則!$H$39-H175-L175,I175-H175-L175-M175)))))</f>
        <v>0</v>
      </c>
      <c r="V175" s="603"/>
      <c r="W175" s="604"/>
      <c r="X175" s="47"/>
      <c r="Y175" s="150">
        <f>B175+1-計算規則!$I$20</f>
        <v>44455</v>
      </c>
    </row>
    <row r="176" spans="1:25" ht="9" customHeight="1" x14ac:dyDescent="0.15">
      <c r="A176" s="597"/>
      <c r="B176" s="66">
        <f t="shared" si="39"/>
        <v>44456</v>
      </c>
      <c r="C176" s="67">
        <f t="shared" si="37"/>
        <v>44456</v>
      </c>
      <c r="D176" s="68">
        <f t="shared" si="38"/>
        <v>44456</v>
      </c>
      <c r="E176" s="76"/>
      <c r="F176" s="76"/>
      <c r="G176" s="88"/>
      <c r="H176" s="48"/>
      <c r="I176" s="49"/>
      <c r="J176" s="50"/>
      <c r="K176" s="202"/>
      <c r="L176" s="50"/>
      <c r="M176" s="51"/>
      <c r="N176" s="52">
        <f t="shared" si="40"/>
        <v>0</v>
      </c>
      <c r="O176" s="152">
        <f>IF(OR(B176="",E176="法",E176="所"),0,IF(E176="",計算規則!$C$28,VLOOKUP(E176,計算規則!$B$29:$C$34,2,0)))</f>
        <v>0.33333333333333331</v>
      </c>
      <c r="P176" s="53">
        <f t="shared" si="41"/>
        <v>0</v>
      </c>
      <c r="Q176" s="54">
        <f>MAX(N176-計算規則!$B$39,0)</f>
        <v>0</v>
      </c>
      <c r="R176" s="54">
        <f>IF(WEEKDAY(Y176,1)=7,MAX(SUM(N170:N176)-SUM(Q170:Q176)-SUM(R170:R175)-計算規則!$C$39,0),IF(WEEKDAY(Y176,1)=6,MAX(SUM(N171:N176)-SUM(Q171:Q176)-SUM(R171:R175)-計算規則!$C$39,0),0))</f>
        <v>0</v>
      </c>
      <c r="S176" s="54">
        <f>IF(B176="",0,IF(OR(計算規則!$D$24=1,B176&gt;=45017),IF(SUM(Q160:R176)-計算規則!$D$39&gt;0,SUM(Q160:R176)-SUM(S160:S175)-計算規則!$D$39,0),0))</f>
        <v>0</v>
      </c>
      <c r="T176" s="74">
        <f t="shared" si="42"/>
        <v>0</v>
      </c>
      <c r="U176" s="56">
        <f>IF(OR(H176="",I176=""),0,IF(G176="前",IF(H176&gt;=計算規則!$F$39,IF(I176&gt;=計算規則!$F$39,IF(I176&gt;=計算規則!$G$39,計算規則!$G$39-計算規則!$F$39+計算規則!$H$39-(H176-1)-L176-M176,I176-計算規則!$F$39+計算規則!$H$39-(H176-1)-L176-M176),IF(I176&gt;=計算規則!$H$39,計算規則!$H$39-(H176-1)-L176-M176,I176-(H176-1)-L176-M176)),IF(I176&gt;=計算規則!$F$39,IF(I176&gt;=計算規則!$G$39,計算規則!$G$39-計算規則!$F$39+計算規則!$H$39-(計算規則!$F$39-1)-L176-M176,I176-計算規則!$F$39+計算規則!$H$39-(計算規則!$F$39-1)-L176-M176),IF(I176&gt;=計算規則!$H$39,計算規則!$H$39-(計算規則!$F$39-1)-L176-M176,I176-(計算規則!$F$39-1)-L176-M176))),IF(H176&gt;=計算規則!$H$39,IF(H176&gt;=計算規則!$F$39,IF(I176&gt;=計算規則!$F$39,IF(I176&gt;=計算規則!$G$39,計算規則!$G$39-H176-L176-M176,I176-H176-L176-M176),0),IF(I176&gt;=計算規則!$F$39,IF(I176&gt;=計算規則!$G$39,計算規則!$G$39-計算規則!$F$39-L176-M176,I176-計算規則!$F$39-L176-M176),0)),IF(I176&gt;=計算規則!$F$39,IF(I176&gt;=計算規則!$G$39,計算規則!$G$39-計算規則!$F$39+計算規則!$H$39-H176-L176-M176,I176-計算規則!$F$39+計算規則!$H$39-H176-L176-M176),IF(I176&gt;=計算規則!$H$39,計算規則!$H$39-H176-L176,I176-H176-L176-M176)))))</f>
        <v>0</v>
      </c>
      <c r="V176" s="600" t="s">
        <v>112</v>
      </c>
      <c r="W176" s="602">
        <f>SUM(P160:P190)</f>
        <v>0</v>
      </c>
      <c r="X176" s="47"/>
      <c r="Y176" s="150">
        <f>B176+1-計算規則!$I$20</f>
        <v>44456</v>
      </c>
    </row>
    <row r="177" spans="1:25" ht="9" customHeight="1" x14ac:dyDescent="0.15">
      <c r="A177" s="597"/>
      <c r="B177" s="66">
        <f t="shared" si="39"/>
        <v>44457</v>
      </c>
      <c r="C177" s="67">
        <f t="shared" si="37"/>
        <v>44457</v>
      </c>
      <c r="D177" s="68">
        <f t="shared" si="38"/>
        <v>44457</v>
      </c>
      <c r="E177" s="76"/>
      <c r="F177" s="76"/>
      <c r="G177" s="88"/>
      <c r="H177" s="48"/>
      <c r="I177" s="49"/>
      <c r="J177" s="50"/>
      <c r="K177" s="202"/>
      <c r="L177" s="50"/>
      <c r="M177" s="51"/>
      <c r="N177" s="52">
        <f t="shared" si="40"/>
        <v>0</v>
      </c>
      <c r="O177" s="152">
        <f>IF(OR(B177="",E177="法",E177="所"),0,IF(E177="",計算規則!$C$28,VLOOKUP(E177,計算規則!$B$29:$C$34,2,0)))</f>
        <v>0.33333333333333331</v>
      </c>
      <c r="P177" s="53">
        <f t="shared" si="41"/>
        <v>0</v>
      </c>
      <c r="Q177" s="54">
        <f>MAX(N177-計算規則!$B$39,0)</f>
        <v>0</v>
      </c>
      <c r="R177" s="54">
        <f>IF(WEEKDAY(Y177,1)=7,MAX(SUM(N171:N177)-SUM(Q171:Q177)-SUM(R171:R176)-計算規則!$C$39,0),IF(WEEKDAY(Y177,1)=6,MAX(SUM(N172:N177)-SUM(Q172:Q177)-SUM(R172:R176)-計算規則!$C$39,0),0))</f>
        <v>0</v>
      </c>
      <c r="S177" s="54">
        <f>IF(B177="",0,IF(OR(計算規則!$D$24=1,B177&gt;=45017),IF(SUM(Q160:R177)-計算規則!$D$39&gt;0,SUM(Q160:R177)-SUM(S160:S176)-計算規則!$D$39,0),0))</f>
        <v>0</v>
      </c>
      <c r="T177" s="74">
        <f t="shared" si="42"/>
        <v>0</v>
      </c>
      <c r="U177" s="56">
        <f>IF(OR(H177="",I177=""),0,IF(G177="前",IF(H177&gt;=計算規則!$F$39,IF(I177&gt;=計算規則!$F$39,IF(I177&gt;=計算規則!$G$39,計算規則!$G$39-計算規則!$F$39+計算規則!$H$39-(H177-1)-L177-M177,I177-計算規則!$F$39+計算規則!$H$39-(H177-1)-L177-M177),IF(I177&gt;=計算規則!$H$39,計算規則!$H$39-(H177-1)-L177-M177,I177-(H177-1)-L177-M177)),IF(I177&gt;=計算規則!$F$39,IF(I177&gt;=計算規則!$G$39,計算規則!$G$39-計算規則!$F$39+計算規則!$H$39-(計算規則!$F$39-1)-L177-M177,I177-計算規則!$F$39+計算規則!$H$39-(計算規則!$F$39-1)-L177-M177),IF(I177&gt;=計算規則!$H$39,計算規則!$H$39-(計算規則!$F$39-1)-L177-M177,I177-(計算規則!$F$39-1)-L177-M177))),IF(H177&gt;=計算規則!$H$39,IF(H177&gt;=計算規則!$F$39,IF(I177&gt;=計算規則!$F$39,IF(I177&gt;=計算規則!$G$39,計算規則!$G$39-H177-L177-M177,I177-H177-L177-M177),0),IF(I177&gt;=計算規則!$F$39,IF(I177&gt;=計算規則!$G$39,計算規則!$G$39-計算規則!$F$39-L177-M177,I177-計算規則!$F$39-L177-M177),0)),IF(I177&gt;=計算規則!$F$39,IF(I177&gt;=計算規則!$G$39,計算規則!$G$39-計算規則!$F$39+計算規則!$H$39-H177-L177-M177,I177-計算規則!$F$39+計算規則!$H$39-H177-L177-M177),IF(I177&gt;=計算規則!$H$39,計算規則!$H$39-H177-L177,I177-H177-L177-M177)))))</f>
        <v>0</v>
      </c>
      <c r="V177" s="600"/>
      <c r="W177" s="602"/>
      <c r="X177" s="47"/>
      <c r="Y177" s="150">
        <f>B177+1-計算規則!$I$20</f>
        <v>44457</v>
      </c>
    </row>
    <row r="178" spans="1:25" ht="9" customHeight="1" x14ac:dyDescent="0.15">
      <c r="A178" s="597"/>
      <c r="B178" s="66">
        <f t="shared" si="39"/>
        <v>44458</v>
      </c>
      <c r="C178" s="67">
        <f t="shared" si="37"/>
        <v>44458</v>
      </c>
      <c r="D178" s="68">
        <f t="shared" si="38"/>
        <v>44458</v>
      </c>
      <c r="E178" s="76"/>
      <c r="F178" s="76"/>
      <c r="G178" s="88"/>
      <c r="H178" s="48"/>
      <c r="I178" s="49"/>
      <c r="J178" s="50"/>
      <c r="K178" s="202"/>
      <c r="L178" s="50"/>
      <c r="M178" s="51"/>
      <c r="N178" s="52">
        <f t="shared" si="40"/>
        <v>0</v>
      </c>
      <c r="O178" s="152">
        <f>IF(OR(B178="",E178="法",E178="所"),0,IF(E178="",計算規則!$C$28,VLOOKUP(E178,計算規則!$B$29:$C$34,2,0)))</f>
        <v>0.33333333333333331</v>
      </c>
      <c r="P178" s="53">
        <f t="shared" si="41"/>
        <v>0</v>
      </c>
      <c r="Q178" s="54">
        <f>MAX(N178-計算規則!$B$39,0)</f>
        <v>0</v>
      </c>
      <c r="R178" s="54">
        <f>IF(WEEKDAY(Y178,1)=7,MAX(SUM(N172:N178)-SUM(Q172:Q178)-SUM(R172:R177)-計算規則!$C$39,0),IF(WEEKDAY(Y178,1)=6,MAX(SUM(N173:N178)-SUM(Q173:Q178)-SUM(R173:R177)-計算規則!$C$39,0),0))</f>
        <v>0</v>
      </c>
      <c r="S178" s="54">
        <f>IF(B178="",0,IF(OR(計算規則!$D$24=1,B178&gt;=45017),IF(SUM(Q160:R178)-計算規則!$D$39&gt;0,SUM(Q160:R178)-SUM(S160:S177)-計算規則!$D$39,0),0))</f>
        <v>0</v>
      </c>
      <c r="T178" s="74">
        <f t="shared" si="42"/>
        <v>0</v>
      </c>
      <c r="U178" s="56">
        <f>IF(OR(H178="",I178=""),0,IF(G178="前",IF(H178&gt;=計算規則!$F$39,IF(I178&gt;=計算規則!$F$39,IF(I178&gt;=計算規則!$G$39,計算規則!$G$39-計算規則!$F$39+計算規則!$H$39-(H178-1)-L178-M178,I178-計算規則!$F$39+計算規則!$H$39-(H178-1)-L178-M178),IF(I178&gt;=計算規則!$H$39,計算規則!$H$39-(H178-1)-L178-M178,I178-(H178-1)-L178-M178)),IF(I178&gt;=計算規則!$F$39,IF(I178&gt;=計算規則!$G$39,計算規則!$G$39-計算規則!$F$39+計算規則!$H$39-(計算規則!$F$39-1)-L178-M178,I178-計算規則!$F$39+計算規則!$H$39-(計算規則!$F$39-1)-L178-M178),IF(I178&gt;=計算規則!$H$39,計算規則!$H$39-(計算規則!$F$39-1)-L178-M178,I178-(計算規則!$F$39-1)-L178-M178))),IF(H178&gt;=計算規則!$H$39,IF(H178&gt;=計算規則!$F$39,IF(I178&gt;=計算規則!$F$39,IF(I178&gt;=計算規則!$G$39,計算規則!$G$39-H178-L178-M178,I178-H178-L178-M178),0),IF(I178&gt;=計算規則!$F$39,IF(I178&gt;=計算規則!$G$39,計算規則!$G$39-計算規則!$F$39-L178-M178,I178-計算規則!$F$39-L178-M178),0)),IF(I178&gt;=計算規則!$F$39,IF(I178&gt;=計算規則!$G$39,計算規則!$G$39-計算規則!$F$39+計算規則!$H$39-H178-L178-M178,I178-計算規則!$F$39+計算規則!$H$39-H178-L178-M178),IF(I178&gt;=計算規則!$H$39,計算規則!$H$39-H178-L178,I178-H178-L178-M178)))))</f>
        <v>0</v>
      </c>
      <c r="V178" s="600"/>
      <c r="W178" s="602"/>
      <c r="X178" s="47"/>
      <c r="Y178" s="150">
        <f>B178+1-計算規則!$I$20</f>
        <v>44458</v>
      </c>
    </row>
    <row r="179" spans="1:25" ht="9" customHeight="1" x14ac:dyDescent="0.15">
      <c r="A179" s="597"/>
      <c r="B179" s="66">
        <f t="shared" si="39"/>
        <v>44459</v>
      </c>
      <c r="C179" s="67">
        <f t="shared" si="37"/>
        <v>44459</v>
      </c>
      <c r="D179" s="68">
        <f t="shared" si="38"/>
        <v>44459</v>
      </c>
      <c r="E179" s="76"/>
      <c r="F179" s="76"/>
      <c r="G179" s="88"/>
      <c r="H179" s="48"/>
      <c r="I179" s="49"/>
      <c r="J179" s="50"/>
      <c r="K179" s="202"/>
      <c r="L179" s="50"/>
      <c r="M179" s="51"/>
      <c r="N179" s="52">
        <f t="shared" si="40"/>
        <v>0</v>
      </c>
      <c r="O179" s="152">
        <f>IF(OR(B179="",E179="法",E179="所"),0,IF(E179="",計算規則!$C$28,VLOOKUP(E179,計算規則!$B$29:$C$34,2,0)))</f>
        <v>0.33333333333333331</v>
      </c>
      <c r="P179" s="53">
        <f t="shared" si="41"/>
        <v>0</v>
      </c>
      <c r="Q179" s="54">
        <f>MAX(N179-計算規則!$B$39,0)</f>
        <v>0</v>
      </c>
      <c r="R179" s="54">
        <f>IF(WEEKDAY(Y179,1)=7,MAX(SUM(N173:N179)-SUM(Q173:Q179)-SUM(R173:R178)-計算規則!$C$39,0),IF(WEEKDAY(Y179,1)=6,MAX(SUM(N174:N179)-SUM(Q174:Q179)-SUM(R174:R178)-計算規則!$C$39,0),0))</f>
        <v>0</v>
      </c>
      <c r="S179" s="54">
        <f>IF(B179="",0,IF(OR(計算規則!$D$24=1,B179&gt;=45017),IF(SUM(Q160:R179)-計算規則!$D$39&gt;0,SUM(Q160:R179)-SUM(S160:S178)-計算規則!$D$39,0),0))</f>
        <v>0</v>
      </c>
      <c r="T179" s="74">
        <f t="shared" si="42"/>
        <v>0</v>
      </c>
      <c r="U179" s="56">
        <f>IF(OR(H179="",I179=""),0,IF(G179="前",IF(H179&gt;=計算規則!$F$39,IF(I179&gt;=計算規則!$F$39,IF(I179&gt;=計算規則!$G$39,計算規則!$G$39-計算規則!$F$39+計算規則!$H$39-(H179-1)-L179-M179,I179-計算規則!$F$39+計算規則!$H$39-(H179-1)-L179-M179),IF(I179&gt;=計算規則!$H$39,計算規則!$H$39-(H179-1)-L179-M179,I179-(H179-1)-L179-M179)),IF(I179&gt;=計算規則!$F$39,IF(I179&gt;=計算規則!$G$39,計算規則!$G$39-計算規則!$F$39+計算規則!$H$39-(計算規則!$F$39-1)-L179-M179,I179-計算規則!$F$39+計算規則!$H$39-(計算規則!$F$39-1)-L179-M179),IF(I179&gt;=計算規則!$H$39,計算規則!$H$39-(計算規則!$F$39-1)-L179-M179,I179-(計算規則!$F$39-1)-L179-M179))),IF(H179&gt;=計算規則!$H$39,IF(H179&gt;=計算規則!$F$39,IF(I179&gt;=計算規則!$F$39,IF(I179&gt;=計算規則!$G$39,計算規則!$G$39-H179-L179-M179,I179-H179-L179-M179),0),IF(I179&gt;=計算規則!$F$39,IF(I179&gt;=計算規則!$G$39,計算規則!$G$39-計算規則!$F$39-L179-M179,I179-計算規則!$F$39-L179-M179),0)),IF(I179&gt;=計算規則!$F$39,IF(I179&gt;=計算規則!$G$39,計算規則!$G$39-計算規則!$F$39+計算規則!$H$39-H179-L179-M179,I179-計算規則!$F$39+計算規則!$H$39-H179-L179-M179),IF(I179&gt;=計算規則!$H$39,計算規則!$H$39-H179-L179,I179-H179-L179-M179)))))</f>
        <v>0</v>
      </c>
      <c r="V179" s="603" t="s">
        <v>52</v>
      </c>
      <c r="W179" s="602">
        <f>SUM(T160:T190)+SUM(N160:N190)</f>
        <v>0</v>
      </c>
      <c r="X179" s="47"/>
      <c r="Y179" s="150">
        <f>B179+1-計算規則!$I$20</f>
        <v>44459</v>
      </c>
    </row>
    <row r="180" spans="1:25" ht="9" customHeight="1" x14ac:dyDescent="0.15">
      <c r="A180" s="597"/>
      <c r="B180" s="66">
        <f t="shared" si="39"/>
        <v>44460</v>
      </c>
      <c r="C180" s="67">
        <f t="shared" si="37"/>
        <v>44460</v>
      </c>
      <c r="D180" s="68">
        <f t="shared" si="38"/>
        <v>44460</v>
      </c>
      <c r="E180" s="76"/>
      <c r="F180" s="76"/>
      <c r="G180" s="88"/>
      <c r="H180" s="48"/>
      <c r="I180" s="49"/>
      <c r="J180" s="50"/>
      <c r="K180" s="202"/>
      <c r="L180" s="50"/>
      <c r="M180" s="51"/>
      <c r="N180" s="52">
        <f t="shared" si="40"/>
        <v>0</v>
      </c>
      <c r="O180" s="152">
        <f>IF(OR(B180="",E180="法",E180="所"),0,IF(E180="",計算規則!$C$28,VLOOKUP(E180,計算規則!$B$29:$C$34,2,0)))</f>
        <v>0.33333333333333331</v>
      </c>
      <c r="P180" s="53">
        <f t="shared" si="41"/>
        <v>0</v>
      </c>
      <c r="Q180" s="54">
        <f>MAX(N180-計算規則!$B$39,0)</f>
        <v>0</v>
      </c>
      <c r="R180" s="54">
        <f>IF(WEEKDAY(Y180,1)=7,MAX(SUM(N174:N180)-SUM(Q174:Q180)-SUM(R174:R179)-計算規則!$C$39,0),IF(WEEKDAY(Y180,1)=6,MAX(SUM(N175:N180)-SUM(Q175:Q180)-SUM(R175:R179)-計算規則!$C$39,0),0))</f>
        <v>0</v>
      </c>
      <c r="S180" s="54">
        <f>IF(B180="",0,IF(OR(計算規則!$D$24=1,B180&gt;=45017),IF(SUM(Q160:R180)-計算規則!$D$39&gt;0,SUM(Q160:R180)-SUM(S160:S179)-計算規則!$D$39,0),0))</f>
        <v>0</v>
      </c>
      <c r="T180" s="74">
        <f t="shared" si="42"/>
        <v>0</v>
      </c>
      <c r="U180" s="56">
        <f>IF(OR(H180="",I180=""),0,IF(G180="前",IF(H180&gt;=計算規則!$F$39,IF(I180&gt;=計算規則!$F$39,IF(I180&gt;=計算規則!$G$39,計算規則!$G$39-計算規則!$F$39+計算規則!$H$39-(H180-1)-L180-M180,I180-計算規則!$F$39+計算規則!$H$39-(H180-1)-L180-M180),IF(I180&gt;=計算規則!$H$39,計算規則!$H$39-(H180-1)-L180-M180,I180-(H180-1)-L180-M180)),IF(I180&gt;=計算規則!$F$39,IF(I180&gt;=計算規則!$G$39,計算規則!$G$39-計算規則!$F$39+計算規則!$H$39-(計算規則!$F$39-1)-L180-M180,I180-計算規則!$F$39+計算規則!$H$39-(計算規則!$F$39-1)-L180-M180),IF(I180&gt;=計算規則!$H$39,計算規則!$H$39-(計算規則!$F$39-1)-L180-M180,I180-(計算規則!$F$39-1)-L180-M180))),IF(H180&gt;=計算規則!$H$39,IF(H180&gt;=計算規則!$F$39,IF(I180&gt;=計算規則!$F$39,IF(I180&gt;=計算規則!$G$39,計算規則!$G$39-H180-L180-M180,I180-H180-L180-M180),0),IF(I180&gt;=計算規則!$F$39,IF(I180&gt;=計算規則!$G$39,計算規則!$G$39-計算規則!$F$39-L180-M180,I180-計算規則!$F$39-L180-M180),0)),IF(I180&gt;=計算規則!$F$39,IF(I180&gt;=計算規則!$G$39,計算規則!$G$39-計算規則!$F$39+計算規則!$H$39-H180-L180-M180,I180-計算規則!$F$39+計算規則!$H$39-H180-L180-M180),IF(I180&gt;=計算規則!$H$39,計算規則!$H$39-H180-L180,I180-H180-L180-M180)))))</f>
        <v>0</v>
      </c>
      <c r="V180" s="603"/>
      <c r="W180" s="604"/>
      <c r="X180" s="47"/>
      <c r="Y180" s="150">
        <f>B180+1-計算規則!$I$20</f>
        <v>44460</v>
      </c>
    </row>
    <row r="181" spans="1:25" ht="9" customHeight="1" x14ac:dyDescent="0.15">
      <c r="A181" s="597"/>
      <c r="B181" s="66">
        <f t="shared" si="39"/>
        <v>44461</v>
      </c>
      <c r="C181" s="67">
        <f t="shared" si="37"/>
        <v>44461</v>
      </c>
      <c r="D181" s="68">
        <f t="shared" si="38"/>
        <v>44461</v>
      </c>
      <c r="E181" s="76"/>
      <c r="F181" s="76"/>
      <c r="G181" s="88"/>
      <c r="H181" s="48"/>
      <c r="I181" s="49"/>
      <c r="J181" s="50"/>
      <c r="K181" s="202"/>
      <c r="L181" s="50"/>
      <c r="M181" s="51"/>
      <c r="N181" s="52">
        <f t="shared" si="40"/>
        <v>0</v>
      </c>
      <c r="O181" s="152">
        <f>IF(OR(B181="",E181="法",E181="所"),0,IF(E181="",計算規則!$C$28,VLOOKUP(E181,計算規則!$B$29:$C$34,2,0)))</f>
        <v>0.33333333333333331</v>
      </c>
      <c r="P181" s="53">
        <f t="shared" si="41"/>
        <v>0</v>
      </c>
      <c r="Q181" s="54">
        <f>MAX(N181-計算規則!$B$39,0)</f>
        <v>0</v>
      </c>
      <c r="R181" s="54">
        <f>IF(WEEKDAY(Y181,1)=7,MAX(SUM(N175:N181)-SUM(Q175:Q181)-SUM(R175:R180)-計算規則!$C$39,0),IF(WEEKDAY(Y181,1)=6,MAX(SUM(N176:N181)-SUM(Q176:Q181)-SUM(R176:R180)-計算規則!$C$39,0),0))</f>
        <v>0</v>
      </c>
      <c r="S181" s="54">
        <f>IF(B181="",0,IF(OR(計算規則!$D$24=1,B181&gt;=45017),IF(SUM(Q160:R181)-計算規則!$D$39&gt;0,SUM(Q160:R181)-SUM(S160:S180)-計算規則!$D$39,0),0))</f>
        <v>0</v>
      </c>
      <c r="T181" s="74">
        <f t="shared" si="42"/>
        <v>0</v>
      </c>
      <c r="U181" s="56">
        <f>IF(OR(H181="",I181=""),0,IF(G181="前",IF(H181&gt;=計算規則!$F$39,IF(I181&gt;=計算規則!$F$39,IF(I181&gt;=計算規則!$G$39,計算規則!$G$39-計算規則!$F$39+計算規則!$H$39-(H181-1)-L181-M181,I181-計算規則!$F$39+計算規則!$H$39-(H181-1)-L181-M181),IF(I181&gt;=計算規則!$H$39,計算規則!$H$39-(H181-1)-L181-M181,I181-(H181-1)-L181-M181)),IF(I181&gt;=計算規則!$F$39,IF(I181&gt;=計算規則!$G$39,計算規則!$G$39-計算規則!$F$39+計算規則!$H$39-(計算規則!$F$39-1)-L181-M181,I181-計算規則!$F$39+計算規則!$H$39-(計算規則!$F$39-1)-L181-M181),IF(I181&gt;=計算規則!$H$39,計算規則!$H$39-(計算規則!$F$39-1)-L181-M181,I181-(計算規則!$F$39-1)-L181-M181))),IF(H181&gt;=計算規則!$H$39,IF(H181&gt;=計算規則!$F$39,IF(I181&gt;=計算規則!$F$39,IF(I181&gt;=計算規則!$G$39,計算規則!$G$39-H181-L181-M181,I181-H181-L181-M181),0),IF(I181&gt;=計算規則!$F$39,IF(I181&gt;=計算規則!$G$39,計算規則!$G$39-計算規則!$F$39-L181-M181,I181-計算規則!$F$39-L181-M181),0)),IF(I181&gt;=計算規則!$F$39,IF(I181&gt;=計算規則!$G$39,計算規則!$G$39-計算規則!$F$39+計算規則!$H$39-H181-L181-M181,I181-計算規則!$F$39+計算規則!$H$39-H181-L181-M181),IF(I181&gt;=計算規則!$H$39,計算規則!$H$39-H181-L181,I181-H181-L181-M181)))))</f>
        <v>0</v>
      </c>
      <c r="V181" s="603"/>
      <c r="W181" s="604"/>
      <c r="X181" s="47"/>
      <c r="Y181" s="150">
        <f>B181+1-計算規則!$I$20</f>
        <v>44461</v>
      </c>
    </row>
    <row r="182" spans="1:25" ht="9" customHeight="1" x14ac:dyDescent="0.15">
      <c r="A182" s="597"/>
      <c r="B182" s="66">
        <f t="shared" si="39"/>
        <v>44462</v>
      </c>
      <c r="C182" s="67">
        <f t="shared" si="37"/>
        <v>44462</v>
      </c>
      <c r="D182" s="68">
        <f t="shared" si="38"/>
        <v>44462</v>
      </c>
      <c r="E182" s="76"/>
      <c r="F182" s="76"/>
      <c r="G182" s="88"/>
      <c r="H182" s="48"/>
      <c r="I182" s="49"/>
      <c r="J182" s="50"/>
      <c r="K182" s="202"/>
      <c r="L182" s="50"/>
      <c r="M182" s="51"/>
      <c r="N182" s="52">
        <f t="shared" si="40"/>
        <v>0</v>
      </c>
      <c r="O182" s="152">
        <f>IF(OR(B182="",E182="法",E182="所"),0,IF(E182="",計算規則!$C$28,VLOOKUP(E182,計算規則!$B$29:$C$34,2,0)))</f>
        <v>0.33333333333333331</v>
      </c>
      <c r="P182" s="53">
        <f t="shared" si="41"/>
        <v>0</v>
      </c>
      <c r="Q182" s="54">
        <f>MAX(N182-計算規則!$B$39,0)</f>
        <v>0</v>
      </c>
      <c r="R182" s="54">
        <f>IF(WEEKDAY(Y182,1)=7,MAX(SUM(N176:N182)-SUM(Q176:Q182)-SUM(R176:R181)-計算規則!$C$39,0),IF(WEEKDAY(Y182,1)=6,MAX(SUM(N177:N182)-SUM(Q177:Q182)-SUM(R177:R181)-計算規則!$C$39,0),0))</f>
        <v>0</v>
      </c>
      <c r="S182" s="54">
        <f>IF(B182="",0,IF(OR(計算規則!$D$24=1,B182&gt;=45017),IF(SUM(Q160:R182)-計算規則!$D$39&gt;0,SUM(Q160:R182)-SUM(S160:S181)-計算規則!$D$39,0),0))</f>
        <v>0</v>
      </c>
      <c r="T182" s="74">
        <f t="shared" si="42"/>
        <v>0</v>
      </c>
      <c r="U182" s="56">
        <f>IF(OR(H182="",I182=""),0,IF(G182="前",IF(H182&gt;=計算規則!$F$39,IF(I182&gt;=計算規則!$F$39,IF(I182&gt;=計算規則!$G$39,計算規則!$G$39-計算規則!$F$39+計算規則!$H$39-(H182-1)-L182-M182,I182-計算規則!$F$39+計算規則!$H$39-(H182-1)-L182-M182),IF(I182&gt;=計算規則!$H$39,計算規則!$H$39-(H182-1)-L182-M182,I182-(H182-1)-L182-M182)),IF(I182&gt;=計算規則!$F$39,IF(I182&gt;=計算規則!$G$39,計算規則!$G$39-計算規則!$F$39+計算規則!$H$39-(計算規則!$F$39-1)-L182-M182,I182-計算規則!$F$39+計算規則!$H$39-(計算規則!$F$39-1)-L182-M182),IF(I182&gt;=計算規則!$H$39,計算規則!$H$39-(計算規則!$F$39-1)-L182-M182,I182-(計算規則!$F$39-1)-L182-M182))),IF(H182&gt;=計算規則!$H$39,IF(H182&gt;=計算規則!$F$39,IF(I182&gt;=計算規則!$F$39,IF(I182&gt;=計算規則!$G$39,計算規則!$G$39-H182-L182-M182,I182-H182-L182-M182),0),IF(I182&gt;=計算規則!$F$39,IF(I182&gt;=計算規則!$G$39,計算規則!$G$39-計算規則!$F$39-L182-M182,I182-計算規則!$F$39-L182-M182),0)),IF(I182&gt;=計算規則!$F$39,IF(I182&gt;=計算規則!$G$39,計算規則!$G$39-計算規則!$F$39+計算規則!$H$39-H182-L182-M182,I182-計算規則!$F$39+計算規則!$H$39-H182-L182-M182),IF(I182&gt;=計算規則!$H$39,計算規則!$H$39-H182-L182,I182-H182-L182-M182)))))</f>
        <v>0</v>
      </c>
      <c r="V182" s="603"/>
      <c r="W182" s="604"/>
      <c r="X182" s="47"/>
      <c r="Y182" s="150">
        <f>B182+1-計算規則!$I$20</f>
        <v>44462</v>
      </c>
    </row>
    <row r="183" spans="1:25" ht="9" customHeight="1" x14ac:dyDescent="0.15">
      <c r="A183" s="597"/>
      <c r="B183" s="66">
        <f t="shared" si="39"/>
        <v>44463</v>
      </c>
      <c r="C183" s="67">
        <f t="shared" si="37"/>
        <v>44463</v>
      </c>
      <c r="D183" s="68">
        <f t="shared" si="38"/>
        <v>44463</v>
      </c>
      <c r="E183" s="76"/>
      <c r="F183" s="76"/>
      <c r="G183" s="88"/>
      <c r="H183" s="48"/>
      <c r="I183" s="49"/>
      <c r="J183" s="50"/>
      <c r="K183" s="202"/>
      <c r="L183" s="50"/>
      <c r="M183" s="51"/>
      <c r="N183" s="52">
        <f t="shared" si="40"/>
        <v>0</v>
      </c>
      <c r="O183" s="152">
        <f>IF(OR(B183="",E183="法",E183="所"),0,IF(E183="",計算規則!$C$28,VLOOKUP(E183,計算規則!$B$29:$C$34,2,0)))</f>
        <v>0.33333333333333331</v>
      </c>
      <c r="P183" s="53">
        <f t="shared" si="41"/>
        <v>0</v>
      </c>
      <c r="Q183" s="54">
        <f>MAX(N183-計算規則!$B$39,0)</f>
        <v>0</v>
      </c>
      <c r="R183" s="54">
        <f>IF(WEEKDAY(Y183,1)=7,MAX(SUM(N177:N183)-SUM(Q177:Q183)-SUM(R177:R182)-計算規則!$C$39,0),IF(WEEKDAY(Y183,1)=6,MAX(SUM(N178:N183)-SUM(Q178:Q183)-SUM(R178:R182)-計算規則!$C$39,0),0))</f>
        <v>0</v>
      </c>
      <c r="S183" s="54">
        <f>IF(B183="",0,IF(OR(計算規則!$D$24=1,B183&gt;=45017),IF(SUM(Q160:R183)-計算規則!$D$39&gt;0,SUM(Q160:R183)-SUM(S160:S182)-計算規則!$D$39,0),0))</f>
        <v>0</v>
      </c>
      <c r="T183" s="74">
        <f t="shared" si="42"/>
        <v>0</v>
      </c>
      <c r="U183" s="56">
        <f>IF(OR(H183="",I183=""),0,IF(G183="前",IF(H183&gt;=計算規則!$F$39,IF(I183&gt;=計算規則!$F$39,IF(I183&gt;=計算規則!$G$39,計算規則!$G$39-計算規則!$F$39+計算規則!$H$39-(H183-1)-L183-M183,I183-計算規則!$F$39+計算規則!$H$39-(H183-1)-L183-M183),IF(I183&gt;=計算規則!$H$39,計算規則!$H$39-(H183-1)-L183-M183,I183-(H183-1)-L183-M183)),IF(I183&gt;=計算規則!$F$39,IF(I183&gt;=計算規則!$G$39,計算規則!$G$39-計算規則!$F$39+計算規則!$H$39-(計算規則!$F$39-1)-L183-M183,I183-計算規則!$F$39+計算規則!$H$39-(計算規則!$F$39-1)-L183-M183),IF(I183&gt;=計算規則!$H$39,計算規則!$H$39-(計算規則!$F$39-1)-L183-M183,I183-(計算規則!$F$39-1)-L183-M183))),IF(H183&gt;=計算規則!$H$39,IF(H183&gt;=計算規則!$F$39,IF(I183&gt;=計算規則!$F$39,IF(I183&gt;=計算規則!$G$39,計算規則!$G$39-H183-L183-M183,I183-H183-L183-M183),0),IF(I183&gt;=計算規則!$F$39,IF(I183&gt;=計算規則!$G$39,計算規則!$G$39-計算規則!$F$39-L183-M183,I183-計算規則!$F$39-L183-M183),0)),IF(I183&gt;=計算規則!$F$39,IF(I183&gt;=計算規則!$G$39,計算規則!$G$39-計算規則!$F$39+計算規則!$H$39-H183-L183-M183,I183-計算規則!$F$39+計算規則!$H$39-H183-L183-M183),IF(I183&gt;=計算規則!$H$39,計算規則!$H$39-H183-L183,I183-H183-L183-M183)))))</f>
        <v>0</v>
      </c>
      <c r="V183" s="600" t="s">
        <v>126</v>
      </c>
      <c r="W183" s="605">
        <f>SUM(M160:M190)</f>
        <v>0</v>
      </c>
      <c r="X183" s="47"/>
      <c r="Y183" s="150">
        <f>B183+1-計算規則!$I$20</f>
        <v>44463</v>
      </c>
    </row>
    <row r="184" spans="1:25" ht="9" customHeight="1" x14ac:dyDescent="0.15">
      <c r="A184" s="597"/>
      <c r="B184" s="66">
        <f t="shared" si="39"/>
        <v>44464</v>
      </c>
      <c r="C184" s="67">
        <f t="shared" si="37"/>
        <v>44464</v>
      </c>
      <c r="D184" s="68">
        <f t="shared" si="38"/>
        <v>44464</v>
      </c>
      <c r="E184" s="76"/>
      <c r="F184" s="76"/>
      <c r="G184" s="88"/>
      <c r="H184" s="48"/>
      <c r="I184" s="49"/>
      <c r="J184" s="50"/>
      <c r="K184" s="202"/>
      <c r="L184" s="50"/>
      <c r="M184" s="51"/>
      <c r="N184" s="52">
        <f t="shared" si="40"/>
        <v>0</v>
      </c>
      <c r="O184" s="152">
        <f>IF(OR(B184="",E184="法",E184="所"),0,IF(E184="",計算規則!$C$28,VLOOKUP(E184,計算規則!$B$29:$C$34,2,0)))</f>
        <v>0.33333333333333331</v>
      </c>
      <c r="P184" s="53">
        <f t="shared" si="41"/>
        <v>0</v>
      </c>
      <c r="Q184" s="54">
        <f>MAX(N184-計算規則!$B$39,0)</f>
        <v>0</v>
      </c>
      <c r="R184" s="54">
        <f>IF(WEEKDAY(Y184,1)=7,MAX(SUM(N178:N184)-SUM(Q178:Q184)-SUM(R178:R183)-計算規則!$C$39,0),IF(WEEKDAY(Y184,1)=6,MAX(SUM(N179:N184)-SUM(Q179:Q184)-SUM(R179:R183)-計算規則!$C$39,0),0))</f>
        <v>0</v>
      </c>
      <c r="S184" s="54">
        <f>IF(B184="",0,IF(OR(計算規則!$D$24=1,B184&gt;=45017),IF(SUM(Q160:R184)-計算規則!$D$39&gt;0,SUM(Q160:R184)-SUM(S160:S183)-計算規則!$D$39,0),0))</f>
        <v>0</v>
      </c>
      <c r="T184" s="74">
        <f t="shared" si="42"/>
        <v>0</v>
      </c>
      <c r="U184" s="56">
        <f>IF(OR(H184="",I184=""),0,IF(G184="前",IF(H184&gt;=計算規則!$F$39,IF(I184&gt;=計算規則!$F$39,IF(I184&gt;=計算規則!$G$39,計算規則!$G$39-計算規則!$F$39+計算規則!$H$39-(H184-1)-L184-M184,I184-計算規則!$F$39+計算規則!$H$39-(H184-1)-L184-M184),IF(I184&gt;=計算規則!$H$39,計算規則!$H$39-(H184-1)-L184-M184,I184-(H184-1)-L184-M184)),IF(I184&gt;=計算規則!$F$39,IF(I184&gt;=計算規則!$G$39,計算規則!$G$39-計算規則!$F$39+計算規則!$H$39-(計算規則!$F$39-1)-L184-M184,I184-計算規則!$F$39+計算規則!$H$39-(計算規則!$F$39-1)-L184-M184),IF(I184&gt;=計算規則!$H$39,計算規則!$H$39-(計算規則!$F$39-1)-L184-M184,I184-(計算規則!$F$39-1)-L184-M184))),IF(H184&gt;=計算規則!$H$39,IF(H184&gt;=計算規則!$F$39,IF(I184&gt;=計算規則!$F$39,IF(I184&gt;=計算規則!$G$39,計算規則!$G$39-H184-L184-M184,I184-H184-L184-M184),0),IF(I184&gt;=計算規則!$F$39,IF(I184&gt;=計算規則!$G$39,計算規則!$G$39-計算規則!$F$39-L184-M184,I184-計算規則!$F$39-L184-M184),0)),IF(I184&gt;=計算規則!$F$39,IF(I184&gt;=計算規則!$G$39,計算規則!$G$39-計算規則!$F$39+計算規則!$H$39-H184-L184-M184,I184-計算規則!$F$39+計算規則!$H$39-H184-L184-M184),IF(I184&gt;=計算規則!$H$39,計算規則!$H$39-H184-L184,I184-H184-L184-M184)))))</f>
        <v>0</v>
      </c>
      <c r="V184" s="603"/>
      <c r="W184" s="606"/>
      <c r="X184" s="47"/>
      <c r="Y184" s="150">
        <f>B184+1-計算規則!$I$20</f>
        <v>44464</v>
      </c>
    </row>
    <row r="185" spans="1:25" ht="9" customHeight="1" x14ac:dyDescent="0.15">
      <c r="A185" s="597"/>
      <c r="B185" s="66">
        <f t="shared" si="39"/>
        <v>44465</v>
      </c>
      <c r="C185" s="67">
        <f t="shared" si="37"/>
        <v>44465</v>
      </c>
      <c r="D185" s="68">
        <f t="shared" si="38"/>
        <v>44465</v>
      </c>
      <c r="E185" s="76"/>
      <c r="F185" s="76"/>
      <c r="G185" s="88"/>
      <c r="H185" s="48"/>
      <c r="I185" s="49"/>
      <c r="J185" s="50"/>
      <c r="K185" s="202"/>
      <c r="L185" s="50"/>
      <c r="M185" s="51"/>
      <c r="N185" s="52">
        <f t="shared" si="40"/>
        <v>0</v>
      </c>
      <c r="O185" s="152">
        <f>IF(OR(B185="",E185="法",E185="所"),0,IF(E185="",計算規則!$C$28,VLOOKUP(E185,計算規則!$B$29:$C$34,2,0)))</f>
        <v>0.33333333333333331</v>
      </c>
      <c r="P185" s="53">
        <f t="shared" si="41"/>
        <v>0</v>
      </c>
      <c r="Q185" s="54">
        <f>MAX(N185-計算規則!$B$39,0)</f>
        <v>0</v>
      </c>
      <c r="R185" s="54">
        <f>IF(WEEKDAY(Y185,1)=7,MAX(SUM(N179:N185)-SUM(Q179:Q185)-SUM(R179:R184)-計算規則!$C$39,0),IF(WEEKDAY(Y185,1)=6,MAX(SUM(N180:N185)-SUM(Q180:Q185)-SUM(R180:R184)-計算規則!$C$39,0),0))</f>
        <v>0</v>
      </c>
      <c r="S185" s="54">
        <f>IF(B185="",0,IF(OR(計算規則!$D$24=1,B185&gt;=45017),IF(SUM(Q160:R185)-計算規則!$D$39&gt;0,SUM(Q160:R185)-SUM(S160:S184)-計算規則!$D$39,0),0))</f>
        <v>0</v>
      </c>
      <c r="T185" s="74">
        <f t="shared" si="42"/>
        <v>0</v>
      </c>
      <c r="U185" s="56">
        <f>IF(OR(H185="",I185=""),0,IF(G185="前",IF(H185&gt;=計算規則!$F$39,IF(I185&gt;=計算規則!$F$39,IF(I185&gt;=計算規則!$G$39,計算規則!$G$39-計算規則!$F$39+計算規則!$H$39-(H185-1)-L185-M185,I185-計算規則!$F$39+計算規則!$H$39-(H185-1)-L185-M185),IF(I185&gt;=計算規則!$H$39,計算規則!$H$39-(H185-1)-L185-M185,I185-(H185-1)-L185-M185)),IF(I185&gt;=計算規則!$F$39,IF(I185&gt;=計算規則!$G$39,計算規則!$G$39-計算規則!$F$39+計算規則!$H$39-(計算規則!$F$39-1)-L185-M185,I185-計算規則!$F$39+計算規則!$H$39-(計算規則!$F$39-1)-L185-M185),IF(I185&gt;=計算規則!$H$39,計算規則!$H$39-(計算規則!$F$39-1)-L185-M185,I185-(計算規則!$F$39-1)-L185-M185))),IF(H185&gt;=計算規則!$H$39,IF(H185&gt;=計算規則!$F$39,IF(I185&gt;=計算規則!$F$39,IF(I185&gt;=計算規則!$G$39,計算規則!$G$39-H185-L185-M185,I185-H185-L185-M185),0),IF(I185&gt;=計算規則!$F$39,IF(I185&gt;=計算規則!$G$39,計算規則!$G$39-計算規則!$F$39-L185-M185,I185-計算規則!$F$39-L185-M185),0)),IF(I185&gt;=計算規則!$F$39,IF(I185&gt;=計算規則!$G$39,計算規則!$G$39-計算規則!$F$39+計算規則!$H$39-H185-L185-M185,I185-計算規則!$F$39+計算規則!$H$39-H185-L185-M185),IF(I185&gt;=計算規則!$H$39,計算規則!$H$39-H185-L185,I185-H185-L185-M185)))))</f>
        <v>0</v>
      </c>
      <c r="V185" s="600" t="s">
        <v>119</v>
      </c>
      <c r="W185" s="605">
        <f>SUM(L160:L190)</f>
        <v>0</v>
      </c>
      <c r="X185" s="47"/>
      <c r="Y185" s="150">
        <f>B185+1-計算規則!$I$20</f>
        <v>44465</v>
      </c>
    </row>
    <row r="186" spans="1:25" ht="9" customHeight="1" x14ac:dyDescent="0.15">
      <c r="A186" s="597"/>
      <c r="B186" s="66">
        <f t="shared" si="39"/>
        <v>44466</v>
      </c>
      <c r="C186" s="67">
        <f t="shared" si="37"/>
        <v>44466</v>
      </c>
      <c r="D186" s="68">
        <f t="shared" si="38"/>
        <v>44466</v>
      </c>
      <c r="E186" s="76"/>
      <c r="F186" s="76"/>
      <c r="G186" s="88"/>
      <c r="H186" s="48"/>
      <c r="I186" s="49"/>
      <c r="J186" s="50"/>
      <c r="K186" s="202"/>
      <c r="L186" s="50"/>
      <c r="M186" s="51"/>
      <c r="N186" s="52">
        <f t="shared" si="40"/>
        <v>0</v>
      </c>
      <c r="O186" s="152">
        <f>IF(OR(B186="",E186="法",E186="所"),0,IF(E186="",計算規則!$C$28,VLOOKUP(E186,計算規則!$B$29:$C$34,2,0)))</f>
        <v>0.33333333333333331</v>
      </c>
      <c r="P186" s="53">
        <f t="shared" si="41"/>
        <v>0</v>
      </c>
      <c r="Q186" s="54">
        <f>MAX(N186-計算規則!$B$39,0)</f>
        <v>0</v>
      </c>
      <c r="R186" s="54">
        <f>IF(WEEKDAY(Y186,1)=7,MAX(SUM(N180:N186)-SUM(Q180:Q186)-SUM(R180:R185)-計算規則!$C$39,0),IF(WEEKDAY(Y186,1)=6,MAX(SUM(N181:N186)-SUM(Q181:Q186)-SUM(R181:R185)-計算規則!$C$39,0),0))</f>
        <v>0</v>
      </c>
      <c r="S186" s="54">
        <f>IF(B186="",0,IF(OR(計算規則!$D$24=1,B186&gt;=45017),IF(SUM(Q160:R186)-計算規則!$D$39&gt;0,SUM(Q160:R186)-SUM(S160:S185)-計算規則!$D$39,0),0))</f>
        <v>0</v>
      </c>
      <c r="T186" s="74">
        <f t="shared" si="42"/>
        <v>0</v>
      </c>
      <c r="U186" s="56">
        <f>IF(OR(H186="",I186=""),0,IF(G186="前",IF(H186&gt;=計算規則!$F$39,IF(I186&gt;=計算規則!$F$39,IF(I186&gt;=計算規則!$G$39,計算規則!$G$39-計算規則!$F$39+計算規則!$H$39-(H186-1)-L186-M186,I186-計算規則!$F$39+計算規則!$H$39-(H186-1)-L186-M186),IF(I186&gt;=計算規則!$H$39,計算規則!$H$39-(H186-1)-L186-M186,I186-(H186-1)-L186-M186)),IF(I186&gt;=計算規則!$F$39,IF(I186&gt;=計算規則!$G$39,計算規則!$G$39-計算規則!$F$39+計算規則!$H$39-(計算規則!$F$39-1)-L186-M186,I186-計算規則!$F$39+計算規則!$H$39-(計算規則!$F$39-1)-L186-M186),IF(I186&gt;=計算規則!$H$39,計算規則!$H$39-(計算規則!$F$39-1)-L186-M186,I186-(計算規則!$F$39-1)-L186-M186))),IF(H186&gt;=計算規則!$H$39,IF(H186&gt;=計算規則!$F$39,IF(I186&gt;=計算規則!$F$39,IF(I186&gt;=計算規則!$G$39,計算規則!$G$39-H186-L186-M186,I186-H186-L186-M186),0),IF(I186&gt;=計算規則!$F$39,IF(I186&gt;=計算規則!$G$39,計算規則!$G$39-計算規則!$F$39-L186-M186,I186-計算規則!$F$39-L186-M186),0)),IF(I186&gt;=計算規則!$F$39,IF(I186&gt;=計算規則!$G$39,計算規則!$G$39-計算規則!$F$39+計算規則!$H$39-H186-L186-M186,I186-計算規則!$F$39+計算規則!$H$39-H186-L186-M186),IF(I186&gt;=計算規則!$H$39,計算規則!$H$39-H186-L186,I186-H186-L186-M186)))))</f>
        <v>0</v>
      </c>
      <c r="V186" s="603"/>
      <c r="W186" s="606"/>
      <c r="X186" s="47"/>
      <c r="Y186" s="150">
        <f>B186+1-計算規則!$I$20</f>
        <v>44466</v>
      </c>
    </row>
    <row r="187" spans="1:25" ht="9" customHeight="1" x14ac:dyDescent="0.15">
      <c r="A187" s="597"/>
      <c r="B187" s="66">
        <f t="shared" si="39"/>
        <v>44467</v>
      </c>
      <c r="C187" s="67">
        <f t="shared" si="37"/>
        <v>44467</v>
      </c>
      <c r="D187" s="68">
        <f t="shared" si="38"/>
        <v>44467</v>
      </c>
      <c r="E187" s="76"/>
      <c r="F187" s="76"/>
      <c r="G187" s="88"/>
      <c r="H187" s="48"/>
      <c r="I187" s="49"/>
      <c r="J187" s="50"/>
      <c r="K187" s="202"/>
      <c r="L187" s="50"/>
      <c r="M187" s="51"/>
      <c r="N187" s="52">
        <f t="shared" si="40"/>
        <v>0</v>
      </c>
      <c r="O187" s="152">
        <f>IF(OR(B187="",E187="法",E187="所"),0,IF(E187="",計算規則!$C$28,VLOOKUP(E187,計算規則!$B$29:$C$34,2,0)))</f>
        <v>0.33333333333333331</v>
      </c>
      <c r="P187" s="53">
        <f t="shared" si="41"/>
        <v>0</v>
      </c>
      <c r="Q187" s="54">
        <f>MAX(N187-計算規則!$B$39,0)</f>
        <v>0</v>
      </c>
      <c r="R187" s="54">
        <f>IF(WEEKDAY(Y187,1)=7,MAX(SUM(N181:N187)-SUM(Q181:Q187)-SUM(R181:R186)-計算規則!$C$39,0),IF(WEEKDAY(Y187,1)=6,MAX(SUM(N182:N187)-SUM(Q182:Q187)-SUM(R182:R186)-計算規則!$C$39,0),0))</f>
        <v>0</v>
      </c>
      <c r="S187" s="54">
        <f>IF(B187="",0,IF(OR(計算規則!$D$24=1,B187&gt;=45017),IF(SUM(Q160:R187)-計算規則!$D$39&gt;0,SUM(Q160:R187)-SUM(S160:S186)-計算規則!$D$39,0),0))</f>
        <v>0</v>
      </c>
      <c r="T187" s="74">
        <f t="shared" si="42"/>
        <v>0</v>
      </c>
      <c r="U187" s="56">
        <f>IF(OR(H187="",I187=""),0,IF(G187="前",IF(H187&gt;=計算規則!$F$39,IF(I187&gt;=計算規則!$F$39,IF(I187&gt;=計算規則!$G$39,計算規則!$G$39-計算規則!$F$39+計算規則!$H$39-(H187-1)-L187-M187,I187-計算規則!$F$39+計算規則!$H$39-(H187-1)-L187-M187),IF(I187&gt;=計算規則!$H$39,計算規則!$H$39-(H187-1)-L187-M187,I187-(H187-1)-L187-M187)),IF(I187&gt;=計算規則!$F$39,IF(I187&gt;=計算規則!$G$39,計算規則!$G$39-計算規則!$F$39+計算規則!$H$39-(計算規則!$F$39-1)-L187-M187,I187-計算規則!$F$39+計算規則!$H$39-(計算規則!$F$39-1)-L187-M187),IF(I187&gt;=計算規則!$H$39,計算規則!$H$39-(計算規則!$F$39-1)-L187-M187,I187-(計算規則!$F$39-1)-L187-M187))),IF(H187&gt;=計算規則!$H$39,IF(H187&gt;=計算規則!$F$39,IF(I187&gt;=計算規則!$F$39,IF(I187&gt;=計算規則!$G$39,計算規則!$G$39-H187-L187-M187,I187-H187-L187-M187),0),IF(I187&gt;=計算規則!$F$39,IF(I187&gt;=計算規則!$G$39,計算規則!$G$39-計算規則!$F$39-L187-M187,I187-計算規則!$F$39-L187-M187),0)),IF(I187&gt;=計算規則!$F$39,IF(I187&gt;=計算規則!$G$39,計算規則!$G$39-計算規則!$F$39+計算規則!$H$39-H187-L187-M187,I187-計算規則!$F$39+計算規則!$H$39-H187-L187-M187),IF(I187&gt;=計算規則!$H$39,計算規則!$H$39-H187-L187,I187-H187-L187-M187)))))</f>
        <v>0</v>
      </c>
      <c r="V187" s="600" t="s">
        <v>124</v>
      </c>
      <c r="W187" s="605">
        <f>SUM(K160:K190)</f>
        <v>0</v>
      </c>
      <c r="X187" s="47"/>
      <c r="Y187" s="150">
        <f>B187+1-計算規則!$I$20</f>
        <v>44467</v>
      </c>
    </row>
    <row r="188" spans="1:25" ht="9" customHeight="1" x14ac:dyDescent="0.15">
      <c r="A188" s="597"/>
      <c r="B188" s="211">
        <f>IF(OR(MONTH(B160)=1,MONTH(B160)=3,MONTH(B160)=5,MONTH(B160)=7,MONTH(B160)=8,MONTH(B160)=10,MONTH(B160)=12),B187+1,IF(OR(MONTH(B160)=4,MONTH(B160)=6,MONTH(B160)=9,MONTH(B160)=11),B187+1,IF(DAY(DATE(YEAR(B160),3,0))=29,B187+1,"")))</f>
        <v>44468</v>
      </c>
      <c r="C188" s="67">
        <f>IF(B188=0,"",B188)</f>
        <v>44468</v>
      </c>
      <c r="D188" s="68">
        <f>IF(B188=0,"",B188)</f>
        <v>44468</v>
      </c>
      <c r="E188" s="76"/>
      <c r="F188" s="76"/>
      <c r="G188" s="88"/>
      <c r="H188" s="48"/>
      <c r="I188" s="49"/>
      <c r="J188" s="50"/>
      <c r="K188" s="202"/>
      <c r="L188" s="50"/>
      <c r="M188" s="51"/>
      <c r="N188" s="52">
        <f t="shared" si="40"/>
        <v>0</v>
      </c>
      <c r="O188" s="152">
        <f>IF(OR(B188="",E188="法",E188="所"),0,IF(E188="",計算規則!$C$28,VLOOKUP(E188,計算規則!$B$29:$C$34,2,0)))</f>
        <v>0.33333333333333331</v>
      </c>
      <c r="P188" s="53">
        <f t="shared" si="41"/>
        <v>0</v>
      </c>
      <c r="Q188" s="54">
        <f>MAX(N188-計算規則!$B$39,0)</f>
        <v>0</v>
      </c>
      <c r="R188" s="54">
        <f>IF(B188="",0,IF(WEEKDAY(Y188,1)=7,MAX(SUM(N182:N188)-SUM(Q182:Q188)-SUM(R182:R187)-計算規則!$C$39,0),IF(WEEKDAY(Y188,1)=6,MAX(SUM(N183:N188)-SUM(Q183:Q188)-SUM(R183:R187)-計算規則!$C$39,0),0)))</f>
        <v>0</v>
      </c>
      <c r="S188" s="54">
        <f>IF(B188="",0,IF(OR(計算規則!$D$24=1,B188&gt;=45017),IF(SUM(Q160:R188)-計算規則!$D$39&gt;0,SUM(Q160:R188)-SUM(S160:S187)-計算規則!$D$39,0),0))</f>
        <v>0</v>
      </c>
      <c r="T188" s="74">
        <f t="shared" si="42"/>
        <v>0</v>
      </c>
      <c r="U188" s="56">
        <f>IF(OR(H188="",I188=""),0,IF(G188="前",IF(H188&gt;=計算規則!$F$39,IF(I188&gt;=計算規則!$F$39,IF(I188&gt;=計算規則!$G$39,計算規則!$G$39-計算規則!$F$39+計算規則!$H$39-(H188-1)-L188-M188,I188-計算規則!$F$39+計算規則!$H$39-(H188-1)-L188-M188),IF(I188&gt;=計算規則!$H$39,計算規則!$H$39-(H188-1)-L188-M188,I188-(H188-1)-L188-M188)),IF(I188&gt;=計算規則!$F$39,IF(I188&gt;=計算規則!$G$39,計算規則!$G$39-計算規則!$F$39+計算規則!$H$39-(計算規則!$F$39-1)-L188-M188,I188-計算規則!$F$39+計算規則!$H$39-(計算規則!$F$39-1)-L188-M188),IF(I188&gt;=計算規則!$H$39,計算規則!$H$39-(計算規則!$F$39-1)-L188-M188,I188-(計算規則!$F$39-1)-L188-M188))),IF(H188&gt;=計算規則!$H$39,IF(H188&gt;=計算規則!$F$39,IF(I188&gt;=計算規則!$F$39,IF(I188&gt;=計算規則!$G$39,計算規則!$G$39-H188-L188-M188,I188-H188-L188-M188),0),IF(I188&gt;=計算規則!$F$39,IF(I188&gt;=計算規則!$G$39,計算規則!$G$39-計算規則!$F$39-L188-M188,I188-計算規則!$F$39-L188-M188),0)),IF(I188&gt;=計算規則!$F$39,IF(I188&gt;=計算規則!$G$39,計算規則!$G$39-計算規則!$F$39+計算規則!$H$39-H188-L188-M188,I188-計算規則!$F$39+計算規則!$H$39-H188-L188-M188),IF(I188&gt;=計算規則!$H$39,計算規則!$H$39-H188-L188,I188-H188-L188-M188)))))</f>
        <v>0</v>
      </c>
      <c r="V188" s="603"/>
      <c r="W188" s="606"/>
      <c r="X188" s="47"/>
      <c r="Y188" s="150">
        <f>B188+1-計算規則!$I$20</f>
        <v>44468</v>
      </c>
    </row>
    <row r="189" spans="1:25" ht="9" customHeight="1" x14ac:dyDescent="0.15">
      <c r="A189" s="597"/>
      <c r="B189" s="211">
        <f>IF(OR(MONTH(B160)=1,MONTH(B160)=3,MONTH(B160)=5,MONTH(B160)=7,MONTH(B160)=8,MONTH(B160)=10,MONTH(B160)=12),B188+1,IF(OR(MONTH(B160)=4,MONTH(B160)=6,MONTH(B160)=9,MONTH(B160)=11),B188+1,""))</f>
        <v>44469</v>
      </c>
      <c r="C189" s="67">
        <f t="shared" ref="C189:C190" si="43">IF(B189=0,"",B189)</f>
        <v>44469</v>
      </c>
      <c r="D189" s="68">
        <f t="shared" ref="D189:D190" si="44">IF(B189=0,"",B189)</f>
        <v>44469</v>
      </c>
      <c r="E189" s="76"/>
      <c r="F189" s="76"/>
      <c r="G189" s="88"/>
      <c r="H189" s="48"/>
      <c r="I189" s="49"/>
      <c r="J189" s="50"/>
      <c r="K189" s="202"/>
      <c r="L189" s="50"/>
      <c r="M189" s="51"/>
      <c r="N189" s="52">
        <f t="shared" si="40"/>
        <v>0</v>
      </c>
      <c r="O189" s="152">
        <f>IF(OR(B189="",E189="法",E189="所"),0,IF(E189="",計算規則!$C$28,VLOOKUP(E189,計算規則!$B$29:$C$34,2,0)))</f>
        <v>0.33333333333333331</v>
      </c>
      <c r="P189" s="53">
        <f t="shared" si="41"/>
        <v>0</v>
      </c>
      <c r="Q189" s="54">
        <f>MAX(N189-計算規則!$B$39,0)</f>
        <v>0</v>
      </c>
      <c r="R189" s="54">
        <f>IF(B189="",0,IF(WEEKDAY(Y189,1)=7,MAX(SUM(N183:N189)-SUM(Q183:Q189)-SUM(R183:R188)-計算規則!$C$39,0),IF(WEEKDAY(Y189,1)=6,MAX(SUM(N184:N189)-SUM(Q184:Q189)-SUM(R184:R188)-計算規則!$C$39,0),0)))</f>
        <v>0</v>
      </c>
      <c r="S189" s="54">
        <f>IF(B189="",0,IF(OR(計算規則!$D$24=1,B189&gt;=45017),IF(SUM(Q160:R189)-計算規則!$D$39&gt;0,SUM(Q160:R189)-SUM(S160:S188)-計算規則!$D$39,0),0))</f>
        <v>0</v>
      </c>
      <c r="T189" s="74">
        <f t="shared" si="42"/>
        <v>0</v>
      </c>
      <c r="U189" s="56">
        <f>IF(OR(H189="",I189=""),0,IF(G189="前",IF(H189&gt;=計算規則!$F$39,IF(I189&gt;=計算規則!$F$39,IF(I189&gt;=計算規則!$G$39,計算規則!$G$39-計算規則!$F$39+計算規則!$H$39-(H189-1)-L189-M189,I189-計算規則!$F$39+計算規則!$H$39-(H189-1)-L189-M189),IF(I189&gt;=計算規則!$H$39,計算規則!$H$39-(H189-1)-L189-M189,I189-(H189-1)-L189-M189)),IF(I189&gt;=計算規則!$F$39,IF(I189&gt;=計算規則!$G$39,計算規則!$G$39-計算規則!$F$39+計算規則!$H$39-(計算規則!$F$39-1)-L189-M189,I189-計算規則!$F$39+計算規則!$H$39-(計算規則!$F$39-1)-L189-M189),IF(I189&gt;=計算規則!$H$39,計算規則!$H$39-(計算規則!$F$39-1)-L189-M189,I189-(計算規則!$F$39-1)-L189-M189))),IF(H189&gt;=計算規則!$H$39,IF(H189&gt;=計算規則!$F$39,IF(I189&gt;=計算規則!$F$39,IF(I189&gt;=計算規則!$G$39,計算規則!$G$39-H189-L189-M189,I189-H189-L189-M189),0),IF(I189&gt;=計算規則!$F$39,IF(I189&gt;=計算規則!$G$39,計算規則!$G$39-計算規則!$F$39-L189-M189,I189-計算規則!$F$39-L189-M189),0)),IF(I189&gt;=計算規則!$F$39,IF(I189&gt;=計算規則!$G$39,計算規則!$G$39-計算規則!$F$39+計算規則!$H$39-H189-L189-M189,I189-計算規則!$F$39+計算規則!$H$39-H189-L189-M189),IF(I189&gt;=計算規則!$H$39,計算規則!$H$39-H189-L189,I189-H189-L189-M189)))))</f>
        <v>0</v>
      </c>
      <c r="V189" s="600" t="s">
        <v>133</v>
      </c>
      <c r="W189" s="605">
        <f>SUM(J160:J190)</f>
        <v>0</v>
      </c>
      <c r="X189" s="47"/>
      <c r="Y189" s="150">
        <f>B189+1-計算規則!$I$20</f>
        <v>44469</v>
      </c>
    </row>
    <row r="190" spans="1:25" ht="9" customHeight="1" thickBot="1" x14ac:dyDescent="0.2">
      <c r="A190" s="598"/>
      <c r="B190" s="212" t="str">
        <f>IF(OR(MONTH(B160)=1,MONTH(B160)=3,MONTH(B160)=5,MONTH(B160)=7,MONTH(B160)=8,MONTH(B160)=10,MONTH(B160)=12),B189+1,IF(OR(MONTH(B160)=4,MONTH(B160)=6,MONTH(B160)=9,MONTH(B160)=11),"",""))</f>
        <v/>
      </c>
      <c r="C190" s="69" t="str">
        <f t="shared" si="43"/>
        <v/>
      </c>
      <c r="D190" s="70" t="str">
        <f t="shared" si="44"/>
        <v/>
      </c>
      <c r="E190" s="77"/>
      <c r="F190" s="77"/>
      <c r="G190" s="89"/>
      <c r="H190" s="57"/>
      <c r="I190" s="58"/>
      <c r="J190" s="59"/>
      <c r="K190" s="203"/>
      <c r="L190" s="59"/>
      <c r="M190" s="60"/>
      <c r="N190" s="61">
        <f t="shared" si="40"/>
        <v>0</v>
      </c>
      <c r="O190" s="153">
        <f>IF(OR(B190="",E190="法",E190="所"),0,IF(E190="",計算規則!$C$28,VLOOKUP(E190,計算規則!$B$29:$C$34,2,0)))</f>
        <v>0</v>
      </c>
      <c r="P190" s="62">
        <f t="shared" si="41"/>
        <v>0</v>
      </c>
      <c r="Q190" s="64">
        <f>MAX(N190-計算規則!$B$39,0)</f>
        <v>0</v>
      </c>
      <c r="R190" s="64">
        <f>IF(B190="",0,IF(WEEKDAY(Y190,1)=7,MAX(SUM(N184:N190)-SUM(Q184:Q190)-SUM(R184:R189)-計算規則!$C$39,0),IF(WEEKDAY(Y190,1)=6,MAX(SUM(N185:N190)-SUM(Q185:Q190)-SUM(R185:R189)-計算規則!$C$39,0),0)))</f>
        <v>0</v>
      </c>
      <c r="S190" s="64">
        <f>IF(B190="",0,IF(OR(計算規則!$D$24=1,B190&gt;=45017),IF(SUM(Q160:R190)-計算規則!$D$39&gt;0,SUM(Q160:R190)-SUM(S160:S189)-計算規則!$D$39,0),0))</f>
        <v>0</v>
      </c>
      <c r="T190" s="118">
        <f t="shared" si="42"/>
        <v>0</v>
      </c>
      <c r="U190" s="65">
        <f>IF(OR(H190="",I190=""),0,IF(G190="前",IF(H190&gt;=計算規則!$F$39,IF(I190&gt;=計算規則!$F$39,IF(I190&gt;=計算規則!$G$39,計算規則!$G$39-計算規則!$F$39+計算規則!$H$39-(H190-1)-L190-M190,I190-計算規則!$F$39+計算規則!$H$39-(H190-1)-L190-M190),IF(I190&gt;=計算規則!$H$39,計算規則!$H$39-(H190-1)-L190-M190,I190-(H190-1)-L190-M190)),IF(I190&gt;=計算規則!$F$39,IF(I190&gt;=計算規則!$G$39,計算規則!$G$39-計算規則!$F$39+計算規則!$H$39-(計算規則!$F$39-1)-L190-M190,I190-計算規則!$F$39+計算規則!$H$39-(計算規則!$F$39-1)-L190-M190),IF(I190&gt;=計算規則!$H$39,計算規則!$H$39-(計算規則!$F$39-1)-L190-M190,I190-(計算規則!$F$39-1)-L190-M190))),IF(H190&gt;=計算規則!$H$39,IF(H190&gt;=計算規則!$F$39,IF(I190&gt;=計算規則!$F$39,IF(I190&gt;=計算規則!$G$39,計算規則!$G$39-H190-L190-M190,I190-H190-L190-M190),0),IF(I190&gt;=計算規則!$F$39,IF(I190&gt;=計算規則!$G$39,計算規則!$G$39-計算規則!$F$39-L190-M190,I190-計算規則!$F$39-L190-M190),0)),IF(I190&gt;=計算規則!$F$39,IF(I190&gt;=計算規則!$G$39,計算規則!$G$39-計算規則!$F$39+計算規則!$H$39-H190-L190-M190,I190-計算規則!$F$39+計算規則!$H$39-H190-L190-M190),IF(I190&gt;=計算規則!$H$39,計算規則!$H$39-H190-L190,I190-H190-L190-M190)))))</f>
        <v>0</v>
      </c>
      <c r="V190" s="607"/>
      <c r="W190" s="608"/>
      <c r="X190" s="47"/>
      <c r="Y190" s="150" t="e">
        <f>B190+1-計算規則!$I$20</f>
        <v>#VALUE!</v>
      </c>
    </row>
    <row r="191" spans="1:25" ht="9" customHeight="1" x14ac:dyDescent="0.15">
      <c r="A191" s="596">
        <f>IF(計算規則!$D$15=0,B191,B222)</f>
        <v>44470</v>
      </c>
      <c r="B191" s="71">
        <f>IF(B190="",IF(B189="",IF(B188="",B187+1,B188+1),B189+1),B190+1)</f>
        <v>44470</v>
      </c>
      <c r="C191" s="72">
        <f t="shared" ref="C191:C218" si="45">B191</f>
        <v>44470</v>
      </c>
      <c r="D191" s="73">
        <f t="shared" ref="D191:D218" si="46">B191</f>
        <v>44470</v>
      </c>
      <c r="E191" s="75"/>
      <c r="F191" s="75"/>
      <c r="G191" s="87"/>
      <c r="H191" s="39"/>
      <c r="I191" s="40"/>
      <c r="J191" s="41"/>
      <c r="K191" s="201"/>
      <c r="L191" s="41"/>
      <c r="M191" s="42"/>
      <c r="N191" s="210">
        <f>IF(AND(H191="",I191=""),0,IF(OR(H191="",I191=""),"未入力",IF(G191="前",I191-(H191-1)-(J191+K191+L191+M191)-T191,I191-H191-(J191+K191+L191+M191)-T191)))</f>
        <v>0</v>
      </c>
      <c r="O191" s="151">
        <f>IF(OR(B191="",E191="法",E191="所"),0,IF(E191="",計算規則!$C$28,VLOOKUP(E191,計算規則!$B$29:$C$34,2,0)))</f>
        <v>0.33333333333333331</v>
      </c>
      <c r="P191" s="209">
        <f>IF(E191="法",IF(OR(AND(B192="",B193="",B194="",E195="法"),AND(B192="",B193="",E194="法"),AND(B192="",E193="法"),E192="法"),0,MAX(I191-1-(K191+M191)-Q191-R191,0)),MAX(N191-Q191-R191-O191,0))</f>
        <v>0</v>
      </c>
      <c r="Q191" s="208">
        <f>MAX(N191-計算規則!$B$39,0)</f>
        <v>0</v>
      </c>
      <c r="R191" s="43">
        <f>IF(WEEKDAY(Y191,1)=7,IF(AND(B190="",B189="",B188=""),MAX(SUM(N182:N191)-SUM(Q182:Q191)-SUM(R182:R190)-計算規則!$C$39,0),IF(AND(B190="",B189=""),MAX(SUM(N183:N191)-SUM(Q183:Q191)-SUM(R183:R190)-計算規則!$C$39,0),IF(AND(B190=""),MAX(SUM(N184:N191)-SUM(Q184:Q191)-SUM(R184:R190)-計算規則!$C$39,0),MAX(SUM(N185:N191)-SUM(Q185:Q191)-SUM(R185:R190)-計算規則!$C$39,0)))),IF(WEEKDAY(Y191,1)=6,IF(AND(B190="",B189="",B188=""),MAX(SUM(N183:N191)-SUM(Q183:Q191)-SUM(R183:R190)-計算規則!$C$39,0),IF(AND(B190="",B189=""),MAX(SUM(N184:N191)-SUM(Q184:Q191)-SUM(R184:R190)-計算規則!$C$39,0),IF(AND(B190=""),MAX(SUM(N185:N191)-SUM(Q158:Q191)-SUM(R185:R190)-計算規則!$C$39,0),MAX(SUM(N186:N191)-SUM(Q186:Q191)-SUM(R186:R190)-計算規則!$C$39,0)))),0))</f>
        <v>0</v>
      </c>
      <c r="S191" s="43">
        <f>IF(B191="",0,IF(OR(計算規則!$D$24=1,B191&gt;=45017),IF(SUM(Q191:R191)-計算規則!$D$39&gt;0,SUM(Q191:R191)-計算規則!$D$39,0),0))</f>
        <v>0</v>
      </c>
      <c r="T191" s="45">
        <f>IF(E191="法",IF(G191="前",IF(I191&lt;1,I191-J191-L191,1-J191-L191),IF(I191&lt;1,I191-H191-J191-L191,1-H191-J191-L191)),0)+IF(OR(AND(B192="",B193="",B194="",E195="法"),AND(B192="",B193="",E194="法"),AND(B192="",E193="法"),E192="法"),MAX(I191-1-K191-M191,0),0)+IF(OR(AND(G191="前",B188="",B189="",B190="",E187="法"),AND(G191="前",B189="",B190="",E188="法"),AND(G191="前",B190="",E189="法"),AND(G191="前",E190="法")),0-(H191-1),0)</f>
        <v>0</v>
      </c>
      <c r="U191" s="46">
        <f>IF(OR(H191="",I191=""),0,IF(G191="前",IF(H191&gt;=計算規則!$F$39,IF(I191&gt;=計算規則!$F$39,IF(I191&gt;=計算規則!$G$39,計算規則!$G$39-計算規則!$F$39+計算規則!$H$39-(H191-1)-L191-M191,I191-計算規則!$F$39+計算規則!$H$39-(H191-1)-L191-M191),IF(I191&gt;=計算規則!$H$39,計算規則!$H$39-(H191-1)-L191-M191,I191-(H191-1)-L191-M191)),IF(I191&gt;=計算規則!$F$39,IF(I191&gt;=計算規則!$G$39,計算規則!$G$39-計算規則!$F$39+計算規則!$H$39-(計算規則!$F$39-1)-L191-M191,I191-計算規則!$F$39+計算規則!$H$39-(計算規則!$F$39-1)-L191-M191),IF(I191&gt;=計算規則!$H$39,計算規則!$H$39-(計算規則!$F$39-1)-L191-M191,I191-(計算規則!$F$39-1)-L191-M191))),IF(H191&gt;=計算規則!$H$39,IF(H191&gt;=計算規則!$F$39,IF(I191&gt;=計算規則!$F$39,IF(I191&gt;=計算規則!$G$39,計算規則!$G$39-H191-L191-M191,I191-H191-L191-M191),0),IF(I191&gt;=計算規則!$F$39,IF(I191&gt;=計算規則!$G$39,計算規則!$G$39-計算規則!$F$39-L191-M191,I191-計算規則!$F$39-L191-M191),0)),IF(I191&gt;=計算規則!$F$39,IF(I191&gt;=計算規則!$G$39,計算規則!$G$39-計算規則!$F$39+計算規則!$H$39-H191-L191-M191,I191-計算規則!$F$39+計算規則!$H$39-H191-L191-M191),IF(I191&gt;=計算規則!$H$39,計算規則!$H$39-H191-L191,I191-H191-L191-M191)))))</f>
        <v>0</v>
      </c>
      <c r="V191" s="599" t="s">
        <v>80</v>
      </c>
      <c r="W191" s="601">
        <f>SUM(U191:U221)</f>
        <v>0</v>
      </c>
      <c r="X191" s="47"/>
      <c r="Y191" s="150">
        <f>B191+1-計算規則!$I$20</f>
        <v>44470</v>
      </c>
    </row>
    <row r="192" spans="1:25" ht="9" customHeight="1" x14ac:dyDescent="0.15">
      <c r="A192" s="597"/>
      <c r="B192" s="66">
        <f t="shared" ref="B192:B218" si="47">B191+1</f>
        <v>44471</v>
      </c>
      <c r="C192" s="67">
        <f t="shared" si="45"/>
        <v>44471</v>
      </c>
      <c r="D192" s="68">
        <f t="shared" si="46"/>
        <v>44471</v>
      </c>
      <c r="E192" s="76"/>
      <c r="F192" s="76"/>
      <c r="G192" s="88"/>
      <c r="H192" s="48"/>
      <c r="I192" s="49"/>
      <c r="J192" s="50"/>
      <c r="K192" s="202"/>
      <c r="L192" s="50"/>
      <c r="M192" s="51"/>
      <c r="N192" s="52">
        <f t="shared" ref="N192:N221" si="48">IF(AND(H192="",I192=""),0,IF(OR(H192="",I192=""),"未入力",IF(G192="前",I192-(H192-1)-(J192+K192+L192+M192)-T192,I192-H192-(J192+K192+L192+M192)-T192)))</f>
        <v>0</v>
      </c>
      <c r="O192" s="152">
        <f>IF(OR(B192="",E192="法",E192="所"),0,IF(E192="",計算規則!$C$28,VLOOKUP(E192,計算規則!$B$29:$C$34,2,0)))</f>
        <v>0.33333333333333331</v>
      </c>
      <c r="P192" s="53">
        <f t="shared" ref="P192:P221" si="49">IF(E192="法",IF(OR(AND(B193="",B194="",B195="",E196="法"),AND(B193="",B194="",E195="法"),AND(B193="",E194="法"),E193="法"),0,MAX(I192-1-(K192+M192)-Q192-R192,0)),MAX(N192-Q192-R192-O192,0))</f>
        <v>0</v>
      </c>
      <c r="Q192" s="54">
        <f>MAX(N192-計算規則!$B$39,0)</f>
        <v>0</v>
      </c>
      <c r="R192" s="54">
        <f>IF(WEEKDAY(Y192,1)=7,IF(AND(B190="",B189="",B188=""),MAX(SUM(N183:N192)-SUM(Q183:Q192)-SUM(R183:R191)-計算規則!$C$39,0),IF(AND(B190="",B189=""),MAX(SUM(N184:N192)-SUM(Q184:Q192)-SUM(R184:R191)-計算規則!$C$39,0),IF(AND(B190=""),MAX(SUM(N185:N192)-SUM(Q185:Q192)-SUM(R185:R191)-計算規則!$C$39,0),MAX(SUM(N186:N192)-SUM(Q186:Q192)-SUM(R186:R191)-計算規則!$C$39,0)))),IF(WEEKDAY(Y192,1)=6,IF(AND(B190="",B189="",B188=""),MAX(SUM(N184:N192)-SUM(Q184:Q192)-SUM(R184:R191)-計算規則!$C$39,0),IF(AND(B190="",B189=""),MAX(SUM(N185:N192)-SUM(Q185:Q192)-SUM(R185:R191)-計算規則!$C$39,0),IF(AND(B190=""),MAX(SUM(N186:N192)-SUM(Q186:Q192)-SUM(R186:R191)-計算規則!$C$39,0),MAX(SUM(N187:N192)-SUM(Q187:Q192)-SUM(R187:R191)-計算規則!$C$39,0)))),0))</f>
        <v>0</v>
      </c>
      <c r="S192" s="54">
        <f>IF(B192="",0,IF(OR(計算規則!$D$24=1,B192&gt;=45017),IF(SUM(Q191:R192)-計算規則!$D$39&gt;0,SUM(Q191:R192)-SUM(S191)-計算規則!$D$39,0),0))</f>
        <v>0</v>
      </c>
      <c r="T192" s="74">
        <f>IF(E192="法",IF(G192="前",IF(I192&lt;1,I192-J192-L192,1-J192-L192),IF(I192&lt;1,I192-H192-J192-L192,1-H192-J192-L192)),0)+IF(OR(AND(B193="",B194="",B195="",E196="法"),AND(B193="",B194="",E195="法"),AND(B193="",E194="法"),E193="法"),MAX(I192-1-K192-M192,0),0)+IF(OR(AND(G192="前",B189="",B190="",B191="",E188="法"),AND(G192="前",B190="",B191="",E189="法"),AND(G192="前",B191="",E190="法"),AND(G192="前",E191="法")),0-(H192-1),0)</f>
        <v>0</v>
      </c>
      <c r="U192" s="56">
        <f>IF(OR(H192="",I192=""),0,IF(G192="前",IF(H192&gt;=計算規則!$F$39,IF(I192&gt;=計算規則!$F$39,IF(I192&gt;=計算規則!$G$39,計算規則!$G$39-計算規則!$F$39+計算規則!$H$39-(H192-1)-L192-M192,I192-計算規則!$F$39+計算規則!$H$39-(H192-1)-L192-M192),IF(I192&gt;=計算規則!$H$39,計算規則!$H$39-(H192-1)-L192-M192,I192-(H192-1)-L192-M192)),IF(I192&gt;=計算規則!$F$39,IF(I192&gt;=計算規則!$G$39,計算規則!$G$39-計算規則!$F$39+計算規則!$H$39-(計算規則!$F$39-1)-L192-M192,I192-計算規則!$F$39+計算規則!$H$39-(計算規則!$F$39-1)-L192-M192),IF(I192&gt;=計算規則!$H$39,計算規則!$H$39-(計算規則!$F$39-1)-L192-M192,I192-(計算規則!$F$39-1)-L192-M192))),IF(H192&gt;=計算規則!$H$39,IF(H192&gt;=計算規則!$F$39,IF(I192&gt;=計算規則!$F$39,IF(I192&gt;=計算規則!$G$39,計算規則!$G$39-H192-L192-M192,I192-H192-L192-M192),0),IF(I192&gt;=計算規則!$F$39,IF(I192&gt;=計算規則!$G$39,計算規則!$G$39-計算規則!$F$39-L192-M192,I192-計算規則!$F$39-L192-M192),0)),IF(I192&gt;=計算規則!$F$39,IF(I192&gt;=計算規則!$G$39,計算規則!$G$39-計算規則!$F$39+計算規則!$H$39-H192-L192-M192,I192-計算規則!$F$39+計算規則!$H$39-H192-L192-M192),IF(I192&gt;=計算規則!$H$39,計算規則!$H$39-H192-L192,I192-H192-L192-M192)))))</f>
        <v>0</v>
      </c>
      <c r="V192" s="600"/>
      <c r="W192" s="602"/>
      <c r="X192" s="47"/>
      <c r="Y192" s="150">
        <f>B192+1-計算規則!$I$20</f>
        <v>44471</v>
      </c>
    </row>
    <row r="193" spans="1:25" ht="9" customHeight="1" x14ac:dyDescent="0.15">
      <c r="A193" s="597"/>
      <c r="B193" s="66">
        <f t="shared" si="47"/>
        <v>44472</v>
      </c>
      <c r="C193" s="67">
        <f t="shared" si="45"/>
        <v>44472</v>
      </c>
      <c r="D193" s="68">
        <f t="shared" si="46"/>
        <v>44472</v>
      </c>
      <c r="E193" s="76"/>
      <c r="F193" s="76"/>
      <c r="G193" s="88"/>
      <c r="H193" s="48"/>
      <c r="I193" s="49"/>
      <c r="J193" s="50"/>
      <c r="K193" s="202"/>
      <c r="L193" s="50"/>
      <c r="M193" s="51"/>
      <c r="N193" s="52">
        <f t="shared" si="48"/>
        <v>0</v>
      </c>
      <c r="O193" s="152">
        <f>IF(OR(B193="",E193="法",E193="所"),0,IF(E193="",計算規則!$C$28,VLOOKUP(E193,計算規則!$B$29:$C$34,2,0)))</f>
        <v>0.33333333333333331</v>
      </c>
      <c r="P193" s="53">
        <f t="shared" si="49"/>
        <v>0</v>
      </c>
      <c r="Q193" s="54">
        <f>MAX(N193-計算規則!$B$39,0)</f>
        <v>0</v>
      </c>
      <c r="R193" s="54">
        <f>IF(WEEKDAY(Y193,1)=7,IF(AND(B190="",B189="",B188=""),MAX(SUM(N184:N193)-SUM(Q184:Q193)-SUM(R184:R192)-計算規則!$C$39,0),IF(AND(B190="",B189=""),MAX(SUM(N185:N193)-SUM(Q185:Q193)-SUM(R185:R192)-計算規則!$C$39,0),IF(AND(B190=""),MAX(SUM(N186:N193)-SUM(Q186:Q193)-SUM(R186:R192)-計算規則!$C$39,0),MAX(SUM(N187:N193)-SUM(Q187:Q193)-SUM(R187:R192)-計算規則!$C$39,0)))),IF(WEEKDAY(Y193,1)=6,IF(AND(B190="",B189="",B188=""),MAX(SUM(N185:N193)-SUM(Q185:Q193)-SUM(R185:R192)-計算規則!$C$39,0),IF(AND(B190="",B189=""),MAX(SUM(N186:N193)-SUM(Q186:Q193)-SUM(R186:R192)-計算規則!$C$39,0),IF(AND(B190=""),MAX(SUM(N187:N193)-SUM(Q187:Q193)-SUM(R187:R192)-計算規則!$C$39,0),MAX(SUM(N188:N193)-SUM(Q188:Q193)-SUM(R188:R192)-計算規則!$C$39,0)))),0))</f>
        <v>0</v>
      </c>
      <c r="S193" s="54">
        <f>IF(B193="",0,IF(OR(計算規則!$D$24=1,B193&gt;=45017),IF(SUM(Q191:R193)-計算規則!$D$39&gt;0,SUM(Q191:R193)-SUM(S191:S192)-計算規則!$D$39,0),0))</f>
        <v>0</v>
      </c>
      <c r="T193" s="74">
        <f t="shared" ref="T193:T221" si="50">IF(E193="法",IF(G193="前",IF(I193&lt;1,I193-J193-L193,1-J193-L193),IF(I193&lt;1,I193-H193-J193-L193,1-H193-J193-L193)),0)+IF(OR(AND(B194="",B195="",B196="",E197="法"),AND(B194="",B195="",E196="法"),AND(B194="",E195="法"),E194="法"),MAX(I193-1-K193-M193,0),0)+IF(OR(AND(G193="前",B190="",B191="",B192="",E189="法"),AND(G193="前",B191="",B192="",E190="法"),AND(G193="前",B192="",E191="法"),AND(G193="前",E192="法")),0-(H193-1),0)</f>
        <v>0</v>
      </c>
      <c r="U193" s="56">
        <f>IF(OR(H193="",I193=""),0,IF(G193="前",IF(H193&gt;=計算規則!$F$39,IF(I193&gt;=計算規則!$F$39,IF(I193&gt;=計算規則!$G$39,計算規則!$G$39-計算規則!$F$39+計算規則!$H$39-(H193-1)-L193-M193,I193-計算規則!$F$39+計算規則!$H$39-(H193-1)-L193-M193),IF(I193&gt;=計算規則!$H$39,計算規則!$H$39-(H193-1)-L193-M193,I193-(H193-1)-L193-M193)),IF(I193&gt;=計算規則!$F$39,IF(I193&gt;=計算規則!$G$39,計算規則!$G$39-計算規則!$F$39+計算規則!$H$39-(計算規則!$F$39-1)-L193-M193,I193-計算規則!$F$39+計算規則!$H$39-(計算規則!$F$39-1)-L193-M193),IF(I193&gt;=計算規則!$H$39,計算規則!$H$39-(計算規則!$F$39-1)-L193-M193,I193-(計算規則!$F$39-1)-L193-M193))),IF(H193&gt;=計算規則!$H$39,IF(H193&gt;=計算規則!$F$39,IF(I193&gt;=計算規則!$F$39,IF(I193&gt;=計算規則!$G$39,計算規則!$G$39-H193-L193-M193,I193-H193-L193-M193),0),IF(I193&gt;=計算規則!$F$39,IF(I193&gt;=計算規則!$G$39,計算規則!$G$39-計算規則!$F$39-L193-M193,I193-計算規則!$F$39-L193-M193),0)),IF(I193&gt;=計算規則!$F$39,IF(I193&gt;=計算規則!$G$39,計算規則!$G$39-計算規則!$F$39+計算規則!$H$39-H193-L193-M193,I193-計算規則!$F$39+計算規則!$H$39-H193-L193-M193),IF(I193&gt;=計算規則!$H$39,計算規則!$H$39-H193-L193,I193-H193-L193-M193)))))</f>
        <v>0</v>
      </c>
      <c r="V193" s="600"/>
      <c r="W193" s="602"/>
      <c r="X193" s="47"/>
      <c r="Y193" s="150">
        <f>B193+1-計算規則!$I$20</f>
        <v>44472</v>
      </c>
    </row>
    <row r="194" spans="1:25" ht="9" customHeight="1" x14ac:dyDescent="0.15">
      <c r="A194" s="597"/>
      <c r="B194" s="66">
        <f t="shared" si="47"/>
        <v>44473</v>
      </c>
      <c r="C194" s="67">
        <f t="shared" si="45"/>
        <v>44473</v>
      </c>
      <c r="D194" s="68">
        <f t="shared" si="46"/>
        <v>44473</v>
      </c>
      <c r="E194" s="76"/>
      <c r="F194" s="76"/>
      <c r="G194" s="88"/>
      <c r="H194" s="48"/>
      <c r="I194" s="49"/>
      <c r="J194" s="50"/>
      <c r="K194" s="202"/>
      <c r="L194" s="50"/>
      <c r="M194" s="51"/>
      <c r="N194" s="52">
        <f t="shared" si="48"/>
        <v>0</v>
      </c>
      <c r="O194" s="152">
        <f>IF(OR(B194="",E194="法",E194="所"),0,IF(E194="",計算規則!$C$28,VLOOKUP(E194,計算規則!$B$29:$C$34,2,0)))</f>
        <v>0.33333333333333331</v>
      </c>
      <c r="P194" s="53">
        <f t="shared" si="49"/>
        <v>0</v>
      </c>
      <c r="Q194" s="54">
        <f>MAX(N194-計算規則!$B$39,0)</f>
        <v>0</v>
      </c>
      <c r="R194" s="54">
        <f>IF(WEEKDAY(Y194,1)=7,IF(AND(B190="",B189="",B188=""),MAX(SUM(N185:N194)-SUM(Q185:Q194)-SUM(R185:R193)-計算規則!$C$39,0),IF(AND(B190="",B189=""),MAX(SUM(N186:N194)-SUM(Q186:Q194)-SUM(R186:R193)-計算規則!$C$39,0),IF(AND(B190=""),MAX(SUM(N187:N194)-SUM(Q187:Q194)-SUM(R187:R193)-計算規則!$C$39,0),MAX(SUM(N188:N194)-SUM(Q188:Q194)-SUM(R188:R193)-計算規則!$C$39,0)))),IF(WEEKDAY(Y194,1)=6,IF(AND(B190="",B189="",B188=""),MAX(SUM(N186:N194)-SUM(Q186:Q194)-SUM(R186:R193)-計算規則!$C$39,0),IF(AND(B190="",B189=""),MAX(SUM(N187:N194)-SUM(Q187:Q194)-SUM(R187:R193)-計算規則!$C$39,0),IF(AND(B190=""),MAX(SUM(N188:N194)-SUM(Q188:Q194)-SUM(R188:R193)-計算規則!$C$39,0),MAX(SUM(N189:N194)-SUM(Q189:Q194)-SUM(R189:R193)-計算規則!$C$39,0)))),0))</f>
        <v>0</v>
      </c>
      <c r="S194" s="54">
        <f>IF(B194="",0,IF(OR(計算規則!$D$24=1,B194&gt;=45017),IF(SUM(Q191:R194)-計算規則!$D$39&gt;0,SUM(Q191:R194)-SUM(S191:S193)-計算規則!$D$39,0),0))</f>
        <v>0</v>
      </c>
      <c r="T194" s="74">
        <f t="shared" si="50"/>
        <v>0</v>
      </c>
      <c r="U194" s="56">
        <f>IF(OR(H194="",I194=""),0,IF(G194="前",IF(H194&gt;=計算規則!$F$39,IF(I194&gt;=計算規則!$F$39,IF(I194&gt;=計算規則!$G$39,計算規則!$G$39-計算規則!$F$39+計算規則!$H$39-(H194-1)-L194-M194,I194-計算規則!$F$39+計算規則!$H$39-(H194-1)-L194-M194),IF(I194&gt;=計算規則!$H$39,計算規則!$H$39-(H194-1)-L194-M194,I194-(H194-1)-L194-M194)),IF(I194&gt;=計算規則!$F$39,IF(I194&gt;=計算規則!$G$39,計算規則!$G$39-計算規則!$F$39+計算規則!$H$39-(計算規則!$F$39-1)-L194-M194,I194-計算規則!$F$39+計算規則!$H$39-(計算規則!$F$39-1)-L194-M194),IF(I194&gt;=計算規則!$H$39,計算規則!$H$39-(計算規則!$F$39-1)-L194-M194,I194-(計算規則!$F$39-1)-L194-M194))),IF(H194&gt;=計算規則!$H$39,IF(H194&gt;=計算規則!$F$39,IF(I194&gt;=計算規則!$F$39,IF(I194&gt;=計算規則!$G$39,計算規則!$G$39-H194-L194-M194,I194-H194-L194-M194),0),IF(I194&gt;=計算規則!$F$39,IF(I194&gt;=計算規則!$G$39,計算規則!$G$39-計算規則!$F$39-L194-M194,I194-計算規則!$F$39-L194-M194),0)),IF(I194&gt;=計算規則!$F$39,IF(I194&gt;=計算規則!$G$39,計算規則!$G$39-計算規則!$F$39+計算規則!$H$39-H194-L194-M194,I194-計算規則!$F$39+計算規則!$H$39-H194-L194-M194),IF(I194&gt;=計算規則!$H$39,計算規則!$H$39-H194-L194,I194-H194-L194-M194)))))</f>
        <v>0</v>
      </c>
      <c r="V194" s="600" t="s">
        <v>79</v>
      </c>
      <c r="W194" s="602">
        <f>SUM(T191:T221)</f>
        <v>0</v>
      </c>
      <c r="X194" s="47"/>
      <c r="Y194" s="150">
        <f>B194+1-計算規則!$I$20</f>
        <v>44473</v>
      </c>
    </row>
    <row r="195" spans="1:25" ht="9" customHeight="1" x14ac:dyDescent="0.15">
      <c r="A195" s="597"/>
      <c r="B195" s="66">
        <f t="shared" si="47"/>
        <v>44474</v>
      </c>
      <c r="C195" s="67">
        <f t="shared" si="45"/>
        <v>44474</v>
      </c>
      <c r="D195" s="68">
        <f t="shared" si="46"/>
        <v>44474</v>
      </c>
      <c r="E195" s="76"/>
      <c r="F195" s="76"/>
      <c r="G195" s="88"/>
      <c r="H195" s="48"/>
      <c r="I195" s="49"/>
      <c r="J195" s="50"/>
      <c r="K195" s="202"/>
      <c r="L195" s="50"/>
      <c r="M195" s="51"/>
      <c r="N195" s="52">
        <f t="shared" si="48"/>
        <v>0</v>
      </c>
      <c r="O195" s="152">
        <f>IF(OR(B195="",E195="法",E195="所"),0,IF(E195="",計算規則!$C$28,VLOOKUP(E195,計算規則!$B$29:$C$34,2,0)))</f>
        <v>0.33333333333333331</v>
      </c>
      <c r="P195" s="53">
        <f t="shared" si="49"/>
        <v>0</v>
      </c>
      <c r="Q195" s="54">
        <f>MAX(N195-計算規則!$B$39,0)</f>
        <v>0</v>
      </c>
      <c r="R195" s="54">
        <f>IF(WEEKDAY(Y195,1)=7,IF(AND(B190="",B189="",B188=""),MAX(SUM(N186:N195)-SUM(Q186:Q195)-SUM(R186:R194)-計算規則!$C$39,0),IF(AND(B190="",B189=""),MAX(SUM(N187:N195)-SUM(Q187:Q195)-SUM(R187:R194)-計算規則!$C$39,0),IF(AND(B190=""),MAX(SUM(N188:N195)-SUM(Q188:Q195)-SUM(R188:R194)-計算規則!$C$39,0),MAX(SUM(N189:N195)-SUM(Q189:Q195)-SUM(R189:R194)-計算規則!$C$39,0)))),IF(WEEKDAY(Y195,1)=6,IF(AND(B190="",B189="",B188=""),MAX(SUM(N187:N195)-SUM(Q187:Q195)-SUM(R187:R194)-計算規則!$C$39,0),IF(AND(B190="",B189=""),MAX(SUM(N188:N195)-SUM(Q188:Q195)-SUM(R188:R194)-計算規則!$C$39,0),IF(AND(B190=""),MAX(SUM(N189:N195)-SUM(Q189:Q195)-SUM(R189:R194)-計算規則!$C$39,0),MAX(SUM(N190:N195)-SUM(Q190:Q195)-SUM(R190:R194)-計算規則!$C$39,0)))),0))</f>
        <v>0</v>
      </c>
      <c r="S195" s="54">
        <f>IF(B195="",0,IF(OR(計算規則!$D$24=1,B195&gt;=45017),IF(SUM(Q191:R195)-計算規則!$D$39&gt;0,SUM(Q191:R195)-SUM(S191:S194)-計算規則!$D$39,0),0))</f>
        <v>0</v>
      </c>
      <c r="T195" s="74">
        <f t="shared" si="50"/>
        <v>0</v>
      </c>
      <c r="U195" s="56">
        <f>IF(OR(H195="",I195=""),0,IF(G195="前",IF(H195&gt;=計算規則!$F$39,IF(I195&gt;=計算規則!$F$39,IF(I195&gt;=計算規則!$G$39,計算規則!$G$39-計算規則!$F$39+計算規則!$H$39-(H195-1)-L195-M195,I195-計算規則!$F$39+計算規則!$H$39-(H195-1)-L195-M195),IF(I195&gt;=計算規則!$H$39,計算規則!$H$39-(H195-1)-L195-M195,I195-(H195-1)-L195-M195)),IF(I195&gt;=計算規則!$F$39,IF(I195&gt;=計算規則!$G$39,計算規則!$G$39-計算規則!$F$39+計算規則!$H$39-(計算規則!$F$39-1)-L195-M195,I195-計算規則!$F$39+計算規則!$H$39-(計算規則!$F$39-1)-L195-M195),IF(I195&gt;=計算規則!$H$39,計算規則!$H$39-(計算規則!$F$39-1)-L195-M195,I195-(計算規則!$F$39-1)-L195-M195))),IF(H195&gt;=計算規則!$H$39,IF(H195&gt;=計算規則!$F$39,IF(I195&gt;=計算規則!$F$39,IF(I195&gt;=計算規則!$G$39,計算規則!$G$39-H195-L195-M195,I195-H195-L195-M195),0),IF(I195&gt;=計算規則!$F$39,IF(I195&gt;=計算規則!$G$39,計算規則!$G$39-計算規則!$F$39-L195-M195,I195-計算規則!$F$39-L195-M195),0)),IF(I195&gt;=計算規則!$F$39,IF(I195&gt;=計算規則!$G$39,計算規則!$G$39-計算規則!$F$39+計算規則!$H$39-H195-L195-M195,I195-計算規則!$F$39+計算規則!$H$39-H195-L195-M195),IF(I195&gt;=計算規則!$H$39,計算規則!$H$39-H195-L195,I195-H195-L195-M195)))))</f>
        <v>0</v>
      </c>
      <c r="V195" s="600"/>
      <c r="W195" s="602"/>
      <c r="X195" s="47"/>
      <c r="Y195" s="150">
        <f>B195+1-計算規則!$I$20</f>
        <v>44474</v>
      </c>
    </row>
    <row r="196" spans="1:25" ht="9" customHeight="1" x14ac:dyDescent="0.15">
      <c r="A196" s="597"/>
      <c r="B196" s="66">
        <f t="shared" si="47"/>
        <v>44475</v>
      </c>
      <c r="C196" s="67">
        <f t="shared" si="45"/>
        <v>44475</v>
      </c>
      <c r="D196" s="68">
        <f t="shared" si="46"/>
        <v>44475</v>
      </c>
      <c r="E196" s="76"/>
      <c r="F196" s="76"/>
      <c r="G196" s="88"/>
      <c r="H196" s="48"/>
      <c r="I196" s="49"/>
      <c r="J196" s="50"/>
      <c r="K196" s="202"/>
      <c r="L196" s="50"/>
      <c r="M196" s="51"/>
      <c r="N196" s="52">
        <f t="shared" si="48"/>
        <v>0</v>
      </c>
      <c r="O196" s="152">
        <f>IF(OR(B196="",E196="法",E196="所"),0,IF(E196="",計算規則!$C$28,VLOOKUP(E196,計算規則!$B$29:$C$34,2,0)))</f>
        <v>0.33333333333333331</v>
      </c>
      <c r="P196" s="53">
        <f t="shared" si="49"/>
        <v>0</v>
      </c>
      <c r="Q196" s="54">
        <f>MAX(N196-計算規則!$B$39,0)</f>
        <v>0</v>
      </c>
      <c r="R196" s="54">
        <f>IF(WEEKDAY(Y196,1)=7,IF(AND(B190="",B189="",B188=""),MAX(SUM(N187:N196)-SUM(Q187:Q196)-SUM(R187:R195)-計算規則!$C$39,0),IF(AND(B190="",B189=""),MAX(SUM(N188:N196)-SUM(Q188:Q196)-SUM(R188:R195)-計算規則!$C$39,0),IF(AND(B190=""),MAX(SUM(N189:N196)-SUM(Q189:Q196)-SUM(R189:R195)-計算規則!$C$39,0),MAX(SUM(N190:N196)-SUM(Q190:Q196)-SUM(R190:R195)-計算規則!$C$39,0)))),IF(WEEKDAY(Y196,1)=6,MAX(SUM(N191:N196)-SUM(Q191:Q196)-SUM(R191:R195)-計算規則!$C$39,0),0))</f>
        <v>0</v>
      </c>
      <c r="S196" s="54">
        <f>IF(B196="",0,IF(OR(計算規則!$D$24=1,B196&gt;=45017),IF(SUM(Q191:R196)-計算規則!$D$39&gt;0,SUM(Q191:R196)-SUM(S191:S195)-計算規則!$D$39,0),0))</f>
        <v>0</v>
      </c>
      <c r="T196" s="74">
        <f t="shared" si="50"/>
        <v>0</v>
      </c>
      <c r="U196" s="56">
        <f>IF(OR(H196="",I196=""),0,IF(G196="前",IF(H196&gt;=計算規則!$F$39,IF(I196&gt;=計算規則!$F$39,IF(I196&gt;=計算規則!$G$39,計算規則!$G$39-計算規則!$F$39+計算規則!$H$39-(H196-1)-L196-M196,I196-計算規則!$F$39+計算規則!$H$39-(H196-1)-L196-M196),IF(I196&gt;=計算規則!$H$39,計算規則!$H$39-(H196-1)-L196-M196,I196-(H196-1)-L196-M196)),IF(I196&gt;=計算規則!$F$39,IF(I196&gt;=計算規則!$G$39,計算規則!$G$39-計算規則!$F$39+計算規則!$H$39-(計算規則!$F$39-1)-L196-M196,I196-計算規則!$F$39+計算規則!$H$39-(計算規則!$F$39-1)-L196-M196),IF(I196&gt;=計算規則!$H$39,計算規則!$H$39-(計算規則!$F$39-1)-L196-M196,I196-(計算規則!$F$39-1)-L196-M196))),IF(H196&gt;=計算規則!$H$39,IF(H196&gt;=計算規則!$F$39,IF(I196&gt;=計算規則!$F$39,IF(I196&gt;=計算規則!$G$39,計算規則!$G$39-H196-L196-M196,I196-H196-L196-M196),0),IF(I196&gt;=計算規則!$F$39,IF(I196&gt;=計算規則!$G$39,計算規則!$G$39-計算規則!$F$39-L196-M196,I196-計算規則!$F$39-L196-M196),0)),IF(I196&gt;=計算規則!$F$39,IF(I196&gt;=計算規則!$G$39,計算規則!$G$39-計算規則!$F$39+計算規則!$H$39-H196-L196-M196,I196-計算規則!$F$39+計算規則!$H$39-H196-L196-M196),IF(I196&gt;=計算規則!$H$39,計算規則!$H$39-H196-L196,I196-H196-L196-M196)))))</f>
        <v>0</v>
      </c>
      <c r="V196" s="600"/>
      <c r="W196" s="602"/>
      <c r="X196" s="47"/>
      <c r="Y196" s="150">
        <f>B196+1-計算規則!$I$20</f>
        <v>44475</v>
      </c>
    </row>
    <row r="197" spans="1:25" ht="9" customHeight="1" x14ac:dyDescent="0.15">
      <c r="A197" s="597"/>
      <c r="B197" s="66">
        <f t="shared" si="47"/>
        <v>44476</v>
      </c>
      <c r="C197" s="67">
        <f t="shared" si="45"/>
        <v>44476</v>
      </c>
      <c r="D197" s="68">
        <f t="shared" si="46"/>
        <v>44476</v>
      </c>
      <c r="E197" s="76"/>
      <c r="F197" s="76"/>
      <c r="G197" s="88"/>
      <c r="H197" s="48"/>
      <c r="I197" s="49"/>
      <c r="J197" s="50"/>
      <c r="K197" s="202"/>
      <c r="L197" s="50"/>
      <c r="M197" s="51"/>
      <c r="N197" s="52">
        <f t="shared" si="48"/>
        <v>0</v>
      </c>
      <c r="O197" s="152">
        <f>IF(OR(B197="",E197="法",E197="所"),0,IF(E197="",計算規則!$C$28,VLOOKUP(E197,計算規則!$B$29:$C$34,2,0)))</f>
        <v>0.33333333333333331</v>
      </c>
      <c r="P197" s="53">
        <f t="shared" si="49"/>
        <v>0</v>
      </c>
      <c r="Q197" s="54">
        <f>MAX(N197-計算規則!$B$39,0)</f>
        <v>0</v>
      </c>
      <c r="R197" s="54">
        <f>IF(WEEKDAY(Y197,1)=7,MAX(SUM(N191:N197)-SUM(Q191:Q197)-SUM(R191:R196)-計算規則!$C$39,0),IF(WEEKDAY(Y197,1)=6,MAX(SUM(N192:N197)-SUM(Q192:Q197)-SUM(R192:R196)-計算規則!$C$39,0),0))</f>
        <v>0</v>
      </c>
      <c r="S197" s="54">
        <f>IF(B197="",0,IF(OR(計算規則!$D$24=1,B197&gt;=45017),IF(SUM(Q191:R197)-計算規則!$D$39&gt;0,SUM(Q191:R197)-SUM(S191:S196)-計算規則!$D$39,0),0))</f>
        <v>0</v>
      </c>
      <c r="T197" s="74">
        <f t="shared" si="50"/>
        <v>0</v>
      </c>
      <c r="U197" s="56">
        <f>IF(OR(H197="",I197=""),0,IF(G197="前",IF(H197&gt;=計算規則!$F$39,IF(I197&gt;=計算規則!$F$39,IF(I197&gt;=計算規則!$G$39,計算規則!$G$39-計算規則!$F$39+計算規則!$H$39-(H197-1)-L197-M197,I197-計算規則!$F$39+計算規則!$H$39-(H197-1)-L197-M197),IF(I197&gt;=計算規則!$H$39,計算規則!$H$39-(H197-1)-L197-M197,I197-(H197-1)-L197-M197)),IF(I197&gt;=計算規則!$F$39,IF(I197&gt;=計算規則!$G$39,計算規則!$G$39-計算規則!$F$39+計算規則!$H$39-(計算規則!$F$39-1)-L197-M197,I197-計算規則!$F$39+計算規則!$H$39-(計算規則!$F$39-1)-L197-M197),IF(I197&gt;=計算規則!$H$39,計算規則!$H$39-(計算規則!$F$39-1)-L197-M197,I197-(計算規則!$F$39-1)-L197-M197))),IF(H197&gt;=計算規則!$H$39,IF(H197&gt;=計算規則!$F$39,IF(I197&gt;=計算規則!$F$39,IF(I197&gt;=計算規則!$G$39,計算規則!$G$39-H197-L197-M197,I197-H197-L197-M197),0),IF(I197&gt;=計算規則!$F$39,IF(I197&gt;=計算規則!$G$39,計算規則!$G$39-計算規則!$F$39-L197-M197,I197-計算規則!$F$39-L197-M197),0)),IF(I197&gt;=計算規則!$F$39,IF(I197&gt;=計算規則!$G$39,計算規則!$G$39-計算規則!$F$39+計算規則!$H$39-H197-L197-M197,I197-計算規則!$F$39+計算規則!$H$39-H197-L197-M197),IF(I197&gt;=計算規則!$H$39,計算規則!$H$39-H197-L197,I197-H197-L197-M197)))))</f>
        <v>0</v>
      </c>
      <c r="V197" s="600" t="s">
        <v>129</v>
      </c>
      <c r="W197" s="602">
        <f>SUM(S191:S221)</f>
        <v>0</v>
      </c>
      <c r="X197" s="47"/>
      <c r="Y197" s="150">
        <f>B197+1-計算規則!$I$20</f>
        <v>44476</v>
      </c>
    </row>
    <row r="198" spans="1:25" ht="9" customHeight="1" x14ac:dyDescent="0.15">
      <c r="A198" s="597"/>
      <c r="B198" s="66">
        <f t="shared" si="47"/>
        <v>44477</v>
      </c>
      <c r="C198" s="67">
        <f t="shared" si="45"/>
        <v>44477</v>
      </c>
      <c r="D198" s="68">
        <f t="shared" si="46"/>
        <v>44477</v>
      </c>
      <c r="E198" s="76"/>
      <c r="F198" s="76"/>
      <c r="G198" s="88"/>
      <c r="H198" s="48"/>
      <c r="I198" s="49"/>
      <c r="J198" s="50"/>
      <c r="K198" s="202"/>
      <c r="L198" s="50"/>
      <c r="M198" s="51"/>
      <c r="N198" s="52">
        <f t="shared" si="48"/>
        <v>0</v>
      </c>
      <c r="O198" s="152">
        <f>IF(OR(B198="",E198="法",E198="所"),0,IF(E198="",計算規則!$C$28,VLOOKUP(E198,計算規則!$B$29:$C$34,2,0)))</f>
        <v>0.33333333333333331</v>
      </c>
      <c r="P198" s="53">
        <f t="shared" si="49"/>
        <v>0</v>
      </c>
      <c r="Q198" s="54">
        <f>MAX(N198-計算規則!$B$39,0)</f>
        <v>0</v>
      </c>
      <c r="R198" s="54">
        <f>IF(WEEKDAY(Y198,1)=7,MAX(SUM(N192:N198)-SUM(Q192:Q198)-SUM(R192:R197)-計算規則!$C$39,0),IF(WEEKDAY(Y198,1)=6,MAX(SUM(N193:N198)-SUM(Q193:Q198)-SUM(R193:R197)-計算規則!$C$39,0),0))</f>
        <v>0</v>
      </c>
      <c r="S198" s="54">
        <f>IF(B198="",0,IF(OR(計算規則!$D$24=1,B198&gt;=45017),IF(SUM(Q191:R198)-計算規則!$D$39&gt;0,SUM(Q191:R198)-SUM(S191:S197)-計算規則!$D$39,0),0))</f>
        <v>0</v>
      </c>
      <c r="T198" s="74">
        <f t="shared" si="50"/>
        <v>0</v>
      </c>
      <c r="U198" s="56">
        <f>IF(OR(H198="",I198=""),0,IF(G198="前",IF(H198&gt;=計算規則!$F$39,IF(I198&gt;=計算規則!$F$39,IF(I198&gt;=計算規則!$G$39,計算規則!$G$39-計算規則!$F$39+計算規則!$H$39-(H198-1)-L198-M198,I198-計算規則!$F$39+計算規則!$H$39-(H198-1)-L198-M198),IF(I198&gt;=計算規則!$H$39,計算規則!$H$39-(H198-1)-L198-M198,I198-(H198-1)-L198-M198)),IF(I198&gt;=計算規則!$F$39,IF(I198&gt;=計算規則!$G$39,計算規則!$G$39-計算規則!$F$39+計算規則!$H$39-(計算規則!$F$39-1)-L198-M198,I198-計算規則!$F$39+計算規則!$H$39-(計算規則!$F$39-1)-L198-M198),IF(I198&gt;=計算規則!$H$39,計算規則!$H$39-(計算規則!$F$39-1)-L198-M198,I198-(計算規則!$F$39-1)-L198-M198))),IF(H198&gt;=計算規則!$H$39,IF(H198&gt;=計算規則!$F$39,IF(I198&gt;=計算規則!$F$39,IF(I198&gt;=計算規則!$G$39,計算規則!$G$39-H198-L198-M198,I198-H198-L198-M198),0),IF(I198&gt;=計算規則!$F$39,IF(I198&gt;=計算規則!$G$39,計算規則!$G$39-計算規則!$F$39-L198-M198,I198-計算規則!$F$39-L198-M198),0)),IF(I198&gt;=計算規則!$F$39,IF(I198&gt;=計算規則!$G$39,計算規則!$G$39-計算規則!$F$39+計算規則!$H$39-H198-L198-M198,I198-計算規則!$F$39+計算規則!$H$39-H198-L198-M198),IF(I198&gt;=計算規則!$H$39,計算規則!$H$39-H198-L198,I198-H198-L198-M198)))))</f>
        <v>0</v>
      </c>
      <c r="V198" s="600"/>
      <c r="W198" s="602"/>
      <c r="X198" s="47"/>
      <c r="Y198" s="150">
        <f>B198+1-計算規則!$I$20</f>
        <v>44477</v>
      </c>
    </row>
    <row r="199" spans="1:25" ht="9" customHeight="1" x14ac:dyDescent="0.15">
      <c r="A199" s="597"/>
      <c r="B199" s="66">
        <f t="shared" si="47"/>
        <v>44478</v>
      </c>
      <c r="C199" s="67">
        <f t="shared" si="45"/>
        <v>44478</v>
      </c>
      <c r="D199" s="68">
        <f t="shared" si="46"/>
        <v>44478</v>
      </c>
      <c r="E199" s="76"/>
      <c r="F199" s="76"/>
      <c r="G199" s="88"/>
      <c r="H199" s="48"/>
      <c r="I199" s="49"/>
      <c r="J199" s="50"/>
      <c r="K199" s="202"/>
      <c r="L199" s="50"/>
      <c r="M199" s="51"/>
      <c r="N199" s="52">
        <f t="shared" si="48"/>
        <v>0</v>
      </c>
      <c r="O199" s="152">
        <f>IF(OR(B199="",E199="法",E199="所"),0,IF(E199="",計算規則!$C$28,VLOOKUP(E199,計算規則!$B$29:$C$34,2,0)))</f>
        <v>0.33333333333333331</v>
      </c>
      <c r="P199" s="53">
        <f t="shared" si="49"/>
        <v>0</v>
      </c>
      <c r="Q199" s="54">
        <f>MAX(N199-計算規則!$B$39,0)</f>
        <v>0</v>
      </c>
      <c r="R199" s="54">
        <f>IF(WEEKDAY(Y199,1)=7,MAX(SUM(N193:N199)-SUM(Q193:Q199)-SUM(R193:R198)-計算規則!$C$39,0),IF(WEEKDAY(Y199,1)=6,MAX(SUM(N194:N199)-SUM(Q194:Q199)-SUM(R194:R198)-計算規則!$C$39,0),0))</f>
        <v>0</v>
      </c>
      <c r="S199" s="54">
        <f>IF(B199="",0,IF(OR(計算規則!$D$24=1,B199&gt;=45017),IF(SUM(Q191:R199)-計算規則!$D$39&gt;0,SUM(Q191:R199)-SUM(S191:S198)-計算規則!$D$39,0),0))</f>
        <v>0</v>
      </c>
      <c r="T199" s="74">
        <f t="shared" si="50"/>
        <v>0</v>
      </c>
      <c r="U199" s="56">
        <f>IF(OR(H199="",I199=""),0,IF(G199="前",IF(H199&gt;=計算規則!$F$39,IF(I199&gt;=計算規則!$F$39,IF(I199&gt;=計算規則!$G$39,計算規則!$G$39-計算規則!$F$39+計算規則!$H$39-(H199-1)-L199-M199,I199-計算規則!$F$39+計算規則!$H$39-(H199-1)-L199-M199),IF(I199&gt;=計算規則!$H$39,計算規則!$H$39-(H199-1)-L199-M199,I199-(H199-1)-L199-M199)),IF(I199&gt;=計算規則!$F$39,IF(I199&gt;=計算規則!$G$39,計算規則!$G$39-計算規則!$F$39+計算規則!$H$39-(計算規則!$F$39-1)-L199-M199,I199-計算規則!$F$39+計算規則!$H$39-(計算規則!$F$39-1)-L199-M199),IF(I199&gt;=計算規則!$H$39,計算規則!$H$39-(計算規則!$F$39-1)-L199-M199,I199-(計算規則!$F$39-1)-L199-M199))),IF(H199&gt;=計算規則!$H$39,IF(H199&gt;=計算規則!$F$39,IF(I199&gt;=計算規則!$F$39,IF(I199&gt;=計算規則!$G$39,計算規則!$G$39-H199-L199-M199,I199-H199-L199-M199),0),IF(I199&gt;=計算規則!$F$39,IF(I199&gt;=計算規則!$G$39,計算規則!$G$39-計算規則!$F$39-L199-M199,I199-計算規則!$F$39-L199-M199),0)),IF(I199&gt;=計算規則!$F$39,IF(I199&gt;=計算規則!$G$39,計算規則!$G$39-計算規則!$F$39+計算規則!$H$39-H199-L199-M199,I199-計算規則!$F$39+計算規則!$H$39-H199-L199-M199),IF(I199&gt;=計算規則!$H$39,計算規則!$H$39-H199-L199,I199-H199-L199-M199)))))</f>
        <v>0</v>
      </c>
      <c r="V199" s="600"/>
      <c r="W199" s="602"/>
      <c r="X199" s="47"/>
      <c r="Y199" s="150">
        <f>B199+1-計算規則!$I$20</f>
        <v>44478</v>
      </c>
    </row>
    <row r="200" spans="1:25" ht="9" customHeight="1" x14ac:dyDescent="0.15">
      <c r="A200" s="597"/>
      <c r="B200" s="66">
        <f t="shared" si="47"/>
        <v>44479</v>
      </c>
      <c r="C200" s="67">
        <f t="shared" si="45"/>
        <v>44479</v>
      </c>
      <c r="D200" s="68">
        <f t="shared" si="46"/>
        <v>44479</v>
      </c>
      <c r="E200" s="76"/>
      <c r="F200" s="76"/>
      <c r="G200" s="88"/>
      <c r="H200" s="48"/>
      <c r="I200" s="49"/>
      <c r="J200" s="50"/>
      <c r="K200" s="202"/>
      <c r="L200" s="50"/>
      <c r="M200" s="51"/>
      <c r="N200" s="52">
        <f t="shared" si="48"/>
        <v>0</v>
      </c>
      <c r="O200" s="152">
        <f>IF(OR(B200="",E200="法",E200="所"),0,IF(E200="",計算規則!$C$28,VLOOKUP(E200,計算規則!$B$29:$C$34,2,0)))</f>
        <v>0.33333333333333331</v>
      </c>
      <c r="P200" s="53">
        <f t="shared" si="49"/>
        <v>0</v>
      </c>
      <c r="Q200" s="54">
        <f>MAX(N200-計算規則!$B$39,0)</f>
        <v>0</v>
      </c>
      <c r="R200" s="54">
        <f>IF(WEEKDAY(Y200,1)=7,MAX(SUM(N194:N200)-SUM(Q194:Q200)-SUM(R194:R199)-計算規則!$C$39,0),IF(WEEKDAY(Y200,1)=6,MAX(SUM(N195:N200)-SUM(Q195:Q200)-SUM(R195:R199)-計算規則!$C$39,0),0))</f>
        <v>0</v>
      </c>
      <c r="S200" s="54">
        <f>IF(B200="",0,IF(OR(計算規則!$D$24=1,B200&gt;=45017),IF(SUM(Q191:R200)-計算規則!$D$39&gt;0,SUM(Q191:R200)-SUM(S191:S199)-計算規則!$D$39,0),0))</f>
        <v>0</v>
      </c>
      <c r="T200" s="74">
        <f t="shared" si="50"/>
        <v>0</v>
      </c>
      <c r="U200" s="56">
        <f>IF(OR(H200="",I200=""),0,IF(G200="前",IF(H200&gt;=計算規則!$F$39,IF(I200&gt;=計算規則!$F$39,IF(I200&gt;=計算規則!$G$39,計算規則!$G$39-計算規則!$F$39+計算規則!$H$39-(H200-1)-L200-M200,I200-計算規則!$F$39+計算規則!$H$39-(H200-1)-L200-M200),IF(I200&gt;=計算規則!$H$39,計算規則!$H$39-(H200-1)-L200-M200,I200-(H200-1)-L200-M200)),IF(I200&gt;=計算規則!$F$39,IF(I200&gt;=計算規則!$G$39,計算規則!$G$39-計算規則!$F$39+計算規則!$H$39-(計算規則!$F$39-1)-L200-M200,I200-計算規則!$F$39+計算規則!$H$39-(計算規則!$F$39-1)-L200-M200),IF(I200&gt;=計算規則!$H$39,計算規則!$H$39-(計算規則!$F$39-1)-L200-M200,I200-(計算規則!$F$39-1)-L200-M200))),IF(H200&gt;=計算規則!$H$39,IF(H200&gt;=計算規則!$F$39,IF(I200&gt;=計算規則!$F$39,IF(I200&gt;=計算規則!$G$39,計算規則!$G$39-H200-L200-M200,I200-H200-L200-M200),0),IF(I200&gt;=計算規則!$F$39,IF(I200&gt;=計算規則!$G$39,計算規則!$G$39-計算規則!$F$39-L200-M200,I200-計算規則!$F$39-L200-M200),0)),IF(I200&gt;=計算規則!$F$39,IF(I200&gt;=計算規則!$G$39,計算規則!$G$39-計算規則!$F$39+計算規則!$H$39-H200-L200-M200,I200-計算規則!$F$39+計算規則!$H$39-H200-L200-M200),IF(I200&gt;=計算規則!$H$39,計算規則!$H$39-H200-L200,I200-H200-L200-M200)))))</f>
        <v>0</v>
      </c>
      <c r="V200" s="600" t="s">
        <v>128</v>
      </c>
      <c r="W200" s="602">
        <f>SUM(R191:R221)</f>
        <v>0</v>
      </c>
      <c r="X200" s="47"/>
      <c r="Y200" s="150">
        <f>B200+1-計算規則!$I$20</f>
        <v>44479</v>
      </c>
    </row>
    <row r="201" spans="1:25" ht="9" customHeight="1" x14ac:dyDescent="0.15">
      <c r="A201" s="597"/>
      <c r="B201" s="66">
        <f t="shared" si="47"/>
        <v>44480</v>
      </c>
      <c r="C201" s="67">
        <f t="shared" si="45"/>
        <v>44480</v>
      </c>
      <c r="D201" s="68">
        <f t="shared" si="46"/>
        <v>44480</v>
      </c>
      <c r="E201" s="76"/>
      <c r="F201" s="76"/>
      <c r="G201" s="88"/>
      <c r="H201" s="48"/>
      <c r="I201" s="49"/>
      <c r="J201" s="50"/>
      <c r="K201" s="202"/>
      <c r="L201" s="50"/>
      <c r="M201" s="51"/>
      <c r="N201" s="52">
        <f t="shared" si="48"/>
        <v>0</v>
      </c>
      <c r="O201" s="152">
        <f>IF(OR(B201="",E201="法",E201="所"),0,IF(E201="",計算規則!$C$28,VLOOKUP(E201,計算規則!$B$29:$C$34,2,0)))</f>
        <v>0.33333333333333331</v>
      </c>
      <c r="P201" s="53">
        <f t="shared" si="49"/>
        <v>0</v>
      </c>
      <c r="Q201" s="54">
        <f>MAX(N201-計算規則!$B$39,0)</f>
        <v>0</v>
      </c>
      <c r="R201" s="54">
        <f>IF(WEEKDAY(Y201,1)=7,MAX(SUM(N195:N201)-SUM(Q195:Q201)-SUM(R195:R200)-計算規則!$C$39,0),IF(WEEKDAY(Y201,1)=6,MAX(SUM(N196:N201)-SUM(Q196:Q201)-SUM(R196:R200)-計算規則!$C$39,0),0))</f>
        <v>0</v>
      </c>
      <c r="S201" s="54">
        <f>IF(B201="",0,IF(OR(計算規則!$D$24=1,B201&gt;=45017),IF(SUM(Q191:R201)-計算規則!$D$39&gt;0,SUM(Q191:R201)-SUM(S191:S200)-計算規則!$D$39,0),0))</f>
        <v>0</v>
      </c>
      <c r="T201" s="74">
        <f t="shared" si="50"/>
        <v>0</v>
      </c>
      <c r="U201" s="56">
        <f>IF(OR(H201="",I201=""),0,IF(G201="前",IF(H201&gt;=計算規則!$F$39,IF(I201&gt;=計算規則!$F$39,IF(I201&gt;=計算規則!$G$39,計算規則!$G$39-計算規則!$F$39+計算規則!$H$39-(H201-1)-L201-M201,I201-計算規則!$F$39+計算規則!$H$39-(H201-1)-L201-M201),IF(I201&gt;=計算規則!$H$39,計算規則!$H$39-(H201-1)-L201-M201,I201-(H201-1)-L201-M201)),IF(I201&gt;=計算規則!$F$39,IF(I201&gt;=計算規則!$G$39,計算規則!$G$39-計算規則!$F$39+計算規則!$H$39-(計算規則!$F$39-1)-L201-M201,I201-計算規則!$F$39+計算規則!$H$39-(計算規則!$F$39-1)-L201-M201),IF(I201&gt;=計算規則!$H$39,計算規則!$H$39-(計算規則!$F$39-1)-L201-M201,I201-(計算規則!$F$39-1)-L201-M201))),IF(H201&gt;=計算規則!$H$39,IF(H201&gt;=計算規則!$F$39,IF(I201&gt;=計算規則!$F$39,IF(I201&gt;=計算規則!$G$39,計算規則!$G$39-H201-L201-M201,I201-H201-L201-M201),0),IF(I201&gt;=計算規則!$F$39,IF(I201&gt;=計算規則!$G$39,計算規則!$G$39-計算規則!$F$39-L201-M201,I201-計算規則!$F$39-L201-M201),0)),IF(I201&gt;=計算規則!$F$39,IF(I201&gt;=計算規則!$G$39,計算規則!$G$39-計算規則!$F$39+計算規則!$H$39-H201-L201-M201,I201-計算規則!$F$39+計算規則!$H$39-H201-L201-M201),IF(I201&gt;=計算規則!$H$39,計算規則!$H$39-H201-L201,I201-H201-L201-M201)))))</f>
        <v>0</v>
      </c>
      <c r="V201" s="600"/>
      <c r="W201" s="602"/>
      <c r="X201" s="47"/>
      <c r="Y201" s="150">
        <f>B201+1-計算規則!$I$20</f>
        <v>44480</v>
      </c>
    </row>
    <row r="202" spans="1:25" ht="9" customHeight="1" x14ac:dyDescent="0.15">
      <c r="A202" s="597"/>
      <c r="B202" s="66">
        <f t="shared" si="47"/>
        <v>44481</v>
      </c>
      <c r="C202" s="67">
        <f t="shared" si="45"/>
        <v>44481</v>
      </c>
      <c r="D202" s="68">
        <f t="shared" si="46"/>
        <v>44481</v>
      </c>
      <c r="E202" s="76"/>
      <c r="F202" s="76"/>
      <c r="G202" s="88"/>
      <c r="H202" s="48"/>
      <c r="I202" s="49"/>
      <c r="J202" s="50"/>
      <c r="K202" s="202"/>
      <c r="L202" s="50"/>
      <c r="M202" s="51"/>
      <c r="N202" s="52">
        <f t="shared" si="48"/>
        <v>0</v>
      </c>
      <c r="O202" s="152">
        <f>IF(OR(B202="",E202="法",E202="所"),0,IF(E202="",計算規則!$C$28,VLOOKUP(E202,計算規則!$B$29:$C$34,2,0)))</f>
        <v>0.33333333333333331</v>
      </c>
      <c r="P202" s="53">
        <f t="shared" si="49"/>
        <v>0</v>
      </c>
      <c r="Q202" s="54">
        <f>MAX(N202-計算規則!$B$39,0)</f>
        <v>0</v>
      </c>
      <c r="R202" s="54">
        <f>IF(WEEKDAY(Y202,1)=7,MAX(SUM(N196:N202)-SUM(Q196:Q202)-SUM(R196:R201)-計算規則!$C$39,0),IF(WEEKDAY(Y202,1)=6,MAX(SUM(N197:N202)-SUM(Q197:Q202)-SUM(R197:R201)-計算規則!$C$39,0),0))</f>
        <v>0</v>
      </c>
      <c r="S202" s="54">
        <f>IF(B202="",0,IF(OR(計算規則!$D$24=1,B202&gt;=45017),IF(SUM(Q191:R202)-計算規則!$D$39&gt;0,SUM(Q191:R202)-SUM(S191:S201)-計算規則!$D$39,0),0))</f>
        <v>0</v>
      </c>
      <c r="T202" s="74">
        <f t="shared" si="50"/>
        <v>0</v>
      </c>
      <c r="U202" s="56">
        <f>IF(OR(H202="",I202=""),0,IF(G202="前",IF(H202&gt;=計算規則!$F$39,IF(I202&gt;=計算規則!$F$39,IF(I202&gt;=計算規則!$G$39,計算規則!$G$39-計算規則!$F$39+計算規則!$H$39-(H202-1)-L202-M202,I202-計算規則!$F$39+計算規則!$H$39-(H202-1)-L202-M202),IF(I202&gt;=計算規則!$H$39,計算規則!$H$39-(H202-1)-L202-M202,I202-(H202-1)-L202-M202)),IF(I202&gt;=計算規則!$F$39,IF(I202&gt;=計算規則!$G$39,計算規則!$G$39-計算規則!$F$39+計算規則!$H$39-(計算規則!$F$39-1)-L202-M202,I202-計算規則!$F$39+計算規則!$H$39-(計算規則!$F$39-1)-L202-M202),IF(I202&gt;=計算規則!$H$39,計算規則!$H$39-(計算規則!$F$39-1)-L202-M202,I202-(計算規則!$F$39-1)-L202-M202))),IF(H202&gt;=計算規則!$H$39,IF(H202&gt;=計算規則!$F$39,IF(I202&gt;=計算規則!$F$39,IF(I202&gt;=計算規則!$G$39,計算規則!$G$39-H202-L202-M202,I202-H202-L202-M202),0),IF(I202&gt;=計算規則!$F$39,IF(I202&gt;=計算規則!$G$39,計算規則!$G$39-計算規則!$F$39-L202-M202,I202-計算規則!$F$39-L202-M202),0)),IF(I202&gt;=計算規則!$F$39,IF(I202&gt;=計算規則!$G$39,計算規則!$G$39-計算規則!$F$39+計算規則!$H$39-H202-L202-M202,I202-計算規則!$F$39+計算規則!$H$39-H202-L202-M202),IF(I202&gt;=計算規則!$H$39,計算規則!$H$39-H202-L202,I202-H202-L202-M202)))))</f>
        <v>0</v>
      </c>
      <c r="V202" s="600"/>
      <c r="W202" s="602"/>
      <c r="X202" s="47"/>
      <c r="Y202" s="150">
        <f>B202+1-計算規則!$I$20</f>
        <v>44481</v>
      </c>
    </row>
    <row r="203" spans="1:25" ht="9" customHeight="1" x14ac:dyDescent="0.15">
      <c r="A203" s="597"/>
      <c r="B203" s="66">
        <f t="shared" si="47"/>
        <v>44482</v>
      </c>
      <c r="C203" s="67">
        <f t="shared" si="45"/>
        <v>44482</v>
      </c>
      <c r="D203" s="68">
        <f t="shared" si="46"/>
        <v>44482</v>
      </c>
      <c r="E203" s="76"/>
      <c r="F203" s="76"/>
      <c r="G203" s="88"/>
      <c r="H203" s="48"/>
      <c r="I203" s="49"/>
      <c r="J203" s="50"/>
      <c r="K203" s="202"/>
      <c r="L203" s="50"/>
      <c r="M203" s="51"/>
      <c r="N203" s="52">
        <f t="shared" si="48"/>
        <v>0</v>
      </c>
      <c r="O203" s="152">
        <f>IF(OR(B203="",E203="法",E203="所"),0,IF(E203="",計算規則!$C$28,VLOOKUP(E203,計算規則!$B$29:$C$34,2,0)))</f>
        <v>0.33333333333333331</v>
      </c>
      <c r="P203" s="53">
        <f t="shared" si="49"/>
        <v>0</v>
      </c>
      <c r="Q203" s="54">
        <f>MAX(N203-計算規則!$B$39,0)</f>
        <v>0</v>
      </c>
      <c r="R203" s="54">
        <f>IF(WEEKDAY(Y203,1)=7,MAX(SUM(N197:N203)-SUM(Q197:Q203)-SUM(R197:R202)-計算規則!$C$39,0),IF(WEEKDAY(Y203,1)=6,MAX(SUM(N198:N203)-SUM(Q198:Q203)-SUM(R198:R202)-計算規則!$C$39,0),0))</f>
        <v>0</v>
      </c>
      <c r="S203" s="54">
        <f>IF(B203="",0,IF(OR(計算規則!$D$24=1,B203&gt;=45017),IF(SUM(Q191:R203)-計算規則!$D$39&gt;0,SUM(Q191:R203)-SUM(S191:S202)-計算規則!$D$39,0),0))</f>
        <v>0</v>
      </c>
      <c r="T203" s="74">
        <f t="shared" si="50"/>
        <v>0</v>
      </c>
      <c r="U203" s="56">
        <f>IF(OR(H203="",I203=""),0,IF(G203="前",IF(H203&gt;=計算規則!$F$39,IF(I203&gt;=計算規則!$F$39,IF(I203&gt;=計算規則!$G$39,計算規則!$G$39-計算規則!$F$39+計算規則!$H$39-(H203-1)-L203-M203,I203-計算規則!$F$39+計算規則!$H$39-(H203-1)-L203-M203),IF(I203&gt;=計算規則!$H$39,計算規則!$H$39-(H203-1)-L203-M203,I203-(H203-1)-L203-M203)),IF(I203&gt;=計算規則!$F$39,IF(I203&gt;=計算規則!$G$39,計算規則!$G$39-計算規則!$F$39+計算規則!$H$39-(計算規則!$F$39-1)-L203-M203,I203-計算規則!$F$39+計算規則!$H$39-(計算規則!$F$39-1)-L203-M203),IF(I203&gt;=計算規則!$H$39,計算規則!$H$39-(計算規則!$F$39-1)-L203-M203,I203-(計算規則!$F$39-1)-L203-M203))),IF(H203&gt;=計算規則!$H$39,IF(H203&gt;=計算規則!$F$39,IF(I203&gt;=計算規則!$F$39,IF(I203&gt;=計算規則!$G$39,計算規則!$G$39-H203-L203-M203,I203-H203-L203-M203),0),IF(I203&gt;=計算規則!$F$39,IF(I203&gt;=計算規則!$G$39,計算規則!$G$39-計算規則!$F$39-L203-M203,I203-計算規則!$F$39-L203-M203),0)),IF(I203&gt;=計算規則!$F$39,IF(I203&gt;=計算規則!$G$39,計算規則!$G$39-計算規則!$F$39+計算規則!$H$39-H203-L203-M203,I203-計算規則!$F$39+計算規則!$H$39-H203-L203-M203),IF(I203&gt;=計算規則!$H$39,計算規則!$H$39-H203-L203,I203-H203-L203-M203)))))</f>
        <v>0</v>
      </c>
      <c r="V203" s="603" t="s">
        <v>127</v>
      </c>
      <c r="W203" s="602">
        <f>SUM(Q191:Q221)</f>
        <v>0</v>
      </c>
      <c r="X203" s="47"/>
      <c r="Y203" s="150">
        <f>B203+1-計算規則!$I$20</f>
        <v>44482</v>
      </c>
    </row>
    <row r="204" spans="1:25" ht="9" customHeight="1" x14ac:dyDescent="0.15">
      <c r="A204" s="597"/>
      <c r="B204" s="66">
        <f t="shared" si="47"/>
        <v>44483</v>
      </c>
      <c r="C204" s="67">
        <f t="shared" si="45"/>
        <v>44483</v>
      </c>
      <c r="D204" s="68">
        <f t="shared" si="46"/>
        <v>44483</v>
      </c>
      <c r="E204" s="76"/>
      <c r="F204" s="76"/>
      <c r="G204" s="88"/>
      <c r="H204" s="48"/>
      <c r="I204" s="49"/>
      <c r="J204" s="50"/>
      <c r="K204" s="202"/>
      <c r="L204" s="50"/>
      <c r="M204" s="51"/>
      <c r="N204" s="52">
        <f t="shared" si="48"/>
        <v>0</v>
      </c>
      <c r="O204" s="152">
        <f>IF(OR(B204="",E204="法",E204="所"),0,IF(E204="",計算規則!$C$28,VLOOKUP(E204,計算規則!$B$29:$C$34,2,0)))</f>
        <v>0.33333333333333331</v>
      </c>
      <c r="P204" s="53">
        <f t="shared" si="49"/>
        <v>0</v>
      </c>
      <c r="Q204" s="54">
        <f>MAX(N204-計算規則!$B$39,0)</f>
        <v>0</v>
      </c>
      <c r="R204" s="54">
        <f>IF(WEEKDAY(Y204,1)=7,MAX(SUM(N198:N204)-SUM(Q198:Q204)-SUM(R198:R203)-計算規則!$C$39,0),IF(WEEKDAY(Y204,1)=6,MAX(SUM(N199:N204)-SUM(Q199:Q204)-SUM(R199:R203)-計算規則!$C$39,0),0))</f>
        <v>0</v>
      </c>
      <c r="S204" s="54">
        <f>IF(B204="",0,IF(OR(計算規則!$D$24=1,B204&gt;=45017),IF(SUM(Q191:R204)-計算規則!$D$39&gt;0,SUM(Q191:R204)-SUM(S191:S203)-計算規則!$D$39,0),0))</f>
        <v>0</v>
      </c>
      <c r="T204" s="74">
        <f t="shared" si="50"/>
        <v>0</v>
      </c>
      <c r="U204" s="56">
        <f>IF(OR(H204="",I204=""),0,IF(G204="前",IF(H204&gt;=計算規則!$F$39,IF(I204&gt;=計算規則!$F$39,IF(I204&gt;=計算規則!$G$39,計算規則!$G$39-計算規則!$F$39+計算規則!$H$39-(H204-1)-L204-M204,I204-計算規則!$F$39+計算規則!$H$39-(H204-1)-L204-M204),IF(I204&gt;=計算規則!$H$39,計算規則!$H$39-(H204-1)-L204-M204,I204-(H204-1)-L204-M204)),IF(I204&gt;=計算規則!$F$39,IF(I204&gt;=計算規則!$G$39,計算規則!$G$39-計算規則!$F$39+計算規則!$H$39-(計算規則!$F$39-1)-L204-M204,I204-計算規則!$F$39+計算規則!$H$39-(計算規則!$F$39-1)-L204-M204),IF(I204&gt;=計算規則!$H$39,計算規則!$H$39-(計算規則!$F$39-1)-L204-M204,I204-(計算規則!$F$39-1)-L204-M204))),IF(H204&gt;=計算規則!$H$39,IF(H204&gt;=計算規則!$F$39,IF(I204&gt;=計算規則!$F$39,IF(I204&gt;=計算規則!$G$39,計算規則!$G$39-H204-L204-M204,I204-H204-L204-M204),0),IF(I204&gt;=計算規則!$F$39,IF(I204&gt;=計算規則!$G$39,計算規則!$G$39-計算規則!$F$39-L204-M204,I204-計算規則!$F$39-L204-M204),0)),IF(I204&gt;=計算規則!$F$39,IF(I204&gt;=計算規則!$G$39,計算規則!$G$39-計算規則!$F$39+計算規則!$H$39-H204-L204-M204,I204-計算規則!$F$39+計算規則!$H$39-H204-L204-M204),IF(I204&gt;=計算規則!$H$39,計算規則!$H$39-H204-L204,I204-H204-L204-M204)))))</f>
        <v>0</v>
      </c>
      <c r="V204" s="603"/>
      <c r="W204" s="604"/>
      <c r="X204" s="47"/>
      <c r="Y204" s="150">
        <f>B204+1-計算規則!$I$20</f>
        <v>44483</v>
      </c>
    </row>
    <row r="205" spans="1:25" ht="9" customHeight="1" x14ac:dyDescent="0.15">
      <c r="A205" s="597"/>
      <c r="B205" s="66">
        <f t="shared" si="47"/>
        <v>44484</v>
      </c>
      <c r="C205" s="67">
        <f t="shared" si="45"/>
        <v>44484</v>
      </c>
      <c r="D205" s="68">
        <f t="shared" si="46"/>
        <v>44484</v>
      </c>
      <c r="E205" s="76"/>
      <c r="F205" s="76"/>
      <c r="G205" s="88"/>
      <c r="H205" s="48"/>
      <c r="I205" s="49"/>
      <c r="J205" s="50"/>
      <c r="K205" s="202"/>
      <c r="L205" s="50"/>
      <c r="M205" s="51"/>
      <c r="N205" s="52">
        <f t="shared" si="48"/>
        <v>0</v>
      </c>
      <c r="O205" s="152">
        <f>IF(OR(B205="",E205="法",E205="所"),0,IF(E205="",計算規則!$C$28,VLOOKUP(E205,計算規則!$B$29:$C$34,2,0)))</f>
        <v>0.33333333333333331</v>
      </c>
      <c r="P205" s="53">
        <f t="shared" si="49"/>
        <v>0</v>
      </c>
      <c r="Q205" s="54">
        <f>MAX(N205-計算規則!$B$39,0)</f>
        <v>0</v>
      </c>
      <c r="R205" s="54">
        <f>IF(WEEKDAY(Y205,1)=7,MAX(SUM(N199:N205)-SUM(Q199:Q205)-SUM(R199:R204)-計算規則!$C$39,0),IF(WEEKDAY(Y205,1)=6,MAX(SUM(N200:N205)-SUM(Q200:Q205)-SUM(R200:R204)-計算規則!$C$39,0),0))</f>
        <v>0</v>
      </c>
      <c r="S205" s="54">
        <f>IF(B205="",0,IF(OR(計算規則!$D$24=1,B205&gt;=45017),IF(SUM(Q191:R205)-計算規則!$D$39&gt;0,SUM(Q191:R205)-SUM(S191:S204)-計算規則!$D$39,0),0))</f>
        <v>0</v>
      </c>
      <c r="T205" s="74">
        <f t="shared" si="50"/>
        <v>0</v>
      </c>
      <c r="U205" s="56">
        <f>IF(OR(H205="",I205=""),0,IF(G205="前",IF(H205&gt;=計算規則!$F$39,IF(I205&gt;=計算規則!$F$39,IF(I205&gt;=計算規則!$G$39,計算規則!$G$39-計算規則!$F$39+計算規則!$H$39-(H205-1)-L205-M205,I205-計算規則!$F$39+計算規則!$H$39-(H205-1)-L205-M205),IF(I205&gt;=計算規則!$H$39,計算規則!$H$39-(H205-1)-L205-M205,I205-(H205-1)-L205-M205)),IF(I205&gt;=計算規則!$F$39,IF(I205&gt;=計算規則!$G$39,計算規則!$G$39-計算規則!$F$39+計算規則!$H$39-(計算規則!$F$39-1)-L205-M205,I205-計算規則!$F$39+計算規則!$H$39-(計算規則!$F$39-1)-L205-M205),IF(I205&gt;=計算規則!$H$39,計算規則!$H$39-(計算規則!$F$39-1)-L205-M205,I205-(計算規則!$F$39-1)-L205-M205))),IF(H205&gt;=計算規則!$H$39,IF(H205&gt;=計算規則!$F$39,IF(I205&gt;=計算規則!$F$39,IF(I205&gt;=計算規則!$G$39,計算規則!$G$39-H205-L205-M205,I205-H205-L205-M205),0),IF(I205&gt;=計算規則!$F$39,IF(I205&gt;=計算規則!$G$39,計算規則!$G$39-計算規則!$F$39-L205-M205,I205-計算規則!$F$39-L205-M205),0)),IF(I205&gt;=計算規則!$F$39,IF(I205&gt;=計算規則!$G$39,計算規則!$G$39-計算規則!$F$39+計算規則!$H$39-H205-L205-M205,I205-計算規則!$F$39+計算規則!$H$39-H205-L205-M205),IF(I205&gt;=計算規則!$H$39,計算規則!$H$39-H205-L205,I205-H205-L205-M205)))))</f>
        <v>0</v>
      </c>
      <c r="V205" s="603"/>
      <c r="W205" s="604"/>
      <c r="X205" s="47"/>
      <c r="Y205" s="150">
        <f>B205+1-計算規則!$I$20</f>
        <v>44484</v>
      </c>
    </row>
    <row r="206" spans="1:25" ht="9" customHeight="1" x14ac:dyDescent="0.15">
      <c r="A206" s="597"/>
      <c r="B206" s="66">
        <f t="shared" si="47"/>
        <v>44485</v>
      </c>
      <c r="C206" s="67">
        <f t="shared" si="45"/>
        <v>44485</v>
      </c>
      <c r="D206" s="68">
        <f t="shared" si="46"/>
        <v>44485</v>
      </c>
      <c r="E206" s="76"/>
      <c r="F206" s="76"/>
      <c r="G206" s="88"/>
      <c r="H206" s="48"/>
      <c r="I206" s="49"/>
      <c r="J206" s="50"/>
      <c r="K206" s="202"/>
      <c r="L206" s="50"/>
      <c r="M206" s="51"/>
      <c r="N206" s="52">
        <f t="shared" si="48"/>
        <v>0</v>
      </c>
      <c r="O206" s="152">
        <f>IF(OR(B206="",E206="法",E206="所"),0,IF(E206="",計算規則!$C$28,VLOOKUP(E206,計算規則!$B$29:$C$34,2,0)))</f>
        <v>0.33333333333333331</v>
      </c>
      <c r="P206" s="53">
        <f t="shared" si="49"/>
        <v>0</v>
      </c>
      <c r="Q206" s="54">
        <f>MAX(N206-計算規則!$B$39,0)</f>
        <v>0</v>
      </c>
      <c r="R206" s="54">
        <f>IF(WEEKDAY(Y206,1)=7,MAX(SUM(N200:N206)-SUM(Q200:Q206)-SUM(R200:R205)-計算規則!$C$39,0),IF(WEEKDAY(Y206,1)=6,MAX(SUM(N201:N206)-SUM(Q201:Q206)-SUM(R201:R205)-計算規則!$C$39,0),0))</f>
        <v>0</v>
      </c>
      <c r="S206" s="54">
        <f>IF(B206="",0,IF(OR(計算規則!$D$24=1,B206&gt;=45017),IF(SUM(Q191:R206)-計算規則!$D$39&gt;0,SUM(Q191:R206)-SUM(S191:S205)-計算規則!$D$39,0),0))</f>
        <v>0</v>
      </c>
      <c r="T206" s="74">
        <f t="shared" si="50"/>
        <v>0</v>
      </c>
      <c r="U206" s="56">
        <f>IF(OR(H206="",I206=""),0,IF(G206="前",IF(H206&gt;=計算規則!$F$39,IF(I206&gt;=計算規則!$F$39,IF(I206&gt;=計算規則!$G$39,計算規則!$G$39-計算規則!$F$39+計算規則!$H$39-(H206-1)-L206-M206,I206-計算規則!$F$39+計算規則!$H$39-(H206-1)-L206-M206),IF(I206&gt;=計算規則!$H$39,計算規則!$H$39-(H206-1)-L206-M206,I206-(H206-1)-L206-M206)),IF(I206&gt;=計算規則!$F$39,IF(I206&gt;=計算規則!$G$39,計算規則!$G$39-計算規則!$F$39+計算規則!$H$39-(計算規則!$F$39-1)-L206-M206,I206-計算規則!$F$39+計算規則!$H$39-(計算規則!$F$39-1)-L206-M206),IF(I206&gt;=計算規則!$H$39,計算規則!$H$39-(計算規則!$F$39-1)-L206-M206,I206-(計算規則!$F$39-1)-L206-M206))),IF(H206&gt;=計算規則!$H$39,IF(H206&gt;=計算規則!$F$39,IF(I206&gt;=計算規則!$F$39,IF(I206&gt;=計算規則!$G$39,計算規則!$G$39-H206-L206-M206,I206-H206-L206-M206),0),IF(I206&gt;=計算規則!$F$39,IF(I206&gt;=計算規則!$G$39,計算規則!$G$39-計算規則!$F$39-L206-M206,I206-計算規則!$F$39-L206-M206),0)),IF(I206&gt;=計算規則!$F$39,IF(I206&gt;=計算規則!$G$39,計算規則!$G$39-計算規則!$F$39+計算規則!$H$39-H206-L206-M206,I206-計算規則!$F$39+計算規則!$H$39-H206-L206-M206),IF(I206&gt;=計算規則!$H$39,計算規則!$H$39-H206-L206,I206-H206-L206-M206)))))</f>
        <v>0</v>
      </c>
      <c r="V206" s="603"/>
      <c r="W206" s="604"/>
      <c r="X206" s="47"/>
      <c r="Y206" s="150">
        <f>B206+1-計算規則!$I$20</f>
        <v>44485</v>
      </c>
    </row>
    <row r="207" spans="1:25" ht="9" customHeight="1" x14ac:dyDescent="0.15">
      <c r="A207" s="597"/>
      <c r="B207" s="66">
        <f t="shared" si="47"/>
        <v>44486</v>
      </c>
      <c r="C207" s="67">
        <f t="shared" si="45"/>
        <v>44486</v>
      </c>
      <c r="D207" s="68">
        <f t="shared" si="46"/>
        <v>44486</v>
      </c>
      <c r="E207" s="76"/>
      <c r="F207" s="76"/>
      <c r="G207" s="88"/>
      <c r="H207" s="48"/>
      <c r="I207" s="49"/>
      <c r="J207" s="50"/>
      <c r="K207" s="202"/>
      <c r="L207" s="50"/>
      <c r="M207" s="51"/>
      <c r="N207" s="52">
        <f t="shared" si="48"/>
        <v>0</v>
      </c>
      <c r="O207" s="152">
        <f>IF(OR(B207="",E207="法",E207="所"),0,IF(E207="",計算規則!$C$28,VLOOKUP(E207,計算規則!$B$29:$C$34,2,0)))</f>
        <v>0.33333333333333331</v>
      </c>
      <c r="P207" s="53">
        <f t="shared" si="49"/>
        <v>0</v>
      </c>
      <c r="Q207" s="54">
        <f>MAX(N207-計算規則!$B$39,0)</f>
        <v>0</v>
      </c>
      <c r="R207" s="54">
        <f>IF(WEEKDAY(Y207,1)=7,MAX(SUM(N201:N207)-SUM(Q201:Q207)-SUM(R201:R206)-計算規則!$C$39,0),IF(WEEKDAY(Y207,1)=6,MAX(SUM(N202:N207)-SUM(Q202:Q207)-SUM(R202:R206)-計算規則!$C$39,0),0))</f>
        <v>0</v>
      </c>
      <c r="S207" s="54">
        <f>IF(B207="",0,IF(OR(計算規則!$D$24=1,B207&gt;=45017),IF(SUM(Q191:R207)-計算規則!$D$39&gt;0,SUM(Q191:R207)-SUM(S191:S206)-計算規則!$D$39,0),0))</f>
        <v>0</v>
      </c>
      <c r="T207" s="74">
        <f t="shared" si="50"/>
        <v>0</v>
      </c>
      <c r="U207" s="56">
        <f>IF(OR(H207="",I207=""),0,IF(G207="前",IF(H207&gt;=計算規則!$F$39,IF(I207&gt;=計算規則!$F$39,IF(I207&gt;=計算規則!$G$39,計算規則!$G$39-計算規則!$F$39+計算規則!$H$39-(H207-1)-L207-M207,I207-計算規則!$F$39+計算規則!$H$39-(H207-1)-L207-M207),IF(I207&gt;=計算規則!$H$39,計算規則!$H$39-(H207-1)-L207-M207,I207-(H207-1)-L207-M207)),IF(I207&gt;=計算規則!$F$39,IF(I207&gt;=計算規則!$G$39,計算規則!$G$39-計算規則!$F$39+計算規則!$H$39-(計算規則!$F$39-1)-L207-M207,I207-計算規則!$F$39+計算規則!$H$39-(計算規則!$F$39-1)-L207-M207),IF(I207&gt;=計算規則!$H$39,計算規則!$H$39-(計算規則!$F$39-1)-L207-M207,I207-(計算規則!$F$39-1)-L207-M207))),IF(H207&gt;=計算規則!$H$39,IF(H207&gt;=計算規則!$F$39,IF(I207&gt;=計算規則!$F$39,IF(I207&gt;=計算規則!$G$39,計算規則!$G$39-H207-L207-M207,I207-H207-L207-M207),0),IF(I207&gt;=計算規則!$F$39,IF(I207&gt;=計算規則!$G$39,計算規則!$G$39-計算規則!$F$39-L207-M207,I207-計算規則!$F$39-L207-M207),0)),IF(I207&gt;=計算規則!$F$39,IF(I207&gt;=計算規則!$G$39,計算規則!$G$39-計算規則!$F$39+計算規則!$H$39-H207-L207-M207,I207-計算規則!$F$39+計算規則!$H$39-H207-L207-M207),IF(I207&gt;=計算規則!$H$39,計算規則!$H$39-H207-L207,I207-H207-L207-M207)))))</f>
        <v>0</v>
      </c>
      <c r="V207" s="600" t="s">
        <v>112</v>
      </c>
      <c r="W207" s="602">
        <f>SUM(P191:P221)</f>
        <v>0</v>
      </c>
      <c r="X207" s="47"/>
      <c r="Y207" s="150">
        <f>B207+1-計算規則!$I$20</f>
        <v>44486</v>
      </c>
    </row>
    <row r="208" spans="1:25" ht="9" customHeight="1" x14ac:dyDescent="0.15">
      <c r="A208" s="597"/>
      <c r="B208" s="66">
        <f t="shared" si="47"/>
        <v>44487</v>
      </c>
      <c r="C208" s="67">
        <f t="shared" si="45"/>
        <v>44487</v>
      </c>
      <c r="D208" s="68">
        <f t="shared" si="46"/>
        <v>44487</v>
      </c>
      <c r="E208" s="76"/>
      <c r="F208" s="76"/>
      <c r="G208" s="88"/>
      <c r="H208" s="48"/>
      <c r="I208" s="49"/>
      <c r="J208" s="50"/>
      <c r="K208" s="202"/>
      <c r="L208" s="50"/>
      <c r="M208" s="51"/>
      <c r="N208" s="52">
        <f t="shared" si="48"/>
        <v>0</v>
      </c>
      <c r="O208" s="152">
        <f>IF(OR(B208="",E208="法",E208="所"),0,IF(E208="",計算規則!$C$28,VLOOKUP(E208,計算規則!$B$29:$C$34,2,0)))</f>
        <v>0.33333333333333331</v>
      </c>
      <c r="P208" s="53">
        <f t="shared" si="49"/>
        <v>0</v>
      </c>
      <c r="Q208" s="54">
        <f>MAX(N208-計算規則!$B$39,0)</f>
        <v>0</v>
      </c>
      <c r="R208" s="54">
        <f>IF(WEEKDAY(Y208,1)=7,MAX(SUM(N202:N208)-SUM(Q202:Q208)-SUM(R202:R207)-計算規則!$C$39,0),IF(WEEKDAY(Y208,1)=6,MAX(SUM(N203:N208)-SUM(Q203:Q208)-SUM(R203:R207)-計算規則!$C$39,0),0))</f>
        <v>0</v>
      </c>
      <c r="S208" s="54">
        <f>IF(B208="",0,IF(OR(計算規則!$D$24=1,B208&gt;=45017),IF(SUM(Q191:R208)-計算規則!$D$39&gt;0,SUM(Q191:R208)-SUM(S191:S207)-計算規則!$D$39,0),0))</f>
        <v>0</v>
      </c>
      <c r="T208" s="74">
        <f t="shared" si="50"/>
        <v>0</v>
      </c>
      <c r="U208" s="56">
        <f>IF(OR(H208="",I208=""),0,IF(G208="前",IF(H208&gt;=計算規則!$F$39,IF(I208&gt;=計算規則!$F$39,IF(I208&gt;=計算規則!$G$39,計算規則!$G$39-計算規則!$F$39+計算規則!$H$39-(H208-1)-L208-M208,I208-計算規則!$F$39+計算規則!$H$39-(H208-1)-L208-M208),IF(I208&gt;=計算規則!$H$39,計算規則!$H$39-(H208-1)-L208-M208,I208-(H208-1)-L208-M208)),IF(I208&gt;=計算規則!$F$39,IF(I208&gt;=計算規則!$G$39,計算規則!$G$39-計算規則!$F$39+計算規則!$H$39-(計算規則!$F$39-1)-L208-M208,I208-計算規則!$F$39+計算規則!$H$39-(計算規則!$F$39-1)-L208-M208),IF(I208&gt;=計算規則!$H$39,計算規則!$H$39-(計算規則!$F$39-1)-L208-M208,I208-(計算規則!$F$39-1)-L208-M208))),IF(H208&gt;=計算規則!$H$39,IF(H208&gt;=計算規則!$F$39,IF(I208&gt;=計算規則!$F$39,IF(I208&gt;=計算規則!$G$39,計算規則!$G$39-H208-L208-M208,I208-H208-L208-M208),0),IF(I208&gt;=計算規則!$F$39,IF(I208&gt;=計算規則!$G$39,計算規則!$G$39-計算規則!$F$39-L208-M208,I208-計算規則!$F$39-L208-M208),0)),IF(I208&gt;=計算規則!$F$39,IF(I208&gt;=計算規則!$G$39,計算規則!$G$39-計算規則!$F$39+計算規則!$H$39-H208-L208-M208,I208-計算規則!$F$39+計算規則!$H$39-H208-L208-M208),IF(I208&gt;=計算規則!$H$39,計算規則!$H$39-H208-L208,I208-H208-L208-M208)))))</f>
        <v>0</v>
      </c>
      <c r="V208" s="600"/>
      <c r="W208" s="602"/>
      <c r="X208" s="47"/>
      <c r="Y208" s="150">
        <f>B208+1-計算規則!$I$20</f>
        <v>44487</v>
      </c>
    </row>
    <row r="209" spans="1:25" ht="9" customHeight="1" x14ac:dyDescent="0.15">
      <c r="A209" s="597"/>
      <c r="B209" s="66">
        <f t="shared" si="47"/>
        <v>44488</v>
      </c>
      <c r="C209" s="67">
        <f t="shared" si="45"/>
        <v>44488</v>
      </c>
      <c r="D209" s="68">
        <f t="shared" si="46"/>
        <v>44488</v>
      </c>
      <c r="E209" s="76"/>
      <c r="F209" s="76"/>
      <c r="G209" s="88"/>
      <c r="H209" s="48"/>
      <c r="I209" s="49"/>
      <c r="J209" s="50"/>
      <c r="K209" s="202"/>
      <c r="L209" s="50"/>
      <c r="M209" s="51"/>
      <c r="N209" s="52">
        <f t="shared" si="48"/>
        <v>0</v>
      </c>
      <c r="O209" s="152">
        <f>IF(OR(B209="",E209="法",E209="所"),0,IF(E209="",計算規則!$C$28,VLOOKUP(E209,計算規則!$B$29:$C$34,2,0)))</f>
        <v>0.33333333333333331</v>
      </c>
      <c r="P209" s="53">
        <f t="shared" si="49"/>
        <v>0</v>
      </c>
      <c r="Q209" s="54">
        <f>MAX(N209-計算規則!$B$39,0)</f>
        <v>0</v>
      </c>
      <c r="R209" s="54">
        <f>IF(WEEKDAY(Y209,1)=7,MAX(SUM(N203:N209)-SUM(Q203:Q209)-SUM(R203:R208)-計算規則!$C$39,0),IF(WEEKDAY(Y209,1)=6,MAX(SUM(N204:N209)-SUM(Q204:Q209)-SUM(R204:R208)-計算規則!$C$39,0),0))</f>
        <v>0</v>
      </c>
      <c r="S209" s="54">
        <f>IF(B209="",0,IF(OR(計算規則!$D$24=1,B209&gt;=45017),IF(SUM(Q191:R209)-計算規則!$D$39&gt;0,SUM(Q191:R209)-SUM(S191:S208)-計算規則!$D$39,0),0))</f>
        <v>0</v>
      </c>
      <c r="T209" s="74">
        <f t="shared" si="50"/>
        <v>0</v>
      </c>
      <c r="U209" s="56">
        <f>IF(OR(H209="",I209=""),0,IF(G209="前",IF(H209&gt;=計算規則!$F$39,IF(I209&gt;=計算規則!$F$39,IF(I209&gt;=計算規則!$G$39,計算規則!$G$39-計算規則!$F$39+計算規則!$H$39-(H209-1)-L209-M209,I209-計算規則!$F$39+計算規則!$H$39-(H209-1)-L209-M209),IF(I209&gt;=計算規則!$H$39,計算規則!$H$39-(H209-1)-L209-M209,I209-(H209-1)-L209-M209)),IF(I209&gt;=計算規則!$F$39,IF(I209&gt;=計算規則!$G$39,計算規則!$G$39-計算規則!$F$39+計算規則!$H$39-(計算規則!$F$39-1)-L209-M209,I209-計算規則!$F$39+計算規則!$H$39-(計算規則!$F$39-1)-L209-M209),IF(I209&gt;=計算規則!$H$39,計算規則!$H$39-(計算規則!$F$39-1)-L209-M209,I209-(計算規則!$F$39-1)-L209-M209))),IF(H209&gt;=計算規則!$H$39,IF(H209&gt;=計算規則!$F$39,IF(I209&gt;=計算規則!$F$39,IF(I209&gt;=計算規則!$G$39,計算規則!$G$39-H209-L209-M209,I209-H209-L209-M209),0),IF(I209&gt;=計算規則!$F$39,IF(I209&gt;=計算規則!$G$39,計算規則!$G$39-計算規則!$F$39-L209-M209,I209-計算規則!$F$39-L209-M209),0)),IF(I209&gt;=計算規則!$F$39,IF(I209&gt;=計算規則!$G$39,計算規則!$G$39-計算規則!$F$39+計算規則!$H$39-H209-L209-M209,I209-計算規則!$F$39+計算規則!$H$39-H209-L209-M209),IF(I209&gt;=計算規則!$H$39,計算規則!$H$39-H209-L209,I209-H209-L209-M209)))))</f>
        <v>0</v>
      </c>
      <c r="V209" s="600"/>
      <c r="W209" s="602"/>
      <c r="X209" s="47"/>
      <c r="Y209" s="150">
        <f>B209+1-計算規則!$I$20</f>
        <v>44488</v>
      </c>
    </row>
    <row r="210" spans="1:25" ht="9" customHeight="1" x14ac:dyDescent="0.15">
      <c r="A210" s="597"/>
      <c r="B210" s="66">
        <f t="shared" si="47"/>
        <v>44489</v>
      </c>
      <c r="C210" s="67">
        <f t="shared" si="45"/>
        <v>44489</v>
      </c>
      <c r="D210" s="68">
        <f t="shared" si="46"/>
        <v>44489</v>
      </c>
      <c r="E210" s="76"/>
      <c r="F210" s="76"/>
      <c r="G210" s="88"/>
      <c r="H210" s="48"/>
      <c r="I210" s="49"/>
      <c r="J210" s="50"/>
      <c r="K210" s="202"/>
      <c r="L210" s="50"/>
      <c r="M210" s="51"/>
      <c r="N210" s="52">
        <f t="shared" si="48"/>
        <v>0</v>
      </c>
      <c r="O210" s="152">
        <f>IF(OR(B210="",E210="法",E210="所"),0,IF(E210="",計算規則!$C$28,VLOOKUP(E210,計算規則!$B$29:$C$34,2,0)))</f>
        <v>0.33333333333333331</v>
      </c>
      <c r="P210" s="53">
        <f t="shared" si="49"/>
        <v>0</v>
      </c>
      <c r="Q210" s="54">
        <f>MAX(N210-計算規則!$B$39,0)</f>
        <v>0</v>
      </c>
      <c r="R210" s="54">
        <f>IF(WEEKDAY(Y210,1)=7,MAX(SUM(N204:N210)-SUM(Q204:Q210)-SUM(R204:R209)-計算規則!$C$39,0),IF(WEEKDAY(Y210,1)=6,MAX(SUM(N205:N210)-SUM(Q205:Q210)-SUM(R205:R209)-計算規則!$C$39,0),0))</f>
        <v>0</v>
      </c>
      <c r="S210" s="54">
        <f>IF(B210="",0,IF(OR(計算規則!$D$24=1,B210&gt;=45017),IF(SUM(Q191:R210)-計算規則!$D$39&gt;0,SUM(Q191:R210)-SUM(S191:S209)-計算規則!$D$39,0),0))</f>
        <v>0</v>
      </c>
      <c r="T210" s="74">
        <f t="shared" si="50"/>
        <v>0</v>
      </c>
      <c r="U210" s="56">
        <f>IF(OR(H210="",I210=""),0,IF(G210="前",IF(H210&gt;=計算規則!$F$39,IF(I210&gt;=計算規則!$F$39,IF(I210&gt;=計算規則!$G$39,計算規則!$G$39-計算規則!$F$39+計算規則!$H$39-(H210-1)-L210-M210,I210-計算規則!$F$39+計算規則!$H$39-(H210-1)-L210-M210),IF(I210&gt;=計算規則!$H$39,計算規則!$H$39-(H210-1)-L210-M210,I210-(H210-1)-L210-M210)),IF(I210&gt;=計算規則!$F$39,IF(I210&gt;=計算規則!$G$39,計算規則!$G$39-計算規則!$F$39+計算規則!$H$39-(計算規則!$F$39-1)-L210-M210,I210-計算規則!$F$39+計算規則!$H$39-(計算規則!$F$39-1)-L210-M210),IF(I210&gt;=計算規則!$H$39,計算規則!$H$39-(計算規則!$F$39-1)-L210-M210,I210-(計算規則!$F$39-1)-L210-M210))),IF(H210&gt;=計算規則!$H$39,IF(H210&gt;=計算規則!$F$39,IF(I210&gt;=計算規則!$F$39,IF(I210&gt;=計算規則!$G$39,計算規則!$G$39-H210-L210-M210,I210-H210-L210-M210),0),IF(I210&gt;=計算規則!$F$39,IF(I210&gt;=計算規則!$G$39,計算規則!$G$39-計算規則!$F$39-L210-M210,I210-計算規則!$F$39-L210-M210),0)),IF(I210&gt;=計算規則!$F$39,IF(I210&gt;=計算規則!$G$39,計算規則!$G$39-計算規則!$F$39+計算規則!$H$39-H210-L210-M210,I210-計算規則!$F$39+計算規則!$H$39-H210-L210-M210),IF(I210&gt;=計算規則!$H$39,計算規則!$H$39-H210-L210,I210-H210-L210-M210)))))</f>
        <v>0</v>
      </c>
      <c r="V210" s="603" t="s">
        <v>52</v>
      </c>
      <c r="W210" s="602">
        <f>SUM(T191:T221)+SUM(N191:N221)</f>
        <v>0</v>
      </c>
      <c r="X210" s="47"/>
      <c r="Y210" s="150">
        <f>B210+1-計算規則!$I$20</f>
        <v>44489</v>
      </c>
    </row>
    <row r="211" spans="1:25" ht="9" customHeight="1" x14ac:dyDescent="0.15">
      <c r="A211" s="597"/>
      <c r="B211" s="66">
        <f t="shared" si="47"/>
        <v>44490</v>
      </c>
      <c r="C211" s="67">
        <f t="shared" si="45"/>
        <v>44490</v>
      </c>
      <c r="D211" s="68">
        <f t="shared" si="46"/>
        <v>44490</v>
      </c>
      <c r="E211" s="76"/>
      <c r="F211" s="76"/>
      <c r="G211" s="88"/>
      <c r="H211" s="48"/>
      <c r="I211" s="49"/>
      <c r="J211" s="50"/>
      <c r="K211" s="202"/>
      <c r="L211" s="50"/>
      <c r="M211" s="51"/>
      <c r="N211" s="52">
        <f t="shared" si="48"/>
        <v>0</v>
      </c>
      <c r="O211" s="152">
        <f>IF(OR(B211="",E211="法",E211="所"),0,IF(E211="",計算規則!$C$28,VLOOKUP(E211,計算規則!$B$29:$C$34,2,0)))</f>
        <v>0.33333333333333331</v>
      </c>
      <c r="P211" s="53">
        <f t="shared" si="49"/>
        <v>0</v>
      </c>
      <c r="Q211" s="54">
        <f>MAX(N211-計算規則!$B$39,0)</f>
        <v>0</v>
      </c>
      <c r="R211" s="54">
        <f>IF(WEEKDAY(Y211,1)=7,MAX(SUM(N205:N211)-SUM(Q205:Q211)-SUM(R205:R210)-計算規則!$C$39,0),IF(WEEKDAY(Y211,1)=6,MAX(SUM(N206:N211)-SUM(Q206:Q211)-SUM(R206:R210)-計算規則!$C$39,0),0))</f>
        <v>0</v>
      </c>
      <c r="S211" s="54">
        <f>IF(B211="",0,IF(OR(計算規則!$D$24=1,B211&gt;=45017),IF(SUM(Q191:R211)-計算規則!$D$39&gt;0,SUM(Q191:R211)-SUM(S191:S210)-計算規則!$D$39,0),0))</f>
        <v>0</v>
      </c>
      <c r="T211" s="74">
        <f t="shared" si="50"/>
        <v>0</v>
      </c>
      <c r="U211" s="56">
        <f>IF(OR(H211="",I211=""),0,IF(G211="前",IF(H211&gt;=計算規則!$F$39,IF(I211&gt;=計算規則!$F$39,IF(I211&gt;=計算規則!$G$39,計算規則!$G$39-計算規則!$F$39+計算規則!$H$39-(H211-1)-L211-M211,I211-計算規則!$F$39+計算規則!$H$39-(H211-1)-L211-M211),IF(I211&gt;=計算規則!$H$39,計算規則!$H$39-(H211-1)-L211-M211,I211-(H211-1)-L211-M211)),IF(I211&gt;=計算規則!$F$39,IF(I211&gt;=計算規則!$G$39,計算規則!$G$39-計算規則!$F$39+計算規則!$H$39-(計算規則!$F$39-1)-L211-M211,I211-計算規則!$F$39+計算規則!$H$39-(計算規則!$F$39-1)-L211-M211),IF(I211&gt;=計算規則!$H$39,計算規則!$H$39-(計算規則!$F$39-1)-L211-M211,I211-(計算規則!$F$39-1)-L211-M211))),IF(H211&gt;=計算規則!$H$39,IF(H211&gt;=計算規則!$F$39,IF(I211&gt;=計算規則!$F$39,IF(I211&gt;=計算規則!$G$39,計算規則!$G$39-H211-L211-M211,I211-H211-L211-M211),0),IF(I211&gt;=計算規則!$F$39,IF(I211&gt;=計算規則!$G$39,計算規則!$G$39-計算規則!$F$39-L211-M211,I211-計算規則!$F$39-L211-M211),0)),IF(I211&gt;=計算規則!$F$39,IF(I211&gt;=計算規則!$G$39,計算規則!$G$39-計算規則!$F$39+計算規則!$H$39-H211-L211-M211,I211-計算規則!$F$39+計算規則!$H$39-H211-L211-M211),IF(I211&gt;=計算規則!$H$39,計算規則!$H$39-H211-L211,I211-H211-L211-M211)))))</f>
        <v>0</v>
      </c>
      <c r="V211" s="603"/>
      <c r="W211" s="604"/>
      <c r="X211" s="47"/>
      <c r="Y211" s="150">
        <f>B211+1-計算規則!$I$20</f>
        <v>44490</v>
      </c>
    </row>
    <row r="212" spans="1:25" ht="9" customHeight="1" x14ac:dyDescent="0.15">
      <c r="A212" s="597"/>
      <c r="B212" s="66">
        <f t="shared" si="47"/>
        <v>44491</v>
      </c>
      <c r="C212" s="67">
        <f t="shared" si="45"/>
        <v>44491</v>
      </c>
      <c r="D212" s="68">
        <f t="shared" si="46"/>
        <v>44491</v>
      </c>
      <c r="E212" s="76"/>
      <c r="F212" s="76"/>
      <c r="G212" s="88"/>
      <c r="H212" s="48"/>
      <c r="I212" s="49"/>
      <c r="J212" s="50"/>
      <c r="K212" s="202"/>
      <c r="L212" s="50"/>
      <c r="M212" s="51"/>
      <c r="N212" s="52">
        <f t="shared" si="48"/>
        <v>0</v>
      </c>
      <c r="O212" s="152">
        <f>IF(OR(B212="",E212="法",E212="所"),0,IF(E212="",計算規則!$C$28,VLOOKUP(E212,計算規則!$B$29:$C$34,2,0)))</f>
        <v>0.33333333333333331</v>
      </c>
      <c r="P212" s="53">
        <f t="shared" si="49"/>
        <v>0</v>
      </c>
      <c r="Q212" s="54">
        <f>MAX(N212-計算規則!$B$39,0)</f>
        <v>0</v>
      </c>
      <c r="R212" s="54">
        <f>IF(WEEKDAY(Y212,1)=7,MAX(SUM(N206:N212)-SUM(Q206:Q212)-SUM(R206:R211)-計算規則!$C$39,0),IF(WEEKDAY(Y212,1)=6,MAX(SUM(N207:N212)-SUM(Q207:Q212)-SUM(R207:R211)-計算規則!$C$39,0),0))</f>
        <v>0</v>
      </c>
      <c r="S212" s="54">
        <f>IF(B212="",0,IF(OR(計算規則!$D$24=1,B212&gt;=45017),IF(SUM(Q191:R212)-計算規則!$D$39&gt;0,SUM(Q191:R212)-SUM(S191:S211)-計算規則!$D$39,0),0))</f>
        <v>0</v>
      </c>
      <c r="T212" s="74">
        <f t="shared" si="50"/>
        <v>0</v>
      </c>
      <c r="U212" s="56">
        <f>IF(OR(H212="",I212=""),0,IF(G212="前",IF(H212&gt;=計算規則!$F$39,IF(I212&gt;=計算規則!$F$39,IF(I212&gt;=計算規則!$G$39,計算規則!$G$39-計算規則!$F$39+計算規則!$H$39-(H212-1)-L212-M212,I212-計算規則!$F$39+計算規則!$H$39-(H212-1)-L212-M212),IF(I212&gt;=計算規則!$H$39,計算規則!$H$39-(H212-1)-L212-M212,I212-(H212-1)-L212-M212)),IF(I212&gt;=計算規則!$F$39,IF(I212&gt;=計算規則!$G$39,計算規則!$G$39-計算規則!$F$39+計算規則!$H$39-(計算規則!$F$39-1)-L212-M212,I212-計算規則!$F$39+計算規則!$H$39-(計算規則!$F$39-1)-L212-M212),IF(I212&gt;=計算規則!$H$39,計算規則!$H$39-(計算規則!$F$39-1)-L212-M212,I212-(計算規則!$F$39-1)-L212-M212))),IF(H212&gt;=計算規則!$H$39,IF(H212&gt;=計算規則!$F$39,IF(I212&gt;=計算規則!$F$39,IF(I212&gt;=計算規則!$G$39,計算規則!$G$39-H212-L212-M212,I212-H212-L212-M212),0),IF(I212&gt;=計算規則!$F$39,IF(I212&gt;=計算規則!$G$39,計算規則!$G$39-計算規則!$F$39-L212-M212,I212-計算規則!$F$39-L212-M212),0)),IF(I212&gt;=計算規則!$F$39,IF(I212&gt;=計算規則!$G$39,計算規則!$G$39-計算規則!$F$39+計算規則!$H$39-H212-L212-M212,I212-計算規則!$F$39+計算規則!$H$39-H212-L212-M212),IF(I212&gt;=計算規則!$H$39,計算規則!$H$39-H212-L212,I212-H212-L212-M212)))))</f>
        <v>0</v>
      </c>
      <c r="V212" s="603"/>
      <c r="W212" s="604"/>
      <c r="X212" s="47"/>
      <c r="Y212" s="150">
        <f>B212+1-計算規則!$I$20</f>
        <v>44491</v>
      </c>
    </row>
    <row r="213" spans="1:25" ht="9" customHeight="1" x14ac:dyDescent="0.15">
      <c r="A213" s="597"/>
      <c r="B213" s="66">
        <f t="shared" si="47"/>
        <v>44492</v>
      </c>
      <c r="C213" s="67">
        <f t="shared" si="45"/>
        <v>44492</v>
      </c>
      <c r="D213" s="68">
        <f t="shared" si="46"/>
        <v>44492</v>
      </c>
      <c r="E213" s="76"/>
      <c r="F213" s="76"/>
      <c r="G213" s="88"/>
      <c r="H213" s="48"/>
      <c r="I213" s="49"/>
      <c r="J213" s="50"/>
      <c r="K213" s="202"/>
      <c r="L213" s="50"/>
      <c r="M213" s="51"/>
      <c r="N213" s="52">
        <f t="shared" si="48"/>
        <v>0</v>
      </c>
      <c r="O213" s="152">
        <f>IF(OR(B213="",E213="法",E213="所"),0,IF(E213="",計算規則!$C$28,VLOOKUP(E213,計算規則!$B$29:$C$34,2,0)))</f>
        <v>0.33333333333333331</v>
      </c>
      <c r="P213" s="53">
        <f t="shared" si="49"/>
        <v>0</v>
      </c>
      <c r="Q213" s="54">
        <f>MAX(N213-計算規則!$B$39,0)</f>
        <v>0</v>
      </c>
      <c r="R213" s="54">
        <f>IF(WEEKDAY(Y213,1)=7,MAX(SUM(N207:N213)-SUM(Q207:Q213)-SUM(R207:R212)-計算規則!$C$39,0),IF(WEEKDAY(Y213,1)=6,MAX(SUM(N208:N213)-SUM(Q208:Q213)-SUM(R208:R212)-計算規則!$C$39,0),0))</f>
        <v>0</v>
      </c>
      <c r="S213" s="54">
        <f>IF(B213="",0,IF(OR(計算規則!$D$24=1,B213&gt;=45017),IF(SUM(Q191:R213)-計算規則!$D$39&gt;0,SUM(Q191:R213)-SUM(S191:S212)-計算規則!$D$39,0),0))</f>
        <v>0</v>
      </c>
      <c r="T213" s="74">
        <f t="shared" si="50"/>
        <v>0</v>
      </c>
      <c r="U213" s="56">
        <f>IF(OR(H213="",I213=""),0,IF(G213="前",IF(H213&gt;=計算規則!$F$39,IF(I213&gt;=計算規則!$F$39,IF(I213&gt;=計算規則!$G$39,計算規則!$G$39-計算規則!$F$39+計算規則!$H$39-(H213-1)-L213-M213,I213-計算規則!$F$39+計算規則!$H$39-(H213-1)-L213-M213),IF(I213&gt;=計算規則!$H$39,計算規則!$H$39-(H213-1)-L213-M213,I213-(H213-1)-L213-M213)),IF(I213&gt;=計算規則!$F$39,IF(I213&gt;=計算規則!$G$39,計算規則!$G$39-計算規則!$F$39+計算規則!$H$39-(計算規則!$F$39-1)-L213-M213,I213-計算規則!$F$39+計算規則!$H$39-(計算規則!$F$39-1)-L213-M213),IF(I213&gt;=計算規則!$H$39,計算規則!$H$39-(計算規則!$F$39-1)-L213-M213,I213-(計算規則!$F$39-1)-L213-M213))),IF(H213&gt;=計算規則!$H$39,IF(H213&gt;=計算規則!$F$39,IF(I213&gt;=計算規則!$F$39,IF(I213&gt;=計算規則!$G$39,計算規則!$G$39-H213-L213-M213,I213-H213-L213-M213),0),IF(I213&gt;=計算規則!$F$39,IF(I213&gt;=計算規則!$G$39,計算規則!$G$39-計算規則!$F$39-L213-M213,I213-計算規則!$F$39-L213-M213),0)),IF(I213&gt;=計算規則!$F$39,IF(I213&gt;=計算規則!$G$39,計算規則!$G$39-計算規則!$F$39+計算規則!$H$39-H213-L213-M213,I213-計算規則!$F$39+計算規則!$H$39-H213-L213-M213),IF(I213&gt;=計算規則!$H$39,計算規則!$H$39-H213-L213,I213-H213-L213-M213)))))</f>
        <v>0</v>
      </c>
      <c r="V213" s="603"/>
      <c r="W213" s="604"/>
      <c r="X213" s="47"/>
      <c r="Y213" s="150">
        <f>B213+1-計算規則!$I$20</f>
        <v>44492</v>
      </c>
    </row>
    <row r="214" spans="1:25" ht="9" customHeight="1" x14ac:dyDescent="0.15">
      <c r="A214" s="597"/>
      <c r="B214" s="66">
        <f t="shared" si="47"/>
        <v>44493</v>
      </c>
      <c r="C214" s="67">
        <f t="shared" si="45"/>
        <v>44493</v>
      </c>
      <c r="D214" s="68">
        <f t="shared" si="46"/>
        <v>44493</v>
      </c>
      <c r="E214" s="76"/>
      <c r="F214" s="76"/>
      <c r="G214" s="88"/>
      <c r="H214" s="48"/>
      <c r="I214" s="49"/>
      <c r="J214" s="50"/>
      <c r="K214" s="202"/>
      <c r="L214" s="50"/>
      <c r="M214" s="51"/>
      <c r="N214" s="52">
        <f t="shared" si="48"/>
        <v>0</v>
      </c>
      <c r="O214" s="152">
        <f>IF(OR(B214="",E214="法",E214="所"),0,IF(E214="",計算規則!$C$28,VLOOKUP(E214,計算規則!$B$29:$C$34,2,0)))</f>
        <v>0.33333333333333331</v>
      </c>
      <c r="P214" s="53">
        <f t="shared" si="49"/>
        <v>0</v>
      </c>
      <c r="Q214" s="54">
        <f>MAX(N214-計算規則!$B$39,0)</f>
        <v>0</v>
      </c>
      <c r="R214" s="54">
        <f>IF(WEEKDAY(Y214,1)=7,MAX(SUM(N208:N214)-SUM(Q208:Q214)-SUM(R208:R213)-計算規則!$C$39,0),IF(WEEKDAY(Y214,1)=6,MAX(SUM(N209:N214)-SUM(Q209:Q214)-SUM(R209:R213)-計算規則!$C$39,0),0))</f>
        <v>0</v>
      </c>
      <c r="S214" s="54">
        <f>IF(B214="",0,IF(OR(計算規則!$D$24=1,B214&gt;=45017),IF(SUM(Q191:R214)-計算規則!$D$39&gt;0,SUM(Q191:R214)-SUM(S191:S213)-計算規則!$D$39,0),0))</f>
        <v>0</v>
      </c>
      <c r="T214" s="74">
        <f t="shared" si="50"/>
        <v>0</v>
      </c>
      <c r="U214" s="56">
        <f>IF(OR(H214="",I214=""),0,IF(G214="前",IF(H214&gt;=計算規則!$F$39,IF(I214&gt;=計算規則!$F$39,IF(I214&gt;=計算規則!$G$39,計算規則!$G$39-計算規則!$F$39+計算規則!$H$39-(H214-1)-L214-M214,I214-計算規則!$F$39+計算規則!$H$39-(H214-1)-L214-M214),IF(I214&gt;=計算規則!$H$39,計算規則!$H$39-(H214-1)-L214-M214,I214-(H214-1)-L214-M214)),IF(I214&gt;=計算規則!$F$39,IF(I214&gt;=計算規則!$G$39,計算規則!$G$39-計算規則!$F$39+計算規則!$H$39-(計算規則!$F$39-1)-L214-M214,I214-計算規則!$F$39+計算規則!$H$39-(計算規則!$F$39-1)-L214-M214),IF(I214&gt;=計算規則!$H$39,計算規則!$H$39-(計算規則!$F$39-1)-L214-M214,I214-(計算規則!$F$39-1)-L214-M214))),IF(H214&gt;=計算規則!$H$39,IF(H214&gt;=計算規則!$F$39,IF(I214&gt;=計算規則!$F$39,IF(I214&gt;=計算規則!$G$39,計算規則!$G$39-H214-L214-M214,I214-H214-L214-M214),0),IF(I214&gt;=計算規則!$F$39,IF(I214&gt;=計算規則!$G$39,計算規則!$G$39-計算規則!$F$39-L214-M214,I214-計算規則!$F$39-L214-M214),0)),IF(I214&gt;=計算規則!$F$39,IF(I214&gt;=計算規則!$G$39,計算規則!$G$39-計算規則!$F$39+計算規則!$H$39-H214-L214-M214,I214-計算規則!$F$39+計算規則!$H$39-H214-L214-M214),IF(I214&gt;=計算規則!$H$39,計算規則!$H$39-H214-L214,I214-H214-L214-M214)))))</f>
        <v>0</v>
      </c>
      <c r="V214" s="600" t="s">
        <v>126</v>
      </c>
      <c r="W214" s="605">
        <f>SUM(M191:M221)</f>
        <v>0</v>
      </c>
      <c r="X214" s="47"/>
      <c r="Y214" s="150">
        <f>B214+1-計算規則!$I$20</f>
        <v>44493</v>
      </c>
    </row>
    <row r="215" spans="1:25" ht="9" customHeight="1" x14ac:dyDescent="0.15">
      <c r="A215" s="597"/>
      <c r="B215" s="66">
        <f t="shared" si="47"/>
        <v>44494</v>
      </c>
      <c r="C215" s="67">
        <f t="shared" si="45"/>
        <v>44494</v>
      </c>
      <c r="D215" s="68">
        <f t="shared" si="46"/>
        <v>44494</v>
      </c>
      <c r="E215" s="76"/>
      <c r="F215" s="76"/>
      <c r="G215" s="88"/>
      <c r="H215" s="48"/>
      <c r="I215" s="49"/>
      <c r="J215" s="50"/>
      <c r="K215" s="202"/>
      <c r="L215" s="50"/>
      <c r="M215" s="51"/>
      <c r="N215" s="52">
        <f t="shared" si="48"/>
        <v>0</v>
      </c>
      <c r="O215" s="152">
        <f>IF(OR(B215="",E215="法",E215="所"),0,IF(E215="",計算規則!$C$28,VLOOKUP(E215,計算規則!$B$29:$C$34,2,0)))</f>
        <v>0.33333333333333331</v>
      </c>
      <c r="P215" s="53">
        <f t="shared" si="49"/>
        <v>0</v>
      </c>
      <c r="Q215" s="54">
        <f>MAX(N215-計算規則!$B$39,0)</f>
        <v>0</v>
      </c>
      <c r="R215" s="54">
        <f>IF(WEEKDAY(Y215,1)=7,MAX(SUM(N209:N215)-SUM(Q209:Q215)-SUM(R209:R214)-計算規則!$C$39,0),IF(WEEKDAY(Y215,1)=6,MAX(SUM(N210:N215)-SUM(Q210:Q215)-SUM(R210:R214)-計算規則!$C$39,0),0))</f>
        <v>0</v>
      </c>
      <c r="S215" s="54">
        <f>IF(B215="",0,IF(OR(計算規則!$D$24=1,B215&gt;=45017),IF(SUM(Q191:R215)-計算規則!$D$39&gt;0,SUM(Q191:R215)-SUM(S191:S214)-計算規則!$D$39,0),0))</f>
        <v>0</v>
      </c>
      <c r="T215" s="74">
        <f t="shared" si="50"/>
        <v>0</v>
      </c>
      <c r="U215" s="56">
        <f>IF(OR(H215="",I215=""),0,IF(G215="前",IF(H215&gt;=計算規則!$F$39,IF(I215&gt;=計算規則!$F$39,IF(I215&gt;=計算規則!$G$39,計算規則!$G$39-計算規則!$F$39+計算規則!$H$39-(H215-1)-L215-M215,I215-計算規則!$F$39+計算規則!$H$39-(H215-1)-L215-M215),IF(I215&gt;=計算規則!$H$39,計算規則!$H$39-(H215-1)-L215-M215,I215-(H215-1)-L215-M215)),IF(I215&gt;=計算規則!$F$39,IF(I215&gt;=計算規則!$G$39,計算規則!$G$39-計算規則!$F$39+計算規則!$H$39-(計算規則!$F$39-1)-L215-M215,I215-計算規則!$F$39+計算規則!$H$39-(計算規則!$F$39-1)-L215-M215),IF(I215&gt;=計算規則!$H$39,計算規則!$H$39-(計算規則!$F$39-1)-L215-M215,I215-(計算規則!$F$39-1)-L215-M215))),IF(H215&gt;=計算規則!$H$39,IF(H215&gt;=計算規則!$F$39,IF(I215&gt;=計算規則!$F$39,IF(I215&gt;=計算規則!$G$39,計算規則!$G$39-H215-L215-M215,I215-H215-L215-M215),0),IF(I215&gt;=計算規則!$F$39,IF(I215&gt;=計算規則!$G$39,計算規則!$G$39-計算規則!$F$39-L215-M215,I215-計算規則!$F$39-L215-M215),0)),IF(I215&gt;=計算規則!$F$39,IF(I215&gt;=計算規則!$G$39,計算規則!$G$39-計算規則!$F$39+計算規則!$H$39-H215-L215-M215,I215-計算規則!$F$39+計算規則!$H$39-H215-L215-M215),IF(I215&gt;=計算規則!$H$39,計算規則!$H$39-H215-L215,I215-H215-L215-M215)))))</f>
        <v>0</v>
      </c>
      <c r="V215" s="603"/>
      <c r="W215" s="606"/>
      <c r="X215" s="47"/>
      <c r="Y215" s="150">
        <f>B215+1-計算規則!$I$20</f>
        <v>44494</v>
      </c>
    </row>
    <row r="216" spans="1:25" ht="9" customHeight="1" x14ac:dyDescent="0.15">
      <c r="A216" s="597"/>
      <c r="B216" s="66">
        <f t="shared" si="47"/>
        <v>44495</v>
      </c>
      <c r="C216" s="67">
        <f t="shared" si="45"/>
        <v>44495</v>
      </c>
      <c r="D216" s="68">
        <f t="shared" si="46"/>
        <v>44495</v>
      </c>
      <c r="E216" s="76"/>
      <c r="F216" s="76"/>
      <c r="G216" s="88"/>
      <c r="H216" s="48"/>
      <c r="I216" s="49"/>
      <c r="J216" s="50"/>
      <c r="K216" s="202"/>
      <c r="L216" s="50"/>
      <c r="M216" s="51"/>
      <c r="N216" s="52">
        <f t="shared" si="48"/>
        <v>0</v>
      </c>
      <c r="O216" s="152">
        <f>IF(OR(B216="",E216="法",E216="所"),0,IF(E216="",計算規則!$C$28,VLOOKUP(E216,計算規則!$B$29:$C$34,2,0)))</f>
        <v>0.33333333333333331</v>
      </c>
      <c r="P216" s="53">
        <f t="shared" si="49"/>
        <v>0</v>
      </c>
      <c r="Q216" s="54">
        <f>MAX(N216-計算規則!$B$39,0)</f>
        <v>0</v>
      </c>
      <c r="R216" s="54">
        <f>IF(WEEKDAY(Y216,1)=7,MAX(SUM(N210:N216)-SUM(Q210:Q216)-SUM(R210:R215)-計算規則!$C$39,0),IF(WEEKDAY(Y216,1)=6,MAX(SUM(N211:N216)-SUM(Q211:Q216)-SUM(R211:R215)-計算規則!$C$39,0),0))</f>
        <v>0</v>
      </c>
      <c r="S216" s="54">
        <f>IF(B216="",0,IF(OR(計算規則!$D$24=1,B216&gt;=45017),IF(SUM(Q191:R216)-計算規則!$D$39&gt;0,SUM(Q191:R216)-SUM(S191:S215)-計算規則!$D$39,0),0))</f>
        <v>0</v>
      </c>
      <c r="T216" s="74">
        <f t="shared" si="50"/>
        <v>0</v>
      </c>
      <c r="U216" s="56">
        <f>IF(OR(H216="",I216=""),0,IF(G216="前",IF(H216&gt;=計算規則!$F$39,IF(I216&gt;=計算規則!$F$39,IF(I216&gt;=計算規則!$G$39,計算規則!$G$39-計算規則!$F$39+計算規則!$H$39-(H216-1)-L216-M216,I216-計算規則!$F$39+計算規則!$H$39-(H216-1)-L216-M216),IF(I216&gt;=計算規則!$H$39,計算規則!$H$39-(H216-1)-L216-M216,I216-(H216-1)-L216-M216)),IF(I216&gt;=計算規則!$F$39,IF(I216&gt;=計算規則!$G$39,計算規則!$G$39-計算規則!$F$39+計算規則!$H$39-(計算規則!$F$39-1)-L216-M216,I216-計算規則!$F$39+計算規則!$H$39-(計算規則!$F$39-1)-L216-M216),IF(I216&gt;=計算規則!$H$39,計算規則!$H$39-(計算規則!$F$39-1)-L216-M216,I216-(計算規則!$F$39-1)-L216-M216))),IF(H216&gt;=計算規則!$H$39,IF(H216&gt;=計算規則!$F$39,IF(I216&gt;=計算規則!$F$39,IF(I216&gt;=計算規則!$G$39,計算規則!$G$39-H216-L216-M216,I216-H216-L216-M216),0),IF(I216&gt;=計算規則!$F$39,IF(I216&gt;=計算規則!$G$39,計算規則!$G$39-計算規則!$F$39-L216-M216,I216-計算規則!$F$39-L216-M216),0)),IF(I216&gt;=計算規則!$F$39,IF(I216&gt;=計算規則!$G$39,計算規則!$G$39-計算規則!$F$39+計算規則!$H$39-H216-L216-M216,I216-計算規則!$F$39+計算規則!$H$39-H216-L216-M216),IF(I216&gt;=計算規則!$H$39,計算規則!$H$39-H216-L216,I216-H216-L216-M216)))))</f>
        <v>0</v>
      </c>
      <c r="V216" s="600" t="s">
        <v>119</v>
      </c>
      <c r="W216" s="605">
        <f>SUM(L191:L221)</f>
        <v>0</v>
      </c>
      <c r="X216" s="47"/>
      <c r="Y216" s="150">
        <f>B216+1-計算規則!$I$20</f>
        <v>44495</v>
      </c>
    </row>
    <row r="217" spans="1:25" ht="9" customHeight="1" x14ac:dyDescent="0.15">
      <c r="A217" s="597"/>
      <c r="B217" s="66">
        <f t="shared" si="47"/>
        <v>44496</v>
      </c>
      <c r="C217" s="67">
        <f t="shared" si="45"/>
        <v>44496</v>
      </c>
      <c r="D217" s="68">
        <f t="shared" si="46"/>
        <v>44496</v>
      </c>
      <c r="E217" s="76"/>
      <c r="F217" s="76"/>
      <c r="G217" s="88"/>
      <c r="H217" s="48"/>
      <c r="I217" s="49"/>
      <c r="J217" s="50"/>
      <c r="K217" s="202"/>
      <c r="L217" s="50"/>
      <c r="M217" s="51"/>
      <c r="N217" s="52">
        <f t="shared" si="48"/>
        <v>0</v>
      </c>
      <c r="O217" s="152">
        <f>IF(OR(B217="",E217="法",E217="所"),0,IF(E217="",計算規則!$C$28,VLOOKUP(E217,計算規則!$B$29:$C$34,2,0)))</f>
        <v>0.33333333333333331</v>
      </c>
      <c r="P217" s="53">
        <f t="shared" si="49"/>
        <v>0</v>
      </c>
      <c r="Q217" s="54">
        <f>MAX(N217-計算規則!$B$39,0)</f>
        <v>0</v>
      </c>
      <c r="R217" s="54">
        <f>IF(WEEKDAY(Y217,1)=7,MAX(SUM(N211:N217)-SUM(Q211:Q217)-SUM(R211:R216)-計算規則!$C$39,0),IF(WEEKDAY(Y217,1)=6,MAX(SUM(N212:N217)-SUM(Q212:Q217)-SUM(R212:R216)-計算規則!$C$39,0),0))</f>
        <v>0</v>
      </c>
      <c r="S217" s="54">
        <f>IF(B217="",0,IF(OR(計算規則!$D$24=1,B217&gt;=45017),IF(SUM(Q191:R217)-計算規則!$D$39&gt;0,SUM(Q191:R217)-SUM(S191:S216)-計算規則!$D$39,0),0))</f>
        <v>0</v>
      </c>
      <c r="T217" s="74">
        <f t="shared" si="50"/>
        <v>0</v>
      </c>
      <c r="U217" s="56">
        <f>IF(OR(H217="",I217=""),0,IF(G217="前",IF(H217&gt;=計算規則!$F$39,IF(I217&gt;=計算規則!$F$39,IF(I217&gt;=計算規則!$G$39,計算規則!$G$39-計算規則!$F$39+計算規則!$H$39-(H217-1)-L217-M217,I217-計算規則!$F$39+計算規則!$H$39-(H217-1)-L217-M217),IF(I217&gt;=計算規則!$H$39,計算規則!$H$39-(H217-1)-L217-M217,I217-(H217-1)-L217-M217)),IF(I217&gt;=計算規則!$F$39,IF(I217&gt;=計算規則!$G$39,計算規則!$G$39-計算規則!$F$39+計算規則!$H$39-(計算規則!$F$39-1)-L217-M217,I217-計算規則!$F$39+計算規則!$H$39-(計算規則!$F$39-1)-L217-M217),IF(I217&gt;=計算規則!$H$39,計算規則!$H$39-(計算規則!$F$39-1)-L217-M217,I217-(計算規則!$F$39-1)-L217-M217))),IF(H217&gt;=計算規則!$H$39,IF(H217&gt;=計算規則!$F$39,IF(I217&gt;=計算規則!$F$39,IF(I217&gt;=計算規則!$G$39,計算規則!$G$39-H217-L217-M217,I217-H217-L217-M217),0),IF(I217&gt;=計算規則!$F$39,IF(I217&gt;=計算規則!$G$39,計算規則!$G$39-計算規則!$F$39-L217-M217,I217-計算規則!$F$39-L217-M217),0)),IF(I217&gt;=計算規則!$F$39,IF(I217&gt;=計算規則!$G$39,計算規則!$G$39-計算規則!$F$39+計算規則!$H$39-H217-L217-M217,I217-計算規則!$F$39+計算規則!$H$39-H217-L217-M217),IF(I217&gt;=計算規則!$H$39,計算規則!$H$39-H217-L217,I217-H217-L217-M217)))))</f>
        <v>0</v>
      </c>
      <c r="V217" s="603"/>
      <c r="W217" s="606"/>
      <c r="X217" s="47"/>
      <c r="Y217" s="150">
        <f>B217+1-計算規則!$I$20</f>
        <v>44496</v>
      </c>
    </row>
    <row r="218" spans="1:25" ht="9" customHeight="1" x14ac:dyDescent="0.15">
      <c r="A218" s="597"/>
      <c r="B218" s="66">
        <f t="shared" si="47"/>
        <v>44497</v>
      </c>
      <c r="C218" s="67">
        <f t="shared" si="45"/>
        <v>44497</v>
      </c>
      <c r="D218" s="68">
        <f t="shared" si="46"/>
        <v>44497</v>
      </c>
      <c r="E218" s="76"/>
      <c r="F218" s="76"/>
      <c r="G218" s="88"/>
      <c r="H218" s="48"/>
      <c r="I218" s="49"/>
      <c r="J218" s="50"/>
      <c r="K218" s="202"/>
      <c r="L218" s="50"/>
      <c r="M218" s="51"/>
      <c r="N218" s="52">
        <f t="shared" si="48"/>
        <v>0</v>
      </c>
      <c r="O218" s="152">
        <f>IF(OR(B218="",E218="法",E218="所"),0,IF(E218="",計算規則!$C$28,VLOOKUP(E218,計算規則!$B$29:$C$34,2,0)))</f>
        <v>0.33333333333333331</v>
      </c>
      <c r="P218" s="53">
        <f t="shared" si="49"/>
        <v>0</v>
      </c>
      <c r="Q218" s="54">
        <f>MAX(N218-計算規則!$B$39,0)</f>
        <v>0</v>
      </c>
      <c r="R218" s="54">
        <f>IF(WEEKDAY(Y218,1)=7,MAX(SUM(N212:N218)-SUM(Q212:Q218)-SUM(R212:R217)-計算規則!$C$39,0),IF(WEEKDAY(Y218,1)=6,MAX(SUM(N213:N218)-SUM(Q213:Q218)-SUM(R213:R217)-計算規則!$C$39,0),0))</f>
        <v>0</v>
      </c>
      <c r="S218" s="54">
        <f>IF(B218="",0,IF(OR(計算規則!$D$24=1,B218&gt;=45017),IF(SUM(Q191:R218)-計算規則!$D$39&gt;0,SUM(Q191:R218)-SUM(S191:S217)-計算規則!$D$39,0),0))</f>
        <v>0</v>
      </c>
      <c r="T218" s="74">
        <f t="shared" si="50"/>
        <v>0</v>
      </c>
      <c r="U218" s="56">
        <f>IF(OR(H218="",I218=""),0,IF(G218="前",IF(H218&gt;=計算規則!$F$39,IF(I218&gt;=計算規則!$F$39,IF(I218&gt;=計算規則!$G$39,計算規則!$G$39-計算規則!$F$39+計算規則!$H$39-(H218-1)-L218-M218,I218-計算規則!$F$39+計算規則!$H$39-(H218-1)-L218-M218),IF(I218&gt;=計算規則!$H$39,計算規則!$H$39-(H218-1)-L218-M218,I218-(H218-1)-L218-M218)),IF(I218&gt;=計算規則!$F$39,IF(I218&gt;=計算規則!$G$39,計算規則!$G$39-計算規則!$F$39+計算規則!$H$39-(計算規則!$F$39-1)-L218-M218,I218-計算規則!$F$39+計算規則!$H$39-(計算規則!$F$39-1)-L218-M218),IF(I218&gt;=計算規則!$H$39,計算規則!$H$39-(計算規則!$F$39-1)-L218-M218,I218-(計算規則!$F$39-1)-L218-M218))),IF(H218&gt;=計算規則!$H$39,IF(H218&gt;=計算規則!$F$39,IF(I218&gt;=計算規則!$F$39,IF(I218&gt;=計算規則!$G$39,計算規則!$G$39-H218-L218-M218,I218-H218-L218-M218),0),IF(I218&gt;=計算規則!$F$39,IF(I218&gt;=計算規則!$G$39,計算規則!$G$39-計算規則!$F$39-L218-M218,I218-計算規則!$F$39-L218-M218),0)),IF(I218&gt;=計算規則!$F$39,IF(I218&gt;=計算規則!$G$39,計算規則!$G$39-計算規則!$F$39+計算規則!$H$39-H218-L218-M218,I218-計算規則!$F$39+計算規則!$H$39-H218-L218-M218),IF(I218&gt;=計算規則!$H$39,計算規則!$H$39-H218-L218,I218-H218-L218-M218)))))</f>
        <v>0</v>
      </c>
      <c r="V218" s="600" t="s">
        <v>124</v>
      </c>
      <c r="W218" s="605">
        <f>SUM(K191:K221)</f>
        <v>0</v>
      </c>
      <c r="X218" s="47"/>
      <c r="Y218" s="150">
        <f>B218+1-計算規則!$I$20</f>
        <v>44497</v>
      </c>
    </row>
    <row r="219" spans="1:25" ht="9" customHeight="1" x14ac:dyDescent="0.15">
      <c r="A219" s="597"/>
      <c r="B219" s="211">
        <f>IF(OR(MONTH(B191)=1,MONTH(B191)=3,MONTH(B191)=5,MONTH(B191)=7,MONTH(B191)=8,MONTH(B191)=10,MONTH(B191)=12),B218+1,IF(OR(MONTH(B191)=4,MONTH(B191)=6,MONTH(B191)=9,MONTH(B191)=11),B218+1,IF(DAY(DATE(YEAR(B191),3,0))=29,B218+1,"")))</f>
        <v>44498</v>
      </c>
      <c r="C219" s="67">
        <f>IF(B219=0,"",B219)</f>
        <v>44498</v>
      </c>
      <c r="D219" s="68">
        <f>IF(B219=0,"",B219)</f>
        <v>44498</v>
      </c>
      <c r="E219" s="76"/>
      <c r="F219" s="76"/>
      <c r="G219" s="88"/>
      <c r="H219" s="48"/>
      <c r="I219" s="49"/>
      <c r="J219" s="50"/>
      <c r="K219" s="202"/>
      <c r="L219" s="50"/>
      <c r="M219" s="51"/>
      <c r="N219" s="52">
        <f t="shared" si="48"/>
        <v>0</v>
      </c>
      <c r="O219" s="152">
        <f>IF(OR(B219="",E219="法",E219="所"),0,IF(E219="",計算規則!$C$28,VLOOKUP(E219,計算規則!$B$29:$C$34,2,0)))</f>
        <v>0.33333333333333331</v>
      </c>
      <c r="P219" s="53">
        <f t="shared" si="49"/>
        <v>0</v>
      </c>
      <c r="Q219" s="54">
        <f>MAX(N219-計算規則!$B$39,0)</f>
        <v>0</v>
      </c>
      <c r="R219" s="54">
        <f>IF(B219="",0,IF(WEEKDAY(Y219,1)=7,MAX(SUM(N213:N219)-SUM(Q213:Q219)-SUM(R213:R218)-計算規則!$C$39,0),IF(WEEKDAY(Y219,1)=6,MAX(SUM(N214:N219)-SUM(Q214:Q219)-SUM(R214:R218)-計算規則!$C$39,0),0)))</f>
        <v>0</v>
      </c>
      <c r="S219" s="54">
        <f>IF(B219="",0,IF(OR(計算規則!$D$24=1,B219&gt;=45017),IF(SUM(Q191:R219)-計算規則!$D$39&gt;0,SUM(Q191:R219)-SUM(S191:S218)-計算規則!$D$39,0),0))</f>
        <v>0</v>
      </c>
      <c r="T219" s="74">
        <f t="shared" si="50"/>
        <v>0</v>
      </c>
      <c r="U219" s="56">
        <f>IF(OR(H219="",I219=""),0,IF(G219="前",IF(H219&gt;=計算規則!$F$39,IF(I219&gt;=計算規則!$F$39,IF(I219&gt;=計算規則!$G$39,計算規則!$G$39-計算規則!$F$39+計算規則!$H$39-(H219-1)-L219-M219,I219-計算規則!$F$39+計算規則!$H$39-(H219-1)-L219-M219),IF(I219&gt;=計算規則!$H$39,計算規則!$H$39-(H219-1)-L219-M219,I219-(H219-1)-L219-M219)),IF(I219&gt;=計算規則!$F$39,IF(I219&gt;=計算規則!$G$39,計算規則!$G$39-計算規則!$F$39+計算規則!$H$39-(計算規則!$F$39-1)-L219-M219,I219-計算規則!$F$39+計算規則!$H$39-(計算規則!$F$39-1)-L219-M219),IF(I219&gt;=計算規則!$H$39,計算規則!$H$39-(計算規則!$F$39-1)-L219-M219,I219-(計算規則!$F$39-1)-L219-M219))),IF(H219&gt;=計算規則!$H$39,IF(H219&gt;=計算規則!$F$39,IF(I219&gt;=計算規則!$F$39,IF(I219&gt;=計算規則!$G$39,計算規則!$G$39-H219-L219-M219,I219-H219-L219-M219),0),IF(I219&gt;=計算規則!$F$39,IF(I219&gt;=計算規則!$G$39,計算規則!$G$39-計算規則!$F$39-L219-M219,I219-計算規則!$F$39-L219-M219),0)),IF(I219&gt;=計算規則!$F$39,IF(I219&gt;=計算規則!$G$39,計算規則!$G$39-計算規則!$F$39+計算規則!$H$39-H219-L219-M219,I219-計算規則!$F$39+計算規則!$H$39-H219-L219-M219),IF(I219&gt;=計算規則!$H$39,計算規則!$H$39-H219-L219,I219-H219-L219-M219)))))</f>
        <v>0</v>
      </c>
      <c r="V219" s="603"/>
      <c r="W219" s="606"/>
      <c r="X219" s="47"/>
      <c r="Y219" s="150">
        <f>B219+1-計算規則!$I$20</f>
        <v>44498</v>
      </c>
    </row>
    <row r="220" spans="1:25" ht="9" customHeight="1" x14ac:dyDescent="0.15">
      <c r="A220" s="597"/>
      <c r="B220" s="211">
        <f>IF(OR(MONTH(B191)=1,MONTH(B191)=3,MONTH(B191)=5,MONTH(B191)=7,MONTH(B191)=8,MONTH(B191)=10,MONTH(B191)=12),B219+1,IF(OR(MONTH(B191)=4,MONTH(B191)=6,MONTH(B191)=9,MONTH(B191)=11),B219+1,""))</f>
        <v>44499</v>
      </c>
      <c r="C220" s="67">
        <f t="shared" ref="C220:C221" si="51">IF(B220=0,"",B220)</f>
        <v>44499</v>
      </c>
      <c r="D220" s="68">
        <f t="shared" ref="D220:D221" si="52">IF(B220=0,"",B220)</f>
        <v>44499</v>
      </c>
      <c r="E220" s="76"/>
      <c r="F220" s="76"/>
      <c r="G220" s="88"/>
      <c r="H220" s="48"/>
      <c r="I220" s="49"/>
      <c r="J220" s="50"/>
      <c r="K220" s="202"/>
      <c r="L220" s="50"/>
      <c r="M220" s="51"/>
      <c r="N220" s="52">
        <f t="shared" si="48"/>
        <v>0</v>
      </c>
      <c r="O220" s="152">
        <f>IF(OR(B220="",E220="法",E220="所"),0,IF(E220="",計算規則!$C$28,VLOOKUP(E220,計算規則!$B$29:$C$34,2,0)))</f>
        <v>0.33333333333333331</v>
      </c>
      <c r="P220" s="53">
        <f t="shared" si="49"/>
        <v>0</v>
      </c>
      <c r="Q220" s="54">
        <f>MAX(N220-計算規則!$B$39,0)</f>
        <v>0</v>
      </c>
      <c r="R220" s="54">
        <f>IF(B220="",0,IF(WEEKDAY(Y220,1)=7,MAX(SUM(N214:N220)-SUM(Q214:Q220)-SUM(R214:R219)-計算規則!$C$39,0),IF(WEEKDAY(Y220,1)=6,MAX(SUM(N215:N220)-SUM(Q215:Q220)-SUM(R215:R219)-計算規則!$C$39,0),0)))</f>
        <v>0</v>
      </c>
      <c r="S220" s="54">
        <f>IF(B220="",0,IF(OR(計算規則!$D$24=1,B220&gt;=45017),IF(SUM(Q191:R220)-計算規則!$D$39&gt;0,SUM(Q191:R220)-SUM(S191:S219)-計算規則!$D$39,0),0))</f>
        <v>0</v>
      </c>
      <c r="T220" s="74">
        <f t="shared" si="50"/>
        <v>0</v>
      </c>
      <c r="U220" s="56">
        <f>IF(OR(H220="",I220=""),0,IF(G220="前",IF(H220&gt;=計算規則!$F$39,IF(I220&gt;=計算規則!$F$39,IF(I220&gt;=計算規則!$G$39,計算規則!$G$39-計算規則!$F$39+計算規則!$H$39-(H220-1)-L220-M220,I220-計算規則!$F$39+計算規則!$H$39-(H220-1)-L220-M220),IF(I220&gt;=計算規則!$H$39,計算規則!$H$39-(H220-1)-L220-M220,I220-(H220-1)-L220-M220)),IF(I220&gt;=計算規則!$F$39,IF(I220&gt;=計算規則!$G$39,計算規則!$G$39-計算規則!$F$39+計算規則!$H$39-(計算規則!$F$39-1)-L220-M220,I220-計算規則!$F$39+計算規則!$H$39-(計算規則!$F$39-1)-L220-M220),IF(I220&gt;=計算規則!$H$39,計算規則!$H$39-(計算規則!$F$39-1)-L220-M220,I220-(計算規則!$F$39-1)-L220-M220))),IF(H220&gt;=計算規則!$H$39,IF(H220&gt;=計算規則!$F$39,IF(I220&gt;=計算規則!$F$39,IF(I220&gt;=計算規則!$G$39,計算規則!$G$39-H220-L220-M220,I220-H220-L220-M220),0),IF(I220&gt;=計算規則!$F$39,IF(I220&gt;=計算規則!$G$39,計算規則!$G$39-計算規則!$F$39-L220-M220,I220-計算規則!$F$39-L220-M220),0)),IF(I220&gt;=計算規則!$F$39,IF(I220&gt;=計算規則!$G$39,計算規則!$G$39-計算規則!$F$39+計算規則!$H$39-H220-L220-M220,I220-計算規則!$F$39+計算規則!$H$39-H220-L220-M220),IF(I220&gt;=計算規則!$H$39,計算規則!$H$39-H220-L220,I220-H220-L220-M220)))))</f>
        <v>0</v>
      </c>
      <c r="V220" s="600" t="s">
        <v>133</v>
      </c>
      <c r="W220" s="605">
        <f>SUM(J191:J221)</f>
        <v>0</v>
      </c>
      <c r="X220" s="47"/>
      <c r="Y220" s="150">
        <f>B220+1-計算規則!$I$20</f>
        <v>44499</v>
      </c>
    </row>
    <row r="221" spans="1:25" ht="9" customHeight="1" thickBot="1" x14ac:dyDescent="0.2">
      <c r="A221" s="598"/>
      <c r="B221" s="212">
        <f>IF(OR(MONTH(B191)=1,MONTH(B191)=3,MONTH(B191)=5,MONTH(B191)=7,MONTH(B191)=8,MONTH(B191)=10,MONTH(B191)=12),B220+1,IF(OR(MONTH(B191)=4,MONTH(B191)=6,MONTH(B191)=9,MONTH(B191)=11),"",""))</f>
        <v>44500</v>
      </c>
      <c r="C221" s="69">
        <f t="shared" si="51"/>
        <v>44500</v>
      </c>
      <c r="D221" s="70">
        <f t="shared" si="52"/>
        <v>44500</v>
      </c>
      <c r="E221" s="77"/>
      <c r="F221" s="77"/>
      <c r="G221" s="89"/>
      <c r="H221" s="57"/>
      <c r="I221" s="58"/>
      <c r="J221" s="59"/>
      <c r="K221" s="203"/>
      <c r="L221" s="59"/>
      <c r="M221" s="60"/>
      <c r="N221" s="61">
        <f t="shared" si="48"/>
        <v>0</v>
      </c>
      <c r="O221" s="153">
        <f>IF(OR(B221="",E221="法",E221="所"),0,IF(E221="",計算規則!$C$28,VLOOKUP(E221,計算規則!$B$29:$C$34,2,0)))</f>
        <v>0.33333333333333331</v>
      </c>
      <c r="P221" s="62">
        <f t="shared" si="49"/>
        <v>0</v>
      </c>
      <c r="Q221" s="64">
        <f>MAX(N221-計算規則!$B$39,0)</f>
        <v>0</v>
      </c>
      <c r="R221" s="64">
        <f>IF(B221="",0,IF(WEEKDAY(Y221,1)=7,MAX(SUM(N215:N221)-SUM(Q215:Q221)-SUM(R215:R220)-計算規則!$C$39,0),IF(WEEKDAY(Y221,1)=6,MAX(SUM(N216:N221)-SUM(Q216:Q221)-SUM(R216:R220)-計算規則!$C$39,0),0)))</f>
        <v>0</v>
      </c>
      <c r="S221" s="64">
        <f>IF(B221="",0,IF(OR(計算規則!$D$24=1,B221&gt;=45017),IF(SUM(Q191:R221)-計算規則!$D$39&gt;0,SUM(Q191:R221)-SUM(S191:S220)-計算規則!$D$39,0),0))</f>
        <v>0</v>
      </c>
      <c r="T221" s="118">
        <f t="shared" si="50"/>
        <v>0</v>
      </c>
      <c r="U221" s="65">
        <f>IF(OR(H221="",I221=""),0,IF(G221="前",IF(H221&gt;=計算規則!$F$39,IF(I221&gt;=計算規則!$F$39,IF(I221&gt;=計算規則!$G$39,計算規則!$G$39-計算規則!$F$39+計算規則!$H$39-(H221-1)-L221-M221,I221-計算規則!$F$39+計算規則!$H$39-(H221-1)-L221-M221),IF(I221&gt;=計算規則!$H$39,計算規則!$H$39-(H221-1)-L221-M221,I221-(H221-1)-L221-M221)),IF(I221&gt;=計算規則!$F$39,IF(I221&gt;=計算規則!$G$39,計算規則!$G$39-計算規則!$F$39+計算規則!$H$39-(計算規則!$F$39-1)-L221-M221,I221-計算規則!$F$39+計算規則!$H$39-(計算規則!$F$39-1)-L221-M221),IF(I221&gt;=計算規則!$H$39,計算規則!$H$39-(計算規則!$F$39-1)-L221-M221,I221-(計算規則!$F$39-1)-L221-M221))),IF(H221&gt;=計算規則!$H$39,IF(H221&gt;=計算規則!$F$39,IF(I221&gt;=計算規則!$F$39,IF(I221&gt;=計算規則!$G$39,計算規則!$G$39-H221-L221-M221,I221-H221-L221-M221),0),IF(I221&gt;=計算規則!$F$39,IF(I221&gt;=計算規則!$G$39,計算規則!$G$39-計算規則!$F$39-L221-M221,I221-計算規則!$F$39-L221-M221),0)),IF(I221&gt;=計算規則!$F$39,IF(I221&gt;=計算規則!$G$39,計算規則!$G$39-計算規則!$F$39+計算規則!$H$39-H221-L221-M221,I221-計算規則!$F$39+計算規則!$H$39-H221-L221-M221),IF(I221&gt;=計算規則!$H$39,計算規則!$H$39-H221-L221,I221-H221-L221-M221)))))</f>
        <v>0</v>
      </c>
      <c r="V221" s="607"/>
      <c r="W221" s="608"/>
      <c r="X221" s="47"/>
      <c r="Y221" s="150">
        <f>B221+1-計算規則!$I$20</f>
        <v>44500</v>
      </c>
    </row>
    <row r="222" spans="1:25" ht="9" customHeight="1" x14ac:dyDescent="0.15">
      <c r="A222" s="596">
        <f>IF(計算規則!$D$15=0,B222,B253)</f>
        <v>44501</v>
      </c>
      <c r="B222" s="71">
        <f>IF(B221="",IF(B220="",IF(B219="",B218+1,B219+1),B220+1),B221+1)</f>
        <v>44501</v>
      </c>
      <c r="C222" s="72">
        <f t="shared" ref="C222:C249" si="53">B222</f>
        <v>44501</v>
      </c>
      <c r="D222" s="73">
        <f t="shared" ref="D222:D249" si="54">B222</f>
        <v>44501</v>
      </c>
      <c r="E222" s="75"/>
      <c r="F222" s="75"/>
      <c r="G222" s="87"/>
      <c r="H222" s="39"/>
      <c r="I222" s="40"/>
      <c r="J222" s="41"/>
      <c r="K222" s="201"/>
      <c r="L222" s="41"/>
      <c r="M222" s="42"/>
      <c r="N222" s="210">
        <f>IF(AND(H222="",I222=""),0,IF(OR(H222="",I222=""),"未入力",IF(G222="前",I222-(H222-1)-(J222+K222+L222+M222)-T222,I222-H222-(J222+K222+L222+M222)-T222)))</f>
        <v>0</v>
      </c>
      <c r="O222" s="151">
        <f>IF(OR(B222="",E222="法",E222="所"),0,IF(E222="",計算規則!$C$28,VLOOKUP(E222,計算規則!$B$29:$C$34,2,0)))</f>
        <v>0.33333333333333331</v>
      </c>
      <c r="P222" s="209">
        <f>IF(E222="法",IF(OR(AND(B223="",B224="",B225="",E226="法"),AND(B223="",B224="",E225="法"),AND(B223="",E224="法"),E223="法"),0,MAX(I222-1-(K222+M222)-Q222-R222,0)),MAX(N222-Q222-R222-O222,0))</f>
        <v>0</v>
      </c>
      <c r="Q222" s="208">
        <f>MAX(N222-計算規則!$B$39,0)</f>
        <v>0</v>
      </c>
      <c r="R222" s="43">
        <f>IF(WEEKDAY(Y222,1)=7,IF(AND(B221="",B220="",B219=""),MAX(SUM(N213:N222)-SUM(Q213:Q222)-SUM(R213:R221)-計算規則!$C$39,0),IF(AND(B221="",B220=""),MAX(SUM(N214:N222)-SUM(Q214:Q222)-SUM(R214:R221)-計算規則!$C$39,0),IF(AND(B221=""),MAX(SUM(N215:N222)-SUM(Q215:Q222)-SUM(R215:R221)-計算規則!$C$39,0),MAX(SUM(N216:N222)-SUM(Q216:Q222)-SUM(R216:R221)-計算規則!$C$39,0)))),IF(WEEKDAY(Y222,1)=6,IF(AND(B221="",B220="",B219=""),MAX(SUM(N214:N222)-SUM(Q214:Q222)-SUM(R214:R221)-計算規則!$C$39,0),IF(AND(B221="",B220=""),MAX(SUM(N215:N222)-SUM(Q215:Q222)-SUM(R215:R221)-計算規則!$C$39,0),IF(AND(B221=""),MAX(SUM(N216:N222)-SUM(Q189:Q222)-SUM(R216:R221)-計算規則!$C$39,0),MAX(SUM(N217:N222)-SUM(Q217:Q222)-SUM(R217:R221)-計算規則!$C$39,0)))),0))</f>
        <v>0</v>
      </c>
      <c r="S222" s="43">
        <f>IF(B222="",0,IF(OR(計算規則!$D$24=1,B222&gt;=45017),IF(SUM(Q222:R222)-計算規則!$D$39&gt;0,SUM(Q222:R222)-計算規則!$D$39,0),0))</f>
        <v>0</v>
      </c>
      <c r="T222" s="45">
        <f>IF(E222="法",IF(G222="前",IF(I222&lt;1,I222-J222-L222,1-J222-L222),IF(I222&lt;1,I222-H222-J222-L222,1-H222-J222-L222)),0)+IF(OR(AND(B223="",B224="",B225="",E226="法"),AND(B223="",B224="",E225="法"),AND(B223="",E224="法"),E223="法"),MAX(I222-1-K222-M222,0),0)+IF(OR(AND(G222="前",B219="",B220="",B221="",E218="法"),AND(G222="前",B220="",B221="",E219="法"),AND(G222="前",B221="",E220="法"),AND(G222="前",E221="法")),0-(H222-1),0)</f>
        <v>0</v>
      </c>
      <c r="U222" s="46">
        <f>IF(OR(H222="",I222=""),0,IF(G222="前",IF(H222&gt;=計算規則!$F$39,IF(I222&gt;=計算規則!$F$39,IF(I222&gt;=計算規則!$G$39,計算規則!$G$39-計算規則!$F$39+計算規則!$H$39-(H222-1)-L222-M222,I222-計算規則!$F$39+計算規則!$H$39-(H222-1)-L222-M222),IF(I222&gt;=計算規則!$H$39,計算規則!$H$39-(H222-1)-L222-M222,I222-(H222-1)-L222-M222)),IF(I222&gt;=計算規則!$F$39,IF(I222&gt;=計算規則!$G$39,計算規則!$G$39-計算規則!$F$39+計算規則!$H$39-(計算規則!$F$39-1)-L222-M222,I222-計算規則!$F$39+計算規則!$H$39-(計算規則!$F$39-1)-L222-M222),IF(I222&gt;=計算規則!$H$39,計算規則!$H$39-(計算規則!$F$39-1)-L222-M222,I222-(計算規則!$F$39-1)-L222-M222))),IF(H222&gt;=計算規則!$H$39,IF(H222&gt;=計算規則!$F$39,IF(I222&gt;=計算規則!$F$39,IF(I222&gt;=計算規則!$G$39,計算規則!$G$39-H222-L222-M222,I222-H222-L222-M222),0),IF(I222&gt;=計算規則!$F$39,IF(I222&gt;=計算規則!$G$39,計算規則!$G$39-計算規則!$F$39-L222-M222,I222-計算規則!$F$39-L222-M222),0)),IF(I222&gt;=計算規則!$F$39,IF(I222&gt;=計算規則!$G$39,計算規則!$G$39-計算規則!$F$39+計算規則!$H$39-H222-L222-M222,I222-計算規則!$F$39+計算規則!$H$39-H222-L222-M222),IF(I222&gt;=計算規則!$H$39,計算規則!$H$39-H222-L222,I222-H222-L222-M222)))))</f>
        <v>0</v>
      </c>
      <c r="V222" s="599" t="s">
        <v>80</v>
      </c>
      <c r="W222" s="601">
        <f>SUM(U222:U252)</f>
        <v>0</v>
      </c>
      <c r="X222" s="47"/>
      <c r="Y222" s="150">
        <f>B222+1-計算規則!$I$20</f>
        <v>44501</v>
      </c>
    </row>
    <row r="223" spans="1:25" ht="9" customHeight="1" x14ac:dyDescent="0.15">
      <c r="A223" s="597"/>
      <c r="B223" s="66">
        <f t="shared" ref="B223:B249" si="55">B222+1</f>
        <v>44502</v>
      </c>
      <c r="C223" s="67">
        <f t="shared" si="53"/>
        <v>44502</v>
      </c>
      <c r="D223" s="68">
        <f t="shared" si="54"/>
        <v>44502</v>
      </c>
      <c r="E223" s="76"/>
      <c r="F223" s="76"/>
      <c r="G223" s="88"/>
      <c r="H223" s="48"/>
      <c r="I223" s="49"/>
      <c r="J223" s="50"/>
      <c r="K223" s="202"/>
      <c r="L223" s="50"/>
      <c r="M223" s="51"/>
      <c r="N223" s="52">
        <f t="shared" ref="N223:N252" si="56">IF(AND(H223="",I223=""),0,IF(OR(H223="",I223=""),"未入力",IF(G223="前",I223-(H223-1)-(J223+K223+L223+M223)-T223,I223-H223-(J223+K223+L223+M223)-T223)))</f>
        <v>0</v>
      </c>
      <c r="O223" s="152">
        <f>IF(OR(B223="",E223="法",E223="所"),0,IF(E223="",計算規則!$C$28,VLOOKUP(E223,計算規則!$B$29:$C$34,2,0)))</f>
        <v>0.33333333333333331</v>
      </c>
      <c r="P223" s="53">
        <f t="shared" ref="P223:P252" si="57">IF(E223="法",IF(OR(AND(B224="",B225="",B226="",E227="法"),AND(B224="",B225="",E226="法"),AND(B224="",E225="法"),E224="法"),0,MAX(I223-1-(K223+M223)-Q223-R223,0)),MAX(N223-Q223-R223-O223,0))</f>
        <v>0</v>
      </c>
      <c r="Q223" s="54">
        <f>MAX(N223-計算規則!$B$39,0)</f>
        <v>0</v>
      </c>
      <c r="R223" s="54">
        <f>IF(WEEKDAY(Y223,1)=7,IF(AND(B221="",B220="",B219=""),MAX(SUM(N214:N223)-SUM(Q214:Q223)-SUM(R214:R222)-計算規則!$C$39,0),IF(AND(B221="",B220=""),MAX(SUM(N215:N223)-SUM(Q215:Q223)-SUM(R215:R222)-計算規則!$C$39,0),IF(AND(B221=""),MAX(SUM(N216:N223)-SUM(Q216:Q223)-SUM(R216:R222)-計算規則!$C$39,0),MAX(SUM(N217:N223)-SUM(Q217:Q223)-SUM(R217:R222)-計算規則!$C$39,0)))),IF(WEEKDAY(Y223,1)=6,IF(AND(B221="",B220="",B219=""),MAX(SUM(N215:N223)-SUM(Q215:Q223)-SUM(R215:R222)-計算規則!$C$39,0),IF(AND(B221="",B220=""),MAX(SUM(N216:N223)-SUM(Q216:Q223)-SUM(R216:R222)-計算規則!$C$39,0),IF(AND(B221=""),MAX(SUM(N217:N223)-SUM(Q217:Q223)-SUM(R217:R222)-計算規則!$C$39,0),MAX(SUM(N218:N223)-SUM(Q218:Q223)-SUM(R218:R222)-計算規則!$C$39,0)))),0))</f>
        <v>0</v>
      </c>
      <c r="S223" s="54">
        <f>IF(B223="",0,IF(OR(計算規則!$D$24=1,B223&gt;=45017),IF(SUM(Q222:R223)-計算規則!$D$39&gt;0,SUM(Q222:R223)-SUM(S222)-計算規則!$D$39,0),0))</f>
        <v>0</v>
      </c>
      <c r="T223" s="74">
        <f>IF(E223="法",IF(G223="前",IF(I223&lt;1,I223-J223-L223,1-J223-L223),IF(I223&lt;1,I223-H223-J223-L223,1-H223-J223-L223)),0)+IF(OR(AND(B224="",B225="",B226="",E227="法"),AND(B224="",B225="",E226="法"),AND(B224="",E225="法"),E224="法"),MAX(I223-1-K223-M223,0),0)+IF(OR(AND(G223="前",B220="",B221="",B222="",E219="法"),AND(G223="前",B221="",B222="",E220="法"),AND(G223="前",B222="",E221="法"),AND(G223="前",E222="法")),0-(H223-1),0)</f>
        <v>0</v>
      </c>
      <c r="U223" s="56">
        <f>IF(OR(H223="",I223=""),0,IF(G223="前",IF(H223&gt;=計算規則!$F$39,IF(I223&gt;=計算規則!$F$39,IF(I223&gt;=計算規則!$G$39,計算規則!$G$39-計算規則!$F$39+計算規則!$H$39-(H223-1)-L223-M223,I223-計算規則!$F$39+計算規則!$H$39-(H223-1)-L223-M223),IF(I223&gt;=計算規則!$H$39,計算規則!$H$39-(H223-1)-L223-M223,I223-(H223-1)-L223-M223)),IF(I223&gt;=計算規則!$F$39,IF(I223&gt;=計算規則!$G$39,計算規則!$G$39-計算規則!$F$39+計算規則!$H$39-(計算規則!$F$39-1)-L223-M223,I223-計算規則!$F$39+計算規則!$H$39-(計算規則!$F$39-1)-L223-M223),IF(I223&gt;=計算規則!$H$39,計算規則!$H$39-(計算規則!$F$39-1)-L223-M223,I223-(計算規則!$F$39-1)-L223-M223))),IF(H223&gt;=計算規則!$H$39,IF(H223&gt;=計算規則!$F$39,IF(I223&gt;=計算規則!$F$39,IF(I223&gt;=計算規則!$G$39,計算規則!$G$39-H223-L223-M223,I223-H223-L223-M223),0),IF(I223&gt;=計算規則!$F$39,IF(I223&gt;=計算規則!$G$39,計算規則!$G$39-計算規則!$F$39-L223-M223,I223-計算規則!$F$39-L223-M223),0)),IF(I223&gt;=計算規則!$F$39,IF(I223&gt;=計算規則!$G$39,計算規則!$G$39-計算規則!$F$39+計算規則!$H$39-H223-L223-M223,I223-計算規則!$F$39+計算規則!$H$39-H223-L223-M223),IF(I223&gt;=計算規則!$H$39,計算規則!$H$39-H223-L223,I223-H223-L223-M223)))))</f>
        <v>0</v>
      </c>
      <c r="V223" s="600"/>
      <c r="W223" s="602"/>
      <c r="X223" s="47"/>
      <c r="Y223" s="150">
        <f>B223+1-計算規則!$I$20</f>
        <v>44502</v>
      </c>
    </row>
    <row r="224" spans="1:25" ht="9" customHeight="1" x14ac:dyDescent="0.15">
      <c r="A224" s="597"/>
      <c r="B224" s="66">
        <f t="shared" si="55"/>
        <v>44503</v>
      </c>
      <c r="C224" s="67">
        <f t="shared" si="53"/>
        <v>44503</v>
      </c>
      <c r="D224" s="68">
        <f t="shared" si="54"/>
        <v>44503</v>
      </c>
      <c r="E224" s="76"/>
      <c r="F224" s="76"/>
      <c r="G224" s="88"/>
      <c r="H224" s="48"/>
      <c r="I224" s="49"/>
      <c r="J224" s="50"/>
      <c r="K224" s="202"/>
      <c r="L224" s="50"/>
      <c r="M224" s="51"/>
      <c r="N224" s="52">
        <f t="shared" si="56"/>
        <v>0</v>
      </c>
      <c r="O224" s="152">
        <f>IF(OR(B224="",E224="法",E224="所"),0,IF(E224="",計算規則!$C$28,VLOOKUP(E224,計算規則!$B$29:$C$34,2,0)))</f>
        <v>0.33333333333333331</v>
      </c>
      <c r="P224" s="53">
        <f t="shared" si="57"/>
        <v>0</v>
      </c>
      <c r="Q224" s="54">
        <f>MAX(N224-計算規則!$B$39,0)</f>
        <v>0</v>
      </c>
      <c r="R224" s="54">
        <f>IF(WEEKDAY(Y224,1)=7,IF(AND(B221="",B220="",B219=""),MAX(SUM(N215:N224)-SUM(Q215:Q224)-SUM(R215:R223)-計算規則!$C$39,0),IF(AND(B221="",B220=""),MAX(SUM(N216:N224)-SUM(Q216:Q224)-SUM(R216:R223)-計算規則!$C$39,0),IF(AND(B221=""),MAX(SUM(N217:N224)-SUM(Q217:Q224)-SUM(R217:R223)-計算規則!$C$39,0),MAX(SUM(N218:N224)-SUM(Q218:Q224)-SUM(R218:R223)-計算規則!$C$39,0)))),IF(WEEKDAY(Y224,1)=6,IF(AND(B221="",B220="",B219=""),MAX(SUM(N216:N224)-SUM(Q216:Q224)-SUM(R216:R223)-計算規則!$C$39,0),IF(AND(B221="",B220=""),MAX(SUM(N217:N224)-SUM(Q217:Q224)-SUM(R217:R223)-計算規則!$C$39,0),IF(AND(B221=""),MAX(SUM(N218:N224)-SUM(Q218:Q224)-SUM(R218:R223)-計算規則!$C$39,0),MAX(SUM(N219:N224)-SUM(Q219:Q224)-SUM(R219:R223)-計算規則!$C$39,0)))),0))</f>
        <v>0</v>
      </c>
      <c r="S224" s="54">
        <f>IF(B224="",0,IF(OR(計算規則!$D$24=1,B224&gt;=45017),IF(SUM(Q222:R224)-計算規則!$D$39&gt;0,SUM(Q222:R224)-SUM(S222:S223)-計算規則!$D$39,0),0))</f>
        <v>0</v>
      </c>
      <c r="T224" s="74">
        <f t="shared" ref="T224:T252" si="58">IF(E224="法",IF(G224="前",IF(I224&lt;1,I224-J224-L224,1-J224-L224),IF(I224&lt;1,I224-H224-J224-L224,1-H224-J224-L224)),0)+IF(OR(AND(B225="",B226="",B227="",E228="法"),AND(B225="",B226="",E227="法"),AND(B225="",E226="法"),E225="法"),MAX(I224-1-K224-M224,0),0)+IF(OR(AND(G224="前",B221="",B222="",B223="",E220="法"),AND(G224="前",B222="",B223="",E221="法"),AND(G224="前",B223="",E222="法"),AND(G224="前",E223="法")),0-(H224-1),0)</f>
        <v>0</v>
      </c>
      <c r="U224" s="56">
        <f>IF(OR(H224="",I224=""),0,IF(G224="前",IF(H224&gt;=計算規則!$F$39,IF(I224&gt;=計算規則!$F$39,IF(I224&gt;=計算規則!$G$39,計算規則!$G$39-計算規則!$F$39+計算規則!$H$39-(H224-1)-L224-M224,I224-計算規則!$F$39+計算規則!$H$39-(H224-1)-L224-M224),IF(I224&gt;=計算規則!$H$39,計算規則!$H$39-(H224-1)-L224-M224,I224-(H224-1)-L224-M224)),IF(I224&gt;=計算規則!$F$39,IF(I224&gt;=計算規則!$G$39,計算規則!$G$39-計算規則!$F$39+計算規則!$H$39-(計算規則!$F$39-1)-L224-M224,I224-計算規則!$F$39+計算規則!$H$39-(計算規則!$F$39-1)-L224-M224),IF(I224&gt;=計算規則!$H$39,計算規則!$H$39-(計算規則!$F$39-1)-L224-M224,I224-(計算規則!$F$39-1)-L224-M224))),IF(H224&gt;=計算規則!$H$39,IF(H224&gt;=計算規則!$F$39,IF(I224&gt;=計算規則!$F$39,IF(I224&gt;=計算規則!$G$39,計算規則!$G$39-H224-L224-M224,I224-H224-L224-M224),0),IF(I224&gt;=計算規則!$F$39,IF(I224&gt;=計算規則!$G$39,計算規則!$G$39-計算規則!$F$39-L224-M224,I224-計算規則!$F$39-L224-M224),0)),IF(I224&gt;=計算規則!$F$39,IF(I224&gt;=計算規則!$G$39,計算規則!$G$39-計算規則!$F$39+計算規則!$H$39-H224-L224-M224,I224-計算規則!$F$39+計算規則!$H$39-H224-L224-M224),IF(I224&gt;=計算規則!$H$39,計算規則!$H$39-H224-L224,I224-H224-L224-M224)))))</f>
        <v>0</v>
      </c>
      <c r="V224" s="600"/>
      <c r="W224" s="602"/>
      <c r="X224" s="47"/>
      <c r="Y224" s="150">
        <f>B224+1-計算規則!$I$20</f>
        <v>44503</v>
      </c>
    </row>
    <row r="225" spans="1:25" ht="9" customHeight="1" x14ac:dyDescent="0.15">
      <c r="A225" s="597"/>
      <c r="B225" s="66">
        <f t="shared" si="55"/>
        <v>44504</v>
      </c>
      <c r="C225" s="67">
        <f t="shared" si="53"/>
        <v>44504</v>
      </c>
      <c r="D225" s="68">
        <f t="shared" si="54"/>
        <v>44504</v>
      </c>
      <c r="E225" s="76"/>
      <c r="F225" s="76"/>
      <c r="G225" s="88"/>
      <c r="H225" s="48"/>
      <c r="I225" s="49"/>
      <c r="J225" s="50"/>
      <c r="K225" s="202"/>
      <c r="L225" s="50"/>
      <c r="M225" s="51"/>
      <c r="N225" s="52">
        <f t="shared" si="56"/>
        <v>0</v>
      </c>
      <c r="O225" s="152">
        <f>IF(OR(B225="",E225="法",E225="所"),0,IF(E225="",計算規則!$C$28,VLOOKUP(E225,計算規則!$B$29:$C$34,2,0)))</f>
        <v>0.33333333333333331</v>
      </c>
      <c r="P225" s="53">
        <f t="shared" si="57"/>
        <v>0</v>
      </c>
      <c r="Q225" s="54">
        <f>MAX(N225-計算規則!$B$39,0)</f>
        <v>0</v>
      </c>
      <c r="R225" s="54">
        <f>IF(WEEKDAY(Y225,1)=7,IF(AND(B221="",B220="",B219=""),MAX(SUM(N216:N225)-SUM(Q216:Q225)-SUM(R216:R224)-計算規則!$C$39,0),IF(AND(B221="",B220=""),MAX(SUM(N217:N225)-SUM(Q217:Q225)-SUM(R217:R224)-計算規則!$C$39,0),IF(AND(B221=""),MAX(SUM(N218:N225)-SUM(Q218:Q225)-SUM(R218:R224)-計算規則!$C$39,0),MAX(SUM(N219:N225)-SUM(Q219:Q225)-SUM(R219:R224)-計算規則!$C$39,0)))),IF(WEEKDAY(Y225,1)=6,IF(AND(B221="",B220="",B219=""),MAX(SUM(N217:N225)-SUM(Q217:Q225)-SUM(R217:R224)-計算規則!$C$39,0),IF(AND(B221="",B220=""),MAX(SUM(N218:N225)-SUM(Q218:Q225)-SUM(R218:R224)-計算規則!$C$39,0),IF(AND(B221=""),MAX(SUM(N219:N225)-SUM(Q219:Q225)-SUM(R219:R224)-計算規則!$C$39,0),MAX(SUM(N220:N225)-SUM(Q220:Q225)-SUM(R220:R224)-計算規則!$C$39,0)))),0))</f>
        <v>0</v>
      </c>
      <c r="S225" s="54">
        <f>IF(B225="",0,IF(OR(計算規則!$D$24=1,B225&gt;=45017),IF(SUM(Q222:R225)-計算規則!$D$39&gt;0,SUM(Q222:R225)-SUM(S222:S224)-計算規則!$D$39,0),0))</f>
        <v>0</v>
      </c>
      <c r="T225" s="74">
        <f t="shared" si="58"/>
        <v>0</v>
      </c>
      <c r="U225" s="56">
        <f>IF(OR(H225="",I225=""),0,IF(G225="前",IF(H225&gt;=計算規則!$F$39,IF(I225&gt;=計算規則!$F$39,IF(I225&gt;=計算規則!$G$39,計算規則!$G$39-計算規則!$F$39+計算規則!$H$39-(H225-1)-L225-M225,I225-計算規則!$F$39+計算規則!$H$39-(H225-1)-L225-M225),IF(I225&gt;=計算規則!$H$39,計算規則!$H$39-(H225-1)-L225-M225,I225-(H225-1)-L225-M225)),IF(I225&gt;=計算規則!$F$39,IF(I225&gt;=計算規則!$G$39,計算規則!$G$39-計算規則!$F$39+計算規則!$H$39-(計算規則!$F$39-1)-L225-M225,I225-計算規則!$F$39+計算規則!$H$39-(計算規則!$F$39-1)-L225-M225),IF(I225&gt;=計算規則!$H$39,計算規則!$H$39-(計算規則!$F$39-1)-L225-M225,I225-(計算規則!$F$39-1)-L225-M225))),IF(H225&gt;=計算規則!$H$39,IF(H225&gt;=計算規則!$F$39,IF(I225&gt;=計算規則!$F$39,IF(I225&gt;=計算規則!$G$39,計算規則!$G$39-H225-L225-M225,I225-H225-L225-M225),0),IF(I225&gt;=計算規則!$F$39,IF(I225&gt;=計算規則!$G$39,計算規則!$G$39-計算規則!$F$39-L225-M225,I225-計算規則!$F$39-L225-M225),0)),IF(I225&gt;=計算規則!$F$39,IF(I225&gt;=計算規則!$G$39,計算規則!$G$39-計算規則!$F$39+計算規則!$H$39-H225-L225-M225,I225-計算規則!$F$39+計算規則!$H$39-H225-L225-M225),IF(I225&gt;=計算規則!$H$39,計算規則!$H$39-H225-L225,I225-H225-L225-M225)))))</f>
        <v>0</v>
      </c>
      <c r="V225" s="600" t="s">
        <v>79</v>
      </c>
      <c r="W225" s="602">
        <f>SUM(T222:T252)</f>
        <v>0</v>
      </c>
      <c r="X225" s="47"/>
      <c r="Y225" s="150">
        <f>B225+1-計算規則!$I$20</f>
        <v>44504</v>
      </c>
    </row>
    <row r="226" spans="1:25" ht="9" customHeight="1" x14ac:dyDescent="0.15">
      <c r="A226" s="597"/>
      <c r="B226" s="66">
        <f t="shared" si="55"/>
        <v>44505</v>
      </c>
      <c r="C226" s="67">
        <f t="shared" si="53"/>
        <v>44505</v>
      </c>
      <c r="D226" s="68">
        <f t="shared" si="54"/>
        <v>44505</v>
      </c>
      <c r="E226" s="76"/>
      <c r="F226" s="76"/>
      <c r="G226" s="88"/>
      <c r="H226" s="48"/>
      <c r="I226" s="49"/>
      <c r="J226" s="50"/>
      <c r="K226" s="202"/>
      <c r="L226" s="50"/>
      <c r="M226" s="51"/>
      <c r="N226" s="52">
        <f t="shared" si="56"/>
        <v>0</v>
      </c>
      <c r="O226" s="152">
        <f>IF(OR(B226="",E226="法",E226="所"),0,IF(E226="",計算規則!$C$28,VLOOKUP(E226,計算規則!$B$29:$C$34,2,0)))</f>
        <v>0.33333333333333331</v>
      </c>
      <c r="P226" s="53">
        <f t="shared" si="57"/>
        <v>0</v>
      </c>
      <c r="Q226" s="54">
        <f>MAX(N226-計算規則!$B$39,0)</f>
        <v>0</v>
      </c>
      <c r="R226" s="54">
        <f>IF(WEEKDAY(Y226,1)=7,IF(AND(B221="",B220="",B219=""),MAX(SUM(N217:N226)-SUM(Q217:Q226)-SUM(R217:R225)-計算規則!$C$39,0),IF(AND(B221="",B220=""),MAX(SUM(N218:N226)-SUM(Q218:Q226)-SUM(R218:R225)-計算規則!$C$39,0),IF(AND(B221=""),MAX(SUM(N219:N226)-SUM(Q219:Q226)-SUM(R219:R225)-計算規則!$C$39,0),MAX(SUM(N220:N226)-SUM(Q220:Q226)-SUM(R220:R225)-計算規則!$C$39,0)))),IF(WEEKDAY(Y226,1)=6,IF(AND(B221="",B220="",B219=""),MAX(SUM(N218:N226)-SUM(Q218:Q226)-SUM(R218:R225)-計算規則!$C$39,0),IF(AND(B221="",B220=""),MAX(SUM(N219:N226)-SUM(Q219:Q226)-SUM(R219:R225)-計算規則!$C$39,0),IF(AND(B221=""),MAX(SUM(N220:N226)-SUM(Q220:Q226)-SUM(R220:R225)-計算規則!$C$39,0),MAX(SUM(N221:N226)-SUM(Q221:Q226)-SUM(R221:R225)-計算規則!$C$39,0)))),0))</f>
        <v>0</v>
      </c>
      <c r="S226" s="54">
        <f>IF(B226="",0,IF(OR(計算規則!$D$24=1,B226&gt;=45017),IF(SUM(Q222:R226)-計算規則!$D$39&gt;0,SUM(Q222:R226)-SUM(S222:S225)-計算規則!$D$39,0),0))</f>
        <v>0</v>
      </c>
      <c r="T226" s="74">
        <f t="shared" si="58"/>
        <v>0</v>
      </c>
      <c r="U226" s="56">
        <f>IF(OR(H226="",I226=""),0,IF(G226="前",IF(H226&gt;=計算規則!$F$39,IF(I226&gt;=計算規則!$F$39,IF(I226&gt;=計算規則!$G$39,計算規則!$G$39-計算規則!$F$39+計算規則!$H$39-(H226-1)-L226-M226,I226-計算規則!$F$39+計算規則!$H$39-(H226-1)-L226-M226),IF(I226&gt;=計算規則!$H$39,計算規則!$H$39-(H226-1)-L226-M226,I226-(H226-1)-L226-M226)),IF(I226&gt;=計算規則!$F$39,IF(I226&gt;=計算規則!$G$39,計算規則!$G$39-計算規則!$F$39+計算規則!$H$39-(計算規則!$F$39-1)-L226-M226,I226-計算規則!$F$39+計算規則!$H$39-(計算規則!$F$39-1)-L226-M226),IF(I226&gt;=計算規則!$H$39,計算規則!$H$39-(計算規則!$F$39-1)-L226-M226,I226-(計算規則!$F$39-1)-L226-M226))),IF(H226&gt;=計算規則!$H$39,IF(H226&gt;=計算規則!$F$39,IF(I226&gt;=計算規則!$F$39,IF(I226&gt;=計算規則!$G$39,計算規則!$G$39-H226-L226-M226,I226-H226-L226-M226),0),IF(I226&gt;=計算規則!$F$39,IF(I226&gt;=計算規則!$G$39,計算規則!$G$39-計算規則!$F$39-L226-M226,I226-計算規則!$F$39-L226-M226),0)),IF(I226&gt;=計算規則!$F$39,IF(I226&gt;=計算規則!$G$39,計算規則!$G$39-計算規則!$F$39+計算規則!$H$39-H226-L226-M226,I226-計算規則!$F$39+計算規則!$H$39-H226-L226-M226),IF(I226&gt;=計算規則!$H$39,計算規則!$H$39-H226-L226,I226-H226-L226-M226)))))</f>
        <v>0</v>
      </c>
      <c r="V226" s="600"/>
      <c r="W226" s="602"/>
      <c r="X226" s="47"/>
      <c r="Y226" s="150">
        <f>B226+1-計算規則!$I$20</f>
        <v>44505</v>
      </c>
    </row>
    <row r="227" spans="1:25" ht="9" customHeight="1" x14ac:dyDescent="0.15">
      <c r="A227" s="597"/>
      <c r="B227" s="66">
        <f t="shared" si="55"/>
        <v>44506</v>
      </c>
      <c r="C227" s="67">
        <f t="shared" si="53"/>
        <v>44506</v>
      </c>
      <c r="D227" s="68">
        <f t="shared" si="54"/>
        <v>44506</v>
      </c>
      <c r="E227" s="76"/>
      <c r="F227" s="76"/>
      <c r="G227" s="88"/>
      <c r="H227" s="48"/>
      <c r="I227" s="49"/>
      <c r="J227" s="50"/>
      <c r="K227" s="202"/>
      <c r="L227" s="50"/>
      <c r="M227" s="51"/>
      <c r="N227" s="52">
        <f t="shared" si="56"/>
        <v>0</v>
      </c>
      <c r="O227" s="152">
        <f>IF(OR(B227="",E227="法",E227="所"),0,IF(E227="",計算規則!$C$28,VLOOKUP(E227,計算規則!$B$29:$C$34,2,0)))</f>
        <v>0.33333333333333331</v>
      </c>
      <c r="P227" s="53">
        <f t="shared" si="57"/>
        <v>0</v>
      </c>
      <c r="Q227" s="54">
        <f>MAX(N227-計算規則!$B$39,0)</f>
        <v>0</v>
      </c>
      <c r="R227" s="54">
        <f>IF(WEEKDAY(Y227,1)=7,IF(AND(B221="",B220="",B219=""),MAX(SUM(N218:N227)-SUM(Q218:Q227)-SUM(R218:R226)-計算規則!$C$39,0),IF(AND(B221="",B220=""),MAX(SUM(N219:N227)-SUM(Q219:Q227)-SUM(R219:R226)-計算規則!$C$39,0),IF(AND(B221=""),MAX(SUM(N220:N227)-SUM(Q220:Q227)-SUM(R220:R226)-計算規則!$C$39,0),MAX(SUM(N221:N227)-SUM(Q221:Q227)-SUM(R221:R226)-計算規則!$C$39,0)))),IF(WEEKDAY(Y227,1)=6,MAX(SUM(N222:N227)-SUM(Q222:Q227)-SUM(R222:R226)-計算規則!$C$39,0),0))</f>
        <v>0</v>
      </c>
      <c r="S227" s="54">
        <f>IF(B227="",0,IF(OR(計算規則!$D$24=1,B227&gt;=45017),IF(SUM(Q222:R227)-計算規則!$D$39&gt;0,SUM(Q222:R227)-SUM(S222:S226)-計算規則!$D$39,0),0))</f>
        <v>0</v>
      </c>
      <c r="T227" s="74">
        <f t="shared" si="58"/>
        <v>0</v>
      </c>
      <c r="U227" s="56">
        <f>IF(OR(H227="",I227=""),0,IF(G227="前",IF(H227&gt;=計算規則!$F$39,IF(I227&gt;=計算規則!$F$39,IF(I227&gt;=計算規則!$G$39,計算規則!$G$39-計算規則!$F$39+計算規則!$H$39-(H227-1)-L227-M227,I227-計算規則!$F$39+計算規則!$H$39-(H227-1)-L227-M227),IF(I227&gt;=計算規則!$H$39,計算規則!$H$39-(H227-1)-L227-M227,I227-(H227-1)-L227-M227)),IF(I227&gt;=計算規則!$F$39,IF(I227&gt;=計算規則!$G$39,計算規則!$G$39-計算規則!$F$39+計算規則!$H$39-(計算規則!$F$39-1)-L227-M227,I227-計算規則!$F$39+計算規則!$H$39-(計算規則!$F$39-1)-L227-M227),IF(I227&gt;=計算規則!$H$39,計算規則!$H$39-(計算規則!$F$39-1)-L227-M227,I227-(計算規則!$F$39-1)-L227-M227))),IF(H227&gt;=計算規則!$H$39,IF(H227&gt;=計算規則!$F$39,IF(I227&gt;=計算規則!$F$39,IF(I227&gt;=計算規則!$G$39,計算規則!$G$39-H227-L227-M227,I227-H227-L227-M227),0),IF(I227&gt;=計算規則!$F$39,IF(I227&gt;=計算規則!$G$39,計算規則!$G$39-計算規則!$F$39-L227-M227,I227-計算規則!$F$39-L227-M227),0)),IF(I227&gt;=計算規則!$F$39,IF(I227&gt;=計算規則!$G$39,計算規則!$G$39-計算規則!$F$39+計算規則!$H$39-H227-L227-M227,I227-計算規則!$F$39+計算規則!$H$39-H227-L227-M227),IF(I227&gt;=計算規則!$H$39,計算規則!$H$39-H227-L227,I227-H227-L227-M227)))))</f>
        <v>0</v>
      </c>
      <c r="V227" s="600"/>
      <c r="W227" s="602"/>
      <c r="X227" s="47"/>
      <c r="Y227" s="150">
        <f>B227+1-計算規則!$I$20</f>
        <v>44506</v>
      </c>
    </row>
    <row r="228" spans="1:25" ht="9" customHeight="1" x14ac:dyDescent="0.15">
      <c r="A228" s="597"/>
      <c r="B228" s="66">
        <f t="shared" si="55"/>
        <v>44507</v>
      </c>
      <c r="C228" s="67">
        <f t="shared" si="53"/>
        <v>44507</v>
      </c>
      <c r="D228" s="68">
        <f t="shared" si="54"/>
        <v>44507</v>
      </c>
      <c r="E228" s="76"/>
      <c r="F228" s="76"/>
      <c r="G228" s="88"/>
      <c r="H228" s="48"/>
      <c r="I228" s="49"/>
      <c r="J228" s="50"/>
      <c r="K228" s="202"/>
      <c r="L228" s="50"/>
      <c r="M228" s="51"/>
      <c r="N228" s="52">
        <f t="shared" si="56"/>
        <v>0</v>
      </c>
      <c r="O228" s="152">
        <f>IF(OR(B228="",E228="法",E228="所"),0,IF(E228="",計算規則!$C$28,VLOOKUP(E228,計算規則!$B$29:$C$34,2,0)))</f>
        <v>0.33333333333333331</v>
      </c>
      <c r="P228" s="53">
        <f t="shared" si="57"/>
        <v>0</v>
      </c>
      <c r="Q228" s="54">
        <f>MAX(N228-計算規則!$B$39,0)</f>
        <v>0</v>
      </c>
      <c r="R228" s="54">
        <f>IF(WEEKDAY(Y228,1)=7,MAX(SUM(N222:N228)-SUM(Q222:Q228)-SUM(R222:R227)-計算規則!$C$39,0),IF(WEEKDAY(Y228,1)=6,MAX(SUM(N223:N228)-SUM(Q223:Q228)-SUM(R223:R227)-計算規則!$C$39,0),0))</f>
        <v>0</v>
      </c>
      <c r="S228" s="54">
        <f>IF(B228="",0,IF(OR(計算規則!$D$24=1,B228&gt;=45017),IF(SUM(Q222:R228)-計算規則!$D$39&gt;0,SUM(Q222:R228)-SUM(S222:S227)-計算規則!$D$39,0),0))</f>
        <v>0</v>
      </c>
      <c r="T228" s="74">
        <f t="shared" si="58"/>
        <v>0</v>
      </c>
      <c r="U228" s="56">
        <f>IF(OR(H228="",I228=""),0,IF(G228="前",IF(H228&gt;=計算規則!$F$39,IF(I228&gt;=計算規則!$F$39,IF(I228&gt;=計算規則!$G$39,計算規則!$G$39-計算規則!$F$39+計算規則!$H$39-(H228-1)-L228-M228,I228-計算規則!$F$39+計算規則!$H$39-(H228-1)-L228-M228),IF(I228&gt;=計算規則!$H$39,計算規則!$H$39-(H228-1)-L228-M228,I228-(H228-1)-L228-M228)),IF(I228&gt;=計算規則!$F$39,IF(I228&gt;=計算規則!$G$39,計算規則!$G$39-計算規則!$F$39+計算規則!$H$39-(計算規則!$F$39-1)-L228-M228,I228-計算規則!$F$39+計算規則!$H$39-(計算規則!$F$39-1)-L228-M228),IF(I228&gt;=計算規則!$H$39,計算規則!$H$39-(計算規則!$F$39-1)-L228-M228,I228-(計算規則!$F$39-1)-L228-M228))),IF(H228&gt;=計算規則!$H$39,IF(H228&gt;=計算規則!$F$39,IF(I228&gt;=計算規則!$F$39,IF(I228&gt;=計算規則!$G$39,計算規則!$G$39-H228-L228-M228,I228-H228-L228-M228),0),IF(I228&gt;=計算規則!$F$39,IF(I228&gt;=計算規則!$G$39,計算規則!$G$39-計算規則!$F$39-L228-M228,I228-計算規則!$F$39-L228-M228),0)),IF(I228&gt;=計算規則!$F$39,IF(I228&gt;=計算規則!$G$39,計算規則!$G$39-計算規則!$F$39+計算規則!$H$39-H228-L228-M228,I228-計算規則!$F$39+計算規則!$H$39-H228-L228-M228),IF(I228&gt;=計算規則!$H$39,計算規則!$H$39-H228-L228,I228-H228-L228-M228)))))</f>
        <v>0</v>
      </c>
      <c r="V228" s="600" t="s">
        <v>129</v>
      </c>
      <c r="W228" s="602">
        <f>SUM(S222:S252)</f>
        <v>0</v>
      </c>
      <c r="X228" s="47"/>
      <c r="Y228" s="150">
        <f>B228+1-計算規則!$I$20</f>
        <v>44507</v>
      </c>
    </row>
    <row r="229" spans="1:25" ht="9" customHeight="1" x14ac:dyDescent="0.15">
      <c r="A229" s="597"/>
      <c r="B229" s="66">
        <f t="shared" si="55"/>
        <v>44508</v>
      </c>
      <c r="C229" s="67">
        <f t="shared" si="53"/>
        <v>44508</v>
      </c>
      <c r="D229" s="68">
        <f t="shared" si="54"/>
        <v>44508</v>
      </c>
      <c r="E229" s="76"/>
      <c r="F229" s="76"/>
      <c r="G229" s="88"/>
      <c r="H229" s="48"/>
      <c r="I229" s="49"/>
      <c r="J229" s="50"/>
      <c r="K229" s="202"/>
      <c r="L229" s="50"/>
      <c r="M229" s="51"/>
      <c r="N229" s="52">
        <f t="shared" si="56"/>
        <v>0</v>
      </c>
      <c r="O229" s="152">
        <f>IF(OR(B229="",E229="法",E229="所"),0,IF(E229="",計算規則!$C$28,VLOOKUP(E229,計算規則!$B$29:$C$34,2,0)))</f>
        <v>0.33333333333333331</v>
      </c>
      <c r="P229" s="53">
        <f t="shared" si="57"/>
        <v>0</v>
      </c>
      <c r="Q229" s="54">
        <f>MAX(N229-計算規則!$B$39,0)</f>
        <v>0</v>
      </c>
      <c r="R229" s="54">
        <f>IF(WEEKDAY(Y229,1)=7,MAX(SUM(N223:N229)-SUM(Q223:Q229)-SUM(R223:R228)-計算規則!$C$39,0),IF(WEEKDAY(Y229,1)=6,MAX(SUM(N224:N229)-SUM(Q224:Q229)-SUM(R224:R228)-計算規則!$C$39,0),0))</f>
        <v>0</v>
      </c>
      <c r="S229" s="54">
        <f>IF(B229="",0,IF(OR(計算規則!$D$24=1,B229&gt;=45017),IF(SUM(Q222:R229)-計算規則!$D$39&gt;0,SUM(Q222:R229)-SUM(S222:S228)-計算規則!$D$39,0),0))</f>
        <v>0</v>
      </c>
      <c r="T229" s="74">
        <f t="shared" si="58"/>
        <v>0</v>
      </c>
      <c r="U229" s="56">
        <f>IF(OR(H229="",I229=""),0,IF(G229="前",IF(H229&gt;=計算規則!$F$39,IF(I229&gt;=計算規則!$F$39,IF(I229&gt;=計算規則!$G$39,計算規則!$G$39-計算規則!$F$39+計算規則!$H$39-(H229-1)-L229-M229,I229-計算規則!$F$39+計算規則!$H$39-(H229-1)-L229-M229),IF(I229&gt;=計算規則!$H$39,計算規則!$H$39-(H229-1)-L229-M229,I229-(H229-1)-L229-M229)),IF(I229&gt;=計算規則!$F$39,IF(I229&gt;=計算規則!$G$39,計算規則!$G$39-計算規則!$F$39+計算規則!$H$39-(計算規則!$F$39-1)-L229-M229,I229-計算規則!$F$39+計算規則!$H$39-(計算規則!$F$39-1)-L229-M229),IF(I229&gt;=計算規則!$H$39,計算規則!$H$39-(計算規則!$F$39-1)-L229-M229,I229-(計算規則!$F$39-1)-L229-M229))),IF(H229&gt;=計算規則!$H$39,IF(H229&gt;=計算規則!$F$39,IF(I229&gt;=計算規則!$F$39,IF(I229&gt;=計算規則!$G$39,計算規則!$G$39-H229-L229-M229,I229-H229-L229-M229),0),IF(I229&gt;=計算規則!$F$39,IF(I229&gt;=計算規則!$G$39,計算規則!$G$39-計算規則!$F$39-L229-M229,I229-計算規則!$F$39-L229-M229),0)),IF(I229&gt;=計算規則!$F$39,IF(I229&gt;=計算規則!$G$39,計算規則!$G$39-計算規則!$F$39+計算規則!$H$39-H229-L229-M229,I229-計算規則!$F$39+計算規則!$H$39-H229-L229-M229),IF(I229&gt;=計算規則!$H$39,計算規則!$H$39-H229-L229,I229-H229-L229-M229)))))</f>
        <v>0</v>
      </c>
      <c r="V229" s="600"/>
      <c r="W229" s="602"/>
      <c r="X229" s="47"/>
      <c r="Y229" s="150">
        <f>B229+1-計算規則!$I$20</f>
        <v>44508</v>
      </c>
    </row>
    <row r="230" spans="1:25" ht="9" customHeight="1" x14ac:dyDescent="0.15">
      <c r="A230" s="597"/>
      <c r="B230" s="66">
        <f t="shared" si="55"/>
        <v>44509</v>
      </c>
      <c r="C230" s="67">
        <f t="shared" si="53"/>
        <v>44509</v>
      </c>
      <c r="D230" s="68">
        <f t="shared" si="54"/>
        <v>44509</v>
      </c>
      <c r="E230" s="76"/>
      <c r="F230" s="76"/>
      <c r="G230" s="88"/>
      <c r="H230" s="48"/>
      <c r="I230" s="49"/>
      <c r="J230" s="50"/>
      <c r="K230" s="202"/>
      <c r="L230" s="50"/>
      <c r="M230" s="51"/>
      <c r="N230" s="52">
        <f t="shared" si="56"/>
        <v>0</v>
      </c>
      <c r="O230" s="152">
        <f>IF(OR(B230="",E230="法",E230="所"),0,IF(E230="",計算規則!$C$28,VLOOKUP(E230,計算規則!$B$29:$C$34,2,0)))</f>
        <v>0.33333333333333331</v>
      </c>
      <c r="P230" s="53">
        <f t="shared" si="57"/>
        <v>0</v>
      </c>
      <c r="Q230" s="54">
        <f>MAX(N230-計算規則!$B$39,0)</f>
        <v>0</v>
      </c>
      <c r="R230" s="54">
        <f>IF(WEEKDAY(Y230,1)=7,MAX(SUM(N224:N230)-SUM(Q224:Q230)-SUM(R224:R229)-計算規則!$C$39,0),IF(WEEKDAY(Y230,1)=6,MAX(SUM(N225:N230)-SUM(Q225:Q230)-SUM(R225:R229)-計算規則!$C$39,0),0))</f>
        <v>0</v>
      </c>
      <c r="S230" s="54">
        <f>IF(B230="",0,IF(OR(計算規則!$D$24=1,B230&gt;=45017),IF(SUM(Q222:R230)-計算規則!$D$39&gt;0,SUM(Q222:R230)-SUM(S222:S229)-計算規則!$D$39,0),0))</f>
        <v>0</v>
      </c>
      <c r="T230" s="74">
        <f t="shared" si="58"/>
        <v>0</v>
      </c>
      <c r="U230" s="56">
        <f>IF(OR(H230="",I230=""),0,IF(G230="前",IF(H230&gt;=計算規則!$F$39,IF(I230&gt;=計算規則!$F$39,IF(I230&gt;=計算規則!$G$39,計算規則!$G$39-計算規則!$F$39+計算規則!$H$39-(H230-1)-L230-M230,I230-計算規則!$F$39+計算規則!$H$39-(H230-1)-L230-M230),IF(I230&gt;=計算規則!$H$39,計算規則!$H$39-(H230-1)-L230-M230,I230-(H230-1)-L230-M230)),IF(I230&gt;=計算規則!$F$39,IF(I230&gt;=計算規則!$G$39,計算規則!$G$39-計算規則!$F$39+計算規則!$H$39-(計算規則!$F$39-1)-L230-M230,I230-計算規則!$F$39+計算規則!$H$39-(計算規則!$F$39-1)-L230-M230),IF(I230&gt;=計算規則!$H$39,計算規則!$H$39-(計算規則!$F$39-1)-L230-M230,I230-(計算規則!$F$39-1)-L230-M230))),IF(H230&gt;=計算規則!$H$39,IF(H230&gt;=計算規則!$F$39,IF(I230&gt;=計算規則!$F$39,IF(I230&gt;=計算規則!$G$39,計算規則!$G$39-H230-L230-M230,I230-H230-L230-M230),0),IF(I230&gt;=計算規則!$F$39,IF(I230&gt;=計算規則!$G$39,計算規則!$G$39-計算規則!$F$39-L230-M230,I230-計算規則!$F$39-L230-M230),0)),IF(I230&gt;=計算規則!$F$39,IF(I230&gt;=計算規則!$G$39,計算規則!$G$39-計算規則!$F$39+計算規則!$H$39-H230-L230-M230,I230-計算規則!$F$39+計算規則!$H$39-H230-L230-M230),IF(I230&gt;=計算規則!$H$39,計算規則!$H$39-H230-L230,I230-H230-L230-M230)))))</f>
        <v>0</v>
      </c>
      <c r="V230" s="600"/>
      <c r="W230" s="602"/>
      <c r="X230" s="47"/>
      <c r="Y230" s="150">
        <f>B230+1-計算規則!$I$20</f>
        <v>44509</v>
      </c>
    </row>
    <row r="231" spans="1:25" ht="9" customHeight="1" x14ac:dyDescent="0.15">
      <c r="A231" s="597"/>
      <c r="B231" s="66">
        <f t="shared" si="55"/>
        <v>44510</v>
      </c>
      <c r="C231" s="67">
        <f t="shared" si="53"/>
        <v>44510</v>
      </c>
      <c r="D231" s="68">
        <f t="shared" si="54"/>
        <v>44510</v>
      </c>
      <c r="E231" s="76"/>
      <c r="F231" s="76"/>
      <c r="G231" s="88"/>
      <c r="H231" s="48"/>
      <c r="I231" s="49"/>
      <c r="J231" s="50"/>
      <c r="K231" s="202"/>
      <c r="L231" s="50"/>
      <c r="M231" s="51"/>
      <c r="N231" s="52">
        <f t="shared" si="56"/>
        <v>0</v>
      </c>
      <c r="O231" s="152">
        <f>IF(OR(B231="",E231="法",E231="所"),0,IF(E231="",計算規則!$C$28,VLOOKUP(E231,計算規則!$B$29:$C$34,2,0)))</f>
        <v>0.33333333333333331</v>
      </c>
      <c r="P231" s="53">
        <f t="shared" si="57"/>
        <v>0</v>
      </c>
      <c r="Q231" s="54">
        <f>MAX(N231-計算規則!$B$39,0)</f>
        <v>0</v>
      </c>
      <c r="R231" s="54">
        <f>IF(WEEKDAY(Y231,1)=7,MAX(SUM(N225:N231)-SUM(Q225:Q231)-SUM(R225:R230)-計算規則!$C$39,0),IF(WEEKDAY(Y231,1)=6,MAX(SUM(N226:N231)-SUM(Q226:Q231)-SUM(R226:R230)-計算規則!$C$39,0),0))</f>
        <v>0</v>
      </c>
      <c r="S231" s="54">
        <f>IF(B231="",0,IF(OR(計算規則!$D$24=1,B231&gt;=45017),IF(SUM(Q222:R231)-計算規則!$D$39&gt;0,SUM(Q222:R231)-SUM(S222:S230)-計算規則!$D$39,0),0))</f>
        <v>0</v>
      </c>
      <c r="T231" s="74">
        <f t="shared" si="58"/>
        <v>0</v>
      </c>
      <c r="U231" s="56">
        <f>IF(OR(H231="",I231=""),0,IF(G231="前",IF(H231&gt;=計算規則!$F$39,IF(I231&gt;=計算規則!$F$39,IF(I231&gt;=計算規則!$G$39,計算規則!$G$39-計算規則!$F$39+計算規則!$H$39-(H231-1)-L231-M231,I231-計算規則!$F$39+計算規則!$H$39-(H231-1)-L231-M231),IF(I231&gt;=計算規則!$H$39,計算規則!$H$39-(H231-1)-L231-M231,I231-(H231-1)-L231-M231)),IF(I231&gt;=計算規則!$F$39,IF(I231&gt;=計算規則!$G$39,計算規則!$G$39-計算規則!$F$39+計算規則!$H$39-(計算規則!$F$39-1)-L231-M231,I231-計算規則!$F$39+計算規則!$H$39-(計算規則!$F$39-1)-L231-M231),IF(I231&gt;=計算規則!$H$39,計算規則!$H$39-(計算規則!$F$39-1)-L231-M231,I231-(計算規則!$F$39-1)-L231-M231))),IF(H231&gt;=計算規則!$H$39,IF(H231&gt;=計算規則!$F$39,IF(I231&gt;=計算規則!$F$39,IF(I231&gt;=計算規則!$G$39,計算規則!$G$39-H231-L231-M231,I231-H231-L231-M231),0),IF(I231&gt;=計算規則!$F$39,IF(I231&gt;=計算規則!$G$39,計算規則!$G$39-計算規則!$F$39-L231-M231,I231-計算規則!$F$39-L231-M231),0)),IF(I231&gt;=計算規則!$F$39,IF(I231&gt;=計算規則!$G$39,計算規則!$G$39-計算規則!$F$39+計算規則!$H$39-H231-L231-M231,I231-計算規則!$F$39+計算規則!$H$39-H231-L231-M231),IF(I231&gt;=計算規則!$H$39,計算規則!$H$39-H231-L231,I231-H231-L231-M231)))))</f>
        <v>0</v>
      </c>
      <c r="V231" s="600" t="s">
        <v>128</v>
      </c>
      <c r="W231" s="602">
        <f>SUM(R222:R252)</f>
        <v>0</v>
      </c>
      <c r="X231" s="47"/>
      <c r="Y231" s="150">
        <f>B231+1-計算規則!$I$20</f>
        <v>44510</v>
      </c>
    </row>
    <row r="232" spans="1:25" ht="9" customHeight="1" x14ac:dyDescent="0.15">
      <c r="A232" s="597"/>
      <c r="B232" s="66">
        <f t="shared" si="55"/>
        <v>44511</v>
      </c>
      <c r="C232" s="67">
        <f t="shared" si="53"/>
        <v>44511</v>
      </c>
      <c r="D232" s="68">
        <f t="shared" si="54"/>
        <v>44511</v>
      </c>
      <c r="E232" s="76"/>
      <c r="F232" s="76"/>
      <c r="G232" s="88"/>
      <c r="H232" s="48"/>
      <c r="I232" s="49"/>
      <c r="J232" s="50"/>
      <c r="K232" s="202"/>
      <c r="L232" s="50"/>
      <c r="M232" s="51"/>
      <c r="N232" s="52">
        <f t="shared" si="56"/>
        <v>0</v>
      </c>
      <c r="O232" s="152">
        <f>IF(OR(B232="",E232="法",E232="所"),0,IF(E232="",計算規則!$C$28,VLOOKUP(E232,計算規則!$B$29:$C$34,2,0)))</f>
        <v>0.33333333333333331</v>
      </c>
      <c r="P232" s="53">
        <f t="shared" si="57"/>
        <v>0</v>
      </c>
      <c r="Q232" s="54">
        <f>MAX(N232-計算規則!$B$39,0)</f>
        <v>0</v>
      </c>
      <c r="R232" s="54">
        <f>IF(WEEKDAY(Y232,1)=7,MAX(SUM(N226:N232)-SUM(Q226:Q232)-SUM(R226:R231)-計算規則!$C$39,0),IF(WEEKDAY(Y232,1)=6,MAX(SUM(N227:N232)-SUM(Q227:Q232)-SUM(R227:R231)-計算規則!$C$39,0),0))</f>
        <v>0</v>
      </c>
      <c r="S232" s="54">
        <f>IF(B232="",0,IF(OR(計算規則!$D$24=1,B232&gt;=45017),IF(SUM(Q222:R232)-計算規則!$D$39&gt;0,SUM(Q222:R232)-SUM(S222:S231)-計算規則!$D$39,0),0))</f>
        <v>0</v>
      </c>
      <c r="T232" s="74">
        <f t="shared" si="58"/>
        <v>0</v>
      </c>
      <c r="U232" s="56">
        <f>IF(OR(H232="",I232=""),0,IF(G232="前",IF(H232&gt;=計算規則!$F$39,IF(I232&gt;=計算規則!$F$39,IF(I232&gt;=計算規則!$G$39,計算規則!$G$39-計算規則!$F$39+計算規則!$H$39-(H232-1)-L232-M232,I232-計算規則!$F$39+計算規則!$H$39-(H232-1)-L232-M232),IF(I232&gt;=計算規則!$H$39,計算規則!$H$39-(H232-1)-L232-M232,I232-(H232-1)-L232-M232)),IF(I232&gt;=計算規則!$F$39,IF(I232&gt;=計算規則!$G$39,計算規則!$G$39-計算規則!$F$39+計算規則!$H$39-(計算規則!$F$39-1)-L232-M232,I232-計算規則!$F$39+計算規則!$H$39-(計算規則!$F$39-1)-L232-M232),IF(I232&gt;=計算規則!$H$39,計算規則!$H$39-(計算規則!$F$39-1)-L232-M232,I232-(計算規則!$F$39-1)-L232-M232))),IF(H232&gt;=計算規則!$H$39,IF(H232&gt;=計算規則!$F$39,IF(I232&gt;=計算規則!$F$39,IF(I232&gt;=計算規則!$G$39,計算規則!$G$39-H232-L232-M232,I232-H232-L232-M232),0),IF(I232&gt;=計算規則!$F$39,IF(I232&gt;=計算規則!$G$39,計算規則!$G$39-計算規則!$F$39-L232-M232,I232-計算規則!$F$39-L232-M232),0)),IF(I232&gt;=計算規則!$F$39,IF(I232&gt;=計算規則!$G$39,計算規則!$G$39-計算規則!$F$39+計算規則!$H$39-H232-L232-M232,I232-計算規則!$F$39+計算規則!$H$39-H232-L232-M232),IF(I232&gt;=計算規則!$H$39,計算規則!$H$39-H232-L232,I232-H232-L232-M232)))))</f>
        <v>0</v>
      </c>
      <c r="V232" s="600"/>
      <c r="W232" s="602"/>
      <c r="X232" s="47"/>
      <c r="Y232" s="150">
        <f>B232+1-計算規則!$I$20</f>
        <v>44511</v>
      </c>
    </row>
    <row r="233" spans="1:25" ht="9" customHeight="1" x14ac:dyDescent="0.15">
      <c r="A233" s="597"/>
      <c r="B233" s="66">
        <f t="shared" si="55"/>
        <v>44512</v>
      </c>
      <c r="C233" s="67">
        <f t="shared" si="53"/>
        <v>44512</v>
      </c>
      <c r="D233" s="68">
        <f t="shared" si="54"/>
        <v>44512</v>
      </c>
      <c r="E233" s="76"/>
      <c r="F233" s="76"/>
      <c r="G233" s="88"/>
      <c r="H233" s="48"/>
      <c r="I233" s="49"/>
      <c r="J233" s="50"/>
      <c r="K233" s="202"/>
      <c r="L233" s="50"/>
      <c r="M233" s="51"/>
      <c r="N233" s="52">
        <f t="shared" si="56"/>
        <v>0</v>
      </c>
      <c r="O233" s="152">
        <f>IF(OR(B233="",E233="法",E233="所"),0,IF(E233="",計算規則!$C$28,VLOOKUP(E233,計算規則!$B$29:$C$34,2,0)))</f>
        <v>0.33333333333333331</v>
      </c>
      <c r="P233" s="53">
        <f t="shared" si="57"/>
        <v>0</v>
      </c>
      <c r="Q233" s="54">
        <f>MAX(N233-計算規則!$B$39,0)</f>
        <v>0</v>
      </c>
      <c r="R233" s="54">
        <f>IF(WEEKDAY(Y233,1)=7,MAX(SUM(N227:N233)-SUM(Q227:Q233)-SUM(R227:R232)-計算規則!$C$39,0),IF(WEEKDAY(Y233,1)=6,MAX(SUM(N228:N233)-SUM(Q228:Q233)-SUM(R228:R232)-計算規則!$C$39,0),0))</f>
        <v>0</v>
      </c>
      <c r="S233" s="54">
        <f>IF(B233="",0,IF(OR(計算規則!$D$24=1,B233&gt;=45017),IF(SUM(Q222:R233)-計算規則!$D$39&gt;0,SUM(Q222:R233)-SUM(S222:S232)-計算規則!$D$39,0),0))</f>
        <v>0</v>
      </c>
      <c r="T233" s="74">
        <f t="shared" si="58"/>
        <v>0</v>
      </c>
      <c r="U233" s="56">
        <f>IF(OR(H233="",I233=""),0,IF(G233="前",IF(H233&gt;=計算規則!$F$39,IF(I233&gt;=計算規則!$F$39,IF(I233&gt;=計算規則!$G$39,計算規則!$G$39-計算規則!$F$39+計算規則!$H$39-(H233-1)-L233-M233,I233-計算規則!$F$39+計算規則!$H$39-(H233-1)-L233-M233),IF(I233&gt;=計算規則!$H$39,計算規則!$H$39-(H233-1)-L233-M233,I233-(H233-1)-L233-M233)),IF(I233&gt;=計算規則!$F$39,IF(I233&gt;=計算規則!$G$39,計算規則!$G$39-計算規則!$F$39+計算規則!$H$39-(計算規則!$F$39-1)-L233-M233,I233-計算規則!$F$39+計算規則!$H$39-(計算規則!$F$39-1)-L233-M233),IF(I233&gt;=計算規則!$H$39,計算規則!$H$39-(計算規則!$F$39-1)-L233-M233,I233-(計算規則!$F$39-1)-L233-M233))),IF(H233&gt;=計算規則!$H$39,IF(H233&gt;=計算規則!$F$39,IF(I233&gt;=計算規則!$F$39,IF(I233&gt;=計算規則!$G$39,計算規則!$G$39-H233-L233-M233,I233-H233-L233-M233),0),IF(I233&gt;=計算規則!$F$39,IF(I233&gt;=計算規則!$G$39,計算規則!$G$39-計算規則!$F$39-L233-M233,I233-計算規則!$F$39-L233-M233),0)),IF(I233&gt;=計算規則!$F$39,IF(I233&gt;=計算規則!$G$39,計算規則!$G$39-計算規則!$F$39+計算規則!$H$39-H233-L233-M233,I233-計算規則!$F$39+計算規則!$H$39-H233-L233-M233),IF(I233&gt;=計算規則!$H$39,計算規則!$H$39-H233-L233,I233-H233-L233-M233)))))</f>
        <v>0</v>
      </c>
      <c r="V233" s="600"/>
      <c r="W233" s="602"/>
      <c r="X233" s="47"/>
      <c r="Y233" s="150">
        <f>B233+1-計算規則!$I$20</f>
        <v>44512</v>
      </c>
    </row>
    <row r="234" spans="1:25" ht="9" customHeight="1" x14ac:dyDescent="0.15">
      <c r="A234" s="597"/>
      <c r="B234" s="66">
        <f t="shared" si="55"/>
        <v>44513</v>
      </c>
      <c r="C234" s="67">
        <f t="shared" si="53"/>
        <v>44513</v>
      </c>
      <c r="D234" s="68">
        <f t="shared" si="54"/>
        <v>44513</v>
      </c>
      <c r="E234" s="76"/>
      <c r="F234" s="76"/>
      <c r="G234" s="88"/>
      <c r="H234" s="48"/>
      <c r="I234" s="49"/>
      <c r="J234" s="50"/>
      <c r="K234" s="202"/>
      <c r="L234" s="50"/>
      <c r="M234" s="51"/>
      <c r="N234" s="52">
        <f t="shared" si="56"/>
        <v>0</v>
      </c>
      <c r="O234" s="152">
        <f>IF(OR(B234="",E234="法",E234="所"),0,IF(E234="",計算規則!$C$28,VLOOKUP(E234,計算規則!$B$29:$C$34,2,0)))</f>
        <v>0.33333333333333331</v>
      </c>
      <c r="P234" s="53">
        <f t="shared" si="57"/>
        <v>0</v>
      </c>
      <c r="Q234" s="54">
        <f>MAX(N234-計算規則!$B$39,0)</f>
        <v>0</v>
      </c>
      <c r="R234" s="54">
        <f>IF(WEEKDAY(Y234,1)=7,MAX(SUM(N228:N234)-SUM(Q228:Q234)-SUM(R228:R233)-計算規則!$C$39,0),IF(WEEKDAY(Y234,1)=6,MAX(SUM(N229:N234)-SUM(Q229:Q234)-SUM(R229:R233)-計算規則!$C$39,0),0))</f>
        <v>0</v>
      </c>
      <c r="S234" s="54">
        <f>IF(B234="",0,IF(OR(計算規則!$D$24=1,B234&gt;=45017),IF(SUM(Q222:R234)-計算規則!$D$39&gt;0,SUM(Q222:R234)-SUM(S222:S233)-計算規則!$D$39,0),0))</f>
        <v>0</v>
      </c>
      <c r="T234" s="74">
        <f t="shared" si="58"/>
        <v>0</v>
      </c>
      <c r="U234" s="56">
        <f>IF(OR(H234="",I234=""),0,IF(G234="前",IF(H234&gt;=計算規則!$F$39,IF(I234&gt;=計算規則!$F$39,IF(I234&gt;=計算規則!$G$39,計算規則!$G$39-計算規則!$F$39+計算規則!$H$39-(H234-1)-L234-M234,I234-計算規則!$F$39+計算規則!$H$39-(H234-1)-L234-M234),IF(I234&gt;=計算規則!$H$39,計算規則!$H$39-(H234-1)-L234-M234,I234-(H234-1)-L234-M234)),IF(I234&gt;=計算規則!$F$39,IF(I234&gt;=計算規則!$G$39,計算規則!$G$39-計算規則!$F$39+計算規則!$H$39-(計算規則!$F$39-1)-L234-M234,I234-計算規則!$F$39+計算規則!$H$39-(計算規則!$F$39-1)-L234-M234),IF(I234&gt;=計算規則!$H$39,計算規則!$H$39-(計算規則!$F$39-1)-L234-M234,I234-(計算規則!$F$39-1)-L234-M234))),IF(H234&gt;=計算規則!$H$39,IF(H234&gt;=計算規則!$F$39,IF(I234&gt;=計算規則!$F$39,IF(I234&gt;=計算規則!$G$39,計算規則!$G$39-H234-L234-M234,I234-H234-L234-M234),0),IF(I234&gt;=計算規則!$F$39,IF(I234&gt;=計算規則!$G$39,計算規則!$G$39-計算規則!$F$39-L234-M234,I234-計算規則!$F$39-L234-M234),0)),IF(I234&gt;=計算規則!$F$39,IF(I234&gt;=計算規則!$G$39,計算規則!$G$39-計算規則!$F$39+計算規則!$H$39-H234-L234-M234,I234-計算規則!$F$39+計算規則!$H$39-H234-L234-M234),IF(I234&gt;=計算規則!$H$39,計算規則!$H$39-H234-L234,I234-H234-L234-M234)))))</f>
        <v>0</v>
      </c>
      <c r="V234" s="603" t="s">
        <v>127</v>
      </c>
      <c r="W234" s="602">
        <f>SUM(Q222:Q252)</f>
        <v>0</v>
      </c>
      <c r="X234" s="47"/>
      <c r="Y234" s="150">
        <f>B234+1-計算規則!$I$20</f>
        <v>44513</v>
      </c>
    </row>
    <row r="235" spans="1:25" ht="9" customHeight="1" x14ac:dyDescent="0.15">
      <c r="A235" s="597"/>
      <c r="B235" s="66">
        <f t="shared" si="55"/>
        <v>44514</v>
      </c>
      <c r="C235" s="67">
        <f t="shared" si="53"/>
        <v>44514</v>
      </c>
      <c r="D235" s="68">
        <f t="shared" si="54"/>
        <v>44514</v>
      </c>
      <c r="E235" s="76"/>
      <c r="F235" s="76"/>
      <c r="G235" s="88"/>
      <c r="H235" s="48"/>
      <c r="I235" s="49"/>
      <c r="J235" s="50"/>
      <c r="K235" s="202"/>
      <c r="L235" s="50"/>
      <c r="M235" s="51"/>
      <c r="N235" s="52">
        <f t="shared" si="56"/>
        <v>0</v>
      </c>
      <c r="O235" s="152">
        <f>IF(OR(B235="",E235="法",E235="所"),0,IF(E235="",計算規則!$C$28,VLOOKUP(E235,計算規則!$B$29:$C$34,2,0)))</f>
        <v>0.33333333333333331</v>
      </c>
      <c r="P235" s="53">
        <f t="shared" si="57"/>
        <v>0</v>
      </c>
      <c r="Q235" s="54">
        <f>MAX(N235-計算規則!$B$39,0)</f>
        <v>0</v>
      </c>
      <c r="R235" s="54">
        <f>IF(WEEKDAY(Y235,1)=7,MAX(SUM(N229:N235)-SUM(Q229:Q235)-SUM(R229:R234)-計算規則!$C$39,0),IF(WEEKDAY(Y235,1)=6,MAX(SUM(N230:N235)-SUM(Q230:Q235)-SUM(R230:R234)-計算規則!$C$39,0),0))</f>
        <v>0</v>
      </c>
      <c r="S235" s="54">
        <f>IF(B235="",0,IF(OR(計算規則!$D$24=1,B235&gt;=45017),IF(SUM(Q222:R235)-計算規則!$D$39&gt;0,SUM(Q222:R235)-SUM(S222:S234)-計算規則!$D$39,0),0))</f>
        <v>0</v>
      </c>
      <c r="T235" s="74">
        <f t="shared" si="58"/>
        <v>0</v>
      </c>
      <c r="U235" s="56">
        <f>IF(OR(H235="",I235=""),0,IF(G235="前",IF(H235&gt;=計算規則!$F$39,IF(I235&gt;=計算規則!$F$39,IF(I235&gt;=計算規則!$G$39,計算規則!$G$39-計算規則!$F$39+計算規則!$H$39-(H235-1)-L235-M235,I235-計算規則!$F$39+計算規則!$H$39-(H235-1)-L235-M235),IF(I235&gt;=計算規則!$H$39,計算規則!$H$39-(H235-1)-L235-M235,I235-(H235-1)-L235-M235)),IF(I235&gt;=計算規則!$F$39,IF(I235&gt;=計算規則!$G$39,計算規則!$G$39-計算規則!$F$39+計算規則!$H$39-(計算規則!$F$39-1)-L235-M235,I235-計算規則!$F$39+計算規則!$H$39-(計算規則!$F$39-1)-L235-M235),IF(I235&gt;=計算規則!$H$39,計算規則!$H$39-(計算規則!$F$39-1)-L235-M235,I235-(計算規則!$F$39-1)-L235-M235))),IF(H235&gt;=計算規則!$H$39,IF(H235&gt;=計算規則!$F$39,IF(I235&gt;=計算規則!$F$39,IF(I235&gt;=計算規則!$G$39,計算規則!$G$39-H235-L235-M235,I235-H235-L235-M235),0),IF(I235&gt;=計算規則!$F$39,IF(I235&gt;=計算規則!$G$39,計算規則!$G$39-計算規則!$F$39-L235-M235,I235-計算規則!$F$39-L235-M235),0)),IF(I235&gt;=計算規則!$F$39,IF(I235&gt;=計算規則!$G$39,計算規則!$G$39-計算規則!$F$39+計算規則!$H$39-H235-L235-M235,I235-計算規則!$F$39+計算規則!$H$39-H235-L235-M235),IF(I235&gt;=計算規則!$H$39,計算規則!$H$39-H235-L235,I235-H235-L235-M235)))))</f>
        <v>0</v>
      </c>
      <c r="V235" s="603"/>
      <c r="W235" s="604"/>
      <c r="X235" s="47"/>
      <c r="Y235" s="150">
        <f>B235+1-計算規則!$I$20</f>
        <v>44514</v>
      </c>
    </row>
    <row r="236" spans="1:25" ht="9" customHeight="1" x14ac:dyDescent="0.15">
      <c r="A236" s="597"/>
      <c r="B236" s="66">
        <f t="shared" si="55"/>
        <v>44515</v>
      </c>
      <c r="C236" s="67">
        <f t="shared" si="53"/>
        <v>44515</v>
      </c>
      <c r="D236" s="68">
        <f t="shared" si="54"/>
        <v>44515</v>
      </c>
      <c r="E236" s="76"/>
      <c r="F236" s="76"/>
      <c r="G236" s="88"/>
      <c r="H236" s="48"/>
      <c r="I236" s="49"/>
      <c r="J236" s="50"/>
      <c r="K236" s="202"/>
      <c r="L236" s="50"/>
      <c r="M236" s="51"/>
      <c r="N236" s="52">
        <f t="shared" si="56"/>
        <v>0</v>
      </c>
      <c r="O236" s="152">
        <f>IF(OR(B236="",E236="法",E236="所"),0,IF(E236="",計算規則!$C$28,VLOOKUP(E236,計算規則!$B$29:$C$34,2,0)))</f>
        <v>0.33333333333333331</v>
      </c>
      <c r="P236" s="53">
        <f t="shared" si="57"/>
        <v>0</v>
      </c>
      <c r="Q236" s="54">
        <f>MAX(N236-計算規則!$B$39,0)</f>
        <v>0</v>
      </c>
      <c r="R236" s="54">
        <f>IF(WEEKDAY(Y236,1)=7,MAX(SUM(N230:N236)-SUM(Q230:Q236)-SUM(R230:R235)-計算規則!$C$39,0),IF(WEEKDAY(Y236,1)=6,MAX(SUM(N231:N236)-SUM(Q231:Q236)-SUM(R231:R235)-計算規則!$C$39,0),0))</f>
        <v>0</v>
      </c>
      <c r="S236" s="54">
        <f>IF(B236="",0,IF(OR(計算規則!$D$24=1,B236&gt;=45017),IF(SUM(Q222:R236)-計算規則!$D$39&gt;0,SUM(Q222:R236)-SUM(S222:S235)-計算規則!$D$39,0),0))</f>
        <v>0</v>
      </c>
      <c r="T236" s="74">
        <f t="shared" si="58"/>
        <v>0</v>
      </c>
      <c r="U236" s="56">
        <f>IF(OR(H236="",I236=""),0,IF(G236="前",IF(H236&gt;=計算規則!$F$39,IF(I236&gt;=計算規則!$F$39,IF(I236&gt;=計算規則!$G$39,計算規則!$G$39-計算規則!$F$39+計算規則!$H$39-(H236-1)-L236-M236,I236-計算規則!$F$39+計算規則!$H$39-(H236-1)-L236-M236),IF(I236&gt;=計算規則!$H$39,計算規則!$H$39-(H236-1)-L236-M236,I236-(H236-1)-L236-M236)),IF(I236&gt;=計算規則!$F$39,IF(I236&gt;=計算規則!$G$39,計算規則!$G$39-計算規則!$F$39+計算規則!$H$39-(計算規則!$F$39-1)-L236-M236,I236-計算規則!$F$39+計算規則!$H$39-(計算規則!$F$39-1)-L236-M236),IF(I236&gt;=計算規則!$H$39,計算規則!$H$39-(計算規則!$F$39-1)-L236-M236,I236-(計算規則!$F$39-1)-L236-M236))),IF(H236&gt;=計算規則!$H$39,IF(H236&gt;=計算規則!$F$39,IF(I236&gt;=計算規則!$F$39,IF(I236&gt;=計算規則!$G$39,計算規則!$G$39-H236-L236-M236,I236-H236-L236-M236),0),IF(I236&gt;=計算規則!$F$39,IF(I236&gt;=計算規則!$G$39,計算規則!$G$39-計算規則!$F$39-L236-M236,I236-計算規則!$F$39-L236-M236),0)),IF(I236&gt;=計算規則!$F$39,IF(I236&gt;=計算規則!$G$39,計算規則!$G$39-計算規則!$F$39+計算規則!$H$39-H236-L236-M236,I236-計算規則!$F$39+計算規則!$H$39-H236-L236-M236),IF(I236&gt;=計算規則!$H$39,計算規則!$H$39-H236-L236,I236-H236-L236-M236)))))</f>
        <v>0</v>
      </c>
      <c r="V236" s="603"/>
      <c r="W236" s="604"/>
      <c r="X236" s="47"/>
      <c r="Y236" s="150">
        <f>B236+1-計算規則!$I$20</f>
        <v>44515</v>
      </c>
    </row>
    <row r="237" spans="1:25" ht="9" customHeight="1" x14ac:dyDescent="0.15">
      <c r="A237" s="597"/>
      <c r="B237" s="66">
        <f t="shared" si="55"/>
        <v>44516</v>
      </c>
      <c r="C237" s="67">
        <f t="shared" si="53"/>
        <v>44516</v>
      </c>
      <c r="D237" s="68">
        <f t="shared" si="54"/>
        <v>44516</v>
      </c>
      <c r="E237" s="76"/>
      <c r="F237" s="76"/>
      <c r="G237" s="88"/>
      <c r="H237" s="48"/>
      <c r="I237" s="49"/>
      <c r="J237" s="50"/>
      <c r="K237" s="202"/>
      <c r="L237" s="50"/>
      <c r="M237" s="51"/>
      <c r="N237" s="52">
        <f t="shared" si="56"/>
        <v>0</v>
      </c>
      <c r="O237" s="152">
        <f>IF(OR(B237="",E237="法",E237="所"),0,IF(E237="",計算規則!$C$28,VLOOKUP(E237,計算規則!$B$29:$C$34,2,0)))</f>
        <v>0.33333333333333331</v>
      </c>
      <c r="P237" s="53">
        <f t="shared" si="57"/>
        <v>0</v>
      </c>
      <c r="Q237" s="54">
        <f>MAX(N237-計算規則!$B$39,0)</f>
        <v>0</v>
      </c>
      <c r="R237" s="54">
        <f>IF(WEEKDAY(Y237,1)=7,MAX(SUM(N231:N237)-SUM(Q231:Q237)-SUM(R231:R236)-計算規則!$C$39,0),IF(WEEKDAY(Y237,1)=6,MAX(SUM(N232:N237)-SUM(Q232:Q237)-SUM(R232:R236)-計算規則!$C$39,0),0))</f>
        <v>0</v>
      </c>
      <c r="S237" s="54">
        <f>IF(B237="",0,IF(OR(計算規則!$D$24=1,B237&gt;=45017),IF(SUM(Q222:R237)-計算規則!$D$39&gt;0,SUM(Q222:R237)-SUM(S222:S236)-計算規則!$D$39,0),0))</f>
        <v>0</v>
      </c>
      <c r="T237" s="74">
        <f t="shared" si="58"/>
        <v>0</v>
      </c>
      <c r="U237" s="56">
        <f>IF(OR(H237="",I237=""),0,IF(G237="前",IF(H237&gt;=計算規則!$F$39,IF(I237&gt;=計算規則!$F$39,IF(I237&gt;=計算規則!$G$39,計算規則!$G$39-計算規則!$F$39+計算規則!$H$39-(H237-1)-L237-M237,I237-計算規則!$F$39+計算規則!$H$39-(H237-1)-L237-M237),IF(I237&gt;=計算規則!$H$39,計算規則!$H$39-(H237-1)-L237-M237,I237-(H237-1)-L237-M237)),IF(I237&gt;=計算規則!$F$39,IF(I237&gt;=計算規則!$G$39,計算規則!$G$39-計算規則!$F$39+計算規則!$H$39-(計算規則!$F$39-1)-L237-M237,I237-計算規則!$F$39+計算規則!$H$39-(計算規則!$F$39-1)-L237-M237),IF(I237&gt;=計算規則!$H$39,計算規則!$H$39-(計算規則!$F$39-1)-L237-M237,I237-(計算規則!$F$39-1)-L237-M237))),IF(H237&gt;=計算規則!$H$39,IF(H237&gt;=計算規則!$F$39,IF(I237&gt;=計算規則!$F$39,IF(I237&gt;=計算規則!$G$39,計算規則!$G$39-H237-L237-M237,I237-H237-L237-M237),0),IF(I237&gt;=計算規則!$F$39,IF(I237&gt;=計算規則!$G$39,計算規則!$G$39-計算規則!$F$39-L237-M237,I237-計算規則!$F$39-L237-M237),0)),IF(I237&gt;=計算規則!$F$39,IF(I237&gt;=計算規則!$G$39,計算規則!$G$39-計算規則!$F$39+計算規則!$H$39-H237-L237-M237,I237-計算規則!$F$39+計算規則!$H$39-H237-L237-M237),IF(I237&gt;=計算規則!$H$39,計算規則!$H$39-H237-L237,I237-H237-L237-M237)))))</f>
        <v>0</v>
      </c>
      <c r="V237" s="603"/>
      <c r="W237" s="604"/>
      <c r="X237" s="47"/>
      <c r="Y237" s="150">
        <f>B237+1-計算規則!$I$20</f>
        <v>44516</v>
      </c>
    </row>
    <row r="238" spans="1:25" ht="9" customHeight="1" x14ac:dyDescent="0.15">
      <c r="A238" s="597"/>
      <c r="B238" s="66">
        <f t="shared" si="55"/>
        <v>44517</v>
      </c>
      <c r="C238" s="67">
        <f t="shared" si="53"/>
        <v>44517</v>
      </c>
      <c r="D238" s="68">
        <f t="shared" si="54"/>
        <v>44517</v>
      </c>
      <c r="E238" s="76"/>
      <c r="F238" s="76"/>
      <c r="G238" s="88"/>
      <c r="H238" s="48"/>
      <c r="I238" s="49"/>
      <c r="J238" s="50"/>
      <c r="K238" s="202"/>
      <c r="L238" s="50"/>
      <c r="M238" s="51"/>
      <c r="N238" s="52">
        <f t="shared" si="56"/>
        <v>0</v>
      </c>
      <c r="O238" s="152">
        <f>IF(OR(B238="",E238="法",E238="所"),0,IF(E238="",計算規則!$C$28,VLOOKUP(E238,計算規則!$B$29:$C$34,2,0)))</f>
        <v>0.33333333333333331</v>
      </c>
      <c r="P238" s="53">
        <f t="shared" si="57"/>
        <v>0</v>
      </c>
      <c r="Q238" s="54">
        <f>MAX(N238-計算規則!$B$39,0)</f>
        <v>0</v>
      </c>
      <c r="R238" s="54">
        <f>IF(WEEKDAY(Y238,1)=7,MAX(SUM(N232:N238)-SUM(Q232:Q238)-SUM(R232:R237)-計算規則!$C$39,0),IF(WEEKDAY(Y238,1)=6,MAX(SUM(N233:N238)-SUM(Q233:Q238)-SUM(R233:R237)-計算規則!$C$39,0),0))</f>
        <v>0</v>
      </c>
      <c r="S238" s="54">
        <f>IF(B238="",0,IF(OR(計算規則!$D$24=1,B238&gt;=45017),IF(SUM(Q222:R238)-計算規則!$D$39&gt;0,SUM(Q222:R238)-SUM(S222:S237)-計算規則!$D$39,0),0))</f>
        <v>0</v>
      </c>
      <c r="T238" s="74">
        <f t="shared" si="58"/>
        <v>0</v>
      </c>
      <c r="U238" s="56">
        <f>IF(OR(H238="",I238=""),0,IF(G238="前",IF(H238&gt;=計算規則!$F$39,IF(I238&gt;=計算規則!$F$39,IF(I238&gt;=計算規則!$G$39,計算規則!$G$39-計算規則!$F$39+計算規則!$H$39-(H238-1)-L238-M238,I238-計算規則!$F$39+計算規則!$H$39-(H238-1)-L238-M238),IF(I238&gt;=計算規則!$H$39,計算規則!$H$39-(H238-1)-L238-M238,I238-(H238-1)-L238-M238)),IF(I238&gt;=計算規則!$F$39,IF(I238&gt;=計算規則!$G$39,計算規則!$G$39-計算規則!$F$39+計算規則!$H$39-(計算規則!$F$39-1)-L238-M238,I238-計算規則!$F$39+計算規則!$H$39-(計算規則!$F$39-1)-L238-M238),IF(I238&gt;=計算規則!$H$39,計算規則!$H$39-(計算規則!$F$39-1)-L238-M238,I238-(計算規則!$F$39-1)-L238-M238))),IF(H238&gt;=計算規則!$H$39,IF(H238&gt;=計算規則!$F$39,IF(I238&gt;=計算規則!$F$39,IF(I238&gt;=計算規則!$G$39,計算規則!$G$39-H238-L238-M238,I238-H238-L238-M238),0),IF(I238&gt;=計算規則!$F$39,IF(I238&gt;=計算規則!$G$39,計算規則!$G$39-計算規則!$F$39-L238-M238,I238-計算規則!$F$39-L238-M238),0)),IF(I238&gt;=計算規則!$F$39,IF(I238&gt;=計算規則!$G$39,計算規則!$G$39-計算規則!$F$39+計算規則!$H$39-H238-L238-M238,I238-計算規則!$F$39+計算規則!$H$39-H238-L238-M238),IF(I238&gt;=計算規則!$H$39,計算規則!$H$39-H238-L238,I238-H238-L238-M238)))))</f>
        <v>0</v>
      </c>
      <c r="V238" s="600" t="s">
        <v>112</v>
      </c>
      <c r="W238" s="602">
        <f>SUM(P222:P252)</f>
        <v>0</v>
      </c>
      <c r="X238" s="47"/>
      <c r="Y238" s="150">
        <f>B238+1-計算規則!$I$20</f>
        <v>44517</v>
      </c>
    </row>
    <row r="239" spans="1:25" ht="9" customHeight="1" x14ac:dyDescent="0.15">
      <c r="A239" s="597"/>
      <c r="B239" s="66">
        <f t="shared" si="55"/>
        <v>44518</v>
      </c>
      <c r="C239" s="67">
        <f t="shared" si="53"/>
        <v>44518</v>
      </c>
      <c r="D239" s="68">
        <f t="shared" si="54"/>
        <v>44518</v>
      </c>
      <c r="E239" s="76"/>
      <c r="F239" s="76"/>
      <c r="G239" s="88"/>
      <c r="H239" s="48"/>
      <c r="I239" s="49"/>
      <c r="J239" s="50"/>
      <c r="K239" s="202"/>
      <c r="L239" s="50"/>
      <c r="M239" s="51"/>
      <c r="N239" s="52">
        <f t="shared" si="56"/>
        <v>0</v>
      </c>
      <c r="O239" s="152">
        <f>IF(OR(B239="",E239="法",E239="所"),0,IF(E239="",計算規則!$C$28,VLOOKUP(E239,計算規則!$B$29:$C$34,2,0)))</f>
        <v>0.33333333333333331</v>
      </c>
      <c r="P239" s="53">
        <f t="shared" si="57"/>
        <v>0</v>
      </c>
      <c r="Q239" s="54">
        <f>MAX(N239-計算規則!$B$39,0)</f>
        <v>0</v>
      </c>
      <c r="R239" s="54">
        <f>IF(WEEKDAY(Y239,1)=7,MAX(SUM(N233:N239)-SUM(Q233:Q239)-SUM(R233:R238)-計算規則!$C$39,0),IF(WEEKDAY(Y239,1)=6,MAX(SUM(N234:N239)-SUM(Q234:Q239)-SUM(R234:R238)-計算規則!$C$39,0),0))</f>
        <v>0</v>
      </c>
      <c r="S239" s="54">
        <f>IF(B239="",0,IF(OR(計算規則!$D$24=1,B239&gt;=45017),IF(SUM(Q222:R239)-計算規則!$D$39&gt;0,SUM(Q222:R239)-SUM(S222:S238)-計算規則!$D$39,0),0))</f>
        <v>0</v>
      </c>
      <c r="T239" s="74">
        <f t="shared" si="58"/>
        <v>0</v>
      </c>
      <c r="U239" s="56">
        <f>IF(OR(H239="",I239=""),0,IF(G239="前",IF(H239&gt;=計算規則!$F$39,IF(I239&gt;=計算規則!$F$39,IF(I239&gt;=計算規則!$G$39,計算規則!$G$39-計算規則!$F$39+計算規則!$H$39-(H239-1)-L239-M239,I239-計算規則!$F$39+計算規則!$H$39-(H239-1)-L239-M239),IF(I239&gt;=計算規則!$H$39,計算規則!$H$39-(H239-1)-L239-M239,I239-(H239-1)-L239-M239)),IF(I239&gt;=計算規則!$F$39,IF(I239&gt;=計算規則!$G$39,計算規則!$G$39-計算規則!$F$39+計算規則!$H$39-(計算規則!$F$39-1)-L239-M239,I239-計算規則!$F$39+計算規則!$H$39-(計算規則!$F$39-1)-L239-M239),IF(I239&gt;=計算規則!$H$39,計算規則!$H$39-(計算規則!$F$39-1)-L239-M239,I239-(計算規則!$F$39-1)-L239-M239))),IF(H239&gt;=計算規則!$H$39,IF(H239&gt;=計算規則!$F$39,IF(I239&gt;=計算規則!$F$39,IF(I239&gt;=計算規則!$G$39,計算規則!$G$39-H239-L239-M239,I239-H239-L239-M239),0),IF(I239&gt;=計算規則!$F$39,IF(I239&gt;=計算規則!$G$39,計算規則!$G$39-計算規則!$F$39-L239-M239,I239-計算規則!$F$39-L239-M239),0)),IF(I239&gt;=計算規則!$F$39,IF(I239&gt;=計算規則!$G$39,計算規則!$G$39-計算規則!$F$39+計算規則!$H$39-H239-L239-M239,I239-計算規則!$F$39+計算規則!$H$39-H239-L239-M239),IF(I239&gt;=計算規則!$H$39,計算規則!$H$39-H239-L239,I239-H239-L239-M239)))))</f>
        <v>0</v>
      </c>
      <c r="V239" s="600"/>
      <c r="W239" s="602"/>
      <c r="X239" s="47"/>
      <c r="Y239" s="150">
        <f>B239+1-計算規則!$I$20</f>
        <v>44518</v>
      </c>
    </row>
    <row r="240" spans="1:25" ht="9" customHeight="1" x14ac:dyDescent="0.15">
      <c r="A240" s="597"/>
      <c r="B240" s="66">
        <f t="shared" si="55"/>
        <v>44519</v>
      </c>
      <c r="C240" s="67">
        <f t="shared" si="53"/>
        <v>44519</v>
      </c>
      <c r="D240" s="68">
        <f t="shared" si="54"/>
        <v>44519</v>
      </c>
      <c r="E240" s="76"/>
      <c r="F240" s="76"/>
      <c r="G240" s="88"/>
      <c r="H240" s="48"/>
      <c r="I240" s="49"/>
      <c r="J240" s="50"/>
      <c r="K240" s="202"/>
      <c r="L240" s="50"/>
      <c r="M240" s="51"/>
      <c r="N240" s="52">
        <f t="shared" si="56"/>
        <v>0</v>
      </c>
      <c r="O240" s="152">
        <f>IF(OR(B240="",E240="法",E240="所"),0,IF(E240="",計算規則!$C$28,VLOOKUP(E240,計算規則!$B$29:$C$34,2,0)))</f>
        <v>0.33333333333333331</v>
      </c>
      <c r="P240" s="53">
        <f t="shared" si="57"/>
        <v>0</v>
      </c>
      <c r="Q240" s="54">
        <f>MAX(N240-計算規則!$B$39,0)</f>
        <v>0</v>
      </c>
      <c r="R240" s="54">
        <f>IF(WEEKDAY(Y240,1)=7,MAX(SUM(N234:N240)-SUM(Q234:Q240)-SUM(R234:R239)-計算規則!$C$39,0),IF(WEEKDAY(Y240,1)=6,MAX(SUM(N235:N240)-SUM(Q235:Q240)-SUM(R235:R239)-計算規則!$C$39,0),0))</f>
        <v>0</v>
      </c>
      <c r="S240" s="54">
        <f>IF(B240="",0,IF(OR(計算規則!$D$24=1,B240&gt;=45017),IF(SUM(Q222:R240)-計算規則!$D$39&gt;0,SUM(Q222:R240)-SUM(S222:S239)-計算規則!$D$39,0),0))</f>
        <v>0</v>
      </c>
      <c r="T240" s="74">
        <f t="shared" si="58"/>
        <v>0</v>
      </c>
      <c r="U240" s="56">
        <f>IF(OR(H240="",I240=""),0,IF(G240="前",IF(H240&gt;=計算規則!$F$39,IF(I240&gt;=計算規則!$F$39,IF(I240&gt;=計算規則!$G$39,計算規則!$G$39-計算規則!$F$39+計算規則!$H$39-(H240-1)-L240-M240,I240-計算規則!$F$39+計算規則!$H$39-(H240-1)-L240-M240),IF(I240&gt;=計算規則!$H$39,計算規則!$H$39-(H240-1)-L240-M240,I240-(H240-1)-L240-M240)),IF(I240&gt;=計算規則!$F$39,IF(I240&gt;=計算規則!$G$39,計算規則!$G$39-計算規則!$F$39+計算規則!$H$39-(計算規則!$F$39-1)-L240-M240,I240-計算規則!$F$39+計算規則!$H$39-(計算規則!$F$39-1)-L240-M240),IF(I240&gt;=計算規則!$H$39,計算規則!$H$39-(計算規則!$F$39-1)-L240-M240,I240-(計算規則!$F$39-1)-L240-M240))),IF(H240&gt;=計算規則!$H$39,IF(H240&gt;=計算規則!$F$39,IF(I240&gt;=計算規則!$F$39,IF(I240&gt;=計算規則!$G$39,計算規則!$G$39-H240-L240-M240,I240-H240-L240-M240),0),IF(I240&gt;=計算規則!$F$39,IF(I240&gt;=計算規則!$G$39,計算規則!$G$39-計算規則!$F$39-L240-M240,I240-計算規則!$F$39-L240-M240),0)),IF(I240&gt;=計算規則!$F$39,IF(I240&gt;=計算規則!$G$39,計算規則!$G$39-計算規則!$F$39+計算規則!$H$39-H240-L240-M240,I240-計算規則!$F$39+計算規則!$H$39-H240-L240-M240),IF(I240&gt;=計算規則!$H$39,計算規則!$H$39-H240-L240,I240-H240-L240-M240)))))</f>
        <v>0</v>
      </c>
      <c r="V240" s="600"/>
      <c r="W240" s="602"/>
      <c r="X240" s="47"/>
      <c r="Y240" s="150">
        <f>B240+1-計算規則!$I$20</f>
        <v>44519</v>
      </c>
    </row>
    <row r="241" spans="1:25" ht="9" customHeight="1" x14ac:dyDescent="0.15">
      <c r="A241" s="597"/>
      <c r="B241" s="66">
        <f t="shared" si="55"/>
        <v>44520</v>
      </c>
      <c r="C241" s="67">
        <f t="shared" si="53"/>
        <v>44520</v>
      </c>
      <c r="D241" s="68">
        <f t="shared" si="54"/>
        <v>44520</v>
      </c>
      <c r="E241" s="76"/>
      <c r="F241" s="76"/>
      <c r="G241" s="88"/>
      <c r="H241" s="48"/>
      <c r="I241" s="49"/>
      <c r="J241" s="50"/>
      <c r="K241" s="202"/>
      <c r="L241" s="50"/>
      <c r="M241" s="51"/>
      <c r="N241" s="52">
        <f t="shared" si="56"/>
        <v>0</v>
      </c>
      <c r="O241" s="152">
        <f>IF(OR(B241="",E241="法",E241="所"),0,IF(E241="",計算規則!$C$28,VLOOKUP(E241,計算規則!$B$29:$C$34,2,0)))</f>
        <v>0.33333333333333331</v>
      </c>
      <c r="P241" s="53">
        <f t="shared" si="57"/>
        <v>0</v>
      </c>
      <c r="Q241" s="54">
        <f>MAX(N241-計算規則!$B$39,0)</f>
        <v>0</v>
      </c>
      <c r="R241" s="54">
        <f>IF(WEEKDAY(Y241,1)=7,MAX(SUM(N235:N241)-SUM(Q235:Q241)-SUM(R235:R240)-計算規則!$C$39,0),IF(WEEKDAY(Y241,1)=6,MAX(SUM(N236:N241)-SUM(Q236:Q241)-SUM(R236:R240)-計算規則!$C$39,0),0))</f>
        <v>0</v>
      </c>
      <c r="S241" s="54">
        <f>IF(B241="",0,IF(OR(計算規則!$D$24=1,B241&gt;=45017),IF(SUM(Q222:R241)-計算規則!$D$39&gt;0,SUM(Q222:R241)-SUM(S222:S240)-計算規則!$D$39,0),0))</f>
        <v>0</v>
      </c>
      <c r="T241" s="74">
        <f t="shared" si="58"/>
        <v>0</v>
      </c>
      <c r="U241" s="56">
        <f>IF(OR(H241="",I241=""),0,IF(G241="前",IF(H241&gt;=計算規則!$F$39,IF(I241&gt;=計算規則!$F$39,IF(I241&gt;=計算規則!$G$39,計算規則!$G$39-計算規則!$F$39+計算規則!$H$39-(H241-1)-L241-M241,I241-計算規則!$F$39+計算規則!$H$39-(H241-1)-L241-M241),IF(I241&gt;=計算規則!$H$39,計算規則!$H$39-(H241-1)-L241-M241,I241-(H241-1)-L241-M241)),IF(I241&gt;=計算規則!$F$39,IF(I241&gt;=計算規則!$G$39,計算規則!$G$39-計算規則!$F$39+計算規則!$H$39-(計算規則!$F$39-1)-L241-M241,I241-計算規則!$F$39+計算規則!$H$39-(計算規則!$F$39-1)-L241-M241),IF(I241&gt;=計算規則!$H$39,計算規則!$H$39-(計算規則!$F$39-1)-L241-M241,I241-(計算規則!$F$39-1)-L241-M241))),IF(H241&gt;=計算規則!$H$39,IF(H241&gt;=計算規則!$F$39,IF(I241&gt;=計算規則!$F$39,IF(I241&gt;=計算規則!$G$39,計算規則!$G$39-H241-L241-M241,I241-H241-L241-M241),0),IF(I241&gt;=計算規則!$F$39,IF(I241&gt;=計算規則!$G$39,計算規則!$G$39-計算規則!$F$39-L241-M241,I241-計算規則!$F$39-L241-M241),0)),IF(I241&gt;=計算規則!$F$39,IF(I241&gt;=計算規則!$G$39,計算規則!$G$39-計算規則!$F$39+計算規則!$H$39-H241-L241-M241,I241-計算規則!$F$39+計算規則!$H$39-H241-L241-M241),IF(I241&gt;=計算規則!$H$39,計算規則!$H$39-H241-L241,I241-H241-L241-M241)))))</f>
        <v>0</v>
      </c>
      <c r="V241" s="603" t="s">
        <v>52</v>
      </c>
      <c r="W241" s="602">
        <f>SUM(T222:T252)+SUM(N222:N252)</f>
        <v>0</v>
      </c>
      <c r="X241" s="47"/>
      <c r="Y241" s="150">
        <f>B241+1-計算規則!$I$20</f>
        <v>44520</v>
      </c>
    </row>
    <row r="242" spans="1:25" ht="9" customHeight="1" x14ac:dyDescent="0.15">
      <c r="A242" s="597"/>
      <c r="B242" s="66">
        <f t="shared" si="55"/>
        <v>44521</v>
      </c>
      <c r="C242" s="67">
        <f t="shared" si="53"/>
        <v>44521</v>
      </c>
      <c r="D242" s="68">
        <f t="shared" si="54"/>
        <v>44521</v>
      </c>
      <c r="E242" s="76"/>
      <c r="F242" s="76"/>
      <c r="G242" s="88"/>
      <c r="H242" s="48"/>
      <c r="I242" s="49"/>
      <c r="J242" s="50"/>
      <c r="K242" s="202"/>
      <c r="L242" s="50"/>
      <c r="M242" s="51"/>
      <c r="N242" s="52">
        <f t="shared" si="56"/>
        <v>0</v>
      </c>
      <c r="O242" s="152">
        <f>IF(OR(B242="",E242="法",E242="所"),0,IF(E242="",計算規則!$C$28,VLOOKUP(E242,計算規則!$B$29:$C$34,2,0)))</f>
        <v>0.33333333333333331</v>
      </c>
      <c r="P242" s="53">
        <f t="shared" si="57"/>
        <v>0</v>
      </c>
      <c r="Q242" s="54">
        <f>MAX(N242-計算規則!$B$39,0)</f>
        <v>0</v>
      </c>
      <c r="R242" s="54">
        <f>IF(WEEKDAY(Y242,1)=7,MAX(SUM(N236:N242)-SUM(Q236:Q242)-SUM(R236:R241)-計算規則!$C$39,0),IF(WEEKDAY(Y242,1)=6,MAX(SUM(N237:N242)-SUM(Q237:Q242)-SUM(R237:R241)-計算規則!$C$39,0),0))</f>
        <v>0</v>
      </c>
      <c r="S242" s="54">
        <f>IF(B242="",0,IF(OR(計算規則!$D$24=1,B242&gt;=45017),IF(SUM(Q222:R242)-計算規則!$D$39&gt;0,SUM(Q222:R242)-SUM(S222:S241)-計算規則!$D$39,0),0))</f>
        <v>0</v>
      </c>
      <c r="T242" s="74">
        <f t="shared" si="58"/>
        <v>0</v>
      </c>
      <c r="U242" s="56">
        <f>IF(OR(H242="",I242=""),0,IF(G242="前",IF(H242&gt;=計算規則!$F$39,IF(I242&gt;=計算規則!$F$39,IF(I242&gt;=計算規則!$G$39,計算規則!$G$39-計算規則!$F$39+計算規則!$H$39-(H242-1)-L242-M242,I242-計算規則!$F$39+計算規則!$H$39-(H242-1)-L242-M242),IF(I242&gt;=計算規則!$H$39,計算規則!$H$39-(H242-1)-L242-M242,I242-(H242-1)-L242-M242)),IF(I242&gt;=計算規則!$F$39,IF(I242&gt;=計算規則!$G$39,計算規則!$G$39-計算規則!$F$39+計算規則!$H$39-(計算規則!$F$39-1)-L242-M242,I242-計算規則!$F$39+計算規則!$H$39-(計算規則!$F$39-1)-L242-M242),IF(I242&gt;=計算規則!$H$39,計算規則!$H$39-(計算規則!$F$39-1)-L242-M242,I242-(計算規則!$F$39-1)-L242-M242))),IF(H242&gt;=計算規則!$H$39,IF(H242&gt;=計算規則!$F$39,IF(I242&gt;=計算規則!$F$39,IF(I242&gt;=計算規則!$G$39,計算規則!$G$39-H242-L242-M242,I242-H242-L242-M242),0),IF(I242&gt;=計算規則!$F$39,IF(I242&gt;=計算規則!$G$39,計算規則!$G$39-計算規則!$F$39-L242-M242,I242-計算規則!$F$39-L242-M242),0)),IF(I242&gt;=計算規則!$F$39,IF(I242&gt;=計算規則!$G$39,計算規則!$G$39-計算規則!$F$39+計算規則!$H$39-H242-L242-M242,I242-計算規則!$F$39+計算規則!$H$39-H242-L242-M242),IF(I242&gt;=計算規則!$H$39,計算規則!$H$39-H242-L242,I242-H242-L242-M242)))))</f>
        <v>0</v>
      </c>
      <c r="V242" s="603"/>
      <c r="W242" s="604"/>
      <c r="X242" s="47"/>
      <c r="Y242" s="150">
        <f>B242+1-計算規則!$I$20</f>
        <v>44521</v>
      </c>
    </row>
    <row r="243" spans="1:25" ht="9" customHeight="1" x14ac:dyDescent="0.15">
      <c r="A243" s="597"/>
      <c r="B243" s="66">
        <f t="shared" si="55"/>
        <v>44522</v>
      </c>
      <c r="C243" s="67">
        <f t="shared" si="53"/>
        <v>44522</v>
      </c>
      <c r="D243" s="68">
        <f t="shared" si="54"/>
        <v>44522</v>
      </c>
      <c r="E243" s="76"/>
      <c r="F243" s="76"/>
      <c r="G243" s="88"/>
      <c r="H243" s="48"/>
      <c r="I243" s="49"/>
      <c r="J243" s="50"/>
      <c r="K243" s="202"/>
      <c r="L243" s="50"/>
      <c r="M243" s="51"/>
      <c r="N243" s="52">
        <f t="shared" si="56"/>
        <v>0</v>
      </c>
      <c r="O243" s="152">
        <f>IF(OR(B243="",E243="法",E243="所"),0,IF(E243="",計算規則!$C$28,VLOOKUP(E243,計算規則!$B$29:$C$34,2,0)))</f>
        <v>0.33333333333333331</v>
      </c>
      <c r="P243" s="53">
        <f t="shared" si="57"/>
        <v>0</v>
      </c>
      <c r="Q243" s="54">
        <f>MAX(N243-計算規則!$B$39,0)</f>
        <v>0</v>
      </c>
      <c r="R243" s="54">
        <f>IF(WEEKDAY(Y243,1)=7,MAX(SUM(N237:N243)-SUM(Q237:Q243)-SUM(R237:R242)-計算規則!$C$39,0),IF(WEEKDAY(Y243,1)=6,MAX(SUM(N238:N243)-SUM(Q238:Q243)-SUM(R238:R242)-計算規則!$C$39,0),0))</f>
        <v>0</v>
      </c>
      <c r="S243" s="54">
        <f>IF(B243="",0,IF(OR(計算規則!$D$24=1,B243&gt;=45017),IF(SUM(Q222:R243)-計算規則!$D$39&gt;0,SUM(Q222:R243)-SUM(S222:S242)-計算規則!$D$39,0),0))</f>
        <v>0</v>
      </c>
      <c r="T243" s="74">
        <f t="shared" si="58"/>
        <v>0</v>
      </c>
      <c r="U243" s="56">
        <f>IF(OR(H243="",I243=""),0,IF(G243="前",IF(H243&gt;=計算規則!$F$39,IF(I243&gt;=計算規則!$F$39,IF(I243&gt;=計算規則!$G$39,計算規則!$G$39-計算規則!$F$39+計算規則!$H$39-(H243-1)-L243-M243,I243-計算規則!$F$39+計算規則!$H$39-(H243-1)-L243-M243),IF(I243&gt;=計算規則!$H$39,計算規則!$H$39-(H243-1)-L243-M243,I243-(H243-1)-L243-M243)),IF(I243&gt;=計算規則!$F$39,IF(I243&gt;=計算規則!$G$39,計算規則!$G$39-計算規則!$F$39+計算規則!$H$39-(計算規則!$F$39-1)-L243-M243,I243-計算規則!$F$39+計算規則!$H$39-(計算規則!$F$39-1)-L243-M243),IF(I243&gt;=計算規則!$H$39,計算規則!$H$39-(計算規則!$F$39-1)-L243-M243,I243-(計算規則!$F$39-1)-L243-M243))),IF(H243&gt;=計算規則!$H$39,IF(H243&gt;=計算規則!$F$39,IF(I243&gt;=計算規則!$F$39,IF(I243&gt;=計算規則!$G$39,計算規則!$G$39-H243-L243-M243,I243-H243-L243-M243),0),IF(I243&gt;=計算規則!$F$39,IF(I243&gt;=計算規則!$G$39,計算規則!$G$39-計算規則!$F$39-L243-M243,I243-計算規則!$F$39-L243-M243),0)),IF(I243&gt;=計算規則!$F$39,IF(I243&gt;=計算規則!$G$39,計算規則!$G$39-計算規則!$F$39+計算規則!$H$39-H243-L243-M243,I243-計算規則!$F$39+計算規則!$H$39-H243-L243-M243),IF(I243&gt;=計算規則!$H$39,計算規則!$H$39-H243-L243,I243-H243-L243-M243)))))</f>
        <v>0</v>
      </c>
      <c r="V243" s="603"/>
      <c r="W243" s="604"/>
      <c r="X243" s="47"/>
      <c r="Y243" s="150">
        <f>B243+1-計算規則!$I$20</f>
        <v>44522</v>
      </c>
    </row>
    <row r="244" spans="1:25" ht="9" customHeight="1" x14ac:dyDescent="0.15">
      <c r="A244" s="597"/>
      <c r="B244" s="66">
        <f t="shared" si="55"/>
        <v>44523</v>
      </c>
      <c r="C244" s="67">
        <f t="shared" si="53"/>
        <v>44523</v>
      </c>
      <c r="D244" s="68">
        <f t="shared" si="54"/>
        <v>44523</v>
      </c>
      <c r="E244" s="76"/>
      <c r="F244" s="76"/>
      <c r="G244" s="88"/>
      <c r="H244" s="48"/>
      <c r="I244" s="49"/>
      <c r="J244" s="50"/>
      <c r="K244" s="202"/>
      <c r="L244" s="50"/>
      <c r="M244" s="51"/>
      <c r="N244" s="52">
        <f t="shared" si="56"/>
        <v>0</v>
      </c>
      <c r="O244" s="152">
        <f>IF(OR(B244="",E244="法",E244="所"),0,IF(E244="",計算規則!$C$28,VLOOKUP(E244,計算規則!$B$29:$C$34,2,0)))</f>
        <v>0.33333333333333331</v>
      </c>
      <c r="P244" s="53">
        <f t="shared" si="57"/>
        <v>0</v>
      </c>
      <c r="Q244" s="54">
        <f>MAX(N244-計算規則!$B$39,0)</f>
        <v>0</v>
      </c>
      <c r="R244" s="54">
        <f>IF(WEEKDAY(Y244,1)=7,MAX(SUM(N238:N244)-SUM(Q238:Q244)-SUM(R238:R243)-計算規則!$C$39,0),IF(WEEKDAY(Y244,1)=6,MAX(SUM(N239:N244)-SUM(Q239:Q244)-SUM(R239:R243)-計算規則!$C$39,0),0))</f>
        <v>0</v>
      </c>
      <c r="S244" s="54">
        <f>IF(B244="",0,IF(OR(計算規則!$D$24=1,B244&gt;=45017),IF(SUM(Q222:R244)-計算規則!$D$39&gt;0,SUM(Q222:R244)-SUM(S222:S243)-計算規則!$D$39,0),0))</f>
        <v>0</v>
      </c>
      <c r="T244" s="74">
        <f t="shared" si="58"/>
        <v>0</v>
      </c>
      <c r="U244" s="56">
        <f>IF(OR(H244="",I244=""),0,IF(G244="前",IF(H244&gt;=計算規則!$F$39,IF(I244&gt;=計算規則!$F$39,IF(I244&gt;=計算規則!$G$39,計算規則!$G$39-計算規則!$F$39+計算規則!$H$39-(H244-1)-L244-M244,I244-計算規則!$F$39+計算規則!$H$39-(H244-1)-L244-M244),IF(I244&gt;=計算規則!$H$39,計算規則!$H$39-(H244-1)-L244-M244,I244-(H244-1)-L244-M244)),IF(I244&gt;=計算規則!$F$39,IF(I244&gt;=計算規則!$G$39,計算規則!$G$39-計算規則!$F$39+計算規則!$H$39-(計算規則!$F$39-1)-L244-M244,I244-計算規則!$F$39+計算規則!$H$39-(計算規則!$F$39-1)-L244-M244),IF(I244&gt;=計算規則!$H$39,計算規則!$H$39-(計算規則!$F$39-1)-L244-M244,I244-(計算規則!$F$39-1)-L244-M244))),IF(H244&gt;=計算規則!$H$39,IF(H244&gt;=計算規則!$F$39,IF(I244&gt;=計算規則!$F$39,IF(I244&gt;=計算規則!$G$39,計算規則!$G$39-H244-L244-M244,I244-H244-L244-M244),0),IF(I244&gt;=計算規則!$F$39,IF(I244&gt;=計算規則!$G$39,計算規則!$G$39-計算規則!$F$39-L244-M244,I244-計算規則!$F$39-L244-M244),0)),IF(I244&gt;=計算規則!$F$39,IF(I244&gt;=計算規則!$G$39,計算規則!$G$39-計算規則!$F$39+計算規則!$H$39-H244-L244-M244,I244-計算規則!$F$39+計算規則!$H$39-H244-L244-M244),IF(I244&gt;=計算規則!$H$39,計算規則!$H$39-H244-L244,I244-H244-L244-M244)))))</f>
        <v>0</v>
      </c>
      <c r="V244" s="603"/>
      <c r="W244" s="604"/>
      <c r="X244" s="47"/>
      <c r="Y244" s="150">
        <f>B244+1-計算規則!$I$20</f>
        <v>44523</v>
      </c>
    </row>
    <row r="245" spans="1:25" ht="9" customHeight="1" x14ac:dyDescent="0.15">
      <c r="A245" s="597"/>
      <c r="B245" s="66">
        <f t="shared" si="55"/>
        <v>44524</v>
      </c>
      <c r="C245" s="67">
        <f t="shared" si="53"/>
        <v>44524</v>
      </c>
      <c r="D245" s="68">
        <f t="shared" si="54"/>
        <v>44524</v>
      </c>
      <c r="E245" s="76"/>
      <c r="F245" s="76"/>
      <c r="G245" s="88"/>
      <c r="H245" s="48"/>
      <c r="I245" s="49"/>
      <c r="J245" s="50"/>
      <c r="K245" s="202"/>
      <c r="L245" s="50"/>
      <c r="M245" s="51"/>
      <c r="N245" s="52">
        <f t="shared" si="56"/>
        <v>0</v>
      </c>
      <c r="O245" s="152">
        <f>IF(OR(B245="",E245="法",E245="所"),0,IF(E245="",計算規則!$C$28,VLOOKUP(E245,計算規則!$B$29:$C$34,2,0)))</f>
        <v>0.33333333333333331</v>
      </c>
      <c r="P245" s="53">
        <f t="shared" si="57"/>
        <v>0</v>
      </c>
      <c r="Q245" s="54">
        <f>MAX(N245-計算規則!$B$39,0)</f>
        <v>0</v>
      </c>
      <c r="R245" s="54">
        <f>IF(WEEKDAY(Y245,1)=7,MAX(SUM(N239:N245)-SUM(Q239:Q245)-SUM(R239:R244)-計算規則!$C$39,0),IF(WEEKDAY(Y245,1)=6,MAX(SUM(N240:N245)-SUM(Q240:Q245)-SUM(R240:R244)-計算規則!$C$39,0),0))</f>
        <v>0</v>
      </c>
      <c r="S245" s="54">
        <f>IF(B245="",0,IF(OR(計算規則!$D$24=1,B245&gt;=45017),IF(SUM(Q222:R245)-計算規則!$D$39&gt;0,SUM(Q222:R245)-SUM(S222:S244)-計算規則!$D$39,0),0))</f>
        <v>0</v>
      </c>
      <c r="T245" s="74">
        <f t="shared" si="58"/>
        <v>0</v>
      </c>
      <c r="U245" s="56">
        <f>IF(OR(H245="",I245=""),0,IF(G245="前",IF(H245&gt;=計算規則!$F$39,IF(I245&gt;=計算規則!$F$39,IF(I245&gt;=計算規則!$G$39,計算規則!$G$39-計算規則!$F$39+計算規則!$H$39-(H245-1)-L245-M245,I245-計算規則!$F$39+計算規則!$H$39-(H245-1)-L245-M245),IF(I245&gt;=計算規則!$H$39,計算規則!$H$39-(H245-1)-L245-M245,I245-(H245-1)-L245-M245)),IF(I245&gt;=計算規則!$F$39,IF(I245&gt;=計算規則!$G$39,計算規則!$G$39-計算規則!$F$39+計算規則!$H$39-(計算規則!$F$39-1)-L245-M245,I245-計算規則!$F$39+計算規則!$H$39-(計算規則!$F$39-1)-L245-M245),IF(I245&gt;=計算規則!$H$39,計算規則!$H$39-(計算規則!$F$39-1)-L245-M245,I245-(計算規則!$F$39-1)-L245-M245))),IF(H245&gt;=計算規則!$H$39,IF(H245&gt;=計算規則!$F$39,IF(I245&gt;=計算規則!$F$39,IF(I245&gt;=計算規則!$G$39,計算規則!$G$39-H245-L245-M245,I245-H245-L245-M245),0),IF(I245&gt;=計算規則!$F$39,IF(I245&gt;=計算規則!$G$39,計算規則!$G$39-計算規則!$F$39-L245-M245,I245-計算規則!$F$39-L245-M245),0)),IF(I245&gt;=計算規則!$F$39,IF(I245&gt;=計算規則!$G$39,計算規則!$G$39-計算規則!$F$39+計算規則!$H$39-H245-L245-M245,I245-計算規則!$F$39+計算規則!$H$39-H245-L245-M245),IF(I245&gt;=計算規則!$H$39,計算規則!$H$39-H245-L245,I245-H245-L245-M245)))))</f>
        <v>0</v>
      </c>
      <c r="V245" s="600" t="s">
        <v>126</v>
      </c>
      <c r="W245" s="605">
        <f>SUM(M222:M252)</f>
        <v>0</v>
      </c>
      <c r="X245" s="47"/>
      <c r="Y245" s="150">
        <f>B245+1-計算規則!$I$20</f>
        <v>44524</v>
      </c>
    </row>
    <row r="246" spans="1:25" ht="9" customHeight="1" x14ac:dyDescent="0.15">
      <c r="A246" s="597"/>
      <c r="B246" s="66">
        <f t="shared" si="55"/>
        <v>44525</v>
      </c>
      <c r="C246" s="67">
        <f t="shared" si="53"/>
        <v>44525</v>
      </c>
      <c r="D246" s="68">
        <f t="shared" si="54"/>
        <v>44525</v>
      </c>
      <c r="E246" s="76"/>
      <c r="F246" s="76"/>
      <c r="G246" s="88"/>
      <c r="H246" s="48"/>
      <c r="I246" s="49"/>
      <c r="J246" s="50"/>
      <c r="K246" s="202"/>
      <c r="L246" s="50"/>
      <c r="M246" s="51"/>
      <c r="N246" s="52">
        <f t="shared" si="56"/>
        <v>0</v>
      </c>
      <c r="O246" s="152">
        <f>IF(OR(B246="",E246="法",E246="所"),0,IF(E246="",計算規則!$C$28,VLOOKUP(E246,計算規則!$B$29:$C$34,2,0)))</f>
        <v>0.33333333333333331</v>
      </c>
      <c r="P246" s="53">
        <f t="shared" si="57"/>
        <v>0</v>
      </c>
      <c r="Q246" s="54">
        <f>MAX(N246-計算規則!$B$39,0)</f>
        <v>0</v>
      </c>
      <c r="R246" s="54">
        <f>IF(WEEKDAY(Y246,1)=7,MAX(SUM(N240:N246)-SUM(Q240:Q246)-SUM(R240:R245)-計算規則!$C$39,0),IF(WEEKDAY(Y246,1)=6,MAX(SUM(N241:N246)-SUM(Q241:Q246)-SUM(R241:R245)-計算規則!$C$39,0),0))</f>
        <v>0</v>
      </c>
      <c r="S246" s="54">
        <f>IF(B246="",0,IF(OR(計算規則!$D$24=1,B246&gt;=45017),IF(SUM(Q222:R246)-計算規則!$D$39&gt;0,SUM(Q222:R246)-SUM(S222:S245)-計算規則!$D$39,0),0))</f>
        <v>0</v>
      </c>
      <c r="T246" s="74">
        <f t="shared" si="58"/>
        <v>0</v>
      </c>
      <c r="U246" s="56">
        <f>IF(OR(H246="",I246=""),0,IF(G246="前",IF(H246&gt;=計算規則!$F$39,IF(I246&gt;=計算規則!$F$39,IF(I246&gt;=計算規則!$G$39,計算規則!$G$39-計算規則!$F$39+計算規則!$H$39-(H246-1)-L246-M246,I246-計算規則!$F$39+計算規則!$H$39-(H246-1)-L246-M246),IF(I246&gt;=計算規則!$H$39,計算規則!$H$39-(H246-1)-L246-M246,I246-(H246-1)-L246-M246)),IF(I246&gt;=計算規則!$F$39,IF(I246&gt;=計算規則!$G$39,計算規則!$G$39-計算規則!$F$39+計算規則!$H$39-(計算規則!$F$39-1)-L246-M246,I246-計算規則!$F$39+計算規則!$H$39-(計算規則!$F$39-1)-L246-M246),IF(I246&gt;=計算規則!$H$39,計算規則!$H$39-(計算規則!$F$39-1)-L246-M246,I246-(計算規則!$F$39-1)-L246-M246))),IF(H246&gt;=計算規則!$H$39,IF(H246&gt;=計算規則!$F$39,IF(I246&gt;=計算規則!$F$39,IF(I246&gt;=計算規則!$G$39,計算規則!$G$39-H246-L246-M246,I246-H246-L246-M246),0),IF(I246&gt;=計算規則!$F$39,IF(I246&gt;=計算規則!$G$39,計算規則!$G$39-計算規則!$F$39-L246-M246,I246-計算規則!$F$39-L246-M246),0)),IF(I246&gt;=計算規則!$F$39,IF(I246&gt;=計算規則!$G$39,計算規則!$G$39-計算規則!$F$39+計算規則!$H$39-H246-L246-M246,I246-計算規則!$F$39+計算規則!$H$39-H246-L246-M246),IF(I246&gt;=計算規則!$H$39,計算規則!$H$39-H246-L246,I246-H246-L246-M246)))))</f>
        <v>0</v>
      </c>
      <c r="V246" s="603"/>
      <c r="W246" s="606"/>
      <c r="X246" s="47"/>
      <c r="Y246" s="150">
        <f>B246+1-計算規則!$I$20</f>
        <v>44525</v>
      </c>
    </row>
    <row r="247" spans="1:25" ht="9" customHeight="1" x14ac:dyDescent="0.15">
      <c r="A247" s="597"/>
      <c r="B247" s="66">
        <f t="shared" si="55"/>
        <v>44526</v>
      </c>
      <c r="C247" s="67">
        <f t="shared" si="53"/>
        <v>44526</v>
      </c>
      <c r="D247" s="68">
        <f t="shared" si="54"/>
        <v>44526</v>
      </c>
      <c r="E247" s="76"/>
      <c r="F247" s="76"/>
      <c r="G247" s="88"/>
      <c r="H247" s="48"/>
      <c r="I247" s="49"/>
      <c r="J247" s="50"/>
      <c r="K247" s="202"/>
      <c r="L247" s="50"/>
      <c r="M247" s="51"/>
      <c r="N247" s="52">
        <f t="shared" si="56"/>
        <v>0</v>
      </c>
      <c r="O247" s="152">
        <f>IF(OR(B247="",E247="法",E247="所"),0,IF(E247="",計算規則!$C$28,VLOOKUP(E247,計算規則!$B$29:$C$34,2,0)))</f>
        <v>0.33333333333333331</v>
      </c>
      <c r="P247" s="53">
        <f t="shared" si="57"/>
        <v>0</v>
      </c>
      <c r="Q247" s="54">
        <f>MAX(N247-計算規則!$B$39,0)</f>
        <v>0</v>
      </c>
      <c r="R247" s="54">
        <f>IF(WEEKDAY(Y247,1)=7,MAX(SUM(N241:N247)-SUM(Q241:Q247)-SUM(R241:R246)-計算規則!$C$39,0),IF(WEEKDAY(Y247,1)=6,MAX(SUM(N242:N247)-SUM(Q242:Q247)-SUM(R242:R246)-計算規則!$C$39,0),0))</f>
        <v>0</v>
      </c>
      <c r="S247" s="54">
        <f>IF(B247="",0,IF(OR(計算規則!$D$24=1,B247&gt;=45017),IF(SUM(Q222:R247)-計算規則!$D$39&gt;0,SUM(Q222:R247)-SUM(S222:S246)-計算規則!$D$39,0),0))</f>
        <v>0</v>
      </c>
      <c r="T247" s="74">
        <f t="shared" si="58"/>
        <v>0</v>
      </c>
      <c r="U247" s="56">
        <f>IF(OR(H247="",I247=""),0,IF(G247="前",IF(H247&gt;=計算規則!$F$39,IF(I247&gt;=計算規則!$F$39,IF(I247&gt;=計算規則!$G$39,計算規則!$G$39-計算規則!$F$39+計算規則!$H$39-(H247-1)-L247-M247,I247-計算規則!$F$39+計算規則!$H$39-(H247-1)-L247-M247),IF(I247&gt;=計算規則!$H$39,計算規則!$H$39-(H247-1)-L247-M247,I247-(H247-1)-L247-M247)),IF(I247&gt;=計算規則!$F$39,IF(I247&gt;=計算規則!$G$39,計算規則!$G$39-計算規則!$F$39+計算規則!$H$39-(計算規則!$F$39-1)-L247-M247,I247-計算規則!$F$39+計算規則!$H$39-(計算規則!$F$39-1)-L247-M247),IF(I247&gt;=計算規則!$H$39,計算規則!$H$39-(計算規則!$F$39-1)-L247-M247,I247-(計算規則!$F$39-1)-L247-M247))),IF(H247&gt;=計算規則!$H$39,IF(H247&gt;=計算規則!$F$39,IF(I247&gt;=計算規則!$F$39,IF(I247&gt;=計算規則!$G$39,計算規則!$G$39-H247-L247-M247,I247-H247-L247-M247),0),IF(I247&gt;=計算規則!$F$39,IF(I247&gt;=計算規則!$G$39,計算規則!$G$39-計算規則!$F$39-L247-M247,I247-計算規則!$F$39-L247-M247),0)),IF(I247&gt;=計算規則!$F$39,IF(I247&gt;=計算規則!$G$39,計算規則!$G$39-計算規則!$F$39+計算規則!$H$39-H247-L247-M247,I247-計算規則!$F$39+計算規則!$H$39-H247-L247-M247),IF(I247&gt;=計算規則!$H$39,計算規則!$H$39-H247-L247,I247-H247-L247-M247)))))</f>
        <v>0</v>
      </c>
      <c r="V247" s="600" t="s">
        <v>119</v>
      </c>
      <c r="W247" s="605">
        <f>SUM(L222:L252)</f>
        <v>0</v>
      </c>
      <c r="X247" s="47"/>
      <c r="Y247" s="150">
        <f>B247+1-計算規則!$I$20</f>
        <v>44526</v>
      </c>
    </row>
    <row r="248" spans="1:25" ht="9" customHeight="1" x14ac:dyDescent="0.15">
      <c r="A248" s="597"/>
      <c r="B248" s="66">
        <f t="shared" si="55"/>
        <v>44527</v>
      </c>
      <c r="C248" s="67">
        <f t="shared" si="53"/>
        <v>44527</v>
      </c>
      <c r="D248" s="68">
        <f t="shared" si="54"/>
        <v>44527</v>
      </c>
      <c r="E248" s="76"/>
      <c r="F248" s="76"/>
      <c r="G248" s="88"/>
      <c r="H248" s="48"/>
      <c r="I248" s="49"/>
      <c r="J248" s="50"/>
      <c r="K248" s="202"/>
      <c r="L248" s="50"/>
      <c r="M248" s="51"/>
      <c r="N248" s="52">
        <f t="shared" si="56"/>
        <v>0</v>
      </c>
      <c r="O248" s="152">
        <f>IF(OR(B248="",E248="法",E248="所"),0,IF(E248="",計算規則!$C$28,VLOOKUP(E248,計算規則!$B$29:$C$34,2,0)))</f>
        <v>0.33333333333333331</v>
      </c>
      <c r="P248" s="53">
        <f t="shared" si="57"/>
        <v>0</v>
      </c>
      <c r="Q248" s="54">
        <f>MAX(N248-計算規則!$B$39,0)</f>
        <v>0</v>
      </c>
      <c r="R248" s="54">
        <f>IF(WEEKDAY(Y248,1)=7,MAX(SUM(N242:N248)-SUM(Q242:Q248)-SUM(R242:R247)-計算規則!$C$39,0),IF(WEEKDAY(Y248,1)=6,MAX(SUM(N243:N248)-SUM(Q243:Q248)-SUM(R243:R247)-計算規則!$C$39,0),0))</f>
        <v>0</v>
      </c>
      <c r="S248" s="54">
        <f>IF(B248="",0,IF(OR(計算規則!$D$24=1,B248&gt;=45017),IF(SUM(Q222:R248)-計算規則!$D$39&gt;0,SUM(Q222:R248)-SUM(S222:S247)-計算規則!$D$39,0),0))</f>
        <v>0</v>
      </c>
      <c r="T248" s="74">
        <f t="shared" si="58"/>
        <v>0</v>
      </c>
      <c r="U248" s="56">
        <f>IF(OR(H248="",I248=""),0,IF(G248="前",IF(H248&gt;=計算規則!$F$39,IF(I248&gt;=計算規則!$F$39,IF(I248&gt;=計算規則!$G$39,計算規則!$G$39-計算規則!$F$39+計算規則!$H$39-(H248-1)-L248-M248,I248-計算規則!$F$39+計算規則!$H$39-(H248-1)-L248-M248),IF(I248&gt;=計算規則!$H$39,計算規則!$H$39-(H248-1)-L248-M248,I248-(H248-1)-L248-M248)),IF(I248&gt;=計算規則!$F$39,IF(I248&gt;=計算規則!$G$39,計算規則!$G$39-計算規則!$F$39+計算規則!$H$39-(計算規則!$F$39-1)-L248-M248,I248-計算規則!$F$39+計算規則!$H$39-(計算規則!$F$39-1)-L248-M248),IF(I248&gt;=計算規則!$H$39,計算規則!$H$39-(計算規則!$F$39-1)-L248-M248,I248-(計算規則!$F$39-1)-L248-M248))),IF(H248&gt;=計算規則!$H$39,IF(H248&gt;=計算規則!$F$39,IF(I248&gt;=計算規則!$F$39,IF(I248&gt;=計算規則!$G$39,計算規則!$G$39-H248-L248-M248,I248-H248-L248-M248),0),IF(I248&gt;=計算規則!$F$39,IF(I248&gt;=計算規則!$G$39,計算規則!$G$39-計算規則!$F$39-L248-M248,I248-計算規則!$F$39-L248-M248),0)),IF(I248&gt;=計算規則!$F$39,IF(I248&gt;=計算規則!$G$39,計算規則!$G$39-計算規則!$F$39+計算規則!$H$39-H248-L248-M248,I248-計算規則!$F$39+計算規則!$H$39-H248-L248-M248),IF(I248&gt;=計算規則!$H$39,計算規則!$H$39-H248-L248,I248-H248-L248-M248)))))</f>
        <v>0</v>
      </c>
      <c r="V248" s="603"/>
      <c r="W248" s="606"/>
      <c r="X248" s="47"/>
      <c r="Y248" s="150">
        <f>B248+1-計算規則!$I$20</f>
        <v>44527</v>
      </c>
    </row>
    <row r="249" spans="1:25" ht="9" customHeight="1" x14ac:dyDescent="0.15">
      <c r="A249" s="597"/>
      <c r="B249" s="66">
        <f t="shared" si="55"/>
        <v>44528</v>
      </c>
      <c r="C249" s="67">
        <f t="shared" si="53"/>
        <v>44528</v>
      </c>
      <c r="D249" s="68">
        <f t="shared" si="54"/>
        <v>44528</v>
      </c>
      <c r="E249" s="76"/>
      <c r="F249" s="76"/>
      <c r="G249" s="88"/>
      <c r="H249" s="48"/>
      <c r="I249" s="49"/>
      <c r="J249" s="50"/>
      <c r="K249" s="202"/>
      <c r="L249" s="50"/>
      <c r="M249" s="51"/>
      <c r="N249" s="52">
        <f t="shared" si="56"/>
        <v>0</v>
      </c>
      <c r="O249" s="152">
        <f>IF(OR(B249="",E249="法",E249="所"),0,IF(E249="",計算規則!$C$28,VLOOKUP(E249,計算規則!$B$29:$C$34,2,0)))</f>
        <v>0.33333333333333331</v>
      </c>
      <c r="P249" s="53">
        <f t="shared" si="57"/>
        <v>0</v>
      </c>
      <c r="Q249" s="54">
        <f>MAX(N249-計算規則!$B$39,0)</f>
        <v>0</v>
      </c>
      <c r="R249" s="54">
        <f>IF(WEEKDAY(Y249,1)=7,MAX(SUM(N243:N249)-SUM(Q243:Q249)-SUM(R243:R248)-計算規則!$C$39,0),IF(WEEKDAY(Y249,1)=6,MAX(SUM(N244:N249)-SUM(Q244:Q249)-SUM(R244:R248)-計算規則!$C$39,0),0))</f>
        <v>0</v>
      </c>
      <c r="S249" s="54">
        <f>IF(B249="",0,IF(OR(計算規則!$D$24=1,B249&gt;=45017),IF(SUM(Q222:R249)-計算規則!$D$39&gt;0,SUM(Q222:R249)-SUM(S222:S248)-計算規則!$D$39,0),0))</f>
        <v>0</v>
      </c>
      <c r="T249" s="74">
        <f t="shared" si="58"/>
        <v>0</v>
      </c>
      <c r="U249" s="56">
        <f>IF(OR(H249="",I249=""),0,IF(G249="前",IF(H249&gt;=計算規則!$F$39,IF(I249&gt;=計算規則!$F$39,IF(I249&gt;=計算規則!$G$39,計算規則!$G$39-計算規則!$F$39+計算規則!$H$39-(H249-1)-L249-M249,I249-計算規則!$F$39+計算規則!$H$39-(H249-1)-L249-M249),IF(I249&gt;=計算規則!$H$39,計算規則!$H$39-(H249-1)-L249-M249,I249-(H249-1)-L249-M249)),IF(I249&gt;=計算規則!$F$39,IF(I249&gt;=計算規則!$G$39,計算規則!$G$39-計算規則!$F$39+計算規則!$H$39-(計算規則!$F$39-1)-L249-M249,I249-計算規則!$F$39+計算規則!$H$39-(計算規則!$F$39-1)-L249-M249),IF(I249&gt;=計算規則!$H$39,計算規則!$H$39-(計算規則!$F$39-1)-L249-M249,I249-(計算規則!$F$39-1)-L249-M249))),IF(H249&gt;=計算規則!$H$39,IF(H249&gt;=計算規則!$F$39,IF(I249&gt;=計算規則!$F$39,IF(I249&gt;=計算規則!$G$39,計算規則!$G$39-H249-L249-M249,I249-H249-L249-M249),0),IF(I249&gt;=計算規則!$F$39,IF(I249&gt;=計算規則!$G$39,計算規則!$G$39-計算規則!$F$39-L249-M249,I249-計算規則!$F$39-L249-M249),0)),IF(I249&gt;=計算規則!$F$39,IF(I249&gt;=計算規則!$G$39,計算規則!$G$39-計算規則!$F$39+計算規則!$H$39-H249-L249-M249,I249-計算規則!$F$39+計算規則!$H$39-H249-L249-M249),IF(I249&gt;=計算規則!$H$39,計算規則!$H$39-H249-L249,I249-H249-L249-M249)))))</f>
        <v>0</v>
      </c>
      <c r="V249" s="600" t="s">
        <v>124</v>
      </c>
      <c r="W249" s="605">
        <f>SUM(K222:K252)</f>
        <v>0</v>
      </c>
      <c r="X249" s="47"/>
      <c r="Y249" s="150">
        <f>B249+1-計算規則!$I$20</f>
        <v>44528</v>
      </c>
    </row>
    <row r="250" spans="1:25" ht="9" customHeight="1" x14ac:dyDescent="0.15">
      <c r="A250" s="597"/>
      <c r="B250" s="211">
        <f>IF(OR(MONTH(B222)=1,MONTH(B222)=3,MONTH(B222)=5,MONTH(B222)=7,MONTH(B222)=8,MONTH(B222)=10,MONTH(B222)=12),B249+1,IF(OR(MONTH(B222)=4,MONTH(B222)=6,MONTH(B222)=9,MONTH(B222)=11),B249+1,IF(DAY(DATE(YEAR(B222),3,0))=29,B249+1,"")))</f>
        <v>44529</v>
      </c>
      <c r="C250" s="67">
        <f>IF(B250=0,"",B250)</f>
        <v>44529</v>
      </c>
      <c r="D250" s="68">
        <f>IF(B250=0,"",B250)</f>
        <v>44529</v>
      </c>
      <c r="E250" s="76"/>
      <c r="F250" s="76"/>
      <c r="G250" s="88"/>
      <c r="H250" s="48"/>
      <c r="I250" s="49"/>
      <c r="J250" s="50"/>
      <c r="K250" s="202"/>
      <c r="L250" s="50"/>
      <c r="M250" s="51"/>
      <c r="N250" s="52">
        <f t="shared" si="56"/>
        <v>0</v>
      </c>
      <c r="O250" s="152">
        <f>IF(OR(B250="",E250="法",E250="所"),0,IF(E250="",計算規則!$C$28,VLOOKUP(E250,計算規則!$B$29:$C$34,2,0)))</f>
        <v>0.33333333333333331</v>
      </c>
      <c r="P250" s="53">
        <f t="shared" si="57"/>
        <v>0</v>
      </c>
      <c r="Q250" s="54">
        <f>MAX(N250-計算規則!$B$39,0)</f>
        <v>0</v>
      </c>
      <c r="R250" s="54">
        <f>IF(B250="",0,IF(WEEKDAY(Y250,1)=7,MAX(SUM(N244:N250)-SUM(Q244:Q250)-SUM(R244:R249)-計算規則!$C$39,0),IF(WEEKDAY(Y250,1)=6,MAX(SUM(N245:N250)-SUM(Q245:Q250)-SUM(R245:R249)-計算規則!$C$39,0),0)))</f>
        <v>0</v>
      </c>
      <c r="S250" s="54">
        <f>IF(B250="",0,IF(OR(計算規則!$D$24=1,B250&gt;=45017),IF(SUM(Q222:R250)-計算規則!$D$39&gt;0,SUM(Q222:R250)-SUM(S222:S249)-計算規則!$D$39,0),0))</f>
        <v>0</v>
      </c>
      <c r="T250" s="74">
        <f t="shared" si="58"/>
        <v>0</v>
      </c>
      <c r="U250" s="56">
        <f>IF(OR(H250="",I250=""),0,IF(G250="前",IF(H250&gt;=計算規則!$F$39,IF(I250&gt;=計算規則!$F$39,IF(I250&gt;=計算規則!$G$39,計算規則!$G$39-計算規則!$F$39+計算規則!$H$39-(H250-1)-L250-M250,I250-計算規則!$F$39+計算規則!$H$39-(H250-1)-L250-M250),IF(I250&gt;=計算規則!$H$39,計算規則!$H$39-(H250-1)-L250-M250,I250-(H250-1)-L250-M250)),IF(I250&gt;=計算規則!$F$39,IF(I250&gt;=計算規則!$G$39,計算規則!$G$39-計算規則!$F$39+計算規則!$H$39-(計算規則!$F$39-1)-L250-M250,I250-計算規則!$F$39+計算規則!$H$39-(計算規則!$F$39-1)-L250-M250),IF(I250&gt;=計算規則!$H$39,計算規則!$H$39-(計算規則!$F$39-1)-L250-M250,I250-(計算規則!$F$39-1)-L250-M250))),IF(H250&gt;=計算規則!$H$39,IF(H250&gt;=計算規則!$F$39,IF(I250&gt;=計算規則!$F$39,IF(I250&gt;=計算規則!$G$39,計算規則!$G$39-H250-L250-M250,I250-H250-L250-M250),0),IF(I250&gt;=計算規則!$F$39,IF(I250&gt;=計算規則!$G$39,計算規則!$G$39-計算規則!$F$39-L250-M250,I250-計算規則!$F$39-L250-M250),0)),IF(I250&gt;=計算規則!$F$39,IF(I250&gt;=計算規則!$G$39,計算規則!$G$39-計算規則!$F$39+計算規則!$H$39-H250-L250-M250,I250-計算規則!$F$39+計算規則!$H$39-H250-L250-M250),IF(I250&gt;=計算規則!$H$39,計算規則!$H$39-H250-L250,I250-H250-L250-M250)))))</f>
        <v>0</v>
      </c>
      <c r="V250" s="603"/>
      <c r="W250" s="606"/>
      <c r="X250" s="47"/>
      <c r="Y250" s="150">
        <f>B250+1-計算規則!$I$20</f>
        <v>44529</v>
      </c>
    </row>
    <row r="251" spans="1:25" ht="9" customHeight="1" x14ac:dyDescent="0.15">
      <c r="A251" s="597"/>
      <c r="B251" s="211">
        <f>IF(OR(MONTH(B222)=1,MONTH(B222)=3,MONTH(B222)=5,MONTH(B222)=7,MONTH(B222)=8,MONTH(B222)=10,MONTH(B222)=12),B250+1,IF(OR(MONTH(B222)=4,MONTH(B222)=6,MONTH(B222)=9,MONTH(B222)=11),B250+1,""))</f>
        <v>44530</v>
      </c>
      <c r="C251" s="67">
        <f t="shared" ref="C251:C252" si="59">IF(B251=0,"",B251)</f>
        <v>44530</v>
      </c>
      <c r="D251" s="68">
        <f t="shared" ref="D251:D252" si="60">IF(B251=0,"",B251)</f>
        <v>44530</v>
      </c>
      <c r="E251" s="76"/>
      <c r="F251" s="76"/>
      <c r="G251" s="88"/>
      <c r="H251" s="48"/>
      <c r="I251" s="49"/>
      <c r="J251" s="50"/>
      <c r="K251" s="202"/>
      <c r="L251" s="50"/>
      <c r="M251" s="51"/>
      <c r="N251" s="52">
        <f t="shared" si="56"/>
        <v>0</v>
      </c>
      <c r="O251" s="152">
        <f>IF(OR(B251="",E251="法",E251="所"),0,IF(E251="",計算規則!$C$28,VLOOKUP(E251,計算規則!$B$29:$C$34,2,0)))</f>
        <v>0.33333333333333331</v>
      </c>
      <c r="P251" s="53">
        <f t="shared" si="57"/>
        <v>0</v>
      </c>
      <c r="Q251" s="54">
        <f>MAX(N251-計算規則!$B$39,0)</f>
        <v>0</v>
      </c>
      <c r="R251" s="54">
        <f>IF(B251="",0,IF(WEEKDAY(Y251,1)=7,MAX(SUM(N245:N251)-SUM(Q245:Q251)-SUM(R245:R250)-計算規則!$C$39,0),IF(WEEKDAY(Y251,1)=6,MAX(SUM(N246:N251)-SUM(Q246:Q251)-SUM(R246:R250)-計算規則!$C$39,0),0)))</f>
        <v>0</v>
      </c>
      <c r="S251" s="54">
        <f>IF(B251="",0,IF(OR(計算規則!$D$24=1,B251&gt;=45017),IF(SUM(Q222:R251)-計算規則!$D$39&gt;0,SUM(Q222:R251)-SUM(S222:S250)-計算規則!$D$39,0),0))</f>
        <v>0</v>
      </c>
      <c r="T251" s="74">
        <f t="shared" si="58"/>
        <v>0</v>
      </c>
      <c r="U251" s="56">
        <f>IF(OR(H251="",I251=""),0,IF(G251="前",IF(H251&gt;=計算規則!$F$39,IF(I251&gt;=計算規則!$F$39,IF(I251&gt;=計算規則!$G$39,計算規則!$G$39-計算規則!$F$39+計算規則!$H$39-(H251-1)-L251-M251,I251-計算規則!$F$39+計算規則!$H$39-(H251-1)-L251-M251),IF(I251&gt;=計算規則!$H$39,計算規則!$H$39-(H251-1)-L251-M251,I251-(H251-1)-L251-M251)),IF(I251&gt;=計算規則!$F$39,IF(I251&gt;=計算規則!$G$39,計算規則!$G$39-計算規則!$F$39+計算規則!$H$39-(計算規則!$F$39-1)-L251-M251,I251-計算規則!$F$39+計算規則!$H$39-(計算規則!$F$39-1)-L251-M251),IF(I251&gt;=計算規則!$H$39,計算規則!$H$39-(計算規則!$F$39-1)-L251-M251,I251-(計算規則!$F$39-1)-L251-M251))),IF(H251&gt;=計算規則!$H$39,IF(H251&gt;=計算規則!$F$39,IF(I251&gt;=計算規則!$F$39,IF(I251&gt;=計算規則!$G$39,計算規則!$G$39-H251-L251-M251,I251-H251-L251-M251),0),IF(I251&gt;=計算規則!$F$39,IF(I251&gt;=計算規則!$G$39,計算規則!$G$39-計算規則!$F$39-L251-M251,I251-計算規則!$F$39-L251-M251),0)),IF(I251&gt;=計算規則!$F$39,IF(I251&gt;=計算規則!$G$39,計算規則!$G$39-計算規則!$F$39+計算規則!$H$39-H251-L251-M251,I251-計算規則!$F$39+計算規則!$H$39-H251-L251-M251),IF(I251&gt;=計算規則!$H$39,計算規則!$H$39-H251-L251,I251-H251-L251-M251)))))</f>
        <v>0</v>
      </c>
      <c r="V251" s="600" t="s">
        <v>133</v>
      </c>
      <c r="W251" s="605">
        <f>SUM(J222:J252)</f>
        <v>0</v>
      </c>
      <c r="X251" s="47"/>
      <c r="Y251" s="150">
        <f>B251+1-計算規則!$I$20</f>
        <v>44530</v>
      </c>
    </row>
    <row r="252" spans="1:25" ht="9" customHeight="1" thickBot="1" x14ac:dyDescent="0.2">
      <c r="A252" s="598"/>
      <c r="B252" s="212" t="str">
        <f>IF(OR(MONTH(B222)=1,MONTH(B222)=3,MONTH(B222)=5,MONTH(B222)=7,MONTH(B222)=8,MONTH(B222)=10,MONTH(B222)=12),B251+1,IF(OR(MONTH(B222)=4,MONTH(B222)=6,MONTH(B222)=9,MONTH(B222)=11),"",""))</f>
        <v/>
      </c>
      <c r="C252" s="69" t="str">
        <f t="shared" si="59"/>
        <v/>
      </c>
      <c r="D252" s="70" t="str">
        <f t="shared" si="60"/>
        <v/>
      </c>
      <c r="E252" s="77"/>
      <c r="F252" s="77"/>
      <c r="G252" s="89"/>
      <c r="H252" s="57"/>
      <c r="I252" s="58"/>
      <c r="J252" s="59"/>
      <c r="K252" s="203"/>
      <c r="L252" s="59"/>
      <c r="M252" s="60"/>
      <c r="N252" s="61">
        <f t="shared" si="56"/>
        <v>0</v>
      </c>
      <c r="O252" s="153">
        <f>IF(OR(B252="",E252="法",E252="所"),0,IF(E252="",計算規則!$C$28,VLOOKUP(E252,計算規則!$B$29:$C$34,2,0)))</f>
        <v>0</v>
      </c>
      <c r="P252" s="62">
        <f t="shared" si="57"/>
        <v>0</v>
      </c>
      <c r="Q252" s="64">
        <f>MAX(N252-計算規則!$B$39,0)</f>
        <v>0</v>
      </c>
      <c r="R252" s="64">
        <f>IF(B252="",0,IF(WEEKDAY(Y252,1)=7,MAX(SUM(N246:N252)-SUM(Q246:Q252)-SUM(R246:R251)-計算規則!$C$39,0),IF(WEEKDAY(Y252,1)=6,MAX(SUM(N247:N252)-SUM(Q247:Q252)-SUM(R247:R251)-計算規則!$C$39,0),0)))</f>
        <v>0</v>
      </c>
      <c r="S252" s="64">
        <f>IF(B252="",0,IF(OR(計算規則!$D$24=1,B252&gt;=45017),IF(SUM(Q222:R252)-計算規則!$D$39&gt;0,SUM(Q222:R252)-SUM(S222:S251)-計算規則!$D$39,0),0))</f>
        <v>0</v>
      </c>
      <c r="T252" s="118">
        <f t="shared" si="58"/>
        <v>0</v>
      </c>
      <c r="U252" s="65">
        <f>IF(OR(H252="",I252=""),0,IF(G252="前",IF(H252&gt;=計算規則!$F$39,IF(I252&gt;=計算規則!$F$39,IF(I252&gt;=計算規則!$G$39,計算規則!$G$39-計算規則!$F$39+計算規則!$H$39-(H252-1)-L252-M252,I252-計算規則!$F$39+計算規則!$H$39-(H252-1)-L252-M252),IF(I252&gt;=計算規則!$H$39,計算規則!$H$39-(H252-1)-L252-M252,I252-(H252-1)-L252-M252)),IF(I252&gt;=計算規則!$F$39,IF(I252&gt;=計算規則!$G$39,計算規則!$G$39-計算規則!$F$39+計算規則!$H$39-(計算規則!$F$39-1)-L252-M252,I252-計算規則!$F$39+計算規則!$H$39-(計算規則!$F$39-1)-L252-M252),IF(I252&gt;=計算規則!$H$39,計算規則!$H$39-(計算規則!$F$39-1)-L252-M252,I252-(計算規則!$F$39-1)-L252-M252))),IF(H252&gt;=計算規則!$H$39,IF(H252&gt;=計算規則!$F$39,IF(I252&gt;=計算規則!$F$39,IF(I252&gt;=計算規則!$G$39,計算規則!$G$39-H252-L252-M252,I252-H252-L252-M252),0),IF(I252&gt;=計算規則!$F$39,IF(I252&gt;=計算規則!$G$39,計算規則!$G$39-計算規則!$F$39-L252-M252,I252-計算規則!$F$39-L252-M252),0)),IF(I252&gt;=計算規則!$F$39,IF(I252&gt;=計算規則!$G$39,計算規則!$G$39-計算規則!$F$39+計算規則!$H$39-H252-L252-M252,I252-計算規則!$F$39+計算規則!$H$39-H252-L252-M252),IF(I252&gt;=計算規則!$H$39,計算規則!$H$39-H252-L252,I252-H252-L252-M252)))))</f>
        <v>0</v>
      </c>
      <c r="V252" s="607"/>
      <c r="W252" s="608"/>
      <c r="X252" s="47"/>
      <c r="Y252" s="150" t="e">
        <f>B252+1-計算規則!$I$20</f>
        <v>#VALUE!</v>
      </c>
    </row>
    <row r="253" spans="1:25" ht="9" customHeight="1" x14ac:dyDescent="0.15">
      <c r="A253" s="596">
        <f>IF(計算規則!$D$15=0,B253,B284)</f>
        <v>44531</v>
      </c>
      <c r="B253" s="71">
        <f>IF(B252="",IF(B251="",IF(B250="",B249+1,B250+1),B251+1),B252+1)</f>
        <v>44531</v>
      </c>
      <c r="C253" s="72">
        <f t="shared" ref="C253:C280" si="61">B253</f>
        <v>44531</v>
      </c>
      <c r="D253" s="73">
        <f t="shared" ref="D253:D280" si="62">B253</f>
        <v>44531</v>
      </c>
      <c r="E253" s="75"/>
      <c r="F253" s="75"/>
      <c r="G253" s="87"/>
      <c r="H253" s="39"/>
      <c r="I253" s="40"/>
      <c r="J253" s="41"/>
      <c r="K253" s="201"/>
      <c r="L253" s="41"/>
      <c r="M253" s="42"/>
      <c r="N253" s="210">
        <f>IF(AND(H253="",I253=""),0,IF(OR(H253="",I253=""),"未入力",IF(G253="前",I253-(H253-1)-(J253+K253+L253+M253)-T253,I253-H253-(J253+K253+L253+M253)-T253)))</f>
        <v>0</v>
      </c>
      <c r="O253" s="151">
        <f>IF(OR(B253="",E253="法",E253="所"),0,IF(E253="",計算規則!$C$28,VLOOKUP(E253,計算規則!$B$29:$C$34,2,0)))</f>
        <v>0.33333333333333331</v>
      </c>
      <c r="P253" s="209">
        <f>IF(E253="法",IF(OR(AND(B254="",B255="",B256="",E257="法"),AND(B254="",B255="",E256="法"),AND(B254="",E255="法"),E254="法"),0,MAX(I253-1-(K253+M253)-Q253-R253,0)),MAX(N253-Q253-R253-O253,0))</f>
        <v>0</v>
      </c>
      <c r="Q253" s="208">
        <f>MAX(N253-計算規則!$B$39,0)</f>
        <v>0</v>
      </c>
      <c r="R253" s="43">
        <f>IF(WEEKDAY(Y253,1)=7,IF(AND(B252="",B251="",B250=""),MAX(SUM(N244:N253)-SUM(Q244:Q253)-SUM(R244:R252)-計算規則!$C$39,0),IF(AND(B252="",B251=""),MAX(SUM(N245:N253)-SUM(Q245:Q253)-SUM(R245:R252)-計算規則!$C$39,0),IF(AND(B252=""),MAX(SUM(N246:N253)-SUM(Q246:Q253)-SUM(R246:R252)-計算規則!$C$39,0),MAX(SUM(N247:N253)-SUM(Q247:Q253)-SUM(R247:R252)-計算規則!$C$39,0)))),IF(WEEKDAY(Y253,1)=6,IF(AND(B252="",B251="",B250=""),MAX(SUM(N245:N253)-SUM(Q245:Q253)-SUM(R245:R252)-計算規則!$C$39,0),IF(AND(B252="",B251=""),MAX(SUM(N246:N253)-SUM(Q246:Q253)-SUM(R246:R252)-計算規則!$C$39,0),IF(AND(B252=""),MAX(SUM(N247:N253)-SUM(Q220:Q253)-SUM(R247:R252)-計算規則!$C$39,0),MAX(SUM(N248:N253)-SUM(Q248:Q253)-SUM(R248:R252)-計算規則!$C$39,0)))),0))</f>
        <v>0</v>
      </c>
      <c r="S253" s="43">
        <f>IF(B253="",0,IF(OR(計算規則!$D$24=1,B253&gt;=45017),IF(SUM(Q253:R253)-計算規則!$D$39&gt;0,SUM(Q253:R253)-計算規則!$D$39,0),0))</f>
        <v>0</v>
      </c>
      <c r="T253" s="45">
        <f>IF(E253="法",IF(G253="前",IF(I253&lt;1,I253-J253-L253,1-J253-L253),IF(I253&lt;1,I253-H253-J253-L253,1-H253-J253-L253)),0)+IF(OR(AND(B254="",B255="",B256="",E257="法"),AND(B254="",B255="",E256="法"),AND(B254="",E255="法"),E254="法"),MAX(I253-1-K253-M253,0),0)+IF(OR(AND(G253="前",B250="",B251="",B252="",E249="法"),AND(G253="前",B251="",B252="",E250="法"),AND(G253="前",B252="",E251="法"),AND(G253="前",E252="法")),0-(H253-1),0)</f>
        <v>0</v>
      </c>
      <c r="U253" s="46">
        <f>IF(OR(H253="",I253=""),0,IF(G253="前",IF(H253&gt;=計算規則!$F$39,IF(I253&gt;=計算規則!$F$39,IF(I253&gt;=計算規則!$G$39,計算規則!$G$39-計算規則!$F$39+計算規則!$H$39-(H253-1)-L253-M253,I253-計算規則!$F$39+計算規則!$H$39-(H253-1)-L253-M253),IF(I253&gt;=計算規則!$H$39,計算規則!$H$39-(H253-1)-L253-M253,I253-(H253-1)-L253-M253)),IF(I253&gt;=計算規則!$F$39,IF(I253&gt;=計算規則!$G$39,計算規則!$G$39-計算規則!$F$39+計算規則!$H$39-(計算規則!$F$39-1)-L253-M253,I253-計算規則!$F$39+計算規則!$H$39-(計算規則!$F$39-1)-L253-M253),IF(I253&gt;=計算規則!$H$39,計算規則!$H$39-(計算規則!$F$39-1)-L253-M253,I253-(計算規則!$F$39-1)-L253-M253))),IF(H253&gt;=計算規則!$H$39,IF(H253&gt;=計算規則!$F$39,IF(I253&gt;=計算規則!$F$39,IF(I253&gt;=計算規則!$G$39,計算規則!$G$39-H253-L253-M253,I253-H253-L253-M253),0),IF(I253&gt;=計算規則!$F$39,IF(I253&gt;=計算規則!$G$39,計算規則!$G$39-計算規則!$F$39-L253-M253,I253-計算規則!$F$39-L253-M253),0)),IF(I253&gt;=計算規則!$F$39,IF(I253&gt;=計算規則!$G$39,計算規則!$G$39-計算規則!$F$39+計算規則!$H$39-H253-L253-M253,I253-計算規則!$F$39+計算規則!$H$39-H253-L253-M253),IF(I253&gt;=計算規則!$H$39,計算規則!$H$39-H253-L253,I253-H253-L253-M253)))))</f>
        <v>0</v>
      </c>
      <c r="V253" s="617" t="s">
        <v>80</v>
      </c>
      <c r="W253" s="618">
        <f>SUM(U253:U283)</f>
        <v>0</v>
      </c>
      <c r="X253" s="47"/>
      <c r="Y253" s="150">
        <f>B253+1-計算規則!$I$20</f>
        <v>44531</v>
      </c>
    </row>
    <row r="254" spans="1:25" ht="9" customHeight="1" x14ac:dyDescent="0.15">
      <c r="A254" s="597"/>
      <c r="B254" s="66">
        <f t="shared" ref="B254:B280" si="63">B253+1</f>
        <v>44532</v>
      </c>
      <c r="C254" s="67">
        <f t="shared" si="61"/>
        <v>44532</v>
      </c>
      <c r="D254" s="68">
        <f t="shared" si="62"/>
        <v>44532</v>
      </c>
      <c r="E254" s="76"/>
      <c r="F254" s="76"/>
      <c r="G254" s="88"/>
      <c r="H254" s="48"/>
      <c r="I254" s="49"/>
      <c r="J254" s="50"/>
      <c r="K254" s="202"/>
      <c r="L254" s="50"/>
      <c r="M254" s="51"/>
      <c r="N254" s="52">
        <f t="shared" ref="N254:N283" si="64">IF(AND(H254="",I254=""),0,IF(OR(H254="",I254=""),"未入力",IF(G254="前",I254-(H254-1)-(J254+K254+L254+M254)-T254,I254-H254-(J254+K254+L254+M254)-T254)))</f>
        <v>0</v>
      </c>
      <c r="O254" s="152">
        <f>IF(OR(B254="",E254="法",E254="所"),0,IF(E254="",計算規則!$C$28,VLOOKUP(E254,計算規則!$B$29:$C$34,2,0)))</f>
        <v>0.33333333333333331</v>
      </c>
      <c r="P254" s="53">
        <f t="shared" ref="P254:P283" si="65">IF(E254="法",IF(OR(AND(B255="",B256="",B257="",E258="法"),AND(B255="",B256="",E257="法"),AND(B255="",E256="法"),E255="法"),0,MAX(I254-1-(K254+M254)-Q254-R254,0)),MAX(N254-Q254-R254-O254,0))</f>
        <v>0</v>
      </c>
      <c r="Q254" s="54">
        <f>MAX(N254-計算規則!$B$39,0)</f>
        <v>0</v>
      </c>
      <c r="R254" s="54">
        <f>IF(WEEKDAY(Y254,1)=7,IF(AND(B252="",B251="",B250=""),MAX(SUM(N245:N254)-SUM(Q245:Q254)-SUM(R245:R253)-計算規則!$C$39,0),IF(AND(B252="",B251=""),MAX(SUM(N246:N254)-SUM(Q246:Q254)-SUM(R246:R253)-計算規則!$C$39,0),IF(AND(B252=""),MAX(SUM(N247:N254)-SUM(Q247:Q254)-SUM(R247:R253)-計算規則!$C$39,0),MAX(SUM(N248:N254)-SUM(Q248:Q254)-SUM(R248:R253)-計算規則!$C$39,0)))),IF(WEEKDAY(Y254,1)=6,IF(AND(B252="",B251="",B250=""),MAX(SUM(N246:N254)-SUM(Q246:Q254)-SUM(R246:R253)-計算規則!$C$39,0),IF(AND(B252="",B251=""),MAX(SUM(N247:N254)-SUM(Q247:Q254)-SUM(R247:R253)-計算規則!$C$39,0),IF(AND(B252=""),MAX(SUM(N248:N254)-SUM(Q248:Q254)-SUM(R248:R253)-計算規則!$C$39,0),MAX(SUM(N249:N254)-SUM(Q249:Q254)-SUM(R249:R253)-計算規則!$C$39,0)))),0))</f>
        <v>0</v>
      </c>
      <c r="S254" s="54">
        <f>IF(B254="",0,IF(OR(計算規則!$D$24=1,B254&gt;=45017),IF(SUM(Q253:R254)-計算規則!$D$39&gt;0,SUM(Q253:R254)-SUM(S253)-計算規則!$D$39,0),0))</f>
        <v>0</v>
      </c>
      <c r="T254" s="74">
        <f>IF(E254="法",IF(G254="前",IF(I254&lt;1,I254-J254-L254,1-J254-L254),IF(I254&lt;1,I254-H254-J254-L254,1-H254-J254-L254)),0)+IF(OR(AND(B255="",B256="",B257="",E258="法"),AND(B255="",B256="",E257="法"),AND(B255="",E256="法"),E255="法"),MAX(I254-1-K254-M254,0),0)+IF(OR(AND(G254="前",B251="",B252="",B253="",E250="法"),AND(G254="前",B252="",B253="",E251="法"),AND(G254="前",B253="",E252="法"),AND(G254="前",E253="法")),0-(H254-1),0)</f>
        <v>0</v>
      </c>
      <c r="U254" s="56">
        <f>IF(OR(H254="",I254=""),0,IF(G254="前",IF(H254&gt;=計算規則!$F$39,IF(I254&gt;=計算規則!$F$39,IF(I254&gt;=計算規則!$G$39,計算規則!$G$39-計算規則!$F$39+計算規則!$H$39-(H254-1)-L254-M254,I254-計算規則!$F$39+計算規則!$H$39-(H254-1)-L254-M254),IF(I254&gt;=計算規則!$H$39,計算規則!$H$39-(H254-1)-L254-M254,I254-(H254-1)-L254-M254)),IF(I254&gt;=計算規則!$F$39,IF(I254&gt;=計算規則!$G$39,計算規則!$G$39-計算規則!$F$39+計算規則!$H$39-(計算規則!$F$39-1)-L254-M254,I254-計算規則!$F$39+計算規則!$H$39-(計算規則!$F$39-1)-L254-M254),IF(I254&gt;=計算規則!$H$39,計算規則!$H$39-(計算規則!$F$39-1)-L254-M254,I254-(計算規則!$F$39-1)-L254-M254))),IF(H254&gt;=計算規則!$H$39,IF(H254&gt;=計算規則!$F$39,IF(I254&gt;=計算規則!$F$39,IF(I254&gt;=計算規則!$G$39,計算規則!$G$39-H254-L254-M254,I254-H254-L254-M254),0),IF(I254&gt;=計算規則!$F$39,IF(I254&gt;=計算規則!$G$39,計算規則!$G$39-計算規則!$F$39-L254-M254,I254-計算規則!$F$39-L254-M254),0)),IF(I254&gt;=計算規則!$F$39,IF(I254&gt;=計算規則!$G$39,計算規則!$G$39-計算規則!$F$39+計算規則!$H$39-H254-L254-M254,I254-計算規則!$F$39+計算規則!$H$39-H254-L254-M254),IF(I254&gt;=計算規則!$H$39,計算規則!$H$39-H254-L254,I254-H254-L254-M254)))))</f>
        <v>0</v>
      </c>
      <c r="V254" s="609"/>
      <c r="W254" s="615"/>
      <c r="X254" s="47"/>
      <c r="Y254" s="150">
        <f>B254+1-計算規則!$I$20</f>
        <v>44532</v>
      </c>
    </row>
    <row r="255" spans="1:25" ht="9" customHeight="1" x14ac:dyDescent="0.15">
      <c r="A255" s="597"/>
      <c r="B255" s="66">
        <f t="shared" si="63"/>
        <v>44533</v>
      </c>
      <c r="C255" s="67">
        <f t="shared" si="61"/>
        <v>44533</v>
      </c>
      <c r="D255" s="68">
        <f t="shared" si="62"/>
        <v>44533</v>
      </c>
      <c r="E255" s="76"/>
      <c r="F255" s="76"/>
      <c r="G255" s="88"/>
      <c r="H255" s="48"/>
      <c r="I255" s="49"/>
      <c r="J255" s="50"/>
      <c r="K255" s="202"/>
      <c r="L255" s="50"/>
      <c r="M255" s="51"/>
      <c r="N255" s="52">
        <f t="shared" si="64"/>
        <v>0</v>
      </c>
      <c r="O255" s="152">
        <f>IF(OR(B255="",E255="法",E255="所"),0,IF(E255="",計算規則!$C$28,VLOOKUP(E255,計算規則!$B$29:$C$34,2,0)))</f>
        <v>0.33333333333333331</v>
      </c>
      <c r="P255" s="53">
        <f t="shared" si="65"/>
        <v>0</v>
      </c>
      <c r="Q255" s="54">
        <f>MAX(N255-計算規則!$B$39,0)</f>
        <v>0</v>
      </c>
      <c r="R255" s="54">
        <f>IF(WEEKDAY(Y255,1)=7,IF(AND(B252="",B251="",B250=""),MAX(SUM(N246:N255)-SUM(Q246:Q255)-SUM(R246:R254)-計算規則!$C$39,0),IF(AND(B252="",B251=""),MAX(SUM(N247:N255)-SUM(Q247:Q255)-SUM(R247:R254)-計算規則!$C$39,0),IF(AND(B252=""),MAX(SUM(N248:N255)-SUM(Q248:Q255)-SUM(R248:R254)-計算規則!$C$39,0),MAX(SUM(N249:N255)-SUM(Q249:Q255)-SUM(R249:R254)-計算規則!$C$39,0)))),IF(WEEKDAY(Y255,1)=6,IF(AND(B252="",B251="",B250=""),MAX(SUM(N247:N255)-SUM(Q247:Q255)-SUM(R247:R254)-計算規則!$C$39,0),IF(AND(B252="",B251=""),MAX(SUM(N248:N255)-SUM(Q248:Q255)-SUM(R248:R254)-計算規則!$C$39,0),IF(AND(B252=""),MAX(SUM(N249:N255)-SUM(Q249:Q255)-SUM(R249:R254)-計算規則!$C$39,0),MAX(SUM(N250:N255)-SUM(Q250:Q255)-SUM(R250:R254)-計算規則!$C$39,0)))),0))</f>
        <v>0</v>
      </c>
      <c r="S255" s="54">
        <f>IF(B255="",0,IF(OR(計算規則!$D$24=1,B255&gt;=45017),IF(SUM(Q253:R255)-計算規則!$D$39&gt;0,SUM(Q253:R255)-SUM(S253:S254)-計算規則!$D$39,0),0))</f>
        <v>0</v>
      </c>
      <c r="T255" s="74">
        <f t="shared" ref="T255:T283" si="66">IF(E255="法",IF(G255="前",IF(I255&lt;1,I255-J255-L255,1-J255-L255),IF(I255&lt;1,I255-H255-J255-L255,1-H255-J255-L255)),0)+IF(OR(AND(B256="",B257="",B258="",E259="法"),AND(B256="",B257="",E258="法"),AND(B256="",E257="法"),E256="法"),MAX(I255-1-K255-M255,0),0)+IF(OR(AND(G255="前",B252="",B253="",B254="",E251="法"),AND(G255="前",B253="",B254="",E252="法"),AND(G255="前",B254="",E253="法"),AND(G255="前",E254="法")),0-(H255-1),0)</f>
        <v>0</v>
      </c>
      <c r="U255" s="56">
        <f>IF(OR(H255="",I255=""),0,IF(G255="前",IF(H255&gt;=計算規則!$F$39,IF(I255&gt;=計算規則!$F$39,IF(I255&gt;=計算規則!$G$39,計算規則!$G$39-計算規則!$F$39+計算規則!$H$39-(H255-1)-L255-M255,I255-計算規則!$F$39+計算規則!$H$39-(H255-1)-L255-M255),IF(I255&gt;=計算規則!$H$39,計算規則!$H$39-(H255-1)-L255-M255,I255-(H255-1)-L255-M255)),IF(I255&gt;=計算規則!$F$39,IF(I255&gt;=計算規則!$G$39,計算規則!$G$39-計算規則!$F$39+計算規則!$H$39-(計算規則!$F$39-1)-L255-M255,I255-計算規則!$F$39+計算規則!$H$39-(計算規則!$F$39-1)-L255-M255),IF(I255&gt;=計算規則!$H$39,計算規則!$H$39-(計算規則!$F$39-1)-L255-M255,I255-(計算規則!$F$39-1)-L255-M255))),IF(H255&gt;=計算規則!$H$39,IF(H255&gt;=計算規則!$F$39,IF(I255&gt;=計算規則!$F$39,IF(I255&gt;=計算規則!$G$39,計算規則!$G$39-H255-L255-M255,I255-H255-L255-M255),0),IF(I255&gt;=計算規則!$F$39,IF(I255&gt;=計算規則!$G$39,計算規則!$G$39-計算規則!$F$39-L255-M255,I255-計算規則!$F$39-L255-M255),0)),IF(I255&gt;=計算規則!$F$39,IF(I255&gt;=計算規則!$G$39,計算規則!$G$39-計算規則!$F$39+計算規則!$H$39-H255-L255-M255,I255-計算規則!$F$39+計算規則!$H$39-H255-L255-M255),IF(I255&gt;=計算規則!$H$39,計算規則!$H$39-H255-L255,I255-H255-L255-M255)))))</f>
        <v>0</v>
      </c>
      <c r="V255" s="609"/>
      <c r="W255" s="615"/>
      <c r="X255" s="47"/>
      <c r="Y255" s="150">
        <f>B255+1-計算規則!$I$20</f>
        <v>44533</v>
      </c>
    </row>
    <row r="256" spans="1:25" ht="9" customHeight="1" x14ac:dyDescent="0.15">
      <c r="A256" s="597"/>
      <c r="B256" s="66">
        <f t="shared" si="63"/>
        <v>44534</v>
      </c>
      <c r="C256" s="67">
        <f t="shared" si="61"/>
        <v>44534</v>
      </c>
      <c r="D256" s="68">
        <f t="shared" si="62"/>
        <v>44534</v>
      </c>
      <c r="E256" s="76"/>
      <c r="F256" s="76"/>
      <c r="G256" s="88"/>
      <c r="H256" s="48"/>
      <c r="I256" s="49"/>
      <c r="J256" s="50"/>
      <c r="K256" s="202"/>
      <c r="L256" s="50"/>
      <c r="M256" s="51"/>
      <c r="N256" s="52">
        <f t="shared" si="64"/>
        <v>0</v>
      </c>
      <c r="O256" s="152">
        <f>IF(OR(B256="",E256="法",E256="所"),0,IF(E256="",計算規則!$C$28,VLOOKUP(E256,計算規則!$B$29:$C$34,2,0)))</f>
        <v>0.33333333333333331</v>
      </c>
      <c r="P256" s="53">
        <f t="shared" si="65"/>
        <v>0</v>
      </c>
      <c r="Q256" s="54">
        <f>MAX(N256-計算規則!$B$39,0)</f>
        <v>0</v>
      </c>
      <c r="R256" s="54">
        <f>IF(WEEKDAY(Y256,1)=7,IF(AND(B252="",B251="",B250=""),MAX(SUM(N247:N256)-SUM(Q247:Q256)-SUM(R247:R255)-計算規則!$C$39,0),IF(AND(B252="",B251=""),MAX(SUM(N248:N256)-SUM(Q248:Q256)-SUM(R248:R255)-計算規則!$C$39,0),IF(AND(B252=""),MAX(SUM(N249:N256)-SUM(Q249:Q256)-SUM(R249:R255)-計算規則!$C$39,0),MAX(SUM(N250:N256)-SUM(Q250:Q256)-SUM(R250:R255)-計算規則!$C$39,0)))),IF(WEEKDAY(Y256,1)=6,IF(AND(B252="",B251="",B250=""),MAX(SUM(N248:N256)-SUM(Q248:Q256)-SUM(R248:R255)-計算規則!$C$39,0),IF(AND(B252="",B251=""),MAX(SUM(N249:N256)-SUM(Q249:Q256)-SUM(R249:R255)-計算規則!$C$39,0),IF(AND(B252=""),MAX(SUM(N250:N256)-SUM(Q250:Q256)-SUM(R250:R255)-計算規則!$C$39,0),MAX(SUM(N251:N256)-SUM(Q251:Q256)-SUM(R251:R255)-計算規則!$C$39,0)))),0))</f>
        <v>0</v>
      </c>
      <c r="S256" s="54">
        <f>IF(B256="",0,IF(OR(計算規則!$D$24=1,B256&gt;=45017),IF(SUM(Q253:R256)-計算規則!$D$39&gt;0,SUM(Q253:R256)-SUM(S253:S255)-計算規則!$D$39,0),0))</f>
        <v>0</v>
      </c>
      <c r="T256" s="74">
        <f t="shared" si="66"/>
        <v>0</v>
      </c>
      <c r="U256" s="56">
        <f>IF(OR(H256="",I256=""),0,IF(G256="前",IF(H256&gt;=計算規則!$F$39,IF(I256&gt;=計算規則!$F$39,IF(I256&gt;=計算規則!$G$39,計算規則!$G$39-計算規則!$F$39+計算規則!$H$39-(H256-1)-L256-M256,I256-計算規則!$F$39+計算規則!$H$39-(H256-1)-L256-M256),IF(I256&gt;=計算規則!$H$39,計算規則!$H$39-(H256-1)-L256-M256,I256-(H256-1)-L256-M256)),IF(I256&gt;=計算規則!$F$39,IF(I256&gt;=計算規則!$G$39,計算規則!$G$39-計算規則!$F$39+計算規則!$H$39-(計算規則!$F$39-1)-L256-M256,I256-計算規則!$F$39+計算規則!$H$39-(計算規則!$F$39-1)-L256-M256),IF(I256&gt;=計算規則!$H$39,計算規則!$H$39-(計算規則!$F$39-1)-L256-M256,I256-(計算規則!$F$39-1)-L256-M256))),IF(H256&gt;=計算規則!$H$39,IF(H256&gt;=計算規則!$F$39,IF(I256&gt;=計算規則!$F$39,IF(I256&gt;=計算規則!$G$39,計算規則!$G$39-H256-L256-M256,I256-H256-L256-M256),0),IF(I256&gt;=計算規則!$F$39,IF(I256&gt;=計算規則!$G$39,計算規則!$G$39-計算規則!$F$39-L256-M256,I256-計算規則!$F$39-L256-M256),0)),IF(I256&gt;=計算規則!$F$39,IF(I256&gt;=計算規則!$G$39,計算規則!$G$39-計算規則!$F$39+計算規則!$H$39-H256-L256-M256,I256-計算規則!$F$39+計算規則!$H$39-H256-L256-M256),IF(I256&gt;=計算規則!$H$39,計算規則!$H$39-H256-L256,I256-H256-L256-M256)))))</f>
        <v>0</v>
      </c>
      <c r="V256" s="609" t="s">
        <v>79</v>
      </c>
      <c r="W256" s="615">
        <f>SUM(T253:T283)</f>
        <v>0</v>
      </c>
      <c r="X256" s="47"/>
      <c r="Y256" s="150">
        <f>B256+1-計算規則!$I$20</f>
        <v>44534</v>
      </c>
    </row>
    <row r="257" spans="1:27" ht="9" customHeight="1" x14ac:dyDescent="0.15">
      <c r="A257" s="597"/>
      <c r="B257" s="66">
        <f t="shared" si="63"/>
        <v>44535</v>
      </c>
      <c r="C257" s="67">
        <f t="shared" si="61"/>
        <v>44535</v>
      </c>
      <c r="D257" s="68">
        <f t="shared" si="62"/>
        <v>44535</v>
      </c>
      <c r="E257" s="76"/>
      <c r="F257" s="76"/>
      <c r="G257" s="88"/>
      <c r="H257" s="48"/>
      <c r="I257" s="49"/>
      <c r="J257" s="50"/>
      <c r="K257" s="202"/>
      <c r="L257" s="50"/>
      <c r="M257" s="51"/>
      <c r="N257" s="52">
        <f t="shared" si="64"/>
        <v>0</v>
      </c>
      <c r="O257" s="152">
        <f>IF(OR(B257="",E257="法",E257="所"),0,IF(E257="",計算規則!$C$28,VLOOKUP(E257,計算規則!$B$29:$C$34,2,0)))</f>
        <v>0.33333333333333331</v>
      </c>
      <c r="P257" s="53">
        <f t="shared" si="65"/>
        <v>0</v>
      </c>
      <c r="Q257" s="54">
        <f>MAX(N257-計算規則!$B$39,0)</f>
        <v>0</v>
      </c>
      <c r="R257" s="54">
        <f>IF(WEEKDAY(Y257,1)=7,IF(AND(B252="",B251="",B250=""),MAX(SUM(N248:N257)-SUM(Q248:Q257)-SUM(R248:R256)-計算規則!$C$39,0),IF(AND(B252="",B251=""),MAX(SUM(N249:N257)-SUM(Q249:Q257)-SUM(R249:R256)-計算規則!$C$39,0),IF(AND(B252=""),MAX(SUM(N250:N257)-SUM(Q250:Q257)-SUM(R250:R256)-計算規則!$C$39,0),MAX(SUM(N251:N257)-SUM(Q251:Q257)-SUM(R251:R256)-計算規則!$C$39,0)))),IF(WEEKDAY(Y257,1)=6,IF(AND(B252="",B251="",B250=""),MAX(SUM(N249:N257)-SUM(Q249:Q257)-SUM(R249:R256)-計算規則!$C$39,0),IF(AND(B252="",B251=""),MAX(SUM(N250:N257)-SUM(Q250:Q257)-SUM(R250:R256)-計算規則!$C$39,0),IF(AND(B252=""),MAX(SUM(N251:N257)-SUM(Q251:Q257)-SUM(R251:R256)-計算規則!$C$39,0),MAX(SUM(N252:N257)-SUM(Q252:Q257)-SUM(R252:R256)-計算規則!$C$39,0)))),0))</f>
        <v>0</v>
      </c>
      <c r="S257" s="54">
        <f>IF(B257="",0,IF(OR(計算規則!$D$24=1,B257&gt;=45017),IF(SUM(Q253:R257)-計算規則!$D$39&gt;0,SUM(Q253:R257)-SUM(S253:S256)-計算規則!$D$39,0),0))</f>
        <v>0</v>
      </c>
      <c r="T257" s="74">
        <f t="shared" si="66"/>
        <v>0</v>
      </c>
      <c r="U257" s="56">
        <f>IF(OR(H257="",I257=""),0,IF(G257="前",IF(H257&gt;=計算規則!$F$39,IF(I257&gt;=計算規則!$F$39,IF(I257&gt;=計算規則!$G$39,計算規則!$G$39-計算規則!$F$39+計算規則!$H$39-(H257-1)-L257-M257,I257-計算規則!$F$39+計算規則!$H$39-(H257-1)-L257-M257),IF(I257&gt;=計算規則!$H$39,計算規則!$H$39-(H257-1)-L257-M257,I257-(H257-1)-L257-M257)),IF(I257&gt;=計算規則!$F$39,IF(I257&gt;=計算規則!$G$39,計算規則!$G$39-計算規則!$F$39+計算規則!$H$39-(計算規則!$F$39-1)-L257-M257,I257-計算規則!$F$39+計算規則!$H$39-(計算規則!$F$39-1)-L257-M257),IF(I257&gt;=計算規則!$H$39,計算規則!$H$39-(計算規則!$F$39-1)-L257-M257,I257-(計算規則!$F$39-1)-L257-M257))),IF(H257&gt;=計算規則!$H$39,IF(H257&gt;=計算規則!$F$39,IF(I257&gt;=計算規則!$F$39,IF(I257&gt;=計算規則!$G$39,計算規則!$G$39-H257-L257-M257,I257-H257-L257-M257),0),IF(I257&gt;=計算規則!$F$39,IF(I257&gt;=計算規則!$G$39,計算規則!$G$39-計算規則!$F$39-L257-M257,I257-計算規則!$F$39-L257-M257),0)),IF(I257&gt;=計算規則!$F$39,IF(I257&gt;=計算規則!$G$39,計算規則!$G$39-計算規則!$F$39+計算規則!$H$39-H257-L257-M257,I257-計算規則!$F$39+計算規則!$H$39-H257-L257-M257),IF(I257&gt;=計算規則!$H$39,計算規則!$H$39-H257-L257,I257-H257-L257-M257)))))</f>
        <v>0</v>
      </c>
      <c r="V257" s="609"/>
      <c r="W257" s="615"/>
      <c r="X257" s="47"/>
      <c r="Y257" s="150">
        <f>B257+1-計算規則!$I$20</f>
        <v>44535</v>
      </c>
    </row>
    <row r="258" spans="1:27" ht="9" customHeight="1" x14ac:dyDescent="0.15">
      <c r="A258" s="597"/>
      <c r="B258" s="66">
        <f t="shared" si="63"/>
        <v>44536</v>
      </c>
      <c r="C258" s="67">
        <f t="shared" si="61"/>
        <v>44536</v>
      </c>
      <c r="D258" s="68">
        <f t="shared" si="62"/>
        <v>44536</v>
      </c>
      <c r="E258" s="76"/>
      <c r="F258" s="76"/>
      <c r="G258" s="88"/>
      <c r="H258" s="48"/>
      <c r="I258" s="49"/>
      <c r="J258" s="50"/>
      <c r="K258" s="202"/>
      <c r="L258" s="50"/>
      <c r="M258" s="51"/>
      <c r="N258" s="52">
        <f t="shared" si="64"/>
        <v>0</v>
      </c>
      <c r="O258" s="152">
        <f>IF(OR(B258="",E258="法",E258="所"),0,IF(E258="",計算規則!$C$28,VLOOKUP(E258,計算規則!$B$29:$C$34,2,0)))</f>
        <v>0.33333333333333331</v>
      </c>
      <c r="P258" s="53">
        <f t="shared" si="65"/>
        <v>0</v>
      </c>
      <c r="Q258" s="54">
        <f>MAX(N258-計算規則!$B$39,0)</f>
        <v>0</v>
      </c>
      <c r="R258" s="54">
        <f>IF(WEEKDAY(Y258,1)=7,IF(AND(B252="",B251="",B250=""),MAX(SUM(N249:N258)-SUM(Q249:Q258)-SUM(R249:R257)-計算規則!$C$39,0),IF(AND(B252="",B251=""),MAX(SUM(N250:N258)-SUM(Q250:Q258)-SUM(R250:R257)-計算規則!$C$39,0),IF(AND(B252=""),MAX(SUM(N251:N258)-SUM(Q251:Q258)-SUM(R251:R257)-計算規則!$C$39,0),MAX(SUM(N252:N258)-SUM(Q252:Q258)-SUM(R252:R257)-計算規則!$C$39,0)))),IF(WEEKDAY(Y258,1)=6,MAX(SUM(N253:N258)-SUM(Q253:Q258)-SUM(R253:R257)-計算規則!$C$39,0),0))</f>
        <v>0</v>
      </c>
      <c r="S258" s="54">
        <f>IF(B258="",0,IF(OR(計算規則!$D$24=1,B258&gt;=45017),IF(SUM(Q253:R258)-計算規則!$D$39&gt;0,SUM(Q253:R258)-SUM(S253:S257)-計算規則!$D$39,0),0))</f>
        <v>0</v>
      </c>
      <c r="T258" s="74">
        <f t="shared" si="66"/>
        <v>0</v>
      </c>
      <c r="U258" s="56">
        <f>IF(OR(H258="",I258=""),0,IF(G258="前",IF(H258&gt;=計算規則!$F$39,IF(I258&gt;=計算規則!$F$39,IF(I258&gt;=計算規則!$G$39,計算規則!$G$39-計算規則!$F$39+計算規則!$H$39-(H258-1)-L258-M258,I258-計算規則!$F$39+計算規則!$H$39-(H258-1)-L258-M258),IF(I258&gt;=計算規則!$H$39,計算規則!$H$39-(H258-1)-L258-M258,I258-(H258-1)-L258-M258)),IF(I258&gt;=計算規則!$F$39,IF(I258&gt;=計算規則!$G$39,計算規則!$G$39-計算規則!$F$39+計算規則!$H$39-(計算規則!$F$39-1)-L258-M258,I258-計算規則!$F$39+計算規則!$H$39-(計算規則!$F$39-1)-L258-M258),IF(I258&gt;=計算規則!$H$39,計算規則!$H$39-(計算規則!$F$39-1)-L258-M258,I258-(計算規則!$F$39-1)-L258-M258))),IF(H258&gt;=計算規則!$H$39,IF(H258&gt;=計算規則!$F$39,IF(I258&gt;=計算規則!$F$39,IF(I258&gt;=計算規則!$G$39,計算規則!$G$39-H258-L258-M258,I258-H258-L258-M258),0),IF(I258&gt;=計算規則!$F$39,IF(I258&gt;=計算規則!$G$39,計算規則!$G$39-計算規則!$F$39-L258-M258,I258-計算規則!$F$39-L258-M258),0)),IF(I258&gt;=計算規則!$F$39,IF(I258&gt;=計算規則!$G$39,計算規則!$G$39-計算規則!$F$39+計算規則!$H$39-H258-L258-M258,I258-計算規則!$F$39+計算規則!$H$39-H258-L258-M258),IF(I258&gt;=計算規則!$H$39,計算規則!$H$39-H258-L258,I258-H258-L258-M258)))))</f>
        <v>0</v>
      </c>
      <c r="V258" s="609"/>
      <c r="W258" s="615"/>
      <c r="X258" s="47"/>
      <c r="Y258" s="150">
        <f>B258+1-計算規則!$I$20</f>
        <v>44536</v>
      </c>
    </row>
    <row r="259" spans="1:27" ht="9" customHeight="1" x14ac:dyDescent="0.15">
      <c r="A259" s="597"/>
      <c r="B259" s="66">
        <f t="shared" si="63"/>
        <v>44537</v>
      </c>
      <c r="C259" s="67">
        <f t="shared" si="61"/>
        <v>44537</v>
      </c>
      <c r="D259" s="68">
        <f t="shared" si="62"/>
        <v>44537</v>
      </c>
      <c r="E259" s="76"/>
      <c r="F259" s="76"/>
      <c r="G259" s="88"/>
      <c r="H259" s="48"/>
      <c r="I259" s="49"/>
      <c r="J259" s="50"/>
      <c r="K259" s="202"/>
      <c r="L259" s="50"/>
      <c r="M259" s="51"/>
      <c r="N259" s="52">
        <f t="shared" si="64"/>
        <v>0</v>
      </c>
      <c r="O259" s="152">
        <f>IF(OR(B259="",E259="法",E259="所"),0,IF(E259="",計算規則!$C$28,VLOOKUP(E259,計算規則!$B$29:$C$34,2,0)))</f>
        <v>0.33333333333333331</v>
      </c>
      <c r="P259" s="53">
        <f t="shared" si="65"/>
        <v>0</v>
      </c>
      <c r="Q259" s="54">
        <f>MAX(N259-計算規則!$B$39,0)</f>
        <v>0</v>
      </c>
      <c r="R259" s="54">
        <f>IF(WEEKDAY(Y259,1)=7,MAX(SUM(N253:N259)-SUM(Q253:Q259)-SUM(R253:R258)-計算規則!$C$39,0),IF(WEEKDAY(Y259,1)=6,MAX(SUM(N254:N259)-SUM(Q254:Q259)-SUM(R254:R258)-計算規則!$C$39,0),0))</f>
        <v>0</v>
      </c>
      <c r="S259" s="54">
        <f>IF(B259="",0,IF(OR(計算規則!$D$24=1,B259&gt;=45017),IF(SUM(Q253:R259)-計算規則!$D$39&gt;0,SUM(Q253:R259)-SUM(S253:S258)-計算規則!$D$39,0),0))</f>
        <v>0</v>
      </c>
      <c r="T259" s="74">
        <f t="shared" si="66"/>
        <v>0</v>
      </c>
      <c r="U259" s="56">
        <f>IF(OR(H259="",I259=""),0,IF(G259="前",IF(H259&gt;=計算規則!$F$39,IF(I259&gt;=計算規則!$F$39,IF(I259&gt;=計算規則!$G$39,計算規則!$G$39-計算規則!$F$39+計算規則!$H$39-(H259-1)-L259-M259,I259-計算規則!$F$39+計算規則!$H$39-(H259-1)-L259-M259),IF(I259&gt;=計算規則!$H$39,計算規則!$H$39-(H259-1)-L259-M259,I259-(H259-1)-L259-M259)),IF(I259&gt;=計算規則!$F$39,IF(I259&gt;=計算規則!$G$39,計算規則!$G$39-計算規則!$F$39+計算規則!$H$39-(計算規則!$F$39-1)-L259-M259,I259-計算規則!$F$39+計算規則!$H$39-(計算規則!$F$39-1)-L259-M259),IF(I259&gt;=計算規則!$H$39,計算規則!$H$39-(計算規則!$F$39-1)-L259-M259,I259-(計算規則!$F$39-1)-L259-M259))),IF(H259&gt;=計算規則!$H$39,IF(H259&gt;=計算規則!$F$39,IF(I259&gt;=計算規則!$F$39,IF(I259&gt;=計算規則!$G$39,計算規則!$G$39-H259-L259-M259,I259-H259-L259-M259),0),IF(I259&gt;=計算規則!$F$39,IF(I259&gt;=計算規則!$G$39,計算規則!$G$39-計算規則!$F$39-L259-M259,I259-計算規則!$F$39-L259-M259),0)),IF(I259&gt;=計算規則!$F$39,IF(I259&gt;=計算規則!$G$39,計算規則!$G$39-計算規則!$F$39+計算規則!$H$39-H259-L259-M259,I259-計算規則!$F$39+計算規則!$H$39-H259-L259-M259),IF(I259&gt;=計算規則!$H$39,計算規則!$H$39-H259-L259,I259-H259-L259-M259)))))</f>
        <v>0</v>
      </c>
      <c r="V259" s="609" t="s">
        <v>129</v>
      </c>
      <c r="W259" s="615">
        <f>SUM(S253:S283)</f>
        <v>0</v>
      </c>
      <c r="X259" s="47"/>
      <c r="Y259" s="150">
        <f>B259+1-計算規則!$I$20</f>
        <v>44537</v>
      </c>
    </row>
    <row r="260" spans="1:27" ht="9" customHeight="1" x14ac:dyDescent="0.15">
      <c r="A260" s="597"/>
      <c r="B260" s="66">
        <f t="shared" si="63"/>
        <v>44538</v>
      </c>
      <c r="C260" s="67">
        <f t="shared" si="61"/>
        <v>44538</v>
      </c>
      <c r="D260" s="68">
        <f t="shared" si="62"/>
        <v>44538</v>
      </c>
      <c r="E260" s="76"/>
      <c r="F260" s="76"/>
      <c r="G260" s="88"/>
      <c r="H260" s="48"/>
      <c r="I260" s="49"/>
      <c r="J260" s="50"/>
      <c r="K260" s="202"/>
      <c r="L260" s="50"/>
      <c r="M260" s="51"/>
      <c r="N260" s="52">
        <f t="shared" si="64"/>
        <v>0</v>
      </c>
      <c r="O260" s="152">
        <f>IF(OR(B260="",E260="法",E260="所"),0,IF(E260="",計算規則!$C$28,VLOOKUP(E260,計算規則!$B$29:$C$34,2,0)))</f>
        <v>0.33333333333333331</v>
      </c>
      <c r="P260" s="53">
        <f t="shared" si="65"/>
        <v>0</v>
      </c>
      <c r="Q260" s="54">
        <f>MAX(N260-計算規則!$B$39,0)</f>
        <v>0</v>
      </c>
      <c r="R260" s="54">
        <f>IF(WEEKDAY(Y260,1)=7,MAX(SUM(N254:N260)-SUM(Q254:Q260)-SUM(R254:R259)-計算規則!$C$39,0),IF(WEEKDAY(Y260,1)=6,MAX(SUM(N255:N260)-SUM(Q255:Q260)-SUM(R255:R259)-計算規則!$C$39,0),0))</f>
        <v>0</v>
      </c>
      <c r="S260" s="54">
        <f>IF(B260="",0,IF(OR(計算規則!$D$24=1,B260&gt;=45017),IF(SUM(Q253:R260)-計算規則!$D$39&gt;0,SUM(Q253:R260)-SUM(S253:S259)-計算規則!$D$39,0),0))</f>
        <v>0</v>
      </c>
      <c r="T260" s="74">
        <f t="shared" si="66"/>
        <v>0</v>
      </c>
      <c r="U260" s="56">
        <f>IF(OR(H260="",I260=""),0,IF(G260="前",IF(H260&gt;=計算規則!$F$39,IF(I260&gt;=計算規則!$F$39,IF(I260&gt;=計算規則!$G$39,計算規則!$G$39-計算規則!$F$39+計算規則!$H$39-(H260-1)-L260-M260,I260-計算規則!$F$39+計算規則!$H$39-(H260-1)-L260-M260),IF(I260&gt;=計算規則!$H$39,計算規則!$H$39-(H260-1)-L260-M260,I260-(H260-1)-L260-M260)),IF(I260&gt;=計算規則!$F$39,IF(I260&gt;=計算規則!$G$39,計算規則!$G$39-計算規則!$F$39+計算規則!$H$39-(計算規則!$F$39-1)-L260-M260,I260-計算規則!$F$39+計算規則!$H$39-(計算規則!$F$39-1)-L260-M260),IF(I260&gt;=計算規則!$H$39,計算規則!$H$39-(計算規則!$F$39-1)-L260-M260,I260-(計算規則!$F$39-1)-L260-M260))),IF(H260&gt;=計算規則!$H$39,IF(H260&gt;=計算規則!$F$39,IF(I260&gt;=計算規則!$F$39,IF(I260&gt;=計算規則!$G$39,計算規則!$G$39-H260-L260-M260,I260-H260-L260-M260),0),IF(I260&gt;=計算規則!$F$39,IF(I260&gt;=計算規則!$G$39,計算規則!$G$39-計算規則!$F$39-L260-M260,I260-計算規則!$F$39-L260-M260),0)),IF(I260&gt;=計算規則!$F$39,IF(I260&gt;=計算規則!$G$39,計算規則!$G$39-計算規則!$F$39+計算規則!$H$39-H260-L260-M260,I260-計算規則!$F$39+計算規則!$H$39-H260-L260-M260),IF(I260&gt;=計算規則!$H$39,計算規則!$H$39-H260-L260,I260-H260-L260-M260)))))</f>
        <v>0</v>
      </c>
      <c r="V260" s="609"/>
      <c r="W260" s="615"/>
      <c r="X260" s="47"/>
      <c r="Y260" s="150">
        <f>B260+1-計算規則!$I$20</f>
        <v>44538</v>
      </c>
    </row>
    <row r="261" spans="1:27" ht="9" customHeight="1" x14ac:dyDescent="0.15">
      <c r="A261" s="597"/>
      <c r="B261" s="66">
        <f t="shared" si="63"/>
        <v>44539</v>
      </c>
      <c r="C261" s="67">
        <f t="shared" si="61"/>
        <v>44539</v>
      </c>
      <c r="D261" s="68">
        <f t="shared" si="62"/>
        <v>44539</v>
      </c>
      <c r="E261" s="76"/>
      <c r="F261" s="76"/>
      <c r="G261" s="88"/>
      <c r="H261" s="48"/>
      <c r="I261" s="49"/>
      <c r="J261" s="50"/>
      <c r="K261" s="202"/>
      <c r="L261" s="50"/>
      <c r="M261" s="51"/>
      <c r="N261" s="52">
        <f t="shared" si="64"/>
        <v>0</v>
      </c>
      <c r="O261" s="152">
        <f>IF(OR(B261="",E261="法",E261="所"),0,IF(E261="",計算規則!$C$28,VLOOKUP(E261,計算規則!$B$29:$C$34,2,0)))</f>
        <v>0.33333333333333331</v>
      </c>
      <c r="P261" s="53">
        <f t="shared" si="65"/>
        <v>0</v>
      </c>
      <c r="Q261" s="54">
        <f>MAX(N261-計算規則!$B$39,0)</f>
        <v>0</v>
      </c>
      <c r="R261" s="54">
        <f>IF(WEEKDAY(Y261,1)=7,MAX(SUM(N255:N261)-SUM(Q255:Q261)-SUM(R255:R260)-計算規則!$C$39,0),IF(WEEKDAY(Y261,1)=6,MAX(SUM(N256:N261)-SUM(Q256:Q261)-SUM(R256:R260)-計算規則!$C$39,0),0))</f>
        <v>0</v>
      </c>
      <c r="S261" s="54">
        <f>IF(B261="",0,IF(OR(計算規則!$D$24=1,B261&gt;=45017),IF(SUM(Q253:R261)-計算規則!$D$39&gt;0,SUM(Q253:R261)-SUM(S253:S260)-計算規則!$D$39,0),0))</f>
        <v>0</v>
      </c>
      <c r="T261" s="74">
        <f t="shared" si="66"/>
        <v>0</v>
      </c>
      <c r="U261" s="56">
        <f>IF(OR(H261="",I261=""),0,IF(G261="前",IF(H261&gt;=計算規則!$F$39,IF(I261&gt;=計算規則!$F$39,IF(I261&gt;=計算規則!$G$39,計算規則!$G$39-計算規則!$F$39+計算規則!$H$39-(H261-1)-L261-M261,I261-計算規則!$F$39+計算規則!$H$39-(H261-1)-L261-M261),IF(I261&gt;=計算規則!$H$39,計算規則!$H$39-(H261-1)-L261-M261,I261-(H261-1)-L261-M261)),IF(I261&gt;=計算規則!$F$39,IF(I261&gt;=計算規則!$G$39,計算規則!$G$39-計算規則!$F$39+計算規則!$H$39-(計算規則!$F$39-1)-L261-M261,I261-計算規則!$F$39+計算規則!$H$39-(計算規則!$F$39-1)-L261-M261),IF(I261&gt;=計算規則!$H$39,計算規則!$H$39-(計算規則!$F$39-1)-L261-M261,I261-(計算規則!$F$39-1)-L261-M261))),IF(H261&gt;=計算規則!$H$39,IF(H261&gt;=計算規則!$F$39,IF(I261&gt;=計算規則!$F$39,IF(I261&gt;=計算規則!$G$39,計算規則!$G$39-H261-L261-M261,I261-H261-L261-M261),0),IF(I261&gt;=計算規則!$F$39,IF(I261&gt;=計算規則!$G$39,計算規則!$G$39-計算規則!$F$39-L261-M261,I261-計算規則!$F$39-L261-M261),0)),IF(I261&gt;=計算規則!$F$39,IF(I261&gt;=計算規則!$G$39,計算規則!$G$39-計算規則!$F$39+計算規則!$H$39-H261-L261-M261,I261-計算規則!$F$39+計算規則!$H$39-H261-L261-M261),IF(I261&gt;=計算規則!$H$39,計算規則!$H$39-H261-L261,I261-H261-L261-M261)))))</f>
        <v>0</v>
      </c>
      <c r="V261" s="609"/>
      <c r="W261" s="615"/>
      <c r="X261" s="47"/>
      <c r="Y261" s="150">
        <f>B261+1-計算規則!$I$20</f>
        <v>44539</v>
      </c>
    </row>
    <row r="262" spans="1:27" ht="9" customHeight="1" x14ac:dyDescent="0.15">
      <c r="A262" s="597"/>
      <c r="B262" s="66">
        <f t="shared" si="63"/>
        <v>44540</v>
      </c>
      <c r="C262" s="67">
        <f t="shared" si="61"/>
        <v>44540</v>
      </c>
      <c r="D262" s="68">
        <f t="shared" si="62"/>
        <v>44540</v>
      </c>
      <c r="E262" s="76"/>
      <c r="F262" s="76"/>
      <c r="G262" s="88"/>
      <c r="H262" s="48"/>
      <c r="I262" s="49"/>
      <c r="J262" s="50"/>
      <c r="K262" s="202"/>
      <c r="L262" s="50"/>
      <c r="M262" s="51"/>
      <c r="N262" s="52">
        <f t="shared" si="64"/>
        <v>0</v>
      </c>
      <c r="O262" s="152">
        <f>IF(OR(B262="",E262="法",E262="所"),0,IF(E262="",計算規則!$C$28,VLOOKUP(E262,計算規則!$B$29:$C$34,2,0)))</f>
        <v>0.33333333333333331</v>
      </c>
      <c r="P262" s="53">
        <f t="shared" si="65"/>
        <v>0</v>
      </c>
      <c r="Q262" s="54">
        <f>MAX(N262-計算規則!$B$39,0)</f>
        <v>0</v>
      </c>
      <c r="R262" s="54">
        <f>IF(WEEKDAY(Y262,1)=7,MAX(SUM(N256:N262)-SUM(Q256:Q262)-SUM(R256:R261)-計算規則!$C$39,0),IF(WEEKDAY(Y262,1)=6,MAX(SUM(N257:N262)-SUM(Q257:Q262)-SUM(R257:R261)-計算規則!$C$39,0),0))</f>
        <v>0</v>
      </c>
      <c r="S262" s="54">
        <f>IF(B262="",0,IF(OR(計算規則!$D$24=1,B262&gt;=45017),IF(SUM(Q253:R262)-計算規則!$D$39&gt;0,SUM(Q253:R262)-SUM(S253:S261)-計算規則!$D$39,0),0))</f>
        <v>0</v>
      </c>
      <c r="T262" s="74">
        <f t="shared" si="66"/>
        <v>0</v>
      </c>
      <c r="U262" s="56">
        <f>IF(OR(H262="",I262=""),0,IF(G262="前",IF(H262&gt;=計算規則!$F$39,IF(I262&gt;=計算規則!$F$39,IF(I262&gt;=計算規則!$G$39,計算規則!$G$39-計算規則!$F$39+計算規則!$H$39-(H262-1)-L262-M262,I262-計算規則!$F$39+計算規則!$H$39-(H262-1)-L262-M262),IF(I262&gt;=計算規則!$H$39,計算規則!$H$39-(H262-1)-L262-M262,I262-(H262-1)-L262-M262)),IF(I262&gt;=計算規則!$F$39,IF(I262&gt;=計算規則!$G$39,計算規則!$G$39-計算規則!$F$39+計算規則!$H$39-(計算規則!$F$39-1)-L262-M262,I262-計算規則!$F$39+計算規則!$H$39-(計算規則!$F$39-1)-L262-M262),IF(I262&gt;=計算規則!$H$39,計算規則!$H$39-(計算規則!$F$39-1)-L262-M262,I262-(計算規則!$F$39-1)-L262-M262))),IF(H262&gt;=計算規則!$H$39,IF(H262&gt;=計算規則!$F$39,IF(I262&gt;=計算規則!$F$39,IF(I262&gt;=計算規則!$G$39,計算規則!$G$39-H262-L262-M262,I262-H262-L262-M262),0),IF(I262&gt;=計算規則!$F$39,IF(I262&gt;=計算規則!$G$39,計算規則!$G$39-計算規則!$F$39-L262-M262,I262-計算規則!$F$39-L262-M262),0)),IF(I262&gt;=計算規則!$F$39,IF(I262&gt;=計算規則!$G$39,計算規則!$G$39-計算規則!$F$39+計算規則!$H$39-H262-L262-M262,I262-計算規則!$F$39+計算規則!$H$39-H262-L262-M262),IF(I262&gt;=計算規則!$H$39,計算規則!$H$39-H262-L262,I262-H262-L262-M262)))))</f>
        <v>0</v>
      </c>
      <c r="V262" s="609" t="s">
        <v>128</v>
      </c>
      <c r="W262" s="615">
        <f>SUM(R253:R283)</f>
        <v>0</v>
      </c>
      <c r="X262" s="47"/>
      <c r="Y262" s="150">
        <f>B262+1-計算規則!$I$20</f>
        <v>44540</v>
      </c>
    </row>
    <row r="263" spans="1:27" ht="9" customHeight="1" x14ac:dyDescent="0.15">
      <c r="A263" s="597"/>
      <c r="B263" s="66">
        <f t="shared" si="63"/>
        <v>44541</v>
      </c>
      <c r="C263" s="67">
        <f t="shared" si="61"/>
        <v>44541</v>
      </c>
      <c r="D263" s="68">
        <f t="shared" si="62"/>
        <v>44541</v>
      </c>
      <c r="E263" s="76"/>
      <c r="F263" s="76"/>
      <c r="G263" s="88"/>
      <c r="H263" s="48"/>
      <c r="I263" s="49"/>
      <c r="J263" s="50"/>
      <c r="K263" s="202"/>
      <c r="L263" s="50"/>
      <c r="M263" s="51"/>
      <c r="N263" s="52">
        <f t="shared" si="64"/>
        <v>0</v>
      </c>
      <c r="O263" s="152">
        <f>IF(OR(B263="",E263="法",E263="所"),0,IF(E263="",計算規則!$C$28,VLOOKUP(E263,計算規則!$B$29:$C$34,2,0)))</f>
        <v>0.33333333333333331</v>
      </c>
      <c r="P263" s="53">
        <f t="shared" si="65"/>
        <v>0</v>
      </c>
      <c r="Q263" s="54">
        <f>MAX(N263-計算規則!$B$39,0)</f>
        <v>0</v>
      </c>
      <c r="R263" s="54">
        <f>IF(WEEKDAY(Y263,1)=7,MAX(SUM(N257:N263)-SUM(Q257:Q263)-SUM(R257:R262)-計算規則!$C$39,0),IF(WEEKDAY(Y263,1)=6,MAX(SUM(N258:N263)-SUM(Q258:Q263)-SUM(R258:R262)-計算規則!$C$39,0),0))</f>
        <v>0</v>
      </c>
      <c r="S263" s="54">
        <f>IF(B263="",0,IF(OR(計算規則!$D$24=1,B263&gt;=45017),IF(SUM(Q253:R263)-計算規則!$D$39&gt;0,SUM(Q253:R263)-SUM(S253:S262)-計算規則!$D$39,0),0))</f>
        <v>0</v>
      </c>
      <c r="T263" s="74">
        <f t="shared" si="66"/>
        <v>0</v>
      </c>
      <c r="U263" s="56">
        <f>IF(OR(H263="",I263=""),0,IF(G263="前",IF(H263&gt;=計算規則!$F$39,IF(I263&gt;=計算規則!$F$39,IF(I263&gt;=計算規則!$G$39,計算規則!$G$39-計算規則!$F$39+計算規則!$H$39-(H263-1)-L263-M263,I263-計算規則!$F$39+計算規則!$H$39-(H263-1)-L263-M263),IF(I263&gt;=計算規則!$H$39,計算規則!$H$39-(H263-1)-L263-M263,I263-(H263-1)-L263-M263)),IF(I263&gt;=計算規則!$F$39,IF(I263&gt;=計算規則!$G$39,計算規則!$G$39-計算規則!$F$39+計算規則!$H$39-(計算規則!$F$39-1)-L263-M263,I263-計算規則!$F$39+計算規則!$H$39-(計算規則!$F$39-1)-L263-M263),IF(I263&gt;=計算規則!$H$39,計算規則!$H$39-(計算規則!$F$39-1)-L263-M263,I263-(計算規則!$F$39-1)-L263-M263))),IF(H263&gt;=計算規則!$H$39,IF(H263&gt;=計算規則!$F$39,IF(I263&gt;=計算規則!$F$39,IF(I263&gt;=計算規則!$G$39,計算規則!$G$39-H263-L263-M263,I263-H263-L263-M263),0),IF(I263&gt;=計算規則!$F$39,IF(I263&gt;=計算規則!$G$39,計算規則!$G$39-計算規則!$F$39-L263-M263,I263-計算規則!$F$39-L263-M263),0)),IF(I263&gt;=計算規則!$F$39,IF(I263&gt;=計算規則!$G$39,計算規則!$G$39-計算規則!$F$39+計算規則!$H$39-H263-L263-M263,I263-計算規則!$F$39+計算規則!$H$39-H263-L263-M263),IF(I263&gt;=計算規則!$H$39,計算規則!$H$39-H263-L263,I263-H263-L263-M263)))))</f>
        <v>0</v>
      </c>
      <c r="V263" s="609"/>
      <c r="W263" s="615"/>
      <c r="X263" s="47"/>
      <c r="Y263" s="150">
        <f>B263+1-計算規則!$I$20</f>
        <v>44541</v>
      </c>
    </row>
    <row r="264" spans="1:27" ht="9" customHeight="1" x14ac:dyDescent="0.15">
      <c r="A264" s="597"/>
      <c r="B264" s="66">
        <f t="shared" si="63"/>
        <v>44542</v>
      </c>
      <c r="C264" s="67">
        <f t="shared" si="61"/>
        <v>44542</v>
      </c>
      <c r="D264" s="68">
        <f t="shared" si="62"/>
        <v>44542</v>
      </c>
      <c r="E264" s="76"/>
      <c r="F264" s="76"/>
      <c r="G264" s="88"/>
      <c r="H264" s="48"/>
      <c r="I264" s="49"/>
      <c r="J264" s="50"/>
      <c r="K264" s="202"/>
      <c r="L264" s="50"/>
      <c r="M264" s="51"/>
      <c r="N264" s="52">
        <f t="shared" si="64"/>
        <v>0</v>
      </c>
      <c r="O264" s="152">
        <f>IF(OR(B264="",E264="法",E264="所"),0,IF(E264="",計算規則!$C$28,VLOOKUP(E264,計算規則!$B$29:$C$34,2,0)))</f>
        <v>0.33333333333333331</v>
      </c>
      <c r="P264" s="53">
        <f t="shared" si="65"/>
        <v>0</v>
      </c>
      <c r="Q264" s="54">
        <f>MAX(N264-計算規則!$B$39,0)</f>
        <v>0</v>
      </c>
      <c r="R264" s="54">
        <f>IF(WEEKDAY(Y264,1)=7,MAX(SUM(N258:N264)-SUM(Q258:Q264)-SUM(R258:R263)-計算規則!$C$39,0),IF(WEEKDAY(Y264,1)=6,MAX(SUM(N259:N264)-SUM(Q259:Q264)-SUM(R259:R263)-計算規則!$C$39,0),0))</f>
        <v>0</v>
      </c>
      <c r="S264" s="54">
        <f>IF(B264="",0,IF(OR(計算規則!$D$24=1,B264&gt;=45017),IF(SUM(Q253:R264)-計算規則!$D$39&gt;0,SUM(Q253:R264)-SUM(S253:S263)-計算規則!$D$39,0),0))</f>
        <v>0</v>
      </c>
      <c r="T264" s="74">
        <f t="shared" si="66"/>
        <v>0</v>
      </c>
      <c r="U264" s="56">
        <f>IF(OR(H264="",I264=""),0,IF(G264="前",IF(H264&gt;=計算規則!$F$39,IF(I264&gt;=計算規則!$F$39,IF(I264&gt;=計算規則!$G$39,計算規則!$G$39-計算規則!$F$39+計算規則!$H$39-(H264-1)-L264-M264,I264-計算規則!$F$39+計算規則!$H$39-(H264-1)-L264-M264),IF(I264&gt;=計算規則!$H$39,計算規則!$H$39-(H264-1)-L264-M264,I264-(H264-1)-L264-M264)),IF(I264&gt;=計算規則!$F$39,IF(I264&gt;=計算規則!$G$39,計算規則!$G$39-計算規則!$F$39+計算規則!$H$39-(計算規則!$F$39-1)-L264-M264,I264-計算規則!$F$39+計算規則!$H$39-(計算規則!$F$39-1)-L264-M264),IF(I264&gt;=計算規則!$H$39,計算規則!$H$39-(計算規則!$F$39-1)-L264-M264,I264-(計算規則!$F$39-1)-L264-M264))),IF(H264&gt;=計算規則!$H$39,IF(H264&gt;=計算規則!$F$39,IF(I264&gt;=計算規則!$F$39,IF(I264&gt;=計算規則!$G$39,計算規則!$G$39-H264-L264-M264,I264-H264-L264-M264),0),IF(I264&gt;=計算規則!$F$39,IF(I264&gt;=計算規則!$G$39,計算規則!$G$39-計算規則!$F$39-L264-M264,I264-計算規則!$F$39-L264-M264),0)),IF(I264&gt;=計算規則!$F$39,IF(I264&gt;=計算規則!$G$39,計算規則!$G$39-計算規則!$F$39+計算規則!$H$39-H264-L264-M264,I264-計算規則!$F$39+計算規則!$H$39-H264-L264-M264),IF(I264&gt;=計算規則!$H$39,計算規則!$H$39-H264-L264,I264-H264-L264-M264)))))</f>
        <v>0</v>
      </c>
      <c r="V264" s="609"/>
      <c r="W264" s="615"/>
      <c r="X264" s="47"/>
      <c r="Y264" s="150">
        <f>B264+1-計算規則!$I$20</f>
        <v>44542</v>
      </c>
      <c r="AA264" s="213"/>
    </row>
    <row r="265" spans="1:27" ht="9" customHeight="1" x14ac:dyDescent="0.15">
      <c r="A265" s="597"/>
      <c r="B265" s="66">
        <f t="shared" si="63"/>
        <v>44543</v>
      </c>
      <c r="C265" s="67">
        <f t="shared" si="61"/>
        <v>44543</v>
      </c>
      <c r="D265" s="68">
        <f t="shared" si="62"/>
        <v>44543</v>
      </c>
      <c r="E265" s="76"/>
      <c r="F265" s="76"/>
      <c r="G265" s="88"/>
      <c r="H265" s="48"/>
      <c r="I265" s="49"/>
      <c r="J265" s="50"/>
      <c r="K265" s="202"/>
      <c r="L265" s="50"/>
      <c r="M265" s="51"/>
      <c r="N265" s="52">
        <f t="shared" si="64"/>
        <v>0</v>
      </c>
      <c r="O265" s="152">
        <f>IF(OR(B265="",E265="法",E265="所"),0,IF(E265="",計算規則!$C$28,VLOOKUP(E265,計算規則!$B$29:$C$34,2,0)))</f>
        <v>0.33333333333333331</v>
      </c>
      <c r="P265" s="53">
        <f t="shared" si="65"/>
        <v>0</v>
      </c>
      <c r="Q265" s="54">
        <f>MAX(N265-計算規則!$B$39,0)</f>
        <v>0</v>
      </c>
      <c r="R265" s="54">
        <f>IF(WEEKDAY(Y265,1)=7,MAX(SUM(N259:N265)-SUM(Q259:Q265)-SUM(R259:R264)-計算規則!$C$39,0),IF(WEEKDAY(Y265,1)=6,MAX(SUM(N260:N265)-SUM(Q260:Q265)-SUM(R260:R264)-計算規則!$C$39,0),0))</f>
        <v>0</v>
      </c>
      <c r="S265" s="54">
        <f>IF(B265="",0,IF(OR(計算規則!$D$24=1,B265&gt;=45017),IF(SUM(Q253:R265)-計算規則!$D$39&gt;0,SUM(Q253:R265)-SUM(S253:S264)-計算規則!$D$39,0),0))</f>
        <v>0</v>
      </c>
      <c r="T265" s="74">
        <f t="shared" si="66"/>
        <v>0</v>
      </c>
      <c r="U265" s="56">
        <f>IF(OR(H265="",I265=""),0,IF(G265="前",IF(H265&gt;=計算規則!$F$39,IF(I265&gt;=計算規則!$F$39,IF(I265&gt;=計算規則!$G$39,計算規則!$G$39-計算規則!$F$39+計算規則!$H$39-(H265-1)-L265-M265,I265-計算規則!$F$39+計算規則!$H$39-(H265-1)-L265-M265),IF(I265&gt;=計算規則!$H$39,計算規則!$H$39-(H265-1)-L265-M265,I265-(H265-1)-L265-M265)),IF(I265&gt;=計算規則!$F$39,IF(I265&gt;=計算規則!$G$39,計算規則!$G$39-計算規則!$F$39+計算規則!$H$39-(計算規則!$F$39-1)-L265-M265,I265-計算規則!$F$39+計算規則!$H$39-(計算規則!$F$39-1)-L265-M265),IF(I265&gt;=計算規則!$H$39,計算規則!$H$39-(計算規則!$F$39-1)-L265-M265,I265-(計算規則!$F$39-1)-L265-M265))),IF(H265&gt;=計算規則!$H$39,IF(H265&gt;=計算規則!$F$39,IF(I265&gt;=計算規則!$F$39,IF(I265&gt;=計算規則!$G$39,計算規則!$G$39-H265-L265-M265,I265-H265-L265-M265),0),IF(I265&gt;=計算規則!$F$39,IF(I265&gt;=計算規則!$G$39,計算規則!$G$39-計算規則!$F$39-L265-M265,I265-計算規則!$F$39-L265-M265),0)),IF(I265&gt;=計算規則!$F$39,IF(I265&gt;=計算規則!$G$39,計算規則!$G$39-計算規則!$F$39+計算規則!$H$39-H265-L265-M265,I265-計算規則!$F$39+計算規則!$H$39-H265-L265-M265),IF(I265&gt;=計算規則!$H$39,計算規則!$H$39-H265-L265,I265-H265-L265-M265)))))</f>
        <v>0</v>
      </c>
      <c r="V265" s="613" t="s">
        <v>127</v>
      </c>
      <c r="W265" s="615">
        <f>SUM(Q253:Q283)</f>
        <v>0</v>
      </c>
      <c r="X265" s="47"/>
      <c r="Y265" s="150">
        <f>B265+1-計算規則!$I$20</f>
        <v>44543</v>
      </c>
      <c r="AA265" s="213"/>
    </row>
    <row r="266" spans="1:27" ht="9" customHeight="1" x14ac:dyDescent="0.15">
      <c r="A266" s="597"/>
      <c r="B266" s="66">
        <f t="shared" si="63"/>
        <v>44544</v>
      </c>
      <c r="C266" s="67">
        <f t="shared" si="61"/>
        <v>44544</v>
      </c>
      <c r="D266" s="68">
        <f t="shared" si="62"/>
        <v>44544</v>
      </c>
      <c r="E266" s="76"/>
      <c r="F266" s="76"/>
      <c r="G266" s="88"/>
      <c r="H266" s="48"/>
      <c r="I266" s="49"/>
      <c r="J266" s="50"/>
      <c r="K266" s="202"/>
      <c r="L266" s="50"/>
      <c r="M266" s="51"/>
      <c r="N266" s="52">
        <f t="shared" si="64"/>
        <v>0</v>
      </c>
      <c r="O266" s="152">
        <f>IF(OR(B266="",E266="法",E266="所"),0,IF(E266="",計算規則!$C$28,VLOOKUP(E266,計算規則!$B$29:$C$34,2,0)))</f>
        <v>0.33333333333333331</v>
      </c>
      <c r="P266" s="53">
        <f t="shared" si="65"/>
        <v>0</v>
      </c>
      <c r="Q266" s="54">
        <f>MAX(N266-計算規則!$B$39,0)</f>
        <v>0</v>
      </c>
      <c r="R266" s="54">
        <f>IF(WEEKDAY(Y266,1)=7,MAX(SUM(N260:N266)-SUM(Q260:Q266)-SUM(R260:R265)-計算規則!$C$39,0),IF(WEEKDAY(Y266,1)=6,MAX(SUM(N261:N266)-SUM(Q261:Q266)-SUM(R261:R265)-計算規則!$C$39,0),0))</f>
        <v>0</v>
      </c>
      <c r="S266" s="54">
        <f>IF(B266="",0,IF(OR(計算規則!$D$24=1,B266&gt;=45017),IF(SUM(Q253:R266)-計算規則!$D$39&gt;0,SUM(Q253:R266)-SUM(S253:S265)-計算規則!$D$39,0),0))</f>
        <v>0</v>
      </c>
      <c r="T266" s="74">
        <f t="shared" si="66"/>
        <v>0</v>
      </c>
      <c r="U266" s="56">
        <f>IF(OR(H266="",I266=""),0,IF(G266="前",IF(H266&gt;=計算規則!$F$39,IF(I266&gt;=計算規則!$F$39,IF(I266&gt;=計算規則!$G$39,計算規則!$G$39-計算規則!$F$39+計算規則!$H$39-(H266-1)-L266-M266,I266-計算規則!$F$39+計算規則!$H$39-(H266-1)-L266-M266),IF(I266&gt;=計算規則!$H$39,計算規則!$H$39-(H266-1)-L266-M266,I266-(H266-1)-L266-M266)),IF(I266&gt;=計算規則!$F$39,IF(I266&gt;=計算規則!$G$39,計算規則!$G$39-計算規則!$F$39+計算規則!$H$39-(計算規則!$F$39-1)-L266-M266,I266-計算規則!$F$39+計算規則!$H$39-(計算規則!$F$39-1)-L266-M266),IF(I266&gt;=計算規則!$H$39,計算規則!$H$39-(計算規則!$F$39-1)-L266-M266,I266-(計算規則!$F$39-1)-L266-M266))),IF(H266&gt;=計算規則!$H$39,IF(H266&gt;=計算規則!$F$39,IF(I266&gt;=計算規則!$F$39,IF(I266&gt;=計算規則!$G$39,計算規則!$G$39-H266-L266-M266,I266-H266-L266-M266),0),IF(I266&gt;=計算規則!$F$39,IF(I266&gt;=計算規則!$G$39,計算規則!$G$39-計算規則!$F$39-L266-M266,I266-計算規則!$F$39-L266-M266),0)),IF(I266&gt;=計算規則!$F$39,IF(I266&gt;=計算規則!$G$39,計算規則!$G$39-計算規則!$F$39+計算規則!$H$39-H266-L266-M266,I266-計算規則!$F$39+計算規則!$H$39-H266-L266-M266),IF(I266&gt;=計算規則!$H$39,計算規則!$H$39-H266-L266,I266-H266-L266-M266)))))</f>
        <v>0</v>
      </c>
      <c r="V266" s="613"/>
      <c r="W266" s="616"/>
      <c r="X266" s="47"/>
      <c r="Y266" s="150">
        <f>B266+1-計算規則!$I$20</f>
        <v>44544</v>
      </c>
      <c r="AA266" s="213"/>
    </row>
    <row r="267" spans="1:27" ht="9" customHeight="1" x14ac:dyDescent="0.15">
      <c r="A267" s="597"/>
      <c r="B267" s="66">
        <f t="shared" si="63"/>
        <v>44545</v>
      </c>
      <c r="C267" s="67">
        <f t="shared" si="61"/>
        <v>44545</v>
      </c>
      <c r="D267" s="68">
        <f t="shared" si="62"/>
        <v>44545</v>
      </c>
      <c r="E267" s="76"/>
      <c r="F267" s="76"/>
      <c r="G267" s="88"/>
      <c r="H267" s="48"/>
      <c r="I267" s="49"/>
      <c r="J267" s="50"/>
      <c r="K267" s="202"/>
      <c r="L267" s="50"/>
      <c r="M267" s="51"/>
      <c r="N267" s="52">
        <f t="shared" si="64"/>
        <v>0</v>
      </c>
      <c r="O267" s="152">
        <f>IF(OR(B267="",E267="法",E267="所"),0,IF(E267="",計算規則!$C$28,VLOOKUP(E267,計算規則!$B$29:$C$34,2,0)))</f>
        <v>0.33333333333333331</v>
      </c>
      <c r="P267" s="53">
        <f t="shared" si="65"/>
        <v>0</v>
      </c>
      <c r="Q267" s="54">
        <f>MAX(N267-計算規則!$B$39,0)</f>
        <v>0</v>
      </c>
      <c r="R267" s="54">
        <f>IF(WEEKDAY(Y267,1)=7,MAX(SUM(N261:N267)-SUM(Q261:Q267)-SUM(R261:R266)-計算規則!$C$39,0),IF(WEEKDAY(Y267,1)=6,MAX(SUM(N262:N267)-SUM(Q262:Q267)-SUM(R262:R266)-計算規則!$C$39,0),0))</f>
        <v>0</v>
      </c>
      <c r="S267" s="54">
        <f>IF(B267="",0,IF(OR(計算規則!$D$24=1,B267&gt;=45017),IF(SUM(Q253:R267)-計算規則!$D$39&gt;0,SUM(Q253:R267)-SUM(S253:S266)-計算規則!$D$39,0),0))</f>
        <v>0</v>
      </c>
      <c r="T267" s="74">
        <f t="shared" si="66"/>
        <v>0</v>
      </c>
      <c r="U267" s="56">
        <f>IF(OR(H267="",I267=""),0,IF(G267="前",IF(H267&gt;=計算規則!$F$39,IF(I267&gt;=計算規則!$F$39,IF(I267&gt;=計算規則!$G$39,計算規則!$G$39-計算規則!$F$39+計算規則!$H$39-(H267-1)-L267-M267,I267-計算規則!$F$39+計算規則!$H$39-(H267-1)-L267-M267),IF(I267&gt;=計算規則!$H$39,計算規則!$H$39-(H267-1)-L267-M267,I267-(H267-1)-L267-M267)),IF(I267&gt;=計算規則!$F$39,IF(I267&gt;=計算規則!$G$39,計算規則!$G$39-計算規則!$F$39+計算規則!$H$39-(計算規則!$F$39-1)-L267-M267,I267-計算規則!$F$39+計算規則!$H$39-(計算規則!$F$39-1)-L267-M267),IF(I267&gt;=計算規則!$H$39,計算規則!$H$39-(計算規則!$F$39-1)-L267-M267,I267-(計算規則!$F$39-1)-L267-M267))),IF(H267&gt;=計算規則!$H$39,IF(H267&gt;=計算規則!$F$39,IF(I267&gt;=計算規則!$F$39,IF(I267&gt;=計算規則!$G$39,計算規則!$G$39-H267-L267-M267,I267-H267-L267-M267),0),IF(I267&gt;=計算規則!$F$39,IF(I267&gt;=計算規則!$G$39,計算規則!$G$39-計算規則!$F$39-L267-M267,I267-計算規則!$F$39-L267-M267),0)),IF(I267&gt;=計算規則!$F$39,IF(I267&gt;=計算規則!$G$39,計算規則!$G$39-計算規則!$F$39+計算規則!$H$39-H267-L267-M267,I267-計算規則!$F$39+計算規則!$H$39-H267-L267-M267),IF(I267&gt;=計算規則!$H$39,計算規則!$H$39-H267-L267,I267-H267-L267-M267)))))</f>
        <v>0</v>
      </c>
      <c r="V267" s="613"/>
      <c r="W267" s="616"/>
      <c r="X267" s="47"/>
      <c r="Y267" s="150">
        <f>B267+1-計算規則!$I$20</f>
        <v>44545</v>
      </c>
    </row>
    <row r="268" spans="1:27" ht="9" customHeight="1" x14ac:dyDescent="0.15">
      <c r="A268" s="597"/>
      <c r="B268" s="66">
        <f t="shared" si="63"/>
        <v>44546</v>
      </c>
      <c r="C268" s="67">
        <f t="shared" si="61"/>
        <v>44546</v>
      </c>
      <c r="D268" s="68">
        <f t="shared" si="62"/>
        <v>44546</v>
      </c>
      <c r="E268" s="76"/>
      <c r="F268" s="76"/>
      <c r="G268" s="88"/>
      <c r="H268" s="48"/>
      <c r="I268" s="49"/>
      <c r="J268" s="50"/>
      <c r="K268" s="202"/>
      <c r="L268" s="50"/>
      <c r="M268" s="51"/>
      <c r="N268" s="52">
        <f t="shared" si="64"/>
        <v>0</v>
      </c>
      <c r="O268" s="152">
        <f>IF(OR(B268="",E268="法",E268="所"),0,IF(E268="",計算規則!$C$28,VLOOKUP(E268,計算規則!$B$29:$C$34,2,0)))</f>
        <v>0.33333333333333331</v>
      </c>
      <c r="P268" s="53">
        <f t="shared" si="65"/>
        <v>0</v>
      </c>
      <c r="Q268" s="54">
        <f>MAX(N268-計算規則!$B$39,0)</f>
        <v>0</v>
      </c>
      <c r="R268" s="54">
        <f>IF(WEEKDAY(Y268,1)=7,MAX(SUM(N262:N268)-SUM(Q262:Q268)-SUM(R262:R267)-計算規則!$C$39,0),IF(WEEKDAY(Y268,1)=6,MAX(SUM(N263:N268)-SUM(Q263:Q268)-SUM(R263:R267)-計算規則!$C$39,0),0))</f>
        <v>0</v>
      </c>
      <c r="S268" s="54">
        <f>IF(B268="",0,IF(OR(計算規則!$D$24=1,B268&gt;=45017),IF(SUM(Q253:R268)-計算規則!$D$39&gt;0,SUM(Q253:R268)-SUM(S253:S267)-計算規則!$D$39,0),0))</f>
        <v>0</v>
      </c>
      <c r="T268" s="74">
        <f t="shared" si="66"/>
        <v>0</v>
      </c>
      <c r="U268" s="56">
        <f>IF(OR(H268="",I268=""),0,IF(G268="前",IF(H268&gt;=計算規則!$F$39,IF(I268&gt;=計算規則!$F$39,IF(I268&gt;=計算規則!$G$39,計算規則!$G$39-計算規則!$F$39+計算規則!$H$39-(H268-1)-L268-M268,I268-計算規則!$F$39+計算規則!$H$39-(H268-1)-L268-M268),IF(I268&gt;=計算規則!$H$39,計算規則!$H$39-(H268-1)-L268-M268,I268-(H268-1)-L268-M268)),IF(I268&gt;=計算規則!$F$39,IF(I268&gt;=計算規則!$G$39,計算規則!$G$39-計算規則!$F$39+計算規則!$H$39-(計算規則!$F$39-1)-L268-M268,I268-計算規則!$F$39+計算規則!$H$39-(計算規則!$F$39-1)-L268-M268),IF(I268&gt;=計算規則!$H$39,計算規則!$H$39-(計算規則!$F$39-1)-L268-M268,I268-(計算規則!$F$39-1)-L268-M268))),IF(H268&gt;=計算規則!$H$39,IF(H268&gt;=計算規則!$F$39,IF(I268&gt;=計算規則!$F$39,IF(I268&gt;=計算規則!$G$39,計算規則!$G$39-H268-L268-M268,I268-H268-L268-M268),0),IF(I268&gt;=計算規則!$F$39,IF(I268&gt;=計算規則!$G$39,計算規則!$G$39-計算規則!$F$39-L268-M268,I268-計算規則!$F$39-L268-M268),0)),IF(I268&gt;=計算規則!$F$39,IF(I268&gt;=計算規則!$G$39,計算規則!$G$39-計算規則!$F$39+計算規則!$H$39-H268-L268-M268,I268-計算規則!$F$39+計算規則!$H$39-H268-L268-M268),IF(I268&gt;=計算規則!$H$39,計算規則!$H$39-H268-L268,I268-H268-L268-M268)))))</f>
        <v>0</v>
      </c>
      <c r="V268" s="613"/>
      <c r="W268" s="616"/>
      <c r="X268" s="47"/>
      <c r="Y268" s="150">
        <f>B268+1-計算規則!$I$20</f>
        <v>44546</v>
      </c>
    </row>
    <row r="269" spans="1:27" ht="9" customHeight="1" x14ac:dyDescent="0.15">
      <c r="A269" s="597"/>
      <c r="B269" s="66">
        <f t="shared" si="63"/>
        <v>44547</v>
      </c>
      <c r="C269" s="67">
        <f t="shared" si="61"/>
        <v>44547</v>
      </c>
      <c r="D269" s="68">
        <f t="shared" si="62"/>
        <v>44547</v>
      </c>
      <c r="E269" s="76"/>
      <c r="F269" s="76"/>
      <c r="G269" s="88"/>
      <c r="H269" s="48"/>
      <c r="I269" s="49"/>
      <c r="J269" s="50"/>
      <c r="K269" s="202"/>
      <c r="L269" s="50"/>
      <c r="M269" s="51"/>
      <c r="N269" s="52">
        <f t="shared" si="64"/>
        <v>0</v>
      </c>
      <c r="O269" s="152">
        <f>IF(OR(B269="",E269="法",E269="所"),0,IF(E269="",計算規則!$C$28,VLOOKUP(E269,計算規則!$B$29:$C$34,2,0)))</f>
        <v>0.33333333333333331</v>
      </c>
      <c r="P269" s="53">
        <f t="shared" si="65"/>
        <v>0</v>
      </c>
      <c r="Q269" s="54">
        <f>MAX(N269-計算規則!$B$39,0)</f>
        <v>0</v>
      </c>
      <c r="R269" s="54">
        <f>IF(WEEKDAY(Y269,1)=7,MAX(SUM(N263:N269)-SUM(Q263:Q269)-SUM(R263:R268)-計算規則!$C$39,0),IF(WEEKDAY(Y269,1)=6,MAX(SUM(N264:N269)-SUM(Q264:Q269)-SUM(R264:R268)-計算規則!$C$39,0),0))</f>
        <v>0</v>
      </c>
      <c r="S269" s="54">
        <f>IF(B269="",0,IF(OR(計算規則!$D$24=1,B269&gt;=45017),IF(SUM(Q253:R269)-計算規則!$D$39&gt;0,SUM(Q253:R269)-SUM(S253:S268)-計算規則!$D$39,0),0))</f>
        <v>0</v>
      </c>
      <c r="T269" s="74">
        <f t="shared" si="66"/>
        <v>0</v>
      </c>
      <c r="U269" s="56">
        <f>IF(OR(H269="",I269=""),0,IF(G269="前",IF(H269&gt;=計算規則!$F$39,IF(I269&gt;=計算規則!$F$39,IF(I269&gt;=計算規則!$G$39,計算規則!$G$39-計算規則!$F$39+計算規則!$H$39-(H269-1)-L269-M269,I269-計算規則!$F$39+計算規則!$H$39-(H269-1)-L269-M269),IF(I269&gt;=計算規則!$H$39,計算規則!$H$39-(H269-1)-L269-M269,I269-(H269-1)-L269-M269)),IF(I269&gt;=計算規則!$F$39,IF(I269&gt;=計算規則!$G$39,計算規則!$G$39-計算規則!$F$39+計算規則!$H$39-(計算規則!$F$39-1)-L269-M269,I269-計算規則!$F$39+計算規則!$H$39-(計算規則!$F$39-1)-L269-M269),IF(I269&gt;=計算規則!$H$39,計算規則!$H$39-(計算規則!$F$39-1)-L269-M269,I269-(計算規則!$F$39-1)-L269-M269))),IF(H269&gt;=計算規則!$H$39,IF(H269&gt;=計算規則!$F$39,IF(I269&gt;=計算規則!$F$39,IF(I269&gt;=計算規則!$G$39,計算規則!$G$39-H269-L269-M269,I269-H269-L269-M269),0),IF(I269&gt;=計算規則!$F$39,IF(I269&gt;=計算規則!$G$39,計算規則!$G$39-計算規則!$F$39-L269-M269,I269-計算規則!$F$39-L269-M269),0)),IF(I269&gt;=計算規則!$F$39,IF(I269&gt;=計算規則!$G$39,計算規則!$G$39-計算規則!$F$39+計算規則!$H$39-H269-L269-M269,I269-計算規則!$F$39+計算規則!$H$39-H269-L269-M269),IF(I269&gt;=計算規則!$H$39,計算規則!$H$39-H269-L269,I269-H269-L269-M269)))))</f>
        <v>0</v>
      </c>
      <c r="V269" s="609" t="s">
        <v>112</v>
      </c>
      <c r="W269" s="615">
        <f>SUM(P253:P283)</f>
        <v>0</v>
      </c>
      <c r="X269" s="47"/>
      <c r="Y269" s="150">
        <f>B269+1-計算規則!$I$20</f>
        <v>44547</v>
      </c>
    </row>
    <row r="270" spans="1:27" ht="9" customHeight="1" x14ac:dyDescent="0.15">
      <c r="A270" s="597"/>
      <c r="B270" s="66">
        <f t="shared" si="63"/>
        <v>44548</v>
      </c>
      <c r="C270" s="67">
        <f t="shared" si="61"/>
        <v>44548</v>
      </c>
      <c r="D270" s="68">
        <f t="shared" si="62"/>
        <v>44548</v>
      </c>
      <c r="E270" s="76"/>
      <c r="F270" s="76"/>
      <c r="G270" s="88"/>
      <c r="H270" s="48"/>
      <c r="I270" s="49"/>
      <c r="J270" s="50"/>
      <c r="K270" s="202"/>
      <c r="L270" s="50"/>
      <c r="M270" s="51"/>
      <c r="N270" s="52">
        <f t="shared" si="64"/>
        <v>0</v>
      </c>
      <c r="O270" s="152">
        <f>IF(OR(B270="",E270="法",E270="所"),0,IF(E270="",計算規則!$C$28,VLOOKUP(E270,計算規則!$B$29:$C$34,2,0)))</f>
        <v>0.33333333333333331</v>
      </c>
      <c r="P270" s="53">
        <f t="shared" si="65"/>
        <v>0</v>
      </c>
      <c r="Q270" s="54">
        <f>MAX(N270-計算規則!$B$39,0)</f>
        <v>0</v>
      </c>
      <c r="R270" s="54">
        <f>IF(WEEKDAY(Y270,1)=7,MAX(SUM(N264:N270)-SUM(Q264:Q270)-SUM(R264:R269)-計算規則!$C$39,0),IF(WEEKDAY(Y270,1)=6,MAX(SUM(N265:N270)-SUM(Q265:Q270)-SUM(R265:R269)-計算規則!$C$39,0),0))</f>
        <v>0</v>
      </c>
      <c r="S270" s="54">
        <f>IF(B270="",0,IF(OR(計算規則!$D$24=1,B270&gt;=45017),IF(SUM(Q253:R270)-計算規則!$D$39&gt;0,SUM(Q253:R270)-SUM(S253:S269)-計算規則!$D$39,0),0))</f>
        <v>0</v>
      </c>
      <c r="T270" s="74">
        <f t="shared" si="66"/>
        <v>0</v>
      </c>
      <c r="U270" s="56">
        <f>IF(OR(H270="",I270=""),0,IF(G270="前",IF(H270&gt;=計算規則!$F$39,IF(I270&gt;=計算規則!$F$39,IF(I270&gt;=計算規則!$G$39,計算規則!$G$39-計算規則!$F$39+計算規則!$H$39-(H270-1)-L270-M270,I270-計算規則!$F$39+計算規則!$H$39-(H270-1)-L270-M270),IF(I270&gt;=計算規則!$H$39,計算規則!$H$39-(H270-1)-L270-M270,I270-(H270-1)-L270-M270)),IF(I270&gt;=計算規則!$F$39,IF(I270&gt;=計算規則!$G$39,計算規則!$G$39-計算規則!$F$39+計算規則!$H$39-(計算規則!$F$39-1)-L270-M270,I270-計算規則!$F$39+計算規則!$H$39-(計算規則!$F$39-1)-L270-M270),IF(I270&gt;=計算規則!$H$39,計算規則!$H$39-(計算規則!$F$39-1)-L270-M270,I270-(計算規則!$F$39-1)-L270-M270))),IF(H270&gt;=計算規則!$H$39,IF(H270&gt;=計算規則!$F$39,IF(I270&gt;=計算規則!$F$39,IF(I270&gt;=計算規則!$G$39,計算規則!$G$39-H270-L270-M270,I270-H270-L270-M270),0),IF(I270&gt;=計算規則!$F$39,IF(I270&gt;=計算規則!$G$39,計算規則!$G$39-計算規則!$F$39-L270-M270,I270-計算規則!$F$39-L270-M270),0)),IF(I270&gt;=計算規則!$F$39,IF(I270&gt;=計算規則!$G$39,計算規則!$G$39-計算規則!$F$39+計算規則!$H$39-H270-L270-M270,I270-計算規則!$F$39+計算規則!$H$39-H270-L270-M270),IF(I270&gt;=計算規則!$H$39,計算規則!$H$39-H270-L270,I270-H270-L270-M270)))))</f>
        <v>0</v>
      </c>
      <c r="V270" s="609"/>
      <c r="W270" s="615"/>
      <c r="X270" s="47"/>
      <c r="Y270" s="150">
        <f>B270+1-計算規則!$I$20</f>
        <v>44548</v>
      </c>
    </row>
    <row r="271" spans="1:27" ht="9" customHeight="1" x14ac:dyDescent="0.15">
      <c r="A271" s="597"/>
      <c r="B271" s="66">
        <f t="shared" si="63"/>
        <v>44549</v>
      </c>
      <c r="C271" s="67">
        <f t="shared" si="61"/>
        <v>44549</v>
      </c>
      <c r="D271" s="68">
        <f t="shared" si="62"/>
        <v>44549</v>
      </c>
      <c r="E271" s="76"/>
      <c r="F271" s="76"/>
      <c r="G271" s="88"/>
      <c r="H271" s="48"/>
      <c r="I271" s="49"/>
      <c r="J271" s="50"/>
      <c r="K271" s="202"/>
      <c r="L271" s="50"/>
      <c r="M271" s="51"/>
      <c r="N271" s="52">
        <f t="shared" si="64"/>
        <v>0</v>
      </c>
      <c r="O271" s="152">
        <f>IF(OR(B271="",E271="法",E271="所"),0,IF(E271="",計算規則!$C$28,VLOOKUP(E271,計算規則!$B$29:$C$34,2,0)))</f>
        <v>0.33333333333333331</v>
      </c>
      <c r="P271" s="53">
        <f t="shared" si="65"/>
        <v>0</v>
      </c>
      <c r="Q271" s="54">
        <f>MAX(N271-計算規則!$B$39,0)</f>
        <v>0</v>
      </c>
      <c r="R271" s="54">
        <f>IF(WEEKDAY(Y271,1)=7,MAX(SUM(N265:N271)-SUM(Q265:Q271)-SUM(R265:R270)-計算規則!$C$39,0),IF(WEEKDAY(Y271,1)=6,MAX(SUM(N266:N271)-SUM(Q266:Q271)-SUM(R266:R270)-計算規則!$C$39,0),0))</f>
        <v>0</v>
      </c>
      <c r="S271" s="54">
        <f>IF(B271="",0,IF(OR(計算規則!$D$24=1,B271&gt;=45017),IF(SUM(Q253:R271)-計算規則!$D$39&gt;0,SUM(Q253:R271)-SUM(S253:S270)-計算規則!$D$39,0),0))</f>
        <v>0</v>
      </c>
      <c r="T271" s="74">
        <f t="shared" si="66"/>
        <v>0</v>
      </c>
      <c r="U271" s="56">
        <f>IF(OR(H271="",I271=""),0,IF(G271="前",IF(H271&gt;=計算規則!$F$39,IF(I271&gt;=計算規則!$F$39,IF(I271&gt;=計算規則!$G$39,計算規則!$G$39-計算規則!$F$39+計算規則!$H$39-(H271-1)-L271-M271,I271-計算規則!$F$39+計算規則!$H$39-(H271-1)-L271-M271),IF(I271&gt;=計算規則!$H$39,計算規則!$H$39-(H271-1)-L271-M271,I271-(H271-1)-L271-M271)),IF(I271&gt;=計算規則!$F$39,IF(I271&gt;=計算規則!$G$39,計算規則!$G$39-計算規則!$F$39+計算規則!$H$39-(計算規則!$F$39-1)-L271-M271,I271-計算規則!$F$39+計算規則!$H$39-(計算規則!$F$39-1)-L271-M271),IF(I271&gt;=計算規則!$H$39,計算規則!$H$39-(計算規則!$F$39-1)-L271-M271,I271-(計算規則!$F$39-1)-L271-M271))),IF(H271&gt;=計算規則!$H$39,IF(H271&gt;=計算規則!$F$39,IF(I271&gt;=計算規則!$F$39,IF(I271&gt;=計算規則!$G$39,計算規則!$G$39-H271-L271-M271,I271-H271-L271-M271),0),IF(I271&gt;=計算規則!$F$39,IF(I271&gt;=計算規則!$G$39,計算規則!$G$39-計算規則!$F$39-L271-M271,I271-計算規則!$F$39-L271-M271),0)),IF(I271&gt;=計算規則!$F$39,IF(I271&gt;=計算規則!$G$39,計算規則!$G$39-計算規則!$F$39+計算規則!$H$39-H271-L271-M271,I271-計算規則!$F$39+計算規則!$H$39-H271-L271-M271),IF(I271&gt;=計算規則!$H$39,計算規則!$H$39-H271-L271,I271-H271-L271-M271)))))</f>
        <v>0</v>
      </c>
      <c r="V271" s="609"/>
      <c r="W271" s="615"/>
      <c r="X271" s="47"/>
      <c r="Y271" s="150">
        <f>B271+1-計算規則!$I$20</f>
        <v>44549</v>
      </c>
    </row>
    <row r="272" spans="1:27" ht="9" customHeight="1" x14ac:dyDescent="0.15">
      <c r="A272" s="597"/>
      <c r="B272" s="66">
        <f t="shared" si="63"/>
        <v>44550</v>
      </c>
      <c r="C272" s="67">
        <f t="shared" si="61"/>
        <v>44550</v>
      </c>
      <c r="D272" s="68">
        <f t="shared" si="62"/>
        <v>44550</v>
      </c>
      <c r="E272" s="76"/>
      <c r="F272" s="76"/>
      <c r="G272" s="88"/>
      <c r="H272" s="48"/>
      <c r="I272" s="49"/>
      <c r="J272" s="50"/>
      <c r="K272" s="202"/>
      <c r="L272" s="50"/>
      <c r="M272" s="51"/>
      <c r="N272" s="52">
        <f t="shared" si="64"/>
        <v>0</v>
      </c>
      <c r="O272" s="152">
        <f>IF(OR(B272="",E272="法",E272="所"),0,IF(E272="",計算規則!$C$28,VLOOKUP(E272,計算規則!$B$29:$C$34,2,0)))</f>
        <v>0.33333333333333331</v>
      </c>
      <c r="P272" s="53">
        <f t="shared" si="65"/>
        <v>0</v>
      </c>
      <c r="Q272" s="54">
        <f>MAX(N272-計算規則!$B$39,0)</f>
        <v>0</v>
      </c>
      <c r="R272" s="54">
        <f>IF(WEEKDAY(Y272,1)=7,MAX(SUM(N266:N272)-SUM(Q266:Q272)-SUM(R266:R271)-計算規則!$C$39,0),IF(WEEKDAY(Y272,1)=6,MAX(SUM(N267:N272)-SUM(Q267:Q272)-SUM(R267:R271)-計算規則!$C$39,0),0))</f>
        <v>0</v>
      </c>
      <c r="S272" s="54">
        <f>IF(B272="",0,IF(OR(計算規則!$D$24=1,B272&gt;=45017),IF(SUM(Q253:R272)-計算規則!$D$39&gt;0,SUM(Q253:R272)-SUM(S253:S271)-計算規則!$D$39,0),0))</f>
        <v>0</v>
      </c>
      <c r="T272" s="74">
        <f t="shared" si="66"/>
        <v>0</v>
      </c>
      <c r="U272" s="56">
        <f>IF(OR(H272="",I272=""),0,IF(G272="前",IF(H272&gt;=計算規則!$F$39,IF(I272&gt;=計算規則!$F$39,IF(I272&gt;=計算規則!$G$39,計算規則!$G$39-計算規則!$F$39+計算規則!$H$39-(H272-1)-L272-M272,I272-計算規則!$F$39+計算規則!$H$39-(H272-1)-L272-M272),IF(I272&gt;=計算規則!$H$39,計算規則!$H$39-(H272-1)-L272-M272,I272-(H272-1)-L272-M272)),IF(I272&gt;=計算規則!$F$39,IF(I272&gt;=計算規則!$G$39,計算規則!$G$39-計算規則!$F$39+計算規則!$H$39-(計算規則!$F$39-1)-L272-M272,I272-計算規則!$F$39+計算規則!$H$39-(計算規則!$F$39-1)-L272-M272),IF(I272&gt;=計算規則!$H$39,計算規則!$H$39-(計算規則!$F$39-1)-L272-M272,I272-(計算規則!$F$39-1)-L272-M272))),IF(H272&gt;=計算規則!$H$39,IF(H272&gt;=計算規則!$F$39,IF(I272&gt;=計算規則!$F$39,IF(I272&gt;=計算規則!$G$39,計算規則!$G$39-H272-L272-M272,I272-H272-L272-M272),0),IF(I272&gt;=計算規則!$F$39,IF(I272&gt;=計算規則!$G$39,計算規則!$G$39-計算規則!$F$39-L272-M272,I272-計算規則!$F$39-L272-M272),0)),IF(I272&gt;=計算規則!$F$39,IF(I272&gt;=計算規則!$G$39,計算規則!$G$39-計算規則!$F$39+計算規則!$H$39-H272-L272-M272,I272-計算規則!$F$39+計算規則!$H$39-H272-L272-M272),IF(I272&gt;=計算規則!$H$39,計算規則!$H$39-H272-L272,I272-H272-L272-M272)))))</f>
        <v>0</v>
      </c>
      <c r="V272" s="613" t="s">
        <v>52</v>
      </c>
      <c r="W272" s="615">
        <f>SUM(T253:T283)+SUM(N253:N283)</f>
        <v>0</v>
      </c>
      <c r="X272" s="47"/>
      <c r="Y272" s="150">
        <f>B272+1-計算規則!$I$20</f>
        <v>44550</v>
      </c>
    </row>
    <row r="273" spans="1:25" ht="9" customHeight="1" x14ac:dyDescent="0.15">
      <c r="A273" s="597"/>
      <c r="B273" s="66">
        <f t="shared" si="63"/>
        <v>44551</v>
      </c>
      <c r="C273" s="67">
        <f t="shared" si="61"/>
        <v>44551</v>
      </c>
      <c r="D273" s="68">
        <f t="shared" si="62"/>
        <v>44551</v>
      </c>
      <c r="E273" s="76"/>
      <c r="F273" s="76"/>
      <c r="G273" s="88"/>
      <c r="H273" s="48"/>
      <c r="I273" s="49"/>
      <c r="J273" s="50"/>
      <c r="K273" s="202"/>
      <c r="L273" s="50"/>
      <c r="M273" s="51"/>
      <c r="N273" s="52">
        <f t="shared" si="64"/>
        <v>0</v>
      </c>
      <c r="O273" s="152">
        <f>IF(OR(B273="",E273="法",E273="所"),0,IF(E273="",計算規則!$C$28,VLOOKUP(E273,計算規則!$B$29:$C$34,2,0)))</f>
        <v>0.33333333333333331</v>
      </c>
      <c r="P273" s="53">
        <f t="shared" si="65"/>
        <v>0</v>
      </c>
      <c r="Q273" s="54">
        <f>MAX(N273-計算規則!$B$39,0)</f>
        <v>0</v>
      </c>
      <c r="R273" s="54">
        <f>IF(WEEKDAY(Y273,1)=7,MAX(SUM(N267:N273)-SUM(Q267:Q273)-SUM(R267:R272)-計算規則!$C$39,0),IF(WEEKDAY(Y273,1)=6,MAX(SUM(N268:N273)-SUM(Q268:Q273)-SUM(R268:R272)-計算規則!$C$39,0),0))</f>
        <v>0</v>
      </c>
      <c r="S273" s="54">
        <f>IF(B273="",0,IF(OR(計算規則!$D$24=1,B273&gt;=45017),IF(SUM(Q253:R273)-計算規則!$D$39&gt;0,SUM(Q253:R273)-SUM(S253:S272)-計算規則!$D$39,0),0))</f>
        <v>0</v>
      </c>
      <c r="T273" s="74">
        <f t="shared" si="66"/>
        <v>0</v>
      </c>
      <c r="U273" s="56">
        <f>IF(OR(H273="",I273=""),0,IF(G273="前",IF(H273&gt;=計算規則!$F$39,IF(I273&gt;=計算規則!$F$39,IF(I273&gt;=計算規則!$G$39,計算規則!$G$39-計算規則!$F$39+計算規則!$H$39-(H273-1)-L273-M273,I273-計算規則!$F$39+計算規則!$H$39-(H273-1)-L273-M273),IF(I273&gt;=計算規則!$H$39,計算規則!$H$39-(H273-1)-L273-M273,I273-(H273-1)-L273-M273)),IF(I273&gt;=計算規則!$F$39,IF(I273&gt;=計算規則!$G$39,計算規則!$G$39-計算規則!$F$39+計算規則!$H$39-(計算規則!$F$39-1)-L273-M273,I273-計算規則!$F$39+計算規則!$H$39-(計算規則!$F$39-1)-L273-M273),IF(I273&gt;=計算規則!$H$39,計算規則!$H$39-(計算規則!$F$39-1)-L273-M273,I273-(計算規則!$F$39-1)-L273-M273))),IF(H273&gt;=計算規則!$H$39,IF(H273&gt;=計算規則!$F$39,IF(I273&gt;=計算規則!$F$39,IF(I273&gt;=計算規則!$G$39,計算規則!$G$39-H273-L273-M273,I273-H273-L273-M273),0),IF(I273&gt;=計算規則!$F$39,IF(I273&gt;=計算規則!$G$39,計算規則!$G$39-計算規則!$F$39-L273-M273,I273-計算規則!$F$39-L273-M273),0)),IF(I273&gt;=計算規則!$F$39,IF(I273&gt;=計算規則!$G$39,計算規則!$G$39-計算規則!$F$39+計算規則!$H$39-H273-L273-M273,I273-計算規則!$F$39+計算規則!$H$39-H273-L273-M273),IF(I273&gt;=計算規則!$H$39,計算規則!$H$39-H273-L273,I273-H273-L273-M273)))))</f>
        <v>0</v>
      </c>
      <c r="V273" s="613"/>
      <c r="W273" s="616"/>
      <c r="X273" s="47"/>
      <c r="Y273" s="150">
        <f>B273+1-計算規則!$I$20</f>
        <v>44551</v>
      </c>
    </row>
    <row r="274" spans="1:25" ht="9" customHeight="1" x14ac:dyDescent="0.15">
      <c r="A274" s="597"/>
      <c r="B274" s="66">
        <f t="shared" si="63"/>
        <v>44552</v>
      </c>
      <c r="C274" s="67">
        <f t="shared" si="61"/>
        <v>44552</v>
      </c>
      <c r="D274" s="68">
        <f t="shared" si="62"/>
        <v>44552</v>
      </c>
      <c r="E274" s="76"/>
      <c r="F274" s="76"/>
      <c r="G274" s="88"/>
      <c r="H274" s="48"/>
      <c r="I274" s="49"/>
      <c r="J274" s="50"/>
      <c r="K274" s="202"/>
      <c r="L274" s="50"/>
      <c r="M274" s="51"/>
      <c r="N274" s="52">
        <f t="shared" si="64"/>
        <v>0</v>
      </c>
      <c r="O274" s="152">
        <f>IF(OR(B274="",E274="法",E274="所"),0,IF(E274="",計算規則!$C$28,VLOOKUP(E274,計算規則!$B$29:$C$34,2,0)))</f>
        <v>0.33333333333333331</v>
      </c>
      <c r="P274" s="53">
        <f t="shared" si="65"/>
        <v>0</v>
      </c>
      <c r="Q274" s="54">
        <f>MAX(N274-計算規則!$B$39,0)</f>
        <v>0</v>
      </c>
      <c r="R274" s="54">
        <f>IF(WEEKDAY(Y274,1)=7,MAX(SUM(N268:N274)-SUM(Q268:Q274)-SUM(R268:R273)-計算規則!$C$39,0),IF(WEEKDAY(Y274,1)=6,MAX(SUM(N269:N274)-SUM(Q269:Q274)-SUM(R269:R273)-計算規則!$C$39,0),0))</f>
        <v>0</v>
      </c>
      <c r="S274" s="54">
        <f>IF(B274="",0,IF(OR(計算規則!$D$24=1,B274&gt;=45017),IF(SUM(Q253:R274)-計算規則!$D$39&gt;0,SUM(Q253:R274)-SUM(S253:S273)-計算規則!$D$39,0),0))</f>
        <v>0</v>
      </c>
      <c r="T274" s="74">
        <f t="shared" si="66"/>
        <v>0</v>
      </c>
      <c r="U274" s="56">
        <f>IF(OR(H274="",I274=""),0,IF(G274="前",IF(H274&gt;=計算規則!$F$39,IF(I274&gt;=計算規則!$F$39,IF(I274&gt;=計算規則!$G$39,計算規則!$G$39-計算規則!$F$39+計算規則!$H$39-(H274-1)-L274-M274,I274-計算規則!$F$39+計算規則!$H$39-(H274-1)-L274-M274),IF(I274&gt;=計算規則!$H$39,計算規則!$H$39-(H274-1)-L274-M274,I274-(H274-1)-L274-M274)),IF(I274&gt;=計算規則!$F$39,IF(I274&gt;=計算規則!$G$39,計算規則!$G$39-計算規則!$F$39+計算規則!$H$39-(計算規則!$F$39-1)-L274-M274,I274-計算規則!$F$39+計算規則!$H$39-(計算規則!$F$39-1)-L274-M274),IF(I274&gt;=計算規則!$H$39,計算規則!$H$39-(計算規則!$F$39-1)-L274-M274,I274-(計算規則!$F$39-1)-L274-M274))),IF(H274&gt;=計算規則!$H$39,IF(H274&gt;=計算規則!$F$39,IF(I274&gt;=計算規則!$F$39,IF(I274&gt;=計算規則!$G$39,計算規則!$G$39-H274-L274-M274,I274-H274-L274-M274),0),IF(I274&gt;=計算規則!$F$39,IF(I274&gt;=計算規則!$G$39,計算規則!$G$39-計算規則!$F$39-L274-M274,I274-計算規則!$F$39-L274-M274),0)),IF(I274&gt;=計算規則!$F$39,IF(I274&gt;=計算規則!$G$39,計算規則!$G$39-計算規則!$F$39+計算規則!$H$39-H274-L274-M274,I274-計算規則!$F$39+計算規則!$H$39-H274-L274-M274),IF(I274&gt;=計算規則!$H$39,計算規則!$H$39-H274-L274,I274-H274-L274-M274)))))</f>
        <v>0</v>
      </c>
      <c r="V274" s="613"/>
      <c r="W274" s="616"/>
      <c r="X274" s="47"/>
      <c r="Y274" s="150">
        <f>B274+1-計算規則!$I$20</f>
        <v>44552</v>
      </c>
    </row>
    <row r="275" spans="1:25" ht="9" customHeight="1" x14ac:dyDescent="0.15">
      <c r="A275" s="597"/>
      <c r="B275" s="66">
        <f t="shared" si="63"/>
        <v>44553</v>
      </c>
      <c r="C275" s="67">
        <f t="shared" si="61"/>
        <v>44553</v>
      </c>
      <c r="D275" s="68">
        <f t="shared" si="62"/>
        <v>44553</v>
      </c>
      <c r="E275" s="76"/>
      <c r="F275" s="76"/>
      <c r="G275" s="88"/>
      <c r="H275" s="48"/>
      <c r="I275" s="49"/>
      <c r="J275" s="50"/>
      <c r="K275" s="202"/>
      <c r="L275" s="50"/>
      <c r="M275" s="51"/>
      <c r="N275" s="52">
        <f t="shared" si="64"/>
        <v>0</v>
      </c>
      <c r="O275" s="152">
        <f>IF(OR(B275="",E275="法",E275="所"),0,IF(E275="",計算規則!$C$28,VLOOKUP(E275,計算規則!$B$29:$C$34,2,0)))</f>
        <v>0.33333333333333331</v>
      </c>
      <c r="P275" s="53">
        <f t="shared" si="65"/>
        <v>0</v>
      </c>
      <c r="Q275" s="54">
        <f>MAX(N275-計算規則!$B$39,0)</f>
        <v>0</v>
      </c>
      <c r="R275" s="54">
        <f>IF(WEEKDAY(Y275,1)=7,MAX(SUM(N269:N275)-SUM(Q269:Q275)-SUM(R269:R274)-計算規則!$C$39,0),IF(WEEKDAY(Y275,1)=6,MAX(SUM(N270:N275)-SUM(Q270:Q275)-SUM(R270:R274)-計算規則!$C$39,0),0))</f>
        <v>0</v>
      </c>
      <c r="S275" s="54">
        <f>IF(B275="",0,IF(OR(計算規則!$D$24=1,B275&gt;=45017),IF(SUM(Q253:R275)-計算規則!$D$39&gt;0,SUM(Q253:R275)-SUM(S253:S274)-計算規則!$D$39,0),0))</f>
        <v>0</v>
      </c>
      <c r="T275" s="74">
        <f t="shared" si="66"/>
        <v>0</v>
      </c>
      <c r="U275" s="56">
        <f>IF(OR(H275="",I275=""),0,IF(G275="前",IF(H275&gt;=計算規則!$F$39,IF(I275&gt;=計算規則!$F$39,IF(I275&gt;=計算規則!$G$39,計算規則!$G$39-計算規則!$F$39+計算規則!$H$39-(H275-1)-L275-M275,I275-計算規則!$F$39+計算規則!$H$39-(H275-1)-L275-M275),IF(I275&gt;=計算規則!$H$39,計算規則!$H$39-(H275-1)-L275-M275,I275-(H275-1)-L275-M275)),IF(I275&gt;=計算規則!$F$39,IF(I275&gt;=計算規則!$G$39,計算規則!$G$39-計算規則!$F$39+計算規則!$H$39-(計算規則!$F$39-1)-L275-M275,I275-計算規則!$F$39+計算規則!$H$39-(計算規則!$F$39-1)-L275-M275),IF(I275&gt;=計算規則!$H$39,計算規則!$H$39-(計算規則!$F$39-1)-L275-M275,I275-(計算規則!$F$39-1)-L275-M275))),IF(H275&gt;=計算規則!$H$39,IF(H275&gt;=計算規則!$F$39,IF(I275&gt;=計算規則!$F$39,IF(I275&gt;=計算規則!$G$39,計算規則!$G$39-H275-L275-M275,I275-H275-L275-M275),0),IF(I275&gt;=計算規則!$F$39,IF(I275&gt;=計算規則!$G$39,計算規則!$G$39-計算規則!$F$39-L275-M275,I275-計算規則!$F$39-L275-M275),0)),IF(I275&gt;=計算規則!$F$39,IF(I275&gt;=計算規則!$G$39,計算規則!$G$39-計算規則!$F$39+計算規則!$H$39-H275-L275-M275,I275-計算規則!$F$39+計算規則!$H$39-H275-L275-M275),IF(I275&gt;=計算規則!$H$39,計算規則!$H$39-H275-L275,I275-H275-L275-M275)))))</f>
        <v>0</v>
      </c>
      <c r="V275" s="613"/>
      <c r="W275" s="616"/>
      <c r="X275" s="47"/>
      <c r="Y275" s="150">
        <f>B275+1-計算規則!$I$20</f>
        <v>44553</v>
      </c>
    </row>
    <row r="276" spans="1:25" ht="9" customHeight="1" x14ac:dyDescent="0.15">
      <c r="A276" s="597"/>
      <c r="B276" s="66">
        <f t="shared" si="63"/>
        <v>44554</v>
      </c>
      <c r="C276" s="67">
        <f t="shared" si="61"/>
        <v>44554</v>
      </c>
      <c r="D276" s="68">
        <f t="shared" si="62"/>
        <v>44554</v>
      </c>
      <c r="E276" s="76"/>
      <c r="F276" s="76"/>
      <c r="G276" s="88"/>
      <c r="H276" s="48"/>
      <c r="I276" s="49"/>
      <c r="J276" s="50"/>
      <c r="K276" s="202"/>
      <c r="L276" s="50"/>
      <c r="M276" s="51"/>
      <c r="N276" s="52">
        <f t="shared" si="64"/>
        <v>0</v>
      </c>
      <c r="O276" s="152">
        <f>IF(OR(B276="",E276="法",E276="所"),0,IF(E276="",計算規則!$C$28,VLOOKUP(E276,計算規則!$B$29:$C$34,2,0)))</f>
        <v>0.33333333333333331</v>
      </c>
      <c r="P276" s="53">
        <f t="shared" si="65"/>
        <v>0</v>
      </c>
      <c r="Q276" s="54">
        <f>MAX(N276-計算規則!$B$39,0)</f>
        <v>0</v>
      </c>
      <c r="R276" s="54">
        <f>IF(WEEKDAY(Y276,1)=7,MAX(SUM(N270:N276)-SUM(Q270:Q276)-SUM(R270:R275)-計算規則!$C$39,0),IF(WEEKDAY(Y276,1)=6,MAX(SUM(N271:N276)-SUM(Q271:Q276)-SUM(R271:R275)-計算規則!$C$39,0),0))</f>
        <v>0</v>
      </c>
      <c r="S276" s="54">
        <f>IF(B276="",0,IF(OR(計算規則!$D$24=1,B276&gt;=45017),IF(SUM(Q253:R276)-計算規則!$D$39&gt;0,SUM(Q253:R276)-SUM(S253:S275)-計算規則!$D$39,0),0))</f>
        <v>0</v>
      </c>
      <c r="T276" s="74">
        <f t="shared" si="66"/>
        <v>0</v>
      </c>
      <c r="U276" s="56">
        <f>IF(OR(H276="",I276=""),0,IF(G276="前",IF(H276&gt;=計算規則!$F$39,IF(I276&gt;=計算規則!$F$39,IF(I276&gt;=計算規則!$G$39,計算規則!$G$39-計算規則!$F$39+計算規則!$H$39-(H276-1)-L276-M276,I276-計算規則!$F$39+計算規則!$H$39-(H276-1)-L276-M276),IF(I276&gt;=計算規則!$H$39,計算規則!$H$39-(H276-1)-L276-M276,I276-(H276-1)-L276-M276)),IF(I276&gt;=計算規則!$F$39,IF(I276&gt;=計算規則!$G$39,計算規則!$G$39-計算規則!$F$39+計算規則!$H$39-(計算規則!$F$39-1)-L276-M276,I276-計算規則!$F$39+計算規則!$H$39-(計算規則!$F$39-1)-L276-M276),IF(I276&gt;=計算規則!$H$39,計算規則!$H$39-(計算規則!$F$39-1)-L276-M276,I276-(計算規則!$F$39-1)-L276-M276))),IF(H276&gt;=計算規則!$H$39,IF(H276&gt;=計算規則!$F$39,IF(I276&gt;=計算規則!$F$39,IF(I276&gt;=計算規則!$G$39,計算規則!$G$39-H276-L276-M276,I276-H276-L276-M276),0),IF(I276&gt;=計算規則!$F$39,IF(I276&gt;=計算規則!$G$39,計算規則!$G$39-計算規則!$F$39-L276-M276,I276-計算規則!$F$39-L276-M276),0)),IF(I276&gt;=計算規則!$F$39,IF(I276&gt;=計算規則!$G$39,計算規則!$G$39-計算規則!$F$39+計算規則!$H$39-H276-L276-M276,I276-計算規則!$F$39+計算規則!$H$39-H276-L276-M276),IF(I276&gt;=計算規則!$H$39,計算規則!$H$39-H276-L276,I276-H276-L276-M276)))))</f>
        <v>0</v>
      </c>
      <c r="V276" s="609" t="s">
        <v>126</v>
      </c>
      <c r="W276" s="611">
        <f>SUM(M253:M283)</f>
        <v>0</v>
      </c>
      <c r="X276" s="47"/>
      <c r="Y276" s="150">
        <f>B276+1-計算規則!$I$20</f>
        <v>44554</v>
      </c>
    </row>
    <row r="277" spans="1:25" ht="9" customHeight="1" x14ac:dyDescent="0.15">
      <c r="A277" s="597"/>
      <c r="B277" s="66">
        <f t="shared" si="63"/>
        <v>44555</v>
      </c>
      <c r="C277" s="67">
        <f t="shared" si="61"/>
        <v>44555</v>
      </c>
      <c r="D277" s="68">
        <f t="shared" si="62"/>
        <v>44555</v>
      </c>
      <c r="E277" s="76"/>
      <c r="F277" s="76"/>
      <c r="G277" s="88"/>
      <c r="H277" s="48"/>
      <c r="I277" s="49"/>
      <c r="J277" s="50"/>
      <c r="K277" s="202"/>
      <c r="L277" s="50"/>
      <c r="M277" s="51"/>
      <c r="N277" s="52">
        <f t="shared" si="64"/>
        <v>0</v>
      </c>
      <c r="O277" s="152">
        <f>IF(OR(B277="",E277="法",E277="所"),0,IF(E277="",計算規則!$C$28,VLOOKUP(E277,計算規則!$B$29:$C$34,2,0)))</f>
        <v>0.33333333333333331</v>
      </c>
      <c r="P277" s="53">
        <f t="shared" si="65"/>
        <v>0</v>
      </c>
      <c r="Q277" s="54">
        <f>MAX(N277-計算規則!$B$39,0)</f>
        <v>0</v>
      </c>
      <c r="R277" s="54">
        <f>IF(WEEKDAY(Y277,1)=7,MAX(SUM(N271:N277)-SUM(Q271:Q277)-SUM(R271:R276)-計算規則!$C$39,0),IF(WEEKDAY(Y277,1)=6,MAX(SUM(N272:N277)-SUM(Q272:Q277)-SUM(R272:R276)-計算規則!$C$39,0),0))</f>
        <v>0</v>
      </c>
      <c r="S277" s="54">
        <f>IF(B277="",0,IF(OR(計算規則!$D$24=1,B277&gt;=45017),IF(SUM(Q253:R277)-計算規則!$D$39&gt;0,SUM(Q253:R277)-SUM(S253:S276)-計算規則!$D$39,0),0))</f>
        <v>0</v>
      </c>
      <c r="T277" s="74">
        <f t="shared" si="66"/>
        <v>0</v>
      </c>
      <c r="U277" s="56">
        <f>IF(OR(H277="",I277=""),0,IF(G277="前",IF(H277&gt;=計算規則!$F$39,IF(I277&gt;=計算規則!$F$39,IF(I277&gt;=計算規則!$G$39,計算規則!$G$39-計算規則!$F$39+計算規則!$H$39-(H277-1)-L277-M277,I277-計算規則!$F$39+計算規則!$H$39-(H277-1)-L277-M277),IF(I277&gt;=計算規則!$H$39,計算規則!$H$39-(H277-1)-L277-M277,I277-(H277-1)-L277-M277)),IF(I277&gt;=計算規則!$F$39,IF(I277&gt;=計算規則!$G$39,計算規則!$G$39-計算規則!$F$39+計算規則!$H$39-(計算規則!$F$39-1)-L277-M277,I277-計算規則!$F$39+計算規則!$H$39-(計算規則!$F$39-1)-L277-M277),IF(I277&gt;=計算規則!$H$39,計算規則!$H$39-(計算規則!$F$39-1)-L277-M277,I277-(計算規則!$F$39-1)-L277-M277))),IF(H277&gt;=計算規則!$H$39,IF(H277&gt;=計算規則!$F$39,IF(I277&gt;=計算規則!$F$39,IF(I277&gt;=計算規則!$G$39,計算規則!$G$39-H277-L277-M277,I277-H277-L277-M277),0),IF(I277&gt;=計算規則!$F$39,IF(I277&gt;=計算規則!$G$39,計算規則!$G$39-計算規則!$F$39-L277-M277,I277-計算規則!$F$39-L277-M277),0)),IF(I277&gt;=計算規則!$F$39,IF(I277&gt;=計算規則!$G$39,計算規則!$G$39-計算規則!$F$39+計算規則!$H$39-H277-L277-M277,I277-計算規則!$F$39+計算規則!$H$39-H277-L277-M277),IF(I277&gt;=計算規則!$H$39,計算規則!$H$39-H277-L277,I277-H277-L277-M277)))))</f>
        <v>0</v>
      </c>
      <c r="V277" s="613"/>
      <c r="W277" s="614"/>
      <c r="X277" s="47"/>
      <c r="Y277" s="150">
        <f>B277+1-計算規則!$I$20</f>
        <v>44555</v>
      </c>
    </row>
    <row r="278" spans="1:25" ht="9" customHeight="1" x14ac:dyDescent="0.15">
      <c r="A278" s="597"/>
      <c r="B278" s="66">
        <f t="shared" si="63"/>
        <v>44556</v>
      </c>
      <c r="C278" s="67">
        <f t="shared" si="61"/>
        <v>44556</v>
      </c>
      <c r="D278" s="68">
        <f t="shared" si="62"/>
        <v>44556</v>
      </c>
      <c r="E278" s="76"/>
      <c r="F278" s="76"/>
      <c r="G278" s="88"/>
      <c r="H278" s="48"/>
      <c r="I278" s="49"/>
      <c r="J278" s="50"/>
      <c r="K278" s="202"/>
      <c r="L278" s="50"/>
      <c r="M278" s="51"/>
      <c r="N278" s="52">
        <f t="shared" si="64"/>
        <v>0</v>
      </c>
      <c r="O278" s="152">
        <f>IF(OR(B278="",E278="法",E278="所"),0,IF(E278="",計算規則!$C$28,VLOOKUP(E278,計算規則!$B$29:$C$34,2,0)))</f>
        <v>0.33333333333333331</v>
      </c>
      <c r="P278" s="53">
        <f t="shared" si="65"/>
        <v>0</v>
      </c>
      <c r="Q278" s="54">
        <f>MAX(N278-計算規則!$B$39,0)</f>
        <v>0</v>
      </c>
      <c r="R278" s="54">
        <f>IF(WEEKDAY(Y278,1)=7,MAX(SUM(N272:N278)-SUM(Q272:Q278)-SUM(R272:R277)-計算規則!$C$39,0),IF(WEEKDAY(Y278,1)=6,MAX(SUM(N273:N278)-SUM(Q273:Q278)-SUM(R273:R277)-計算規則!$C$39,0),0))</f>
        <v>0</v>
      </c>
      <c r="S278" s="54">
        <f>IF(B278="",0,IF(OR(計算規則!$D$24=1,B278&gt;=45017),IF(SUM(Q253:R278)-計算規則!$D$39&gt;0,SUM(Q253:R278)-SUM(S253:S277)-計算規則!$D$39,0),0))</f>
        <v>0</v>
      </c>
      <c r="T278" s="74">
        <f t="shared" si="66"/>
        <v>0</v>
      </c>
      <c r="U278" s="56">
        <f>IF(OR(H278="",I278=""),0,IF(G278="前",IF(H278&gt;=計算規則!$F$39,IF(I278&gt;=計算規則!$F$39,IF(I278&gt;=計算規則!$G$39,計算規則!$G$39-計算規則!$F$39+計算規則!$H$39-(H278-1)-L278-M278,I278-計算規則!$F$39+計算規則!$H$39-(H278-1)-L278-M278),IF(I278&gt;=計算規則!$H$39,計算規則!$H$39-(H278-1)-L278-M278,I278-(H278-1)-L278-M278)),IF(I278&gt;=計算規則!$F$39,IF(I278&gt;=計算規則!$G$39,計算規則!$G$39-計算規則!$F$39+計算規則!$H$39-(計算規則!$F$39-1)-L278-M278,I278-計算規則!$F$39+計算規則!$H$39-(計算規則!$F$39-1)-L278-M278),IF(I278&gt;=計算規則!$H$39,計算規則!$H$39-(計算規則!$F$39-1)-L278-M278,I278-(計算規則!$F$39-1)-L278-M278))),IF(H278&gt;=計算規則!$H$39,IF(H278&gt;=計算規則!$F$39,IF(I278&gt;=計算規則!$F$39,IF(I278&gt;=計算規則!$G$39,計算規則!$G$39-H278-L278-M278,I278-H278-L278-M278),0),IF(I278&gt;=計算規則!$F$39,IF(I278&gt;=計算規則!$G$39,計算規則!$G$39-計算規則!$F$39-L278-M278,I278-計算規則!$F$39-L278-M278),0)),IF(I278&gt;=計算規則!$F$39,IF(I278&gt;=計算規則!$G$39,計算規則!$G$39-計算規則!$F$39+計算規則!$H$39-H278-L278-M278,I278-計算規則!$F$39+計算規則!$H$39-H278-L278-M278),IF(I278&gt;=計算規則!$H$39,計算規則!$H$39-H278-L278,I278-H278-L278-M278)))))</f>
        <v>0</v>
      </c>
      <c r="V278" s="609" t="s">
        <v>119</v>
      </c>
      <c r="W278" s="611">
        <f>SUM(L253:L283)</f>
        <v>0</v>
      </c>
      <c r="X278" s="47"/>
      <c r="Y278" s="150">
        <f>B278+1-計算規則!$I$20</f>
        <v>44556</v>
      </c>
    </row>
    <row r="279" spans="1:25" ht="9" customHeight="1" x14ac:dyDescent="0.15">
      <c r="A279" s="597"/>
      <c r="B279" s="66">
        <f t="shared" si="63"/>
        <v>44557</v>
      </c>
      <c r="C279" s="67">
        <f t="shared" si="61"/>
        <v>44557</v>
      </c>
      <c r="D279" s="68">
        <f t="shared" si="62"/>
        <v>44557</v>
      </c>
      <c r="E279" s="76"/>
      <c r="F279" s="76"/>
      <c r="G279" s="88"/>
      <c r="H279" s="48"/>
      <c r="I279" s="49"/>
      <c r="J279" s="50"/>
      <c r="K279" s="202"/>
      <c r="L279" s="50"/>
      <c r="M279" s="51"/>
      <c r="N279" s="52">
        <f t="shared" si="64"/>
        <v>0</v>
      </c>
      <c r="O279" s="152">
        <f>IF(OR(B279="",E279="法",E279="所"),0,IF(E279="",計算規則!$C$28,VLOOKUP(E279,計算規則!$B$29:$C$34,2,0)))</f>
        <v>0.33333333333333331</v>
      </c>
      <c r="P279" s="53">
        <f t="shared" si="65"/>
        <v>0</v>
      </c>
      <c r="Q279" s="54">
        <f>MAX(N279-計算規則!$B$39,0)</f>
        <v>0</v>
      </c>
      <c r="R279" s="54">
        <f>IF(WEEKDAY(Y279,1)=7,MAX(SUM(N273:N279)-SUM(Q273:Q279)-SUM(R273:R278)-計算規則!$C$39,0),IF(WEEKDAY(Y279,1)=6,MAX(SUM(N274:N279)-SUM(Q274:Q279)-SUM(R274:R278)-計算規則!$C$39,0),0))</f>
        <v>0</v>
      </c>
      <c r="S279" s="54">
        <f>IF(B279="",0,IF(OR(計算規則!$D$24=1,B279&gt;=45017),IF(SUM(Q253:R279)-計算規則!$D$39&gt;0,SUM(Q253:R279)-SUM(S253:S278)-計算規則!$D$39,0),0))</f>
        <v>0</v>
      </c>
      <c r="T279" s="74">
        <f t="shared" si="66"/>
        <v>0</v>
      </c>
      <c r="U279" s="56">
        <f>IF(OR(H279="",I279=""),0,IF(G279="前",IF(H279&gt;=計算規則!$F$39,IF(I279&gt;=計算規則!$F$39,IF(I279&gt;=計算規則!$G$39,計算規則!$G$39-計算規則!$F$39+計算規則!$H$39-(H279-1)-L279-M279,I279-計算規則!$F$39+計算規則!$H$39-(H279-1)-L279-M279),IF(I279&gt;=計算規則!$H$39,計算規則!$H$39-(H279-1)-L279-M279,I279-(H279-1)-L279-M279)),IF(I279&gt;=計算規則!$F$39,IF(I279&gt;=計算規則!$G$39,計算規則!$G$39-計算規則!$F$39+計算規則!$H$39-(計算規則!$F$39-1)-L279-M279,I279-計算規則!$F$39+計算規則!$H$39-(計算規則!$F$39-1)-L279-M279),IF(I279&gt;=計算規則!$H$39,計算規則!$H$39-(計算規則!$F$39-1)-L279-M279,I279-(計算規則!$F$39-1)-L279-M279))),IF(H279&gt;=計算規則!$H$39,IF(H279&gt;=計算規則!$F$39,IF(I279&gt;=計算規則!$F$39,IF(I279&gt;=計算規則!$G$39,計算規則!$G$39-H279-L279-M279,I279-H279-L279-M279),0),IF(I279&gt;=計算規則!$F$39,IF(I279&gt;=計算規則!$G$39,計算規則!$G$39-計算規則!$F$39-L279-M279,I279-計算規則!$F$39-L279-M279),0)),IF(I279&gt;=計算規則!$F$39,IF(I279&gt;=計算規則!$G$39,計算規則!$G$39-計算規則!$F$39+計算規則!$H$39-H279-L279-M279,I279-計算規則!$F$39+計算規則!$H$39-H279-L279-M279),IF(I279&gt;=計算規則!$H$39,計算規則!$H$39-H279-L279,I279-H279-L279-M279)))))</f>
        <v>0</v>
      </c>
      <c r="V279" s="613"/>
      <c r="W279" s="614"/>
      <c r="X279" s="47"/>
      <c r="Y279" s="150">
        <f>B279+1-計算規則!$I$20</f>
        <v>44557</v>
      </c>
    </row>
    <row r="280" spans="1:25" ht="9" customHeight="1" x14ac:dyDescent="0.15">
      <c r="A280" s="597"/>
      <c r="B280" s="66">
        <f t="shared" si="63"/>
        <v>44558</v>
      </c>
      <c r="C280" s="67">
        <f t="shared" si="61"/>
        <v>44558</v>
      </c>
      <c r="D280" s="68">
        <f t="shared" si="62"/>
        <v>44558</v>
      </c>
      <c r="E280" s="76"/>
      <c r="F280" s="76"/>
      <c r="G280" s="88"/>
      <c r="H280" s="48"/>
      <c r="I280" s="49"/>
      <c r="J280" s="50"/>
      <c r="K280" s="202"/>
      <c r="L280" s="50"/>
      <c r="M280" s="51"/>
      <c r="N280" s="52">
        <f t="shared" si="64"/>
        <v>0</v>
      </c>
      <c r="O280" s="152">
        <f>IF(OR(B280="",E280="法",E280="所"),0,IF(E280="",計算規則!$C$28,VLOOKUP(E280,計算規則!$B$29:$C$34,2,0)))</f>
        <v>0.33333333333333331</v>
      </c>
      <c r="P280" s="53">
        <f t="shared" si="65"/>
        <v>0</v>
      </c>
      <c r="Q280" s="54">
        <f>MAX(N280-計算規則!$B$39,0)</f>
        <v>0</v>
      </c>
      <c r="R280" s="54">
        <f>IF(WEEKDAY(Y280,1)=7,MAX(SUM(N274:N280)-SUM(Q274:Q280)-SUM(R274:R279)-計算規則!$C$39,0),IF(WEEKDAY(Y280,1)=6,MAX(SUM(N275:N280)-SUM(Q275:Q280)-SUM(R275:R279)-計算規則!$C$39,0),0))</f>
        <v>0</v>
      </c>
      <c r="S280" s="54">
        <f>IF(B280="",0,IF(OR(計算規則!$D$24=1,B280&gt;=45017),IF(SUM(Q253:R280)-計算規則!$D$39&gt;0,SUM(Q253:R280)-SUM(S253:S279)-計算規則!$D$39,0),0))</f>
        <v>0</v>
      </c>
      <c r="T280" s="74">
        <f t="shared" si="66"/>
        <v>0</v>
      </c>
      <c r="U280" s="56">
        <f>IF(OR(H280="",I280=""),0,IF(G280="前",IF(H280&gt;=計算規則!$F$39,IF(I280&gt;=計算規則!$F$39,IF(I280&gt;=計算規則!$G$39,計算規則!$G$39-計算規則!$F$39+計算規則!$H$39-(H280-1)-L280-M280,I280-計算規則!$F$39+計算規則!$H$39-(H280-1)-L280-M280),IF(I280&gt;=計算規則!$H$39,計算規則!$H$39-(H280-1)-L280-M280,I280-(H280-1)-L280-M280)),IF(I280&gt;=計算規則!$F$39,IF(I280&gt;=計算規則!$G$39,計算規則!$G$39-計算規則!$F$39+計算規則!$H$39-(計算規則!$F$39-1)-L280-M280,I280-計算規則!$F$39+計算規則!$H$39-(計算規則!$F$39-1)-L280-M280),IF(I280&gt;=計算規則!$H$39,計算規則!$H$39-(計算規則!$F$39-1)-L280-M280,I280-(計算規則!$F$39-1)-L280-M280))),IF(H280&gt;=計算規則!$H$39,IF(H280&gt;=計算規則!$F$39,IF(I280&gt;=計算規則!$F$39,IF(I280&gt;=計算規則!$G$39,計算規則!$G$39-H280-L280-M280,I280-H280-L280-M280),0),IF(I280&gt;=計算規則!$F$39,IF(I280&gt;=計算規則!$G$39,計算規則!$G$39-計算規則!$F$39-L280-M280,I280-計算規則!$F$39-L280-M280),0)),IF(I280&gt;=計算規則!$F$39,IF(I280&gt;=計算規則!$G$39,計算規則!$G$39-計算規則!$F$39+計算規則!$H$39-H280-L280-M280,I280-計算規則!$F$39+計算規則!$H$39-H280-L280-M280),IF(I280&gt;=計算規則!$H$39,計算規則!$H$39-H280-L280,I280-H280-L280-M280)))))</f>
        <v>0</v>
      </c>
      <c r="V280" s="609" t="s">
        <v>124</v>
      </c>
      <c r="W280" s="611">
        <f>SUM(K253:K283)</f>
        <v>0</v>
      </c>
      <c r="X280" s="47"/>
      <c r="Y280" s="150">
        <f>B280+1-計算規則!$I$20</f>
        <v>44558</v>
      </c>
    </row>
    <row r="281" spans="1:25" ht="9" customHeight="1" x14ac:dyDescent="0.15">
      <c r="A281" s="597"/>
      <c r="B281" s="211">
        <f>IF(OR(MONTH(B253)=1,MONTH(B253)=3,MONTH(B253)=5,MONTH(B253)=7,MONTH(B253)=8,MONTH(B253)=10,MONTH(B253)=12),B280+1,IF(OR(MONTH(B253)=4,MONTH(B253)=6,MONTH(B253)=9,MONTH(B253)=11),B280+1,IF(DAY(DATE(YEAR(B253),3,0))=29,B280+1,"")))</f>
        <v>44559</v>
      </c>
      <c r="C281" s="67">
        <f>IF(B281=0,"",B281)</f>
        <v>44559</v>
      </c>
      <c r="D281" s="68">
        <f>IF(B281=0,"",B281)</f>
        <v>44559</v>
      </c>
      <c r="E281" s="76"/>
      <c r="F281" s="76"/>
      <c r="G281" s="88"/>
      <c r="H281" s="48"/>
      <c r="I281" s="49"/>
      <c r="J281" s="50"/>
      <c r="K281" s="202"/>
      <c r="L281" s="50"/>
      <c r="M281" s="51"/>
      <c r="N281" s="52">
        <f t="shared" si="64"/>
        <v>0</v>
      </c>
      <c r="O281" s="152">
        <f>IF(OR(B281="",E281="法",E281="所"),0,IF(E281="",計算規則!$C$28,VLOOKUP(E281,計算規則!$B$29:$C$34,2,0)))</f>
        <v>0.33333333333333331</v>
      </c>
      <c r="P281" s="53">
        <f t="shared" si="65"/>
        <v>0</v>
      </c>
      <c r="Q281" s="54">
        <f>MAX(N281-計算規則!$B$39,0)</f>
        <v>0</v>
      </c>
      <c r="R281" s="54">
        <f>IF(B281="",0,IF(WEEKDAY(Y281,1)=7,MAX(SUM(N275:N281)-SUM(Q275:Q281)-SUM(R275:R280)-計算規則!$C$39,0),IF(WEEKDAY(Y281,1)=6,MAX(SUM(N276:N281)-SUM(Q276:Q281)-SUM(R276:R280)-計算規則!$C$39,0),0)))</f>
        <v>0</v>
      </c>
      <c r="S281" s="54">
        <f>IF(B281="",0,IF(OR(計算規則!$D$24=1,B281&gt;=45017),IF(SUM(Q253:R281)-計算規則!$D$39&gt;0,SUM(Q253:R281)-SUM(S253:S280)-計算規則!$D$39,0),0))</f>
        <v>0</v>
      </c>
      <c r="T281" s="74">
        <f t="shared" si="66"/>
        <v>0</v>
      </c>
      <c r="U281" s="56">
        <f>IF(OR(H281="",I281=""),0,IF(G281="前",IF(H281&gt;=計算規則!$F$39,IF(I281&gt;=計算規則!$F$39,IF(I281&gt;=計算規則!$G$39,計算規則!$G$39-計算規則!$F$39+計算規則!$H$39-(H281-1)-L281-M281,I281-計算規則!$F$39+計算規則!$H$39-(H281-1)-L281-M281),IF(I281&gt;=計算規則!$H$39,計算規則!$H$39-(H281-1)-L281-M281,I281-(H281-1)-L281-M281)),IF(I281&gt;=計算規則!$F$39,IF(I281&gt;=計算規則!$G$39,計算規則!$G$39-計算規則!$F$39+計算規則!$H$39-(計算規則!$F$39-1)-L281-M281,I281-計算規則!$F$39+計算規則!$H$39-(計算規則!$F$39-1)-L281-M281),IF(I281&gt;=計算規則!$H$39,計算規則!$H$39-(計算規則!$F$39-1)-L281-M281,I281-(計算規則!$F$39-1)-L281-M281))),IF(H281&gt;=計算規則!$H$39,IF(H281&gt;=計算規則!$F$39,IF(I281&gt;=計算規則!$F$39,IF(I281&gt;=計算規則!$G$39,計算規則!$G$39-H281-L281-M281,I281-H281-L281-M281),0),IF(I281&gt;=計算規則!$F$39,IF(I281&gt;=計算規則!$G$39,計算規則!$G$39-計算規則!$F$39-L281-M281,I281-計算規則!$F$39-L281-M281),0)),IF(I281&gt;=計算規則!$F$39,IF(I281&gt;=計算規則!$G$39,計算規則!$G$39-計算規則!$F$39+計算規則!$H$39-H281-L281-M281,I281-計算規則!$F$39+計算規則!$H$39-H281-L281-M281),IF(I281&gt;=計算規則!$H$39,計算規則!$H$39-H281-L281,I281-H281-L281-M281)))))</f>
        <v>0</v>
      </c>
      <c r="V281" s="613"/>
      <c r="W281" s="614"/>
      <c r="X281" s="47"/>
      <c r="Y281" s="150">
        <f>B281+1-計算規則!$I$20</f>
        <v>44559</v>
      </c>
    </row>
    <row r="282" spans="1:25" ht="9" customHeight="1" x14ac:dyDescent="0.15">
      <c r="A282" s="597"/>
      <c r="B282" s="211">
        <f>IF(OR(MONTH(B253)=1,MONTH(B253)=3,MONTH(B253)=5,MONTH(B253)=7,MONTH(B253)=8,MONTH(B253)=10,MONTH(B253)=12),B281+1,IF(OR(MONTH(B253)=4,MONTH(B253)=6,MONTH(B253)=9,MONTH(B253)=11),B281+1,""))</f>
        <v>44560</v>
      </c>
      <c r="C282" s="67">
        <f t="shared" ref="C282:C283" si="67">IF(B282=0,"",B282)</f>
        <v>44560</v>
      </c>
      <c r="D282" s="68">
        <f t="shared" ref="D282:D283" si="68">IF(B282=0,"",B282)</f>
        <v>44560</v>
      </c>
      <c r="E282" s="76"/>
      <c r="F282" s="76"/>
      <c r="G282" s="88"/>
      <c r="H282" s="48"/>
      <c r="I282" s="49"/>
      <c r="J282" s="50"/>
      <c r="K282" s="202"/>
      <c r="L282" s="50"/>
      <c r="M282" s="51"/>
      <c r="N282" s="52">
        <f t="shared" si="64"/>
        <v>0</v>
      </c>
      <c r="O282" s="152">
        <f>IF(OR(B282="",E282="法",E282="所"),0,IF(E282="",計算規則!$C$28,VLOOKUP(E282,計算規則!$B$29:$C$34,2,0)))</f>
        <v>0.33333333333333331</v>
      </c>
      <c r="P282" s="53">
        <f t="shared" si="65"/>
        <v>0</v>
      </c>
      <c r="Q282" s="54">
        <f>MAX(N282-計算規則!$B$39,0)</f>
        <v>0</v>
      </c>
      <c r="R282" s="54">
        <f>IF(B282="",0,IF(WEEKDAY(Y282,1)=7,MAX(SUM(N276:N282)-SUM(Q276:Q282)-SUM(R276:R281)-計算規則!$C$39,0),IF(WEEKDAY(Y282,1)=6,MAX(SUM(N277:N282)-SUM(Q277:Q282)-SUM(R277:R281)-計算規則!$C$39,0),0)))</f>
        <v>0</v>
      </c>
      <c r="S282" s="54">
        <f>IF(B282="",0,IF(OR(計算規則!$D$24=1,B282&gt;=45017),IF(SUM(Q253:R282)-計算規則!$D$39&gt;0,SUM(Q253:R282)-SUM(S253:S281)-計算規則!$D$39,0),0))</f>
        <v>0</v>
      </c>
      <c r="T282" s="74">
        <f t="shared" si="66"/>
        <v>0</v>
      </c>
      <c r="U282" s="56">
        <f>IF(OR(H282="",I282=""),0,IF(G282="前",IF(H282&gt;=計算規則!$F$39,IF(I282&gt;=計算規則!$F$39,IF(I282&gt;=計算規則!$G$39,計算規則!$G$39-計算規則!$F$39+計算規則!$H$39-(H282-1)-L282-M282,I282-計算規則!$F$39+計算規則!$H$39-(H282-1)-L282-M282),IF(I282&gt;=計算規則!$H$39,計算規則!$H$39-(H282-1)-L282-M282,I282-(H282-1)-L282-M282)),IF(I282&gt;=計算規則!$F$39,IF(I282&gt;=計算規則!$G$39,計算規則!$G$39-計算規則!$F$39+計算規則!$H$39-(計算規則!$F$39-1)-L282-M282,I282-計算規則!$F$39+計算規則!$H$39-(計算規則!$F$39-1)-L282-M282),IF(I282&gt;=計算規則!$H$39,計算規則!$H$39-(計算規則!$F$39-1)-L282-M282,I282-(計算規則!$F$39-1)-L282-M282))),IF(H282&gt;=計算規則!$H$39,IF(H282&gt;=計算規則!$F$39,IF(I282&gt;=計算規則!$F$39,IF(I282&gt;=計算規則!$G$39,計算規則!$G$39-H282-L282-M282,I282-H282-L282-M282),0),IF(I282&gt;=計算規則!$F$39,IF(I282&gt;=計算規則!$G$39,計算規則!$G$39-計算規則!$F$39-L282-M282,I282-計算規則!$F$39-L282-M282),0)),IF(I282&gt;=計算規則!$F$39,IF(I282&gt;=計算規則!$G$39,計算規則!$G$39-計算規則!$F$39+計算規則!$H$39-H282-L282-M282,I282-計算規則!$F$39+計算規則!$H$39-H282-L282-M282),IF(I282&gt;=計算規則!$H$39,計算規則!$H$39-H282-L282,I282-H282-L282-M282)))))</f>
        <v>0</v>
      </c>
      <c r="V282" s="609" t="s">
        <v>133</v>
      </c>
      <c r="W282" s="611">
        <f>SUM(J253:J283)</f>
        <v>0</v>
      </c>
      <c r="X282" s="47"/>
      <c r="Y282" s="150">
        <f>B282+1-計算規則!$I$20</f>
        <v>44560</v>
      </c>
    </row>
    <row r="283" spans="1:25" ht="8.25" customHeight="1" thickBot="1" x14ac:dyDescent="0.2">
      <c r="A283" s="598"/>
      <c r="B283" s="212">
        <f>IF(OR(MONTH(B253)=1,MONTH(B253)=3,MONTH(B253)=5,MONTH(B253)=7,MONTH(B253)=8,MONTH(B253)=10,MONTH(B253)=12),B282+1,IF(OR(MONTH(B253)=4,MONTH(B253)=6,MONTH(B253)=9,MONTH(B253)=11),"",""))</f>
        <v>44561</v>
      </c>
      <c r="C283" s="69">
        <f t="shared" si="67"/>
        <v>44561</v>
      </c>
      <c r="D283" s="70">
        <f t="shared" si="68"/>
        <v>44561</v>
      </c>
      <c r="E283" s="77"/>
      <c r="F283" s="77"/>
      <c r="G283" s="89"/>
      <c r="H283" s="57"/>
      <c r="I283" s="58"/>
      <c r="J283" s="59"/>
      <c r="K283" s="203"/>
      <c r="L283" s="59"/>
      <c r="M283" s="60"/>
      <c r="N283" s="61">
        <f t="shared" si="64"/>
        <v>0</v>
      </c>
      <c r="O283" s="153">
        <f>IF(OR(B283="",E283="法",E283="所"),0,IF(E283="",計算規則!$C$28,VLOOKUP(E283,計算規則!$B$29:$C$34,2,0)))</f>
        <v>0.33333333333333331</v>
      </c>
      <c r="P283" s="62">
        <f t="shared" si="65"/>
        <v>0</v>
      </c>
      <c r="Q283" s="64">
        <f>MAX(N283-計算規則!$B$39,0)</f>
        <v>0</v>
      </c>
      <c r="R283" s="64">
        <f>IF(B283="",0,IF(WEEKDAY(Y283,1)=7,MAX(SUM(N277:N283)-SUM(Q277:Q283)-SUM(R277:R282)-計算規則!$C$39,0),IF(WEEKDAY(Y283,1)=6,MAX(SUM(N278:N283)-SUM(Q278:Q283)-SUM(R278:R282)-計算規則!$C$39,0),0)))</f>
        <v>0</v>
      </c>
      <c r="S283" s="64">
        <f>IF(B283="",0,IF(OR(計算規則!$D$24=1,B283&gt;=45017),IF(SUM(Q253:R283)-計算規則!$D$39&gt;0,SUM(Q253:R283)-SUM(S253:S282)-計算規則!$D$39,0),0))</f>
        <v>0</v>
      </c>
      <c r="T283" s="118">
        <f t="shared" si="66"/>
        <v>0</v>
      </c>
      <c r="U283" s="65">
        <f>IF(OR(H283="",I283=""),0,IF(G283="前",IF(H283&gt;=計算規則!$F$39,IF(I283&gt;=計算規則!$F$39,IF(I283&gt;=計算規則!$G$39,計算規則!$G$39-計算規則!$F$39+計算規則!$H$39-(H283-1)-L283-M283,I283-計算規則!$F$39+計算規則!$H$39-(H283-1)-L283-M283),IF(I283&gt;=計算規則!$H$39,計算規則!$H$39-(H283-1)-L283-M283,I283-(H283-1)-L283-M283)),IF(I283&gt;=計算規則!$F$39,IF(I283&gt;=計算規則!$G$39,計算規則!$G$39-計算規則!$F$39+計算規則!$H$39-(計算規則!$F$39-1)-L283-M283,I283-計算規則!$F$39+計算規則!$H$39-(計算規則!$F$39-1)-L283-M283),IF(I283&gt;=計算規則!$H$39,計算規則!$H$39-(計算規則!$F$39-1)-L283-M283,I283-(計算規則!$F$39-1)-L283-M283))),IF(H283&gt;=計算規則!$H$39,IF(H283&gt;=計算規則!$F$39,IF(I283&gt;=計算規則!$F$39,IF(I283&gt;=計算規則!$G$39,計算規則!$G$39-H283-L283-M283,I283-H283-L283-M283),0),IF(I283&gt;=計算規則!$F$39,IF(I283&gt;=計算規則!$G$39,計算規則!$G$39-計算規則!$F$39-L283-M283,I283-計算規則!$F$39-L283-M283),0)),IF(I283&gt;=計算規則!$F$39,IF(I283&gt;=計算規則!$G$39,計算規則!$G$39-計算規則!$F$39+計算規則!$H$39-H283-L283-M283,I283-計算規則!$F$39+計算規則!$H$39-H283-L283-M283),IF(I283&gt;=計算規則!$H$39,計算規則!$H$39-H283-L283,I283-H283-L283-M283)))))</f>
        <v>0</v>
      </c>
      <c r="V283" s="610"/>
      <c r="W283" s="612"/>
      <c r="X283" s="47"/>
      <c r="Y283" s="150">
        <f>B283+1-計算規則!$I$20</f>
        <v>44561</v>
      </c>
    </row>
    <row r="284" spans="1:25" ht="9" customHeight="1" x14ac:dyDescent="0.15">
      <c r="A284" s="596">
        <f>IF(計算規則!$D$15=0,B284,B315)</f>
        <v>44562</v>
      </c>
      <c r="B284" s="71">
        <f>IF(B283="",IF(B282="",IF(B281="",B280+1,B281+1),B282+1),B283+1)</f>
        <v>44562</v>
      </c>
      <c r="C284" s="72">
        <f t="shared" ref="C284:C311" si="69">B284</f>
        <v>44562</v>
      </c>
      <c r="D284" s="73">
        <f t="shared" ref="D284:D311" si="70">B284</f>
        <v>44562</v>
      </c>
      <c r="E284" s="75"/>
      <c r="F284" s="75"/>
      <c r="G284" s="87"/>
      <c r="H284" s="39"/>
      <c r="I284" s="40"/>
      <c r="J284" s="41"/>
      <c r="K284" s="201"/>
      <c r="L284" s="41"/>
      <c r="M284" s="42"/>
      <c r="N284" s="210">
        <f>IF(AND(H284="",I284=""),0,IF(OR(H284="",I284=""),"未入力",IF(G284="前",I284-(H284-1)-(J284+K284+L284+M284)-T284,I284-H284-(J284+K284+L284+M284)-T284)))</f>
        <v>0</v>
      </c>
      <c r="O284" s="151">
        <f>IF(OR(B284="",E284="法",E284="所"),0,IF(E284="",計算規則!$C$28,VLOOKUP(E284,計算規則!$B$29:$C$34,2,0)))</f>
        <v>0.33333333333333331</v>
      </c>
      <c r="P284" s="209">
        <f>IF(E284="法",IF(OR(AND(B285="",B286="",B287="",E288="法"),AND(B285="",B286="",E287="法"),AND(B285="",E286="法"),E285="法"),0,MAX(I284-1-(K284+M284)-Q284-R284,0)),MAX(N284-Q284-R284-O284,0))</f>
        <v>0</v>
      </c>
      <c r="Q284" s="208">
        <f>MAX(N284-計算規則!$B$39,0)</f>
        <v>0</v>
      </c>
      <c r="R284" s="43">
        <f>IF(WEEKDAY(Y284,1)=7,IF(AND(B283="",B282="",B281=""),MAX(SUM(N275:N284)-SUM(Q275:Q284)-SUM(R275:R283)-計算規則!$C$39,0),IF(AND(B283="",B282=""),MAX(SUM(N276:N284)-SUM(Q276:Q284)-SUM(R276:R283)-計算規則!$C$39,0),IF(AND(B283=""),MAX(SUM(N277:N284)-SUM(Q277:Q284)-SUM(R277:R283)-計算規則!$C$39,0),MAX(SUM(N278:N284)-SUM(Q278:Q284)-SUM(R278:R283)-計算規則!$C$39,0)))),IF(WEEKDAY(Y284,1)=6,IF(AND(B283="",B282="",B281=""),MAX(SUM(N276:N284)-SUM(Q276:Q284)-SUM(R276:R283)-計算規則!$C$39,0),IF(AND(B283="",B282=""),MAX(SUM(N277:N284)-SUM(Q277:Q284)-SUM(R277:R283)-計算規則!$C$39,0),IF(AND(B283=""),MAX(SUM(N278:N284)-SUM(Q251:Q284)-SUM(R278:R283)-計算規則!$C$39,0),MAX(SUM(N279:N284)-SUM(Q279:Q284)-SUM(R279:R283)-計算規則!$C$39,0)))),0))</f>
        <v>0</v>
      </c>
      <c r="S284" s="43">
        <f>IF(B284="",0,IF(OR(計算規則!$D$24=1,B284&gt;=45017),IF(SUM(Q284:R284)-計算規則!$D$39&gt;0,SUM(Q284:R284)-計算規則!$D$39,0),0))</f>
        <v>0</v>
      </c>
      <c r="T284" s="45">
        <f>IF(E284="法",IF(G284="前",IF(I284&lt;1,I284-J284-L284,1-J284-L284),IF(I284&lt;1,I284-H284-J284-L284,1-H284-J284-L284)),0)+IF(OR(AND(B285="",B286="",B287="",E288="法"),AND(B285="",B286="",E287="法"),AND(B285="",E286="法"),E285="法"),MAX(I284-1-K284-M284,0),0)+IF(OR(AND(G284="前",B281="",B282="",B283="",E280="法"),AND(G284="前",B282="",B283="",E281="法"),AND(G284="前",B283="",E282="法"),AND(G284="前",E283="法")),0-(H284-1),0)</f>
        <v>0</v>
      </c>
      <c r="U284" s="46">
        <f>IF(OR(H284="",I284=""),0,IF(G284="前",IF(H284&gt;=計算規則!$F$39,IF(I284&gt;=計算規則!$F$39,IF(I284&gt;=計算規則!$G$39,計算規則!$G$39-計算規則!$F$39+計算規則!$H$39-(H284-1)-L284-M284,I284-計算規則!$F$39+計算規則!$H$39-(H284-1)-L284-M284),IF(I284&gt;=計算規則!$H$39,計算規則!$H$39-(H284-1)-L284-M284,I284-(H284-1)-L284-M284)),IF(I284&gt;=計算規則!$F$39,IF(I284&gt;=計算規則!$G$39,計算規則!$G$39-計算規則!$F$39+計算規則!$H$39-(計算規則!$F$39-1)-L284-M284,I284-計算規則!$F$39+計算規則!$H$39-(計算規則!$F$39-1)-L284-M284),IF(I284&gt;=計算規則!$H$39,計算規則!$H$39-(計算規則!$F$39-1)-L284-M284,I284-(計算規則!$F$39-1)-L284-M284))),IF(H284&gt;=計算規則!$H$39,IF(H284&gt;=計算規則!$F$39,IF(I284&gt;=計算規則!$F$39,IF(I284&gt;=計算規則!$G$39,計算規則!$G$39-H284-L284-M284,I284-H284-L284-M284),0),IF(I284&gt;=計算規則!$F$39,IF(I284&gt;=計算規則!$G$39,計算規則!$G$39-計算規則!$F$39-L284-M284,I284-計算規則!$F$39-L284-M284),0)),IF(I284&gt;=計算規則!$F$39,IF(I284&gt;=計算規則!$G$39,計算規則!$G$39-計算規則!$F$39+計算規則!$H$39-H284-L284-M284,I284-計算規則!$F$39+計算規則!$H$39-H284-L284-M284),IF(I284&gt;=計算規則!$H$39,計算規則!$H$39-H284-L284,I284-H284-L284-M284)))))</f>
        <v>0</v>
      </c>
      <c r="V284" s="599" t="s">
        <v>80</v>
      </c>
      <c r="W284" s="601">
        <f>SUM(U284:U314)</f>
        <v>0</v>
      </c>
      <c r="X284" s="47"/>
      <c r="Y284" s="150">
        <f>B284+1-計算規則!$I$20</f>
        <v>44562</v>
      </c>
    </row>
    <row r="285" spans="1:25" ht="9" customHeight="1" x14ac:dyDescent="0.15">
      <c r="A285" s="597"/>
      <c r="B285" s="66">
        <f t="shared" ref="B285:B311" si="71">B284+1</f>
        <v>44563</v>
      </c>
      <c r="C285" s="67">
        <f t="shared" si="69"/>
        <v>44563</v>
      </c>
      <c r="D285" s="68">
        <f t="shared" si="70"/>
        <v>44563</v>
      </c>
      <c r="E285" s="76"/>
      <c r="F285" s="76"/>
      <c r="G285" s="88"/>
      <c r="H285" s="48"/>
      <c r="I285" s="49"/>
      <c r="J285" s="50"/>
      <c r="K285" s="202"/>
      <c r="L285" s="50"/>
      <c r="M285" s="51"/>
      <c r="N285" s="52">
        <f t="shared" ref="N285:N314" si="72">IF(AND(H285="",I285=""),0,IF(OR(H285="",I285=""),"未入力",IF(G285="前",I285-(H285-1)-(J285+K285+L285+M285)-T285,I285-H285-(J285+K285+L285+M285)-T285)))</f>
        <v>0</v>
      </c>
      <c r="O285" s="152">
        <f>IF(OR(B285="",E285="法",E285="所"),0,IF(E285="",計算規則!$C$28,VLOOKUP(E285,計算規則!$B$29:$C$34,2,0)))</f>
        <v>0.33333333333333331</v>
      </c>
      <c r="P285" s="53">
        <f t="shared" ref="P285:P314" si="73">IF(E285="法",IF(OR(AND(B286="",B287="",B288="",E289="法"),AND(B286="",B287="",E288="法"),AND(B286="",E287="法"),E286="法"),0,MAX(I285-1-(K285+M285)-Q285-R285,0)),MAX(N285-Q285-R285-O285,0))</f>
        <v>0</v>
      </c>
      <c r="Q285" s="54">
        <f>MAX(N285-計算規則!$B$39,0)</f>
        <v>0</v>
      </c>
      <c r="R285" s="54">
        <f>IF(WEEKDAY(Y285,1)=7,IF(AND(B283="",B282="",B281=""),MAX(SUM(N276:N285)-SUM(Q276:Q285)-SUM(R276:R284)-計算規則!$C$39,0),IF(AND(B283="",B282=""),MAX(SUM(N277:N285)-SUM(Q277:Q285)-SUM(R277:R284)-計算規則!$C$39,0),IF(AND(B283=""),MAX(SUM(N278:N285)-SUM(Q278:Q285)-SUM(R278:R284)-計算規則!$C$39,0),MAX(SUM(N279:N285)-SUM(Q279:Q285)-SUM(R279:R284)-計算規則!$C$39,0)))),IF(WEEKDAY(Y285,1)=6,IF(AND(B283="",B282="",B281=""),MAX(SUM(N277:N285)-SUM(Q277:Q285)-SUM(R277:R284)-計算規則!$C$39,0),IF(AND(B283="",B282=""),MAX(SUM(N278:N285)-SUM(Q278:Q285)-SUM(R278:R284)-計算規則!$C$39,0),IF(AND(B283=""),MAX(SUM(N279:N285)-SUM(Q279:Q285)-SUM(R279:R284)-計算規則!$C$39,0),MAX(SUM(N280:N285)-SUM(Q280:Q285)-SUM(R280:R284)-計算規則!$C$39,0)))),0))</f>
        <v>0</v>
      </c>
      <c r="S285" s="54">
        <f>IF(B285="",0,IF(OR(計算規則!$D$24=1,B285&gt;=45017),IF(SUM(Q284:R285)-計算規則!$D$39&gt;0,SUM(Q284:R285)-SUM(S284)-計算規則!$D$39,0),0))</f>
        <v>0</v>
      </c>
      <c r="T285" s="74">
        <f>IF(E285="法",IF(G285="前",IF(I285&lt;1,I285-J285-L285,1-J285-L285),IF(I285&lt;1,I285-H285-J285-L285,1-H285-J285-L285)),0)+IF(OR(AND(B286="",B287="",B288="",E289="法"),AND(B286="",B287="",E288="法"),AND(B286="",E287="法"),E286="法"),MAX(I285-1-K285-M285,0),0)+IF(OR(AND(G285="前",B282="",B283="",B284="",E281="法"),AND(G285="前",B283="",B284="",E282="法"),AND(G285="前",B284="",E283="法"),AND(G285="前",E284="法")),0-(H285-1),0)</f>
        <v>0</v>
      </c>
      <c r="U285" s="56">
        <f>IF(OR(H285="",I285=""),0,IF(G285="前",IF(H285&gt;=計算規則!$F$39,IF(I285&gt;=計算規則!$F$39,IF(I285&gt;=計算規則!$G$39,計算規則!$G$39-計算規則!$F$39+計算規則!$H$39-(H285-1)-L285-M285,I285-計算規則!$F$39+計算規則!$H$39-(H285-1)-L285-M285),IF(I285&gt;=計算規則!$H$39,計算規則!$H$39-(H285-1)-L285-M285,I285-(H285-1)-L285-M285)),IF(I285&gt;=計算規則!$F$39,IF(I285&gt;=計算規則!$G$39,計算規則!$G$39-計算規則!$F$39+計算規則!$H$39-(計算規則!$F$39-1)-L285-M285,I285-計算規則!$F$39+計算規則!$H$39-(計算規則!$F$39-1)-L285-M285),IF(I285&gt;=計算規則!$H$39,計算規則!$H$39-(計算規則!$F$39-1)-L285-M285,I285-(計算規則!$F$39-1)-L285-M285))),IF(H285&gt;=計算規則!$H$39,IF(H285&gt;=計算規則!$F$39,IF(I285&gt;=計算規則!$F$39,IF(I285&gt;=計算規則!$G$39,計算規則!$G$39-H285-L285-M285,I285-H285-L285-M285),0),IF(I285&gt;=計算規則!$F$39,IF(I285&gt;=計算規則!$G$39,計算規則!$G$39-計算規則!$F$39-L285-M285,I285-計算規則!$F$39-L285-M285),0)),IF(I285&gt;=計算規則!$F$39,IF(I285&gt;=計算規則!$G$39,計算規則!$G$39-計算規則!$F$39+計算規則!$H$39-H285-L285-M285,I285-計算規則!$F$39+計算規則!$H$39-H285-L285-M285),IF(I285&gt;=計算規則!$H$39,計算規則!$H$39-H285-L285,I285-H285-L285-M285)))))</f>
        <v>0</v>
      </c>
      <c r="V285" s="600"/>
      <c r="W285" s="602"/>
      <c r="X285" s="47"/>
      <c r="Y285" s="150">
        <f>B285+1-計算規則!$I$20</f>
        <v>44563</v>
      </c>
    </row>
    <row r="286" spans="1:25" ht="9" customHeight="1" x14ac:dyDescent="0.15">
      <c r="A286" s="597"/>
      <c r="B286" s="66">
        <f t="shared" si="71"/>
        <v>44564</v>
      </c>
      <c r="C286" s="67">
        <f t="shared" si="69"/>
        <v>44564</v>
      </c>
      <c r="D286" s="68">
        <f t="shared" si="70"/>
        <v>44564</v>
      </c>
      <c r="E286" s="76"/>
      <c r="F286" s="76"/>
      <c r="G286" s="88"/>
      <c r="H286" s="48"/>
      <c r="I286" s="49"/>
      <c r="J286" s="50"/>
      <c r="K286" s="202"/>
      <c r="L286" s="50"/>
      <c r="M286" s="51"/>
      <c r="N286" s="52">
        <f t="shared" si="72"/>
        <v>0</v>
      </c>
      <c r="O286" s="152">
        <f>IF(OR(B286="",E286="法",E286="所"),0,IF(E286="",計算規則!$C$28,VLOOKUP(E286,計算規則!$B$29:$C$34,2,0)))</f>
        <v>0.33333333333333331</v>
      </c>
      <c r="P286" s="53">
        <f t="shared" si="73"/>
        <v>0</v>
      </c>
      <c r="Q286" s="54">
        <f>MAX(N286-計算規則!$B$39,0)</f>
        <v>0</v>
      </c>
      <c r="R286" s="54">
        <f>IF(WEEKDAY(Y286,1)=7,IF(AND(B283="",B282="",B281=""),MAX(SUM(N277:N286)-SUM(Q277:Q286)-SUM(R277:R285)-計算規則!$C$39,0),IF(AND(B283="",B282=""),MAX(SUM(N278:N286)-SUM(Q278:Q286)-SUM(R278:R285)-計算規則!$C$39,0),IF(AND(B283=""),MAX(SUM(N279:N286)-SUM(Q279:Q286)-SUM(R279:R285)-計算規則!$C$39,0),MAX(SUM(N280:N286)-SUM(Q280:Q286)-SUM(R280:R285)-計算規則!$C$39,0)))),IF(WEEKDAY(Y286,1)=6,IF(AND(B283="",B282="",B281=""),MAX(SUM(N278:N286)-SUM(Q278:Q286)-SUM(R278:R285)-計算規則!$C$39,0),IF(AND(B283="",B282=""),MAX(SUM(N279:N286)-SUM(Q279:Q286)-SUM(R279:R285)-計算規則!$C$39,0),IF(AND(B283=""),MAX(SUM(N280:N286)-SUM(Q280:Q286)-SUM(R280:R285)-計算規則!$C$39,0),MAX(SUM(N281:N286)-SUM(Q281:Q286)-SUM(R281:R285)-計算規則!$C$39,0)))),0))</f>
        <v>0</v>
      </c>
      <c r="S286" s="54">
        <f>IF(B286="",0,IF(OR(計算規則!$D$24=1,B286&gt;=45017),IF(SUM(Q284:R286)-計算規則!$D$39&gt;0,SUM(Q284:R286)-SUM(S284:S285)-計算規則!$D$39,0),0))</f>
        <v>0</v>
      </c>
      <c r="T286" s="74">
        <f t="shared" ref="T286:T314" si="74">IF(E286="法",IF(G286="前",IF(I286&lt;1,I286-J286-L286,1-J286-L286),IF(I286&lt;1,I286-H286-J286-L286,1-H286-J286-L286)),0)+IF(OR(AND(B287="",B288="",B289="",E290="法"),AND(B287="",B288="",E289="法"),AND(B287="",E288="法"),E287="法"),MAX(I286-1-K286-M286,0),0)+IF(OR(AND(G286="前",B283="",B284="",B285="",E282="法"),AND(G286="前",B284="",B285="",E283="法"),AND(G286="前",B285="",E284="法"),AND(G286="前",E285="法")),0-(H286-1),0)</f>
        <v>0</v>
      </c>
      <c r="U286" s="56">
        <f>IF(OR(H286="",I286=""),0,IF(G286="前",IF(H286&gt;=計算規則!$F$39,IF(I286&gt;=計算規則!$F$39,IF(I286&gt;=計算規則!$G$39,計算規則!$G$39-計算規則!$F$39+計算規則!$H$39-(H286-1)-L286-M286,I286-計算規則!$F$39+計算規則!$H$39-(H286-1)-L286-M286),IF(I286&gt;=計算規則!$H$39,計算規則!$H$39-(H286-1)-L286-M286,I286-(H286-1)-L286-M286)),IF(I286&gt;=計算規則!$F$39,IF(I286&gt;=計算規則!$G$39,計算規則!$G$39-計算規則!$F$39+計算規則!$H$39-(計算規則!$F$39-1)-L286-M286,I286-計算規則!$F$39+計算規則!$H$39-(計算規則!$F$39-1)-L286-M286),IF(I286&gt;=計算規則!$H$39,計算規則!$H$39-(計算規則!$F$39-1)-L286-M286,I286-(計算規則!$F$39-1)-L286-M286))),IF(H286&gt;=計算規則!$H$39,IF(H286&gt;=計算規則!$F$39,IF(I286&gt;=計算規則!$F$39,IF(I286&gt;=計算規則!$G$39,計算規則!$G$39-H286-L286-M286,I286-H286-L286-M286),0),IF(I286&gt;=計算規則!$F$39,IF(I286&gt;=計算規則!$G$39,計算規則!$G$39-計算規則!$F$39-L286-M286,I286-計算規則!$F$39-L286-M286),0)),IF(I286&gt;=計算規則!$F$39,IF(I286&gt;=計算規則!$G$39,計算規則!$G$39-計算規則!$F$39+計算規則!$H$39-H286-L286-M286,I286-計算規則!$F$39+計算規則!$H$39-H286-L286-M286),IF(I286&gt;=計算規則!$H$39,計算規則!$H$39-H286-L286,I286-H286-L286-M286)))))</f>
        <v>0</v>
      </c>
      <c r="V286" s="600"/>
      <c r="W286" s="602"/>
      <c r="X286" s="47"/>
      <c r="Y286" s="150">
        <f>B286+1-計算規則!$I$20</f>
        <v>44564</v>
      </c>
    </row>
    <row r="287" spans="1:25" ht="9" customHeight="1" x14ac:dyDescent="0.15">
      <c r="A287" s="597"/>
      <c r="B287" s="66">
        <f t="shared" si="71"/>
        <v>44565</v>
      </c>
      <c r="C287" s="67">
        <f t="shared" si="69"/>
        <v>44565</v>
      </c>
      <c r="D287" s="68">
        <f t="shared" si="70"/>
        <v>44565</v>
      </c>
      <c r="E287" s="76"/>
      <c r="F287" s="76"/>
      <c r="G287" s="88"/>
      <c r="H287" s="48"/>
      <c r="I287" s="49"/>
      <c r="J287" s="50"/>
      <c r="K287" s="202"/>
      <c r="L287" s="50"/>
      <c r="M287" s="51"/>
      <c r="N287" s="52">
        <f t="shared" si="72"/>
        <v>0</v>
      </c>
      <c r="O287" s="152">
        <f>IF(OR(B287="",E287="法",E287="所"),0,IF(E287="",計算規則!$C$28,VLOOKUP(E287,計算規則!$B$29:$C$34,2,0)))</f>
        <v>0.33333333333333331</v>
      </c>
      <c r="P287" s="53">
        <f t="shared" si="73"/>
        <v>0</v>
      </c>
      <c r="Q287" s="54">
        <f>MAX(N287-計算規則!$B$39,0)</f>
        <v>0</v>
      </c>
      <c r="R287" s="54">
        <f>IF(WEEKDAY(Y287,1)=7,IF(AND(B283="",B282="",B281=""),MAX(SUM(N278:N287)-SUM(Q278:Q287)-SUM(R278:R286)-計算規則!$C$39,0),IF(AND(B283="",B282=""),MAX(SUM(N279:N287)-SUM(Q279:Q287)-SUM(R279:R286)-計算規則!$C$39,0),IF(AND(B283=""),MAX(SUM(N280:N287)-SUM(Q280:Q287)-SUM(R280:R286)-計算規則!$C$39,0),MAX(SUM(N281:N287)-SUM(Q281:Q287)-SUM(R281:R286)-計算規則!$C$39,0)))),IF(WEEKDAY(Y287,1)=6,IF(AND(B283="",B282="",B281=""),MAX(SUM(N279:N287)-SUM(Q279:Q287)-SUM(R279:R286)-計算規則!$C$39,0),IF(AND(B283="",B282=""),MAX(SUM(N280:N287)-SUM(Q280:Q287)-SUM(R280:R286)-計算規則!$C$39,0),IF(AND(B283=""),MAX(SUM(N281:N287)-SUM(Q281:Q287)-SUM(R281:R286)-計算規則!$C$39,0),MAX(SUM(N282:N287)-SUM(Q282:Q287)-SUM(R282:R286)-計算規則!$C$39,0)))),0))</f>
        <v>0</v>
      </c>
      <c r="S287" s="54">
        <f>IF(B287="",0,IF(OR(計算規則!$D$24=1,B287&gt;=45017),IF(SUM(Q284:R287)-計算規則!$D$39&gt;0,SUM(Q284:R287)-SUM(S284:S286)-計算規則!$D$39,0),0))</f>
        <v>0</v>
      </c>
      <c r="T287" s="74">
        <f t="shared" si="74"/>
        <v>0</v>
      </c>
      <c r="U287" s="56">
        <f>IF(OR(H287="",I287=""),0,IF(G287="前",IF(H287&gt;=計算規則!$F$39,IF(I287&gt;=計算規則!$F$39,IF(I287&gt;=計算規則!$G$39,計算規則!$G$39-計算規則!$F$39+計算規則!$H$39-(H287-1)-L287-M287,I287-計算規則!$F$39+計算規則!$H$39-(H287-1)-L287-M287),IF(I287&gt;=計算規則!$H$39,計算規則!$H$39-(H287-1)-L287-M287,I287-(H287-1)-L287-M287)),IF(I287&gt;=計算規則!$F$39,IF(I287&gt;=計算規則!$G$39,計算規則!$G$39-計算規則!$F$39+計算規則!$H$39-(計算規則!$F$39-1)-L287-M287,I287-計算規則!$F$39+計算規則!$H$39-(計算規則!$F$39-1)-L287-M287),IF(I287&gt;=計算規則!$H$39,計算規則!$H$39-(計算規則!$F$39-1)-L287-M287,I287-(計算規則!$F$39-1)-L287-M287))),IF(H287&gt;=計算規則!$H$39,IF(H287&gt;=計算規則!$F$39,IF(I287&gt;=計算規則!$F$39,IF(I287&gt;=計算規則!$G$39,計算規則!$G$39-H287-L287-M287,I287-H287-L287-M287),0),IF(I287&gt;=計算規則!$F$39,IF(I287&gt;=計算規則!$G$39,計算規則!$G$39-計算規則!$F$39-L287-M287,I287-計算規則!$F$39-L287-M287),0)),IF(I287&gt;=計算規則!$F$39,IF(I287&gt;=計算規則!$G$39,計算規則!$G$39-計算規則!$F$39+計算規則!$H$39-H287-L287-M287,I287-計算規則!$F$39+計算規則!$H$39-H287-L287-M287),IF(I287&gt;=計算規則!$H$39,計算規則!$H$39-H287-L287,I287-H287-L287-M287)))))</f>
        <v>0</v>
      </c>
      <c r="V287" s="600" t="s">
        <v>79</v>
      </c>
      <c r="W287" s="602">
        <f>SUM(T284:T314)</f>
        <v>0</v>
      </c>
      <c r="X287" s="47"/>
      <c r="Y287" s="150">
        <f>B287+1-計算規則!$I$20</f>
        <v>44565</v>
      </c>
    </row>
    <row r="288" spans="1:25" ht="9" customHeight="1" x14ac:dyDescent="0.15">
      <c r="A288" s="597"/>
      <c r="B288" s="66">
        <f t="shared" si="71"/>
        <v>44566</v>
      </c>
      <c r="C288" s="67">
        <f t="shared" si="69"/>
        <v>44566</v>
      </c>
      <c r="D288" s="68">
        <f t="shared" si="70"/>
        <v>44566</v>
      </c>
      <c r="E288" s="76"/>
      <c r="F288" s="76"/>
      <c r="G288" s="88"/>
      <c r="H288" s="48"/>
      <c r="I288" s="49"/>
      <c r="J288" s="50"/>
      <c r="K288" s="202"/>
      <c r="L288" s="50"/>
      <c r="M288" s="51"/>
      <c r="N288" s="52">
        <f t="shared" si="72"/>
        <v>0</v>
      </c>
      <c r="O288" s="152">
        <f>IF(OR(B288="",E288="法",E288="所"),0,IF(E288="",計算規則!$C$28,VLOOKUP(E288,計算規則!$B$29:$C$34,2,0)))</f>
        <v>0.33333333333333331</v>
      </c>
      <c r="P288" s="53">
        <f t="shared" si="73"/>
        <v>0</v>
      </c>
      <c r="Q288" s="54">
        <f>MAX(N288-計算規則!$B$39,0)</f>
        <v>0</v>
      </c>
      <c r="R288" s="54">
        <f>IF(WEEKDAY(Y288,1)=7,IF(AND(B283="",B282="",B281=""),MAX(SUM(N279:N288)-SUM(Q279:Q288)-SUM(R279:R287)-計算規則!$C$39,0),IF(AND(B283="",B282=""),MAX(SUM(N280:N288)-SUM(Q280:Q288)-SUM(R280:R287)-計算規則!$C$39,0),IF(AND(B283=""),MAX(SUM(N281:N288)-SUM(Q281:Q288)-SUM(R281:R287)-計算規則!$C$39,0),MAX(SUM(N282:N288)-SUM(Q282:Q288)-SUM(R282:R287)-計算規則!$C$39,0)))),IF(WEEKDAY(Y288,1)=6,IF(AND(B283="",B282="",B281=""),MAX(SUM(N280:N288)-SUM(Q280:Q288)-SUM(R280:R287)-計算規則!$C$39,0),IF(AND(B283="",B282=""),MAX(SUM(N281:N288)-SUM(Q281:Q288)-SUM(R281:R287)-計算規則!$C$39,0),IF(AND(B283=""),MAX(SUM(N282:N288)-SUM(Q282:Q288)-SUM(R282:R287)-計算規則!$C$39,0),MAX(SUM(N283:N288)-SUM(Q283:Q288)-SUM(R283:R287)-計算規則!$C$39,0)))),0))</f>
        <v>0</v>
      </c>
      <c r="S288" s="54">
        <f>IF(B288="",0,IF(OR(計算規則!$D$24=1,B288&gt;=45017),IF(SUM(Q284:R288)-計算規則!$D$39&gt;0,SUM(Q284:R288)-SUM(S284:S287)-計算規則!$D$39,0),0))</f>
        <v>0</v>
      </c>
      <c r="T288" s="74">
        <f t="shared" si="74"/>
        <v>0</v>
      </c>
      <c r="U288" s="56">
        <f>IF(OR(H288="",I288=""),0,IF(G288="前",IF(H288&gt;=計算規則!$F$39,IF(I288&gt;=計算規則!$F$39,IF(I288&gt;=計算規則!$G$39,計算規則!$G$39-計算規則!$F$39+計算規則!$H$39-(H288-1)-L288-M288,I288-計算規則!$F$39+計算規則!$H$39-(H288-1)-L288-M288),IF(I288&gt;=計算規則!$H$39,計算規則!$H$39-(H288-1)-L288-M288,I288-(H288-1)-L288-M288)),IF(I288&gt;=計算規則!$F$39,IF(I288&gt;=計算規則!$G$39,計算規則!$G$39-計算規則!$F$39+計算規則!$H$39-(計算規則!$F$39-1)-L288-M288,I288-計算規則!$F$39+計算規則!$H$39-(計算規則!$F$39-1)-L288-M288),IF(I288&gt;=計算規則!$H$39,計算規則!$H$39-(計算規則!$F$39-1)-L288-M288,I288-(計算規則!$F$39-1)-L288-M288))),IF(H288&gt;=計算規則!$H$39,IF(H288&gt;=計算規則!$F$39,IF(I288&gt;=計算規則!$F$39,IF(I288&gt;=計算規則!$G$39,計算規則!$G$39-H288-L288-M288,I288-H288-L288-M288),0),IF(I288&gt;=計算規則!$F$39,IF(I288&gt;=計算規則!$G$39,計算規則!$G$39-計算規則!$F$39-L288-M288,I288-計算規則!$F$39-L288-M288),0)),IF(I288&gt;=計算規則!$F$39,IF(I288&gt;=計算規則!$G$39,計算規則!$G$39-計算規則!$F$39+計算規則!$H$39-H288-L288-M288,I288-計算規則!$F$39+計算規則!$H$39-H288-L288-M288),IF(I288&gt;=計算規則!$H$39,計算規則!$H$39-H288-L288,I288-H288-L288-M288)))))</f>
        <v>0</v>
      </c>
      <c r="V288" s="600"/>
      <c r="W288" s="602"/>
      <c r="X288" s="47"/>
      <c r="Y288" s="150">
        <f>B288+1-計算規則!$I$20</f>
        <v>44566</v>
      </c>
    </row>
    <row r="289" spans="1:25" ht="9" customHeight="1" x14ac:dyDescent="0.15">
      <c r="A289" s="597"/>
      <c r="B289" s="66">
        <f t="shared" si="71"/>
        <v>44567</v>
      </c>
      <c r="C289" s="67">
        <f t="shared" si="69"/>
        <v>44567</v>
      </c>
      <c r="D289" s="68">
        <f t="shared" si="70"/>
        <v>44567</v>
      </c>
      <c r="E289" s="76"/>
      <c r="F289" s="76"/>
      <c r="G289" s="88"/>
      <c r="H289" s="48"/>
      <c r="I289" s="49"/>
      <c r="J289" s="50"/>
      <c r="K289" s="202"/>
      <c r="L289" s="50"/>
      <c r="M289" s="51"/>
      <c r="N289" s="52">
        <f t="shared" si="72"/>
        <v>0</v>
      </c>
      <c r="O289" s="152">
        <f>IF(OR(B289="",E289="法",E289="所"),0,IF(E289="",計算規則!$C$28,VLOOKUP(E289,計算規則!$B$29:$C$34,2,0)))</f>
        <v>0.33333333333333331</v>
      </c>
      <c r="P289" s="53">
        <f t="shared" si="73"/>
        <v>0</v>
      </c>
      <c r="Q289" s="54">
        <f>MAX(N289-計算規則!$B$39,0)</f>
        <v>0</v>
      </c>
      <c r="R289" s="54">
        <f>IF(WEEKDAY(Y289,1)=7,IF(AND(B283="",B282="",B281=""),MAX(SUM(N280:N289)-SUM(Q280:Q289)-SUM(R280:R288)-計算規則!$C$39,0),IF(AND(B283="",B282=""),MAX(SUM(N281:N289)-SUM(Q281:Q289)-SUM(R281:R288)-計算規則!$C$39,0),IF(AND(B283=""),MAX(SUM(N282:N289)-SUM(Q282:Q289)-SUM(R282:R288)-計算規則!$C$39,0),MAX(SUM(N283:N289)-SUM(Q283:Q289)-SUM(R283:R288)-計算規則!$C$39,0)))),IF(WEEKDAY(Y289,1)=6,MAX(SUM(N284:N289)-SUM(Q284:Q289)-SUM(R284:R288)-計算規則!$C$39,0),0))</f>
        <v>0</v>
      </c>
      <c r="S289" s="54">
        <f>IF(B289="",0,IF(OR(計算規則!$D$24=1,B289&gt;=45017),IF(SUM(Q284:R289)-計算規則!$D$39&gt;0,SUM(Q284:R289)-SUM(S284:S288)-計算規則!$D$39,0),0))</f>
        <v>0</v>
      </c>
      <c r="T289" s="74">
        <f t="shared" si="74"/>
        <v>0</v>
      </c>
      <c r="U289" s="56">
        <f>IF(OR(H289="",I289=""),0,IF(G289="前",IF(H289&gt;=計算規則!$F$39,IF(I289&gt;=計算規則!$F$39,IF(I289&gt;=計算規則!$G$39,計算規則!$G$39-計算規則!$F$39+計算規則!$H$39-(H289-1)-L289-M289,I289-計算規則!$F$39+計算規則!$H$39-(H289-1)-L289-M289),IF(I289&gt;=計算規則!$H$39,計算規則!$H$39-(H289-1)-L289-M289,I289-(H289-1)-L289-M289)),IF(I289&gt;=計算規則!$F$39,IF(I289&gt;=計算規則!$G$39,計算規則!$G$39-計算規則!$F$39+計算規則!$H$39-(計算規則!$F$39-1)-L289-M289,I289-計算規則!$F$39+計算規則!$H$39-(計算規則!$F$39-1)-L289-M289),IF(I289&gt;=計算規則!$H$39,計算規則!$H$39-(計算規則!$F$39-1)-L289-M289,I289-(計算規則!$F$39-1)-L289-M289))),IF(H289&gt;=計算規則!$H$39,IF(H289&gt;=計算規則!$F$39,IF(I289&gt;=計算規則!$F$39,IF(I289&gt;=計算規則!$G$39,計算規則!$G$39-H289-L289-M289,I289-H289-L289-M289),0),IF(I289&gt;=計算規則!$F$39,IF(I289&gt;=計算規則!$G$39,計算規則!$G$39-計算規則!$F$39-L289-M289,I289-計算規則!$F$39-L289-M289),0)),IF(I289&gt;=計算規則!$F$39,IF(I289&gt;=計算規則!$G$39,計算規則!$G$39-計算規則!$F$39+計算規則!$H$39-H289-L289-M289,I289-計算規則!$F$39+計算規則!$H$39-H289-L289-M289),IF(I289&gt;=計算規則!$H$39,計算規則!$H$39-H289-L289,I289-H289-L289-M289)))))</f>
        <v>0</v>
      </c>
      <c r="V289" s="600"/>
      <c r="W289" s="602"/>
      <c r="X289" s="47"/>
      <c r="Y289" s="150">
        <f>B289+1-計算規則!$I$20</f>
        <v>44567</v>
      </c>
    </row>
    <row r="290" spans="1:25" ht="9" customHeight="1" x14ac:dyDescent="0.15">
      <c r="A290" s="597"/>
      <c r="B290" s="66">
        <f t="shared" si="71"/>
        <v>44568</v>
      </c>
      <c r="C290" s="67">
        <f t="shared" si="69"/>
        <v>44568</v>
      </c>
      <c r="D290" s="68">
        <f t="shared" si="70"/>
        <v>44568</v>
      </c>
      <c r="E290" s="76"/>
      <c r="F290" s="76"/>
      <c r="G290" s="88"/>
      <c r="H290" s="48"/>
      <c r="I290" s="49"/>
      <c r="J290" s="50"/>
      <c r="K290" s="202"/>
      <c r="L290" s="50"/>
      <c r="M290" s="51"/>
      <c r="N290" s="52">
        <f t="shared" si="72"/>
        <v>0</v>
      </c>
      <c r="O290" s="152">
        <f>IF(OR(B290="",E290="法",E290="所"),0,IF(E290="",計算規則!$C$28,VLOOKUP(E290,計算規則!$B$29:$C$34,2,0)))</f>
        <v>0.33333333333333331</v>
      </c>
      <c r="P290" s="53">
        <f t="shared" si="73"/>
        <v>0</v>
      </c>
      <c r="Q290" s="54">
        <f>MAX(N290-計算規則!$B$39,0)</f>
        <v>0</v>
      </c>
      <c r="R290" s="54">
        <f>IF(WEEKDAY(Y290,1)=7,MAX(SUM(N284:N290)-SUM(Q284:Q290)-SUM(R284:R289)-計算規則!$C$39,0),IF(WEEKDAY(Y290,1)=6,MAX(SUM(N285:N290)-SUM(Q285:Q290)-SUM(R285:R289)-計算規則!$C$39,0),0))</f>
        <v>0</v>
      </c>
      <c r="S290" s="54">
        <f>IF(B290="",0,IF(OR(計算規則!$D$24=1,B290&gt;=45017),IF(SUM(Q284:R290)-計算規則!$D$39&gt;0,SUM(Q284:R290)-SUM(S284:S289)-計算規則!$D$39,0),0))</f>
        <v>0</v>
      </c>
      <c r="T290" s="74">
        <f t="shared" si="74"/>
        <v>0</v>
      </c>
      <c r="U290" s="56">
        <f>IF(OR(H290="",I290=""),0,IF(G290="前",IF(H290&gt;=計算規則!$F$39,IF(I290&gt;=計算規則!$F$39,IF(I290&gt;=計算規則!$G$39,計算規則!$G$39-計算規則!$F$39+計算規則!$H$39-(H290-1)-L290-M290,I290-計算規則!$F$39+計算規則!$H$39-(H290-1)-L290-M290),IF(I290&gt;=計算規則!$H$39,計算規則!$H$39-(H290-1)-L290-M290,I290-(H290-1)-L290-M290)),IF(I290&gt;=計算規則!$F$39,IF(I290&gt;=計算規則!$G$39,計算規則!$G$39-計算規則!$F$39+計算規則!$H$39-(計算規則!$F$39-1)-L290-M290,I290-計算規則!$F$39+計算規則!$H$39-(計算規則!$F$39-1)-L290-M290),IF(I290&gt;=計算規則!$H$39,計算規則!$H$39-(計算規則!$F$39-1)-L290-M290,I290-(計算規則!$F$39-1)-L290-M290))),IF(H290&gt;=計算規則!$H$39,IF(H290&gt;=計算規則!$F$39,IF(I290&gt;=計算規則!$F$39,IF(I290&gt;=計算規則!$G$39,計算規則!$G$39-H290-L290-M290,I290-H290-L290-M290),0),IF(I290&gt;=計算規則!$F$39,IF(I290&gt;=計算規則!$G$39,計算規則!$G$39-計算規則!$F$39-L290-M290,I290-計算規則!$F$39-L290-M290),0)),IF(I290&gt;=計算規則!$F$39,IF(I290&gt;=計算規則!$G$39,計算規則!$G$39-計算規則!$F$39+計算規則!$H$39-H290-L290-M290,I290-計算規則!$F$39+計算規則!$H$39-H290-L290-M290),IF(I290&gt;=計算規則!$H$39,計算規則!$H$39-H290-L290,I290-H290-L290-M290)))))</f>
        <v>0</v>
      </c>
      <c r="V290" s="600" t="s">
        <v>129</v>
      </c>
      <c r="W290" s="602">
        <f>SUM(S284:S314)</f>
        <v>0</v>
      </c>
      <c r="X290" s="47"/>
      <c r="Y290" s="150">
        <f>B290+1-計算規則!$I$20</f>
        <v>44568</v>
      </c>
    </row>
    <row r="291" spans="1:25" ht="9" customHeight="1" x14ac:dyDescent="0.15">
      <c r="A291" s="597"/>
      <c r="B291" s="66">
        <f t="shared" si="71"/>
        <v>44569</v>
      </c>
      <c r="C291" s="67">
        <f t="shared" si="69"/>
        <v>44569</v>
      </c>
      <c r="D291" s="68">
        <f t="shared" si="70"/>
        <v>44569</v>
      </c>
      <c r="E291" s="76"/>
      <c r="F291" s="76"/>
      <c r="G291" s="88"/>
      <c r="H291" s="48"/>
      <c r="I291" s="49"/>
      <c r="J291" s="50"/>
      <c r="K291" s="202"/>
      <c r="L291" s="50"/>
      <c r="M291" s="51"/>
      <c r="N291" s="52">
        <f t="shared" si="72"/>
        <v>0</v>
      </c>
      <c r="O291" s="152">
        <f>IF(OR(B291="",E291="法",E291="所"),0,IF(E291="",計算規則!$C$28,VLOOKUP(E291,計算規則!$B$29:$C$34,2,0)))</f>
        <v>0.33333333333333331</v>
      </c>
      <c r="P291" s="53">
        <f t="shared" si="73"/>
        <v>0</v>
      </c>
      <c r="Q291" s="54">
        <f>MAX(N291-計算規則!$B$39,0)</f>
        <v>0</v>
      </c>
      <c r="R291" s="54">
        <f>IF(WEEKDAY(Y291,1)=7,MAX(SUM(N285:N291)-SUM(Q285:Q291)-SUM(R285:R290)-計算規則!$C$39,0),IF(WEEKDAY(Y291,1)=6,MAX(SUM(N286:N291)-SUM(Q286:Q291)-SUM(R286:R290)-計算規則!$C$39,0),0))</f>
        <v>0</v>
      </c>
      <c r="S291" s="54">
        <f>IF(B291="",0,IF(OR(計算規則!$D$24=1,B291&gt;=45017),IF(SUM(Q284:R291)-計算規則!$D$39&gt;0,SUM(Q284:R291)-SUM(S284:S290)-計算規則!$D$39,0),0))</f>
        <v>0</v>
      </c>
      <c r="T291" s="74">
        <f t="shared" si="74"/>
        <v>0</v>
      </c>
      <c r="U291" s="56">
        <f>IF(OR(H291="",I291=""),0,IF(G291="前",IF(H291&gt;=計算規則!$F$39,IF(I291&gt;=計算規則!$F$39,IF(I291&gt;=計算規則!$G$39,計算規則!$G$39-計算規則!$F$39+計算規則!$H$39-(H291-1)-L291-M291,I291-計算規則!$F$39+計算規則!$H$39-(H291-1)-L291-M291),IF(I291&gt;=計算規則!$H$39,計算規則!$H$39-(H291-1)-L291-M291,I291-(H291-1)-L291-M291)),IF(I291&gt;=計算規則!$F$39,IF(I291&gt;=計算規則!$G$39,計算規則!$G$39-計算規則!$F$39+計算規則!$H$39-(計算規則!$F$39-1)-L291-M291,I291-計算規則!$F$39+計算規則!$H$39-(計算規則!$F$39-1)-L291-M291),IF(I291&gt;=計算規則!$H$39,計算規則!$H$39-(計算規則!$F$39-1)-L291-M291,I291-(計算規則!$F$39-1)-L291-M291))),IF(H291&gt;=計算規則!$H$39,IF(H291&gt;=計算規則!$F$39,IF(I291&gt;=計算規則!$F$39,IF(I291&gt;=計算規則!$G$39,計算規則!$G$39-H291-L291-M291,I291-H291-L291-M291),0),IF(I291&gt;=計算規則!$F$39,IF(I291&gt;=計算規則!$G$39,計算規則!$G$39-計算規則!$F$39-L291-M291,I291-計算規則!$F$39-L291-M291),0)),IF(I291&gt;=計算規則!$F$39,IF(I291&gt;=計算規則!$G$39,計算規則!$G$39-計算規則!$F$39+計算規則!$H$39-H291-L291-M291,I291-計算規則!$F$39+計算規則!$H$39-H291-L291-M291),IF(I291&gt;=計算規則!$H$39,計算規則!$H$39-H291-L291,I291-H291-L291-M291)))))</f>
        <v>0</v>
      </c>
      <c r="V291" s="600"/>
      <c r="W291" s="602"/>
      <c r="X291" s="47"/>
      <c r="Y291" s="150">
        <f>B291+1-計算規則!$I$20</f>
        <v>44569</v>
      </c>
    </row>
    <row r="292" spans="1:25" ht="9" customHeight="1" x14ac:dyDescent="0.15">
      <c r="A292" s="597"/>
      <c r="B292" s="66">
        <f t="shared" si="71"/>
        <v>44570</v>
      </c>
      <c r="C292" s="67">
        <f t="shared" si="69"/>
        <v>44570</v>
      </c>
      <c r="D292" s="68">
        <f t="shared" si="70"/>
        <v>44570</v>
      </c>
      <c r="E292" s="76"/>
      <c r="F292" s="76"/>
      <c r="G292" s="88"/>
      <c r="H292" s="48"/>
      <c r="I292" s="49"/>
      <c r="J292" s="50"/>
      <c r="K292" s="202"/>
      <c r="L292" s="50"/>
      <c r="M292" s="51"/>
      <c r="N292" s="52">
        <f t="shared" si="72"/>
        <v>0</v>
      </c>
      <c r="O292" s="152">
        <f>IF(OR(B292="",E292="法",E292="所"),0,IF(E292="",計算規則!$C$28,VLOOKUP(E292,計算規則!$B$29:$C$34,2,0)))</f>
        <v>0.33333333333333331</v>
      </c>
      <c r="P292" s="53">
        <f t="shared" si="73"/>
        <v>0</v>
      </c>
      <c r="Q292" s="54">
        <f>MAX(N292-計算規則!$B$39,0)</f>
        <v>0</v>
      </c>
      <c r="R292" s="54">
        <f>IF(WEEKDAY(Y292,1)=7,MAX(SUM(N286:N292)-SUM(Q286:Q292)-SUM(R286:R291)-計算規則!$C$39,0),IF(WEEKDAY(Y292,1)=6,MAX(SUM(N287:N292)-SUM(Q287:Q292)-SUM(R287:R291)-計算規則!$C$39,0),0))</f>
        <v>0</v>
      </c>
      <c r="S292" s="54">
        <f>IF(B292="",0,IF(OR(計算規則!$D$24=1,B292&gt;=45017),IF(SUM(Q284:R292)-計算規則!$D$39&gt;0,SUM(Q284:R292)-SUM(S284:S291)-計算規則!$D$39,0),0))</f>
        <v>0</v>
      </c>
      <c r="T292" s="74">
        <f t="shared" si="74"/>
        <v>0</v>
      </c>
      <c r="U292" s="56">
        <f>IF(OR(H292="",I292=""),0,IF(G292="前",IF(H292&gt;=計算規則!$F$39,IF(I292&gt;=計算規則!$F$39,IF(I292&gt;=計算規則!$G$39,計算規則!$G$39-計算規則!$F$39+計算規則!$H$39-(H292-1)-L292-M292,I292-計算規則!$F$39+計算規則!$H$39-(H292-1)-L292-M292),IF(I292&gt;=計算規則!$H$39,計算規則!$H$39-(H292-1)-L292-M292,I292-(H292-1)-L292-M292)),IF(I292&gt;=計算規則!$F$39,IF(I292&gt;=計算規則!$G$39,計算規則!$G$39-計算規則!$F$39+計算規則!$H$39-(計算規則!$F$39-1)-L292-M292,I292-計算規則!$F$39+計算規則!$H$39-(計算規則!$F$39-1)-L292-M292),IF(I292&gt;=計算規則!$H$39,計算規則!$H$39-(計算規則!$F$39-1)-L292-M292,I292-(計算規則!$F$39-1)-L292-M292))),IF(H292&gt;=計算規則!$H$39,IF(H292&gt;=計算規則!$F$39,IF(I292&gt;=計算規則!$F$39,IF(I292&gt;=計算規則!$G$39,計算規則!$G$39-H292-L292-M292,I292-H292-L292-M292),0),IF(I292&gt;=計算規則!$F$39,IF(I292&gt;=計算規則!$G$39,計算規則!$G$39-計算規則!$F$39-L292-M292,I292-計算規則!$F$39-L292-M292),0)),IF(I292&gt;=計算規則!$F$39,IF(I292&gt;=計算規則!$G$39,計算規則!$G$39-計算規則!$F$39+計算規則!$H$39-H292-L292-M292,I292-計算規則!$F$39+計算規則!$H$39-H292-L292-M292),IF(I292&gt;=計算規則!$H$39,計算規則!$H$39-H292-L292,I292-H292-L292-M292)))))</f>
        <v>0</v>
      </c>
      <c r="V292" s="600"/>
      <c r="W292" s="602"/>
      <c r="X292" s="47"/>
      <c r="Y292" s="150">
        <f>B292+1-計算規則!$I$20</f>
        <v>44570</v>
      </c>
    </row>
    <row r="293" spans="1:25" ht="9" customHeight="1" x14ac:dyDescent="0.15">
      <c r="A293" s="597"/>
      <c r="B293" s="66">
        <f t="shared" si="71"/>
        <v>44571</v>
      </c>
      <c r="C293" s="67">
        <f t="shared" si="69"/>
        <v>44571</v>
      </c>
      <c r="D293" s="68">
        <f t="shared" si="70"/>
        <v>44571</v>
      </c>
      <c r="E293" s="76"/>
      <c r="F293" s="76"/>
      <c r="G293" s="88"/>
      <c r="H293" s="48"/>
      <c r="I293" s="49"/>
      <c r="J293" s="50"/>
      <c r="K293" s="202"/>
      <c r="L293" s="50"/>
      <c r="M293" s="51"/>
      <c r="N293" s="52">
        <f t="shared" si="72"/>
        <v>0</v>
      </c>
      <c r="O293" s="152">
        <f>IF(OR(B293="",E293="法",E293="所"),0,IF(E293="",計算規則!$C$28,VLOOKUP(E293,計算規則!$B$29:$C$34,2,0)))</f>
        <v>0.33333333333333331</v>
      </c>
      <c r="P293" s="53">
        <f t="shared" si="73"/>
        <v>0</v>
      </c>
      <c r="Q293" s="54">
        <f>MAX(N293-計算規則!$B$39,0)</f>
        <v>0</v>
      </c>
      <c r="R293" s="54">
        <f>IF(WEEKDAY(Y293,1)=7,MAX(SUM(N287:N293)-SUM(Q287:Q293)-SUM(R287:R292)-計算規則!$C$39,0),IF(WEEKDAY(Y293,1)=6,MAX(SUM(N288:N293)-SUM(Q288:Q293)-SUM(R288:R292)-計算規則!$C$39,0),0))</f>
        <v>0</v>
      </c>
      <c r="S293" s="54">
        <f>IF(B293="",0,IF(OR(計算規則!$D$24=1,B293&gt;=45017),IF(SUM(Q284:R293)-計算規則!$D$39&gt;0,SUM(Q284:R293)-SUM(S284:S292)-計算規則!$D$39,0),0))</f>
        <v>0</v>
      </c>
      <c r="T293" s="74">
        <f t="shared" si="74"/>
        <v>0</v>
      </c>
      <c r="U293" s="56">
        <f>IF(OR(H293="",I293=""),0,IF(G293="前",IF(H293&gt;=計算規則!$F$39,IF(I293&gt;=計算規則!$F$39,IF(I293&gt;=計算規則!$G$39,計算規則!$G$39-計算規則!$F$39+計算規則!$H$39-(H293-1)-L293-M293,I293-計算規則!$F$39+計算規則!$H$39-(H293-1)-L293-M293),IF(I293&gt;=計算規則!$H$39,計算規則!$H$39-(H293-1)-L293-M293,I293-(H293-1)-L293-M293)),IF(I293&gt;=計算規則!$F$39,IF(I293&gt;=計算規則!$G$39,計算規則!$G$39-計算規則!$F$39+計算規則!$H$39-(計算規則!$F$39-1)-L293-M293,I293-計算規則!$F$39+計算規則!$H$39-(計算規則!$F$39-1)-L293-M293),IF(I293&gt;=計算規則!$H$39,計算規則!$H$39-(計算規則!$F$39-1)-L293-M293,I293-(計算規則!$F$39-1)-L293-M293))),IF(H293&gt;=計算規則!$H$39,IF(H293&gt;=計算規則!$F$39,IF(I293&gt;=計算規則!$F$39,IF(I293&gt;=計算規則!$G$39,計算規則!$G$39-H293-L293-M293,I293-H293-L293-M293),0),IF(I293&gt;=計算規則!$F$39,IF(I293&gt;=計算規則!$G$39,計算規則!$G$39-計算規則!$F$39-L293-M293,I293-計算規則!$F$39-L293-M293),0)),IF(I293&gt;=計算規則!$F$39,IF(I293&gt;=計算規則!$G$39,計算規則!$G$39-計算規則!$F$39+計算規則!$H$39-H293-L293-M293,I293-計算規則!$F$39+計算規則!$H$39-H293-L293-M293),IF(I293&gt;=計算規則!$H$39,計算規則!$H$39-H293-L293,I293-H293-L293-M293)))))</f>
        <v>0</v>
      </c>
      <c r="V293" s="600" t="s">
        <v>128</v>
      </c>
      <c r="W293" s="602">
        <f>SUM(R284:R314)</f>
        <v>0</v>
      </c>
      <c r="X293" s="47"/>
      <c r="Y293" s="150">
        <f>B293+1-計算規則!$I$20</f>
        <v>44571</v>
      </c>
    </row>
    <row r="294" spans="1:25" ht="9" customHeight="1" x14ac:dyDescent="0.15">
      <c r="A294" s="597"/>
      <c r="B294" s="66">
        <f t="shared" si="71"/>
        <v>44572</v>
      </c>
      <c r="C294" s="67">
        <f t="shared" si="69"/>
        <v>44572</v>
      </c>
      <c r="D294" s="68">
        <f t="shared" si="70"/>
        <v>44572</v>
      </c>
      <c r="E294" s="76"/>
      <c r="F294" s="76"/>
      <c r="G294" s="88"/>
      <c r="H294" s="48"/>
      <c r="I294" s="49"/>
      <c r="J294" s="50"/>
      <c r="K294" s="202"/>
      <c r="L294" s="50"/>
      <c r="M294" s="51"/>
      <c r="N294" s="52">
        <f t="shared" si="72"/>
        <v>0</v>
      </c>
      <c r="O294" s="152">
        <f>IF(OR(B294="",E294="法",E294="所"),0,IF(E294="",計算規則!$C$28,VLOOKUP(E294,計算規則!$B$29:$C$34,2,0)))</f>
        <v>0.33333333333333331</v>
      </c>
      <c r="P294" s="53">
        <f t="shared" si="73"/>
        <v>0</v>
      </c>
      <c r="Q294" s="54">
        <f>MAX(N294-計算規則!$B$39,0)</f>
        <v>0</v>
      </c>
      <c r="R294" s="54">
        <f>IF(WEEKDAY(Y294,1)=7,MAX(SUM(N288:N294)-SUM(Q288:Q294)-SUM(R288:R293)-計算規則!$C$39,0),IF(WEEKDAY(Y294,1)=6,MAX(SUM(N289:N294)-SUM(Q289:Q294)-SUM(R289:R293)-計算規則!$C$39,0),0))</f>
        <v>0</v>
      </c>
      <c r="S294" s="54">
        <f>IF(B294="",0,IF(OR(計算規則!$D$24=1,B294&gt;=45017),IF(SUM(Q284:R294)-計算規則!$D$39&gt;0,SUM(Q284:R294)-SUM(S284:S293)-計算規則!$D$39,0),0))</f>
        <v>0</v>
      </c>
      <c r="T294" s="74">
        <f t="shared" si="74"/>
        <v>0</v>
      </c>
      <c r="U294" s="56">
        <f>IF(OR(H294="",I294=""),0,IF(G294="前",IF(H294&gt;=計算規則!$F$39,IF(I294&gt;=計算規則!$F$39,IF(I294&gt;=計算規則!$G$39,計算規則!$G$39-計算規則!$F$39+計算規則!$H$39-(H294-1)-L294-M294,I294-計算規則!$F$39+計算規則!$H$39-(H294-1)-L294-M294),IF(I294&gt;=計算規則!$H$39,計算規則!$H$39-(H294-1)-L294-M294,I294-(H294-1)-L294-M294)),IF(I294&gt;=計算規則!$F$39,IF(I294&gt;=計算規則!$G$39,計算規則!$G$39-計算規則!$F$39+計算規則!$H$39-(計算規則!$F$39-1)-L294-M294,I294-計算規則!$F$39+計算規則!$H$39-(計算規則!$F$39-1)-L294-M294),IF(I294&gt;=計算規則!$H$39,計算規則!$H$39-(計算規則!$F$39-1)-L294-M294,I294-(計算規則!$F$39-1)-L294-M294))),IF(H294&gt;=計算規則!$H$39,IF(H294&gt;=計算規則!$F$39,IF(I294&gt;=計算規則!$F$39,IF(I294&gt;=計算規則!$G$39,計算規則!$G$39-H294-L294-M294,I294-H294-L294-M294),0),IF(I294&gt;=計算規則!$F$39,IF(I294&gt;=計算規則!$G$39,計算規則!$G$39-計算規則!$F$39-L294-M294,I294-計算規則!$F$39-L294-M294),0)),IF(I294&gt;=計算規則!$F$39,IF(I294&gt;=計算規則!$G$39,計算規則!$G$39-計算規則!$F$39+計算規則!$H$39-H294-L294-M294,I294-計算規則!$F$39+計算規則!$H$39-H294-L294-M294),IF(I294&gt;=計算規則!$H$39,計算規則!$H$39-H294-L294,I294-H294-L294-M294)))))</f>
        <v>0</v>
      </c>
      <c r="V294" s="600"/>
      <c r="W294" s="602"/>
      <c r="X294" s="47"/>
      <c r="Y294" s="150">
        <f>B294+1-計算規則!$I$20</f>
        <v>44572</v>
      </c>
    </row>
    <row r="295" spans="1:25" ht="9" customHeight="1" x14ac:dyDescent="0.15">
      <c r="A295" s="597"/>
      <c r="B295" s="66">
        <f t="shared" si="71"/>
        <v>44573</v>
      </c>
      <c r="C295" s="67">
        <f t="shared" si="69"/>
        <v>44573</v>
      </c>
      <c r="D295" s="68">
        <f t="shared" si="70"/>
        <v>44573</v>
      </c>
      <c r="E295" s="76"/>
      <c r="F295" s="76"/>
      <c r="G295" s="88"/>
      <c r="H295" s="48"/>
      <c r="I295" s="49"/>
      <c r="J295" s="50"/>
      <c r="K295" s="202"/>
      <c r="L295" s="50"/>
      <c r="M295" s="51"/>
      <c r="N295" s="52">
        <f t="shared" si="72"/>
        <v>0</v>
      </c>
      <c r="O295" s="152">
        <f>IF(OR(B295="",E295="法",E295="所"),0,IF(E295="",計算規則!$C$28,VLOOKUP(E295,計算規則!$B$29:$C$34,2,0)))</f>
        <v>0.33333333333333331</v>
      </c>
      <c r="P295" s="53">
        <f t="shared" si="73"/>
        <v>0</v>
      </c>
      <c r="Q295" s="54">
        <f>MAX(N295-計算規則!$B$39,0)</f>
        <v>0</v>
      </c>
      <c r="R295" s="54">
        <f>IF(WEEKDAY(Y295,1)=7,MAX(SUM(N289:N295)-SUM(Q289:Q295)-SUM(R289:R294)-計算規則!$C$39,0),IF(WEEKDAY(Y295,1)=6,MAX(SUM(N290:N295)-SUM(Q290:Q295)-SUM(R290:R294)-計算規則!$C$39,0),0))</f>
        <v>0</v>
      </c>
      <c r="S295" s="54">
        <f>IF(B295="",0,IF(OR(計算規則!$D$24=1,B295&gt;=45017),IF(SUM(Q284:R295)-計算規則!$D$39&gt;0,SUM(Q284:R295)-SUM(S284:S294)-計算規則!$D$39,0),0))</f>
        <v>0</v>
      </c>
      <c r="T295" s="74">
        <f t="shared" si="74"/>
        <v>0</v>
      </c>
      <c r="U295" s="56">
        <f>IF(OR(H295="",I295=""),0,IF(G295="前",IF(H295&gt;=計算規則!$F$39,IF(I295&gt;=計算規則!$F$39,IF(I295&gt;=計算規則!$G$39,計算規則!$G$39-計算規則!$F$39+計算規則!$H$39-(H295-1)-L295-M295,I295-計算規則!$F$39+計算規則!$H$39-(H295-1)-L295-M295),IF(I295&gt;=計算規則!$H$39,計算規則!$H$39-(H295-1)-L295-M295,I295-(H295-1)-L295-M295)),IF(I295&gt;=計算規則!$F$39,IF(I295&gt;=計算規則!$G$39,計算規則!$G$39-計算規則!$F$39+計算規則!$H$39-(計算規則!$F$39-1)-L295-M295,I295-計算規則!$F$39+計算規則!$H$39-(計算規則!$F$39-1)-L295-M295),IF(I295&gt;=計算規則!$H$39,計算規則!$H$39-(計算規則!$F$39-1)-L295-M295,I295-(計算規則!$F$39-1)-L295-M295))),IF(H295&gt;=計算規則!$H$39,IF(H295&gt;=計算規則!$F$39,IF(I295&gt;=計算規則!$F$39,IF(I295&gt;=計算規則!$G$39,計算規則!$G$39-H295-L295-M295,I295-H295-L295-M295),0),IF(I295&gt;=計算規則!$F$39,IF(I295&gt;=計算規則!$G$39,計算規則!$G$39-計算規則!$F$39-L295-M295,I295-計算規則!$F$39-L295-M295),0)),IF(I295&gt;=計算規則!$F$39,IF(I295&gt;=計算規則!$G$39,計算規則!$G$39-計算規則!$F$39+計算規則!$H$39-H295-L295-M295,I295-計算規則!$F$39+計算規則!$H$39-H295-L295-M295),IF(I295&gt;=計算規則!$H$39,計算規則!$H$39-H295-L295,I295-H295-L295-M295)))))</f>
        <v>0</v>
      </c>
      <c r="V295" s="600"/>
      <c r="W295" s="602"/>
      <c r="X295" s="47"/>
      <c r="Y295" s="150">
        <f>B295+1-計算規則!$I$20</f>
        <v>44573</v>
      </c>
    </row>
    <row r="296" spans="1:25" ht="9" customHeight="1" x14ac:dyDescent="0.15">
      <c r="A296" s="597"/>
      <c r="B296" s="66">
        <f t="shared" si="71"/>
        <v>44574</v>
      </c>
      <c r="C296" s="67">
        <f t="shared" si="69"/>
        <v>44574</v>
      </c>
      <c r="D296" s="68">
        <f t="shared" si="70"/>
        <v>44574</v>
      </c>
      <c r="E296" s="76"/>
      <c r="F296" s="76"/>
      <c r="G296" s="88"/>
      <c r="H296" s="48"/>
      <c r="I296" s="49"/>
      <c r="J296" s="50"/>
      <c r="K296" s="202"/>
      <c r="L296" s="50"/>
      <c r="M296" s="51"/>
      <c r="N296" s="52">
        <f t="shared" si="72"/>
        <v>0</v>
      </c>
      <c r="O296" s="152">
        <f>IF(OR(B296="",E296="法",E296="所"),0,IF(E296="",計算規則!$C$28,VLOOKUP(E296,計算規則!$B$29:$C$34,2,0)))</f>
        <v>0.33333333333333331</v>
      </c>
      <c r="P296" s="53">
        <f t="shared" si="73"/>
        <v>0</v>
      </c>
      <c r="Q296" s="54">
        <f>MAX(N296-計算規則!$B$39,0)</f>
        <v>0</v>
      </c>
      <c r="R296" s="54">
        <f>IF(WEEKDAY(Y296,1)=7,MAX(SUM(N290:N296)-SUM(Q290:Q296)-SUM(R290:R295)-計算規則!$C$39,0),IF(WEEKDAY(Y296,1)=6,MAX(SUM(N291:N296)-SUM(Q291:Q296)-SUM(R291:R295)-計算規則!$C$39,0),0))</f>
        <v>0</v>
      </c>
      <c r="S296" s="54">
        <f>IF(B296="",0,IF(OR(計算規則!$D$24=1,B296&gt;=45017),IF(SUM(Q284:R296)-計算規則!$D$39&gt;0,SUM(Q284:R296)-SUM(S284:S295)-計算規則!$D$39,0),0))</f>
        <v>0</v>
      </c>
      <c r="T296" s="74">
        <f t="shared" si="74"/>
        <v>0</v>
      </c>
      <c r="U296" s="56">
        <f>IF(OR(H296="",I296=""),0,IF(G296="前",IF(H296&gt;=計算規則!$F$39,IF(I296&gt;=計算規則!$F$39,IF(I296&gt;=計算規則!$G$39,計算規則!$G$39-計算規則!$F$39+計算規則!$H$39-(H296-1)-L296-M296,I296-計算規則!$F$39+計算規則!$H$39-(H296-1)-L296-M296),IF(I296&gt;=計算規則!$H$39,計算規則!$H$39-(H296-1)-L296-M296,I296-(H296-1)-L296-M296)),IF(I296&gt;=計算規則!$F$39,IF(I296&gt;=計算規則!$G$39,計算規則!$G$39-計算規則!$F$39+計算規則!$H$39-(計算規則!$F$39-1)-L296-M296,I296-計算規則!$F$39+計算規則!$H$39-(計算規則!$F$39-1)-L296-M296),IF(I296&gt;=計算規則!$H$39,計算規則!$H$39-(計算規則!$F$39-1)-L296-M296,I296-(計算規則!$F$39-1)-L296-M296))),IF(H296&gt;=計算規則!$H$39,IF(H296&gt;=計算規則!$F$39,IF(I296&gt;=計算規則!$F$39,IF(I296&gt;=計算規則!$G$39,計算規則!$G$39-H296-L296-M296,I296-H296-L296-M296),0),IF(I296&gt;=計算規則!$F$39,IF(I296&gt;=計算規則!$G$39,計算規則!$G$39-計算規則!$F$39-L296-M296,I296-計算規則!$F$39-L296-M296),0)),IF(I296&gt;=計算規則!$F$39,IF(I296&gt;=計算規則!$G$39,計算規則!$G$39-計算規則!$F$39+計算規則!$H$39-H296-L296-M296,I296-計算規則!$F$39+計算規則!$H$39-H296-L296-M296),IF(I296&gt;=計算規則!$H$39,計算規則!$H$39-H296-L296,I296-H296-L296-M296)))))</f>
        <v>0</v>
      </c>
      <c r="V296" s="603" t="s">
        <v>127</v>
      </c>
      <c r="W296" s="602">
        <f>SUM(Q284:Q314)</f>
        <v>0</v>
      </c>
      <c r="X296" s="47"/>
      <c r="Y296" s="150">
        <f>B296+1-計算規則!$I$20</f>
        <v>44574</v>
      </c>
    </row>
    <row r="297" spans="1:25" ht="9" customHeight="1" x14ac:dyDescent="0.15">
      <c r="A297" s="597"/>
      <c r="B297" s="66">
        <f t="shared" si="71"/>
        <v>44575</v>
      </c>
      <c r="C297" s="67">
        <f t="shared" si="69"/>
        <v>44575</v>
      </c>
      <c r="D297" s="68">
        <f t="shared" si="70"/>
        <v>44575</v>
      </c>
      <c r="E297" s="76"/>
      <c r="F297" s="76"/>
      <c r="G297" s="88"/>
      <c r="H297" s="48"/>
      <c r="I297" s="49"/>
      <c r="J297" s="50"/>
      <c r="K297" s="202"/>
      <c r="L297" s="50"/>
      <c r="M297" s="51"/>
      <c r="N297" s="52">
        <f t="shared" si="72"/>
        <v>0</v>
      </c>
      <c r="O297" s="152">
        <f>IF(OR(B297="",E297="法",E297="所"),0,IF(E297="",計算規則!$C$28,VLOOKUP(E297,計算規則!$B$29:$C$34,2,0)))</f>
        <v>0.33333333333333331</v>
      </c>
      <c r="P297" s="53">
        <f t="shared" si="73"/>
        <v>0</v>
      </c>
      <c r="Q297" s="54">
        <f>MAX(N297-計算規則!$B$39,0)</f>
        <v>0</v>
      </c>
      <c r="R297" s="54">
        <f>IF(WEEKDAY(Y297,1)=7,MAX(SUM(N291:N297)-SUM(Q291:Q297)-SUM(R291:R296)-計算規則!$C$39,0),IF(WEEKDAY(Y297,1)=6,MAX(SUM(N292:N297)-SUM(Q292:Q297)-SUM(R292:R296)-計算規則!$C$39,0),0))</f>
        <v>0</v>
      </c>
      <c r="S297" s="54">
        <f>IF(B297="",0,IF(OR(計算規則!$D$24=1,B297&gt;=45017),IF(SUM(Q284:R297)-計算規則!$D$39&gt;0,SUM(Q284:R297)-SUM(S284:S296)-計算規則!$D$39,0),0))</f>
        <v>0</v>
      </c>
      <c r="T297" s="74">
        <f t="shared" si="74"/>
        <v>0</v>
      </c>
      <c r="U297" s="56">
        <f>IF(OR(H297="",I297=""),0,IF(G297="前",IF(H297&gt;=計算規則!$F$39,IF(I297&gt;=計算規則!$F$39,IF(I297&gt;=計算規則!$G$39,計算規則!$G$39-計算規則!$F$39+計算規則!$H$39-(H297-1)-L297-M297,I297-計算規則!$F$39+計算規則!$H$39-(H297-1)-L297-M297),IF(I297&gt;=計算規則!$H$39,計算規則!$H$39-(H297-1)-L297-M297,I297-(H297-1)-L297-M297)),IF(I297&gt;=計算規則!$F$39,IF(I297&gt;=計算規則!$G$39,計算規則!$G$39-計算規則!$F$39+計算規則!$H$39-(計算規則!$F$39-1)-L297-M297,I297-計算規則!$F$39+計算規則!$H$39-(計算規則!$F$39-1)-L297-M297),IF(I297&gt;=計算規則!$H$39,計算規則!$H$39-(計算規則!$F$39-1)-L297-M297,I297-(計算規則!$F$39-1)-L297-M297))),IF(H297&gt;=計算規則!$H$39,IF(H297&gt;=計算規則!$F$39,IF(I297&gt;=計算規則!$F$39,IF(I297&gt;=計算規則!$G$39,計算規則!$G$39-H297-L297-M297,I297-H297-L297-M297),0),IF(I297&gt;=計算規則!$F$39,IF(I297&gt;=計算規則!$G$39,計算規則!$G$39-計算規則!$F$39-L297-M297,I297-計算規則!$F$39-L297-M297),0)),IF(I297&gt;=計算規則!$F$39,IF(I297&gt;=計算規則!$G$39,計算規則!$G$39-計算規則!$F$39+計算規則!$H$39-H297-L297-M297,I297-計算規則!$F$39+計算規則!$H$39-H297-L297-M297),IF(I297&gt;=計算規則!$H$39,計算規則!$H$39-H297-L297,I297-H297-L297-M297)))))</f>
        <v>0</v>
      </c>
      <c r="V297" s="603"/>
      <c r="W297" s="604"/>
      <c r="X297" s="47"/>
      <c r="Y297" s="150">
        <f>B297+1-計算規則!$I$20</f>
        <v>44575</v>
      </c>
    </row>
    <row r="298" spans="1:25" ht="9" customHeight="1" x14ac:dyDescent="0.15">
      <c r="A298" s="597"/>
      <c r="B298" s="66">
        <f t="shared" si="71"/>
        <v>44576</v>
      </c>
      <c r="C298" s="67">
        <f t="shared" si="69"/>
        <v>44576</v>
      </c>
      <c r="D298" s="68">
        <f t="shared" si="70"/>
        <v>44576</v>
      </c>
      <c r="E298" s="76"/>
      <c r="F298" s="76"/>
      <c r="G298" s="88"/>
      <c r="H298" s="48"/>
      <c r="I298" s="49"/>
      <c r="J298" s="50"/>
      <c r="K298" s="202"/>
      <c r="L298" s="50"/>
      <c r="M298" s="51"/>
      <c r="N298" s="52">
        <f t="shared" si="72"/>
        <v>0</v>
      </c>
      <c r="O298" s="152">
        <f>IF(OR(B298="",E298="法",E298="所"),0,IF(E298="",計算規則!$C$28,VLOOKUP(E298,計算規則!$B$29:$C$34,2,0)))</f>
        <v>0.33333333333333331</v>
      </c>
      <c r="P298" s="53">
        <f t="shared" si="73"/>
        <v>0</v>
      </c>
      <c r="Q298" s="54">
        <f>MAX(N298-計算規則!$B$39,0)</f>
        <v>0</v>
      </c>
      <c r="R298" s="54">
        <f>IF(WEEKDAY(Y298,1)=7,MAX(SUM(N292:N298)-SUM(Q292:Q298)-SUM(R292:R297)-計算規則!$C$39,0),IF(WEEKDAY(Y298,1)=6,MAX(SUM(N293:N298)-SUM(Q293:Q298)-SUM(R293:R297)-計算規則!$C$39,0),0))</f>
        <v>0</v>
      </c>
      <c r="S298" s="54">
        <f>IF(B298="",0,IF(OR(計算規則!$D$24=1,B298&gt;=45017),IF(SUM(Q284:R298)-計算規則!$D$39&gt;0,SUM(Q284:R298)-SUM(S284:S297)-計算規則!$D$39,0),0))</f>
        <v>0</v>
      </c>
      <c r="T298" s="74">
        <f t="shared" si="74"/>
        <v>0</v>
      </c>
      <c r="U298" s="56">
        <f>IF(OR(H298="",I298=""),0,IF(G298="前",IF(H298&gt;=計算規則!$F$39,IF(I298&gt;=計算規則!$F$39,IF(I298&gt;=計算規則!$G$39,計算規則!$G$39-計算規則!$F$39+計算規則!$H$39-(H298-1)-L298-M298,I298-計算規則!$F$39+計算規則!$H$39-(H298-1)-L298-M298),IF(I298&gt;=計算規則!$H$39,計算規則!$H$39-(H298-1)-L298-M298,I298-(H298-1)-L298-M298)),IF(I298&gt;=計算規則!$F$39,IF(I298&gt;=計算規則!$G$39,計算規則!$G$39-計算規則!$F$39+計算規則!$H$39-(計算規則!$F$39-1)-L298-M298,I298-計算規則!$F$39+計算規則!$H$39-(計算規則!$F$39-1)-L298-M298),IF(I298&gt;=計算規則!$H$39,計算規則!$H$39-(計算規則!$F$39-1)-L298-M298,I298-(計算規則!$F$39-1)-L298-M298))),IF(H298&gt;=計算規則!$H$39,IF(H298&gt;=計算規則!$F$39,IF(I298&gt;=計算規則!$F$39,IF(I298&gt;=計算規則!$G$39,計算規則!$G$39-H298-L298-M298,I298-H298-L298-M298),0),IF(I298&gt;=計算規則!$F$39,IF(I298&gt;=計算規則!$G$39,計算規則!$G$39-計算規則!$F$39-L298-M298,I298-計算規則!$F$39-L298-M298),0)),IF(I298&gt;=計算規則!$F$39,IF(I298&gt;=計算規則!$G$39,計算規則!$G$39-計算規則!$F$39+計算規則!$H$39-H298-L298-M298,I298-計算規則!$F$39+計算規則!$H$39-H298-L298-M298),IF(I298&gt;=計算規則!$H$39,計算規則!$H$39-H298-L298,I298-H298-L298-M298)))))</f>
        <v>0</v>
      </c>
      <c r="V298" s="603"/>
      <c r="W298" s="604"/>
      <c r="X298" s="47"/>
      <c r="Y298" s="150">
        <f>B298+1-計算規則!$I$20</f>
        <v>44576</v>
      </c>
    </row>
    <row r="299" spans="1:25" ht="9" customHeight="1" x14ac:dyDescent="0.15">
      <c r="A299" s="597"/>
      <c r="B299" s="66">
        <f t="shared" si="71"/>
        <v>44577</v>
      </c>
      <c r="C299" s="67">
        <f t="shared" si="69"/>
        <v>44577</v>
      </c>
      <c r="D299" s="68">
        <f t="shared" si="70"/>
        <v>44577</v>
      </c>
      <c r="E299" s="76"/>
      <c r="F299" s="76"/>
      <c r="G299" s="88"/>
      <c r="H299" s="48"/>
      <c r="I299" s="49"/>
      <c r="J299" s="50"/>
      <c r="K299" s="202"/>
      <c r="L299" s="50"/>
      <c r="M299" s="51"/>
      <c r="N299" s="52">
        <f t="shared" si="72"/>
        <v>0</v>
      </c>
      <c r="O299" s="152">
        <f>IF(OR(B299="",E299="法",E299="所"),0,IF(E299="",計算規則!$C$28,VLOOKUP(E299,計算規則!$B$29:$C$34,2,0)))</f>
        <v>0.33333333333333331</v>
      </c>
      <c r="P299" s="53">
        <f t="shared" si="73"/>
        <v>0</v>
      </c>
      <c r="Q299" s="54">
        <f>MAX(N299-計算規則!$B$39,0)</f>
        <v>0</v>
      </c>
      <c r="R299" s="54">
        <f>IF(WEEKDAY(Y299,1)=7,MAX(SUM(N293:N299)-SUM(Q293:Q299)-SUM(R293:R298)-計算規則!$C$39,0),IF(WEEKDAY(Y299,1)=6,MAX(SUM(N294:N299)-SUM(Q294:Q299)-SUM(R294:R298)-計算規則!$C$39,0),0))</f>
        <v>0</v>
      </c>
      <c r="S299" s="54">
        <f>IF(B299="",0,IF(OR(計算規則!$D$24=1,B299&gt;=45017),IF(SUM(Q284:R299)-計算規則!$D$39&gt;0,SUM(Q284:R299)-SUM(S284:S298)-計算規則!$D$39,0),0))</f>
        <v>0</v>
      </c>
      <c r="T299" s="74">
        <f t="shared" si="74"/>
        <v>0</v>
      </c>
      <c r="U299" s="56">
        <f>IF(OR(H299="",I299=""),0,IF(G299="前",IF(H299&gt;=計算規則!$F$39,IF(I299&gt;=計算規則!$F$39,IF(I299&gt;=計算規則!$G$39,計算規則!$G$39-計算規則!$F$39+計算規則!$H$39-(H299-1)-L299-M299,I299-計算規則!$F$39+計算規則!$H$39-(H299-1)-L299-M299),IF(I299&gt;=計算規則!$H$39,計算規則!$H$39-(H299-1)-L299-M299,I299-(H299-1)-L299-M299)),IF(I299&gt;=計算規則!$F$39,IF(I299&gt;=計算規則!$G$39,計算規則!$G$39-計算規則!$F$39+計算規則!$H$39-(計算規則!$F$39-1)-L299-M299,I299-計算規則!$F$39+計算規則!$H$39-(計算規則!$F$39-1)-L299-M299),IF(I299&gt;=計算規則!$H$39,計算規則!$H$39-(計算規則!$F$39-1)-L299-M299,I299-(計算規則!$F$39-1)-L299-M299))),IF(H299&gt;=計算規則!$H$39,IF(H299&gt;=計算規則!$F$39,IF(I299&gt;=計算規則!$F$39,IF(I299&gt;=計算規則!$G$39,計算規則!$G$39-H299-L299-M299,I299-H299-L299-M299),0),IF(I299&gt;=計算規則!$F$39,IF(I299&gt;=計算規則!$G$39,計算規則!$G$39-計算規則!$F$39-L299-M299,I299-計算規則!$F$39-L299-M299),0)),IF(I299&gt;=計算規則!$F$39,IF(I299&gt;=計算規則!$G$39,計算規則!$G$39-計算規則!$F$39+計算規則!$H$39-H299-L299-M299,I299-計算規則!$F$39+計算規則!$H$39-H299-L299-M299),IF(I299&gt;=計算規則!$H$39,計算規則!$H$39-H299-L299,I299-H299-L299-M299)))))</f>
        <v>0</v>
      </c>
      <c r="V299" s="603"/>
      <c r="W299" s="604"/>
      <c r="X299" s="47"/>
      <c r="Y299" s="150">
        <f>B299+1-計算規則!$I$20</f>
        <v>44577</v>
      </c>
    </row>
    <row r="300" spans="1:25" ht="9" customHeight="1" x14ac:dyDescent="0.15">
      <c r="A300" s="597"/>
      <c r="B300" s="66">
        <f t="shared" si="71"/>
        <v>44578</v>
      </c>
      <c r="C300" s="67">
        <f t="shared" si="69"/>
        <v>44578</v>
      </c>
      <c r="D300" s="68">
        <f t="shared" si="70"/>
        <v>44578</v>
      </c>
      <c r="E300" s="76"/>
      <c r="F300" s="76"/>
      <c r="G300" s="88"/>
      <c r="H300" s="48"/>
      <c r="I300" s="49"/>
      <c r="J300" s="50"/>
      <c r="K300" s="202"/>
      <c r="L300" s="50"/>
      <c r="M300" s="51"/>
      <c r="N300" s="52">
        <f t="shared" si="72"/>
        <v>0</v>
      </c>
      <c r="O300" s="152">
        <f>IF(OR(B300="",E300="法",E300="所"),0,IF(E300="",計算規則!$C$28,VLOOKUP(E300,計算規則!$B$29:$C$34,2,0)))</f>
        <v>0.33333333333333331</v>
      </c>
      <c r="P300" s="53">
        <f t="shared" si="73"/>
        <v>0</v>
      </c>
      <c r="Q300" s="54">
        <f>MAX(N300-計算規則!$B$39,0)</f>
        <v>0</v>
      </c>
      <c r="R300" s="54">
        <f>IF(WEEKDAY(Y300,1)=7,MAX(SUM(N294:N300)-SUM(Q294:Q300)-SUM(R294:R299)-計算規則!$C$39,0),IF(WEEKDAY(Y300,1)=6,MAX(SUM(N295:N300)-SUM(Q295:Q300)-SUM(R295:R299)-計算規則!$C$39,0),0))</f>
        <v>0</v>
      </c>
      <c r="S300" s="54">
        <f>IF(B300="",0,IF(OR(計算規則!$D$24=1,B300&gt;=45017),IF(SUM(Q284:R300)-計算規則!$D$39&gt;0,SUM(Q284:R300)-SUM(S284:S299)-計算規則!$D$39,0),0))</f>
        <v>0</v>
      </c>
      <c r="T300" s="74">
        <f t="shared" si="74"/>
        <v>0</v>
      </c>
      <c r="U300" s="56">
        <f>IF(OR(H300="",I300=""),0,IF(G300="前",IF(H300&gt;=計算規則!$F$39,IF(I300&gt;=計算規則!$F$39,IF(I300&gt;=計算規則!$G$39,計算規則!$G$39-計算規則!$F$39+計算規則!$H$39-(H300-1)-L300-M300,I300-計算規則!$F$39+計算規則!$H$39-(H300-1)-L300-M300),IF(I300&gt;=計算規則!$H$39,計算規則!$H$39-(H300-1)-L300-M300,I300-(H300-1)-L300-M300)),IF(I300&gt;=計算規則!$F$39,IF(I300&gt;=計算規則!$G$39,計算規則!$G$39-計算規則!$F$39+計算規則!$H$39-(計算規則!$F$39-1)-L300-M300,I300-計算規則!$F$39+計算規則!$H$39-(計算規則!$F$39-1)-L300-M300),IF(I300&gt;=計算規則!$H$39,計算規則!$H$39-(計算規則!$F$39-1)-L300-M300,I300-(計算規則!$F$39-1)-L300-M300))),IF(H300&gt;=計算規則!$H$39,IF(H300&gt;=計算規則!$F$39,IF(I300&gt;=計算規則!$F$39,IF(I300&gt;=計算規則!$G$39,計算規則!$G$39-H300-L300-M300,I300-H300-L300-M300),0),IF(I300&gt;=計算規則!$F$39,IF(I300&gt;=計算規則!$G$39,計算規則!$G$39-計算規則!$F$39-L300-M300,I300-計算規則!$F$39-L300-M300),0)),IF(I300&gt;=計算規則!$F$39,IF(I300&gt;=計算規則!$G$39,計算規則!$G$39-計算規則!$F$39+計算規則!$H$39-H300-L300-M300,I300-計算規則!$F$39+計算規則!$H$39-H300-L300-M300),IF(I300&gt;=計算規則!$H$39,計算規則!$H$39-H300-L300,I300-H300-L300-M300)))))</f>
        <v>0</v>
      </c>
      <c r="V300" s="600" t="s">
        <v>112</v>
      </c>
      <c r="W300" s="602">
        <f>SUM(P284:P314)</f>
        <v>0</v>
      </c>
      <c r="X300" s="47"/>
      <c r="Y300" s="150">
        <f>B300+1-計算規則!$I$20</f>
        <v>44578</v>
      </c>
    </row>
    <row r="301" spans="1:25" ht="9" customHeight="1" x14ac:dyDescent="0.15">
      <c r="A301" s="597"/>
      <c r="B301" s="66">
        <f t="shared" si="71"/>
        <v>44579</v>
      </c>
      <c r="C301" s="67">
        <f t="shared" si="69"/>
        <v>44579</v>
      </c>
      <c r="D301" s="68">
        <f t="shared" si="70"/>
        <v>44579</v>
      </c>
      <c r="E301" s="76"/>
      <c r="F301" s="76"/>
      <c r="G301" s="88"/>
      <c r="H301" s="48"/>
      <c r="I301" s="49"/>
      <c r="J301" s="50"/>
      <c r="K301" s="202"/>
      <c r="L301" s="50"/>
      <c r="M301" s="51"/>
      <c r="N301" s="52">
        <f t="shared" si="72"/>
        <v>0</v>
      </c>
      <c r="O301" s="152">
        <f>IF(OR(B301="",E301="法",E301="所"),0,IF(E301="",計算規則!$C$28,VLOOKUP(E301,計算規則!$B$29:$C$34,2,0)))</f>
        <v>0.33333333333333331</v>
      </c>
      <c r="P301" s="53">
        <f t="shared" si="73"/>
        <v>0</v>
      </c>
      <c r="Q301" s="54">
        <f>MAX(N301-計算規則!$B$39,0)</f>
        <v>0</v>
      </c>
      <c r="R301" s="54">
        <f>IF(WEEKDAY(Y301,1)=7,MAX(SUM(N295:N301)-SUM(Q295:Q301)-SUM(R295:R300)-計算規則!$C$39,0),IF(WEEKDAY(Y301,1)=6,MAX(SUM(N296:N301)-SUM(Q296:Q301)-SUM(R296:R300)-計算規則!$C$39,0),0))</f>
        <v>0</v>
      </c>
      <c r="S301" s="54">
        <f>IF(B301="",0,IF(OR(計算規則!$D$24=1,B301&gt;=45017),IF(SUM(Q284:R301)-計算規則!$D$39&gt;0,SUM(Q284:R301)-SUM(S284:S300)-計算規則!$D$39,0),0))</f>
        <v>0</v>
      </c>
      <c r="T301" s="74">
        <f t="shared" si="74"/>
        <v>0</v>
      </c>
      <c r="U301" s="56">
        <f>IF(OR(H301="",I301=""),0,IF(G301="前",IF(H301&gt;=計算規則!$F$39,IF(I301&gt;=計算規則!$F$39,IF(I301&gt;=計算規則!$G$39,計算規則!$G$39-計算規則!$F$39+計算規則!$H$39-(H301-1)-L301-M301,I301-計算規則!$F$39+計算規則!$H$39-(H301-1)-L301-M301),IF(I301&gt;=計算規則!$H$39,計算規則!$H$39-(H301-1)-L301-M301,I301-(H301-1)-L301-M301)),IF(I301&gt;=計算規則!$F$39,IF(I301&gt;=計算規則!$G$39,計算規則!$G$39-計算規則!$F$39+計算規則!$H$39-(計算規則!$F$39-1)-L301-M301,I301-計算規則!$F$39+計算規則!$H$39-(計算規則!$F$39-1)-L301-M301),IF(I301&gt;=計算規則!$H$39,計算規則!$H$39-(計算規則!$F$39-1)-L301-M301,I301-(計算規則!$F$39-1)-L301-M301))),IF(H301&gt;=計算規則!$H$39,IF(H301&gt;=計算規則!$F$39,IF(I301&gt;=計算規則!$F$39,IF(I301&gt;=計算規則!$G$39,計算規則!$G$39-H301-L301-M301,I301-H301-L301-M301),0),IF(I301&gt;=計算規則!$F$39,IF(I301&gt;=計算規則!$G$39,計算規則!$G$39-計算規則!$F$39-L301-M301,I301-計算規則!$F$39-L301-M301),0)),IF(I301&gt;=計算規則!$F$39,IF(I301&gt;=計算規則!$G$39,計算規則!$G$39-計算規則!$F$39+計算規則!$H$39-H301-L301-M301,I301-計算規則!$F$39+計算規則!$H$39-H301-L301-M301),IF(I301&gt;=計算規則!$H$39,計算規則!$H$39-H301-L301,I301-H301-L301-M301)))))</f>
        <v>0</v>
      </c>
      <c r="V301" s="600"/>
      <c r="W301" s="602"/>
      <c r="X301" s="47"/>
      <c r="Y301" s="150">
        <f>B301+1-計算規則!$I$20</f>
        <v>44579</v>
      </c>
    </row>
    <row r="302" spans="1:25" ht="9" customHeight="1" x14ac:dyDescent="0.15">
      <c r="A302" s="597"/>
      <c r="B302" s="66">
        <f t="shared" si="71"/>
        <v>44580</v>
      </c>
      <c r="C302" s="67">
        <f t="shared" si="69"/>
        <v>44580</v>
      </c>
      <c r="D302" s="68">
        <f t="shared" si="70"/>
        <v>44580</v>
      </c>
      <c r="E302" s="76"/>
      <c r="F302" s="76"/>
      <c r="G302" s="88"/>
      <c r="H302" s="48"/>
      <c r="I302" s="49"/>
      <c r="J302" s="50"/>
      <c r="K302" s="202"/>
      <c r="L302" s="50"/>
      <c r="M302" s="51"/>
      <c r="N302" s="52">
        <f t="shared" si="72"/>
        <v>0</v>
      </c>
      <c r="O302" s="152">
        <f>IF(OR(B302="",E302="法",E302="所"),0,IF(E302="",計算規則!$C$28,VLOOKUP(E302,計算規則!$B$29:$C$34,2,0)))</f>
        <v>0.33333333333333331</v>
      </c>
      <c r="P302" s="53">
        <f t="shared" si="73"/>
        <v>0</v>
      </c>
      <c r="Q302" s="54">
        <f>MAX(N302-計算規則!$B$39,0)</f>
        <v>0</v>
      </c>
      <c r="R302" s="54">
        <f>IF(WEEKDAY(Y302,1)=7,MAX(SUM(N296:N302)-SUM(Q296:Q302)-SUM(R296:R301)-計算規則!$C$39,0),IF(WEEKDAY(Y302,1)=6,MAX(SUM(N297:N302)-SUM(Q297:Q302)-SUM(R297:R301)-計算規則!$C$39,0),0))</f>
        <v>0</v>
      </c>
      <c r="S302" s="54">
        <f>IF(B302="",0,IF(OR(計算規則!$D$24=1,B302&gt;=45017),IF(SUM(Q284:R302)-計算規則!$D$39&gt;0,SUM(Q284:R302)-SUM(S284:S301)-計算規則!$D$39,0),0))</f>
        <v>0</v>
      </c>
      <c r="T302" s="74">
        <f t="shared" si="74"/>
        <v>0</v>
      </c>
      <c r="U302" s="56">
        <f>IF(OR(H302="",I302=""),0,IF(G302="前",IF(H302&gt;=計算規則!$F$39,IF(I302&gt;=計算規則!$F$39,IF(I302&gt;=計算規則!$G$39,計算規則!$G$39-計算規則!$F$39+計算規則!$H$39-(H302-1)-L302-M302,I302-計算規則!$F$39+計算規則!$H$39-(H302-1)-L302-M302),IF(I302&gt;=計算規則!$H$39,計算規則!$H$39-(H302-1)-L302-M302,I302-(H302-1)-L302-M302)),IF(I302&gt;=計算規則!$F$39,IF(I302&gt;=計算規則!$G$39,計算規則!$G$39-計算規則!$F$39+計算規則!$H$39-(計算規則!$F$39-1)-L302-M302,I302-計算規則!$F$39+計算規則!$H$39-(計算規則!$F$39-1)-L302-M302),IF(I302&gt;=計算規則!$H$39,計算規則!$H$39-(計算規則!$F$39-1)-L302-M302,I302-(計算規則!$F$39-1)-L302-M302))),IF(H302&gt;=計算規則!$H$39,IF(H302&gt;=計算規則!$F$39,IF(I302&gt;=計算規則!$F$39,IF(I302&gt;=計算規則!$G$39,計算規則!$G$39-H302-L302-M302,I302-H302-L302-M302),0),IF(I302&gt;=計算規則!$F$39,IF(I302&gt;=計算規則!$G$39,計算規則!$G$39-計算規則!$F$39-L302-M302,I302-計算規則!$F$39-L302-M302),0)),IF(I302&gt;=計算規則!$F$39,IF(I302&gt;=計算規則!$G$39,計算規則!$G$39-計算規則!$F$39+計算規則!$H$39-H302-L302-M302,I302-計算規則!$F$39+計算規則!$H$39-H302-L302-M302),IF(I302&gt;=計算規則!$H$39,計算規則!$H$39-H302-L302,I302-H302-L302-M302)))))</f>
        <v>0</v>
      </c>
      <c r="V302" s="600"/>
      <c r="W302" s="602"/>
      <c r="X302" s="47"/>
      <c r="Y302" s="150">
        <f>B302+1-計算規則!$I$20</f>
        <v>44580</v>
      </c>
    </row>
    <row r="303" spans="1:25" ht="9" customHeight="1" x14ac:dyDescent="0.15">
      <c r="A303" s="597"/>
      <c r="B303" s="66">
        <f t="shared" si="71"/>
        <v>44581</v>
      </c>
      <c r="C303" s="67">
        <f t="shared" si="69"/>
        <v>44581</v>
      </c>
      <c r="D303" s="68">
        <f t="shared" si="70"/>
        <v>44581</v>
      </c>
      <c r="E303" s="76"/>
      <c r="F303" s="76"/>
      <c r="G303" s="88"/>
      <c r="H303" s="48"/>
      <c r="I303" s="49"/>
      <c r="J303" s="50"/>
      <c r="K303" s="202"/>
      <c r="L303" s="50"/>
      <c r="M303" s="51"/>
      <c r="N303" s="52">
        <f t="shared" si="72"/>
        <v>0</v>
      </c>
      <c r="O303" s="152">
        <f>IF(OR(B303="",E303="法",E303="所"),0,IF(E303="",計算規則!$C$28,VLOOKUP(E303,計算規則!$B$29:$C$34,2,0)))</f>
        <v>0.33333333333333331</v>
      </c>
      <c r="P303" s="53">
        <f t="shared" si="73"/>
        <v>0</v>
      </c>
      <c r="Q303" s="54">
        <f>MAX(N303-計算規則!$B$39,0)</f>
        <v>0</v>
      </c>
      <c r="R303" s="54">
        <f>IF(WEEKDAY(Y303,1)=7,MAX(SUM(N297:N303)-SUM(Q297:Q303)-SUM(R297:R302)-計算規則!$C$39,0),IF(WEEKDAY(Y303,1)=6,MAX(SUM(N298:N303)-SUM(Q298:Q303)-SUM(R298:R302)-計算規則!$C$39,0),0))</f>
        <v>0</v>
      </c>
      <c r="S303" s="54">
        <f>IF(B303="",0,IF(OR(計算規則!$D$24=1,B303&gt;=45017),IF(SUM(Q284:R303)-計算規則!$D$39&gt;0,SUM(Q284:R303)-SUM(S284:S302)-計算規則!$D$39,0),0))</f>
        <v>0</v>
      </c>
      <c r="T303" s="74">
        <f t="shared" si="74"/>
        <v>0</v>
      </c>
      <c r="U303" s="56">
        <f>IF(OR(H303="",I303=""),0,IF(G303="前",IF(H303&gt;=計算規則!$F$39,IF(I303&gt;=計算規則!$F$39,IF(I303&gt;=計算規則!$G$39,計算規則!$G$39-計算規則!$F$39+計算規則!$H$39-(H303-1)-L303-M303,I303-計算規則!$F$39+計算規則!$H$39-(H303-1)-L303-M303),IF(I303&gt;=計算規則!$H$39,計算規則!$H$39-(H303-1)-L303-M303,I303-(H303-1)-L303-M303)),IF(I303&gt;=計算規則!$F$39,IF(I303&gt;=計算規則!$G$39,計算規則!$G$39-計算規則!$F$39+計算規則!$H$39-(計算規則!$F$39-1)-L303-M303,I303-計算規則!$F$39+計算規則!$H$39-(計算規則!$F$39-1)-L303-M303),IF(I303&gt;=計算規則!$H$39,計算規則!$H$39-(計算規則!$F$39-1)-L303-M303,I303-(計算規則!$F$39-1)-L303-M303))),IF(H303&gt;=計算規則!$H$39,IF(H303&gt;=計算規則!$F$39,IF(I303&gt;=計算規則!$F$39,IF(I303&gt;=計算規則!$G$39,計算規則!$G$39-H303-L303-M303,I303-H303-L303-M303),0),IF(I303&gt;=計算規則!$F$39,IF(I303&gt;=計算規則!$G$39,計算規則!$G$39-計算規則!$F$39-L303-M303,I303-計算規則!$F$39-L303-M303),0)),IF(I303&gt;=計算規則!$F$39,IF(I303&gt;=計算規則!$G$39,計算規則!$G$39-計算規則!$F$39+計算規則!$H$39-H303-L303-M303,I303-計算規則!$F$39+計算規則!$H$39-H303-L303-M303),IF(I303&gt;=計算規則!$H$39,計算規則!$H$39-H303-L303,I303-H303-L303-M303)))))</f>
        <v>0</v>
      </c>
      <c r="V303" s="603" t="s">
        <v>52</v>
      </c>
      <c r="W303" s="602">
        <f>SUM(T284:T314)+SUM(N284:N314)</f>
        <v>0</v>
      </c>
      <c r="X303" s="47"/>
      <c r="Y303" s="150">
        <f>B303+1-計算規則!$I$20</f>
        <v>44581</v>
      </c>
    </row>
    <row r="304" spans="1:25" ht="9" customHeight="1" x14ac:dyDescent="0.15">
      <c r="A304" s="597"/>
      <c r="B304" s="66">
        <f t="shared" si="71"/>
        <v>44582</v>
      </c>
      <c r="C304" s="67">
        <f t="shared" si="69"/>
        <v>44582</v>
      </c>
      <c r="D304" s="68">
        <f t="shared" si="70"/>
        <v>44582</v>
      </c>
      <c r="E304" s="76"/>
      <c r="F304" s="76"/>
      <c r="G304" s="88"/>
      <c r="H304" s="48"/>
      <c r="I304" s="49"/>
      <c r="J304" s="50"/>
      <c r="K304" s="202"/>
      <c r="L304" s="50"/>
      <c r="M304" s="51"/>
      <c r="N304" s="52">
        <f t="shared" si="72"/>
        <v>0</v>
      </c>
      <c r="O304" s="152">
        <f>IF(OR(B304="",E304="法",E304="所"),0,IF(E304="",計算規則!$C$28,VLOOKUP(E304,計算規則!$B$29:$C$34,2,0)))</f>
        <v>0.33333333333333331</v>
      </c>
      <c r="P304" s="53">
        <f t="shared" si="73"/>
        <v>0</v>
      </c>
      <c r="Q304" s="54">
        <f>MAX(N304-計算規則!$B$39,0)</f>
        <v>0</v>
      </c>
      <c r="R304" s="54">
        <f>IF(WEEKDAY(Y304,1)=7,MAX(SUM(N298:N304)-SUM(Q298:Q304)-SUM(R298:R303)-計算規則!$C$39,0),IF(WEEKDAY(Y304,1)=6,MAX(SUM(N299:N304)-SUM(Q299:Q304)-SUM(R299:R303)-計算規則!$C$39,0),0))</f>
        <v>0</v>
      </c>
      <c r="S304" s="54">
        <f>IF(B304="",0,IF(OR(計算規則!$D$24=1,B304&gt;=45017),IF(SUM(Q284:R304)-計算規則!$D$39&gt;0,SUM(Q284:R304)-SUM(S284:S303)-計算規則!$D$39,0),0))</f>
        <v>0</v>
      </c>
      <c r="T304" s="74">
        <f t="shared" si="74"/>
        <v>0</v>
      </c>
      <c r="U304" s="56">
        <f>IF(OR(H304="",I304=""),0,IF(G304="前",IF(H304&gt;=計算規則!$F$39,IF(I304&gt;=計算規則!$F$39,IF(I304&gt;=計算規則!$G$39,計算規則!$G$39-計算規則!$F$39+計算規則!$H$39-(H304-1)-L304-M304,I304-計算規則!$F$39+計算規則!$H$39-(H304-1)-L304-M304),IF(I304&gt;=計算規則!$H$39,計算規則!$H$39-(H304-1)-L304-M304,I304-(H304-1)-L304-M304)),IF(I304&gt;=計算規則!$F$39,IF(I304&gt;=計算規則!$G$39,計算規則!$G$39-計算規則!$F$39+計算規則!$H$39-(計算規則!$F$39-1)-L304-M304,I304-計算規則!$F$39+計算規則!$H$39-(計算規則!$F$39-1)-L304-M304),IF(I304&gt;=計算規則!$H$39,計算規則!$H$39-(計算規則!$F$39-1)-L304-M304,I304-(計算規則!$F$39-1)-L304-M304))),IF(H304&gt;=計算規則!$H$39,IF(H304&gt;=計算規則!$F$39,IF(I304&gt;=計算規則!$F$39,IF(I304&gt;=計算規則!$G$39,計算規則!$G$39-H304-L304-M304,I304-H304-L304-M304),0),IF(I304&gt;=計算規則!$F$39,IF(I304&gt;=計算規則!$G$39,計算規則!$G$39-計算規則!$F$39-L304-M304,I304-計算規則!$F$39-L304-M304),0)),IF(I304&gt;=計算規則!$F$39,IF(I304&gt;=計算規則!$G$39,計算規則!$G$39-計算規則!$F$39+計算規則!$H$39-H304-L304-M304,I304-計算規則!$F$39+計算規則!$H$39-H304-L304-M304),IF(I304&gt;=計算規則!$H$39,計算規則!$H$39-H304-L304,I304-H304-L304-M304)))))</f>
        <v>0</v>
      </c>
      <c r="V304" s="603"/>
      <c r="W304" s="604"/>
      <c r="X304" s="47"/>
      <c r="Y304" s="150">
        <f>B304+1-計算規則!$I$20</f>
        <v>44582</v>
      </c>
    </row>
    <row r="305" spans="1:25" ht="9" customHeight="1" x14ac:dyDescent="0.15">
      <c r="A305" s="597"/>
      <c r="B305" s="66">
        <f t="shared" si="71"/>
        <v>44583</v>
      </c>
      <c r="C305" s="67">
        <f t="shared" si="69"/>
        <v>44583</v>
      </c>
      <c r="D305" s="68">
        <f t="shared" si="70"/>
        <v>44583</v>
      </c>
      <c r="E305" s="76"/>
      <c r="F305" s="76"/>
      <c r="G305" s="88"/>
      <c r="H305" s="48"/>
      <c r="I305" s="49"/>
      <c r="J305" s="50"/>
      <c r="K305" s="202"/>
      <c r="L305" s="50"/>
      <c r="M305" s="51"/>
      <c r="N305" s="52">
        <f t="shared" si="72"/>
        <v>0</v>
      </c>
      <c r="O305" s="152">
        <f>IF(OR(B305="",E305="法",E305="所"),0,IF(E305="",計算規則!$C$28,VLOOKUP(E305,計算規則!$B$29:$C$34,2,0)))</f>
        <v>0.33333333333333331</v>
      </c>
      <c r="P305" s="53">
        <f t="shared" si="73"/>
        <v>0</v>
      </c>
      <c r="Q305" s="54">
        <f>MAX(N305-計算規則!$B$39,0)</f>
        <v>0</v>
      </c>
      <c r="R305" s="54">
        <f>IF(WEEKDAY(Y305,1)=7,MAX(SUM(N299:N305)-SUM(Q299:Q305)-SUM(R299:R304)-計算規則!$C$39,0),IF(WEEKDAY(Y305,1)=6,MAX(SUM(N300:N305)-SUM(Q300:Q305)-SUM(R300:R304)-計算規則!$C$39,0),0))</f>
        <v>0</v>
      </c>
      <c r="S305" s="54">
        <f>IF(B305="",0,IF(OR(計算規則!$D$24=1,B305&gt;=45017),IF(SUM(Q284:R305)-計算規則!$D$39&gt;0,SUM(Q284:R305)-SUM(S284:S304)-計算規則!$D$39,0),0))</f>
        <v>0</v>
      </c>
      <c r="T305" s="74">
        <f t="shared" si="74"/>
        <v>0</v>
      </c>
      <c r="U305" s="56">
        <f>IF(OR(H305="",I305=""),0,IF(G305="前",IF(H305&gt;=計算規則!$F$39,IF(I305&gt;=計算規則!$F$39,IF(I305&gt;=計算規則!$G$39,計算規則!$G$39-計算規則!$F$39+計算規則!$H$39-(H305-1)-L305-M305,I305-計算規則!$F$39+計算規則!$H$39-(H305-1)-L305-M305),IF(I305&gt;=計算規則!$H$39,計算規則!$H$39-(H305-1)-L305-M305,I305-(H305-1)-L305-M305)),IF(I305&gt;=計算規則!$F$39,IF(I305&gt;=計算規則!$G$39,計算規則!$G$39-計算規則!$F$39+計算規則!$H$39-(計算規則!$F$39-1)-L305-M305,I305-計算規則!$F$39+計算規則!$H$39-(計算規則!$F$39-1)-L305-M305),IF(I305&gt;=計算規則!$H$39,計算規則!$H$39-(計算規則!$F$39-1)-L305-M305,I305-(計算規則!$F$39-1)-L305-M305))),IF(H305&gt;=計算規則!$H$39,IF(H305&gt;=計算規則!$F$39,IF(I305&gt;=計算規則!$F$39,IF(I305&gt;=計算規則!$G$39,計算規則!$G$39-H305-L305-M305,I305-H305-L305-M305),0),IF(I305&gt;=計算規則!$F$39,IF(I305&gt;=計算規則!$G$39,計算規則!$G$39-計算規則!$F$39-L305-M305,I305-計算規則!$F$39-L305-M305),0)),IF(I305&gt;=計算規則!$F$39,IF(I305&gt;=計算規則!$G$39,計算規則!$G$39-計算規則!$F$39+計算規則!$H$39-H305-L305-M305,I305-計算規則!$F$39+計算規則!$H$39-H305-L305-M305),IF(I305&gt;=計算規則!$H$39,計算規則!$H$39-H305-L305,I305-H305-L305-M305)))))</f>
        <v>0</v>
      </c>
      <c r="V305" s="603"/>
      <c r="W305" s="604"/>
      <c r="X305" s="47"/>
      <c r="Y305" s="150">
        <f>B305+1-計算規則!$I$20</f>
        <v>44583</v>
      </c>
    </row>
    <row r="306" spans="1:25" ht="9" customHeight="1" x14ac:dyDescent="0.15">
      <c r="A306" s="597"/>
      <c r="B306" s="66">
        <f t="shared" si="71"/>
        <v>44584</v>
      </c>
      <c r="C306" s="67">
        <f t="shared" si="69"/>
        <v>44584</v>
      </c>
      <c r="D306" s="68">
        <f t="shared" si="70"/>
        <v>44584</v>
      </c>
      <c r="E306" s="76"/>
      <c r="F306" s="76"/>
      <c r="G306" s="88"/>
      <c r="H306" s="48"/>
      <c r="I306" s="49"/>
      <c r="J306" s="50"/>
      <c r="K306" s="202"/>
      <c r="L306" s="50"/>
      <c r="M306" s="51"/>
      <c r="N306" s="52">
        <f t="shared" si="72"/>
        <v>0</v>
      </c>
      <c r="O306" s="152">
        <f>IF(OR(B306="",E306="法",E306="所"),0,IF(E306="",計算規則!$C$28,VLOOKUP(E306,計算規則!$B$29:$C$34,2,0)))</f>
        <v>0.33333333333333331</v>
      </c>
      <c r="P306" s="53">
        <f t="shared" si="73"/>
        <v>0</v>
      </c>
      <c r="Q306" s="54">
        <f>MAX(N306-計算規則!$B$39,0)</f>
        <v>0</v>
      </c>
      <c r="R306" s="54">
        <f>IF(WEEKDAY(Y306,1)=7,MAX(SUM(N300:N306)-SUM(Q300:Q306)-SUM(R300:R305)-計算規則!$C$39,0),IF(WEEKDAY(Y306,1)=6,MAX(SUM(N301:N306)-SUM(Q301:Q306)-SUM(R301:R305)-計算規則!$C$39,0),0))</f>
        <v>0</v>
      </c>
      <c r="S306" s="54">
        <f>IF(B306="",0,IF(OR(計算規則!$D$24=1,B306&gt;=45017),IF(SUM(Q284:R306)-計算規則!$D$39&gt;0,SUM(Q284:R306)-SUM(S284:S305)-計算規則!$D$39,0),0))</f>
        <v>0</v>
      </c>
      <c r="T306" s="74">
        <f t="shared" si="74"/>
        <v>0</v>
      </c>
      <c r="U306" s="56">
        <f>IF(OR(H306="",I306=""),0,IF(G306="前",IF(H306&gt;=計算規則!$F$39,IF(I306&gt;=計算規則!$F$39,IF(I306&gt;=計算規則!$G$39,計算規則!$G$39-計算規則!$F$39+計算規則!$H$39-(H306-1)-L306-M306,I306-計算規則!$F$39+計算規則!$H$39-(H306-1)-L306-M306),IF(I306&gt;=計算規則!$H$39,計算規則!$H$39-(H306-1)-L306-M306,I306-(H306-1)-L306-M306)),IF(I306&gt;=計算規則!$F$39,IF(I306&gt;=計算規則!$G$39,計算規則!$G$39-計算規則!$F$39+計算規則!$H$39-(計算規則!$F$39-1)-L306-M306,I306-計算規則!$F$39+計算規則!$H$39-(計算規則!$F$39-1)-L306-M306),IF(I306&gt;=計算規則!$H$39,計算規則!$H$39-(計算規則!$F$39-1)-L306-M306,I306-(計算規則!$F$39-1)-L306-M306))),IF(H306&gt;=計算規則!$H$39,IF(H306&gt;=計算規則!$F$39,IF(I306&gt;=計算規則!$F$39,IF(I306&gt;=計算規則!$G$39,計算規則!$G$39-H306-L306-M306,I306-H306-L306-M306),0),IF(I306&gt;=計算規則!$F$39,IF(I306&gt;=計算規則!$G$39,計算規則!$G$39-計算規則!$F$39-L306-M306,I306-計算規則!$F$39-L306-M306),0)),IF(I306&gt;=計算規則!$F$39,IF(I306&gt;=計算規則!$G$39,計算規則!$G$39-計算規則!$F$39+計算規則!$H$39-H306-L306-M306,I306-計算規則!$F$39+計算規則!$H$39-H306-L306-M306),IF(I306&gt;=計算規則!$H$39,計算規則!$H$39-H306-L306,I306-H306-L306-M306)))))</f>
        <v>0</v>
      </c>
      <c r="V306" s="603"/>
      <c r="W306" s="604"/>
      <c r="X306" s="47"/>
      <c r="Y306" s="150">
        <f>B306+1-計算規則!$I$20</f>
        <v>44584</v>
      </c>
    </row>
    <row r="307" spans="1:25" ht="9" customHeight="1" x14ac:dyDescent="0.15">
      <c r="A307" s="597"/>
      <c r="B307" s="66">
        <f t="shared" si="71"/>
        <v>44585</v>
      </c>
      <c r="C307" s="67">
        <f t="shared" si="69"/>
        <v>44585</v>
      </c>
      <c r="D307" s="68">
        <f t="shared" si="70"/>
        <v>44585</v>
      </c>
      <c r="E307" s="76"/>
      <c r="F307" s="76"/>
      <c r="G307" s="88"/>
      <c r="H307" s="48"/>
      <c r="I307" s="49"/>
      <c r="J307" s="50"/>
      <c r="K307" s="202"/>
      <c r="L307" s="50"/>
      <c r="M307" s="51"/>
      <c r="N307" s="52">
        <f t="shared" si="72"/>
        <v>0</v>
      </c>
      <c r="O307" s="152">
        <f>IF(OR(B307="",E307="法",E307="所"),0,IF(E307="",計算規則!$C$28,VLOOKUP(E307,計算規則!$B$29:$C$34,2,0)))</f>
        <v>0.33333333333333331</v>
      </c>
      <c r="P307" s="53">
        <f t="shared" si="73"/>
        <v>0</v>
      </c>
      <c r="Q307" s="54">
        <f>MAX(N307-計算規則!$B$39,0)</f>
        <v>0</v>
      </c>
      <c r="R307" s="54">
        <f>IF(WEEKDAY(Y307,1)=7,MAX(SUM(N301:N307)-SUM(Q301:Q307)-SUM(R301:R306)-計算規則!$C$39,0),IF(WEEKDAY(Y307,1)=6,MAX(SUM(N302:N307)-SUM(Q302:Q307)-SUM(R302:R306)-計算規則!$C$39,0),0))</f>
        <v>0</v>
      </c>
      <c r="S307" s="54">
        <f>IF(B307="",0,IF(OR(計算規則!$D$24=1,B307&gt;=45017),IF(SUM(Q284:R307)-計算規則!$D$39&gt;0,SUM(Q284:R307)-SUM(S284:S306)-計算規則!$D$39,0),0))</f>
        <v>0</v>
      </c>
      <c r="T307" s="74">
        <f t="shared" si="74"/>
        <v>0</v>
      </c>
      <c r="U307" s="56">
        <f>IF(OR(H307="",I307=""),0,IF(G307="前",IF(H307&gt;=計算規則!$F$39,IF(I307&gt;=計算規則!$F$39,IF(I307&gt;=計算規則!$G$39,計算規則!$G$39-計算規則!$F$39+計算規則!$H$39-(H307-1)-L307-M307,I307-計算規則!$F$39+計算規則!$H$39-(H307-1)-L307-M307),IF(I307&gt;=計算規則!$H$39,計算規則!$H$39-(H307-1)-L307-M307,I307-(H307-1)-L307-M307)),IF(I307&gt;=計算規則!$F$39,IF(I307&gt;=計算規則!$G$39,計算規則!$G$39-計算規則!$F$39+計算規則!$H$39-(計算規則!$F$39-1)-L307-M307,I307-計算規則!$F$39+計算規則!$H$39-(計算規則!$F$39-1)-L307-M307),IF(I307&gt;=計算規則!$H$39,計算規則!$H$39-(計算規則!$F$39-1)-L307-M307,I307-(計算規則!$F$39-1)-L307-M307))),IF(H307&gt;=計算規則!$H$39,IF(H307&gt;=計算規則!$F$39,IF(I307&gt;=計算規則!$F$39,IF(I307&gt;=計算規則!$G$39,計算規則!$G$39-H307-L307-M307,I307-H307-L307-M307),0),IF(I307&gt;=計算規則!$F$39,IF(I307&gt;=計算規則!$G$39,計算規則!$G$39-計算規則!$F$39-L307-M307,I307-計算規則!$F$39-L307-M307),0)),IF(I307&gt;=計算規則!$F$39,IF(I307&gt;=計算規則!$G$39,計算規則!$G$39-計算規則!$F$39+計算規則!$H$39-H307-L307-M307,I307-計算規則!$F$39+計算規則!$H$39-H307-L307-M307),IF(I307&gt;=計算規則!$H$39,計算規則!$H$39-H307-L307,I307-H307-L307-M307)))))</f>
        <v>0</v>
      </c>
      <c r="V307" s="600" t="s">
        <v>126</v>
      </c>
      <c r="W307" s="605">
        <f>SUM(M284:M314)</f>
        <v>0</v>
      </c>
      <c r="X307" s="47"/>
      <c r="Y307" s="150">
        <f>B307+1-計算規則!$I$20</f>
        <v>44585</v>
      </c>
    </row>
    <row r="308" spans="1:25" ht="9" customHeight="1" x14ac:dyDescent="0.15">
      <c r="A308" s="597"/>
      <c r="B308" s="66">
        <f t="shared" si="71"/>
        <v>44586</v>
      </c>
      <c r="C308" s="67">
        <f t="shared" si="69"/>
        <v>44586</v>
      </c>
      <c r="D308" s="68">
        <f t="shared" si="70"/>
        <v>44586</v>
      </c>
      <c r="E308" s="76"/>
      <c r="F308" s="76"/>
      <c r="G308" s="88"/>
      <c r="H308" s="48"/>
      <c r="I308" s="49"/>
      <c r="J308" s="50"/>
      <c r="K308" s="202"/>
      <c r="L308" s="50"/>
      <c r="M308" s="51"/>
      <c r="N308" s="52">
        <f t="shared" si="72"/>
        <v>0</v>
      </c>
      <c r="O308" s="152">
        <f>IF(OR(B308="",E308="法",E308="所"),0,IF(E308="",計算規則!$C$28,VLOOKUP(E308,計算規則!$B$29:$C$34,2,0)))</f>
        <v>0.33333333333333331</v>
      </c>
      <c r="P308" s="53">
        <f t="shared" si="73"/>
        <v>0</v>
      </c>
      <c r="Q308" s="54">
        <f>MAX(N308-計算規則!$B$39,0)</f>
        <v>0</v>
      </c>
      <c r="R308" s="54">
        <f>IF(WEEKDAY(Y308,1)=7,MAX(SUM(N302:N308)-SUM(Q302:Q308)-SUM(R302:R307)-計算規則!$C$39,0),IF(WEEKDAY(Y308,1)=6,MAX(SUM(N303:N308)-SUM(Q303:Q308)-SUM(R303:R307)-計算規則!$C$39,0),0))</f>
        <v>0</v>
      </c>
      <c r="S308" s="54">
        <f>IF(B308="",0,IF(OR(計算規則!$D$24=1,B308&gt;=45017),IF(SUM(Q284:R308)-計算規則!$D$39&gt;0,SUM(Q284:R308)-SUM(S284:S307)-計算規則!$D$39,0),0))</f>
        <v>0</v>
      </c>
      <c r="T308" s="74">
        <f t="shared" si="74"/>
        <v>0</v>
      </c>
      <c r="U308" s="56">
        <f>IF(OR(H308="",I308=""),0,IF(G308="前",IF(H308&gt;=計算規則!$F$39,IF(I308&gt;=計算規則!$F$39,IF(I308&gt;=計算規則!$G$39,計算規則!$G$39-計算規則!$F$39+計算規則!$H$39-(H308-1)-L308-M308,I308-計算規則!$F$39+計算規則!$H$39-(H308-1)-L308-M308),IF(I308&gt;=計算規則!$H$39,計算規則!$H$39-(H308-1)-L308-M308,I308-(H308-1)-L308-M308)),IF(I308&gt;=計算規則!$F$39,IF(I308&gt;=計算規則!$G$39,計算規則!$G$39-計算規則!$F$39+計算規則!$H$39-(計算規則!$F$39-1)-L308-M308,I308-計算規則!$F$39+計算規則!$H$39-(計算規則!$F$39-1)-L308-M308),IF(I308&gt;=計算規則!$H$39,計算規則!$H$39-(計算規則!$F$39-1)-L308-M308,I308-(計算規則!$F$39-1)-L308-M308))),IF(H308&gt;=計算規則!$H$39,IF(H308&gt;=計算規則!$F$39,IF(I308&gt;=計算規則!$F$39,IF(I308&gt;=計算規則!$G$39,計算規則!$G$39-H308-L308-M308,I308-H308-L308-M308),0),IF(I308&gt;=計算規則!$F$39,IF(I308&gt;=計算規則!$G$39,計算規則!$G$39-計算規則!$F$39-L308-M308,I308-計算規則!$F$39-L308-M308),0)),IF(I308&gt;=計算規則!$F$39,IF(I308&gt;=計算規則!$G$39,計算規則!$G$39-計算規則!$F$39+計算規則!$H$39-H308-L308-M308,I308-計算規則!$F$39+計算規則!$H$39-H308-L308-M308),IF(I308&gt;=計算規則!$H$39,計算規則!$H$39-H308-L308,I308-H308-L308-M308)))))</f>
        <v>0</v>
      </c>
      <c r="V308" s="603"/>
      <c r="W308" s="606"/>
      <c r="X308" s="47"/>
      <c r="Y308" s="150">
        <f>B308+1-計算規則!$I$20</f>
        <v>44586</v>
      </c>
    </row>
    <row r="309" spans="1:25" ht="9" customHeight="1" x14ac:dyDescent="0.15">
      <c r="A309" s="597"/>
      <c r="B309" s="66">
        <f t="shared" si="71"/>
        <v>44587</v>
      </c>
      <c r="C309" s="67">
        <f t="shared" si="69"/>
        <v>44587</v>
      </c>
      <c r="D309" s="68">
        <f t="shared" si="70"/>
        <v>44587</v>
      </c>
      <c r="E309" s="76"/>
      <c r="F309" s="76"/>
      <c r="G309" s="88"/>
      <c r="H309" s="48"/>
      <c r="I309" s="49"/>
      <c r="J309" s="50"/>
      <c r="K309" s="202"/>
      <c r="L309" s="50"/>
      <c r="M309" s="51"/>
      <c r="N309" s="52">
        <f t="shared" si="72"/>
        <v>0</v>
      </c>
      <c r="O309" s="152">
        <f>IF(OR(B309="",E309="法",E309="所"),0,IF(E309="",計算規則!$C$28,VLOOKUP(E309,計算規則!$B$29:$C$34,2,0)))</f>
        <v>0.33333333333333331</v>
      </c>
      <c r="P309" s="53">
        <f t="shared" si="73"/>
        <v>0</v>
      </c>
      <c r="Q309" s="54">
        <f>MAX(N309-計算規則!$B$39,0)</f>
        <v>0</v>
      </c>
      <c r="R309" s="54">
        <f>IF(WEEKDAY(Y309,1)=7,MAX(SUM(N303:N309)-SUM(Q303:Q309)-SUM(R303:R308)-計算規則!$C$39,0),IF(WEEKDAY(Y309,1)=6,MAX(SUM(N304:N309)-SUM(Q304:Q309)-SUM(R304:R308)-計算規則!$C$39,0),0))</f>
        <v>0</v>
      </c>
      <c r="S309" s="54">
        <f>IF(B309="",0,IF(OR(計算規則!$D$24=1,B309&gt;=45017),IF(SUM(Q284:R309)-計算規則!$D$39&gt;0,SUM(Q284:R309)-SUM(S284:S308)-計算規則!$D$39,0),0))</f>
        <v>0</v>
      </c>
      <c r="T309" s="74">
        <f t="shared" si="74"/>
        <v>0</v>
      </c>
      <c r="U309" s="56">
        <f>IF(OR(H309="",I309=""),0,IF(G309="前",IF(H309&gt;=計算規則!$F$39,IF(I309&gt;=計算規則!$F$39,IF(I309&gt;=計算規則!$G$39,計算規則!$G$39-計算規則!$F$39+計算規則!$H$39-(H309-1)-L309-M309,I309-計算規則!$F$39+計算規則!$H$39-(H309-1)-L309-M309),IF(I309&gt;=計算規則!$H$39,計算規則!$H$39-(H309-1)-L309-M309,I309-(H309-1)-L309-M309)),IF(I309&gt;=計算規則!$F$39,IF(I309&gt;=計算規則!$G$39,計算規則!$G$39-計算規則!$F$39+計算規則!$H$39-(計算規則!$F$39-1)-L309-M309,I309-計算規則!$F$39+計算規則!$H$39-(計算規則!$F$39-1)-L309-M309),IF(I309&gt;=計算規則!$H$39,計算規則!$H$39-(計算規則!$F$39-1)-L309-M309,I309-(計算規則!$F$39-1)-L309-M309))),IF(H309&gt;=計算規則!$H$39,IF(H309&gt;=計算規則!$F$39,IF(I309&gt;=計算規則!$F$39,IF(I309&gt;=計算規則!$G$39,計算規則!$G$39-H309-L309-M309,I309-H309-L309-M309),0),IF(I309&gt;=計算規則!$F$39,IF(I309&gt;=計算規則!$G$39,計算規則!$G$39-計算規則!$F$39-L309-M309,I309-計算規則!$F$39-L309-M309),0)),IF(I309&gt;=計算規則!$F$39,IF(I309&gt;=計算規則!$G$39,計算規則!$G$39-計算規則!$F$39+計算規則!$H$39-H309-L309-M309,I309-計算規則!$F$39+計算規則!$H$39-H309-L309-M309),IF(I309&gt;=計算規則!$H$39,計算規則!$H$39-H309-L309,I309-H309-L309-M309)))))</f>
        <v>0</v>
      </c>
      <c r="V309" s="600" t="s">
        <v>119</v>
      </c>
      <c r="W309" s="605">
        <f>SUM(L284:L314)</f>
        <v>0</v>
      </c>
      <c r="X309" s="47"/>
      <c r="Y309" s="150">
        <f>B309+1-計算規則!$I$20</f>
        <v>44587</v>
      </c>
    </row>
    <row r="310" spans="1:25" ht="9" customHeight="1" x14ac:dyDescent="0.15">
      <c r="A310" s="597"/>
      <c r="B310" s="66">
        <f t="shared" si="71"/>
        <v>44588</v>
      </c>
      <c r="C310" s="67">
        <f t="shared" si="69"/>
        <v>44588</v>
      </c>
      <c r="D310" s="68">
        <f t="shared" si="70"/>
        <v>44588</v>
      </c>
      <c r="E310" s="76"/>
      <c r="F310" s="76"/>
      <c r="G310" s="88"/>
      <c r="H310" s="48"/>
      <c r="I310" s="49"/>
      <c r="J310" s="50"/>
      <c r="K310" s="202"/>
      <c r="L310" s="50"/>
      <c r="M310" s="51"/>
      <c r="N310" s="52">
        <f t="shared" si="72"/>
        <v>0</v>
      </c>
      <c r="O310" s="152">
        <f>IF(OR(B310="",E310="法",E310="所"),0,IF(E310="",計算規則!$C$28,VLOOKUP(E310,計算規則!$B$29:$C$34,2,0)))</f>
        <v>0.33333333333333331</v>
      </c>
      <c r="P310" s="53">
        <f t="shared" si="73"/>
        <v>0</v>
      </c>
      <c r="Q310" s="54">
        <f>MAX(N310-計算規則!$B$39,0)</f>
        <v>0</v>
      </c>
      <c r="R310" s="54">
        <f>IF(WEEKDAY(Y310,1)=7,MAX(SUM(N304:N310)-SUM(Q304:Q310)-SUM(R304:R309)-計算規則!$C$39,0),IF(WEEKDAY(Y310,1)=6,MAX(SUM(N305:N310)-SUM(Q305:Q310)-SUM(R305:R309)-計算規則!$C$39,0),0))</f>
        <v>0</v>
      </c>
      <c r="S310" s="54">
        <f>IF(B310="",0,IF(OR(計算規則!$D$24=1,B310&gt;=45017),IF(SUM(Q284:R310)-計算規則!$D$39&gt;0,SUM(Q284:R310)-SUM(S284:S309)-計算規則!$D$39,0),0))</f>
        <v>0</v>
      </c>
      <c r="T310" s="74">
        <f t="shared" si="74"/>
        <v>0</v>
      </c>
      <c r="U310" s="56">
        <f>IF(OR(H310="",I310=""),0,IF(G310="前",IF(H310&gt;=計算規則!$F$39,IF(I310&gt;=計算規則!$F$39,IF(I310&gt;=計算規則!$G$39,計算規則!$G$39-計算規則!$F$39+計算規則!$H$39-(H310-1)-L310-M310,I310-計算規則!$F$39+計算規則!$H$39-(H310-1)-L310-M310),IF(I310&gt;=計算規則!$H$39,計算規則!$H$39-(H310-1)-L310-M310,I310-(H310-1)-L310-M310)),IF(I310&gt;=計算規則!$F$39,IF(I310&gt;=計算規則!$G$39,計算規則!$G$39-計算規則!$F$39+計算規則!$H$39-(計算規則!$F$39-1)-L310-M310,I310-計算規則!$F$39+計算規則!$H$39-(計算規則!$F$39-1)-L310-M310),IF(I310&gt;=計算規則!$H$39,計算規則!$H$39-(計算規則!$F$39-1)-L310-M310,I310-(計算規則!$F$39-1)-L310-M310))),IF(H310&gt;=計算規則!$H$39,IF(H310&gt;=計算規則!$F$39,IF(I310&gt;=計算規則!$F$39,IF(I310&gt;=計算規則!$G$39,計算規則!$G$39-H310-L310-M310,I310-H310-L310-M310),0),IF(I310&gt;=計算規則!$F$39,IF(I310&gt;=計算規則!$G$39,計算規則!$G$39-計算規則!$F$39-L310-M310,I310-計算規則!$F$39-L310-M310),0)),IF(I310&gt;=計算規則!$F$39,IF(I310&gt;=計算規則!$G$39,計算規則!$G$39-計算規則!$F$39+計算規則!$H$39-H310-L310-M310,I310-計算規則!$F$39+計算規則!$H$39-H310-L310-M310),IF(I310&gt;=計算規則!$H$39,計算規則!$H$39-H310-L310,I310-H310-L310-M310)))))</f>
        <v>0</v>
      </c>
      <c r="V310" s="603"/>
      <c r="W310" s="606"/>
      <c r="X310" s="47"/>
      <c r="Y310" s="150">
        <f>B310+1-計算規則!$I$20</f>
        <v>44588</v>
      </c>
    </row>
    <row r="311" spans="1:25" ht="9" customHeight="1" x14ac:dyDescent="0.15">
      <c r="A311" s="597"/>
      <c r="B311" s="66">
        <f t="shared" si="71"/>
        <v>44589</v>
      </c>
      <c r="C311" s="67">
        <f t="shared" si="69"/>
        <v>44589</v>
      </c>
      <c r="D311" s="68">
        <f t="shared" si="70"/>
        <v>44589</v>
      </c>
      <c r="E311" s="76"/>
      <c r="F311" s="76"/>
      <c r="G311" s="88"/>
      <c r="H311" s="48"/>
      <c r="I311" s="49"/>
      <c r="J311" s="50"/>
      <c r="K311" s="202"/>
      <c r="L311" s="50"/>
      <c r="M311" s="51"/>
      <c r="N311" s="52">
        <f t="shared" si="72"/>
        <v>0</v>
      </c>
      <c r="O311" s="152">
        <f>IF(OR(B311="",E311="法",E311="所"),0,IF(E311="",計算規則!$C$28,VLOOKUP(E311,計算規則!$B$29:$C$34,2,0)))</f>
        <v>0.33333333333333331</v>
      </c>
      <c r="P311" s="53">
        <f t="shared" si="73"/>
        <v>0</v>
      </c>
      <c r="Q311" s="54">
        <f>MAX(N311-計算規則!$B$39,0)</f>
        <v>0</v>
      </c>
      <c r="R311" s="54">
        <f>IF(WEEKDAY(Y311,1)=7,MAX(SUM(N305:N311)-SUM(Q305:Q311)-SUM(R305:R310)-計算規則!$C$39,0),IF(WEEKDAY(Y311,1)=6,MAX(SUM(N306:N311)-SUM(Q306:Q311)-SUM(R306:R310)-計算規則!$C$39,0),0))</f>
        <v>0</v>
      </c>
      <c r="S311" s="54">
        <f>IF(B311="",0,IF(OR(計算規則!$D$24=1,B311&gt;=45017),IF(SUM(Q284:R311)-計算規則!$D$39&gt;0,SUM(Q284:R311)-SUM(S284:S310)-計算規則!$D$39,0),0))</f>
        <v>0</v>
      </c>
      <c r="T311" s="74">
        <f t="shared" si="74"/>
        <v>0</v>
      </c>
      <c r="U311" s="56">
        <f>IF(OR(H311="",I311=""),0,IF(G311="前",IF(H311&gt;=計算規則!$F$39,IF(I311&gt;=計算規則!$F$39,IF(I311&gt;=計算規則!$G$39,計算規則!$G$39-計算規則!$F$39+計算規則!$H$39-(H311-1)-L311-M311,I311-計算規則!$F$39+計算規則!$H$39-(H311-1)-L311-M311),IF(I311&gt;=計算規則!$H$39,計算規則!$H$39-(H311-1)-L311-M311,I311-(H311-1)-L311-M311)),IF(I311&gt;=計算規則!$F$39,IF(I311&gt;=計算規則!$G$39,計算規則!$G$39-計算規則!$F$39+計算規則!$H$39-(計算規則!$F$39-1)-L311-M311,I311-計算規則!$F$39+計算規則!$H$39-(計算規則!$F$39-1)-L311-M311),IF(I311&gt;=計算規則!$H$39,計算規則!$H$39-(計算規則!$F$39-1)-L311-M311,I311-(計算規則!$F$39-1)-L311-M311))),IF(H311&gt;=計算規則!$H$39,IF(H311&gt;=計算規則!$F$39,IF(I311&gt;=計算規則!$F$39,IF(I311&gt;=計算規則!$G$39,計算規則!$G$39-H311-L311-M311,I311-H311-L311-M311),0),IF(I311&gt;=計算規則!$F$39,IF(I311&gt;=計算規則!$G$39,計算規則!$G$39-計算規則!$F$39-L311-M311,I311-計算規則!$F$39-L311-M311),0)),IF(I311&gt;=計算規則!$F$39,IF(I311&gt;=計算規則!$G$39,計算規則!$G$39-計算規則!$F$39+計算規則!$H$39-H311-L311-M311,I311-計算規則!$F$39+計算規則!$H$39-H311-L311-M311),IF(I311&gt;=計算規則!$H$39,計算規則!$H$39-H311-L311,I311-H311-L311-M311)))))</f>
        <v>0</v>
      </c>
      <c r="V311" s="600" t="s">
        <v>124</v>
      </c>
      <c r="W311" s="605">
        <f>SUM(K284:K314)</f>
        <v>0</v>
      </c>
      <c r="X311" s="47"/>
      <c r="Y311" s="150">
        <f>B311+1-計算規則!$I$20</f>
        <v>44589</v>
      </c>
    </row>
    <row r="312" spans="1:25" ht="9" customHeight="1" x14ac:dyDescent="0.15">
      <c r="A312" s="597"/>
      <c r="B312" s="211">
        <f>IF(OR(MONTH(B284)=1,MONTH(B284)=3,MONTH(B284)=5,MONTH(B284)=7,MONTH(B284)=8,MONTH(B284)=10,MONTH(B284)=12),B311+1,IF(OR(MONTH(B284)=4,MONTH(B284)=6,MONTH(B284)=9,MONTH(B284)=11),B311+1,IF(DAY(DATE(YEAR(B284),3,0))=29,B311+1,"")))</f>
        <v>44590</v>
      </c>
      <c r="C312" s="67">
        <f>IF(B312=0,"",B312)</f>
        <v>44590</v>
      </c>
      <c r="D312" s="68">
        <f>IF(B312=0,"",B312)</f>
        <v>44590</v>
      </c>
      <c r="E312" s="76"/>
      <c r="F312" s="76"/>
      <c r="G312" s="88"/>
      <c r="H312" s="48"/>
      <c r="I312" s="49"/>
      <c r="J312" s="50"/>
      <c r="K312" s="202"/>
      <c r="L312" s="50"/>
      <c r="M312" s="51"/>
      <c r="N312" s="52">
        <f t="shared" si="72"/>
        <v>0</v>
      </c>
      <c r="O312" s="152">
        <f>IF(OR(B312="",E312="法",E312="所"),0,IF(E312="",計算規則!$C$28,VLOOKUP(E312,計算規則!$B$29:$C$34,2,0)))</f>
        <v>0.33333333333333331</v>
      </c>
      <c r="P312" s="53">
        <f t="shared" si="73"/>
        <v>0</v>
      </c>
      <c r="Q312" s="54">
        <f>MAX(N312-計算規則!$B$39,0)</f>
        <v>0</v>
      </c>
      <c r="R312" s="54">
        <f>IF(B312="",0,IF(WEEKDAY(Y312,1)=7,MAX(SUM(N306:N312)-SUM(Q306:Q312)-SUM(R306:R311)-計算規則!$C$39,0),IF(WEEKDAY(Y312,1)=6,MAX(SUM(N307:N312)-SUM(Q307:Q312)-SUM(R307:R311)-計算規則!$C$39,0),0)))</f>
        <v>0</v>
      </c>
      <c r="S312" s="54">
        <f>IF(B312="",0,IF(OR(計算規則!$D$24=1,B312&gt;=45017),IF(SUM(Q284:R312)-計算規則!$D$39&gt;0,SUM(Q284:R312)-SUM(S284:S311)-計算規則!$D$39,0),0))</f>
        <v>0</v>
      </c>
      <c r="T312" s="74">
        <f t="shared" si="74"/>
        <v>0</v>
      </c>
      <c r="U312" s="56">
        <f>IF(OR(H312="",I312=""),0,IF(G312="前",IF(H312&gt;=計算規則!$F$39,IF(I312&gt;=計算規則!$F$39,IF(I312&gt;=計算規則!$G$39,計算規則!$G$39-計算規則!$F$39+計算規則!$H$39-(H312-1)-L312-M312,I312-計算規則!$F$39+計算規則!$H$39-(H312-1)-L312-M312),IF(I312&gt;=計算規則!$H$39,計算規則!$H$39-(H312-1)-L312-M312,I312-(H312-1)-L312-M312)),IF(I312&gt;=計算規則!$F$39,IF(I312&gt;=計算規則!$G$39,計算規則!$G$39-計算規則!$F$39+計算規則!$H$39-(計算規則!$F$39-1)-L312-M312,I312-計算規則!$F$39+計算規則!$H$39-(計算規則!$F$39-1)-L312-M312),IF(I312&gt;=計算規則!$H$39,計算規則!$H$39-(計算規則!$F$39-1)-L312-M312,I312-(計算規則!$F$39-1)-L312-M312))),IF(H312&gt;=計算規則!$H$39,IF(H312&gt;=計算規則!$F$39,IF(I312&gt;=計算規則!$F$39,IF(I312&gt;=計算規則!$G$39,計算規則!$G$39-H312-L312-M312,I312-H312-L312-M312),0),IF(I312&gt;=計算規則!$F$39,IF(I312&gt;=計算規則!$G$39,計算規則!$G$39-計算規則!$F$39-L312-M312,I312-計算規則!$F$39-L312-M312),0)),IF(I312&gt;=計算規則!$F$39,IF(I312&gt;=計算規則!$G$39,計算規則!$G$39-計算規則!$F$39+計算規則!$H$39-H312-L312-M312,I312-計算規則!$F$39+計算規則!$H$39-H312-L312-M312),IF(I312&gt;=計算規則!$H$39,計算規則!$H$39-H312-L312,I312-H312-L312-M312)))))</f>
        <v>0</v>
      </c>
      <c r="V312" s="603"/>
      <c r="W312" s="606"/>
      <c r="X312" s="47"/>
      <c r="Y312" s="150">
        <f>B312+1-計算規則!$I$20</f>
        <v>44590</v>
      </c>
    </row>
    <row r="313" spans="1:25" ht="9" customHeight="1" x14ac:dyDescent="0.15">
      <c r="A313" s="597"/>
      <c r="B313" s="211">
        <f>IF(OR(MONTH(B284)=1,MONTH(B284)=3,MONTH(B284)=5,MONTH(B284)=7,MONTH(B284)=8,MONTH(B284)=10,MONTH(B284)=12),B312+1,IF(OR(MONTH(B284)=4,MONTH(B284)=6,MONTH(B284)=9,MONTH(B284)=11),B312+1,""))</f>
        <v>44591</v>
      </c>
      <c r="C313" s="67">
        <f t="shared" ref="C313:C314" si="75">IF(B313=0,"",B313)</f>
        <v>44591</v>
      </c>
      <c r="D313" s="68">
        <f t="shared" ref="D313:D314" si="76">IF(B313=0,"",B313)</f>
        <v>44591</v>
      </c>
      <c r="E313" s="76"/>
      <c r="F313" s="76"/>
      <c r="G313" s="88"/>
      <c r="H313" s="48"/>
      <c r="I313" s="49"/>
      <c r="J313" s="50"/>
      <c r="K313" s="202"/>
      <c r="L313" s="50"/>
      <c r="M313" s="51"/>
      <c r="N313" s="52">
        <f t="shared" si="72"/>
        <v>0</v>
      </c>
      <c r="O313" s="152">
        <f>IF(OR(B313="",E313="法",E313="所"),0,IF(E313="",計算規則!$C$28,VLOOKUP(E313,計算規則!$B$29:$C$34,2,0)))</f>
        <v>0.33333333333333331</v>
      </c>
      <c r="P313" s="53">
        <f t="shared" si="73"/>
        <v>0</v>
      </c>
      <c r="Q313" s="54">
        <f>MAX(N313-計算規則!$B$39,0)</f>
        <v>0</v>
      </c>
      <c r="R313" s="54">
        <f>IF(B313="",0,IF(WEEKDAY(Y313,1)=7,MAX(SUM(N307:N313)-SUM(Q307:Q313)-SUM(R307:R312)-計算規則!$C$39,0),IF(WEEKDAY(Y313,1)=6,MAX(SUM(N308:N313)-SUM(Q308:Q313)-SUM(R308:R312)-計算規則!$C$39,0),0)))</f>
        <v>0</v>
      </c>
      <c r="S313" s="54">
        <f>IF(B313="",0,IF(OR(計算規則!$D$24=1,B313&gt;=45017),IF(SUM(Q284:R313)-計算規則!$D$39&gt;0,SUM(Q284:R313)-SUM(S284:S312)-計算規則!$D$39,0),0))</f>
        <v>0</v>
      </c>
      <c r="T313" s="74">
        <f t="shared" si="74"/>
        <v>0</v>
      </c>
      <c r="U313" s="56">
        <f>IF(OR(H313="",I313=""),0,IF(G313="前",IF(H313&gt;=計算規則!$F$39,IF(I313&gt;=計算規則!$F$39,IF(I313&gt;=計算規則!$G$39,計算規則!$G$39-計算規則!$F$39+計算規則!$H$39-(H313-1)-L313-M313,I313-計算規則!$F$39+計算規則!$H$39-(H313-1)-L313-M313),IF(I313&gt;=計算規則!$H$39,計算規則!$H$39-(H313-1)-L313-M313,I313-(H313-1)-L313-M313)),IF(I313&gt;=計算規則!$F$39,IF(I313&gt;=計算規則!$G$39,計算規則!$G$39-計算規則!$F$39+計算規則!$H$39-(計算規則!$F$39-1)-L313-M313,I313-計算規則!$F$39+計算規則!$H$39-(計算規則!$F$39-1)-L313-M313),IF(I313&gt;=計算規則!$H$39,計算規則!$H$39-(計算規則!$F$39-1)-L313-M313,I313-(計算規則!$F$39-1)-L313-M313))),IF(H313&gt;=計算規則!$H$39,IF(H313&gt;=計算規則!$F$39,IF(I313&gt;=計算規則!$F$39,IF(I313&gt;=計算規則!$G$39,計算規則!$G$39-H313-L313-M313,I313-H313-L313-M313),0),IF(I313&gt;=計算規則!$F$39,IF(I313&gt;=計算規則!$G$39,計算規則!$G$39-計算規則!$F$39-L313-M313,I313-計算規則!$F$39-L313-M313),0)),IF(I313&gt;=計算規則!$F$39,IF(I313&gt;=計算規則!$G$39,計算規則!$G$39-計算規則!$F$39+計算規則!$H$39-H313-L313-M313,I313-計算規則!$F$39+計算規則!$H$39-H313-L313-M313),IF(I313&gt;=計算規則!$H$39,計算規則!$H$39-H313-L313,I313-H313-L313-M313)))))</f>
        <v>0</v>
      </c>
      <c r="V313" s="600" t="s">
        <v>133</v>
      </c>
      <c r="W313" s="605">
        <f>SUM(J284:J314)</f>
        <v>0</v>
      </c>
      <c r="X313" s="47"/>
      <c r="Y313" s="150">
        <f>B313+1-計算規則!$I$20</f>
        <v>44591</v>
      </c>
    </row>
    <row r="314" spans="1:25" ht="9" customHeight="1" thickBot="1" x14ac:dyDescent="0.2">
      <c r="A314" s="598"/>
      <c r="B314" s="212">
        <f>IF(OR(MONTH(B284)=1,MONTH(B284)=3,MONTH(B284)=5,MONTH(B284)=7,MONTH(B284)=8,MONTH(B284)=10,MONTH(B284)=12),B313+1,IF(OR(MONTH(B284)=4,MONTH(B284)=6,MONTH(B284)=9,MONTH(B284)=11),"",""))</f>
        <v>44592</v>
      </c>
      <c r="C314" s="69">
        <f t="shared" si="75"/>
        <v>44592</v>
      </c>
      <c r="D314" s="70">
        <f t="shared" si="76"/>
        <v>44592</v>
      </c>
      <c r="E314" s="77"/>
      <c r="F314" s="77"/>
      <c r="G314" s="89"/>
      <c r="H314" s="57"/>
      <c r="I314" s="58"/>
      <c r="J314" s="59"/>
      <c r="K314" s="203"/>
      <c r="L314" s="59"/>
      <c r="M314" s="60"/>
      <c r="N314" s="61">
        <f t="shared" si="72"/>
        <v>0</v>
      </c>
      <c r="O314" s="153">
        <f>IF(OR(B314="",E314="法",E314="所"),0,IF(E314="",計算規則!$C$28,VLOOKUP(E314,計算規則!$B$29:$C$34,2,0)))</f>
        <v>0.33333333333333331</v>
      </c>
      <c r="P314" s="62">
        <f t="shared" si="73"/>
        <v>0</v>
      </c>
      <c r="Q314" s="64">
        <f>MAX(N314-計算規則!$B$39,0)</f>
        <v>0</v>
      </c>
      <c r="R314" s="64">
        <f>IF(B314="",0,IF(WEEKDAY(Y314,1)=7,MAX(SUM(N308:N314)-SUM(Q308:Q314)-SUM(R308:R313)-計算規則!$C$39,0),IF(WEEKDAY(Y314,1)=6,MAX(SUM(N309:N314)-SUM(Q309:Q314)-SUM(R309:R313)-計算規則!$C$39,0),0)))</f>
        <v>0</v>
      </c>
      <c r="S314" s="64">
        <f>IF(B314="",0,IF(OR(計算規則!$D$24=1,B314&gt;=45017),IF(SUM(Q284:R314)-計算規則!$D$39&gt;0,SUM(Q284:R314)-SUM(S284:S313)-計算規則!$D$39,0),0))</f>
        <v>0</v>
      </c>
      <c r="T314" s="118">
        <f t="shared" si="74"/>
        <v>0</v>
      </c>
      <c r="U314" s="65">
        <f>IF(OR(H314="",I314=""),0,IF(G314="前",IF(H314&gt;=計算規則!$F$39,IF(I314&gt;=計算規則!$F$39,IF(I314&gt;=計算規則!$G$39,計算規則!$G$39-計算規則!$F$39+計算規則!$H$39-(H314-1)-L314-M314,I314-計算規則!$F$39+計算規則!$H$39-(H314-1)-L314-M314),IF(I314&gt;=計算規則!$H$39,計算規則!$H$39-(H314-1)-L314-M314,I314-(H314-1)-L314-M314)),IF(I314&gt;=計算規則!$F$39,IF(I314&gt;=計算規則!$G$39,計算規則!$G$39-計算規則!$F$39+計算規則!$H$39-(計算規則!$F$39-1)-L314-M314,I314-計算規則!$F$39+計算規則!$H$39-(計算規則!$F$39-1)-L314-M314),IF(I314&gt;=計算規則!$H$39,計算規則!$H$39-(計算規則!$F$39-1)-L314-M314,I314-(計算規則!$F$39-1)-L314-M314))),IF(H314&gt;=計算規則!$H$39,IF(H314&gt;=計算規則!$F$39,IF(I314&gt;=計算規則!$F$39,IF(I314&gt;=計算規則!$G$39,計算規則!$G$39-H314-L314-M314,I314-H314-L314-M314),0),IF(I314&gt;=計算規則!$F$39,IF(I314&gt;=計算規則!$G$39,計算規則!$G$39-計算規則!$F$39-L314-M314,I314-計算規則!$F$39-L314-M314),0)),IF(I314&gt;=計算規則!$F$39,IF(I314&gt;=計算規則!$G$39,計算規則!$G$39-計算規則!$F$39+計算規則!$H$39-H314-L314-M314,I314-計算規則!$F$39+計算規則!$H$39-H314-L314-M314),IF(I314&gt;=計算規則!$H$39,計算規則!$H$39-H314-L314,I314-H314-L314-M314)))))</f>
        <v>0</v>
      </c>
      <c r="V314" s="607"/>
      <c r="W314" s="608"/>
      <c r="X314" s="47"/>
      <c r="Y314" s="150">
        <f>B314+1-計算規則!$I$20</f>
        <v>44592</v>
      </c>
    </row>
    <row r="315" spans="1:25" ht="9" customHeight="1" x14ac:dyDescent="0.15">
      <c r="A315" s="596">
        <f>IF(計算規則!$D$15=0,B315,B346)</f>
        <v>44593</v>
      </c>
      <c r="B315" s="71">
        <f>IF(B314="",IF(B313="",IF(B312="",B311+1,B312+1),B313+1),B314+1)</f>
        <v>44593</v>
      </c>
      <c r="C315" s="72">
        <f t="shared" ref="C315:C342" si="77">B315</f>
        <v>44593</v>
      </c>
      <c r="D315" s="73">
        <f t="shared" ref="D315:D342" si="78">B315</f>
        <v>44593</v>
      </c>
      <c r="E315" s="75"/>
      <c r="F315" s="75"/>
      <c r="G315" s="87"/>
      <c r="H315" s="39"/>
      <c r="I315" s="40"/>
      <c r="J315" s="41"/>
      <c r="K315" s="201"/>
      <c r="L315" s="41"/>
      <c r="M315" s="42"/>
      <c r="N315" s="210">
        <f>IF(AND(H315="",I315=""),0,IF(OR(H315="",I315=""),"未入力",IF(G315="前",I315-(H315-1)-(J315+K315+L315+M315)-T315,I315-H315-(J315+K315+L315+M315)-T315)))</f>
        <v>0</v>
      </c>
      <c r="O315" s="151">
        <f>IF(OR(B315="",E315="法",E315="所"),0,IF(E315="",計算規則!$C$28,VLOOKUP(E315,計算規則!$B$29:$C$34,2,0)))</f>
        <v>0.33333333333333331</v>
      </c>
      <c r="P315" s="209">
        <f>IF(E315="法",IF(OR(AND(B316="",B317="",B318="",E319="法"),AND(B316="",B317="",E318="法"),AND(B316="",E317="法"),E316="法"),0,MAX(I315-1-(K315+M315)-Q315-R315,0)),MAX(N315-Q315-R315-O315,0))</f>
        <v>0</v>
      </c>
      <c r="Q315" s="208">
        <f>MAX(N315-計算規則!$B$39,0)</f>
        <v>0</v>
      </c>
      <c r="R315" s="43">
        <f>IF(WEEKDAY(Y315,1)=7,IF(AND(B314="",B313="",B312=""),MAX(SUM(N306:N315)-SUM(Q306:Q315)-SUM(R306:R314)-計算規則!$C$39,0),IF(AND(B314="",B313=""),MAX(SUM(N307:N315)-SUM(Q307:Q315)-SUM(R307:R314)-計算規則!$C$39,0),IF(AND(B314=""),MAX(SUM(N308:N315)-SUM(Q308:Q315)-SUM(R308:R314)-計算規則!$C$39,0),MAX(SUM(N309:N315)-SUM(Q309:Q315)-SUM(R309:R314)-計算規則!$C$39,0)))),IF(WEEKDAY(Y315,1)=6,IF(AND(B314="",B313="",B312=""),MAX(SUM(N307:N315)-SUM(Q307:Q315)-SUM(R307:R314)-計算規則!$C$39,0),IF(AND(B314="",B313=""),MAX(SUM(N308:N315)-SUM(Q308:Q315)-SUM(R308:R314)-計算規則!$C$39,0),IF(AND(B314=""),MAX(SUM(N309:N315)-SUM(Q282:Q315)-SUM(R309:R314)-計算規則!$C$39,0),MAX(SUM(N310:N315)-SUM(Q310:Q315)-SUM(R310:R314)-計算規則!$C$39,0)))),0))</f>
        <v>0</v>
      </c>
      <c r="S315" s="43">
        <f>IF(B315="",0,IF(OR(計算規則!$D$24=1,B315&gt;=45017),IF(SUM(Q315:R315)-計算規則!$D$39&gt;0,SUM(Q315:R315)-計算規則!$D$39,0),0))</f>
        <v>0</v>
      </c>
      <c r="T315" s="45">
        <f>IF(E315="法",IF(G315="前",IF(I315&lt;1,I315-J315-L315,1-J315-L315),IF(I315&lt;1,I315-H315-J315-L315,1-H315-J315-L315)),0)+IF(OR(AND(B316="",B317="",B318="",E319="法"),AND(B316="",B317="",E318="法"),AND(B316="",E317="法"),E316="法"),MAX(I315-1-K315-M315,0),0)+IF(OR(AND(G315="前",B312="",B313="",B314="",E311="法"),AND(G315="前",B313="",B314="",E312="法"),AND(G315="前",B314="",E313="法"),AND(G315="前",E314="法")),0-(H315-1),0)</f>
        <v>0</v>
      </c>
      <c r="U315" s="46">
        <f>IF(OR(H315="",I315=""),0,IF(G315="前",IF(H315&gt;=計算規則!$F$39,IF(I315&gt;=計算規則!$F$39,IF(I315&gt;=計算規則!$G$39,計算規則!$G$39-計算規則!$F$39+計算規則!$H$39-(H315-1)-L315-M315,I315-計算規則!$F$39+計算規則!$H$39-(H315-1)-L315-M315),IF(I315&gt;=計算規則!$H$39,計算規則!$H$39-(H315-1)-L315-M315,I315-(H315-1)-L315-M315)),IF(I315&gt;=計算規則!$F$39,IF(I315&gt;=計算規則!$G$39,計算規則!$G$39-計算規則!$F$39+計算規則!$H$39-(計算規則!$F$39-1)-L315-M315,I315-計算規則!$F$39+計算規則!$H$39-(計算規則!$F$39-1)-L315-M315),IF(I315&gt;=計算規則!$H$39,計算規則!$H$39-(計算規則!$F$39-1)-L315-M315,I315-(計算規則!$F$39-1)-L315-M315))),IF(H315&gt;=計算規則!$H$39,IF(H315&gt;=計算規則!$F$39,IF(I315&gt;=計算規則!$F$39,IF(I315&gt;=計算規則!$G$39,計算規則!$G$39-H315-L315-M315,I315-H315-L315-M315),0),IF(I315&gt;=計算規則!$F$39,IF(I315&gt;=計算規則!$G$39,計算規則!$G$39-計算規則!$F$39-L315-M315,I315-計算規則!$F$39-L315-M315),0)),IF(I315&gt;=計算規則!$F$39,IF(I315&gt;=計算規則!$G$39,計算規則!$G$39-計算規則!$F$39+計算規則!$H$39-H315-L315-M315,I315-計算規則!$F$39+計算規則!$H$39-H315-L315-M315),IF(I315&gt;=計算規則!$H$39,計算規則!$H$39-H315-L315,I315-H315-L315-M315)))))</f>
        <v>0</v>
      </c>
      <c r="V315" s="599" t="s">
        <v>80</v>
      </c>
      <c r="W315" s="601">
        <f>SUM(U315:U345)</f>
        <v>0</v>
      </c>
      <c r="X315" s="47"/>
      <c r="Y315" s="150">
        <f>B315+1-計算規則!$I$20</f>
        <v>44593</v>
      </c>
    </row>
    <row r="316" spans="1:25" ht="9" customHeight="1" x14ac:dyDescent="0.15">
      <c r="A316" s="597"/>
      <c r="B316" s="66">
        <f t="shared" ref="B316:B342" si="79">B315+1</f>
        <v>44594</v>
      </c>
      <c r="C316" s="67">
        <f t="shared" si="77"/>
        <v>44594</v>
      </c>
      <c r="D316" s="68">
        <f t="shared" si="78"/>
        <v>44594</v>
      </c>
      <c r="E316" s="76"/>
      <c r="F316" s="76"/>
      <c r="G316" s="88"/>
      <c r="H316" s="48"/>
      <c r="I316" s="49"/>
      <c r="J316" s="50"/>
      <c r="K316" s="202"/>
      <c r="L316" s="50"/>
      <c r="M316" s="51"/>
      <c r="N316" s="52">
        <f t="shared" ref="N316:N345" si="80">IF(AND(H316="",I316=""),0,IF(OR(H316="",I316=""),"未入力",IF(G316="前",I316-(H316-1)-(J316+K316+L316+M316)-T316,I316-H316-(J316+K316+L316+M316)-T316)))</f>
        <v>0</v>
      </c>
      <c r="O316" s="152">
        <f>IF(OR(B316="",E316="法",E316="所"),0,IF(E316="",計算規則!$C$28,VLOOKUP(E316,計算規則!$B$29:$C$34,2,0)))</f>
        <v>0.33333333333333331</v>
      </c>
      <c r="P316" s="53">
        <f t="shared" ref="P316:P345" si="81">IF(E316="法",IF(OR(AND(B317="",B318="",B319="",E320="法"),AND(B317="",B318="",E319="法"),AND(B317="",E318="法"),E317="法"),0,MAX(I316-1-(K316+M316)-Q316-R316,0)),MAX(N316-Q316-R316-O316,0))</f>
        <v>0</v>
      </c>
      <c r="Q316" s="54">
        <f>MAX(N316-計算規則!$B$39,0)</f>
        <v>0</v>
      </c>
      <c r="R316" s="54">
        <f>IF(WEEKDAY(Y316,1)=7,IF(AND(B314="",B313="",B312=""),MAX(SUM(N307:N316)-SUM(Q307:Q316)-SUM(R307:R315)-計算規則!$C$39,0),IF(AND(B314="",B313=""),MAX(SUM(N308:N316)-SUM(Q308:Q316)-SUM(R308:R315)-計算規則!$C$39,0),IF(AND(B314=""),MAX(SUM(N309:N316)-SUM(Q309:Q316)-SUM(R309:R315)-計算規則!$C$39,0),MAX(SUM(N310:N316)-SUM(Q310:Q316)-SUM(R310:R315)-計算規則!$C$39,0)))),IF(WEEKDAY(Y316,1)=6,IF(AND(B314="",B313="",B312=""),MAX(SUM(N308:N316)-SUM(Q308:Q316)-SUM(R308:R315)-計算規則!$C$39,0),IF(AND(B314="",B313=""),MAX(SUM(N309:N316)-SUM(Q309:Q316)-SUM(R309:R315)-計算規則!$C$39,0),IF(AND(B314=""),MAX(SUM(N310:N316)-SUM(Q310:Q316)-SUM(R310:R315)-計算規則!$C$39,0),MAX(SUM(N311:N316)-SUM(Q311:Q316)-SUM(R311:R315)-計算規則!$C$39,0)))),0))</f>
        <v>0</v>
      </c>
      <c r="S316" s="54">
        <f>IF(B316="",0,IF(OR(計算規則!$D$24=1,B316&gt;=45017),IF(SUM(Q315:R316)-計算規則!$D$39&gt;0,SUM(Q315:R316)-SUM(S315)-計算規則!$D$39,0),0))</f>
        <v>0</v>
      </c>
      <c r="T316" s="74">
        <f>IF(E316="法",IF(G316="前",IF(I316&lt;1,I316-J316-L316,1-J316-L316),IF(I316&lt;1,I316-H316-J316-L316,1-H316-J316-L316)),0)+IF(OR(AND(B317="",B318="",B319="",E320="法"),AND(B317="",B318="",E319="法"),AND(B317="",E318="法"),E317="法"),MAX(I316-1-K316-M316,0),0)+IF(OR(AND(G316="前",B313="",B314="",B315="",E312="法"),AND(G316="前",B314="",B315="",E313="法"),AND(G316="前",B315="",E314="法"),AND(G316="前",E315="法")),0-(H316-1),0)</f>
        <v>0</v>
      </c>
      <c r="U316" s="56">
        <f>IF(OR(H316="",I316=""),0,IF(G316="前",IF(H316&gt;=計算規則!$F$39,IF(I316&gt;=計算規則!$F$39,IF(I316&gt;=計算規則!$G$39,計算規則!$G$39-計算規則!$F$39+計算規則!$H$39-(H316-1)-L316-M316,I316-計算規則!$F$39+計算規則!$H$39-(H316-1)-L316-M316),IF(I316&gt;=計算規則!$H$39,計算規則!$H$39-(H316-1)-L316-M316,I316-(H316-1)-L316-M316)),IF(I316&gt;=計算規則!$F$39,IF(I316&gt;=計算規則!$G$39,計算規則!$G$39-計算規則!$F$39+計算規則!$H$39-(計算規則!$F$39-1)-L316-M316,I316-計算規則!$F$39+計算規則!$H$39-(計算規則!$F$39-1)-L316-M316),IF(I316&gt;=計算規則!$H$39,計算規則!$H$39-(計算規則!$F$39-1)-L316-M316,I316-(計算規則!$F$39-1)-L316-M316))),IF(H316&gt;=計算規則!$H$39,IF(H316&gt;=計算規則!$F$39,IF(I316&gt;=計算規則!$F$39,IF(I316&gt;=計算規則!$G$39,計算規則!$G$39-H316-L316-M316,I316-H316-L316-M316),0),IF(I316&gt;=計算規則!$F$39,IF(I316&gt;=計算規則!$G$39,計算規則!$G$39-計算規則!$F$39-L316-M316,I316-計算規則!$F$39-L316-M316),0)),IF(I316&gt;=計算規則!$F$39,IF(I316&gt;=計算規則!$G$39,計算規則!$G$39-計算規則!$F$39+計算規則!$H$39-H316-L316-M316,I316-計算規則!$F$39+計算規則!$H$39-H316-L316-M316),IF(I316&gt;=計算規則!$H$39,計算規則!$H$39-H316-L316,I316-H316-L316-M316)))))</f>
        <v>0</v>
      </c>
      <c r="V316" s="600"/>
      <c r="W316" s="602"/>
      <c r="X316" s="47"/>
      <c r="Y316" s="150">
        <f>B316+1-計算規則!$I$20</f>
        <v>44594</v>
      </c>
    </row>
    <row r="317" spans="1:25" ht="9" customHeight="1" x14ac:dyDescent="0.15">
      <c r="A317" s="597"/>
      <c r="B317" s="66">
        <f t="shared" si="79"/>
        <v>44595</v>
      </c>
      <c r="C317" s="67">
        <f t="shared" si="77"/>
        <v>44595</v>
      </c>
      <c r="D317" s="68">
        <f t="shared" si="78"/>
        <v>44595</v>
      </c>
      <c r="E317" s="76"/>
      <c r="F317" s="76"/>
      <c r="G317" s="88"/>
      <c r="H317" s="48"/>
      <c r="I317" s="49"/>
      <c r="J317" s="50"/>
      <c r="K317" s="202"/>
      <c r="L317" s="50"/>
      <c r="M317" s="51"/>
      <c r="N317" s="52">
        <f t="shared" si="80"/>
        <v>0</v>
      </c>
      <c r="O317" s="152">
        <f>IF(OR(B317="",E317="法",E317="所"),0,IF(E317="",計算規則!$C$28,VLOOKUP(E317,計算規則!$B$29:$C$34,2,0)))</f>
        <v>0.33333333333333331</v>
      </c>
      <c r="P317" s="53">
        <f t="shared" si="81"/>
        <v>0</v>
      </c>
      <c r="Q317" s="54">
        <f>MAX(N317-計算規則!$B$39,0)</f>
        <v>0</v>
      </c>
      <c r="R317" s="54">
        <f>IF(WEEKDAY(Y317,1)=7,IF(AND(B314="",B313="",B312=""),MAX(SUM(N308:N317)-SUM(Q308:Q317)-SUM(R308:R316)-計算規則!$C$39,0),IF(AND(B314="",B313=""),MAX(SUM(N309:N317)-SUM(Q309:Q317)-SUM(R309:R316)-計算規則!$C$39,0),IF(AND(B314=""),MAX(SUM(N310:N317)-SUM(Q310:Q317)-SUM(R310:R316)-計算規則!$C$39,0),MAX(SUM(N311:N317)-SUM(Q311:Q317)-SUM(R311:R316)-計算規則!$C$39,0)))),IF(WEEKDAY(Y317,1)=6,IF(AND(B314="",B313="",B312=""),MAX(SUM(N309:N317)-SUM(Q309:Q317)-SUM(R309:R316)-計算規則!$C$39,0),IF(AND(B314="",B313=""),MAX(SUM(N310:N317)-SUM(Q310:Q317)-SUM(R310:R316)-計算規則!$C$39,0),IF(AND(B314=""),MAX(SUM(N311:N317)-SUM(Q311:Q317)-SUM(R311:R316)-計算規則!$C$39,0),MAX(SUM(N312:N317)-SUM(Q312:Q317)-SUM(R312:R316)-計算規則!$C$39,0)))),0))</f>
        <v>0</v>
      </c>
      <c r="S317" s="54">
        <f>IF(B317="",0,IF(OR(計算規則!$D$24=1,B317&gt;=45017),IF(SUM(Q315:R317)-計算規則!$D$39&gt;0,SUM(Q315:R317)-SUM(S315:S316)-計算規則!$D$39,0),0))</f>
        <v>0</v>
      </c>
      <c r="T317" s="74">
        <f t="shared" ref="T317:T345" si="82">IF(E317="法",IF(G317="前",IF(I317&lt;1,I317-J317-L317,1-J317-L317),IF(I317&lt;1,I317-H317-J317-L317,1-H317-J317-L317)),0)+IF(OR(AND(B318="",B319="",B320="",E321="法"),AND(B318="",B319="",E320="法"),AND(B318="",E319="法"),E318="法"),MAX(I317-1-K317-M317,0),0)+IF(OR(AND(G317="前",B314="",B315="",B316="",E313="法"),AND(G317="前",B315="",B316="",E314="法"),AND(G317="前",B316="",E315="法"),AND(G317="前",E316="法")),0-(H317-1),0)</f>
        <v>0</v>
      </c>
      <c r="U317" s="56">
        <f>IF(OR(H317="",I317=""),0,IF(G317="前",IF(H317&gt;=計算規則!$F$39,IF(I317&gt;=計算規則!$F$39,IF(I317&gt;=計算規則!$G$39,計算規則!$G$39-計算規則!$F$39+計算規則!$H$39-(H317-1)-L317-M317,I317-計算規則!$F$39+計算規則!$H$39-(H317-1)-L317-M317),IF(I317&gt;=計算規則!$H$39,計算規則!$H$39-(H317-1)-L317-M317,I317-(H317-1)-L317-M317)),IF(I317&gt;=計算規則!$F$39,IF(I317&gt;=計算規則!$G$39,計算規則!$G$39-計算規則!$F$39+計算規則!$H$39-(計算規則!$F$39-1)-L317-M317,I317-計算規則!$F$39+計算規則!$H$39-(計算規則!$F$39-1)-L317-M317),IF(I317&gt;=計算規則!$H$39,計算規則!$H$39-(計算規則!$F$39-1)-L317-M317,I317-(計算規則!$F$39-1)-L317-M317))),IF(H317&gt;=計算規則!$H$39,IF(H317&gt;=計算規則!$F$39,IF(I317&gt;=計算規則!$F$39,IF(I317&gt;=計算規則!$G$39,計算規則!$G$39-H317-L317-M317,I317-H317-L317-M317),0),IF(I317&gt;=計算規則!$F$39,IF(I317&gt;=計算規則!$G$39,計算規則!$G$39-計算規則!$F$39-L317-M317,I317-計算規則!$F$39-L317-M317),0)),IF(I317&gt;=計算規則!$F$39,IF(I317&gt;=計算規則!$G$39,計算規則!$G$39-計算規則!$F$39+計算規則!$H$39-H317-L317-M317,I317-計算規則!$F$39+計算規則!$H$39-H317-L317-M317),IF(I317&gt;=計算規則!$H$39,計算規則!$H$39-H317-L317,I317-H317-L317-M317)))))</f>
        <v>0</v>
      </c>
      <c r="V317" s="600"/>
      <c r="W317" s="602"/>
      <c r="X317" s="47"/>
      <c r="Y317" s="150">
        <f>B317+1-計算規則!$I$20</f>
        <v>44595</v>
      </c>
    </row>
    <row r="318" spans="1:25" ht="9" customHeight="1" x14ac:dyDescent="0.15">
      <c r="A318" s="597"/>
      <c r="B318" s="66">
        <f t="shared" si="79"/>
        <v>44596</v>
      </c>
      <c r="C318" s="67">
        <f t="shared" si="77"/>
        <v>44596</v>
      </c>
      <c r="D318" s="68">
        <f t="shared" si="78"/>
        <v>44596</v>
      </c>
      <c r="E318" s="76"/>
      <c r="F318" s="76"/>
      <c r="G318" s="88"/>
      <c r="H318" s="48"/>
      <c r="I318" s="49"/>
      <c r="J318" s="50"/>
      <c r="K318" s="202"/>
      <c r="L318" s="50"/>
      <c r="M318" s="51"/>
      <c r="N318" s="52">
        <f t="shared" si="80"/>
        <v>0</v>
      </c>
      <c r="O318" s="152">
        <f>IF(OR(B318="",E318="法",E318="所"),0,IF(E318="",計算規則!$C$28,VLOOKUP(E318,計算規則!$B$29:$C$34,2,0)))</f>
        <v>0.33333333333333331</v>
      </c>
      <c r="P318" s="53">
        <f t="shared" si="81"/>
        <v>0</v>
      </c>
      <c r="Q318" s="54">
        <f>MAX(N318-計算規則!$B$39,0)</f>
        <v>0</v>
      </c>
      <c r="R318" s="54">
        <f>IF(WEEKDAY(Y318,1)=7,IF(AND(B314="",B313="",B312=""),MAX(SUM(N309:N318)-SUM(Q309:Q318)-SUM(R309:R317)-計算規則!$C$39,0),IF(AND(B314="",B313=""),MAX(SUM(N310:N318)-SUM(Q310:Q318)-SUM(R310:R317)-計算規則!$C$39,0),IF(AND(B314=""),MAX(SUM(N311:N318)-SUM(Q311:Q318)-SUM(R311:R317)-計算規則!$C$39,0),MAX(SUM(N312:N318)-SUM(Q312:Q318)-SUM(R312:R317)-計算規則!$C$39,0)))),IF(WEEKDAY(Y318,1)=6,IF(AND(B314="",B313="",B312=""),MAX(SUM(N310:N318)-SUM(Q310:Q318)-SUM(R310:R317)-計算規則!$C$39,0),IF(AND(B314="",B313=""),MAX(SUM(N311:N318)-SUM(Q311:Q318)-SUM(R311:R317)-計算規則!$C$39,0),IF(AND(B314=""),MAX(SUM(N312:N318)-SUM(Q312:Q318)-SUM(R312:R317)-計算規則!$C$39,0),MAX(SUM(N313:N318)-SUM(Q313:Q318)-SUM(R313:R317)-計算規則!$C$39,0)))),0))</f>
        <v>0</v>
      </c>
      <c r="S318" s="54">
        <f>IF(B318="",0,IF(OR(計算規則!$D$24=1,B318&gt;=45017),IF(SUM(Q315:R318)-計算規則!$D$39&gt;0,SUM(Q315:R318)-SUM(S315:S317)-計算規則!$D$39,0),0))</f>
        <v>0</v>
      </c>
      <c r="T318" s="74">
        <f t="shared" si="82"/>
        <v>0</v>
      </c>
      <c r="U318" s="56">
        <f>IF(OR(H318="",I318=""),0,IF(G318="前",IF(H318&gt;=計算規則!$F$39,IF(I318&gt;=計算規則!$F$39,IF(I318&gt;=計算規則!$G$39,計算規則!$G$39-計算規則!$F$39+計算規則!$H$39-(H318-1)-L318-M318,I318-計算規則!$F$39+計算規則!$H$39-(H318-1)-L318-M318),IF(I318&gt;=計算規則!$H$39,計算規則!$H$39-(H318-1)-L318-M318,I318-(H318-1)-L318-M318)),IF(I318&gt;=計算規則!$F$39,IF(I318&gt;=計算規則!$G$39,計算規則!$G$39-計算規則!$F$39+計算規則!$H$39-(計算規則!$F$39-1)-L318-M318,I318-計算規則!$F$39+計算規則!$H$39-(計算規則!$F$39-1)-L318-M318),IF(I318&gt;=計算規則!$H$39,計算規則!$H$39-(計算規則!$F$39-1)-L318-M318,I318-(計算規則!$F$39-1)-L318-M318))),IF(H318&gt;=計算規則!$H$39,IF(H318&gt;=計算規則!$F$39,IF(I318&gt;=計算規則!$F$39,IF(I318&gt;=計算規則!$G$39,計算規則!$G$39-H318-L318-M318,I318-H318-L318-M318),0),IF(I318&gt;=計算規則!$F$39,IF(I318&gt;=計算規則!$G$39,計算規則!$G$39-計算規則!$F$39-L318-M318,I318-計算規則!$F$39-L318-M318),0)),IF(I318&gt;=計算規則!$F$39,IF(I318&gt;=計算規則!$G$39,計算規則!$G$39-計算規則!$F$39+計算規則!$H$39-H318-L318-M318,I318-計算規則!$F$39+計算規則!$H$39-H318-L318-M318),IF(I318&gt;=計算規則!$H$39,計算規則!$H$39-H318-L318,I318-H318-L318-M318)))))</f>
        <v>0</v>
      </c>
      <c r="V318" s="600" t="s">
        <v>79</v>
      </c>
      <c r="W318" s="602">
        <f>SUM(T315:T345)</f>
        <v>0</v>
      </c>
      <c r="X318" s="47"/>
      <c r="Y318" s="150">
        <f>B318+1-計算規則!$I$20</f>
        <v>44596</v>
      </c>
    </row>
    <row r="319" spans="1:25" ht="9" customHeight="1" x14ac:dyDescent="0.15">
      <c r="A319" s="597"/>
      <c r="B319" s="66">
        <f t="shared" si="79"/>
        <v>44597</v>
      </c>
      <c r="C319" s="67">
        <f t="shared" si="77"/>
        <v>44597</v>
      </c>
      <c r="D319" s="68">
        <f t="shared" si="78"/>
        <v>44597</v>
      </c>
      <c r="E319" s="76"/>
      <c r="F319" s="76"/>
      <c r="G319" s="88"/>
      <c r="H319" s="48"/>
      <c r="I319" s="49"/>
      <c r="J319" s="50"/>
      <c r="K319" s="202"/>
      <c r="L319" s="50"/>
      <c r="M319" s="51"/>
      <c r="N319" s="52">
        <f t="shared" si="80"/>
        <v>0</v>
      </c>
      <c r="O319" s="152">
        <f>IF(OR(B319="",E319="法",E319="所"),0,IF(E319="",計算規則!$C$28,VLOOKUP(E319,計算規則!$B$29:$C$34,2,0)))</f>
        <v>0.33333333333333331</v>
      </c>
      <c r="P319" s="53">
        <f t="shared" si="81"/>
        <v>0</v>
      </c>
      <c r="Q319" s="54">
        <f>MAX(N319-計算規則!$B$39,0)</f>
        <v>0</v>
      </c>
      <c r="R319" s="54">
        <f>IF(WEEKDAY(Y319,1)=7,IF(AND(B314="",B313="",B312=""),MAX(SUM(N310:N319)-SUM(Q310:Q319)-SUM(R310:R318)-計算規則!$C$39,0),IF(AND(B314="",B313=""),MAX(SUM(N311:N319)-SUM(Q311:Q319)-SUM(R311:R318)-計算規則!$C$39,0),IF(AND(B314=""),MAX(SUM(N312:N319)-SUM(Q312:Q319)-SUM(R312:R318)-計算規則!$C$39,0),MAX(SUM(N313:N319)-SUM(Q313:Q319)-SUM(R313:R318)-計算規則!$C$39,0)))),IF(WEEKDAY(Y319,1)=6,IF(AND(B314="",B313="",B312=""),MAX(SUM(N311:N319)-SUM(Q311:Q319)-SUM(R311:R318)-計算規則!$C$39,0),IF(AND(B314="",B313=""),MAX(SUM(N312:N319)-SUM(Q312:Q319)-SUM(R312:R318)-計算規則!$C$39,0),IF(AND(B314=""),MAX(SUM(N313:N319)-SUM(Q313:Q319)-SUM(R313:R318)-計算規則!$C$39,0),MAX(SUM(N314:N319)-SUM(Q314:Q319)-SUM(R314:R318)-計算規則!$C$39,0)))),0))</f>
        <v>0</v>
      </c>
      <c r="S319" s="54">
        <f>IF(B319="",0,IF(OR(計算規則!$D$24=1,B319&gt;=45017),IF(SUM(Q315:R319)-計算規則!$D$39&gt;0,SUM(Q315:R319)-SUM(S315:S318)-計算規則!$D$39,0),0))</f>
        <v>0</v>
      </c>
      <c r="T319" s="74">
        <f t="shared" si="82"/>
        <v>0</v>
      </c>
      <c r="U319" s="56">
        <f>IF(OR(H319="",I319=""),0,IF(G319="前",IF(H319&gt;=計算規則!$F$39,IF(I319&gt;=計算規則!$F$39,IF(I319&gt;=計算規則!$G$39,計算規則!$G$39-計算規則!$F$39+計算規則!$H$39-(H319-1)-L319-M319,I319-計算規則!$F$39+計算規則!$H$39-(H319-1)-L319-M319),IF(I319&gt;=計算規則!$H$39,計算規則!$H$39-(H319-1)-L319-M319,I319-(H319-1)-L319-M319)),IF(I319&gt;=計算規則!$F$39,IF(I319&gt;=計算規則!$G$39,計算規則!$G$39-計算規則!$F$39+計算規則!$H$39-(計算規則!$F$39-1)-L319-M319,I319-計算規則!$F$39+計算規則!$H$39-(計算規則!$F$39-1)-L319-M319),IF(I319&gt;=計算規則!$H$39,計算規則!$H$39-(計算規則!$F$39-1)-L319-M319,I319-(計算規則!$F$39-1)-L319-M319))),IF(H319&gt;=計算規則!$H$39,IF(H319&gt;=計算規則!$F$39,IF(I319&gt;=計算規則!$F$39,IF(I319&gt;=計算規則!$G$39,計算規則!$G$39-H319-L319-M319,I319-H319-L319-M319),0),IF(I319&gt;=計算規則!$F$39,IF(I319&gt;=計算規則!$G$39,計算規則!$G$39-計算規則!$F$39-L319-M319,I319-計算規則!$F$39-L319-M319),0)),IF(I319&gt;=計算規則!$F$39,IF(I319&gt;=計算規則!$G$39,計算規則!$G$39-計算規則!$F$39+計算規則!$H$39-H319-L319-M319,I319-計算規則!$F$39+計算規則!$H$39-H319-L319-M319),IF(I319&gt;=計算規則!$H$39,計算規則!$H$39-H319-L319,I319-H319-L319-M319)))))</f>
        <v>0</v>
      </c>
      <c r="V319" s="600"/>
      <c r="W319" s="602"/>
      <c r="X319" s="47"/>
      <c r="Y319" s="150">
        <f>B319+1-計算規則!$I$20</f>
        <v>44597</v>
      </c>
    </row>
    <row r="320" spans="1:25" ht="9" customHeight="1" x14ac:dyDescent="0.15">
      <c r="A320" s="597"/>
      <c r="B320" s="66">
        <f t="shared" si="79"/>
        <v>44598</v>
      </c>
      <c r="C320" s="67">
        <f t="shared" si="77"/>
        <v>44598</v>
      </c>
      <c r="D320" s="68">
        <f t="shared" si="78"/>
        <v>44598</v>
      </c>
      <c r="E320" s="76"/>
      <c r="F320" s="76"/>
      <c r="G320" s="88"/>
      <c r="H320" s="48"/>
      <c r="I320" s="49"/>
      <c r="J320" s="50"/>
      <c r="K320" s="202"/>
      <c r="L320" s="50"/>
      <c r="M320" s="51"/>
      <c r="N320" s="52">
        <f t="shared" si="80"/>
        <v>0</v>
      </c>
      <c r="O320" s="152">
        <f>IF(OR(B320="",E320="法",E320="所"),0,IF(E320="",計算規則!$C$28,VLOOKUP(E320,計算規則!$B$29:$C$34,2,0)))</f>
        <v>0.33333333333333331</v>
      </c>
      <c r="P320" s="53">
        <f t="shared" si="81"/>
        <v>0</v>
      </c>
      <c r="Q320" s="54">
        <f>MAX(N320-計算規則!$B$39,0)</f>
        <v>0</v>
      </c>
      <c r="R320" s="54">
        <f>IF(WEEKDAY(Y320,1)=7,IF(AND(B314="",B313="",B312=""),MAX(SUM(N311:N320)-SUM(Q311:Q320)-SUM(R311:R319)-計算規則!$C$39,0),IF(AND(B314="",B313=""),MAX(SUM(N312:N320)-SUM(Q312:Q320)-SUM(R312:R319)-計算規則!$C$39,0),IF(AND(B314=""),MAX(SUM(N313:N320)-SUM(Q313:Q320)-SUM(R313:R319)-計算規則!$C$39,0),MAX(SUM(N314:N320)-SUM(Q314:Q320)-SUM(R314:R319)-計算規則!$C$39,0)))),IF(WEEKDAY(Y320,1)=6,MAX(SUM(N315:N320)-SUM(Q315:Q320)-SUM(R315:R319)-計算規則!$C$39,0),0))</f>
        <v>0</v>
      </c>
      <c r="S320" s="54">
        <f>IF(B320="",0,IF(OR(計算規則!$D$24=1,B320&gt;=45017),IF(SUM(Q315:R320)-計算規則!$D$39&gt;0,SUM(Q315:R320)-SUM(S315:S319)-計算規則!$D$39,0),0))</f>
        <v>0</v>
      </c>
      <c r="T320" s="74">
        <f t="shared" si="82"/>
        <v>0</v>
      </c>
      <c r="U320" s="56">
        <f>IF(OR(H320="",I320=""),0,IF(G320="前",IF(H320&gt;=計算規則!$F$39,IF(I320&gt;=計算規則!$F$39,IF(I320&gt;=計算規則!$G$39,計算規則!$G$39-計算規則!$F$39+計算規則!$H$39-(H320-1)-L320-M320,I320-計算規則!$F$39+計算規則!$H$39-(H320-1)-L320-M320),IF(I320&gt;=計算規則!$H$39,計算規則!$H$39-(H320-1)-L320-M320,I320-(H320-1)-L320-M320)),IF(I320&gt;=計算規則!$F$39,IF(I320&gt;=計算規則!$G$39,計算規則!$G$39-計算規則!$F$39+計算規則!$H$39-(計算規則!$F$39-1)-L320-M320,I320-計算規則!$F$39+計算規則!$H$39-(計算規則!$F$39-1)-L320-M320),IF(I320&gt;=計算規則!$H$39,計算規則!$H$39-(計算規則!$F$39-1)-L320-M320,I320-(計算規則!$F$39-1)-L320-M320))),IF(H320&gt;=計算規則!$H$39,IF(H320&gt;=計算規則!$F$39,IF(I320&gt;=計算規則!$F$39,IF(I320&gt;=計算規則!$G$39,計算規則!$G$39-H320-L320-M320,I320-H320-L320-M320),0),IF(I320&gt;=計算規則!$F$39,IF(I320&gt;=計算規則!$G$39,計算規則!$G$39-計算規則!$F$39-L320-M320,I320-計算規則!$F$39-L320-M320),0)),IF(I320&gt;=計算規則!$F$39,IF(I320&gt;=計算規則!$G$39,計算規則!$G$39-計算規則!$F$39+計算規則!$H$39-H320-L320-M320,I320-計算規則!$F$39+計算規則!$H$39-H320-L320-M320),IF(I320&gt;=計算規則!$H$39,計算規則!$H$39-H320-L320,I320-H320-L320-M320)))))</f>
        <v>0</v>
      </c>
      <c r="V320" s="600"/>
      <c r="W320" s="602"/>
      <c r="X320" s="47"/>
      <c r="Y320" s="150">
        <f>B320+1-計算規則!$I$20</f>
        <v>44598</v>
      </c>
    </row>
    <row r="321" spans="1:25" ht="9" customHeight="1" x14ac:dyDescent="0.15">
      <c r="A321" s="597"/>
      <c r="B321" s="66">
        <f t="shared" si="79"/>
        <v>44599</v>
      </c>
      <c r="C321" s="67">
        <f t="shared" si="77"/>
        <v>44599</v>
      </c>
      <c r="D321" s="68">
        <f t="shared" si="78"/>
        <v>44599</v>
      </c>
      <c r="E321" s="76"/>
      <c r="F321" s="76"/>
      <c r="G321" s="88"/>
      <c r="H321" s="48"/>
      <c r="I321" s="49"/>
      <c r="J321" s="50"/>
      <c r="K321" s="202"/>
      <c r="L321" s="50"/>
      <c r="M321" s="51"/>
      <c r="N321" s="52">
        <f t="shared" si="80"/>
        <v>0</v>
      </c>
      <c r="O321" s="152">
        <f>IF(OR(B321="",E321="法",E321="所"),0,IF(E321="",計算規則!$C$28,VLOOKUP(E321,計算規則!$B$29:$C$34,2,0)))</f>
        <v>0.33333333333333331</v>
      </c>
      <c r="P321" s="53">
        <f t="shared" si="81"/>
        <v>0</v>
      </c>
      <c r="Q321" s="54">
        <f>MAX(N321-計算規則!$B$39,0)</f>
        <v>0</v>
      </c>
      <c r="R321" s="54">
        <f>IF(WEEKDAY(Y321,1)=7,MAX(SUM(N315:N321)-SUM(Q315:Q321)-SUM(R315:R320)-計算規則!$C$39,0),IF(WEEKDAY(Y321,1)=6,MAX(SUM(N316:N321)-SUM(Q316:Q321)-SUM(R316:R320)-計算規則!$C$39,0),0))</f>
        <v>0</v>
      </c>
      <c r="S321" s="54">
        <f>IF(B321="",0,IF(OR(計算規則!$D$24=1,B321&gt;=45017),IF(SUM(Q315:R321)-計算規則!$D$39&gt;0,SUM(Q315:R321)-SUM(S315:S320)-計算規則!$D$39,0),0))</f>
        <v>0</v>
      </c>
      <c r="T321" s="74">
        <f t="shared" si="82"/>
        <v>0</v>
      </c>
      <c r="U321" s="56">
        <f>IF(OR(H321="",I321=""),0,IF(G321="前",IF(H321&gt;=計算規則!$F$39,IF(I321&gt;=計算規則!$F$39,IF(I321&gt;=計算規則!$G$39,計算規則!$G$39-計算規則!$F$39+計算規則!$H$39-(H321-1)-L321-M321,I321-計算規則!$F$39+計算規則!$H$39-(H321-1)-L321-M321),IF(I321&gt;=計算規則!$H$39,計算規則!$H$39-(H321-1)-L321-M321,I321-(H321-1)-L321-M321)),IF(I321&gt;=計算規則!$F$39,IF(I321&gt;=計算規則!$G$39,計算規則!$G$39-計算規則!$F$39+計算規則!$H$39-(計算規則!$F$39-1)-L321-M321,I321-計算規則!$F$39+計算規則!$H$39-(計算規則!$F$39-1)-L321-M321),IF(I321&gt;=計算規則!$H$39,計算規則!$H$39-(計算規則!$F$39-1)-L321-M321,I321-(計算規則!$F$39-1)-L321-M321))),IF(H321&gt;=計算規則!$H$39,IF(H321&gt;=計算規則!$F$39,IF(I321&gt;=計算規則!$F$39,IF(I321&gt;=計算規則!$G$39,計算規則!$G$39-H321-L321-M321,I321-H321-L321-M321),0),IF(I321&gt;=計算規則!$F$39,IF(I321&gt;=計算規則!$G$39,計算規則!$G$39-計算規則!$F$39-L321-M321,I321-計算規則!$F$39-L321-M321),0)),IF(I321&gt;=計算規則!$F$39,IF(I321&gt;=計算規則!$G$39,計算規則!$G$39-計算規則!$F$39+計算規則!$H$39-H321-L321-M321,I321-計算規則!$F$39+計算規則!$H$39-H321-L321-M321),IF(I321&gt;=計算規則!$H$39,計算規則!$H$39-H321-L321,I321-H321-L321-M321)))))</f>
        <v>0</v>
      </c>
      <c r="V321" s="600" t="s">
        <v>129</v>
      </c>
      <c r="W321" s="602">
        <f>SUM(S315:S345)</f>
        <v>0</v>
      </c>
      <c r="X321" s="47"/>
      <c r="Y321" s="150">
        <f>B321+1-計算規則!$I$20</f>
        <v>44599</v>
      </c>
    </row>
    <row r="322" spans="1:25" ht="9" customHeight="1" x14ac:dyDescent="0.15">
      <c r="A322" s="597"/>
      <c r="B322" s="66">
        <f t="shared" si="79"/>
        <v>44600</v>
      </c>
      <c r="C322" s="67">
        <f t="shared" si="77"/>
        <v>44600</v>
      </c>
      <c r="D322" s="68">
        <f t="shared" si="78"/>
        <v>44600</v>
      </c>
      <c r="E322" s="76"/>
      <c r="F322" s="76"/>
      <c r="G322" s="88"/>
      <c r="H322" s="48"/>
      <c r="I322" s="49"/>
      <c r="J322" s="50"/>
      <c r="K322" s="202"/>
      <c r="L322" s="50"/>
      <c r="M322" s="51"/>
      <c r="N322" s="52">
        <f t="shared" si="80"/>
        <v>0</v>
      </c>
      <c r="O322" s="152">
        <f>IF(OR(B322="",E322="法",E322="所"),0,IF(E322="",計算規則!$C$28,VLOOKUP(E322,計算規則!$B$29:$C$34,2,0)))</f>
        <v>0.33333333333333331</v>
      </c>
      <c r="P322" s="53">
        <f t="shared" si="81"/>
        <v>0</v>
      </c>
      <c r="Q322" s="54">
        <f>MAX(N322-計算規則!$B$39,0)</f>
        <v>0</v>
      </c>
      <c r="R322" s="54">
        <f>IF(WEEKDAY(Y322,1)=7,MAX(SUM(N316:N322)-SUM(Q316:Q322)-SUM(R316:R321)-計算規則!$C$39,0),IF(WEEKDAY(Y322,1)=6,MAX(SUM(N317:N322)-SUM(Q317:Q322)-SUM(R317:R321)-計算規則!$C$39,0),0))</f>
        <v>0</v>
      </c>
      <c r="S322" s="54">
        <f>IF(B322="",0,IF(OR(計算規則!$D$24=1,B322&gt;=45017),IF(SUM(Q315:R322)-計算規則!$D$39&gt;0,SUM(Q315:R322)-SUM(S315:S321)-計算規則!$D$39,0),0))</f>
        <v>0</v>
      </c>
      <c r="T322" s="74">
        <f t="shared" si="82"/>
        <v>0</v>
      </c>
      <c r="U322" s="56">
        <f>IF(OR(H322="",I322=""),0,IF(G322="前",IF(H322&gt;=計算規則!$F$39,IF(I322&gt;=計算規則!$F$39,IF(I322&gt;=計算規則!$G$39,計算規則!$G$39-計算規則!$F$39+計算規則!$H$39-(H322-1)-L322-M322,I322-計算規則!$F$39+計算規則!$H$39-(H322-1)-L322-M322),IF(I322&gt;=計算規則!$H$39,計算規則!$H$39-(H322-1)-L322-M322,I322-(H322-1)-L322-M322)),IF(I322&gt;=計算規則!$F$39,IF(I322&gt;=計算規則!$G$39,計算規則!$G$39-計算規則!$F$39+計算規則!$H$39-(計算規則!$F$39-1)-L322-M322,I322-計算規則!$F$39+計算規則!$H$39-(計算規則!$F$39-1)-L322-M322),IF(I322&gt;=計算規則!$H$39,計算規則!$H$39-(計算規則!$F$39-1)-L322-M322,I322-(計算規則!$F$39-1)-L322-M322))),IF(H322&gt;=計算規則!$H$39,IF(H322&gt;=計算規則!$F$39,IF(I322&gt;=計算規則!$F$39,IF(I322&gt;=計算規則!$G$39,計算規則!$G$39-H322-L322-M322,I322-H322-L322-M322),0),IF(I322&gt;=計算規則!$F$39,IF(I322&gt;=計算規則!$G$39,計算規則!$G$39-計算規則!$F$39-L322-M322,I322-計算規則!$F$39-L322-M322),0)),IF(I322&gt;=計算規則!$F$39,IF(I322&gt;=計算規則!$G$39,計算規則!$G$39-計算規則!$F$39+計算規則!$H$39-H322-L322-M322,I322-計算規則!$F$39+計算規則!$H$39-H322-L322-M322),IF(I322&gt;=計算規則!$H$39,計算規則!$H$39-H322-L322,I322-H322-L322-M322)))))</f>
        <v>0</v>
      </c>
      <c r="V322" s="600"/>
      <c r="W322" s="602"/>
      <c r="X322" s="47"/>
      <c r="Y322" s="150">
        <f>B322+1-計算規則!$I$20</f>
        <v>44600</v>
      </c>
    </row>
    <row r="323" spans="1:25" ht="9" customHeight="1" x14ac:dyDescent="0.15">
      <c r="A323" s="597"/>
      <c r="B323" s="66">
        <f t="shared" si="79"/>
        <v>44601</v>
      </c>
      <c r="C323" s="67">
        <f t="shared" si="77"/>
        <v>44601</v>
      </c>
      <c r="D323" s="68">
        <f t="shared" si="78"/>
        <v>44601</v>
      </c>
      <c r="E323" s="76"/>
      <c r="F323" s="76"/>
      <c r="G323" s="88"/>
      <c r="H323" s="48"/>
      <c r="I323" s="49"/>
      <c r="J323" s="50"/>
      <c r="K323" s="202"/>
      <c r="L323" s="50"/>
      <c r="M323" s="51"/>
      <c r="N323" s="52">
        <f t="shared" si="80"/>
        <v>0</v>
      </c>
      <c r="O323" s="152">
        <f>IF(OR(B323="",E323="法",E323="所"),0,IF(E323="",計算規則!$C$28,VLOOKUP(E323,計算規則!$B$29:$C$34,2,0)))</f>
        <v>0.33333333333333331</v>
      </c>
      <c r="P323" s="53">
        <f t="shared" si="81"/>
        <v>0</v>
      </c>
      <c r="Q323" s="54">
        <f>MAX(N323-計算規則!$B$39,0)</f>
        <v>0</v>
      </c>
      <c r="R323" s="54">
        <f>IF(WEEKDAY(Y323,1)=7,MAX(SUM(N317:N323)-SUM(Q317:Q323)-SUM(R317:R322)-計算規則!$C$39,0),IF(WEEKDAY(Y323,1)=6,MAX(SUM(N318:N323)-SUM(Q318:Q323)-SUM(R318:R322)-計算規則!$C$39,0),0))</f>
        <v>0</v>
      </c>
      <c r="S323" s="54">
        <f>IF(B323="",0,IF(OR(計算規則!$D$24=1,B323&gt;=45017),IF(SUM(Q315:R323)-計算規則!$D$39&gt;0,SUM(Q315:R323)-SUM(S315:S322)-計算規則!$D$39,0),0))</f>
        <v>0</v>
      </c>
      <c r="T323" s="74">
        <f t="shared" si="82"/>
        <v>0</v>
      </c>
      <c r="U323" s="56">
        <f>IF(OR(H323="",I323=""),0,IF(G323="前",IF(H323&gt;=計算規則!$F$39,IF(I323&gt;=計算規則!$F$39,IF(I323&gt;=計算規則!$G$39,計算規則!$G$39-計算規則!$F$39+計算規則!$H$39-(H323-1)-L323-M323,I323-計算規則!$F$39+計算規則!$H$39-(H323-1)-L323-M323),IF(I323&gt;=計算規則!$H$39,計算規則!$H$39-(H323-1)-L323-M323,I323-(H323-1)-L323-M323)),IF(I323&gt;=計算規則!$F$39,IF(I323&gt;=計算規則!$G$39,計算規則!$G$39-計算規則!$F$39+計算規則!$H$39-(計算規則!$F$39-1)-L323-M323,I323-計算規則!$F$39+計算規則!$H$39-(計算規則!$F$39-1)-L323-M323),IF(I323&gt;=計算規則!$H$39,計算規則!$H$39-(計算規則!$F$39-1)-L323-M323,I323-(計算規則!$F$39-1)-L323-M323))),IF(H323&gt;=計算規則!$H$39,IF(H323&gt;=計算規則!$F$39,IF(I323&gt;=計算規則!$F$39,IF(I323&gt;=計算規則!$G$39,計算規則!$G$39-H323-L323-M323,I323-H323-L323-M323),0),IF(I323&gt;=計算規則!$F$39,IF(I323&gt;=計算規則!$G$39,計算規則!$G$39-計算規則!$F$39-L323-M323,I323-計算規則!$F$39-L323-M323),0)),IF(I323&gt;=計算規則!$F$39,IF(I323&gt;=計算規則!$G$39,計算規則!$G$39-計算規則!$F$39+計算規則!$H$39-H323-L323-M323,I323-計算規則!$F$39+計算規則!$H$39-H323-L323-M323),IF(I323&gt;=計算規則!$H$39,計算規則!$H$39-H323-L323,I323-H323-L323-M323)))))</f>
        <v>0</v>
      </c>
      <c r="V323" s="600"/>
      <c r="W323" s="602"/>
      <c r="X323" s="47"/>
      <c r="Y323" s="150">
        <f>B323+1-計算規則!$I$20</f>
        <v>44601</v>
      </c>
    </row>
    <row r="324" spans="1:25" ht="9" customHeight="1" x14ac:dyDescent="0.15">
      <c r="A324" s="597"/>
      <c r="B324" s="66">
        <f t="shared" si="79"/>
        <v>44602</v>
      </c>
      <c r="C324" s="67">
        <f t="shared" si="77"/>
        <v>44602</v>
      </c>
      <c r="D324" s="68">
        <f t="shared" si="78"/>
        <v>44602</v>
      </c>
      <c r="E324" s="76"/>
      <c r="F324" s="76"/>
      <c r="G324" s="88"/>
      <c r="H324" s="48"/>
      <c r="I324" s="49"/>
      <c r="J324" s="50"/>
      <c r="K324" s="202"/>
      <c r="L324" s="50"/>
      <c r="M324" s="51"/>
      <c r="N324" s="52">
        <f t="shared" si="80"/>
        <v>0</v>
      </c>
      <c r="O324" s="152">
        <f>IF(OR(B324="",E324="法",E324="所"),0,IF(E324="",計算規則!$C$28,VLOOKUP(E324,計算規則!$B$29:$C$34,2,0)))</f>
        <v>0.33333333333333331</v>
      </c>
      <c r="P324" s="53">
        <f t="shared" si="81"/>
        <v>0</v>
      </c>
      <c r="Q324" s="54">
        <f>MAX(N324-計算規則!$B$39,0)</f>
        <v>0</v>
      </c>
      <c r="R324" s="54">
        <f>IF(WEEKDAY(Y324,1)=7,MAX(SUM(N318:N324)-SUM(Q318:Q324)-SUM(R318:R323)-計算規則!$C$39,0),IF(WEEKDAY(Y324,1)=6,MAX(SUM(N319:N324)-SUM(Q319:Q324)-SUM(R319:R323)-計算規則!$C$39,0),0))</f>
        <v>0</v>
      </c>
      <c r="S324" s="54">
        <f>IF(B324="",0,IF(OR(計算規則!$D$24=1,B324&gt;=45017),IF(SUM(Q315:R324)-計算規則!$D$39&gt;0,SUM(Q315:R324)-SUM(S315:S323)-計算規則!$D$39,0),0))</f>
        <v>0</v>
      </c>
      <c r="T324" s="74">
        <f t="shared" si="82"/>
        <v>0</v>
      </c>
      <c r="U324" s="56">
        <f>IF(OR(H324="",I324=""),0,IF(G324="前",IF(H324&gt;=計算規則!$F$39,IF(I324&gt;=計算規則!$F$39,IF(I324&gt;=計算規則!$G$39,計算規則!$G$39-計算規則!$F$39+計算規則!$H$39-(H324-1)-L324-M324,I324-計算規則!$F$39+計算規則!$H$39-(H324-1)-L324-M324),IF(I324&gt;=計算規則!$H$39,計算規則!$H$39-(H324-1)-L324-M324,I324-(H324-1)-L324-M324)),IF(I324&gt;=計算規則!$F$39,IF(I324&gt;=計算規則!$G$39,計算規則!$G$39-計算規則!$F$39+計算規則!$H$39-(計算規則!$F$39-1)-L324-M324,I324-計算規則!$F$39+計算規則!$H$39-(計算規則!$F$39-1)-L324-M324),IF(I324&gt;=計算規則!$H$39,計算規則!$H$39-(計算規則!$F$39-1)-L324-M324,I324-(計算規則!$F$39-1)-L324-M324))),IF(H324&gt;=計算規則!$H$39,IF(H324&gt;=計算規則!$F$39,IF(I324&gt;=計算規則!$F$39,IF(I324&gt;=計算規則!$G$39,計算規則!$G$39-H324-L324-M324,I324-H324-L324-M324),0),IF(I324&gt;=計算規則!$F$39,IF(I324&gt;=計算規則!$G$39,計算規則!$G$39-計算規則!$F$39-L324-M324,I324-計算規則!$F$39-L324-M324),0)),IF(I324&gt;=計算規則!$F$39,IF(I324&gt;=計算規則!$G$39,計算規則!$G$39-計算規則!$F$39+計算規則!$H$39-H324-L324-M324,I324-計算規則!$F$39+計算規則!$H$39-H324-L324-M324),IF(I324&gt;=計算規則!$H$39,計算規則!$H$39-H324-L324,I324-H324-L324-M324)))))</f>
        <v>0</v>
      </c>
      <c r="V324" s="600" t="s">
        <v>128</v>
      </c>
      <c r="W324" s="602">
        <f>SUM(R315:R345)</f>
        <v>0</v>
      </c>
      <c r="X324" s="47"/>
      <c r="Y324" s="150">
        <f>B324+1-計算規則!$I$20</f>
        <v>44602</v>
      </c>
    </row>
    <row r="325" spans="1:25" ht="9" customHeight="1" x14ac:dyDescent="0.15">
      <c r="A325" s="597"/>
      <c r="B325" s="66">
        <f t="shared" si="79"/>
        <v>44603</v>
      </c>
      <c r="C325" s="67">
        <f t="shared" si="77"/>
        <v>44603</v>
      </c>
      <c r="D325" s="68">
        <f t="shared" si="78"/>
        <v>44603</v>
      </c>
      <c r="E325" s="76"/>
      <c r="F325" s="76"/>
      <c r="G325" s="88"/>
      <c r="H325" s="48"/>
      <c r="I325" s="49"/>
      <c r="J325" s="50"/>
      <c r="K325" s="202"/>
      <c r="L325" s="50"/>
      <c r="M325" s="51"/>
      <c r="N325" s="52">
        <f t="shared" si="80"/>
        <v>0</v>
      </c>
      <c r="O325" s="152">
        <f>IF(OR(B325="",E325="法",E325="所"),0,IF(E325="",計算規則!$C$28,VLOOKUP(E325,計算規則!$B$29:$C$34,2,0)))</f>
        <v>0.33333333333333331</v>
      </c>
      <c r="P325" s="53">
        <f t="shared" si="81"/>
        <v>0</v>
      </c>
      <c r="Q325" s="54">
        <f>MAX(N325-計算規則!$B$39,0)</f>
        <v>0</v>
      </c>
      <c r="R325" s="54">
        <f>IF(WEEKDAY(Y325,1)=7,MAX(SUM(N319:N325)-SUM(Q319:Q325)-SUM(R319:R324)-計算規則!$C$39,0),IF(WEEKDAY(Y325,1)=6,MAX(SUM(N320:N325)-SUM(Q320:Q325)-SUM(R320:R324)-計算規則!$C$39,0),0))</f>
        <v>0</v>
      </c>
      <c r="S325" s="54">
        <f>IF(B325="",0,IF(OR(計算規則!$D$24=1,B325&gt;=45017),IF(SUM(Q315:R325)-計算規則!$D$39&gt;0,SUM(Q315:R325)-SUM(S315:S324)-計算規則!$D$39,0),0))</f>
        <v>0</v>
      </c>
      <c r="T325" s="74">
        <f t="shared" si="82"/>
        <v>0</v>
      </c>
      <c r="U325" s="56">
        <f>IF(OR(H325="",I325=""),0,IF(G325="前",IF(H325&gt;=計算規則!$F$39,IF(I325&gt;=計算規則!$F$39,IF(I325&gt;=計算規則!$G$39,計算規則!$G$39-計算規則!$F$39+計算規則!$H$39-(H325-1)-L325-M325,I325-計算規則!$F$39+計算規則!$H$39-(H325-1)-L325-M325),IF(I325&gt;=計算規則!$H$39,計算規則!$H$39-(H325-1)-L325-M325,I325-(H325-1)-L325-M325)),IF(I325&gt;=計算規則!$F$39,IF(I325&gt;=計算規則!$G$39,計算規則!$G$39-計算規則!$F$39+計算規則!$H$39-(計算規則!$F$39-1)-L325-M325,I325-計算規則!$F$39+計算規則!$H$39-(計算規則!$F$39-1)-L325-M325),IF(I325&gt;=計算規則!$H$39,計算規則!$H$39-(計算規則!$F$39-1)-L325-M325,I325-(計算規則!$F$39-1)-L325-M325))),IF(H325&gt;=計算規則!$H$39,IF(H325&gt;=計算規則!$F$39,IF(I325&gt;=計算規則!$F$39,IF(I325&gt;=計算規則!$G$39,計算規則!$G$39-H325-L325-M325,I325-H325-L325-M325),0),IF(I325&gt;=計算規則!$F$39,IF(I325&gt;=計算規則!$G$39,計算規則!$G$39-計算規則!$F$39-L325-M325,I325-計算規則!$F$39-L325-M325),0)),IF(I325&gt;=計算規則!$F$39,IF(I325&gt;=計算規則!$G$39,計算規則!$G$39-計算規則!$F$39+計算規則!$H$39-H325-L325-M325,I325-計算規則!$F$39+計算規則!$H$39-H325-L325-M325),IF(I325&gt;=計算規則!$H$39,計算規則!$H$39-H325-L325,I325-H325-L325-M325)))))</f>
        <v>0</v>
      </c>
      <c r="V325" s="600"/>
      <c r="W325" s="602"/>
      <c r="X325" s="47"/>
      <c r="Y325" s="150">
        <f>B325+1-計算規則!$I$20</f>
        <v>44603</v>
      </c>
    </row>
    <row r="326" spans="1:25" ht="9" customHeight="1" x14ac:dyDescent="0.15">
      <c r="A326" s="597"/>
      <c r="B326" s="66">
        <f t="shared" si="79"/>
        <v>44604</v>
      </c>
      <c r="C326" s="67">
        <f t="shared" si="77"/>
        <v>44604</v>
      </c>
      <c r="D326" s="68">
        <f t="shared" si="78"/>
        <v>44604</v>
      </c>
      <c r="E326" s="76"/>
      <c r="F326" s="76"/>
      <c r="G326" s="88"/>
      <c r="H326" s="48"/>
      <c r="I326" s="49"/>
      <c r="J326" s="50"/>
      <c r="K326" s="202"/>
      <c r="L326" s="50"/>
      <c r="M326" s="51"/>
      <c r="N326" s="52">
        <f t="shared" si="80"/>
        <v>0</v>
      </c>
      <c r="O326" s="152">
        <f>IF(OR(B326="",E326="法",E326="所"),0,IF(E326="",計算規則!$C$28,VLOOKUP(E326,計算規則!$B$29:$C$34,2,0)))</f>
        <v>0.33333333333333331</v>
      </c>
      <c r="P326" s="53">
        <f t="shared" si="81"/>
        <v>0</v>
      </c>
      <c r="Q326" s="54">
        <f>MAX(N326-計算規則!$B$39,0)</f>
        <v>0</v>
      </c>
      <c r="R326" s="54">
        <f>IF(WEEKDAY(Y326,1)=7,MAX(SUM(N320:N326)-SUM(Q320:Q326)-SUM(R320:R325)-計算規則!$C$39,0),IF(WEEKDAY(Y326,1)=6,MAX(SUM(N321:N326)-SUM(Q321:Q326)-SUM(R321:R325)-計算規則!$C$39,0),0))</f>
        <v>0</v>
      </c>
      <c r="S326" s="54">
        <f>IF(B326="",0,IF(OR(計算規則!$D$24=1,B326&gt;=45017),IF(SUM(Q315:R326)-計算規則!$D$39&gt;0,SUM(Q315:R326)-SUM(S315:S325)-計算規則!$D$39,0),0))</f>
        <v>0</v>
      </c>
      <c r="T326" s="74">
        <f t="shared" si="82"/>
        <v>0</v>
      </c>
      <c r="U326" s="56">
        <f>IF(OR(H326="",I326=""),0,IF(G326="前",IF(H326&gt;=計算規則!$F$39,IF(I326&gt;=計算規則!$F$39,IF(I326&gt;=計算規則!$G$39,計算規則!$G$39-計算規則!$F$39+計算規則!$H$39-(H326-1)-L326-M326,I326-計算規則!$F$39+計算規則!$H$39-(H326-1)-L326-M326),IF(I326&gt;=計算規則!$H$39,計算規則!$H$39-(H326-1)-L326-M326,I326-(H326-1)-L326-M326)),IF(I326&gt;=計算規則!$F$39,IF(I326&gt;=計算規則!$G$39,計算規則!$G$39-計算規則!$F$39+計算規則!$H$39-(計算規則!$F$39-1)-L326-M326,I326-計算規則!$F$39+計算規則!$H$39-(計算規則!$F$39-1)-L326-M326),IF(I326&gt;=計算規則!$H$39,計算規則!$H$39-(計算規則!$F$39-1)-L326-M326,I326-(計算規則!$F$39-1)-L326-M326))),IF(H326&gt;=計算規則!$H$39,IF(H326&gt;=計算規則!$F$39,IF(I326&gt;=計算規則!$F$39,IF(I326&gt;=計算規則!$G$39,計算規則!$G$39-H326-L326-M326,I326-H326-L326-M326),0),IF(I326&gt;=計算規則!$F$39,IF(I326&gt;=計算規則!$G$39,計算規則!$G$39-計算規則!$F$39-L326-M326,I326-計算規則!$F$39-L326-M326),0)),IF(I326&gt;=計算規則!$F$39,IF(I326&gt;=計算規則!$G$39,計算規則!$G$39-計算規則!$F$39+計算規則!$H$39-H326-L326-M326,I326-計算規則!$F$39+計算規則!$H$39-H326-L326-M326),IF(I326&gt;=計算規則!$H$39,計算規則!$H$39-H326-L326,I326-H326-L326-M326)))))</f>
        <v>0</v>
      </c>
      <c r="V326" s="600"/>
      <c r="W326" s="602"/>
      <c r="X326" s="47"/>
      <c r="Y326" s="150">
        <f>B326+1-計算規則!$I$20</f>
        <v>44604</v>
      </c>
    </row>
    <row r="327" spans="1:25" ht="9" customHeight="1" x14ac:dyDescent="0.15">
      <c r="A327" s="597"/>
      <c r="B327" s="66">
        <f t="shared" si="79"/>
        <v>44605</v>
      </c>
      <c r="C327" s="67">
        <f t="shared" si="77"/>
        <v>44605</v>
      </c>
      <c r="D327" s="68">
        <f t="shared" si="78"/>
        <v>44605</v>
      </c>
      <c r="E327" s="76"/>
      <c r="F327" s="76"/>
      <c r="G327" s="88"/>
      <c r="H327" s="48"/>
      <c r="I327" s="49"/>
      <c r="J327" s="50"/>
      <c r="K327" s="202"/>
      <c r="L327" s="50"/>
      <c r="M327" s="51"/>
      <c r="N327" s="52">
        <f t="shared" si="80"/>
        <v>0</v>
      </c>
      <c r="O327" s="152">
        <f>IF(OR(B327="",E327="法",E327="所"),0,IF(E327="",計算規則!$C$28,VLOOKUP(E327,計算規則!$B$29:$C$34,2,0)))</f>
        <v>0.33333333333333331</v>
      </c>
      <c r="P327" s="53">
        <f t="shared" si="81"/>
        <v>0</v>
      </c>
      <c r="Q327" s="54">
        <f>MAX(N327-計算規則!$B$39,0)</f>
        <v>0</v>
      </c>
      <c r="R327" s="54">
        <f>IF(WEEKDAY(Y327,1)=7,MAX(SUM(N321:N327)-SUM(Q321:Q327)-SUM(R321:R326)-計算規則!$C$39,0),IF(WEEKDAY(Y327,1)=6,MAX(SUM(N322:N327)-SUM(Q322:Q327)-SUM(R322:R326)-計算規則!$C$39,0),0))</f>
        <v>0</v>
      </c>
      <c r="S327" s="54">
        <f>IF(B327="",0,IF(OR(計算規則!$D$24=1,B327&gt;=45017),IF(SUM(Q315:R327)-計算規則!$D$39&gt;0,SUM(Q315:R327)-SUM(S315:S326)-計算規則!$D$39,0),0))</f>
        <v>0</v>
      </c>
      <c r="T327" s="74">
        <f t="shared" si="82"/>
        <v>0</v>
      </c>
      <c r="U327" s="56">
        <f>IF(OR(H327="",I327=""),0,IF(G327="前",IF(H327&gt;=計算規則!$F$39,IF(I327&gt;=計算規則!$F$39,IF(I327&gt;=計算規則!$G$39,計算規則!$G$39-計算規則!$F$39+計算規則!$H$39-(H327-1)-L327-M327,I327-計算規則!$F$39+計算規則!$H$39-(H327-1)-L327-M327),IF(I327&gt;=計算規則!$H$39,計算規則!$H$39-(H327-1)-L327-M327,I327-(H327-1)-L327-M327)),IF(I327&gt;=計算規則!$F$39,IF(I327&gt;=計算規則!$G$39,計算規則!$G$39-計算規則!$F$39+計算規則!$H$39-(計算規則!$F$39-1)-L327-M327,I327-計算規則!$F$39+計算規則!$H$39-(計算規則!$F$39-1)-L327-M327),IF(I327&gt;=計算規則!$H$39,計算規則!$H$39-(計算規則!$F$39-1)-L327-M327,I327-(計算規則!$F$39-1)-L327-M327))),IF(H327&gt;=計算規則!$H$39,IF(H327&gt;=計算規則!$F$39,IF(I327&gt;=計算規則!$F$39,IF(I327&gt;=計算規則!$G$39,計算規則!$G$39-H327-L327-M327,I327-H327-L327-M327),0),IF(I327&gt;=計算規則!$F$39,IF(I327&gt;=計算規則!$G$39,計算規則!$G$39-計算規則!$F$39-L327-M327,I327-計算規則!$F$39-L327-M327),0)),IF(I327&gt;=計算規則!$F$39,IF(I327&gt;=計算規則!$G$39,計算規則!$G$39-計算規則!$F$39+計算規則!$H$39-H327-L327-M327,I327-計算規則!$F$39+計算規則!$H$39-H327-L327-M327),IF(I327&gt;=計算規則!$H$39,計算規則!$H$39-H327-L327,I327-H327-L327-M327)))))</f>
        <v>0</v>
      </c>
      <c r="V327" s="603" t="s">
        <v>127</v>
      </c>
      <c r="W327" s="602">
        <f>SUM(Q315:Q345)</f>
        <v>0</v>
      </c>
      <c r="X327" s="47"/>
      <c r="Y327" s="150">
        <f>B327+1-計算規則!$I$20</f>
        <v>44605</v>
      </c>
    </row>
    <row r="328" spans="1:25" ht="9" customHeight="1" x14ac:dyDescent="0.15">
      <c r="A328" s="597"/>
      <c r="B328" s="66">
        <f t="shared" si="79"/>
        <v>44606</v>
      </c>
      <c r="C328" s="67">
        <f t="shared" si="77"/>
        <v>44606</v>
      </c>
      <c r="D328" s="68">
        <f t="shared" si="78"/>
        <v>44606</v>
      </c>
      <c r="E328" s="76"/>
      <c r="F328" s="76"/>
      <c r="G328" s="88"/>
      <c r="H328" s="48"/>
      <c r="I328" s="49"/>
      <c r="J328" s="50"/>
      <c r="K328" s="202"/>
      <c r="L328" s="50"/>
      <c r="M328" s="51"/>
      <c r="N328" s="52">
        <f t="shared" si="80"/>
        <v>0</v>
      </c>
      <c r="O328" s="152">
        <f>IF(OR(B328="",E328="法",E328="所"),0,IF(E328="",計算規則!$C$28,VLOOKUP(E328,計算規則!$B$29:$C$34,2,0)))</f>
        <v>0.33333333333333331</v>
      </c>
      <c r="P328" s="53">
        <f t="shared" si="81"/>
        <v>0</v>
      </c>
      <c r="Q328" s="54">
        <f>MAX(N328-計算規則!$B$39,0)</f>
        <v>0</v>
      </c>
      <c r="R328" s="54">
        <f>IF(WEEKDAY(Y328,1)=7,MAX(SUM(N322:N328)-SUM(Q322:Q328)-SUM(R322:R327)-計算規則!$C$39,0),IF(WEEKDAY(Y328,1)=6,MAX(SUM(N323:N328)-SUM(Q323:Q328)-SUM(R323:R327)-計算規則!$C$39,0),0))</f>
        <v>0</v>
      </c>
      <c r="S328" s="54">
        <f>IF(B328="",0,IF(OR(計算規則!$D$24=1,B328&gt;=45017),IF(SUM(Q315:R328)-計算規則!$D$39&gt;0,SUM(Q315:R328)-SUM(S315:S327)-計算規則!$D$39,0),0))</f>
        <v>0</v>
      </c>
      <c r="T328" s="74">
        <f t="shared" si="82"/>
        <v>0</v>
      </c>
      <c r="U328" s="56">
        <f>IF(OR(H328="",I328=""),0,IF(G328="前",IF(H328&gt;=計算規則!$F$39,IF(I328&gt;=計算規則!$F$39,IF(I328&gt;=計算規則!$G$39,計算規則!$G$39-計算規則!$F$39+計算規則!$H$39-(H328-1)-L328-M328,I328-計算規則!$F$39+計算規則!$H$39-(H328-1)-L328-M328),IF(I328&gt;=計算規則!$H$39,計算規則!$H$39-(H328-1)-L328-M328,I328-(H328-1)-L328-M328)),IF(I328&gt;=計算規則!$F$39,IF(I328&gt;=計算規則!$G$39,計算規則!$G$39-計算規則!$F$39+計算規則!$H$39-(計算規則!$F$39-1)-L328-M328,I328-計算規則!$F$39+計算規則!$H$39-(計算規則!$F$39-1)-L328-M328),IF(I328&gt;=計算規則!$H$39,計算規則!$H$39-(計算規則!$F$39-1)-L328-M328,I328-(計算規則!$F$39-1)-L328-M328))),IF(H328&gt;=計算規則!$H$39,IF(H328&gt;=計算規則!$F$39,IF(I328&gt;=計算規則!$F$39,IF(I328&gt;=計算規則!$G$39,計算規則!$G$39-H328-L328-M328,I328-H328-L328-M328),0),IF(I328&gt;=計算規則!$F$39,IF(I328&gt;=計算規則!$G$39,計算規則!$G$39-計算規則!$F$39-L328-M328,I328-計算規則!$F$39-L328-M328),0)),IF(I328&gt;=計算規則!$F$39,IF(I328&gt;=計算規則!$G$39,計算規則!$G$39-計算規則!$F$39+計算規則!$H$39-H328-L328-M328,I328-計算規則!$F$39+計算規則!$H$39-H328-L328-M328),IF(I328&gt;=計算規則!$H$39,計算規則!$H$39-H328-L328,I328-H328-L328-M328)))))</f>
        <v>0</v>
      </c>
      <c r="V328" s="603"/>
      <c r="W328" s="604"/>
      <c r="X328" s="47"/>
      <c r="Y328" s="150">
        <f>B328+1-計算規則!$I$20</f>
        <v>44606</v>
      </c>
    </row>
    <row r="329" spans="1:25" ht="9" customHeight="1" x14ac:dyDescent="0.15">
      <c r="A329" s="597"/>
      <c r="B329" s="66">
        <f t="shared" si="79"/>
        <v>44607</v>
      </c>
      <c r="C329" s="67">
        <f t="shared" si="77"/>
        <v>44607</v>
      </c>
      <c r="D329" s="68">
        <f t="shared" si="78"/>
        <v>44607</v>
      </c>
      <c r="E329" s="76"/>
      <c r="F329" s="76"/>
      <c r="G329" s="88"/>
      <c r="H329" s="48"/>
      <c r="I329" s="49"/>
      <c r="J329" s="50"/>
      <c r="K329" s="202"/>
      <c r="L329" s="50"/>
      <c r="M329" s="51"/>
      <c r="N329" s="52">
        <f t="shared" si="80"/>
        <v>0</v>
      </c>
      <c r="O329" s="152">
        <f>IF(OR(B329="",E329="法",E329="所"),0,IF(E329="",計算規則!$C$28,VLOOKUP(E329,計算規則!$B$29:$C$34,2,0)))</f>
        <v>0.33333333333333331</v>
      </c>
      <c r="P329" s="53">
        <f t="shared" si="81"/>
        <v>0</v>
      </c>
      <c r="Q329" s="54">
        <f>MAX(N329-計算規則!$B$39,0)</f>
        <v>0</v>
      </c>
      <c r="R329" s="54">
        <f>IF(WEEKDAY(Y329,1)=7,MAX(SUM(N323:N329)-SUM(Q323:Q329)-SUM(R323:R328)-計算規則!$C$39,0),IF(WEEKDAY(Y329,1)=6,MAX(SUM(N324:N329)-SUM(Q324:Q329)-SUM(R324:R328)-計算規則!$C$39,0),0))</f>
        <v>0</v>
      </c>
      <c r="S329" s="54">
        <f>IF(B329="",0,IF(OR(計算規則!$D$24=1,B329&gt;=45017),IF(SUM(Q315:R329)-計算規則!$D$39&gt;0,SUM(Q315:R329)-SUM(S315:S328)-計算規則!$D$39,0),0))</f>
        <v>0</v>
      </c>
      <c r="T329" s="74">
        <f t="shared" si="82"/>
        <v>0</v>
      </c>
      <c r="U329" s="56">
        <f>IF(OR(H329="",I329=""),0,IF(G329="前",IF(H329&gt;=計算規則!$F$39,IF(I329&gt;=計算規則!$F$39,IF(I329&gt;=計算規則!$G$39,計算規則!$G$39-計算規則!$F$39+計算規則!$H$39-(H329-1)-L329-M329,I329-計算規則!$F$39+計算規則!$H$39-(H329-1)-L329-M329),IF(I329&gt;=計算規則!$H$39,計算規則!$H$39-(H329-1)-L329-M329,I329-(H329-1)-L329-M329)),IF(I329&gt;=計算規則!$F$39,IF(I329&gt;=計算規則!$G$39,計算規則!$G$39-計算規則!$F$39+計算規則!$H$39-(計算規則!$F$39-1)-L329-M329,I329-計算規則!$F$39+計算規則!$H$39-(計算規則!$F$39-1)-L329-M329),IF(I329&gt;=計算規則!$H$39,計算規則!$H$39-(計算規則!$F$39-1)-L329-M329,I329-(計算規則!$F$39-1)-L329-M329))),IF(H329&gt;=計算規則!$H$39,IF(H329&gt;=計算規則!$F$39,IF(I329&gt;=計算規則!$F$39,IF(I329&gt;=計算規則!$G$39,計算規則!$G$39-H329-L329-M329,I329-H329-L329-M329),0),IF(I329&gt;=計算規則!$F$39,IF(I329&gt;=計算規則!$G$39,計算規則!$G$39-計算規則!$F$39-L329-M329,I329-計算規則!$F$39-L329-M329),0)),IF(I329&gt;=計算規則!$F$39,IF(I329&gt;=計算規則!$G$39,計算規則!$G$39-計算規則!$F$39+計算規則!$H$39-H329-L329-M329,I329-計算規則!$F$39+計算規則!$H$39-H329-L329-M329),IF(I329&gt;=計算規則!$H$39,計算規則!$H$39-H329-L329,I329-H329-L329-M329)))))</f>
        <v>0</v>
      </c>
      <c r="V329" s="603"/>
      <c r="W329" s="604"/>
      <c r="X329" s="47"/>
      <c r="Y329" s="150">
        <f>B329+1-計算規則!$I$20</f>
        <v>44607</v>
      </c>
    </row>
    <row r="330" spans="1:25" ht="9" customHeight="1" x14ac:dyDescent="0.15">
      <c r="A330" s="597"/>
      <c r="B330" s="66">
        <f t="shared" si="79"/>
        <v>44608</v>
      </c>
      <c r="C330" s="67">
        <f t="shared" si="77"/>
        <v>44608</v>
      </c>
      <c r="D330" s="68">
        <f t="shared" si="78"/>
        <v>44608</v>
      </c>
      <c r="E330" s="76"/>
      <c r="F330" s="76"/>
      <c r="G330" s="88"/>
      <c r="H330" s="48"/>
      <c r="I330" s="49"/>
      <c r="J330" s="50"/>
      <c r="K330" s="202"/>
      <c r="L330" s="50"/>
      <c r="M330" s="51"/>
      <c r="N330" s="52">
        <f t="shared" si="80"/>
        <v>0</v>
      </c>
      <c r="O330" s="152">
        <f>IF(OR(B330="",E330="法",E330="所"),0,IF(E330="",計算規則!$C$28,VLOOKUP(E330,計算規則!$B$29:$C$34,2,0)))</f>
        <v>0.33333333333333331</v>
      </c>
      <c r="P330" s="53">
        <f t="shared" si="81"/>
        <v>0</v>
      </c>
      <c r="Q330" s="54">
        <f>MAX(N330-計算規則!$B$39,0)</f>
        <v>0</v>
      </c>
      <c r="R330" s="54">
        <f>IF(WEEKDAY(Y330,1)=7,MAX(SUM(N324:N330)-SUM(Q324:Q330)-SUM(R324:R329)-計算規則!$C$39,0),IF(WEEKDAY(Y330,1)=6,MAX(SUM(N325:N330)-SUM(Q325:Q330)-SUM(R325:R329)-計算規則!$C$39,0),0))</f>
        <v>0</v>
      </c>
      <c r="S330" s="54">
        <f>IF(B330="",0,IF(OR(計算規則!$D$24=1,B330&gt;=45017),IF(SUM(Q315:R330)-計算規則!$D$39&gt;0,SUM(Q315:R330)-SUM(S315:S329)-計算規則!$D$39,0),0))</f>
        <v>0</v>
      </c>
      <c r="T330" s="74">
        <f t="shared" si="82"/>
        <v>0</v>
      </c>
      <c r="U330" s="56">
        <f>IF(OR(H330="",I330=""),0,IF(G330="前",IF(H330&gt;=計算規則!$F$39,IF(I330&gt;=計算規則!$F$39,IF(I330&gt;=計算規則!$G$39,計算規則!$G$39-計算規則!$F$39+計算規則!$H$39-(H330-1)-L330-M330,I330-計算規則!$F$39+計算規則!$H$39-(H330-1)-L330-M330),IF(I330&gt;=計算規則!$H$39,計算規則!$H$39-(H330-1)-L330-M330,I330-(H330-1)-L330-M330)),IF(I330&gt;=計算規則!$F$39,IF(I330&gt;=計算規則!$G$39,計算規則!$G$39-計算規則!$F$39+計算規則!$H$39-(計算規則!$F$39-1)-L330-M330,I330-計算規則!$F$39+計算規則!$H$39-(計算規則!$F$39-1)-L330-M330),IF(I330&gt;=計算規則!$H$39,計算規則!$H$39-(計算規則!$F$39-1)-L330-M330,I330-(計算規則!$F$39-1)-L330-M330))),IF(H330&gt;=計算規則!$H$39,IF(H330&gt;=計算規則!$F$39,IF(I330&gt;=計算規則!$F$39,IF(I330&gt;=計算規則!$G$39,計算規則!$G$39-H330-L330-M330,I330-H330-L330-M330),0),IF(I330&gt;=計算規則!$F$39,IF(I330&gt;=計算規則!$G$39,計算規則!$G$39-計算規則!$F$39-L330-M330,I330-計算規則!$F$39-L330-M330),0)),IF(I330&gt;=計算規則!$F$39,IF(I330&gt;=計算規則!$G$39,計算規則!$G$39-計算規則!$F$39+計算規則!$H$39-H330-L330-M330,I330-計算規則!$F$39+計算規則!$H$39-H330-L330-M330),IF(I330&gt;=計算規則!$H$39,計算規則!$H$39-H330-L330,I330-H330-L330-M330)))))</f>
        <v>0</v>
      </c>
      <c r="V330" s="603"/>
      <c r="W330" s="604"/>
      <c r="X330" s="47"/>
      <c r="Y330" s="150">
        <f>B330+1-計算規則!$I$20</f>
        <v>44608</v>
      </c>
    </row>
    <row r="331" spans="1:25" ht="9" customHeight="1" x14ac:dyDescent="0.15">
      <c r="A331" s="597"/>
      <c r="B331" s="66">
        <f t="shared" si="79"/>
        <v>44609</v>
      </c>
      <c r="C331" s="67">
        <f t="shared" si="77"/>
        <v>44609</v>
      </c>
      <c r="D331" s="68">
        <f t="shared" si="78"/>
        <v>44609</v>
      </c>
      <c r="E331" s="76"/>
      <c r="F331" s="76"/>
      <c r="G331" s="88"/>
      <c r="H331" s="48"/>
      <c r="I331" s="49"/>
      <c r="J331" s="50"/>
      <c r="K331" s="202"/>
      <c r="L331" s="50"/>
      <c r="M331" s="51"/>
      <c r="N331" s="52">
        <f t="shared" si="80"/>
        <v>0</v>
      </c>
      <c r="O331" s="152">
        <f>IF(OR(B331="",E331="法",E331="所"),0,IF(E331="",計算規則!$C$28,VLOOKUP(E331,計算規則!$B$29:$C$34,2,0)))</f>
        <v>0.33333333333333331</v>
      </c>
      <c r="P331" s="53">
        <f t="shared" si="81"/>
        <v>0</v>
      </c>
      <c r="Q331" s="54">
        <f>MAX(N331-計算規則!$B$39,0)</f>
        <v>0</v>
      </c>
      <c r="R331" s="54">
        <f>IF(WEEKDAY(Y331,1)=7,MAX(SUM(N325:N331)-SUM(Q325:Q331)-SUM(R325:R330)-計算規則!$C$39,0),IF(WEEKDAY(Y331,1)=6,MAX(SUM(N326:N331)-SUM(Q326:Q331)-SUM(R326:R330)-計算規則!$C$39,0),0))</f>
        <v>0</v>
      </c>
      <c r="S331" s="54">
        <f>IF(B331="",0,IF(OR(計算規則!$D$24=1,B331&gt;=45017),IF(SUM(Q315:R331)-計算規則!$D$39&gt;0,SUM(Q315:R331)-SUM(S315:S330)-計算規則!$D$39,0),0))</f>
        <v>0</v>
      </c>
      <c r="T331" s="74">
        <f t="shared" si="82"/>
        <v>0</v>
      </c>
      <c r="U331" s="56">
        <f>IF(OR(H331="",I331=""),0,IF(G331="前",IF(H331&gt;=計算規則!$F$39,IF(I331&gt;=計算規則!$F$39,IF(I331&gt;=計算規則!$G$39,計算規則!$G$39-計算規則!$F$39+計算規則!$H$39-(H331-1)-L331-M331,I331-計算規則!$F$39+計算規則!$H$39-(H331-1)-L331-M331),IF(I331&gt;=計算規則!$H$39,計算規則!$H$39-(H331-1)-L331-M331,I331-(H331-1)-L331-M331)),IF(I331&gt;=計算規則!$F$39,IF(I331&gt;=計算規則!$G$39,計算規則!$G$39-計算規則!$F$39+計算規則!$H$39-(計算規則!$F$39-1)-L331-M331,I331-計算規則!$F$39+計算規則!$H$39-(計算規則!$F$39-1)-L331-M331),IF(I331&gt;=計算規則!$H$39,計算規則!$H$39-(計算規則!$F$39-1)-L331-M331,I331-(計算規則!$F$39-1)-L331-M331))),IF(H331&gt;=計算規則!$H$39,IF(H331&gt;=計算規則!$F$39,IF(I331&gt;=計算規則!$F$39,IF(I331&gt;=計算規則!$G$39,計算規則!$G$39-H331-L331-M331,I331-H331-L331-M331),0),IF(I331&gt;=計算規則!$F$39,IF(I331&gt;=計算規則!$G$39,計算規則!$G$39-計算規則!$F$39-L331-M331,I331-計算規則!$F$39-L331-M331),0)),IF(I331&gt;=計算規則!$F$39,IF(I331&gt;=計算規則!$G$39,計算規則!$G$39-計算規則!$F$39+計算規則!$H$39-H331-L331-M331,I331-計算規則!$F$39+計算規則!$H$39-H331-L331-M331),IF(I331&gt;=計算規則!$H$39,計算規則!$H$39-H331-L331,I331-H331-L331-M331)))))</f>
        <v>0</v>
      </c>
      <c r="V331" s="600" t="s">
        <v>112</v>
      </c>
      <c r="W331" s="602">
        <f>SUM(P315:P345)</f>
        <v>0</v>
      </c>
      <c r="X331" s="47"/>
      <c r="Y331" s="150">
        <f>B331+1-計算規則!$I$20</f>
        <v>44609</v>
      </c>
    </row>
    <row r="332" spans="1:25" ht="9" customHeight="1" x14ac:dyDescent="0.15">
      <c r="A332" s="597"/>
      <c r="B332" s="66">
        <f t="shared" si="79"/>
        <v>44610</v>
      </c>
      <c r="C332" s="67">
        <f t="shared" si="77"/>
        <v>44610</v>
      </c>
      <c r="D332" s="68">
        <f t="shared" si="78"/>
        <v>44610</v>
      </c>
      <c r="E332" s="76"/>
      <c r="F332" s="76"/>
      <c r="G332" s="88"/>
      <c r="H332" s="48"/>
      <c r="I332" s="49"/>
      <c r="J332" s="50"/>
      <c r="K332" s="202"/>
      <c r="L332" s="50"/>
      <c r="M332" s="51"/>
      <c r="N332" s="52">
        <f t="shared" si="80"/>
        <v>0</v>
      </c>
      <c r="O332" s="152">
        <f>IF(OR(B332="",E332="法",E332="所"),0,IF(E332="",計算規則!$C$28,VLOOKUP(E332,計算規則!$B$29:$C$34,2,0)))</f>
        <v>0.33333333333333331</v>
      </c>
      <c r="P332" s="53">
        <f t="shared" si="81"/>
        <v>0</v>
      </c>
      <c r="Q332" s="54">
        <f>MAX(N332-計算規則!$B$39,0)</f>
        <v>0</v>
      </c>
      <c r="R332" s="54">
        <f>IF(WEEKDAY(Y332,1)=7,MAX(SUM(N326:N332)-SUM(Q326:Q332)-SUM(R326:R331)-計算規則!$C$39,0),IF(WEEKDAY(Y332,1)=6,MAX(SUM(N327:N332)-SUM(Q327:Q332)-SUM(R327:R331)-計算規則!$C$39,0),0))</f>
        <v>0</v>
      </c>
      <c r="S332" s="54">
        <f>IF(B332="",0,IF(OR(計算規則!$D$24=1,B332&gt;=45017),IF(SUM(Q315:R332)-計算規則!$D$39&gt;0,SUM(Q315:R332)-SUM(S315:S331)-計算規則!$D$39,0),0))</f>
        <v>0</v>
      </c>
      <c r="T332" s="74">
        <f t="shared" si="82"/>
        <v>0</v>
      </c>
      <c r="U332" s="56">
        <f>IF(OR(H332="",I332=""),0,IF(G332="前",IF(H332&gt;=計算規則!$F$39,IF(I332&gt;=計算規則!$F$39,IF(I332&gt;=計算規則!$G$39,計算規則!$G$39-計算規則!$F$39+計算規則!$H$39-(H332-1)-L332-M332,I332-計算規則!$F$39+計算規則!$H$39-(H332-1)-L332-M332),IF(I332&gt;=計算規則!$H$39,計算規則!$H$39-(H332-1)-L332-M332,I332-(H332-1)-L332-M332)),IF(I332&gt;=計算規則!$F$39,IF(I332&gt;=計算規則!$G$39,計算規則!$G$39-計算規則!$F$39+計算規則!$H$39-(計算規則!$F$39-1)-L332-M332,I332-計算規則!$F$39+計算規則!$H$39-(計算規則!$F$39-1)-L332-M332),IF(I332&gt;=計算規則!$H$39,計算規則!$H$39-(計算規則!$F$39-1)-L332-M332,I332-(計算規則!$F$39-1)-L332-M332))),IF(H332&gt;=計算規則!$H$39,IF(H332&gt;=計算規則!$F$39,IF(I332&gt;=計算規則!$F$39,IF(I332&gt;=計算規則!$G$39,計算規則!$G$39-H332-L332-M332,I332-H332-L332-M332),0),IF(I332&gt;=計算規則!$F$39,IF(I332&gt;=計算規則!$G$39,計算規則!$G$39-計算規則!$F$39-L332-M332,I332-計算規則!$F$39-L332-M332),0)),IF(I332&gt;=計算規則!$F$39,IF(I332&gt;=計算規則!$G$39,計算規則!$G$39-計算規則!$F$39+計算規則!$H$39-H332-L332-M332,I332-計算規則!$F$39+計算規則!$H$39-H332-L332-M332),IF(I332&gt;=計算規則!$H$39,計算規則!$H$39-H332-L332,I332-H332-L332-M332)))))</f>
        <v>0</v>
      </c>
      <c r="V332" s="600"/>
      <c r="W332" s="602"/>
      <c r="X332" s="47"/>
      <c r="Y332" s="150">
        <f>B332+1-計算規則!$I$20</f>
        <v>44610</v>
      </c>
    </row>
    <row r="333" spans="1:25" ht="9" customHeight="1" x14ac:dyDescent="0.15">
      <c r="A333" s="597"/>
      <c r="B333" s="66">
        <f t="shared" si="79"/>
        <v>44611</v>
      </c>
      <c r="C333" s="67">
        <f t="shared" si="77"/>
        <v>44611</v>
      </c>
      <c r="D333" s="68">
        <f t="shared" si="78"/>
        <v>44611</v>
      </c>
      <c r="E333" s="76"/>
      <c r="F333" s="76"/>
      <c r="G333" s="88"/>
      <c r="H333" s="48"/>
      <c r="I333" s="49"/>
      <c r="J333" s="50"/>
      <c r="K333" s="202"/>
      <c r="L333" s="50"/>
      <c r="M333" s="51"/>
      <c r="N333" s="52">
        <f t="shared" si="80"/>
        <v>0</v>
      </c>
      <c r="O333" s="152">
        <f>IF(OR(B333="",E333="法",E333="所"),0,IF(E333="",計算規則!$C$28,VLOOKUP(E333,計算規則!$B$29:$C$34,2,0)))</f>
        <v>0.33333333333333331</v>
      </c>
      <c r="P333" s="53">
        <f t="shared" si="81"/>
        <v>0</v>
      </c>
      <c r="Q333" s="54">
        <f>MAX(N333-計算規則!$B$39,0)</f>
        <v>0</v>
      </c>
      <c r="R333" s="54">
        <f>IF(WEEKDAY(Y333,1)=7,MAX(SUM(N327:N333)-SUM(Q327:Q333)-SUM(R327:R332)-計算規則!$C$39,0),IF(WEEKDAY(Y333,1)=6,MAX(SUM(N328:N333)-SUM(Q328:Q333)-SUM(R328:R332)-計算規則!$C$39,0),0))</f>
        <v>0</v>
      </c>
      <c r="S333" s="54">
        <f>IF(B333="",0,IF(OR(計算規則!$D$24=1,B333&gt;=45017),IF(SUM(Q315:R333)-計算規則!$D$39&gt;0,SUM(Q315:R333)-SUM(S315:S332)-計算規則!$D$39,0),0))</f>
        <v>0</v>
      </c>
      <c r="T333" s="74">
        <f t="shared" si="82"/>
        <v>0</v>
      </c>
      <c r="U333" s="56">
        <f>IF(OR(H333="",I333=""),0,IF(G333="前",IF(H333&gt;=計算規則!$F$39,IF(I333&gt;=計算規則!$F$39,IF(I333&gt;=計算規則!$G$39,計算規則!$G$39-計算規則!$F$39+計算規則!$H$39-(H333-1)-L333-M333,I333-計算規則!$F$39+計算規則!$H$39-(H333-1)-L333-M333),IF(I333&gt;=計算規則!$H$39,計算規則!$H$39-(H333-1)-L333-M333,I333-(H333-1)-L333-M333)),IF(I333&gt;=計算規則!$F$39,IF(I333&gt;=計算規則!$G$39,計算規則!$G$39-計算規則!$F$39+計算規則!$H$39-(計算規則!$F$39-1)-L333-M333,I333-計算規則!$F$39+計算規則!$H$39-(計算規則!$F$39-1)-L333-M333),IF(I333&gt;=計算規則!$H$39,計算規則!$H$39-(計算規則!$F$39-1)-L333-M333,I333-(計算規則!$F$39-1)-L333-M333))),IF(H333&gt;=計算規則!$H$39,IF(H333&gt;=計算規則!$F$39,IF(I333&gt;=計算規則!$F$39,IF(I333&gt;=計算規則!$G$39,計算規則!$G$39-H333-L333-M333,I333-H333-L333-M333),0),IF(I333&gt;=計算規則!$F$39,IF(I333&gt;=計算規則!$G$39,計算規則!$G$39-計算規則!$F$39-L333-M333,I333-計算規則!$F$39-L333-M333),0)),IF(I333&gt;=計算規則!$F$39,IF(I333&gt;=計算規則!$G$39,計算規則!$G$39-計算規則!$F$39+計算規則!$H$39-H333-L333-M333,I333-計算規則!$F$39+計算規則!$H$39-H333-L333-M333),IF(I333&gt;=計算規則!$H$39,計算規則!$H$39-H333-L333,I333-H333-L333-M333)))))</f>
        <v>0</v>
      </c>
      <c r="V333" s="600"/>
      <c r="W333" s="602"/>
      <c r="X333" s="47"/>
      <c r="Y333" s="150">
        <f>B333+1-計算規則!$I$20</f>
        <v>44611</v>
      </c>
    </row>
    <row r="334" spans="1:25" ht="9" customHeight="1" x14ac:dyDescent="0.15">
      <c r="A334" s="597"/>
      <c r="B334" s="66">
        <f t="shared" si="79"/>
        <v>44612</v>
      </c>
      <c r="C334" s="67">
        <f t="shared" si="77"/>
        <v>44612</v>
      </c>
      <c r="D334" s="68">
        <f t="shared" si="78"/>
        <v>44612</v>
      </c>
      <c r="E334" s="76"/>
      <c r="F334" s="76"/>
      <c r="G334" s="88"/>
      <c r="H334" s="48"/>
      <c r="I334" s="49"/>
      <c r="J334" s="50"/>
      <c r="K334" s="202"/>
      <c r="L334" s="50"/>
      <c r="M334" s="51"/>
      <c r="N334" s="52">
        <f t="shared" si="80"/>
        <v>0</v>
      </c>
      <c r="O334" s="152">
        <f>IF(OR(B334="",E334="法",E334="所"),0,IF(E334="",計算規則!$C$28,VLOOKUP(E334,計算規則!$B$29:$C$34,2,0)))</f>
        <v>0.33333333333333331</v>
      </c>
      <c r="P334" s="53">
        <f t="shared" si="81"/>
        <v>0</v>
      </c>
      <c r="Q334" s="54">
        <f>MAX(N334-計算規則!$B$39,0)</f>
        <v>0</v>
      </c>
      <c r="R334" s="54">
        <f>IF(WEEKDAY(Y334,1)=7,MAX(SUM(N328:N334)-SUM(Q328:Q334)-SUM(R328:R333)-計算規則!$C$39,0),IF(WEEKDAY(Y334,1)=6,MAX(SUM(N329:N334)-SUM(Q329:Q334)-SUM(R329:R333)-計算規則!$C$39,0),0))</f>
        <v>0</v>
      </c>
      <c r="S334" s="54">
        <f>IF(B334="",0,IF(OR(計算規則!$D$24=1,B334&gt;=45017),IF(SUM(Q315:R334)-計算規則!$D$39&gt;0,SUM(Q315:R334)-SUM(S315:S333)-計算規則!$D$39,0),0))</f>
        <v>0</v>
      </c>
      <c r="T334" s="74">
        <f t="shared" si="82"/>
        <v>0</v>
      </c>
      <c r="U334" s="56">
        <f>IF(OR(H334="",I334=""),0,IF(G334="前",IF(H334&gt;=計算規則!$F$39,IF(I334&gt;=計算規則!$F$39,IF(I334&gt;=計算規則!$G$39,計算規則!$G$39-計算規則!$F$39+計算規則!$H$39-(H334-1)-L334-M334,I334-計算規則!$F$39+計算規則!$H$39-(H334-1)-L334-M334),IF(I334&gt;=計算規則!$H$39,計算規則!$H$39-(H334-1)-L334-M334,I334-(H334-1)-L334-M334)),IF(I334&gt;=計算規則!$F$39,IF(I334&gt;=計算規則!$G$39,計算規則!$G$39-計算規則!$F$39+計算規則!$H$39-(計算規則!$F$39-1)-L334-M334,I334-計算規則!$F$39+計算規則!$H$39-(計算規則!$F$39-1)-L334-M334),IF(I334&gt;=計算規則!$H$39,計算規則!$H$39-(計算規則!$F$39-1)-L334-M334,I334-(計算規則!$F$39-1)-L334-M334))),IF(H334&gt;=計算規則!$H$39,IF(H334&gt;=計算規則!$F$39,IF(I334&gt;=計算規則!$F$39,IF(I334&gt;=計算規則!$G$39,計算規則!$G$39-H334-L334-M334,I334-H334-L334-M334),0),IF(I334&gt;=計算規則!$F$39,IF(I334&gt;=計算規則!$G$39,計算規則!$G$39-計算規則!$F$39-L334-M334,I334-計算規則!$F$39-L334-M334),0)),IF(I334&gt;=計算規則!$F$39,IF(I334&gt;=計算規則!$G$39,計算規則!$G$39-計算規則!$F$39+計算規則!$H$39-H334-L334-M334,I334-計算規則!$F$39+計算規則!$H$39-H334-L334-M334),IF(I334&gt;=計算規則!$H$39,計算規則!$H$39-H334-L334,I334-H334-L334-M334)))))</f>
        <v>0</v>
      </c>
      <c r="V334" s="603" t="s">
        <v>52</v>
      </c>
      <c r="W334" s="602">
        <f>SUM(T315:T345)+SUM(N315:N345)</f>
        <v>0</v>
      </c>
      <c r="X334" s="47"/>
      <c r="Y334" s="150">
        <f>B334+1-計算規則!$I$20</f>
        <v>44612</v>
      </c>
    </row>
    <row r="335" spans="1:25" ht="9" customHeight="1" x14ac:dyDescent="0.15">
      <c r="A335" s="597"/>
      <c r="B335" s="66">
        <f t="shared" si="79"/>
        <v>44613</v>
      </c>
      <c r="C335" s="67">
        <f t="shared" si="77"/>
        <v>44613</v>
      </c>
      <c r="D335" s="68">
        <f t="shared" si="78"/>
        <v>44613</v>
      </c>
      <c r="E335" s="76"/>
      <c r="F335" s="76"/>
      <c r="G335" s="88"/>
      <c r="H335" s="48"/>
      <c r="I335" s="49"/>
      <c r="J335" s="50"/>
      <c r="K335" s="202"/>
      <c r="L335" s="50"/>
      <c r="M335" s="51"/>
      <c r="N335" s="52">
        <f t="shared" si="80"/>
        <v>0</v>
      </c>
      <c r="O335" s="152">
        <f>IF(OR(B335="",E335="法",E335="所"),0,IF(E335="",計算規則!$C$28,VLOOKUP(E335,計算規則!$B$29:$C$34,2,0)))</f>
        <v>0.33333333333333331</v>
      </c>
      <c r="P335" s="53">
        <f t="shared" si="81"/>
        <v>0</v>
      </c>
      <c r="Q335" s="54">
        <f>MAX(N335-計算規則!$B$39,0)</f>
        <v>0</v>
      </c>
      <c r="R335" s="54">
        <f>IF(WEEKDAY(Y335,1)=7,MAX(SUM(N329:N335)-SUM(Q329:Q335)-SUM(R329:R334)-計算規則!$C$39,0),IF(WEEKDAY(Y335,1)=6,MAX(SUM(N330:N335)-SUM(Q330:Q335)-SUM(R330:R334)-計算規則!$C$39,0),0))</f>
        <v>0</v>
      </c>
      <c r="S335" s="54">
        <f>IF(B335="",0,IF(OR(計算規則!$D$24=1,B335&gt;=45017),IF(SUM(Q315:R335)-計算規則!$D$39&gt;0,SUM(Q315:R335)-SUM(S315:S334)-計算規則!$D$39,0),0))</f>
        <v>0</v>
      </c>
      <c r="T335" s="74">
        <f t="shared" si="82"/>
        <v>0</v>
      </c>
      <c r="U335" s="56">
        <f>IF(OR(H335="",I335=""),0,IF(G335="前",IF(H335&gt;=計算規則!$F$39,IF(I335&gt;=計算規則!$F$39,IF(I335&gt;=計算規則!$G$39,計算規則!$G$39-計算規則!$F$39+計算規則!$H$39-(H335-1)-L335-M335,I335-計算規則!$F$39+計算規則!$H$39-(H335-1)-L335-M335),IF(I335&gt;=計算規則!$H$39,計算規則!$H$39-(H335-1)-L335-M335,I335-(H335-1)-L335-M335)),IF(I335&gt;=計算規則!$F$39,IF(I335&gt;=計算規則!$G$39,計算規則!$G$39-計算規則!$F$39+計算規則!$H$39-(計算規則!$F$39-1)-L335-M335,I335-計算規則!$F$39+計算規則!$H$39-(計算規則!$F$39-1)-L335-M335),IF(I335&gt;=計算規則!$H$39,計算規則!$H$39-(計算規則!$F$39-1)-L335-M335,I335-(計算規則!$F$39-1)-L335-M335))),IF(H335&gt;=計算規則!$H$39,IF(H335&gt;=計算規則!$F$39,IF(I335&gt;=計算規則!$F$39,IF(I335&gt;=計算規則!$G$39,計算規則!$G$39-H335-L335-M335,I335-H335-L335-M335),0),IF(I335&gt;=計算規則!$F$39,IF(I335&gt;=計算規則!$G$39,計算規則!$G$39-計算規則!$F$39-L335-M335,I335-計算規則!$F$39-L335-M335),0)),IF(I335&gt;=計算規則!$F$39,IF(I335&gt;=計算規則!$G$39,計算規則!$G$39-計算規則!$F$39+計算規則!$H$39-H335-L335-M335,I335-計算規則!$F$39+計算規則!$H$39-H335-L335-M335),IF(I335&gt;=計算規則!$H$39,計算規則!$H$39-H335-L335,I335-H335-L335-M335)))))</f>
        <v>0</v>
      </c>
      <c r="V335" s="603"/>
      <c r="W335" s="604"/>
      <c r="X335" s="47"/>
      <c r="Y335" s="150">
        <f>B335+1-計算規則!$I$20</f>
        <v>44613</v>
      </c>
    </row>
    <row r="336" spans="1:25" ht="9" customHeight="1" x14ac:dyDescent="0.15">
      <c r="A336" s="597"/>
      <c r="B336" s="66">
        <f t="shared" si="79"/>
        <v>44614</v>
      </c>
      <c r="C336" s="67">
        <f t="shared" si="77"/>
        <v>44614</v>
      </c>
      <c r="D336" s="68">
        <f t="shared" si="78"/>
        <v>44614</v>
      </c>
      <c r="E336" s="76"/>
      <c r="F336" s="76"/>
      <c r="G336" s="88"/>
      <c r="H336" s="48"/>
      <c r="I336" s="49"/>
      <c r="J336" s="50"/>
      <c r="K336" s="202"/>
      <c r="L336" s="50"/>
      <c r="M336" s="51"/>
      <c r="N336" s="52">
        <f t="shared" si="80"/>
        <v>0</v>
      </c>
      <c r="O336" s="152">
        <f>IF(OR(B336="",E336="法",E336="所"),0,IF(E336="",計算規則!$C$28,VLOOKUP(E336,計算規則!$B$29:$C$34,2,0)))</f>
        <v>0.33333333333333331</v>
      </c>
      <c r="P336" s="53">
        <f t="shared" si="81"/>
        <v>0</v>
      </c>
      <c r="Q336" s="54">
        <f>MAX(N336-計算規則!$B$39,0)</f>
        <v>0</v>
      </c>
      <c r="R336" s="54">
        <f>IF(WEEKDAY(Y336,1)=7,MAX(SUM(N330:N336)-SUM(Q330:Q336)-SUM(R330:R335)-計算規則!$C$39,0),IF(WEEKDAY(Y336,1)=6,MAX(SUM(N331:N336)-SUM(Q331:Q336)-SUM(R331:R335)-計算規則!$C$39,0),0))</f>
        <v>0</v>
      </c>
      <c r="S336" s="54">
        <f>IF(B336="",0,IF(OR(計算規則!$D$24=1,B336&gt;=45017),IF(SUM(Q315:R336)-計算規則!$D$39&gt;0,SUM(Q315:R336)-SUM(S315:S335)-計算規則!$D$39,0),0))</f>
        <v>0</v>
      </c>
      <c r="T336" s="74">
        <f t="shared" si="82"/>
        <v>0</v>
      </c>
      <c r="U336" s="56">
        <f>IF(OR(H336="",I336=""),0,IF(G336="前",IF(H336&gt;=計算規則!$F$39,IF(I336&gt;=計算規則!$F$39,IF(I336&gt;=計算規則!$G$39,計算規則!$G$39-計算規則!$F$39+計算規則!$H$39-(H336-1)-L336-M336,I336-計算規則!$F$39+計算規則!$H$39-(H336-1)-L336-M336),IF(I336&gt;=計算規則!$H$39,計算規則!$H$39-(H336-1)-L336-M336,I336-(H336-1)-L336-M336)),IF(I336&gt;=計算規則!$F$39,IF(I336&gt;=計算規則!$G$39,計算規則!$G$39-計算規則!$F$39+計算規則!$H$39-(計算規則!$F$39-1)-L336-M336,I336-計算規則!$F$39+計算規則!$H$39-(計算規則!$F$39-1)-L336-M336),IF(I336&gt;=計算規則!$H$39,計算規則!$H$39-(計算規則!$F$39-1)-L336-M336,I336-(計算規則!$F$39-1)-L336-M336))),IF(H336&gt;=計算規則!$H$39,IF(H336&gt;=計算規則!$F$39,IF(I336&gt;=計算規則!$F$39,IF(I336&gt;=計算規則!$G$39,計算規則!$G$39-H336-L336-M336,I336-H336-L336-M336),0),IF(I336&gt;=計算規則!$F$39,IF(I336&gt;=計算規則!$G$39,計算規則!$G$39-計算規則!$F$39-L336-M336,I336-計算規則!$F$39-L336-M336),0)),IF(I336&gt;=計算規則!$F$39,IF(I336&gt;=計算規則!$G$39,計算規則!$G$39-計算規則!$F$39+計算規則!$H$39-H336-L336-M336,I336-計算規則!$F$39+計算規則!$H$39-H336-L336-M336),IF(I336&gt;=計算規則!$H$39,計算規則!$H$39-H336-L336,I336-H336-L336-M336)))))</f>
        <v>0</v>
      </c>
      <c r="V336" s="603"/>
      <c r="W336" s="604"/>
      <c r="X336" s="47"/>
      <c r="Y336" s="150">
        <f>B336+1-計算規則!$I$20</f>
        <v>44614</v>
      </c>
    </row>
    <row r="337" spans="1:25" ht="9" customHeight="1" x14ac:dyDescent="0.15">
      <c r="A337" s="597"/>
      <c r="B337" s="66">
        <f t="shared" si="79"/>
        <v>44615</v>
      </c>
      <c r="C337" s="67">
        <f t="shared" si="77"/>
        <v>44615</v>
      </c>
      <c r="D337" s="68">
        <f t="shared" si="78"/>
        <v>44615</v>
      </c>
      <c r="E337" s="76"/>
      <c r="F337" s="76"/>
      <c r="G337" s="88"/>
      <c r="H337" s="48"/>
      <c r="I337" s="49"/>
      <c r="J337" s="50"/>
      <c r="K337" s="202"/>
      <c r="L337" s="50"/>
      <c r="M337" s="51"/>
      <c r="N337" s="52">
        <f t="shared" si="80"/>
        <v>0</v>
      </c>
      <c r="O337" s="152">
        <f>IF(OR(B337="",E337="法",E337="所"),0,IF(E337="",計算規則!$C$28,VLOOKUP(E337,計算規則!$B$29:$C$34,2,0)))</f>
        <v>0.33333333333333331</v>
      </c>
      <c r="P337" s="53">
        <f t="shared" si="81"/>
        <v>0</v>
      </c>
      <c r="Q337" s="54">
        <f>MAX(N337-計算規則!$B$39,0)</f>
        <v>0</v>
      </c>
      <c r="R337" s="54">
        <f>IF(WEEKDAY(Y337,1)=7,MAX(SUM(N331:N337)-SUM(Q331:Q337)-SUM(R331:R336)-計算規則!$C$39,0),IF(WEEKDAY(Y337,1)=6,MAX(SUM(N332:N337)-SUM(Q332:Q337)-SUM(R332:R336)-計算規則!$C$39,0),0))</f>
        <v>0</v>
      </c>
      <c r="S337" s="54">
        <f>IF(B337="",0,IF(OR(計算規則!$D$24=1,B337&gt;=45017),IF(SUM(Q315:R337)-計算規則!$D$39&gt;0,SUM(Q315:R337)-SUM(S315:S336)-計算規則!$D$39,0),0))</f>
        <v>0</v>
      </c>
      <c r="T337" s="74">
        <f t="shared" si="82"/>
        <v>0</v>
      </c>
      <c r="U337" s="56">
        <f>IF(OR(H337="",I337=""),0,IF(G337="前",IF(H337&gt;=計算規則!$F$39,IF(I337&gt;=計算規則!$F$39,IF(I337&gt;=計算規則!$G$39,計算規則!$G$39-計算規則!$F$39+計算規則!$H$39-(H337-1)-L337-M337,I337-計算規則!$F$39+計算規則!$H$39-(H337-1)-L337-M337),IF(I337&gt;=計算規則!$H$39,計算規則!$H$39-(H337-1)-L337-M337,I337-(H337-1)-L337-M337)),IF(I337&gt;=計算規則!$F$39,IF(I337&gt;=計算規則!$G$39,計算規則!$G$39-計算規則!$F$39+計算規則!$H$39-(計算規則!$F$39-1)-L337-M337,I337-計算規則!$F$39+計算規則!$H$39-(計算規則!$F$39-1)-L337-M337),IF(I337&gt;=計算規則!$H$39,計算規則!$H$39-(計算規則!$F$39-1)-L337-M337,I337-(計算規則!$F$39-1)-L337-M337))),IF(H337&gt;=計算規則!$H$39,IF(H337&gt;=計算規則!$F$39,IF(I337&gt;=計算規則!$F$39,IF(I337&gt;=計算規則!$G$39,計算規則!$G$39-H337-L337-M337,I337-H337-L337-M337),0),IF(I337&gt;=計算規則!$F$39,IF(I337&gt;=計算規則!$G$39,計算規則!$G$39-計算規則!$F$39-L337-M337,I337-計算規則!$F$39-L337-M337),0)),IF(I337&gt;=計算規則!$F$39,IF(I337&gt;=計算規則!$G$39,計算規則!$G$39-計算規則!$F$39+計算規則!$H$39-H337-L337-M337,I337-計算規則!$F$39+計算規則!$H$39-H337-L337-M337),IF(I337&gt;=計算規則!$H$39,計算規則!$H$39-H337-L337,I337-H337-L337-M337)))))</f>
        <v>0</v>
      </c>
      <c r="V337" s="603"/>
      <c r="W337" s="604"/>
      <c r="X337" s="47"/>
      <c r="Y337" s="150">
        <f>B337+1-計算規則!$I$20</f>
        <v>44615</v>
      </c>
    </row>
    <row r="338" spans="1:25" ht="9" customHeight="1" x14ac:dyDescent="0.15">
      <c r="A338" s="597"/>
      <c r="B338" s="66">
        <f t="shared" si="79"/>
        <v>44616</v>
      </c>
      <c r="C338" s="67">
        <f t="shared" si="77"/>
        <v>44616</v>
      </c>
      <c r="D338" s="68">
        <f t="shared" si="78"/>
        <v>44616</v>
      </c>
      <c r="E338" s="76"/>
      <c r="F338" s="76"/>
      <c r="G338" s="88"/>
      <c r="H338" s="48"/>
      <c r="I338" s="49"/>
      <c r="J338" s="50"/>
      <c r="K338" s="202"/>
      <c r="L338" s="50"/>
      <c r="M338" s="51"/>
      <c r="N338" s="52">
        <f t="shared" si="80"/>
        <v>0</v>
      </c>
      <c r="O338" s="152">
        <f>IF(OR(B338="",E338="法",E338="所"),0,IF(E338="",計算規則!$C$28,VLOOKUP(E338,計算規則!$B$29:$C$34,2,0)))</f>
        <v>0.33333333333333331</v>
      </c>
      <c r="P338" s="53">
        <f t="shared" si="81"/>
        <v>0</v>
      </c>
      <c r="Q338" s="54">
        <f>MAX(N338-計算規則!$B$39,0)</f>
        <v>0</v>
      </c>
      <c r="R338" s="54">
        <f>IF(WEEKDAY(Y338,1)=7,MAX(SUM(N332:N338)-SUM(Q332:Q338)-SUM(R332:R337)-計算規則!$C$39,0),IF(WEEKDAY(Y338,1)=6,MAX(SUM(N333:N338)-SUM(Q333:Q338)-SUM(R333:R337)-計算規則!$C$39,0),0))</f>
        <v>0</v>
      </c>
      <c r="S338" s="54">
        <f>IF(B338="",0,IF(OR(計算規則!$D$24=1,B338&gt;=45017),IF(SUM(Q315:R338)-計算規則!$D$39&gt;0,SUM(Q315:R338)-SUM(S315:S337)-計算規則!$D$39,0),0))</f>
        <v>0</v>
      </c>
      <c r="T338" s="74">
        <f t="shared" si="82"/>
        <v>0</v>
      </c>
      <c r="U338" s="56">
        <f>IF(OR(H338="",I338=""),0,IF(G338="前",IF(H338&gt;=計算規則!$F$39,IF(I338&gt;=計算規則!$F$39,IF(I338&gt;=計算規則!$G$39,計算規則!$G$39-計算規則!$F$39+計算規則!$H$39-(H338-1)-L338-M338,I338-計算規則!$F$39+計算規則!$H$39-(H338-1)-L338-M338),IF(I338&gt;=計算規則!$H$39,計算規則!$H$39-(H338-1)-L338-M338,I338-(H338-1)-L338-M338)),IF(I338&gt;=計算規則!$F$39,IF(I338&gt;=計算規則!$G$39,計算規則!$G$39-計算規則!$F$39+計算規則!$H$39-(計算規則!$F$39-1)-L338-M338,I338-計算規則!$F$39+計算規則!$H$39-(計算規則!$F$39-1)-L338-M338),IF(I338&gt;=計算規則!$H$39,計算規則!$H$39-(計算規則!$F$39-1)-L338-M338,I338-(計算規則!$F$39-1)-L338-M338))),IF(H338&gt;=計算規則!$H$39,IF(H338&gt;=計算規則!$F$39,IF(I338&gt;=計算規則!$F$39,IF(I338&gt;=計算規則!$G$39,計算規則!$G$39-H338-L338-M338,I338-H338-L338-M338),0),IF(I338&gt;=計算規則!$F$39,IF(I338&gt;=計算規則!$G$39,計算規則!$G$39-計算規則!$F$39-L338-M338,I338-計算規則!$F$39-L338-M338),0)),IF(I338&gt;=計算規則!$F$39,IF(I338&gt;=計算規則!$G$39,計算規則!$G$39-計算規則!$F$39+計算規則!$H$39-H338-L338-M338,I338-計算規則!$F$39+計算規則!$H$39-H338-L338-M338),IF(I338&gt;=計算規則!$H$39,計算規則!$H$39-H338-L338,I338-H338-L338-M338)))))</f>
        <v>0</v>
      </c>
      <c r="V338" s="600" t="s">
        <v>126</v>
      </c>
      <c r="W338" s="605">
        <f>SUM(M315:M345)</f>
        <v>0</v>
      </c>
      <c r="X338" s="47"/>
      <c r="Y338" s="150">
        <f>B338+1-計算規則!$I$20</f>
        <v>44616</v>
      </c>
    </row>
    <row r="339" spans="1:25" ht="9" customHeight="1" x14ac:dyDescent="0.15">
      <c r="A339" s="597"/>
      <c r="B339" s="66">
        <f t="shared" si="79"/>
        <v>44617</v>
      </c>
      <c r="C339" s="67">
        <f t="shared" si="77"/>
        <v>44617</v>
      </c>
      <c r="D339" s="68">
        <f t="shared" si="78"/>
        <v>44617</v>
      </c>
      <c r="E339" s="76"/>
      <c r="F339" s="76"/>
      <c r="G339" s="88"/>
      <c r="H339" s="48"/>
      <c r="I339" s="49"/>
      <c r="J339" s="50"/>
      <c r="K339" s="202"/>
      <c r="L339" s="50"/>
      <c r="M339" s="51"/>
      <c r="N339" s="52">
        <f t="shared" si="80"/>
        <v>0</v>
      </c>
      <c r="O339" s="152">
        <f>IF(OR(B339="",E339="法",E339="所"),0,IF(E339="",計算規則!$C$28,VLOOKUP(E339,計算規則!$B$29:$C$34,2,0)))</f>
        <v>0.33333333333333331</v>
      </c>
      <c r="P339" s="53">
        <f t="shared" si="81"/>
        <v>0</v>
      </c>
      <c r="Q339" s="54">
        <f>MAX(N339-計算規則!$B$39,0)</f>
        <v>0</v>
      </c>
      <c r="R339" s="54">
        <f>IF(WEEKDAY(Y339,1)=7,MAX(SUM(N333:N339)-SUM(Q333:Q339)-SUM(R333:R338)-計算規則!$C$39,0),IF(WEEKDAY(Y339,1)=6,MAX(SUM(N334:N339)-SUM(Q334:Q339)-SUM(R334:R338)-計算規則!$C$39,0),0))</f>
        <v>0</v>
      </c>
      <c r="S339" s="54">
        <f>IF(B339="",0,IF(OR(計算規則!$D$24=1,B339&gt;=45017),IF(SUM(Q315:R339)-計算規則!$D$39&gt;0,SUM(Q315:R339)-SUM(S315:S338)-計算規則!$D$39,0),0))</f>
        <v>0</v>
      </c>
      <c r="T339" s="74">
        <f t="shared" si="82"/>
        <v>0</v>
      </c>
      <c r="U339" s="56">
        <f>IF(OR(H339="",I339=""),0,IF(G339="前",IF(H339&gt;=計算規則!$F$39,IF(I339&gt;=計算規則!$F$39,IF(I339&gt;=計算規則!$G$39,計算規則!$G$39-計算規則!$F$39+計算規則!$H$39-(H339-1)-L339-M339,I339-計算規則!$F$39+計算規則!$H$39-(H339-1)-L339-M339),IF(I339&gt;=計算規則!$H$39,計算規則!$H$39-(H339-1)-L339-M339,I339-(H339-1)-L339-M339)),IF(I339&gt;=計算規則!$F$39,IF(I339&gt;=計算規則!$G$39,計算規則!$G$39-計算規則!$F$39+計算規則!$H$39-(計算規則!$F$39-1)-L339-M339,I339-計算規則!$F$39+計算規則!$H$39-(計算規則!$F$39-1)-L339-M339),IF(I339&gt;=計算規則!$H$39,計算規則!$H$39-(計算規則!$F$39-1)-L339-M339,I339-(計算規則!$F$39-1)-L339-M339))),IF(H339&gt;=計算規則!$H$39,IF(H339&gt;=計算規則!$F$39,IF(I339&gt;=計算規則!$F$39,IF(I339&gt;=計算規則!$G$39,計算規則!$G$39-H339-L339-M339,I339-H339-L339-M339),0),IF(I339&gt;=計算規則!$F$39,IF(I339&gt;=計算規則!$G$39,計算規則!$G$39-計算規則!$F$39-L339-M339,I339-計算規則!$F$39-L339-M339),0)),IF(I339&gt;=計算規則!$F$39,IF(I339&gt;=計算規則!$G$39,計算規則!$G$39-計算規則!$F$39+計算規則!$H$39-H339-L339-M339,I339-計算規則!$F$39+計算規則!$H$39-H339-L339-M339),IF(I339&gt;=計算規則!$H$39,計算規則!$H$39-H339-L339,I339-H339-L339-M339)))))</f>
        <v>0</v>
      </c>
      <c r="V339" s="603"/>
      <c r="W339" s="606"/>
      <c r="X339" s="47"/>
      <c r="Y339" s="150">
        <f>B339+1-計算規則!$I$20</f>
        <v>44617</v>
      </c>
    </row>
    <row r="340" spans="1:25" ht="9" customHeight="1" x14ac:dyDescent="0.15">
      <c r="A340" s="597"/>
      <c r="B340" s="66">
        <f t="shared" si="79"/>
        <v>44618</v>
      </c>
      <c r="C340" s="67">
        <f t="shared" si="77"/>
        <v>44618</v>
      </c>
      <c r="D340" s="68">
        <f t="shared" si="78"/>
        <v>44618</v>
      </c>
      <c r="E340" s="76"/>
      <c r="F340" s="76"/>
      <c r="G340" s="88"/>
      <c r="H340" s="48"/>
      <c r="I340" s="49"/>
      <c r="J340" s="50"/>
      <c r="K340" s="202"/>
      <c r="L340" s="50"/>
      <c r="M340" s="51"/>
      <c r="N340" s="52">
        <f t="shared" si="80"/>
        <v>0</v>
      </c>
      <c r="O340" s="152">
        <f>IF(OR(B340="",E340="法",E340="所"),0,IF(E340="",計算規則!$C$28,VLOOKUP(E340,計算規則!$B$29:$C$34,2,0)))</f>
        <v>0.33333333333333331</v>
      </c>
      <c r="P340" s="53">
        <f t="shared" si="81"/>
        <v>0</v>
      </c>
      <c r="Q340" s="54">
        <f>MAX(N340-計算規則!$B$39,0)</f>
        <v>0</v>
      </c>
      <c r="R340" s="54">
        <f>IF(WEEKDAY(Y340,1)=7,MAX(SUM(N334:N340)-SUM(Q334:Q340)-SUM(R334:R339)-計算規則!$C$39,0),IF(WEEKDAY(Y340,1)=6,MAX(SUM(N335:N340)-SUM(Q335:Q340)-SUM(R335:R339)-計算規則!$C$39,0),0))</f>
        <v>0</v>
      </c>
      <c r="S340" s="54">
        <f>IF(B340="",0,IF(OR(計算規則!$D$24=1,B340&gt;=45017),IF(SUM(Q315:R340)-計算規則!$D$39&gt;0,SUM(Q315:R340)-SUM(S315:S339)-計算規則!$D$39,0),0))</f>
        <v>0</v>
      </c>
      <c r="T340" s="74">
        <f t="shared" si="82"/>
        <v>0</v>
      </c>
      <c r="U340" s="56">
        <f>IF(OR(H340="",I340=""),0,IF(G340="前",IF(H340&gt;=計算規則!$F$39,IF(I340&gt;=計算規則!$F$39,IF(I340&gt;=計算規則!$G$39,計算規則!$G$39-計算規則!$F$39+計算規則!$H$39-(H340-1)-L340-M340,I340-計算規則!$F$39+計算規則!$H$39-(H340-1)-L340-M340),IF(I340&gt;=計算規則!$H$39,計算規則!$H$39-(H340-1)-L340-M340,I340-(H340-1)-L340-M340)),IF(I340&gt;=計算規則!$F$39,IF(I340&gt;=計算規則!$G$39,計算規則!$G$39-計算規則!$F$39+計算規則!$H$39-(計算規則!$F$39-1)-L340-M340,I340-計算規則!$F$39+計算規則!$H$39-(計算規則!$F$39-1)-L340-M340),IF(I340&gt;=計算規則!$H$39,計算規則!$H$39-(計算規則!$F$39-1)-L340-M340,I340-(計算規則!$F$39-1)-L340-M340))),IF(H340&gt;=計算規則!$H$39,IF(H340&gt;=計算規則!$F$39,IF(I340&gt;=計算規則!$F$39,IF(I340&gt;=計算規則!$G$39,計算規則!$G$39-H340-L340-M340,I340-H340-L340-M340),0),IF(I340&gt;=計算規則!$F$39,IF(I340&gt;=計算規則!$G$39,計算規則!$G$39-計算規則!$F$39-L340-M340,I340-計算規則!$F$39-L340-M340),0)),IF(I340&gt;=計算規則!$F$39,IF(I340&gt;=計算規則!$G$39,計算規則!$G$39-計算規則!$F$39+計算規則!$H$39-H340-L340-M340,I340-計算規則!$F$39+計算規則!$H$39-H340-L340-M340),IF(I340&gt;=計算規則!$H$39,計算規則!$H$39-H340-L340,I340-H340-L340-M340)))))</f>
        <v>0</v>
      </c>
      <c r="V340" s="600" t="s">
        <v>119</v>
      </c>
      <c r="W340" s="605">
        <f>SUM(L315:L345)</f>
        <v>0</v>
      </c>
      <c r="X340" s="47"/>
      <c r="Y340" s="150">
        <f>B340+1-計算規則!$I$20</f>
        <v>44618</v>
      </c>
    </row>
    <row r="341" spans="1:25" ht="9" customHeight="1" x14ac:dyDescent="0.15">
      <c r="A341" s="597"/>
      <c r="B341" s="66">
        <f t="shared" si="79"/>
        <v>44619</v>
      </c>
      <c r="C341" s="67">
        <f t="shared" si="77"/>
        <v>44619</v>
      </c>
      <c r="D341" s="68">
        <f t="shared" si="78"/>
        <v>44619</v>
      </c>
      <c r="E341" s="76"/>
      <c r="F341" s="76"/>
      <c r="G341" s="88"/>
      <c r="H341" s="48"/>
      <c r="I341" s="49"/>
      <c r="J341" s="50"/>
      <c r="K341" s="202"/>
      <c r="L341" s="50"/>
      <c r="M341" s="51"/>
      <c r="N341" s="52">
        <f t="shared" si="80"/>
        <v>0</v>
      </c>
      <c r="O341" s="152">
        <f>IF(OR(B341="",E341="法",E341="所"),0,IF(E341="",計算規則!$C$28,VLOOKUP(E341,計算規則!$B$29:$C$34,2,0)))</f>
        <v>0.33333333333333331</v>
      </c>
      <c r="P341" s="53">
        <f t="shared" si="81"/>
        <v>0</v>
      </c>
      <c r="Q341" s="54">
        <f>MAX(N341-計算規則!$B$39,0)</f>
        <v>0</v>
      </c>
      <c r="R341" s="54">
        <f>IF(WEEKDAY(Y341,1)=7,MAX(SUM(N335:N341)-SUM(Q335:Q341)-SUM(R335:R340)-計算規則!$C$39,0),IF(WEEKDAY(Y341,1)=6,MAX(SUM(N336:N341)-SUM(Q336:Q341)-SUM(R336:R340)-計算規則!$C$39,0),0))</f>
        <v>0</v>
      </c>
      <c r="S341" s="54">
        <f>IF(B341="",0,IF(OR(計算規則!$D$24=1,B341&gt;=45017),IF(SUM(Q315:R341)-計算規則!$D$39&gt;0,SUM(Q315:R341)-SUM(S315:S340)-計算規則!$D$39,0),0))</f>
        <v>0</v>
      </c>
      <c r="T341" s="74">
        <f t="shared" si="82"/>
        <v>0</v>
      </c>
      <c r="U341" s="56">
        <f>IF(OR(H341="",I341=""),0,IF(G341="前",IF(H341&gt;=計算規則!$F$39,IF(I341&gt;=計算規則!$F$39,IF(I341&gt;=計算規則!$G$39,計算規則!$G$39-計算規則!$F$39+計算規則!$H$39-(H341-1)-L341-M341,I341-計算規則!$F$39+計算規則!$H$39-(H341-1)-L341-M341),IF(I341&gt;=計算規則!$H$39,計算規則!$H$39-(H341-1)-L341-M341,I341-(H341-1)-L341-M341)),IF(I341&gt;=計算規則!$F$39,IF(I341&gt;=計算規則!$G$39,計算規則!$G$39-計算規則!$F$39+計算規則!$H$39-(計算規則!$F$39-1)-L341-M341,I341-計算規則!$F$39+計算規則!$H$39-(計算規則!$F$39-1)-L341-M341),IF(I341&gt;=計算規則!$H$39,計算規則!$H$39-(計算規則!$F$39-1)-L341-M341,I341-(計算規則!$F$39-1)-L341-M341))),IF(H341&gt;=計算規則!$H$39,IF(H341&gt;=計算規則!$F$39,IF(I341&gt;=計算規則!$F$39,IF(I341&gt;=計算規則!$G$39,計算規則!$G$39-H341-L341-M341,I341-H341-L341-M341),0),IF(I341&gt;=計算規則!$F$39,IF(I341&gt;=計算規則!$G$39,計算規則!$G$39-計算規則!$F$39-L341-M341,I341-計算規則!$F$39-L341-M341),0)),IF(I341&gt;=計算規則!$F$39,IF(I341&gt;=計算規則!$G$39,計算規則!$G$39-計算規則!$F$39+計算規則!$H$39-H341-L341-M341,I341-計算規則!$F$39+計算規則!$H$39-H341-L341-M341),IF(I341&gt;=計算規則!$H$39,計算規則!$H$39-H341-L341,I341-H341-L341-M341)))))</f>
        <v>0</v>
      </c>
      <c r="V341" s="603"/>
      <c r="W341" s="606"/>
      <c r="X341" s="47"/>
      <c r="Y341" s="150">
        <f>B341+1-計算規則!$I$20</f>
        <v>44619</v>
      </c>
    </row>
    <row r="342" spans="1:25" ht="9" customHeight="1" x14ac:dyDescent="0.15">
      <c r="A342" s="597"/>
      <c r="B342" s="66">
        <f t="shared" si="79"/>
        <v>44620</v>
      </c>
      <c r="C342" s="67">
        <f t="shared" si="77"/>
        <v>44620</v>
      </c>
      <c r="D342" s="68">
        <f t="shared" si="78"/>
        <v>44620</v>
      </c>
      <c r="E342" s="76"/>
      <c r="F342" s="76"/>
      <c r="G342" s="88"/>
      <c r="H342" s="48"/>
      <c r="I342" s="49"/>
      <c r="J342" s="50"/>
      <c r="K342" s="202"/>
      <c r="L342" s="50"/>
      <c r="M342" s="51"/>
      <c r="N342" s="52">
        <f t="shared" si="80"/>
        <v>0</v>
      </c>
      <c r="O342" s="152">
        <f>IF(OR(B342="",E342="法",E342="所"),0,IF(E342="",計算規則!$C$28,VLOOKUP(E342,計算規則!$B$29:$C$34,2,0)))</f>
        <v>0.33333333333333331</v>
      </c>
      <c r="P342" s="53">
        <f t="shared" si="81"/>
        <v>0</v>
      </c>
      <c r="Q342" s="54">
        <f>MAX(N342-計算規則!$B$39,0)</f>
        <v>0</v>
      </c>
      <c r="R342" s="54">
        <f>IF(WEEKDAY(Y342,1)=7,MAX(SUM(N336:N342)-SUM(Q336:Q342)-SUM(R336:R341)-計算規則!$C$39,0),IF(WEEKDAY(Y342,1)=6,MAX(SUM(N337:N342)-SUM(Q337:Q342)-SUM(R337:R341)-計算規則!$C$39,0),0))</f>
        <v>0</v>
      </c>
      <c r="S342" s="54">
        <f>IF(B342="",0,IF(OR(計算規則!$D$24=1,B342&gt;=45017),IF(SUM(Q315:R342)-計算規則!$D$39&gt;0,SUM(Q315:R342)-SUM(S315:S341)-計算規則!$D$39,0),0))</f>
        <v>0</v>
      </c>
      <c r="T342" s="74">
        <f t="shared" si="82"/>
        <v>0</v>
      </c>
      <c r="U342" s="56">
        <f>IF(OR(H342="",I342=""),0,IF(G342="前",IF(H342&gt;=計算規則!$F$39,IF(I342&gt;=計算規則!$F$39,IF(I342&gt;=計算規則!$G$39,計算規則!$G$39-計算規則!$F$39+計算規則!$H$39-(H342-1)-L342-M342,I342-計算規則!$F$39+計算規則!$H$39-(H342-1)-L342-M342),IF(I342&gt;=計算規則!$H$39,計算規則!$H$39-(H342-1)-L342-M342,I342-(H342-1)-L342-M342)),IF(I342&gt;=計算規則!$F$39,IF(I342&gt;=計算規則!$G$39,計算規則!$G$39-計算規則!$F$39+計算規則!$H$39-(計算規則!$F$39-1)-L342-M342,I342-計算規則!$F$39+計算規則!$H$39-(計算規則!$F$39-1)-L342-M342),IF(I342&gt;=計算規則!$H$39,計算規則!$H$39-(計算規則!$F$39-1)-L342-M342,I342-(計算規則!$F$39-1)-L342-M342))),IF(H342&gt;=計算規則!$H$39,IF(H342&gt;=計算規則!$F$39,IF(I342&gt;=計算規則!$F$39,IF(I342&gt;=計算規則!$G$39,計算規則!$G$39-H342-L342-M342,I342-H342-L342-M342),0),IF(I342&gt;=計算規則!$F$39,IF(I342&gt;=計算規則!$G$39,計算規則!$G$39-計算規則!$F$39-L342-M342,I342-計算規則!$F$39-L342-M342),0)),IF(I342&gt;=計算規則!$F$39,IF(I342&gt;=計算規則!$G$39,計算規則!$G$39-計算規則!$F$39+計算規則!$H$39-H342-L342-M342,I342-計算規則!$F$39+計算規則!$H$39-H342-L342-M342),IF(I342&gt;=計算規則!$H$39,計算規則!$H$39-H342-L342,I342-H342-L342-M342)))))</f>
        <v>0</v>
      </c>
      <c r="V342" s="600" t="s">
        <v>124</v>
      </c>
      <c r="W342" s="605">
        <f>SUM(K315:K345)</f>
        <v>0</v>
      </c>
      <c r="X342" s="47"/>
      <c r="Y342" s="150">
        <f>B342+1-計算規則!$I$20</f>
        <v>44620</v>
      </c>
    </row>
    <row r="343" spans="1:25" ht="9" customHeight="1" x14ac:dyDescent="0.15">
      <c r="A343" s="597"/>
      <c r="B343" s="211" t="str">
        <f>IF(OR(MONTH(B315)=1,MONTH(B315)=3,MONTH(B315)=5,MONTH(B315)=7,MONTH(B315)=8,MONTH(B315)=10,MONTH(B315)=12),B342+1,IF(OR(MONTH(B315)=4,MONTH(B315)=6,MONTH(B315)=9,MONTH(B315)=11),B342+1,IF(DAY(DATE(YEAR(B315),3,0))=29,B342+1,"")))</f>
        <v/>
      </c>
      <c r="C343" s="67" t="str">
        <f>IF(B343=0,"",B343)</f>
        <v/>
      </c>
      <c r="D343" s="68" t="str">
        <f>IF(B343=0,"",B343)</f>
        <v/>
      </c>
      <c r="E343" s="76"/>
      <c r="F343" s="76"/>
      <c r="G343" s="88"/>
      <c r="H343" s="48"/>
      <c r="I343" s="49"/>
      <c r="J343" s="50"/>
      <c r="K343" s="202"/>
      <c r="L343" s="50"/>
      <c r="M343" s="51"/>
      <c r="N343" s="52">
        <f t="shared" si="80"/>
        <v>0</v>
      </c>
      <c r="O343" s="152">
        <f>IF(OR(B343="",E343="法",E343="所"),0,IF(E343="",計算規則!$C$28,VLOOKUP(E343,計算規則!$B$29:$C$34,2,0)))</f>
        <v>0</v>
      </c>
      <c r="P343" s="53">
        <f t="shared" si="81"/>
        <v>0</v>
      </c>
      <c r="Q343" s="54">
        <f>MAX(N343-計算規則!$B$39,0)</f>
        <v>0</v>
      </c>
      <c r="R343" s="54">
        <f>IF(B343="",0,IF(WEEKDAY(Y343,1)=7,MAX(SUM(N337:N343)-SUM(Q337:Q343)-SUM(R337:R342)-計算規則!$C$39,0),IF(WEEKDAY(Y343,1)=6,MAX(SUM(N338:N343)-SUM(Q338:Q343)-SUM(R338:R342)-計算規則!$C$39,0),0)))</f>
        <v>0</v>
      </c>
      <c r="S343" s="54">
        <f>IF(B343="",0,IF(OR(計算規則!$D$24=1,B343&gt;=45017),IF(SUM(Q315:R343)-計算規則!$D$39&gt;0,SUM(Q315:R343)-SUM(S315:S342)-計算規則!$D$39,0),0))</f>
        <v>0</v>
      </c>
      <c r="T343" s="74">
        <f t="shared" si="82"/>
        <v>0</v>
      </c>
      <c r="U343" s="56">
        <f>IF(OR(H343="",I343=""),0,IF(G343="前",IF(H343&gt;=計算規則!$F$39,IF(I343&gt;=計算規則!$F$39,IF(I343&gt;=計算規則!$G$39,計算規則!$G$39-計算規則!$F$39+計算規則!$H$39-(H343-1)-L343-M343,I343-計算規則!$F$39+計算規則!$H$39-(H343-1)-L343-M343),IF(I343&gt;=計算規則!$H$39,計算規則!$H$39-(H343-1)-L343-M343,I343-(H343-1)-L343-M343)),IF(I343&gt;=計算規則!$F$39,IF(I343&gt;=計算規則!$G$39,計算規則!$G$39-計算規則!$F$39+計算規則!$H$39-(計算規則!$F$39-1)-L343-M343,I343-計算規則!$F$39+計算規則!$H$39-(計算規則!$F$39-1)-L343-M343),IF(I343&gt;=計算規則!$H$39,計算規則!$H$39-(計算規則!$F$39-1)-L343-M343,I343-(計算規則!$F$39-1)-L343-M343))),IF(H343&gt;=計算規則!$H$39,IF(H343&gt;=計算規則!$F$39,IF(I343&gt;=計算規則!$F$39,IF(I343&gt;=計算規則!$G$39,計算規則!$G$39-H343-L343-M343,I343-H343-L343-M343),0),IF(I343&gt;=計算規則!$F$39,IF(I343&gt;=計算規則!$G$39,計算規則!$G$39-計算規則!$F$39-L343-M343,I343-計算規則!$F$39-L343-M343),0)),IF(I343&gt;=計算規則!$F$39,IF(I343&gt;=計算規則!$G$39,計算規則!$G$39-計算規則!$F$39+計算規則!$H$39-H343-L343-M343,I343-計算規則!$F$39+計算規則!$H$39-H343-L343-M343),IF(I343&gt;=計算規則!$H$39,計算規則!$H$39-H343-L343,I343-H343-L343-M343)))))</f>
        <v>0</v>
      </c>
      <c r="V343" s="603"/>
      <c r="W343" s="606"/>
      <c r="X343" s="47"/>
      <c r="Y343" s="150" t="e">
        <f>B343+1-計算規則!$I$20</f>
        <v>#VALUE!</v>
      </c>
    </row>
    <row r="344" spans="1:25" ht="9" customHeight="1" x14ac:dyDescent="0.15">
      <c r="A344" s="597"/>
      <c r="B344" s="211" t="str">
        <f>IF(OR(MONTH(B315)=1,MONTH(B315)=3,MONTH(B315)=5,MONTH(B315)=7,MONTH(B315)=8,MONTH(B315)=10,MONTH(B315)=12),B343+1,IF(OR(MONTH(B315)=4,MONTH(B315)=6,MONTH(B315)=9,MONTH(B315)=11),B343+1,""))</f>
        <v/>
      </c>
      <c r="C344" s="67" t="str">
        <f t="shared" ref="C344:C345" si="83">IF(B344=0,"",B344)</f>
        <v/>
      </c>
      <c r="D344" s="68" t="str">
        <f t="shared" ref="D344:D345" si="84">IF(B344=0,"",B344)</f>
        <v/>
      </c>
      <c r="E344" s="76"/>
      <c r="F344" s="76"/>
      <c r="G344" s="88"/>
      <c r="H344" s="48"/>
      <c r="I344" s="49"/>
      <c r="J344" s="50"/>
      <c r="K344" s="202"/>
      <c r="L344" s="50"/>
      <c r="M344" s="51"/>
      <c r="N344" s="52">
        <f t="shared" si="80"/>
        <v>0</v>
      </c>
      <c r="O344" s="152">
        <f>IF(OR(B344="",E344="法",E344="所"),0,IF(E344="",計算規則!$C$28,VLOOKUP(E344,計算規則!$B$29:$C$34,2,0)))</f>
        <v>0</v>
      </c>
      <c r="P344" s="53">
        <f t="shared" si="81"/>
        <v>0</v>
      </c>
      <c r="Q344" s="54">
        <f>MAX(N344-計算規則!$B$39,0)</f>
        <v>0</v>
      </c>
      <c r="R344" s="54">
        <f>IF(B344="",0,IF(WEEKDAY(Y344,1)=7,MAX(SUM(N338:N344)-SUM(Q338:Q344)-SUM(R338:R343)-計算規則!$C$39,0),IF(WEEKDAY(Y344,1)=6,MAX(SUM(N339:N344)-SUM(Q339:Q344)-SUM(R339:R343)-計算規則!$C$39,0),0)))</f>
        <v>0</v>
      </c>
      <c r="S344" s="54">
        <f>IF(B344="",0,IF(OR(計算規則!$D$24=1,B344&gt;=45017),IF(SUM(Q315:R344)-計算規則!$D$39&gt;0,SUM(Q315:R344)-SUM(S315:S343)-計算規則!$D$39,0),0))</f>
        <v>0</v>
      </c>
      <c r="T344" s="74">
        <f t="shared" si="82"/>
        <v>0</v>
      </c>
      <c r="U344" s="56">
        <f>IF(OR(H344="",I344=""),0,IF(G344="前",IF(H344&gt;=計算規則!$F$39,IF(I344&gt;=計算規則!$F$39,IF(I344&gt;=計算規則!$G$39,計算規則!$G$39-計算規則!$F$39+計算規則!$H$39-(H344-1)-L344-M344,I344-計算規則!$F$39+計算規則!$H$39-(H344-1)-L344-M344),IF(I344&gt;=計算規則!$H$39,計算規則!$H$39-(H344-1)-L344-M344,I344-(H344-1)-L344-M344)),IF(I344&gt;=計算規則!$F$39,IF(I344&gt;=計算規則!$G$39,計算規則!$G$39-計算規則!$F$39+計算規則!$H$39-(計算規則!$F$39-1)-L344-M344,I344-計算規則!$F$39+計算規則!$H$39-(計算規則!$F$39-1)-L344-M344),IF(I344&gt;=計算規則!$H$39,計算規則!$H$39-(計算規則!$F$39-1)-L344-M344,I344-(計算規則!$F$39-1)-L344-M344))),IF(H344&gt;=計算規則!$H$39,IF(H344&gt;=計算規則!$F$39,IF(I344&gt;=計算規則!$F$39,IF(I344&gt;=計算規則!$G$39,計算規則!$G$39-H344-L344-M344,I344-H344-L344-M344),0),IF(I344&gt;=計算規則!$F$39,IF(I344&gt;=計算規則!$G$39,計算規則!$G$39-計算規則!$F$39-L344-M344,I344-計算規則!$F$39-L344-M344),0)),IF(I344&gt;=計算規則!$F$39,IF(I344&gt;=計算規則!$G$39,計算規則!$G$39-計算規則!$F$39+計算規則!$H$39-H344-L344-M344,I344-計算規則!$F$39+計算規則!$H$39-H344-L344-M344),IF(I344&gt;=計算規則!$H$39,計算規則!$H$39-H344-L344,I344-H344-L344-M344)))))</f>
        <v>0</v>
      </c>
      <c r="V344" s="600" t="s">
        <v>133</v>
      </c>
      <c r="W344" s="605">
        <f>SUM(J315:J345)</f>
        <v>0</v>
      </c>
      <c r="X344" s="47"/>
      <c r="Y344" s="150" t="e">
        <f>B344+1-計算規則!$I$20</f>
        <v>#VALUE!</v>
      </c>
    </row>
    <row r="345" spans="1:25" ht="9" customHeight="1" thickBot="1" x14ac:dyDescent="0.2">
      <c r="A345" s="598"/>
      <c r="B345" s="212" t="str">
        <f>IF(OR(MONTH(B315)=1,MONTH(B315)=3,MONTH(B315)=5,MONTH(B315)=7,MONTH(B315)=8,MONTH(B315)=10,MONTH(B315)=12),B344+1,IF(OR(MONTH(B315)=4,MONTH(B315)=6,MONTH(B315)=9,MONTH(B315)=11),"",""))</f>
        <v/>
      </c>
      <c r="C345" s="69" t="str">
        <f t="shared" si="83"/>
        <v/>
      </c>
      <c r="D345" s="70" t="str">
        <f t="shared" si="84"/>
        <v/>
      </c>
      <c r="E345" s="77"/>
      <c r="F345" s="77"/>
      <c r="G345" s="89"/>
      <c r="H345" s="57"/>
      <c r="I345" s="58"/>
      <c r="J345" s="59"/>
      <c r="K345" s="203"/>
      <c r="L345" s="59"/>
      <c r="M345" s="60"/>
      <c r="N345" s="61">
        <f t="shared" si="80"/>
        <v>0</v>
      </c>
      <c r="O345" s="153">
        <f>IF(OR(B345="",E345="法",E345="所"),0,IF(E345="",計算規則!$C$28,VLOOKUP(E345,計算規則!$B$29:$C$34,2,0)))</f>
        <v>0</v>
      </c>
      <c r="P345" s="62">
        <f t="shared" si="81"/>
        <v>0</v>
      </c>
      <c r="Q345" s="64">
        <f>MAX(N345-計算規則!$B$39,0)</f>
        <v>0</v>
      </c>
      <c r="R345" s="64">
        <f>IF(B345="",0,IF(WEEKDAY(Y345,1)=7,MAX(SUM(N339:N345)-SUM(Q339:Q345)-SUM(R339:R344)-計算規則!$C$39,0),IF(WEEKDAY(Y345,1)=6,MAX(SUM(N340:N345)-SUM(Q340:Q345)-SUM(R340:R344)-計算規則!$C$39,0),0)))</f>
        <v>0</v>
      </c>
      <c r="S345" s="64">
        <f>IF(B345="",0,IF(OR(計算規則!$D$24=1,B345&gt;=45017),IF(SUM(Q315:R345)-計算規則!$D$39&gt;0,SUM(Q315:R345)-SUM(S315:S344)-計算規則!$D$39,0),0))</f>
        <v>0</v>
      </c>
      <c r="T345" s="118">
        <f t="shared" si="82"/>
        <v>0</v>
      </c>
      <c r="U345" s="65">
        <f>IF(OR(H345="",I345=""),0,IF(G345="前",IF(H345&gt;=計算規則!$F$39,IF(I345&gt;=計算規則!$F$39,IF(I345&gt;=計算規則!$G$39,計算規則!$G$39-計算規則!$F$39+計算規則!$H$39-(H345-1)-L345-M345,I345-計算規則!$F$39+計算規則!$H$39-(H345-1)-L345-M345),IF(I345&gt;=計算規則!$H$39,計算規則!$H$39-(H345-1)-L345-M345,I345-(H345-1)-L345-M345)),IF(I345&gt;=計算規則!$F$39,IF(I345&gt;=計算規則!$G$39,計算規則!$G$39-計算規則!$F$39+計算規則!$H$39-(計算規則!$F$39-1)-L345-M345,I345-計算規則!$F$39+計算規則!$H$39-(計算規則!$F$39-1)-L345-M345),IF(I345&gt;=計算規則!$H$39,計算規則!$H$39-(計算規則!$F$39-1)-L345-M345,I345-(計算規則!$F$39-1)-L345-M345))),IF(H345&gt;=計算規則!$H$39,IF(H345&gt;=計算規則!$F$39,IF(I345&gt;=計算規則!$F$39,IF(I345&gt;=計算規則!$G$39,計算規則!$G$39-H345-L345-M345,I345-H345-L345-M345),0),IF(I345&gt;=計算規則!$F$39,IF(I345&gt;=計算規則!$G$39,計算規則!$G$39-計算規則!$F$39-L345-M345,I345-計算規則!$F$39-L345-M345),0)),IF(I345&gt;=計算規則!$F$39,IF(I345&gt;=計算規則!$G$39,計算規則!$G$39-計算規則!$F$39+計算規則!$H$39-H345-L345-M345,I345-計算規則!$F$39+計算規則!$H$39-H345-L345-M345),IF(I345&gt;=計算規則!$H$39,計算規則!$H$39-H345-L345,I345-H345-L345-M345)))))</f>
        <v>0</v>
      </c>
      <c r="V345" s="607"/>
      <c r="W345" s="608"/>
      <c r="X345" s="47"/>
      <c r="Y345" s="150" t="e">
        <f>B345+1-計算規則!$I$20</f>
        <v>#VALUE!</v>
      </c>
    </row>
    <row r="346" spans="1:25" ht="9" customHeight="1" x14ac:dyDescent="0.15">
      <c r="A346" s="596">
        <f>IF(計算規則!$D$15=0,B346,B377)</f>
        <v>44621</v>
      </c>
      <c r="B346" s="71">
        <f>IF(B345="",IF(B344="",IF(B343="",B342+1,B343+1),B344+1),B345+1)</f>
        <v>44621</v>
      </c>
      <c r="C346" s="72">
        <f t="shared" ref="C346:C373" si="85">B346</f>
        <v>44621</v>
      </c>
      <c r="D346" s="73">
        <f t="shared" ref="D346:D373" si="86">B346</f>
        <v>44621</v>
      </c>
      <c r="E346" s="75"/>
      <c r="F346" s="75"/>
      <c r="G346" s="87"/>
      <c r="H346" s="39"/>
      <c r="I346" s="40"/>
      <c r="J346" s="41"/>
      <c r="K346" s="201"/>
      <c r="L346" s="41"/>
      <c r="M346" s="42"/>
      <c r="N346" s="210">
        <f>IF(AND(H346="",I346=""),0,IF(OR(H346="",I346=""),"未入力",IF(G346="前",I346-(H346-1)-(J346+K346+L346+M346)-T346,I346-H346-(J346+K346+L346+M346)-T346)))</f>
        <v>0</v>
      </c>
      <c r="O346" s="151">
        <f>IF(OR(B346="",E346="法",E346="所"),0,IF(E346="",計算規則!$C$28,VLOOKUP(E346,計算規則!$B$29:$C$34,2,0)))</f>
        <v>0.33333333333333331</v>
      </c>
      <c r="P346" s="209">
        <f>IF(E346="法",IF(OR(AND(B347="",B348="",B349="",E350="法"),AND(B347="",B348="",E349="法"),AND(B347="",E348="法"),E347="法"),0,MAX(I346-1-(K346+M346)-Q346-R346,0)),MAX(N346-Q346-R346-O346,0))</f>
        <v>0</v>
      </c>
      <c r="Q346" s="208">
        <f>MAX(N346-計算規則!$B$39,0)</f>
        <v>0</v>
      </c>
      <c r="R346" s="43">
        <f>IF(WEEKDAY(Y346,1)=7,IF(AND(B345="",B344="",B343=""),MAX(SUM(N337:N346)-SUM(Q337:Q346)-SUM(R337:R345)-計算規則!$C$39,0),IF(AND(B345="",B344=""),MAX(SUM(N338:N346)-SUM(Q338:Q346)-SUM(R338:R345)-計算規則!$C$39,0),IF(AND(B345=""),MAX(SUM(N339:N346)-SUM(Q339:Q346)-SUM(R339:R345)-計算規則!$C$39,0),MAX(SUM(N340:N346)-SUM(Q340:Q346)-SUM(R340:R345)-計算規則!$C$39,0)))),IF(WEEKDAY(Y346,1)=6,IF(AND(B345="",B344="",B343=""),MAX(SUM(N338:N346)-SUM(Q338:Q346)-SUM(R338:R345)-計算規則!$C$39,0),IF(AND(B345="",B344=""),MAX(SUM(N339:N346)-SUM(Q339:Q346)-SUM(R339:R345)-計算規則!$C$39,0),IF(AND(B345=""),MAX(SUM(N340:N346)-SUM(Q313:Q346)-SUM(R340:R345)-計算規則!$C$39,0),MAX(SUM(N341:N346)-SUM(Q341:Q346)-SUM(R341:R345)-計算規則!$C$39,0)))),0))</f>
        <v>0</v>
      </c>
      <c r="S346" s="43">
        <f>IF(B346="",0,IF(OR(計算規則!$D$24=1,B346&gt;=45017),IF(SUM(Q346:R346)-計算規則!$D$39&gt;0,SUM(Q346:R346)-計算規則!$D$39,0),0))</f>
        <v>0</v>
      </c>
      <c r="T346" s="45">
        <f>IF(E346="法",IF(G346="前",IF(I346&lt;1,I346-J346-L346,1-J346-L346),IF(I346&lt;1,I346-H346-J346-L346,1-H346-J346-L346)),0)+IF(OR(AND(B347="",B348="",B349="",E350="法"),AND(B347="",B348="",E349="法"),AND(B347="",E348="法"),E347="法"),MAX(I346-1-K346-M346,0),0)+IF(OR(AND(G346="前",B343="",B344="",B345="",E342="法"),AND(G346="前",B344="",B345="",E343="法"),AND(G346="前",B345="",E344="法"),AND(G346="前",E345="法")),0-(H346-1),0)</f>
        <v>0</v>
      </c>
      <c r="U346" s="46">
        <f>IF(OR(H346="",I346=""),0,IF(G346="前",IF(H346&gt;=計算規則!$F$39,IF(I346&gt;=計算規則!$F$39,IF(I346&gt;=計算規則!$G$39,計算規則!$G$39-計算規則!$F$39+計算規則!$H$39-(H346-1)-L346-M346,I346-計算規則!$F$39+計算規則!$H$39-(H346-1)-L346-M346),IF(I346&gt;=計算規則!$H$39,計算規則!$H$39-(H346-1)-L346-M346,I346-(H346-1)-L346-M346)),IF(I346&gt;=計算規則!$F$39,IF(I346&gt;=計算規則!$G$39,計算規則!$G$39-計算規則!$F$39+計算規則!$H$39-(計算規則!$F$39-1)-L346-M346,I346-計算規則!$F$39+計算規則!$H$39-(計算規則!$F$39-1)-L346-M346),IF(I346&gt;=計算規則!$H$39,計算規則!$H$39-(計算規則!$F$39-1)-L346-M346,I346-(計算規則!$F$39-1)-L346-M346))),IF(H346&gt;=計算規則!$H$39,IF(H346&gt;=計算規則!$F$39,IF(I346&gt;=計算規則!$F$39,IF(I346&gt;=計算規則!$G$39,計算規則!$G$39-H346-L346-M346,I346-H346-L346-M346),0),IF(I346&gt;=計算規則!$F$39,IF(I346&gt;=計算規則!$G$39,計算規則!$G$39-計算規則!$F$39-L346-M346,I346-計算規則!$F$39-L346-M346),0)),IF(I346&gt;=計算規則!$F$39,IF(I346&gt;=計算規則!$G$39,計算規則!$G$39-計算規則!$F$39+計算規則!$H$39-H346-L346-M346,I346-計算規則!$F$39+計算規則!$H$39-H346-L346-M346),IF(I346&gt;=計算規則!$H$39,計算規則!$H$39-H346-L346,I346-H346-L346-M346)))))</f>
        <v>0</v>
      </c>
      <c r="V346" s="599" t="s">
        <v>80</v>
      </c>
      <c r="W346" s="601">
        <f>SUM(U346:U376)</f>
        <v>0</v>
      </c>
      <c r="X346" s="47"/>
      <c r="Y346" s="150">
        <f>B346+1-計算規則!$I$20</f>
        <v>44621</v>
      </c>
    </row>
    <row r="347" spans="1:25" ht="9" customHeight="1" x14ac:dyDescent="0.15">
      <c r="A347" s="597"/>
      <c r="B347" s="66">
        <f t="shared" ref="B347:B373" si="87">B346+1</f>
        <v>44622</v>
      </c>
      <c r="C347" s="67">
        <f t="shared" si="85"/>
        <v>44622</v>
      </c>
      <c r="D347" s="68">
        <f t="shared" si="86"/>
        <v>44622</v>
      </c>
      <c r="E347" s="76"/>
      <c r="F347" s="76"/>
      <c r="G347" s="88"/>
      <c r="H347" s="48"/>
      <c r="I347" s="49"/>
      <c r="J347" s="50"/>
      <c r="K347" s="202"/>
      <c r="L347" s="50"/>
      <c r="M347" s="51"/>
      <c r="N347" s="52">
        <f t="shared" ref="N347:N376" si="88">IF(AND(H347="",I347=""),0,IF(OR(H347="",I347=""),"未入力",IF(G347="前",I347-(H347-1)-(J347+K347+L347+M347)-T347,I347-H347-(J347+K347+L347+M347)-T347)))</f>
        <v>0</v>
      </c>
      <c r="O347" s="152">
        <f>IF(OR(B347="",E347="法",E347="所"),0,IF(E347="",計算規則!$C$28,VLOOKUP(E347,計算規則!$B$29:$C$34,2,0)))</f>
        <v>0.33333333333333331</v>
      </c>
      <c r="P347" s="53">
        <f t="shared" ref="P347:P376" si="89">IF(E347="法",IF(OR(AND(B348="",B349="",B350="",E351="法"),AND(B348="",B349="",E350="法"),AND(B348="",E349="法"),E348="法"),0,MAX(I347-1-(K347+M347)-Q347-R347,0)),MAX(N347-Q347-R347-O347,0))</f>
        <v>0</v>
      </c>
      <c r="Q347" s="54">
        <f>MAX(N347-計算規則!$B$39,0)</f>
        <v>0</v>
      </c>
      <c r="R347" s="54">
        <f>IF(WEEKDAY(Y347,1)=7,IF(AND(B345="",B344="",B343=""),MAX(SUM(N338:N347)-SUM(Q338:Q347)-SUM(R338:R346)-計算規則!$C$39,0),IF(AND(B345="",B344=""),MAX(SUM(N339:N347)-SUM(Q339:Q347)-SUM(R339:R346)-計算規則!$C$39,0),IF(AND(B345=""),MAX(SUM(N340:N347)-SUM(Q340:Q347)-SUM(R340:R346)-計算規則!$C$39,0),MAX(SUM(N341:N347)-SUM(Q341:Q347)-SUM(R341:R346)-計算規則!$C$39,0)))),IF(WEEKDAY(Y347,1)=6,IF(AND(B345="",B344="",B343=""),MAX(SUM(N339:N347)-SUM(Q339:Q347)-SUM(R339:R346)-計算規則!$C$39,0),IF(AND(B345="",B344=""),MAX(SUM(N340:N347)-SUM(Q340:Q347)-SUM(R340:R346)-計算規則!$C$39,0),IF(AND(B345=""),MAX(SUM(N341:N347)-SUM(Q341:Q347)-SUM(R341:R346)-計算規則!$C$39,0),MAX(SUM(N342:N347)-SUM(Q342:Q347)-SUM(R342:R346)-計算規則!$C$39,0)))),0))</f>
        <v>0</v>
      </c>
      <c r="S347" s="54">
        <f>IF(B347="",0,IF(OR(計算規則!$D$24=1,B347&gt;=45017),IF(SUM(Q346:R347)-計算規則!$D$39&gt;0,SUM(Q346:R347)-SUM(S346)-計算規則!$D$39,0),0))</f>
        <v>0</v>
      </c>
      <c r="T347" s="74">
        <f>IF(E347="法",IF(G347="前",IF(I347&lt;1,I347-J347-L347,1-J347-L347),IF(I347&lt;1,I347-H347-J347-L347,1-H347-J347-L347)),0)+IF(OR(AND(B348="",B349="",B350="",E351="法"),AND(B348="",B349="",E350="法"),AND(B348="",E349="法"),E348="法"),MAX(I347-1-K347-M347,0),0)+IF(OR(AND(G347="前",B344="",B345="",B346="",E343="法"),AND(G347="前",B345="",B346="",E344="法"),AND(G347="前",B346="",E345="法"),AND(G347="前",E346="法")),0-(H347-1),0)</f>
        <v>0</v>
      </c>
      <c r="U347" s="56">
        <f>IF(OR(H347="",I347=""),0,IF(G347="前",IF(H347&gt;=計算規則!$F$39,IF(I347&gt;=計算規則!$F$39,IF(I347&gt;=計算規則!$G$39,計算規則!$G$39-計算規則!$F$39+計算規則!$H$39-(H347-1)-L347-M347,I347-計算規則!$F$39+計算規則!$H$39-(H347-1)-L347-M347),IF(I347&gt;=計算規則!$H$39,計算規則!$H$39-(H347-1)-L347-M347,I347-(H347-1)-L347-M347)),IF(I347&gt;=計算規則!$F$39,IF(I347&gt;=計算規則!$G$39,計算規則!$G$39-計算規則!$F$39+計算規則!$H$39-(計算規則!$F$39-1)-L347-M347,I347-計算規則!$F$39+計算規則!$H$39-(計算規則!$F$39-1)-L347-M347),IF(I347&gt;=計算規則!$H$39,計算規則!$H$39-(計算規則!$F$39-1)-L347-M347,I347-(計算規則!$F$39-1)-L347-M347))),IF(H347&gt;=計算規則!$H$39,IF(H347&gt;=計算規則!$F$39,IF(I347&gt;=計算規則!$F$39,IF(I347&gt;=計算規則!$G$39,計算規則!$G$39-H347-L347-M347,I347-H347-L347-M347),0),IF(I347&gt;=計算規則!$F$39,IF(I347&gt;=計算規則!$G$39,計算規則!$G$39-計算規則!$F$39-L347-M347,I347-計算規則!$F$39-L347-M347),0)),IF(I347&gt;=計算規則!$F$39,IF(I347&gt;=計算規則!$G$39,計算規則!$G$39-計算規則!$F$39+計算規則!$H$39-H347-L347-M347,I347-計算規則!$F$39+計算規則!$H$39-H347-L347-M347),IF(I347&gt;=計算規則!$H$39,計算規則!$H$39-H347-L347,I347-H347-L347-M347)))))</f>
        <v>0</v>
      </c>
      <c r="V347" s="600"/>
      <c r="W347" s="602"/>
      <c r="X347" s="47"/>
      <c r="Y347" s="150">
        <f>B347+1-計算規則!$I$20</f>
        <v>44622</v>
      </c>
    </row>
    <row r="348" spans="1:25" ht="9" customHeight="1" x14ac:dyDescent="0.15">
      <c r="A348" s="597"/>
      <c r="B348" s="66">
        <f t="shared" si="87"/>
        <v>44623</v>
      </c>
      <c r="C348" s="67">
        <f t="shared" si="85"/>
        <v>44623</v>
      </c>
      <c r="D348" s="68">
        <f t="shared" si="86"/>
        <v>44623</v>
      </c>
      <c r="E348" s="76"/>
      <c r="F348" s="76"/>
      <c r="G348" s="88"/>
      <c r="H348" s="48"/>
      <c r="I348" s="49"/>
      <c r="J348" s="50"/>
      <c r="K348" s="202"/>
      <c r="L348" s="50"/>
      <c r="M348" s="51"/>
      <c r="N348" s="52">
        <f t="shared" si="88"/>
        <v>0</v>
      </c>
      <c r="O348" s="152">
        <f>IF(OR(B348="",E348="法",E348="所"),0,IF(E348="",計算規則!$C$28,VLOOKUP(E348,計算規則!$B$29:$C$34,2,0)))</f>
        <v>0.33333333333333331</v>
      </c>
      <c r="P348" s="53">
        <f t="shared" si="89"/>
        <v>0</v>
      </c>
      <c r="Q348" s="54">
        <f>MAX(N348-計算規則!$B$39,0)</f>
        <v>0</v>
      </c>
      <c r="R348" s="54">
        <f>IF(WEEKDAY(Y348,1)=7,IF(AND(B345="",B344="",B343=""),MAX(SUM(N339:N348)-SUM(Q339:Q348)-SUM(R339:R347)-計算規則!$C$39,0),IF(AND(B345="",B344=""),MAX(SUM(N340:N348)-SUM(Q340:Q348)-SUM(R340:R347)-計算規則!$C$39,0),IF(AND(B345=""),MAX(SUM(N341:N348)-SUM(Q341:Q348)-SUM(R341:R347)-計算規則!$C$39,0),MAX(SUM(N342:N348)-SUM(Q342:Q348)-SUM(R342:R347)-計算規則!$C$39,0)))),IF(WEEKDAY(Y348,1)=6,IF(AND(B345="",B344="",B343=""),MAX(SUM(N340:N348)-SUM(Q340:Q348)-SUM(R340:R347)-計算規則!$C$39,0),IF(AND(B345="",B344=""),MAX(SUM(N341:N348)-SUM(Q341:Q348)-SUM(R341:R347)-計算規則!$C$39,0),IF(AND(B345=""),MAX(SUM(N342:N348)-SUM(Q342:Q348)-SUM(R342:R347)-計算規則!$C$39,0),MAX(SUM(N343:N348)-SUM(Q343:Q348)-SUM(R343:R347)-計算規則!$C$39,0)))),0))</f>
        <v>0</v>
      </c>
      <c r="S348" s="54">
        <f>IF(B348="",0,IF(OR(計算規則!$D$24=1,B348&gt;=45017),IF(SUM(Q346:R348)-計算規則!$D$39&gt;0,SUM(Q346:R348)-SUM(S346:S347)-計算規則!$D$39,0),0))</f>
        <v>0</v>
      </c>
      <c r="T348" s="74">
        <f t="shared" ref="T348:T376" si="90">IF(E348="法",IF(G348="前",IF(I348&lt;1,I348-J348-L348,1-J348-L348),IF(I348&lt;1,I348-H348-J348-L348,1-H348-J348-L348)),0)+IF(OR(AND(B349="",B350="",B351="",E352="法"),AND(B349="",B350="",E351="法"),AND(B349="",E350="法"),E349="法"),MAX(I348-1-K348-M348,0),0)+IF(OR(AND(G348="前",B345="",B346="",B347="",E344="法"),AND(G348="前",B346="",B347="",E345="法"),AND(G348="前",B347="",E346="法"),AND(G348="前",E347="法")),0-(H348-1),0)</f>
        <v>0</v>
      </c>
      <c r="U348" s="56">
        <f>IF(OR(H348="",I348=""),0,IF(G348="前",IF(H348&gt;=計算規則!$F$39,IF(I348&gt;=計算規則!$F$39,IF(I348&gt;=計算規則!$G$39,計算規則!$G$39-計算規則!$F$39+計算規則!$H$39-(H348-1)-L348-M348,I348-計算規則!$F$39+計算規則!$H$39-(H348-1)-L348-M348),IF(I348&gt;=計算規則!$H$39,計算規則!$H$39-(H348-1)-L348-M348,I348-(H348-1)-L348-M348)),IF(I348&gt;=計算規則!$F$39,IF(I348&gt;=計算規則!$G$39,計算規則!$G$39-計算規則!$F$39+計算規則!$H$39-(計算規則!$F$39-1)-L348-M348,I348-計算規則!$F$39+計算規則!$H$39-(計算規則!$F$39-1)-L348-M348),IF(I348&gt;=計算規則!$H$39,計算規則!$H$39-(計算規則!$F$39-1)-L348-M348,I348-(計算規則!$F$39-1)-L348-M348))),IF(H348&gt;=計算規則!$H$39,IF(H348&gt;=計算規則!$F$39,IF(I348&gt;=計算規則!$F$39,IF(I348&gt;=計算規則!$G$39,計算規則!$G$39-H348-L348-M348,I348-H348-L348-M348),0),IF(I348&gt;=計算規則!$F$39,IF(I348&gt;=計算規則!$G$39,計算規則!$G$39-計算規則!$F$39-L348-M348,I348-計算規則!$F$39-L348-M348),0)),IF(I348&gt;=計算規則!$F$39,IF(I348&gt;=計算規則!$G$39,計算規則!$G$39-計算規則!$F$39+計算規則!$H$39-H348-L348-M348,I348-計算規則!$F$39+計算規則!$H$39-H348-L348-M348),IF(I348&gt;=計算規則!$H$39,計算規則!$H$39-H348-L348,I348-H348-L348-M348)))))</f>
        <v>0</v>
      </c>
      <c r="V348" s="600"/>
      <c r="W348" s="602"/>
      <c r="X348" s="47"/>
      <c r="Y348" s="150">
        <f>B348+1-計算規則!$I$20</f>
        <v>44623</v>
      </c>
    </row>
    <row r="349" spans="1:25" ht="9" customHeight="1" x14ac:dyDescent="0.15">
      <c r="A349" s="597"/>
      <c r="B349" s="66">
        <f t="shared" si="87"/>
        <v>44624</v>
      </c>
      <c r="C349" s="67">
        <f t="shared" si="85"/>
        <v>44624</v>
      </c>
      <c r="D349" s="68">
        <f t="shared" si="86"/>
        <v>44624</v>
      </c>
      <c r="E349" s="76"/>
      <c r="F349" s="76"/>
      <c r="G349" s="88"/>
      <c r="H349" s="48"/>
      <c r="I349" s="49"/>
      <c r="J349" s="50"/>
      <c r="K349" s="202"/>
      <c r="L349" s="50"/>
      <c r="M349" s="51"/>
      <c r="N349" s="52">
        <f t="shared" si="88"/>
        <v>0</v>
      </c>
      <c r="O349" s="152">
        <f>IF(OR(B349="",E349="法",E349="所"),0,IF(E349="",計算規則!$C$28,VLOOKUP(E349,計算規則!$B$29:$C$34,2,0)))</f>
        <v>0.33333333333333331</v>
      </c>
      <c r="P349" s="53">
        <f t="shared" si="89"/>
        <v>0</v>
      </c>
      <c r="Q349" s="54">
        <f>MAX(N349-計算規則!$B$39,0)</f>
        <v>0</v>
      </c>
      <c r="R349" s="54">
        <f>IF(WEEKDAY(Y349,1)=7,IF(AND(B345="",B344="",B343=""),MAX(SUM(N340:N349)-SUM(Q340:Q349)-SUM(R340:R348)-計算規則!$C$39,0),IF(AND(B345="",B344=""),MAX(SUM(N341:N349)-SUM(Q341:Q349)-SUM(R341:R348)-計算規則!$C$39,0),IF(AND(B345=""),MAX(SUM(N342:N349)-SUM(Q342:Q349)-SUM(R342:R348)-計算規則!$C$39,0),MAX(SUM(N343:N349)-SUM(Q343:Q349)-SUM(R343:R348)-計算規則!$C$39,0)))),IF(WEEKDAY(Y349,1)=6,IF(AND(B345="",B344="",B343=""),MAX(SUM(N341:N349)-SUM(Q341:Q349)-SUM(R341:R348)-計算規則!$C$39,0),IF(AND(B345="",B344=""),MAX(SUM(N342:N349)-SUM(Q342:Q349)-SUM(R342:R348)-計算規則!$C$39,0),IF(AND(B345=""),MAX(SUM(N343:N349)-SUM(Q343:Q349)-SUM(R343:R348)-計算規則!$C$39,0),MAX(SUM(N344:N349)-SUM(Q344:Q349)-SUM(R344:R348)-計算規則!$C$39,0)))),0))</f>
        <v>0</v>
      </c>
      <c r="S349" s="54">
        <f>IF(B349="",0,IF(OR(計算規則!$D$24=1,B349&gt;=45017),IF(SUM(Q346:R349)-計算規則!$D$39&gt;0,SUM(Q346:R349)-SUM(S346:S348)-計算規則!$D$39,0),0))</f>
        <v>0</v>
      </c>
      <c r="T349" s="74">
        <f t="shared" si="90"/>
        <v>0</v>
      </c>
      <c r="U349" s="56">
        <f>IF(OR(H349="",I349=""),0,IF(G349="前",IF(H349&gt;=計算規則!$F$39,IF(I349&gt;=計算規則!$F$39,IF(I349&gt;=計算規則!$G$39,計算規則!$G$39-計算規則!$F$39+計算規則!$H$39-(H349-1)-L349-M349,I349-計算規則!$F$39+計算規則!$H$39-(H349-1)-L349-M349),IF(I349&gt;=計算規則!$H$39,計算規則!$H$39-(H349-1)-L349-M349,I349-(H349-1)-L349-M349)),IF(I349&gt;=計算規則!$F$39,IF(I349&gt;=計算規則!$G$39,計算規則!$G$39-計算規則!$F$39+計算規則!$H$39-(計算規則!$F$39-1)-L349-M349,I349-計算規則!$F$39+計算規則!$H$39-(計算規則!$F$39-1)-L349-M349),IF(I349&gt;=計算規則!$H$39,計算規則!$H$39-(計算規則!$F$39-1)-L349-M349,I349-(計算規則!$F$39-1)-L349-M349))),IF(H349&gt;=計算規則!$H$39,IF(H349&gt;=計算規則!$F$39,IF(I349&gt;=計算規則!$F$39,IF(I349&gt;=計算規則!$G$39,計算規則!$G$39-H349-L349-M349,I349-H349-L349-M349),0),IF(I349&gt;=計算規則!$F$39,IF(I349&gt;=計算規則!$G$39,計算規則!$G$39-計算規則!$F$39-L349-M349,I349-計算規則!$F$39-L349-M349),0)),IF(I349&gt;=計算規則!$F$39,IF(I349&gt;=計算規則!$G$39,計算規則!$G$39-計算規則!$F$39+計算規則!$H$39-H349-L349-M349,I349-計算規則!$F$39+計算規則!$H$39-H349-L349-M349),IF(I349&gt;=計算規則!$H$39,計算規則!$H$39-H349-L349,I349-H349-L349-M349)))))</f>
        <v>0</v>
      </c>
      <c r="V349" s="600" t="s">
        <v>79</v>
      </c>
      <c r="W349" s="602">
        <f>SUM(T346:T376)</f>
        <v>0</v>
      </c>
      <c r="X349" s="47"/>
      <c r="Y349" s="150">
        <f>B349+1-計算規則!$I$20</f>
        <v>44624</v>
      </c>
    </row>
    <row r="350" spans="1:25" ht="9" customHeight="1" x14ac:dyDescent="0.15">
      <c r="A350" s="597"/>
      <c r="B350" s="66">
        <f t="shared" si="87"/>
        <v>44625</v>
      </c>
      <c r="C350" s="67">
        <f t="shared" si="85"/>
        <v>44625</v>
      </c>
      <c r="D350" s="68">
        <f t="shared" si="86"/>
        <v>44625</v>
      </c>
      <c r="E350" s="76"/>
      <c r="F350" s="76"/>
      <c r="G350" s="88"/>
      <c r="H350" s="48"/>
      <c r="I350" s="49"/>
      <c r="J350" s="50"/>
      <c r="K350" s="202"/>
      <c r="L350" s="50"/>
      <c r="M350" s="51"/>
      <c r="N350" s="52">
        <f t="shared" si="88"/>
        <v>0</v>
      </c>
      <c r="O350" s="152">
        <f>IF(OR(B350="",E350="法",E350="所"),0,IF(E350="",計算規則!$C$28,VLOOKUP(E350,計算規則!$B$29:$C$34,2,0)))</f>
        <v>0.33333333333333331</v>
      </c>
      <c r="P350" s="53">
        <f t="shared" si="89"/>
        <v>0</v>
      </c>
      <c r="Q350" s="54">
        <f>MAX(N350-計算規則!$B$39,0)</f>
        <v>0</v>
      </c>
      <c r="R350" s="54">
        <f>IF(WEEKDAY(Y350,1)=7,IF(AND(B345="",B344="",B343=""),MAX(SUM(N341:N350)-SUM(Q341:Q350)-SUM(R341:R349)-計算規則!$C$39,0),IF(AND(B345="",B344=""),MAX(SUM(N342:N350)-SUM(Q342:Q350)-SUM(R342:R349)-計算規則!$C$39,0),IF(AND(B345=""),MAX(SUM(N343:N350)-SUM(Q343:Q350)-SUM(R343:R349)-計算規則!$C$39,0),MAX(SUM(N344:N350)-SUM(Q344:Q350)-SUM(R344:R349)-計算規則!$C$39,0)))),IF(WEEKDAY(Y350,1)=6,IF(AND(B345="",B344="",B343=""),MAX(SUM(N342:N350)-SUM(Q342:Q350)-SUM(R342:R349)-計算規則!$C$39,0),IF(AND(B345="",B344=""),MAX(SUM(N343:N350)-SUM(Q343:Q350)-SUM(R343:R349)-計算規則!$C$39,0),IF(AND(B345=""),MAX(SUM(N344:N350)-SUM(Q344:Q350)-SUM(R344:R349)-計算規則!$C$39,0),MAX(SUM(N345:N350)-SUM(Q345:Q350)-SUM(R345:R349)-計算規則!$C$39,0)))),0))</f>
        <v>0</v>
      </c>
      <c r="S350" s="54">
        <f>IF(B350="",0,IF(OR(計算規則!$D$24=1,B350&gt;=45017),IF(SUM(Q346:R350)-計算規則!$D$39&gt;0,SUM(Q346:R350)-SUM(S346:S349)-計算規則!$D$39,0),0))</f>
        <v>0</v>
      </c>
      <c r="T350" s="74">
        <f t="shared" si="90"/>
        <v>0</v>
      </c>
      <c r="U350" s="56">
        <f>IF(OR(H350="",I350=""),0,IF(G350="前",IF(H350&gt;=計算規則!$F$39,IF(I350&gt;=計算規則!$F$39,IF(I350&gt;=計算規則!$G$39,計算規則!$G$39-計算規則!$F$39+計算規則!$H$39-(H350-1)-L350-M350,I350-計算規則!$F$39+計算規則!$H$39-(H350-1)-L350-M350),IF(I350&gt;=計算規則!$H$39,計算規則!$H$39-(H350-1)-L350-M350,I350-(H350-1)-L350-M350)),IF(I350&gt;=計算規則!$F$39,IF(I350&gt;=計算規則!$G$39,計算規則!$G$39-計算規則!$F$39+計算規則!$H$39-(計算規則!$F$39-1)-L350-M350,I350-計算規則!$F$39+計算規則!$H$39-(計算規則!$F$39-1)-L350-M350),IF(I350&gt;=計算規則!$H$39,計算規則!$H$39-(計算規則!$F$39-1)-L350-M350,I350-(計算規則!$F$39-1)-L350-M350))),IF(H350&gt;=計算規則!$H$39,IF(H350&gt;=計算規則!$F$39,IF(I350&gt;=計算規則!$F$39,IF(I350&gt;=計算規則!$G$39,計算規則!$G$39-H350-L350-M350,I350-H350-L350-M350),0),IF(I350&gt;=計算規則!$F$39,IF(I350&gt;=計算規則!$G$39,計算規則!$G$39-計算規則!$F$39-L350-M350,I350-計算規則!$F$39-L350-M350),0)),IF(I350&gt;=計算規則!$F$39,IF(I350&gt;=計算規則!$G$39,計算規則!$G$39-計算規則!$F$39+計算規則!$H$39-H350-L350-M350,I350-計算規則!$F$39+計算規則!$H$39-H350-L350-M350),IF(I350&gt;=計算規則!$H$39,計算規則!$H$39-H350-L350,I350-H350-L350-M350)))))</f>
        <v>0</v>
      </c>
      <c r="V350" s="600"/>
      <c r="W350" s="602"/>
      <c r="X350" s="47"/>
      <c r="Y350" s="150">
        <f>B350+1-計算規則!$I$20</f>
        <v>44625</v>
      </c>
    </row>
    <row r="351" spans="1:25" ht="9" customHeight="1" x14ac:dyDescent="0.15">
      <c r="A351" s="597"/>
      <c r="B351" s="66">
        <f t="shared" si="87"/>
        <v>44626</v>
      </c>
      <c r="C351" s="67">
        <f t="shared" si="85"/>
        <v>44626</v>
      </c>
      <c r="D351" s="68">
        <f t="shared" si="86"/>
        <v>44626</v>
      </c>
      <c r="E351" s="76"/>
      <c r="F351" s="76"/>
      <c r="G351" s="88"/>
      <c r="H351" s="48"/>
      <c r="I351" s="49"/>
      <c r="J351" s="50"/>
      <c r="K351" s="202"/>
      <c r="L351" s="50"/>
      <c r="M351" s="51"/>
      <c r="N351" s="52">
        <f t="shared" si="88"/>
        <v>0</v>
      </c>
      <c r="O351" s="152">
        <f>IF(OR(B351="",E351="法",E351="所"),0,IF(E351="",計算規則!$C$28,VLOOKUP(E351,計算規則!$B$29:$C$34,2,0)))</f>
        <v>0.33333333333333331</v>
      </c>
      <c r="P351" s="53">
        <f t="shared" si="89"/>
        <v>0</v>
      </c>
      <c r="Q351" s="54">
        <f>MAX(N351-計算規則!$B$39,0)</f>
        <v>0</v>
      </c>
      <c r="R351" s="54">
        <f>IF(WEEKDAY(Y351,1)=7,IF(AND(B345="",B344="",B343=""),MAX(SUM(N342:N351)-SUM(Q342:Q351)-SUM(R342:R350)-計算規則!$C$39,0),IF(AND(B345="",B344=""),MAX(SUM(N343:N351)-SUM(Q343:Q351)-SUM(R343:R350)-計算規則!$C$39,0),IF(AND(B345=""),MAX(SUM(N344:N351)-SUM(Q344:Q351)-SUM(R344:R350)-計算規則!$C$39,0),MAX(SUM(N345:N351)-SUM(Q345:Q351)-SUM(R345:R350)-計算規則!$C$39,0)))),IF(WEEKDAY(Y351,1)=6,MAX(SUM(N346:N351)-SUM(Q346:Q351)-SUM(R346:R350)-計算規則!$C$39,0),0))</f>
        <v>0</v>
      </c>
      <c r="S351" s="54">
        <f>IF(B351="",0,IF(OR(計算規則!$D$24=1,B351&gt;=45017),IF(SUM(Q346:R351)-計算規則!$D$39&gt;0,SUM(Q346:R351)-SUM(S346:S350)-計算規則!$D$39,0),0))</f>
        <v>0</v>
      </c>
      <c r="T351" s="74">
        <f t="shared" si="90"/>
        <v>0</v>
      </c>
      <c r="U351" s="56">
        <f>IF(OR(H351="",I351=""),0,IF(G351="前",IF(H351&gt;=計算規則!$F$39,IF(I351&gt;=計算規則!$F$39,IF(I351&gt;=計算規則!$G$39,計算規則!$G$39-計算規則!$F$39+計算規則!$H$39-(H351-1)-L351-M351,I351-計算規則!$F$39+計算規則!$H$39-(H351-1)-L351-M351),IF(I351&gt;=計算規則!$H$39,計算規則!$H$39-(H351-1)-L351-M351,I351-(H351-1)-L351-M351)),IF(I351&gt;=計算規則!$F$39,IF(I351&gt;=計算規則!$G$39,計算規則!$G$39-計算規則!$F$39+計算規則!$H$39-(計算規則!$F$39-1)-L351-M351,I351-計算規則!$F$39+計算規則!$H$39-(計算規則!$F$39-1)-L351-M351),IF(I351&gt;=計算規則!$H$39,計算規則!$H$39-(計算規則!$F$39-1)-L351-M351,I351-(計算規則!$F$39-1)-L351-M351))),IF(H351&gt;=計算規則!$H$39,IF(H351&gt;=計算規則!$F$39,IF(I351&gt;=計算規則!$F$39,IF(I351&gt;=計算規則!$G$39,計算規則!$G$39-H351-L351-M351,I351-H351-L351-M351),0),IF(I351&gt;=計算規則!$F$39,IF(I351&gt;=計算規則!$G$39,計算規則!$G$39-計算規則!$F$39-L351-M351,I351-計算規則!$F$39-L351-M351),0)),IF(I351&gt;=計算規則!$F$39,IF(I351&gt;=計算規則!$G$39,計算規則!$G$39-計算規則!$F$39+計算規則!$H$39-H351-L351-M351,I351-計算規則!$F$39+計算規則!$H$39-H351-L351-M351),IF(I351&gt;=計算規則!$H$39,計算規則!$H$39-H351-L351,I351-H351-L351-M351)))))</f>
        <v>0</v>
      </c>
      <c r="V351" s="600"/>
      <c r="W351" s="602"/>
      <c r="X351" s="47"/>
      <c r="Y351" s="150">
        <f>B351+1-計算規則!$I$20</f>
        <v>44626</v>
      </c>
    </row>
    <row r="352" spans="1:25" ht="9" customHeight="1" x14ac:dyDescent="0.15">
      <c r="A352" s="597"/>
      <c r="B352" s="66">
        <f t="shared" si="87"/>
        <v>44627</v>
      </c>
      <c r="C352" s="67">
        <f t="shared" si="85"/>
        <v>44627</v>
      </c>
      <c r="D352" s="68">
        <f t="shared" si="86"/>
        <v>44627</v>
      </c>
      <c r="E352" s="76"/>
      <c r="F352" s="76"/>
      <c r="G352" s="88"/>
      <c r="H352" s="48"/>
      <c r="I352" s="49"/>
      <c r="J352" s="50"/>
      <c r="K352" s="202"/>
      <c r="L352" s="50"/>
      <c r="M352" s="51"/>
      <c r="N352" s="52">
        <f t="shared" si="88"/>
        <v>0</v>
      </c>
      <c r="O352" s="152">
        <f>IF(OR(B352="",E352="法",E352="所"),0,IF(E352="",計算規則!$C$28,VLOOKUP(E352,計算規則!$B$29:$C$34,2,0)))</f>
        <v>0.33333333333333331</v>
      </c>
      <c r="P352" s="53">
        <f t="shared" si="89"/>
        <v>0</v>
      </c>
      <c r="Q352" s="54">
        <f>MAX(N352-計算規則!$B$39,0)</f>
        <v>0</v>
      </c>
      <c r="R352" s="54">
        <f>IF(WEEKDAY(Y352,1)=7,MAX(SUM(N346:N352)-SUM(Q346:Q352)-SUM(R346:R351)-計算規則!$C$39,0),IF(WEEKDAY(Y352,1)=6,MAX(SUM(N347:N352)-SUM(Q347:Q352)-SUM(R347:R351)-計算規則!$C$39,0),0))</f>
        <v>0</v>
      </c>
      <c r="S352" s="54">
        <f>IF(B352="",0,IF(OR(計算規則!$D$24=1,B352&gt;=45017),IF(SUM(Q346:R352)-計算規則!$D$39&gt;0,SUM(Q346:R352)-SUM(S346:S351)-計算規則!$D$39,0),0))</f>
        <v>0</v>
      </c>
      <c r="T352" s="74">
        <f t="shared" si="90"/>
        <v>0</v>
      </c>
      <c r="U352" s="56">
        <f>IF(OR(H352="",I352=""),0,IF(G352="前",IF(H352&gt;=計算規則!$F$39,IF(I352&gt;=計算規則!$F$39,IF(I352&gt;=計算規則!$G$39,計算規則!$G$39-計算規則!$F$39+計算規則!$H$39-(H352-1)-L352-M352,I352-計算規則!$F$39+計算規則!$H$39-(H352-1)-L352-M352),IF(I352&gt;=計算規則!$H$39,計算規則!$H$39-(H352-1)-L352-M352,I352-(H352-1)-L352-M352)),IF(I352&gt;=計算規則!$F$39,IF(I352&gt;=計算規則!$G$39,計算規則!$G$39-計算規則!$F$39+計算規則!$H$39-(計算規則!$F$39-1)-L352-M352,I352-計算規則!$F$39+計算規則!$H$39-(計算規則!$F$39-1)-L352-M352),IF(I352&gt;=計算規則!$H$39,計算規則!$H$39-(計算規則!$F$39-1)-L352-M352,I352-(計算規則!$F$39-1)-L352-M352))),IF(H352&gt;=計算規則!$H$39,IF(H352&gt;=計算規則!$F$39,IF(I352&gt;=計算規則!$F$39,IF(I352&gt;=計算規則!$G$39,計算規則!$G$39-H352-L352-M352,I352-H352-L352-M352),0),IF(I352&gt;=計算規則!$F$39,IF(I352&gt;=計算規則!$G$39,計算規則!$G$39-計算規則!$F$39-L352-M352,I352-計算規則!$F$39-L352-M352),0)),IF(I352&gt;=計算規則!$F$39,IF(I352&gt;=計算規則!$G$39,計算規則!$G$39-計算規則!$F$39+計算規則!$H$39-H352-L352-M352,I352-計算規則!$F$39+計算規則!$H$39-H352-L352-M352),IF(I352&gt;=計算規則!$H$39,計算規則!$H$39-H352-L352,I352-H352-L352-M352)))))</f>
        <v>0</v>
      </c>
      <c r="V352" s="600" t="s">
        <v>129</v>
      </c>
      <c r="W352" s="602">
        <f>SUM(S346:S376)</f>
        <v>0</v>
      </c>
      <c r="X352" s="47"/>
      <c r="Y352" s="150">
        <f>B352+1-計算規則!$I$20</f>
        <v>44627</v>
      </c>
    </row>
    <row r="353" spans="1:25" ht="9" customHeight="1" x14ac:dyDescent="0.15">
      <c r="A353" s="597"/>
      <c r="B353" s="66">
        <f t="shared" si="87"/>
        <v>44628</v>
      </c>
      <c r="C353" s="67">
        <f t="shared" si="85"/>
        <v>44628</v>
      </c>
      <c r="D353" s="68">
        <f t="shared" si="86"/>
        <v>44628</v>
      </c>
      <c r="E353" s="76"/>
      <c r="F353" s="76"/>
      <c r="G353" s="88"/>
      <c r="H353" s="48"/>
      <c r="I353" s="49"/>
      <c r="J353" s="50"/>
      <c r="K353" s="202"/>
      <c r="L353" s="50"/>
      <c r="M353" s="51"/>
      <c r="N353" s="52">
        <f t="shared" si="88"/>
        <v>0</v>
      </c>
      <c r="O353" s="152">
        <f>IF(OR(B353="",E353="法",E353="所"),0,IF(E353="",計算規則!$C$28,VLOOKUP(E353,計算規則!$B$29:$C$34,2,0)))</f>
        <v>0.33333333333333331</v>
      </c>
      <c r="P353" s="53">
        <f t="shared" si="89"/>
        <v>0</v>
      </c>
      <c r="Q353" s="54">
        <f>MAX(N353-計算規則!$B$39,0)</f>
        <v>0</v>
      </c>
      <c r="R353" s="54">
        <f>IF(WEEKDAY(Y353,1)=7,MAX(SUM(N347:N353)-SUM(Q347:Q353)-SUM(R347:R352)-計算規則!$C$39,0),IF(WEEKDAY(Y353,1)=6,MAX(SUM(N348:N353)-SUM(Q348:Q353)-SUM(R348:R352)-計算規則!$C$39,0),0))</f>
        <v>0</v>
      </c>
      <c r="S353" s="54">
        <f>IF(B353="",0,IF(OR(計算規則!$D$24=1,B353&gt;=45017),IF(SUM(Q346:R353)-計算規則!$D$39&gt;0,SUM(Q346:R353)-SUM(S346:S352)-計算規則!$D$39,0),0))</f>
        <v>0</v>
      </c>
      <c r="T353" s="74">
        <f t="shared" si="90"/>
        <v>0</v>
      </c>
      <c r="U353" s="56">
        <f>IF(OR(H353="",I353=""),0,IF(G353="前",IF(H353&gt;=計算規則!$F$39,IF(I353&gt;=計算規則!$F$39,IF(I353&gt;=計算規則!$G$39,計算規則!$G$39-計算規則!$F$39+計算規則!$H$39-(H353-1)-L353-M353,I353-計算規則!$F$39+計算規則!$H$39-(H353-1)-L353-M353),IF(I353&gt;=計算規則!$H$39,計算規則!$H$39-(H353-1)-L353-M353,I353-(H353-1)-L353-M353)),IF(I353&gt;=計算規則!$F$39,IF(I353&gt;=計算規則!$G$39,計算規則!$G$39-計算規則!$F$39+計算規則!$H$39-(計算規則!$F$39-1)-L353-M353,I353-計算規則!$F$39+計算規則!$H$39-(計算規則!$F$39-1)-L353-M353),IF(I353&gt;=計算規則!$H$39,計算規則!$H$39-(計算規則!$F$39-1)-L353-M353,I353-(計算規則!$F$39-1)-L353-M353))),IF(H353&gt;=計算規則!$H$39,IF(H353&gt;=計算規則!$F$39,IF(I353&gt;=計算規則!$F$39,IF(I353&gt;=計算規則!$G$39,計算規則!$G$39-H353-L353-M353,I353-H353-L353-M353),0),IF(I353&gt;=計算規則!$F$39,IF(I353&gt;=計算規則!$G$39,計算規則!$G$39-計算規則!$F$39-L353-M353,I353-計算規則!$F$39-L353-M353),0)),IF(I353&gt;=計算規則!$F$39,IF(I353&gt;=計算規則!$G$39,計算規則!$G$39-計算規則!$F$39+計算規則!$H$39-H353-L353-M353,I353-計算規則!$F$39+計算規則!$H$39-H353-L353-M353),IF(I353&gt;=計算規則!$H$39,計算規則!$H$39-H353-L353,I353-H353-L353-M353)))))</f>
        <v>0</v>
      </c>
      <c r="V353" s="600"/>
      <c r="W353" s="602"/>
      <c r="X353" s="47"/>
      <c r="Y353" s="150">
        <f>B353+1-計算規則!$I$20</f>
        <v>44628</v>
      </c>
    </row>
    <row r="354" spans="1:25" ht="9" customHeight="1" x14ac:dyDescent="0.15">
      <c r="A354" s="597"/>
      <c r="B354" s="66">
        <f t="shared" si="87"/>
        <v>44629</v>
      </c>
      <c r="C354" s="67">
        <f t="shared" si="85"/>
        <v>44629</v>
      </c>
      <c r="D354" s="68">
        <f t="shared" si="86"/>
        <v>44629</v>
      </c>
      <c r="E354" s="76"/>
      <c r="F354" s="76"/>
      <c r="G354" s="88"/>
      <c r="H354" s="48"/>
      <c r="I354" s="49"/>
      <c r="J354" s="50"/>
      <c r="K354" s="202"/>
      <c r="L354" s="50"/>
      <c r="M354" s="51"/>
      <c r="N354" s="52">
        <f t="shared" si="88"/>
        <v>0</v>
      </c>
      <c r="O354" s="152">
        <f>IF(OR(B354="",E354="法",E354="所"),0,IF(E354="",計算規則!$C$28,VLOOKUP(E354,計算規則!$B$29:$C$34,2,0)))</f>
        <v>0.33333333333333331</v>
      </c>
      <c r="P354" s="53">
        <f t="shared" si="89"/>
        <v>0</v>
      </c>
      <c r="Q354" s="54">
        <f>MAX(N354-計算規則!$B$39,0)</f>
        <v>0</v>
      </c>
      <c r="R354" s="54">
        <f>IF(WEEKDAY(Y354,1)=7,MAX(SUM(N348:N354)-SUM(Q348:Q354)-SUM(R348:R353)-計算規則!$C$39,0),IF(WEEKDAY(Y354,1)=6,MAX(SUM(N349:N354)-SUM(Q349:Q354)-SUM(R349:R353)-計算規則!$C$39,0),0))</f>
        <v>0</v>
      </c>
      <c r="S354" s="54">
        <f>IF(B354="",0,IF(OR(計算規則!$D$24=1,B354&gt;=45017),IF(SUM(Q346:R354)-計算規則!$D$39&gt;0,SUM(Q346:R354)-SUM(S346:S353)-計算規則!$D$39,0),0))</f>
        <v>0</v>
      </c>
      <c r="T354" s="74">
        <f t="shared" si="90"/>
        <v>0</v>
      </c>
      <c r="U354" s="56">
        <f>IF(OR(H354="",I354=""),0,IF(G354="前",IF(H354&gt;=計算規則!$F$39,IF(I354&gt;=計算規則!$F$39,IF(I354&gt;=計算規則!$G$39,計算規則!$G$39-計算規則!$F$39+計算規則!$H$39-(H354-1)-L354-M354,I354-計算規則!$F$39+計算規則!$H$39-(H354-1)-L354-M354),IF(I354&gt;=計算規則!$H$39,計算規則!$H$39-(H354-1)-L354-M354,I354-(H354-1)-L354-M354)),IF(I354&gt;=計算規則!$F$39,IF(I354&gt;=計算規則!$G$39,計算規則!$G$39-計算規則!$F$39+計算規則!$H$39-(計算規則!$F$39-1)-L354-M354,I354-計算規則!$F$39+計算規則!$H$39-(計算規則!$F$39-1)-L354-M354),IF(I354&gt;=計算規則!$H$39,計算規則!$H$39-(計算規則!$F$39-1)-L354-M354,I354-(計算規則!$F$39-1)-L354-M354))),IF(H354&gt;=計算規則!$H$39,IF(H354&gt;=計算規則!$F$39,IF(I354&gt;=計算規則!$F$39,IF(I354&gt;=計算規則!$G$39,計算規則!$G$39-H354-L354-M354,I354-H354-L354-M354),0),IF(I354&gt;=計算規則!$F$39,IF(I354&gt;=計算規則!$G$39,計算規則!$G$39-計算規則!$F$39-L354-M354,I354-計算規則!$F$39-L354-M354),0)),IF(I354&gt;=計算規則!$F$39,IF(I354&gt;=計算規則!$G$39,計算規則!$G$39-計算規則!$F$39+計算規則!$H$39-H354-L354-M354,I354-計算規則!$F$39+計算規則!$H$39-H354-L354-M354),IF(I354&gt;=計算規則!$H$39,計算規則!$H$39-H354-L354,I354-H354-L354-M354)))))</f>
        <v>0</v>
      </c>
      <c r="V354" s="600"/>
      <c r="W354" s="602"/>
      <c r="X354" s="47"/>
      <c r="Y354" s="150">
        <f>B354+1-計算規則!$I$20</f>
        <v>44629</v>
      </c>
    </row>
    <row r="355" spans="1:25" ht="9" customHeight="1" x14ac:dyDescent="0.15">
      <c r="A355" s="597"/>
      <c r="B355" s="66">
        <f t="shared" si="87"/>
        <v>44630</v>
      </c>
      <c r="C355" s="67">
        <f t="shared" si="85"/>
        <v>44630</v>
      </c>
      <c r="D355" s="68">
        <f t="shared" si="86"/>
        <v>44630</v>
      </c>
      <c r="E355" s="76"/>
      <c r="F355" s="76"/>
      <c r="G355" s="88"/>
      <c r="H355" s="48"/>
      <c r="I355" s="49"/>
      <c r="J355" s="50"/>
      <c r="K355" s="202"/>
      <c r="L355" s="50"/>
      <c r="M355" s="51"/>
      <c r="N355" s="52">
        <f t="shared" si="88"/>
        <v>0</v>
      </c>
      <c r="O355" s="152">
        <f>IF(OR(B355="",E355="法",E355="所"),0,IF(E355="",計算規則!$C$28,VLOOKUP(E355,計算規則!$B$29:$C$34,2,0)))</f>
        <v>0.33333333333333331</v>
      </c>
      <c r="P355" s="53">
        <f t="shared" si="89"/>
        <v>0</v>
      </c>
      <c r="Q355" s="54">
        <f>MAX(N355-計算規則!$B$39,0)</f>
        <v>0</v>
      </c>
      <c r="R355" s="54">
        <f>IF(WEEKDAY(Y355,1)=7,MAX(SUM(N349:N355)-SUM(Q349:Q355)-SUM(R349:R354)-計算規則!$C$39,0),IF(WEEKDAY(Y355,1)=6,MAX(SUM(N350:N355)-SUM(Q350:Q355)-SUM(R350:R354)-計算規則!$C$39,0),0))</f>
        <v>0</v>
      </c>
      <c r="S355" s="54">
        <f>IF(B355="",0,IF(OR(計算規則!$D$24=1,B355&gt;=45017),IF(SUM(Q346:R355)-計算規則!$D$39&gt;0,SUM(Q346:R355)-SUM(S346:S354)-計算規則!$D$39,0),0))</f>
        <v>0</v>
      </c>
      <c r="T355" s="74">
        <f t="shared" si="90"/>
        <v>0</v>
      </c>
      <c r="U355" s="56">
        <f>IF(OR(H355="",I355=""),0,IF(G355="前",IF(H355&gt;=計算規則!$F$39,IF(I355&gt;=計算規則!$F$39,IF(I355&gt;=計算規則!$G$39,計算規則!$G$39-計算規則!$F$39+計算規則!$H$39-(H355-1)-L355-M355,I355-計算規則!$F$39+計算規則!$H$39-(H355-1)-L355-M355),IF(I355&gt;=計算規則!$H$39,計算規則!$H$39-(H355-1)-L355-M355,I355-(H355-1)-L355-M355)),IF(I355&gt;=計算規則!$F$39,IF(I355&gt;=計算規則!$G$39,計算規則!$G$39-計算規則!$F$39+計算規則!$H$39-(計算規則!$F$39-1)-L355-M355,I355-計算規則!$F$39+計算規則!$H$39-(計算規則!$F$39-1)-L355-M355),IF(I355&gt;=計算規則!$H$39,計算規則!$H$39-(計算規則!$F$39-1)-L355-M355,I355-(計算規則!$F$39-1)-L355-M355))),IF(H355&gt;=計算規則!$H$39,IF(H355&gt;=計算規則!$F$39,IF(I355&gt;=計算規則!$F$39,IF(I355&gt;=計算規則!$G$39,計算規則!$G$39-H355-L355-M355,I355-H355-L355-M355),0),IF(I355&gt;=計算規則!$F$39,IF(I355&gt;=計算規則!$G$39,計算規則!$G$39-計算規則!$F$39-L355-M355,I355-計算規則!$F$39-L355-M355),0)),IF(I355&gt;=計算規則!$F$39,IF(I355&gt;=計算規則!$G$39,計算規則!$G$39-計算規則!$F$39+計算規則!$H$39-H355-L355-M355,I355-計算規則!$F$39+計算規則!$H$39-H355-L355-M355),IF(I355&gt;=計算規則!$H$39,計算規則!$H$39-H355-L355,I355-H355-L355-M355)))))</f>
        <v>0</v>
      </c>
      <c r="V355" s="600" t="s">
        <v>128</v>
      </c>
      <c r="W355" s="602">
        <f>SUM(R346:R376)</f>
        <v>0</v>
      </c>
      <c r="X355" s="47"/>
      <c r="Y355" s="150">
        <f>B355+1-計算規則!$I$20</f>
        <v>44630</v>
      </c>
    </row>
    <row r="356" spans="1:25" ht="9" customHeight="1" x14ac:dyDescent="0.15">
      <c r="A356" s="597"/>
      <c r="B356" s="66">
        <f t="shared" si="87"/>
        <v>44631</v>
      </c>
      <c r="C356" s="67">
        <f t="shared" si="85"/>
        <v>44631</v>
      </c>
      <c r="D356" s="68">
        <f t="shared" si="86"/>
        <v>44631</v>
      </c>
      <c r="E356" s="76"/>
      <c r="F356" s="76"/>
      <c r="G356" s="88"/>
      <c r="H356" s="48"/>
      <c r="I356" s="49"/>
      <c r="J356" s="50"/>
      <c r="K356" s="202"/>
      <c r="L356" s="50"/>
      <c r="M356" s="51"/>
      <c r="N356" s="52">
        <f t="shared" si="88"/>
        <v>0</v>
      </c>
      <c r="O356" s="152">
        <f>IF(OR(B356="",E356="法",E356="所"),0,IF(E356="",計算規則!$C$28,VLOOKUP(E356,計算規則!$B$29:$C$34,2,0)))</f>
        <v>0.33333333333333331</v>
      </c>
      <c r="P356" s="53">
        <f t="shared" si="89"/>
        <v>0</v>
      </c>
      <c r="Q356" s="54">
        <f>MAX(N356-計算規則!$B$39,0)</f>
        <v>0</v>
      </c>
      <c r="R356" s="54">
        <f>IF(WEEKDAY(Y356,1)=7,MAX(SUM(N350:N356)-SUM(Q350:Q356)-SUM(R350:R355)-計算規則!$C$39,0),IF(WEEKDAY(Y356,1)=6,MAX(SUM(N351:N356)-SUM(Q351:Q356)-SUM(R351:R355)-計算規則!$C$39,0),0))</f>
        <v>0</v>
      </c>
      <c r="S356" s="54">
        <f>IF(B356="",0,IF(OR(計算規則!$D$24=1,B356&gt;=45017),IF(SUM(Q346:R356)-計算規則!$D$39&gt;0,SUM(Q346:R356)-SUM(S346:S355)-計算規則!$D$39,0),0))</f>
        <v>0</v>
      </c>
      <c r="T356" s="74">
        <f t="shared" si="90"/>
        <v>0</v>
      </c>
      <c r="U356" s="56">
        <f>IF(OR(H356="",I356=""),0,IF(G356="前",IF(H356&gt;=計算規則!$F$39,IF(I356&gt;=計算規則!$F$39,IF(I356&gt;=計算規則!$G$39,計算規則!$G$39-計算規則!$F$39+計算規則!$H$39-(H356-1)-L356-M356,I356-計算規則!$F$39+計算規則!$H$39-(H356-1)-L356-M356),IF(I356&gt;=計算規則!$H$39,計算規則!$H$39-(H356-1)-L356-M356,I356-(H356-1)-L356-M356)),IF(I356&gt;=計算規則!$F$39,IF(I356&gt;=計算規則!$G$39,計算規則!$G$39-計算規則!$F$39+計算規則!$H$39-(計算規則!$F$39-1)-L356-M356,I356-計算規則!$F$39+計算規則!$H$39-(計算規則!$F$39-1)-L356-M356),IF(I356&gt;=計算規則!$H$39,計算規則!$H$39-(計算規則!$F$39-1)-L356-M356,I356-(計算規則!$F$39-1)-L356-M356))),IF(H356&gt;=計算規則!$H$39,IF(H356&gt;=計算規則!$F$39,IF(I356&gt;=計算規則!$F$39,IF(I356&gt;=計算規則!$G$39,計算規則!$G$39-H356-L356-M356,I356-H356-L356-M356),0),IF(I356&gt;=計算規則!$F$39,IF(I356&gt;=計算規則!$G$39,計算規則!$G$39-計算規則!$F$39-L356-M356,I356-計算規則!$F$39-L356-M356),0)),IF(I356&gt;=計算規則!$F$39,IF(I356&gt;=計算規則!$G$39,計算規則!$G$39-計算規則!$F$39+計算規則!$H$39-H356-L356-M356,I356-計算規則!$F$39+計算規則!$H$39-H356-L356-M356),IF(I356&gt;=計算規則!$H$39,計算規則!$H$39-H356-L356,I356-H356-L356-M356)))))</f>
        <v>0</v>
      </c>
      <c r="V356" s="600"/>
      <c r="W356" s="602"/>
      <c r="X356" s="47"/>
      <c r="Y356" s="150">
        <f>B356+1-計算規則!$I$20</f>
        <v>44631</v>
      </c>
    </row>
    <row r="357" spans="1:25" ht="9" customHeight="1" x14ac:dyDescent="0.15">
      <c r="A357" s="597"/>
      <c r="B357" s="66">
        <f t="shared" si="87"/>
        <v>44632</v>
      </c>
      <c r="C357" s="67">
        <f t="shared" si="85"/>
        <v>44632</v>
      </c>
      <c r="D357" s="68">
        <f t="shared" si="86"/>
        <v>44632</v>
      </c>
      <c r="E357" s="76"/>
      <c r="F357" s="76"/>
      <c r="G357" s="88"/>
      <c r="H357" s="48"/>
      <c r="I357" s="49"/>
      <c r="J357" s="50"/>
      <c r="K357" s="202"/>
      <c r="L357" s="50"/>
      <c r="M357" s="51"/>
      <c r="N357" s="52">
        <f t="shared" si="88"/>
        <v>0</v>
      </c>
      <c r="O357" s="152">
        <f>IF(OR(B357="",E357="法",E357="所"),0,IF(E357="",計算規則!$C$28,VLOOKUP(E357,計算規則!$B$29:$C$34,2,0)))</f>
        <v>0.33333333333333331</v>
      </c>
      <c r="P357" s="53">
        <f t="shared" si="89"/>
        <v>0</v>
      </c>
      <c r="Q357" s="54">
        <f>MAX(N357-計算規則!$B$39,0)</f>
        <v>0</v>
      </c>
      <c r="R357" s="54">
        <f>IF(WEEKDAY(Y357,1)=7,MAX(SUM(N351:N357)-SUM(Q351:Q357)-SUM(R351:R356)-計算規則!$C$39,0),IF(WEEKDAY(Y357,1)=6,MAX(SUM(N352:N357)-SUM(Q352:Q357)-SUM(R352:R356)-計算規則!$C$39,0),0))</f>
        <v>0</v>
      </c>
      <c r="S357" s="54">
        <f>IF(B357="",0,IF(OR(計算規則!$D$24=1,B357&gt;=45017),IF(SUM(Q346:R357)-計算規則!$D$39&gt;0,SUM(Q346:R357)-SUM(S346:S356)-計算規則!$D$39,0),0))</f>
        <v>0</v>
      </c>
      <c r="T357" s="74">
        <f t="shared" si="90"/>
        <v>0</v>
      </c>
      <c r="U357" s="56">
        <f>IF(OR(H357="",I357=""),0,IF(G357="前",IF(H357&gt;=計算規則!$F$39,IF(I357&gt;=計算規則!$F$39,IF(I357&gt;=計算規則!$G$39,計算規則!$G$39-計算規則!$F$39+計算規則!$H$39-(H357-1)-L357-M357,I357-計算規則!$F$39+計算規則!$H$39-(H357-1)-L357-M357),IF(I357&gt;=計算規則!$H$39,計算規則!$H$39-(H357-1)-L357-M357,I357-(H357-1)-L357-M357)),IF(I357&gt;=計算規則!$F$39,IF(I357&gt;=計算規則!$G$39,計算規則!$G$39-計算規則!$F$39+計算規則!$H$39-(計算規則!$F$39-1)-L357-M357,I357-計算規則!$F$39+計算規則!$H$39-(計算規則!$F$39-1)-L357-M357),IF(I357&gt;=計算規則!$H$39,計算規則!$H$39-(計算規則!$F$39-1)-L357-M357,I357-(計算規則!$F$39-1)-L357-M357))),IF(H357&gt;=計算規則!$H$39,IF(H357&gt;=計算規則!$F$39,IF(I357&gt;=計算規則!$F$39,IF(I357&gt;=計算規則!$G$39,計算規則!$G$39-H357-L357-M357,I357-H357-L357-M357),0),IF(I357&gt;=計算規則!$F$39,IF(I357&gt;=計算規則!$G$39,計算規則!$G$39-計算規則!$F$39-L357-M357,I357-計算規則!$F$39-L357-M357),0)),IF(I357&gt;=計算規則!$F$39,IF(I357&gt;=計算規則!$G$39,計算規則!$G$39-計算規則!$F$39+計算規則!$H$39-H357-L357-M357,I357-計算規則!$F$39+計算規則!$H$39-H357-L357-M357),IF(I357&gt;=計算規則!$H$39,計算規則!$H$39-H357-L357,I357-H357-L357-M357)))))</f>
        <v>0</v>
      </c>
      <c r="V357" s="600"/>
      <c r="W357" s="602"/>
      <c r="X357" s="47"/>
      <c r="Y357" s="150">
        <f>B357+1-計算規則!$I$20</f>
        <v>44632</v>
      </c>
    </row>
    <row r="358" spans="1:25" ht="9" customHeight="1" x14ac:dyDescent="0.15">
      <c r="A358" s="597"/>
      <c r="B358" s="66">
        <f t="shared" si="87"/>
        <v>44633</v>
      </c>
      <c r="C358" s="67">
        <f t="shared" si="85"/>
        <v>44633</v>
      </c>
      <c r="D358" s="68">
        <f t="shared" si="86"/>
        <v>44633</v>
      </c>
      <c r="E358" s="76"/>
      <c r="F358" s="76"/>
      <c r="G358" s="88"/>
      <c r="H358" s="48"/>
      <c r="I358" s="49"/>
      <c r="J358" s="50"/>
      <c r="K358" s="202"/>
      <c r="L358" s="50"/>
      <c r="M358" s="51"/>
      <c r="N358" s="52">
        <f t="shared" si="88"/>
        <v>0</v>
      </c>
      <c r="O358" s="152">
        <f>IF(OR(B358="",E358="法",E358="所"),0,IF(E358="",計算規則!$C$28,VLOOKUP(E358,計算規則!$B$29:$C$34,2,0)))</f>
        <v>0.33333333333333331</v>
      </c>
      <c r="P358" s="53">
        <f t="shared" si="89"/>
        <v>0</v>
      </c>
      <c r="Q358" s="54">
        <f>MAX(N358-計算規則!$B$39,0)</f>
        <v>0</v>
      </c>
      <c r="R358" s="54">
        <f>IF(WEEKDAY(Y358,1)=7,MAX(SUM(N352:N358)-SUM(Q352:Q358)-SUM(R352:R357)-計算規則!$C$39,0),IF(WEEKDAY(Y358,1)=6,MAX(SUM(N353:N358)-SUM(Q353:Q358)-SUM(R353:R357)-計算規則!$C$39,0),0))</f>
        <v>0</v>
      </c>
      <c r="S358" s="54">
        <f>IF(B358="",0,IF(OR(計算規則!$D$24=1,B358&gt;=45017),IF(SUM(Q346:R358)-計算規則!$D$39&gt;0,SUM(Q346:R358)-SUM(S346:S357)-計算規則!$D$39,0),0))</f>
        <v>0</v>
      </c>
      <c r="T358" s="74">
        <f t="shared" si="90"/>
        <v>0</v>
      </c>
      <c r="U358" s="56">
        <f>IF(OR(H358="",I358=""),0,IF(G358="前",IF(H358&gt;=計算規則!$F$39,IF(I358&gt;=計算規則!$F$39,IF(I358&gt;=計算規則!$G$39,計算規則!$G$39-計算規則!$F$39+計算規則!$H$39-(H358-1)-L358-M358,I358-計算規則!$F$39+計算規則!$H$39-(H358-1)-L358-M358),IF(I358&gt;=計算規則!$H$39,計算規則!$H$39-(H358-1)-L358-M358,I358-(H358-1)-L358-M358)),IF(I358&gt;=計算規則!$F$39,IF(I358&gt;=計算規則!$G$39,計算規則!$G$39-計算規則!$F$39+計算規則!$H$39-(計算規則!$F$39-1)-L358-M358,I358-計算規則!$F$39+計算規則!$H$39-(計算規則!$F$39-1)-L358-M358),IF(I358&gt;=計算規則!$H$39,計算規則!$H$39-(計算規則!$F$39-1)-L358-M358,I358-(計算規則!$F$39-1)-L358-M358))),IF(H358&gt;=計算規則!$H$39,IF(H358&gt;=計算規則!$F$39,IF(I358&gt;=計算規則!$F$39,IF(I358&gt;=計算規則!$G$39,計算規則!$G$39-H358-L358-M358,I358-H358-L358-M358),0),IF(I358&gt;=計算規則!$F$39,IF(I358&gt;=計算規則!$G$39,計算規則!$G$39-計算規則!$F$39-L358-M358,I358-計算規則!$F$39-L358-M358),0)),IF(I358&gt;=計算規則!$F$39,IF(I358&gt;=計算規則!$G$39,計算規則!$G$39-計算規則!$F$39+計算規則!$H$39-H358-L358-M358,I358-計算規則!$F$39+計算規則!$H$39-H358-L358-M358),IF(I358&gt;=計算規則!$H$39,計算規則!$H$39-H358-L358,I358-H358-L358-M358)))))</f>
        <v>0</v>
      </c>
      <c r="V358" s="603" t="s">
        <v>127</v>
      </c>
      <c r="W358" s="602">
        <f>SUM(Q346:Q376)</f>
        <v>0</v>
      </c>
      <c r="X358" s="47"/>
      <c r="Y358" s="150">
        <f>B358+1-計算規則!$I$20</f>
        <v>44633</v>
      </c>
    </row>
    <row r="359" spans="1:25" ht="9" customHeight="1" x14ac:dyDescent="0.15">
      <c r="A359" s="597"/>
      <c r="B359" s="66">
        <f t="shared" si="87"/>
        <v>44634</v>
      </c>
      <c r="C359" s="67">
        <f t="shared" si="85"/>
        <v>44634</v>
      </c>
      <c r="D359" s="68">
        <f t="shared" si="86"/>
        <v>44634</v>
      </c>
      <c r="E359" s="76"/>
      <c r="F359" s="76"/>
      <c r="G359" s="88"/>
      <c r="H359" s="48"/>
      <c r="I359" s="49"/>
      <c r="J359" s="50"/>
      <c r="K359" s="202"/>
      <c r="L359" s="50"/>
      <c r="M359" s="51"/>
      <c r="N359" s="52">
        <f t="shared" si="88"/>
        <v>0</v>
      </c>
      <c r="O359" s="152">
        <f>IF(OR(B359="",E359="法",E359="所"),0,IF(E359="",計算規則!$C$28,VLOOKUP(E359,計算規則!$B$29:$C$34,2,0)))</f>
        <v>0.33333333333333331</v>
      </c>
      <c r="P359" s="53">
        <f t="shared" si="89"/>
        <v>0</v>
      </c>
      <c r="Q359" s="54">
        <f>MAX(N359-計算規則!$B$39,0)</f>
        <v>0</v>
      </c>
      <c r="R359" s="54">
        <f>IF(WEEKDAY(Y359,1)=7,MAX(SUM(N353:N359)-SUM(Q353:Q359)-SUM(R353:R358)-計算規則!$C$39,0),IF(WEEKDAY(Y359,1)=6,MAX(SUM(N354:N359)-SUM(Q354:Q359)-SUM(R354:R358)-計算規則!$C$39,0),0))</f>
        <v>0</v>
      </c>
      <c r="S359" s="54">
        <f>IF(B359="",0,IF(OR(計算規則!$D$24=1,B359&gt;=45017),IF(SUM(Q346:R359)-計算規則!$D$39&gt;0,SUM(Q346:R359)-SUM(S346:S358)-計算規則!$D$39,0),0))</f>
        <v>0</v>
      </c>
      <c r="T359" s="74">
        <f t="shared" si="90"/>
        <v>0</v>
      </c>
      <c r="U359" s="56">
        <f>IF(OR(H359="",I359=""),0,IF(G359="前",IF(H359&gt;=計算規則!$F$39,IF(I359&gt;=計算規則!$F$39,IF(I359&gt;=計算規則!$G$39,計算規則!$G$39-計算規則!$F$39+計算規則!$H$39-(H359-1)-L359-M359,I359-計算規則!$F$39+計算規則!$H$39-(H359-1)-L359-M359),IF(I359&gt;=計算規則!$H$39,計算規則!$H$39-(H359-1)-L359-M359,I359-(H359-1)-L359-M359)),IF(I359&gt;=計算規則!$F$39,IF(I359&gt;=計算規則!$G$39,計算規則!$G$39-計算規則!$F$39+計算規則!$H$39-(計算規則!$F$39-1)-L359-M359,I359-計算規則!$F$39+計算規則!$H$39-(計算規則!$F$39-1)-L359-M359),IF(I359&gt;=計算規則!$H$39,計算規則!$H$39-(計算規則!$F$39-1)-L359-M359,I359-(計算規則!$F$39-1)-L359-M359))),IF(H359&gt;=計算規則!$H$39,IF(H359&gt;=計算規則!$F$39,IF(I359&gt;=計算規則!$F$39,IF(I359&gt;=計算規則!$G$39,計算規則!$G$39-H359-L359-M359,I359-H359-L359-M359),0),IF(I359&gt;=計算規則!$F$39,IF(I359&gt;=計算規則!$G$39,計算規則!$G$39-計算規則!$F$39-L359-M359,I359-計算規則!$F$39-L359-M359),0)),IF(I359&gt;=計算規則!$F$39,IF(I359&gt;=計算規則!$G$39,計算規則!$G$39-計算規則!$F$39+計算規則!$H$39-H359-L359-M359,I359-計算規則!$F$39+計算規則!$H$39-H359-L359-M359),IF(I359&gt;=計算規則!$H$39,計算規則!$H$39-H359-L359,I359-H359-L359-M359)))))</f>
        <v>0</v>
      </c>
      <c r="V359" s="603"/>
      <c r="W359" s="604"/>
      <c r="X359" s="47"/>
      <c r="Y359" s="150">
        <f>B359+1-計算規則!$I$20</f>
        <v>44634</v>
      </c>
    </row>
    <row r="360" spans="1:25" ht="9" customHeight="1" x14ac:dyDescent="0.15">
      <c r="A360" s="597"/>
      <c r="B360" s="66">
        <f t="shared" si="87"/>
        <v>44635</v>
      </c>
      <c r="C360" s="67">
        <f t="shared" si="85"/>
        <v>44635</v>
      </c>
      <c r="D360" s="68">
        <f t="shared" si="86"/>
        <v>44635</v>
      </c>
      <c r="E360" s="76"/>
      <c r="F360" s="76"/>
      <c r="G360" s="88"/>
      <c r="H360" s="48"/>
      <c r="I360" s="49"/>
      <c r="J360" s="50"/>
      <c r="K360" s="202"/>
      <c r="L360" s="50"/>
      <c r="M360" s="51"/>
      <c r="N360" s="52">
        <f t="shared" si="88"/>
        <v>0</v>
      </c>
      <c r="O360" s="152">
        <f>IF(OR(B360="",E360="法",E360="所"),0,IF(E360="",計算規則!$C$28,VLOOKUP(E360,計算規則!$B$29:$C$34,2,0)))</f>
        <v>0.33333333333333331</v>
      </c>
      <c r="P360" s="53">
        <f t="shared" si="89"/>
        <v>0</v>
      </c>
      <c r="Q360" s="54">
        <f>MAX(N360-計算規則!$B$39,0)</f>
        <v>0</v>
      </c>
      <c r="R360" s="54">
        <f>IF(WEEKDAY(Y360,1)=7,MAX(SUM(N354:N360)-SUM(Q354:Q360)-SUM(R354:R359)-計算規則!$C$39,0),IF(WEEKDAY(Y360,1)=6,MAX(SUM(N355:N360)-SUM(Q355:Q360)-SUM(R355:R359)-計算規則!$C$39,0),0))</f>
        <v>0</v>
      </c>
      <c r="S360" s="54">
        <f>IF(B360="",0,IF(OR(計算規則!$D$24=1,B360&gt;=45017),IF(SUM(Q346:R360)-計算規則!$D$39&gt;0,SUM(Q346:R360)-SUM(S346:S359)-計算規則!$D$39,0),0))</f>
        <v>0</v>
      </c>
      <c r="T360" s="74">
        <f t="shared" si="90"/>
        <v>0</v>
      </c>
      <c r="U360" s="56">
        <f>IF(OR(H360="",I360=""),0,IF(G360="前",IF(H360&gt;=計算規則!$F$39,IF(I360&gt;=計算規則!$F$39,IF(I360&gt;=計算規則!$G$39,計算規則!$G$39-計算規則!$F$39+計算規則!$H$39-(H360-1)-L360-M360,I360-計算規則!$F$39+計算規則!$H$39-(H360-1)-L360-M360),IF(I360&gt;=計算規則!$H$39,計算規則!$H$39-(H360-1)-L360-M360,I360-(H360-1)-L360-M360)),IF(I360&gt;=計算規則!$F$39,IF(I360&gt;=計算規則!$G$39,計算規則!$G$39-計算規則!$F$39+計算規則!$H$39-(計算規則!$F$39-1)-L360-M360,I360-計算規則!$F$39+計算規則!$H$39-(計算規則!$F$39-1)-L360-M360),IF(I360&gt;=計算規則!$H$39,計算規則!$H$39-(計算規則!$F$39-1)-L360-M360,I360-(計算規則!$F$39-1)-L360-M360))),IF(H360&gt;=計算規則!$H$39,IF(H360&gt;=計算規則!$F$39,IF(I360&gt;=計算規則!$F$39,IF(I360&gt;=計算規則!$G$39,計算規則!$G$39-H360-L360-M360,I360-H360-L360-M360),0),IF(I360&gt;=計算規則!$F$39,IF(I360&gt;=計算規則!$G$39,計算規則!$G$39-計算規則!$F$39-L360-M360,I360-計算規則!$F$39-L360-M360),0)),IF(I360&gt;=計算規則!$F$39,IF(I360&gt;=計算規則!$G$39,計算規則!$G$39-計算規則!$F$39+計算規則!$H$39-H360-L360-M360,I360-計算規則!$F$39+計算規則!$H$39-H360-L360-M360),IF(I360&gt;=計算規則!$H$39,計算規則!$H$39-H360-L360,I360-H360-L360-M360)))))</f>
        <v>0</v>
      </c>
      <c r="V360" s="603"/>
      <c r="W360" s="604"/>
      <c r="X360" s="47"/>
      <c r="Y360" s="150">
        <f>B360+1-計算規則!$I$20</f>
        <v>44635</v>
      </c>
    </row>
    <row r="361" spans="1:25" ht="9" customHeight="1" x14ac:dyDescent="0.15">
      <c r="A361" s="597"/>
      <c r="B361" s="66">
        <f t="shared" si="87"/>
        <v>44636</v>
      </c>
      <c r="C361" s="67">
        <f t="shared" si="85"/>
        <v>44636</v>
      </c>
      <c r="D361" s="68">
        <f t="shared" si="86"/>
        <v>44636</v>
      </c>
      <c r="E361" s="76"/>
      <c r="F361" s="76"/>
      <c r="G361" s="88"/>
      <c r="H361" s="48"/>
      <c r="I361" s="49"/>
      <c r="J361" s="50"/>
      <c r="K361" s="202"/>
      <c r="L361" s="50"/>
      <c r="M361" s="51"/>
      <c r="N361" s="52">
        <f t="shared" si="88"/>
        <v>0</v>
      </c>
      <c r="O361" s="152">
        <f>IF(OR(B361="",E361="法",E361="所"),0,IF(E361="",計算規則!$C$28,VLOOKUP(E361,計算規則!$B$29:$C$34,2,0)))</f>
        <v>0.33333333333333331</v>
      </c>
      <c r="P361" s="53">
        <f t="shared" si="89"/>
        <v>0</v>
      </c>
      <c r="Q361" s="54">
        <f>MAX(N361-計算規則!$B$39,0)</f>
        <v>0</v>
      </c>
      <c r="R361" s="54">
        <f>IF(WEEKDAY(Y361,1)=7,MAX(SUM(N355:N361)-SUM(Q355:Q361)-SUM(R355:R360)-計算規則!$C$39,0),IF(WEEKDAY(Y361,1)=6,MAX(SUM(N356:N361)-SUM(Q356:Q361)-SUM(R356:R360)-計算規則!$C$39,0),0))</f>
        <v>0</v>
      </c>
      <c r="S361" s="54">
        <f>IF(B361="",0,IF(OR(計算規則!$D$24=1,B361&gt;=45017),IF(SUM(Q346:R361)-計算規則!$D$39&gt;0,SUM(Q346:R361)-SUM(S346:S360)-計算規則!$D$39,0),0))</f>
        <v>0</v>
      </c>
      <c r="T361" s="74">
        <f t="shared" si="90"/>
        <v>0</v>
      </c>
      <c r="U361" s="56">
        <f>IF(OR(H361="",I361=""),0,IF(G361="前",IF(H361&gt;=計算規則!$F$39,IF(I361&gt;=計算規則!$F$39,IF(I361&gt;=計算規則!$G$39,計算規則!$G$39-計算規則!$F$39+計算規則!$H$39-(H361-1)-L361-M361,I361-計算規則!$F$39+計算規則!$H$39-(H361-1)-L361-M361),IF(I361&gt;=計算規則!$H$39,計算規則!$H$39-(H361-1)-L361-M361,I361-(H361-1)-L361-M361)),IF(I361&gt;=計算規則!$F$39,IF(I361&gt;=計算規則!$G$39,計算規則!$G$39-計算規則!$F$39+計算規則!$H$39-(計算規則!$F$39-1)-L361-M361,I361-計算規則!$F$39+計算規則!$H$39-(計算規則!$F$39-1)-L361-M361),IF(I361&gt;=計算規則!$H$39,計算規則!$H$39-(計算規則!$F$39-1)-L361-M361,I361-(計算規則!$F$39-1)-L361-M361))),IF(H361&gt;=計算規則!$H$39,IF(H361&gt;=計算規則!$F$39,IF(I361&gt;=計算規則!$F$39,IF(I361&gt;=計算規則!$G$39,計算規則!$G$39-H361-L361-M361,I361-H361-L361-M361),0),IF(I361&gt;=計算規則!$F$39,IF(I361&gt;=計算規則!$G$39,計算規則!$G$39-計算規則!$F$39-L361-M361,I361-計算規則!$F$39-L361-M361),0)),IF(I361&gt;=計算規則!$F$39,IF(I361&gt;=計算規則!$G$39,計算規則!$G$39-計算規則!$F$39+計算規則!$H$39-H361-L361-M361,I361-計算規則!$F$39+計算規則!$H$39-H361-L361-M361),IF(I361&gt;=計算規則!$H$39,計算規則!$H$39-H361-L361,I361-H361-L361-M361)))))</f>
        <v>0</v>
      </c>
      <c r="V361" s="603"/>
      <c r="W361" s="604"/>
      <c r="X361" s="47"/>
      <c r="Y361" s="150">
        <f>B361+1-計算規則!$I$20</f>
        <v>44636</v>
      </c>
    </row>
    <row r="362" spans="1:25" ht="9" customHeight="1" x14ac:dyDescent="0.15">
      <c r="A362" s="597"/>
      <c r="B362" s="66">
        <f t="shared" si="87"/>
        <v>44637</v>
      </c>
      <c r="C362" s="67">
        <f t="shared" si="85"/>
        <v>44637</v>
      </c>
      <c r="D362" s="68">
        <f t="shared" si="86"/>
        <v>44637</v>
      </c>
      <c r="E362" s="76"/>
      <c r="F362" s="76"/>
      <c r="G362" s="88"/>
      <c r="H362" s="48"/>
      <c r="I362" s="49"/>
      <c r="J362" s="50"/>
      <c r="K362" s="202"/>
      <c r="L362" s="50"/>
      <c r="M362" s="51"/>
      <c r="N362" s="52">
        <f t="shared" si="88"/>
        <v>0</v>
      </c>
      <c r="O362" s="152">
        <f>IF(OR(B362="",E362="法",E362="所"),0,IF(E362="",計算規則!$C$28,VLOOKUP(E362,計算規則!$B$29:$C$34,2,0)))</f>
        <v>0.33333333333333331</v>
      </c>
      <c r="P362" s="53">
        <f t="shared" si="89"/>
        <v>0</v>
      </c>
      <c r="Q362" s="54">
        <f>MAX(N362-計算規則!$B$39,0)</f>
        <v>0</v>
      </c>
      <c r="R362" s="54">
        <f>IF(WEEKDAY(Y362,1)=7,MAX(SUM(N356:N362)-SUM(Q356:Q362)-SUM(R356:R361)-計算規則!$C$39,0),IF(WEEKDAY(Y362,1)=6,MAX(SUM(N357:N362)-SUM(Q357:Q362)-SUM(R357:R361)-計算規則!$C$39,0),0))</f>
        <v>0</v>
      </c>
      <c r="S362" s="54">
        <f>IF(B362="",0,IF(OR(計算規則!$D$24=1,B362&gt;=45017),IF(SUM(Q346:R362)-計算規則!$D$39&gt;0,SUM(Q346:R362)-SUM(S346:S361)-計算規則!$D$39,0),0))</f>
        <v>0</v>
      </c>
      <c r="T362" s="74">
        <f t="shared" si="90"/>
        <v>0</v>
      </c>
      <c r="U362" s="56">
        <f>IF(OR(H362="",I362=""),0,IF(G362="前",IF(H362&gt;=計算規則!$F$39,IF(I362&gt;=計算規則!$F$39,IF(I362&gt;=計算規則!$G$39,計算規則!$G$39-計算規則!$F$39+計算規則!$H$39-(H362-1)-L362-M362,I362-計算規則!$F$39+計算規則!$H$39-(H362-1)-L362-M362),IF(I362&gt;=計算規則!$H$39,計算規則!$H$39-(H362-1)-L362-M362,I362-(H362-1)-L362-M362)),IF(I362&gt;=計算規則!$F$39,IF(I362&gt;=計算規則!$G$39,計算規則!$G$39-計算規則!$F$39+計算規則!$H$39-(計算規則!$F$39-1)-L362-M362,I362-計算規則!$F$39+計算規則!$H$39-(計算規則!$F$39-1)-L362-M362),IF(I362&gt;=計算規則!$H$39,計算規則!$H$39-(計算規則!$F$39-1)-L362-M362,I362-(計算規則!$F$39-1)-L362-M362))),IF(H362&gt;=計算規則!$H$39,IF(H362&gt;=計算規則!$F$39,IF(I362&gt;=計算規則!$F$39,IF(I362&gt;=計算規則!$G$39,計算規則!$G$39-H362-L362-M362,I362-H362-L362-M362),0),IF(I362&gt;=計算規則!$F$39,IF(I362&gt;=計算規則!$G$39,計算規則!$G$39-計算規則!$F$39-L362-M362,I362-計算規則!$F$39-L362-M362),0)),IF(I362&gt;=計算規則!$F$39,IF(I362&gt;=計算規則!$G$39,計算規則!$G$39-計算規則!$F$39+計算規則!$H$39-H362-L362-M362,I362-計算規則!$F$39+計算規則!$H$39-H362-L362-M362),IF(I362&gt;=計算規則!$H$39,計算規則!$H$39-H362-L362,I362-H362-L362-M362)))))</f>
        <v>0</v>
      </c>
      <c r="V362" s="600" t="s">
        <v>112</v>
      </c>
      <c r="W362" s="602">
        <f>SUM(P346:P376)</f>
        <v>0</v>
      </c>
      <c r="X362" s="47"/>
      <c r="Y362" s="150">
        <f>B362+1-計算規則!$I$20</f>
        <v>44637</v>
      </c>
    </row>
    <row r="363" spans="1:25" ht="9" customHeight="1" x14ac:dyDescent="0.15">
      <c r="A363" s="597"/>
      <c r="B363" s="66">
        <f t="shared" si="87"/>
        <v>44638</v>
      </c>
      <c r="C363" s="67">
        <f t="shared" si="85"/>
        <v>44638</v>
      </c>
      <c r="D363" s="68">
        <f t="shared" si="86"/>
        <v>44638</v>
      </c>
      <c r="E363" s="76"/>
      <c r="F363" s="76"/>
      <c r="G363" s="88"/>
      <c r="H363" s="48"/>
      <c r="I363" s="49"/>
      <c r="J363" s="50"/>
      <c r="K363" s="202"/>
      <c r="L363" s="50"/>
      <c r="M363" s="51"/>
      <c r="N363" s="52">
        <f t="shared" si="88"/>
        <v>0</v>
      </c>
      <c r="O363" s="152">
        <f>IF(OR(B363="",E363="法",E363="所"),0,IF(E363="",計算規則!$C$28,VLOOKUP(E363,計算規則!$B$29:$C$34,2,0)))</f>
        <v>0.33333333333333331</v>
      </c>
      <c r="P363" s="53">
        <f t="shared" si="89"/>
        <v>0</v>
      </c>
      <c r="Q363" s="54">
        <f>MAX(N363-計算規則!$B$39,0)</f>
        <v>0</v>
      </c>
      <c r="R363" s="54">
        <f>IF(WEEKDAY(Y363,1)=7,MAX(SUM(N357:N363)-SUM(Q357:Q363)-SUM(R357:R362)-計算規則!$C$39,0),IF(WEEKDAY(Y363,1)=6,MAX(SUM(N358:N363)-SUM(Q358:Q363)-SUM(R358:R362)-計算規則!$C$39,0),0))</f>
        <v>0</v>
      </c>
      <c r="S363" s="54">
        <f>IF(B363="",0,IF(OR(計算規則!$D$24=1,B363&gt;=45017),IF(SUM(Q346:R363)-計算規則!$D$39&gt;0,SUM(Q346:R363)-SUM(S346:S362)-計算規則!$D$39,0),0))</f>
        <v>0</v>
      </c>
      <c r="T363" s="74">
        <f t="shared" si="90"/>
        <v>0</v>
      </c>
      <c r="U363" s="56">
        <f>IF(OR(H363="",I363=""),0,IF(G363="前",IF(H363&gt;=計算規則!$F$39,IF(I363&gt;=計算規則!$F$39,IF(I363&gt;=計算規則!$G$39,計算規則!$G$39-計算規則!$F$39+計算規則!$H$39-(H363-1)-L363-M363,I363-計算規則!$F$39+計算規則!$H$39-(H363-1)-L363-M363),IF(I363&gt;=計算規則!$H$39,計算規則!$H$39-(H363-1)-L363-M363,I363-(H363-1)-L363-M363)),IF(I363&gt;=計算規則!$F$39,IF(I363&gt;=計算規則!$G$39,計算規則!$G$39-計算規則!$F$39+計算規則!$H$39-(計算規則!$F$39-1)-L363-M363,I363-計算規則!$F$39+計算規則!$H$39-(計算規則!$F$39-1)-L363-M363),IF(I363&gt;=計算規則!$H$39,計算規則!$H$39-(計算規則!$F$39-1)-L363-M363,I363-(計算規則!$F$39-1)-L363-M363))),IF(H363&gt;=計算規則!$H$39,IF(H363&gt;=計算規則!$F$39,IF(I363&gt;=計算規則!$F$39,IF(I363&gt;=計算規則!$G$39,計算規則!$G$39-H363-L363-M363,I363-H363-L363-M363),0),IF(I363&gt;=計算規則!$F$39,IF(I363&gt;=計算規則!$G$39,計算規則!$G$39-計算規則!$F$39-L363-M363,I363-計算規則!$F$39-L363-M363),0)),IF(I363&gt;=計算規則!$F$39,IF(I363&gt;=計算規則!$G$39,計算規則!$G$39-計算規則!$F$39+計算規則!$H$39-H363-L363-M363,I363-計算規則!$F$39+計算規則!$H$39-H363-L363-M363),IF(I363&gt;=計算規則!$H$39,計算規則!$H$39-H363-L363,I363-H363-L363-M363)))))</f>
        <v>0</v>
      </c>
      <c r="V363" s="600"/>
      <c r="W363" s="602"/>
      <c r="X363" s="47"/>
      <c r="Y363" s="150">
        <f>B363+1-計算規則!$I$20</f>
        <v>44638</v>
      </c>
    </row>
    <row r="364" spans="1:25" ht="9" customHeight="1" x14ac:dyDescent="0.15">
      <c r="A364" s="597"/>
      <c r="B364" s="66">
        <f t="shared" si="87"/>
        <v>44639</v>
      </c>
      <c r="C364" s="67">
        <f t="shared" si="85"/>
        <v>44639</v>
      </c>
      <c r="D364" s="68">
        <f t="shared" si="86"/>
        <v>44639</v>
      </c>
      <c r="E364" s="76"/>
      <c r="F364" s="76"/>
      <c r="G364" s="88"/>
      <c r="H364" s="48"/>
      <c r="I364" s="49"/>
      <c r="J364" s="50"/>
      <c r="K364" s="202"/>
      <c r="L364" s="50"/>
      <c r="M364" s="51"/>
      <c r="N364" s="52">
        <f t="shared" si="88"/>
        <v>0</v>
      </c>
      <c r="O364" s="152">
        <f>IF(OR(B364="",E364="法",E364="所"),0,IF(E364="",計算規則!$C$28,VLOOKUP(E364,計算規則!$B$29:$C$34,2,0)))</f>
        <v>0.33333333333333331</v>
      </c>
      <c r="P364" s="53">
        <f t="shared" si="89"/>
        <v>0</v>
      </c>
      <c r="Q364" s="54">
        <f>MAX(N364-計算規則!$B$39,0)</f>
        <v>0</v>
      </c>
      <c r="R364" s="54">
        <f>IF(WEEKDAY(Y364,1)=7,MAX(SUM(N358:N364)-SUM(Q358:Q364)-SUM(R358:R363)-計算規則!$C$39,0),IF(WEEKDAY(Y364,1)=6,MAX(SUM(N359:N364)-SUM(Q359:Q364)-SUM(R359:R363)-計算規則!$C$39,0),0))</f>
        <v>0</v>
      </c>
      <c r="S364" s="54">
        <f>IF(B364="",0,IF(OR(計算規則!$D$24=1,B364&gt;=45017),IF(SUM(Q346:R364)-計算規則!$D$39&gt;0,SUM(Q346:R364)-SUM(S346:S363)-計算規則!$D$39,0),0))</f>
        <v>0</v>
      </c>
      <c r="T364" s="74">
        <f t="shared" si="90"/>
        <v>0</v>
      </c>
      <c r="U364" s="56">
        <f>IF(OR(H364="",I364=""),0,IF(G364="前",IF(H364&gt;=計算規則!$F$39,IF(I364&gt;=計算規則!$F$39,IF(I364&gt;=計算規則!$G$39,計算規則!$G$39-計算規則!$F$39+計算規則!$H$39-(H364-1)-L364-M364,I364-計算規則!$F$39+計算規則!$H$39-(H364-1)-L364-M364),IF(I364&gt;=計算規則!$H$39,計算規則!$H$39-(H364-1)-L364-M364,I364-(H364-1)-L364-M364)),IF(I364&gt;=計算規則!$F$39,IF(I364&gt;=計算規則!$G$39,計算規則!$G$39-計算規則!$F$39+計算規則!$H$39-(計算規則!$F$39-1)-L364-M364,I364-計算規則!$F$39+計算規則!$H$39-(計算規則!$F$39-1)-L364-M364),IF(I364&gt;=計算規則!$H$39,計算規則!$H$39-(計算規則!$F$39-1)-L364-M364,I364-(計算規則!$F$39-1)-L364-M364))),IF(H364&gt;=計算規則!$H$39,IF(H364&gt;=計算規則!$F$39,IF(I364&gt;=計算規則!$F$39,IF(I364&gt;=計算規則!$G$39,計算規則!$G$39-H364-L364-M364,I364-H364-L364-M364),0),IF(I364&gt;=計算規則!$F$39,IF(I364&gt;=計算規則!$G$39,計算規則!$G$39-計算規則!$F$39-L364-M364,I364-計算規則!$F$39-L364-M364),0)),IF(I364&gt;=計算規則!$F$39,IF(I364&gt;=計算規則!$G$39,計算規則!$G$39-計算規則!$F$39+計算規則!$H$39-H364-L364-M364,I364-計算規則!$F$39+計算規則!$H$39-H364-L364-M364),IF(I364&gt;=計算規則!$H$39,計算規則!$H$39-H364-L364,I364-H364-L364-M364)))))</f>
        <v>0</v>
      </c>
      <c r="V364" s="600"/>
      <c r="W364" s="602"/>
      <c r="X364" s="47"/>
      <c r="Y364" s="150">
        <f>B364+1-計算規則!$I$20</f>
        <v>44639</v>
      </c>
    </row>
    <row r="365" spans="1:25" ht="9" customHeight="1" x14ac:dyDescent="0.15">
      <c r="A365" s="597"/>
      <c r="B365" s="66">
        <f t="shared" si="87"/>
        <v>44640</v>
      </c>
      <c r="C365" s="67">
        <f t="shared" si="85"/>
        <v>44640</v>
      </c>
      <c r="D365" s="68">
        <f t="shared" si="86"/>
        <v>44640</v>
      </c>
      <c r="E365" s="76"/>
      <c r="F365" s="76"/>
      <c r="G365" s="88"/>
      <c r="H365" s="48"/>
      <c r="I365" s="49"/>
      <c r="J365" s="50"/>
      <c r="K365" s="202"/>
      <c r="L365" s="50"/>
      <c r="M365" s="51"/>
      <c r="N365" s="52">
        <f t="shared" si="88"/>
        <v>0</v>
      </c>
      <c r="O365" s="152">
        <f>IF(OR(B365="",E365="法",E365="所"),0,IF(E365="",計算規則!$C$28,VLOOKUP(E365,計算規則!$B$29:$C$34,2,0)))</f>
        <v>0.33333333333333331</v>
      </c>
      <c r="P365" s="53">
        <f t="shared" si="89"/>
        <v>0</v>
      </c>
      <c r="Q365" s="54">
        <f>MAX(N365-計算規則!$B$39,0)</f>
        <v>0</v>
      </c>
      <c r="R365" s="54">
        <f>IF(WEEKDAY(Y365,1)=7,MAX(SUM(N359:N365)-SUM(Q359:Q365)-SUM(R359:R364)-計算規則!$C$39,0),IF(WEEKDAY(Y365,1)=6,MAX(SUM(N360:N365)-SUM(Q360:Q365)-SUM(R360:R364)-計算規則!$C$39,0),0))</f>
        <v>0</v>
      </c>
      <c r="S365" s="54">
        <f>IF(B365="",0,IF(OR(計算規則!$D$24=1,B365&gt;=45017),IF(SUM(Q346:R365)-計算規則!$D$39&gt;0,SUM(Q346:R365)-SUM(S346:S364)-計算規則!$D$39,0),0))</f>
        <v>0</v>
      </c>
      <c r="T365" s="74">
        <f t="shared" si="90"/>
        <v>0</v>
      </c>
      <c r="U365" s="56">
        <f>IF(OR(H365="",I365=""),0,IF(G365="前",IF(H365&gt;=計算規則!$F$39,IF(I365&gt;=計算規則!$F$39,IF(I365&gt;=計算規則!$G$39,計算規則!$G$39-計算規則!$F$39+計算規則!$H$39-(H365-1)-L365-M365,I365-計算規則!$F$39+計算規則!$H$39-(H365-1)-L365-M365),IF(I365&gt;=計算規則!$H$39,計算規則!$H$39-(H365-1)-L365-M365,I365-(H365-1)-L365-M365)),IF(I365&gt;=計算規則!$F$39,IF(I365&gt;=計算規則!$G$39,計算規則!$G$39-計算規則!$F$39+計算規則!$H$39-(計算規則!$F$39-1)-L365-M365,I365-計算規則!$F$39+計算規則!$H$39-(計算規則!$F$39-1)-L365-M365),IF(I365&gt;=計算規則!$H$39,計算規則!$H$39-(計算規則!$F$39-1)-L365-M365,I365-(計算規則!$F$39-1)-L365-M365))),IF(H365&gt;=計算規則!$H$39,IF(H365&gt;=計算規則!$F$39,IF(I365&gt;=計算規則!$F$39,IF(I365&gt;=計算規則!$G$39,計算規則!$G$39-H365-L365-M365,I365-H365-L365-M365),0),IF(I365&gt;=計算規則!$F$39,IF(I365&gt;=計算規則!$G$39,計算規則!$G$39-計算規則!$F$39-L365-M365,I365-計算規則!$F$39-L365-M365),0)),IF(I365&gt;=計算規則!$F$39,IF(I365&gt;=計算規則!$G$39,計算規則!$G$39-計算規則!$F$39+計算規則!$H$39-H365-L365-M365,I365-計算規則!$F$39+計算規則!$H$39-H365-L365-M365),IF(I365&gt;=計算規則!$H$39,計算規則!$H$39-H365-L365,I365-H365-L365-M365)))))</f>
        <v>0</v>
      </c>
      <c r="V365" s="603" t="s">
        <v>52</v>
      </c>
      <c r="W365" s="602">
        <f>SUM(T346:T376)+SUM(N346:N376)</f>
        <v>0</v>
      </c>
      <c r="X365" s="47"/>
      <c r="Y365" s="150">
        <f>B365+1-計算規則!$I$20</f>
        <v>44640</v>
      </c>
    </row>
    <row r="366" spans="1:25" ht="9" customHeight="1" x14ac:dyDescent="0.15">
      <c r="A366" s="597"/>
      <c r="B366" s="66">
        <f t="shared" si="87"/>
        <v>44641</v>
      </c>
      <c r="C366" s="67">
        <f t="shared" si="85"/>
        <v>44641</v>
      </c>
      <c r="D366" s="68">
        <f t="shared" si="86"/>
        <v>44641</v>
      </c>
      <c r="E366" s="76"/>
      <c r="F366" s="76"/>
      <c r="G366" s="88"/>
      <c r="H366" s="48"/>
      <c r="I366" s="49"/>
      <c r="J366" s="50"/>
      <c r="K366" s="202"/>
      <c r="L366" s="50"/>
      <c r="M366" s="51"/>
      <c r="N366" s="52">
        <f t="shared" si="88"/>
        <v>0</v>
      </c>
      <c r="O366" s="152">
        <f>IF(OR(B366="",E366="法",E366="所"),0,IF(E366="",計算規則!$C$28,VLOOKUP(E366,計算規則!$B$29:$C$34,2,0)))</f>
        <v>0.33333333333333331</v>
      </c>
      <c r="P366" s="53">
        <f t="shared" si="89"/>
        <v>0</v>
      </c>
      <c r="Q366" s="54">
        <f>MAX(N366-計算規則!$B$39,0)</f>
        <v>0</v>
      </c>
      <c r="R366" s="54">
        <f>IF(WEEKDAY(Y366,1)=7,MAX(SUM(N360:N366)-SUM(Q360:Q366)-SUM(R360:R365)-計算規則!$C$39,0),IF(WEEKDAY(Y366,1)=6,MAX(SUM(N361:N366)-SUM(Q361:Q366)-SUM(R361:R365)-計算規則!$C$39,0),0))</f>
        <v>0</v>
      </c>
      <c r="S366" s="54">
        <f>IF(B366="",0,IF(OR(計算規則!$D$24=1,B366&gt;=45017),IF(SUM(Q346:R366)-計算規則!$D$39&gt;0,SUM(Q346:R366)-SUM(S346:S365)-計算規則!$D$39,0),0))</f>
        <v>0</v>
      </c>
      <c r="T366" s="74">
        <f t="shared" si="90"/>
        <v>0</v>
      </c>
      <c r="U366" s="56">
        <f>IF(OR(H366="",I366=""),0,IF(G366="前",IF(H366&gt;=計算規則!$F$39,IF(I366&gt;=計算規則!$F$39,IF(I366&gt;=計算規則!$G$39,計算規則!$G$39-計算規則!$F$39+計算規則!$H$39-(H366-1)-L366-M366,I366-計算規則!$F$39+計算規則!$H$39-(H366-1)-L366-M366),IF(I366&gt;=計算規則!$H$39,計算規則!$H$39-(H366-1)-L366-M366,I366-(H366-1)-L366-M366)),IF(I366&gt;=計算規則!$F$39,IF(I366&gt;=計算規則!$G$39,計算規則!$G$39-計算規則!$F$39+計算規則!$H$39-(計算規則!$F$39-1)-L366-M366,I366-計算規則!$F$39+計算規則!$H$39-(計算規則!$F$39-1)-L366-M366),IF(I366&gt;=計算規則!$H$39,計算規則!$H$39-(計算規則!$F$39-1)-L366-M366,I366-(計算規則!$F$39-1)-L366-M366))),IF(H366&gt;=計算規則!$H$39,IF(H366&gt;=計算規則!$F$39,IF(I366&gt;=計算規則!$F$39,IF(I366&gt;=計算規則!$G$39,計算規則!$G$39-H366-L366-M366,I366-H366-L366-M366),0),IF(I366&gt;=計算規則!$F$39,IF(I366&gt;=計算規則!$G$39,計算規則!$G$39-計算規則!$F$39-L366-M366,I366-計算規則!$F$39-L366-M366),0)),IF(I366&gt;=計算規則!$F$39,IF(I366&gt;=計算規則!$G$39,計算規則!$G$39-計算規則!$F$39+計算規則!$H$39-H366-L366-M366,I366-計算規則!$F$39+計算規則!$H$39-H366-L366-M366),IF(I366&gt;=計算規則!$H$39,計算規則!$H$39-H366-L366,I366-H366-L366-M366)))))</f>
        <v>0</v>
      </c>
      <c r="V366" s="603"/>
      <c r="W366" s="604"/>
      <c r="X366" s="47"/>
      <c r="Y366" s="150">
        <f>B366+1-計算規則!$I$20</f>
        <v>44641</v>
      </c>
    </row>
    <row r="367" spans="1:25" ht="9" customHeight="1" x14ac:dyDescent="0.15">
      <c r="A367" s="597"/>
      <c r="B367" s="66">
        <f t="shared" si="87"/>
        <v>44642</v>
      </c>
      <c r="C367" s="67">
        <f t="shared" si="85"/>
        <v>44642</v>
      </c>
      <c r="D367" s="68">
        <f t="shared" si="86"/>
        <v>44642</v>
      </c>
      <c r="E367" s="76"/>
      <c r="F367" s="76"/>
      <c r="G367" s="88"/>
      <c r="H367" s="48"/>
      <c r="I367" s="49"/>
      <c r="J367" s="50"/>
      <c r="K367" s="202"/>
      <c r="L367" s="50"/>
      <c r="M367" s="51"/>
      <c r="N367" s="52">
        <f t="shared" si="88"/>
        <v>0</v>
      </c>
      <c r="O367" s="152">
        <f>IF(OR(B367="",E367="法",E367="所"),0,IF(E367="",計算規則!$C$28,VLOOKUP(E367,計算規則!$B$29:$C$34,2,0)))</f>
        <v>0.33333333333333331</v>
      </c>
      <c r="P367" s="53">
        <f t="shared" si="89"/>
        <v>0</v>
      </c>
      <c r="Q367" s="54">
        <f>MAX(N367-計算規則!$B$39,0)</f>
        <v>0</v>
      </c>
      <c r="R367" s="54">
        <f>IF(WEEKDAY(Y367,1)=7,MAX(SUM(N361:N367)-SUM(Q361:Q367)-SUM(R361:R366)-計算規則!$C$39,0),IF(WEEKDAY(Y367,1)=6,MAX(SUM(N362:N367)-SUM(Q362:Q367)-SUM(R362:R366)-計算規則!$C$39,0),0))</f>
        <v>0</v>
      </c>
      <c r="S367" s="54">
        <f>IF(B367="",0,IF(OR(計算規則!$D$24=1,B367&gt;=45017),IF(SUM(Q346:R367)-計算規則!$D$39&gt;0,SUM(Q346:R367)-SUM(S346:S366)-計算規則!$D$39,0),0))</f>
        <v>0</v>
      </c>
      <c r="T367" s="74">
        <f t="shared" si="90"/>
        <v>0</v>
      </c>
      <c r="U367" s="56">
        <f>IF(OR(H367="",I367=""),0,IF(G367="前",IF(H367&gt;=計算規則!$F$39,IF(I367&gt;=計算規則!$F$39,IF(I367&gt;=計算規則!$G$39,計算規則!$G$39-計算規則!$F$39+計算規則!$H$39-(H367-1)-L367-M367,I367-計算規則!$F$39+計算規則!$H$39-(H367-1)-L367-M367),IF(I367&gt;=計算規則!$H$39,計算規則!$H$39-(H367-1)-L367-M367,I367-(H367-1)-L367-M367)),IF(I367&gt;=計算規則!$F$39,IF(I367&gt;=計算規則!$G$39,計算規則!$G$39-計算規則!$F$39+計算規則!$H$39-(計算規則!$F$39-1)-L367-M367,I367-計算規則!$F$39+計算規則!$H$39-(計算規則!$F$39-1)-L367-M367),IF(I367&gt;=計算規則!$H$39,計算規則!$H$39-(計算規則!$F$39-1)-L367-M367,I367-(計算規則!$F$39-1)-L367-M367))),IF(H367&gt;=計算規則!$H$39,IF(H367&gt;=計算規則!$F$39,IF(I367&gt;=計算規則!$F$39,IF(I367&gt;=計算規則!$G$39,計算規則!$G$39-H367-L367-M367,I367-H367-L367-M367),0),IF(I367&gt;=計算規則!$F$39,IF(I367&gt;=計算規則!$G$39,計算規則!$G$39-計算規則!$F$39-L367-M367,I367-計算規則!$F$39-L367-M367),0)),IF(I367&gt;=計算規則!$F$39,IF(I367&gt;=計算規則!$G$39,計算規則!$G$39-計算規則!$F$39+計算規則!$H$39-H367-L367-M367,I367-計算規則!$F$39+計算規則!$H$39-H367-L367-M367),IF(I367&gt;=計算規則!$H$39,計算規則!$H$39-H367-L367,I367-H367-L367-M367)))))</f>
        <v>0</v>
      </c>
      <c r="V367" s="603"/>
      <c r="W367" s="604"/>
      <c r="X367" s="47"/>
      <c r="Y367" s="150">
        <f>B367+1-計算規則!$I$20</f>
        <v>44642</v>
      </c>
    </row>
    <row r="368" spans="1:25" ht="9" customHeight="1" x14ac:dyDescent="0.15">
      <c r="A368" s="597"/>
      <c r="B368" s="66">
        <f t="shared" si="87"/>
        <v>44643</v>
      </c>
      <c r="C368" s="67">
        <f t="shared" si="85"/>
        <v>44643</v>
      </c>
      <c r="D368" s="68">
        <f t="shared" si="86"/>
        <v>44643</v>
      </c>
      <c r="E368" s="76"/>
      <c r="F368" s="76"/>
      <c r="G368" s="88"/>
      <c r="H368" s="48"/>
      <c r="I368" s="49"/>
      <c r="J368" s="50"/>
      <c r="K368" s="202"/>
      <c r="L368" s="50"/>
      <c r="M368" s="51"/>
      <c r="N368" s="52">
        <f t="shared" si="88"/>
        <v>0</v>
      </c>
      <c r="O368" s="152">
        <f>IF(OR(B368="",E368="法",E368="所"),0,IF(E368="",計算規則!$C$28,VLOOKUP(E368,計算規則!$B$29:$C$34,2,0)))</f>
        <v>0.33333333333333331</v>
      </c>
      <c r="P368" s="53">
        <f t="shared" si="89"/>
        <v>0</v>
      </c>
      <c r="Q368" s="54">
        <f>MAX(N368-計算規則!$B$39,0)</f>
        <v>0</v>
      </c>
      <c r="R368" s="54">
        <f>IF(WEEKDAY(Y368,1)=7,MAX(SUM(N362:N368)-SUM(Q362:Q368)-SUM(R362:R367)-計算規則!$C$39,0),IF(WEEKDAY(Y368,1)=6,MAX(SUM(N363:N368)-SUM(Q363:Q368)-SUM(R363:R367)-計算規則!$C$39,0),0))</f>
        <v>0</v>
      </c>
      <c r="S368" s="54">
        <f>IF(B368="",0,IF(OR(計算規則!$D$24=1,B368&gt;=45017),IF(SUM(Q346:R368)-計算規則!$D$39&gt;0,SUM(Q346:R368)-SUM(S346:S367)-計算規則!$D$39,0),0))</f>
        <v>0</v>
      </c>
      <c r="T368" s="74">
        <f t="shared" si="90"/>
        <v>0</v>
      </c>
      <c r="U368" s="56">
        <f>IF(OR(H368="",I368=""),0,IF(G368="前",IF(H368&gt;=計算規則!$F$39,IF(I368&gt;=計算規則!$F$39,IF(I368&gt;=計算規則!$G$39,計算規則!$G$39-計算規則!$F$39+計算規則!$H$39-(H368-1)-L368-M368,I368-計算規則!$F$39+計算規則!$H$39-(H368-1)-L368-M368),IF(I368&gt;=計算規則!$H$39,計算規則!$H$39-(H368-1)-L368-M368,I368-(H368-1)-L368-M368)),IF(I368&gt;=計算規則!$F$39,IF(I368&gt;=計算規則!$G$39,計算規則!$G$39-計算規則!$F$39+計算規則!$H$39-(計算規則!$F$39-1)-L368-M368,I368-計算規則!$F$39+計算規則!$H$39-(計算規則!$F$39-1)-L368-M368),IF(I368&gt;=計算規則!$H$39,計算規則!$H$39-(計算規則!$F$39-1)-L368-M368,I368-(計算規則!$F$39-1)-L368-M368))),IF(H368&gt;=計算規則!$H$39,IF(H368&gt;=計算規則!$F$39,IF(I368&gt;=計算規則!$F$39,IF(I368&gt;=計算規則!$G$39,計算規則!$G$39-H368-L368-M368,I368-H368-L368-M368),0),IF(I368&gt;=計算規則!$F$39,IF(I368&gt;=計算規則!$G$39,計算規則!$G$39-計算規則!$F$39-L368-M368,I368-計算規則!$F$39-L368-M368),0)),IF(I368&gt;=計算規則!$F$39,IF(I368&gt;=計算規則!$G$39,計算規則!$G$39-計算規則!$F$39+計算規則!$H$39-H368-L368-M368,I368-計算規則!$F$39+計算規則!$H$39-H368-L368-M368),IF(I368&gt;=計算規則!$H$39,計算規則!$H$39-H368-L368,I368-H368-L368-M368)))))</f>
        <v>0</v>
      </c>
      <c r="V368" s="603"/>
      <c r="W368" s="604"/>
      <c r="X368" s="47"/>
      <c r="Y368" s="150">
        <f>B368+1-計算規則!$I$20</f>
        <v>44643</v>
      </c>
    </row>
    <row r="369" spans="1:25" ht="9" customHeight="1" x14ac:dyDescent="0.15">
      <c r="A369" s="597"/>
      <c r="B369" s="66">
        <f t="shared" si="87"/>
        <v>44644</v>
      </c>
      <c r="C369" s="67">
        <f t="shared" si="85"/>
        <v>44644</v>
      </c>
      <c r="D369" s="68">
        <f t="shared" si="86"/>
        <v>44644</v>
      </c>
      <c r="E369" s="76"/>
      <c r="F369" s="76"/>
      <c r="G369" s="88"/>
      <c r="H369" s="48"/>
      <c r="I369" s="49"/>
      <c r="J369" s="50"/>
      <c r="K369" s="202"/>
      <c r="L369" s="50"/>
      <c r="M369" s="51"/>
      <c r="N369" s="52">
        <f t="shared" si="88"/>
        <v>0</v>
      </c>
      <c r="O369" s="152">
        <f>IF(OR(B369="",E369="法",E369="所"),0,IF(E369="",計算規則!$C$28,VLOOKUP(E369,計算規則!$B$29:$C$34,2,0)))</f>
        <v>0.33333333333333331</v>
      </c>
      <c r="P369" s="53">
        <f t="shared" si="89"/>
        <v>0</v>
      </c>
      <c r="Q369" s="54">
        <f>MAX(N369-計算規則!$B$39,0)</f>
        <v>0</v>
      </c>
      <c r="R369" s="54">
        <f>IF(WEEKDAY(Y369,1)=7,MAX(SUM(N363:N369)-SUM(Q363:Q369)-SUM(R363:R368)-計算規則!$C$39,0),IF(WEEKDAY(Y369,1)=6,MAX(SUM(N364:N369)-SUM(Q364:Q369)-SUM(R364:R368)-計算規則!$C$39,0),0))</f>
        <v>0</v>
      </c>
      <c r="S369" s="54">
        <f>IF(B369="",0,IF(OR(計算規則!$D$24=1,B369&gt;=45017),IF(SUM(Q346:R369)-計算規則!$D$39&gt;0,SUM(Q346:R369)-SUM(S346:S368)-計算規則!$D$39,0),0))</f>
        <v>0</v>
      </c>
      <c r="T369" s="74">
        <f t="shared" si="90"/>
        <v>0</v>
      </c>
      <c r="U369" s="56">
        <f>IF(OR(H369="",I369=""),0,IF(G369="前",IF(H369&gt;=計算規則!$F$39,IF(I369&gt;=計算規則!$F$39,IF(I369&gt;=計算規則!$G$39,計算規則!$G$39-計算規則!$F$39+計算規則!$H$39-(H369-1)-L369-M369,I369-計算規則!$F$39+計算規則!$H$39-(H369-1)-L369-M369),IF(I369&gt;=計算規則!$H$39,計算規則!$H$39-(H369-1)-L369-M369,I369-(H369-1)-L369-M369)),IF(I369&gt;=計算規則!$F$39,IF(I369&gt;=計算規則!$G$39,計算規則!$G$39-計算規則!$F$39+計算規則!$H$39-(計算規則!$F$39-1)-L369-M369,I369-計算規則!$F$39+計算規則!$H$39-(計算規則!$F$39-1)-L369-M369),IF(I369&gt;=計算規則!$H$39,計算規則!$H$39-(計算規則!$F$39-1)-L369-M369,I369-(計算規則!$F$39-1)-L369-M369))),IF(H369&gt;=計算規則!$H$39,IF(H369&gt;=計算規則!$F$39,IF(I369&gt;=計算規則!$F$39,IF(I369&gt;=計算規則!$G$39,計算規則!$G$39-H369-L369-M369,I369-H369-L369-M369),0),IF(I369&gt;=計算規則!$F$39,IF(I369&gt;=計算規則!$G$39,計算規則!$G$39-計算規則!$F$39-L369-M369,I369-計算規則!$F$39-L369-M369),0)),IF(I369&gt;=計算規則!$F$39,IF(I369&gt;=計算規則!$G$39,計算規則!$G$39-計算規則!$F$39+計算規則!$H$39-H369-L369-M369,I369-計算規則!$F$39+計算規則!$H$39-H369-L369-M369),IF(I369&gt;=計算規則!$H$39,計算規則!$H$39-H369-L369,I369-H369-L369-M369)))))</f>
        <v>0</v>
      </c>
      <c r="V369" s="600" t="s">
        <v>126</v>
      </c>
      <c r="W369" s="605">
        <f>SUM(M346:M376)</f>
        <v>0</v>
      </c>
      <c r="X369" s="47"/>
      <c r="Y369" s="150">
        <f>B369+1-計算規則!$I$20</f>
        <v>44644</v>
      </c>
    </row>
    <row r="370" spans="1:25" ht="9" customHeight="1" x14ac:dyDescent="0.15">
      <c r="A370" s="597"/>
      <c r="B370" s="66">
        <f t="shared" si="87"/>
        <v>44645</v>
      </c>
      <c r="C370" s="67">
        <f t="shared" si="85"/>
        <v>44645</v>
      </c>
      <c r="D370" s="68">
        <f t="shared" si="86"/>
        <v>44645</v>
      </c>
      <c r="E370" s="76"/>
      <c r="F370" s="76"/>
      <c r="G370" s="88"/>
      <c r="H370" s="48"/>
      <c r="I370" s="49"/>
      <c r="J370" s="50"/>
      <c r="K370" s="202"/>
      <c r="L370" s="50"/>
      <c r="M370" s="51"/>
      <c r="N370" s="52">
        <f t="shared" si="88"/>
        <v>0</v>
      </c>
      <c r="O370" s="152">
        <f>IF(OR(B370="",E370="法",E370="所"),0,IF(E370="",計算規則!$C$28,VLOOKUP(E370,計算規則!$B$29:$C$34,2,0)))</f>
        <v>0.33333333333333331</v>
      </c>
      <c r="P370" s="53">
        <f t="shared" si="89"/>
        <v>0</v>
      </c>
      <c r="Q370" s="54">
        <f>MAX(N370-計算規則!$B$39,0)</f>
        <v>0</v>
      </c>
      <c r="R370" s="54">
        <f>IF(WEEKDAY(Y370,1)=7,MAX(SUM(N364:N370)-SUM(Q364:Q370)-SUM(R364:R369)-計算規則!$C$39,0),IF(WEEKDAY(Y370,1)=6,MAX(SUM(N365:N370)-SUM(Q365:Q370)-SUM(R365:R369)-計算規則!$C$39,0),0))</f>
        <v>0</v>
      </c>
      <c r="S370" s="54">
        <f>IF(B370="",0,IF(OR(計算規則!$D$24=1,B370&gt;=45017),IF(SUM(Q346:R370)-計算規則!$D$39&gt;0,SUM(Q346:R370)-SUM(S346:S369)-計算規則!$D$39,0),0))</f>
        <v>0</v>
      </c>
      <c r="T370" s="74">
        <f t="shared" si="90"/>
        <v>0</v>
      </c>
      <c r="U370" s="56">
        <f>IF(OR(H370="",I370=""),0,IF(G370="前",IF(H370&gt;=計算規則!$F$39,IF(I370&gt;=計算規則!$F$39,IF(I370&gt;=計算規則!$G$39,計算規則!$G$39-計算規則!$F$39+計算規則!$H$39-(H370-1)-L370-M370,I370-計算規則!$F$39+計算規則!$H$39-(H370-1)-L370-M370),IF(I370&gt;=計算規則!$H$39,計算規則!$H$39-(H370-1)-L370-M370,I370-(H370-1)-L370-M370)),IF(I370&gt;=計算規則!$F$39,IF(I370&gt;=計算規則!$G$39,計算規則!$G$39-計算規則!$F$39+計算規則!$H$39-(計算規則!$F$39-1)-L370-M370,I370-計算規則!$F$39+計算規則!$H$39-(計算規則!$F$39-1)-L370-M370),IF(I370&gt;=計算規則!$H$39,計算規則!$H$39-(計算規則!$F$39-1)-L370-M370,I370-(計算規則!$F$39-1)-L370-M370))),IF(H370&gt;=計算規則!$H$39,IF(H370&gt;=計算規則!$F$39,IF(I370&gt;=計算規則!$F$39,IF(I370&gt;=計算規則!$G$39,計算規則!$G$39-H370-L370-M370,I370-H370-L370-M370),0),IF(I370&gt;=計算規則!$F$39,IF(I370&gt;=計算規則!$G$39,計算規則!$G$39-計算規則!$F$39-L370-M370,I370-計算規則!$F$39-L370-M370),0)),IF(I370&gt;=計算規則!$F$39,IF(I370&gt;=計算規則!$G$39,計算規則!$G$39-計算規則!$F$39+計算規則!$H$39-H370-L370-M370,I370-計算規則!$F$39+計算規則!$H$39-H370-L370-M370),IF(I370&gt;=計算規則!$H$39,計算規則!$H$39-H370-L370,I370-H370-L370-M370)))))</f>
        <v>0</v>
      </c>
      <c r="V370" s="603"/>
      <c r="W370" s="606"/>
      <c r="X370" s="47"/>
      <c r="Y370" s="150">
        <f>B370+1-計算規則!$I$20</f>
        <v>44645</v>
      </c>
    </row>
    <row r="371" spans="1:25" ht="9" customHeight="1" x14ac:dyDescent="0.15">
      <c r="A371" s="597"/>
      <c r="B371" s="66">
        <f t="shared" si="87"/>
        <v>44646</v>
      </c>
      <c r="C371" s="67">
        <f t="shared" si="85"/>
        <v>44646</v>
      </c>
      <c r="D371" s="68">
        <f t="shared" si="86"/>
        <v>44646</v>
      </c>
      <c r="E371" s="76"/>
      <c r="F371" s="76"/>
      <c r="G371" s="88"/>
      <c r="H371" s="48"/>
      <c r="I371" s="49"/>
      <c r="J371" s="50"/>
      <c r="K371" s="202"/>
      <c r="L371" s="50"/>
      <c r="M371" s="51"/>
      <c r="N371" s="52">
        <f t="shared" si="88"/>
        <v>0</v>
      </c>
      <c r="O371" s="152">
        <f>IF(OR(B371="",E371="法",E371="所"),0,IF(E371="",計算規則!$C$28,VLOOKUP(E371,計算規則!$B$29:$C$34,2,0)))</f>
        <v>0.33333333333333331</v>
      </c>
      <c r="P371" s="53">
        <f t="shared" si="89"/>
        <v>0</v>
      </c>
      <c r="Q371" s="54">
        <f>MAX(N371-計算規則!$B$39,0)</f>
        <v>0</v>
      </c>
      <c r="R371" s="54">
        <f>IF(WEEKDAY(Y371,1)=7,MAX(SUM(N365:N371)-SUM(Q365:Q371)-SUM(R365:R370)-計算規則!$C$39,0),IF(WEEKDAY(Y371,1)=6,MAX(SUM(N366:N371)-SUM(Q366:Q371)-SUM(R366:R370)-計算規則!$C$39,0),0))</f>
        <v>0</v>
      </c>
      <c r="S371" s="54">
        <f>IF(B371="",0,IF(OR(計算規則!$D$24=1,B371&gt;=45017),IF(SUM(Q346:R371)-計算規則!$D$39&gt;0,SUM(Q346:R371)-SUM(S346:S370)-計算規則!$D$39,0),0))</f>
        <v>0</v>
      </c>
      <c r="T371" s="74">
        <f t="shared" si="90"/>
        <v>0</v>
      </c>
      <c r="U371" s="56">
        <f>IF(OR(H371="",I371=""),0,IF(G371="前",IF(H371&gt;=計算規則!$F$39,IF(I371&gt;=計算規則!$F$39,IF(I371&gt;=計算規則!$G$39,計算規則!$G$39-計算規則!$F$39+計算規則!$H$39-(H371-1)-L371-M371,I371-計算規則!$F$39+計算規則!$H$39-(H371-1)-L371-M371),IF(I371&gt;=計算規則!$H$39,計算規則!$H$39-(H371-1)-L371-M371,I371-(H371-1)-L371-M371)),IF(I371&gt;=計算規則!$F$39,IF(I371&gt;=計算規則!$G$39,計算規則!$G$39-計算規則!$F$39+計算規則!$H$39-(計算規則!$F$39-1)-L371-M371,I371-計算規則!$F$39+計算規則!$H$39-(計算規則!$F$39-1)-L371-M371),IF(I371&gt;=計算規則!$H$39,計算規則!$H$39-(計算規則!$F$39-1)-L371-M371,I371-(計算規則!$F$39-1)-L371-M371))),IF(H371&gt;=計算規則!$H$39,IF(H371&gt;=計算規則!$F$39,IF(I371&gt;=計算規則!$F$39,IF(I371&gt;=計算規則!$G$39,計算規則!$G$39-H371-L371-M371,I371-H371-L371-M371),0),IF(I371&gt;=計算規則!$F$39,IF(I371&gt;=計算規則!$G$39,計算規則!$G$39-計算規則!$F$39-L371-M371,I371-計算規則!$F$39-L371-M371),0)),IF(I371&gt;=計算規則!$F$39,IF(I371&gt;=計算規則!$G$39,計算規則!$G$39-計算規則!$F$39+計算規則!$H$39-H371-L371-M371,I371-計算規則!$F$39+計算規則!$H$39-H371-L371-M371),IF(I371&gt;=計算規則!$H$39,計算規則!$H$39-H371-L371,I371-H371-L371-M371)))))</f>
        <v>0</v>
      </c>
      <c r="V371" s="600" t="s">
        <v>119</v>
      </c>
      <c r="W371" s="605">
        <f>SUM(L346:L376)</f>
        <v>0</v>
      </c>
      <c r="X371" s="47"/>
      <c r="Y371" s="150">
        <f>B371+1-計算規則!$I$20</f>
        <v>44646</v>
      </c>
    </row>
    <row r="372" spans="1:25" ht="9" customHeight="1" x14ac:dyDescent="0.15">
      <c r="A372" s="597"/>
      <c r="B372" s="66">
        <f t="shared" si="87"/>
        <v>44647</v>
      </c>
      <c r="C372" s="67">
        <f t="shared" si="85"/>
        <v>44647</v>
      </c>
      <c r="D372" s="68">
        <f t="shared" si="86"/>
        <v>44647</v>
      </c>
      <c r="E372" s="76"/>
      <c r="F372" s="76"/>
      <c r="G372" s="88"/>
      <c r="H372" s="48"/>
      <c r="I372" s="49"/>
      <c r="J372" s="50"/>
      <c r="K372" s="202"/>
      <c r="L372" s="50"/>
      <c r="M372" s="51"/>
      <c r="N372" s="52">
        <f t="shared" si="88"/>
        <v>0</v>
      </c>
      <c r="O372" s="152">
        <f>IF(OR(B372="",E372="法",E372="所"),0,IF(E372="",計算規則!$C$28,VLOOKUP(E372,計算規則!$B$29:$C$34,2,0)))</f>
        <v>0.33333333333333331</v>
      </c>
      <c r="P372" s="53">
        <f t="shared" si="89"/>
        <v>0</v>
      </c>
      <c r="Q372" s="54">
        <f>MAX(N372-計算規則!$B$39,0)</f>
        <v>0</v>
      </c>
      <c r="R372" s="54">
        <f>IF(WEEKDAY(Y372,1)=7,MAX(SUM(N366:N372)-SUM(Q366:Q372)-SUM(R366:R371)-計算規則!$C$39,0),IF(WEEKDAY(Y372,1)=6,MAX(SUM(N367:N372)-SUM(Q367:Q372)-SUM(R367:R371)-計算規則!$C$39,0),0))</f>
        <v>0</v>
      </c>
      <c r="S372" s="54">
        <f>IF(B372="",0,IF(OR(計算規則!$D$24=1,B372&gt;=45017),IF(SUM(Q346:R372)-計算規則!$D$39&gt;0,SUM(Q346:R372)-SUM(S346:S371)-計算規則!$D$39,0),0))</f>
        <v>0</v>
      </c>
      <c r="T372" s="74">
        <f t="shared" si="90"/>
        <v>0</v>
      </c>
      <c r="U372" s="56">
        <f>IF(OR(H372="",I372=""),0,IF(G372="前",IF(H372&gt;=計算規則!$F$39,IF(I372&gt;=計算規則!$F$39,IF(I372&gt;=計算規則!$G$39,計算規則!$G$39-計算規則!$F$39+計算規則!$H$39-(H372-1)-L372-M372,I372-計算規則!$F$39+計算規則!$H$39-(H372-1)-L372-M372),IF(I372&gt;=計算規則!$H$39,計算規則!$H$39-(H372-1)-L372-M372,I372-(H372-1)-L372-M372)),IF(I372&gt;=計算規則!$F$39,IF(I372&gt;=計算規則!$G$39,計算規則!$G$39-計算規則!$F$39+計算規則!$H$39-(計算規則!$F$39-1)-L372-M372,I372-計算規則!$F$39+計算規則!$H$39-(計算規則!$F$39-1)-L372-M372),IF(I372&gt;=計算規則!$H$39,計算規則!$H$39-(計算規則!$F$39-1)-L372-M372,I372-(計算規則!$F$39-1)-L372-M372))),IF(H372&gt;=計算規則!$H$39,IF(H372&gt;=計算規則!$F$39,IF(I372&gt;=計算規則!$F$39,IF(I372&gt;=計算規則!$G$39,計算規則!$G$39-H372-L372-M372,I372-H372-L372-M372),0),IF(I372&gt;=計算規則!$F$39,IF(I372&gt;=計算規則!$G$39,計算規則!$G$39-計算規則!$F$39-L372-M372,I372-計算規則!$F$39-L372-M372),0)),IF(I372&gt;=計算規則!$F$39,IF(I372&gt;=計算規則!$G$39,計算規則!$G$39-計算規則!$F$39+計算規則!$H$39-H372-L372-M372,I372-計算規則!$F$39+計算規則!$H$39-H372-L372-M372),IF(I372&gt;=計算規則!$H$39,計算規則!$H$39-H372-L372,I372-H372-L372-M372)))))</f>
        <v>0</v>
      </c>
      <c r="V372" s="603"/>
      <c r="W372" s="606"/>
      <c r="X372" s="47"/>
      <c r="Y372" s="150">
        <f>B372+1-計算規則!$I$20</f>
        <v>44647</v>
      </c>
    </row>
    <row r="373" spans="1:25" ht="9" customHeight="1" x14ac:dyDescent="0.15">
      <c r="A373" s="597"/>
      <c r="B373" s="66">
        <f t="shared" si="87"/>
        <v>44648</v>
      </c>
      <c r="C373" s="67">
        <f t="shared" si="85"/>
        <v>44648</v>
      </c>
      <c r="D373" s="68">
        <f t="shared" si="86"/>
        <v>44648</v>
      </c>
      <c r="E373" s="76"/>
      <c r="F373" s="76"/>
      <c r="G373" s="88"/>
      <c r="H373" s="48"/>
      <c r="I373" s="49"/>
      <c r="J373" s="50"/>
      <c r="K373" s="202"/>
      <c r="L373" s="50"/>
      <c r="M373" s="51"/>
      <c r="N373" s="52">
        <f t="shared" si="88"/>
        <v>0</v>
      </c>
      <c r="O373" s="152">
        <f>IF(OR(B373="",E373="法",E373="所"),0,IF(E373="",計算規則!$C$28,VLOOKUP(E373,計算規則!$B$29:$C$34,2,0)))</f>
        <v>0.33333333333333331</v>
      </c>
      <c r="P373" s="53">
        <f t="shared" si="89"/>
        <v>0</v>
      </c>
      <c r="Q373" s="54">
        <f>MAX(N373-計算規則!$B$39,0)</f>
        <v>0</v>
      </c>
      <c r="R373" s="54">
        <f>IF(WEEKDAY(Y373,1)=7,MAX(SUM(N367:N373)-SUM(Q367:Q373)-SUM(R367:R372)-計算規則!$C$39,0),IF(WEEKDAY(Y373,1)=6,MAX(SUM(N368:N373)-SUM(Q368:Q373)-SUM(R368:R372)-計算規則!$C$39,0),0))</f>
        <v>0</v>
      </c>
      <c r="S373" s="54">
        <f>IF(B373="",0,IF(OR(計算規則!$D$24=1,B373&gt;=45017),IF(SUM(Q346:R373)-計算規則!$D$39&gt;0,SUM(Q346:R373)-SUM(S346:S372)-計算規則!$D$39,0),0))</f>
        <v>0</v>
      </c>
      <c r="T373" s="74">
        <f t="shared" si="90"/>
        <v>0</v>
      </c>
      <c r="U373" s="56">
        <f>IF(OR(H373="",I373=""),0,IF(G373="前",IF(H373&gt;=計算規則!$F$39,IF(I373&gt;=計算規則!$F$39,IF(I373&gt;=計算規則!$G$39,計算規則!$G$39-計算規則!$F$39+計算規則!$H$39-(H373-1)-L373-M373,I373-計算規則!$F$39+計算規則!$H$39-(H373-1)-L373-M373),IF(I373&gt;=計算規則!$H$39,計算規則!$H$39-(H373-1)-L373-M373,I373-(H373-1)-L373-M373)),IF(I373&gt;=計算規則!$F$39,IF(I373&gt;=計算規則!$G$39,計算規則!$G$39-計算規則!$F$39+計算規則!$H$39-(計算規則!$F$39-1)-L373-M373,I373-計算規則!$F$39+計算規則!$H$39-(計算規則!$F$39-1)-L373-M373),IF(I373&gt;=計算規則!$H$39,計算規則!$H$39-(計算規則!$F$39-1)-L373-M373,I373-(計算規則!$F$39-1)-L373-M373))),IF(H373&gt;=計算規則!$H$39,IF(H373&gt;=計算規則!$F$39,IF(I373&gt;=計算規則!$F$39,IF(I373&gt;=計算規則!$G$39,計算規則!$G$39-H373-L373-M373,I373-H373-L373-M373),0),IF(I373&gt;=計算規則!$F$39,IF(I373&gt;=計算規則!$G$39,計算規則!$G$39-計算規則!$F$39-L373-M373,I373-計算規則!$F$39-L373-M373),0)),IF(I373&gt;=計算規則!$F$39,IF(I373&gt;=計算規則!$G$39,計算規則!$G$39-計算規則!$F$39+計算規則!$H$39-H373-L373-M373,I373-計算規則!$F$39+計算規則!$H$39-H373-L373-M373),IF(I373&gt;=計算規則!$H$39,計算規則!$H$39-H373-L373,I373-H373-L373-M373)))))</f>
        <v>0</v>
      </c>
      <c r="V373" s="600" t="s">
        <v>124</v>
      </c>
      <c r="W373" s="605">
        <f>SUM(K346:K376)</f>
        <v>0</v>
      </c>
      <c r="X373" s="47"/>
      <c r="Y373" s="150">
        <f>B373+1-計算規則!$I$20</f>
        <v>44648</v>
      </c>
    </row>
    <row r="374" spans="1:25" ht="9" customHeight="1" x14ac:dyDescent="0.15">
      <c r="A374" s="597"/>
      <c r="B374" s="211">
        <f>IF(OR(MONTH(B346)=1,MONTH(B346)=3,MONTH(B346)=5,MONTH(B346)=7,MONTH(B346)=8,MONTH(B346)=10,MONTH(B346)=12),B373+1,IF(OR(MONTH(B346)=4,MONTH(B346)=6,MONTH(B346)=9,MONTH(B346)=11),B373+1,IF(DAY(DATE(YEAR(B346),3,0))=29,B373+1,"")))</f>
        <v>44649</v>
      </c>
      <c r="C374" s="67">
        <f>IF(B374=0,"",B374)</f>
        <v>44649</v>
      </c>
      <c r="D374" s="68">
        <f>IF(B374=0,"",B374)</f>
        <v>44649</v>
      </c>
      <c r="E374" s="76"/>
      <c r="F374" s="76"/>
      <c r="G374" s="88"/>
      <c r="H374" s="48"/>
      <c r="I374" s="49"/>
      <c r="J374" s="50"/>
      <c r="K374" s="202"/>
      <c r="L374" s="50"/>
      <c r="M374" s="51"/>
      <c r="N374" s="52">
        <f t="shared" si="88"/>
        <v>0</v>
      </c>
      <c r="O374" s="152">
        <f>IF(OR(B374="",E374="法",E374="所"),0,IF(E374="",計算規則!$C$28,VLOOKUP(E374,計算規則!$B$29:$C$34,2,0)))</f>
        <v>0.33333333333333331</v>
      </c>
      <c r="P374" s="53">
        <f t="shared" si="89"/>
        <v>0</v>
      </c>
      <c r="Q374" s="54">
        <f>MAX(N374-計算規則!$B$39,0)</f>
        <v>0</v>
      </c>
      <c r="R374" s="54">
        <f>IF(B374="",0,IF(WEEKDAY(Y374,1)=7,MAX(SUM(N368:N374)-SUM(Q368:Q374)-SUM(R368:R373)-計算規則!$C$39,0),IF(WEEKDAY(Y374,1)=6,MAX(SUM(N369:N374)-SUM(Q369:Q374)-SUM(R369:R373)-計算規則!$C$39,0),0)))</f>
        <v>0</v>
      </c>
      <c r="S374" s="54">
        <f>IF(B374="",0,IF(OR(計算規則!$D$24=1,B374&gt;=45017),IF(SUM(Q346:R374)-計算規則!$D$39&gt;0,SUM(Q346:R374)-SUM(S346:S373)-計算規則!$D$39,0),0))</f>
        <v>0</v>
      </c>
      <c r="T374" s="74">
        <f t="shared" si="90"/>
        <v>0</v>
      </c>
      <c r="U374" s="56">
        <f>IF(OR(H374="",I374=""),0,IF(G374="前",IF(H374&gt;=計算規則!$F$39,IF(I374&gt;=計算規則!$F$39,IF(I374&gt;=計算規則!$G$39,計算規則!$G$39-計算規則!$F$39+計算規則!$H$39-(H374-1)-L374-M374,I374-計算規則!$F$39+計算規則!$H$39-(H374-1)-L374-M374),IF(I374&gt;=計算規則!$H$39,計算規則!$H$39-(H374-1)-L374-M374,I374-(H374-1)-L374-M374)),IF(I374&gt;=計算規則!$F$39,IF(I374&gt;=計算規則!$G$39,計算規則!$G$39-計算規則!$F$39+計算規則!$H$39-(計算規則!$F$39-1)-L374-M374,I374-計算規則!$F$39+計算規則!$H$39-(計算規則!$F$39-1)-L374-M374),IF(I374&gt;=計算規則!$H$39,計算規則!$H$39-(計算規則!$F$39-1)-L374-M374,I374-(計算規則!$F$39-1)-L374-M374))),IF(H374&gt;=計算規則!$H$39,IF(H374&gt;=計算規則!$F$39,IF(I374&gt;=計算規則!$F$39,IF(I374&gt;=計算規則!$G$39,計算規則!$G$39-H374-L374-M374,I374-H374-L374-M374),0),IF(I374&gt;=計算規則!$F$39,IF(I374&gt;=計算規則!$G$39,計算規則!$G$39-計算規則!$F$39-L374-M374,I374-計算規則!$F$39-L374-M374),0)),IF(I374&gt;=計算規則!$F$39,IF(I374&gt;=計算規則!$G$39,計算規則!$G$39-計算規則!$F$39+計算規則!$H$39-H374-L374-M374,I374-計算規則!$F$39+計算規則!$H$39-H374-L374-M374),IF(I374&gt;=計算規則!$H$39,計算規則!$H$39-H374-L374,I374-H374-L374-M374)))))</f>
        <v>0</v>
      </c>
      <c r="V374" s="603"/>
      <c r="W374" s="606"/>
      <c r="X374" s="47"/>
      <c r="Y374" s="150">
        <f>B374+1-計算規則!$I$20</f>
        <v>44649</v>
      </c>
    </row>
    <row r="375" spans="1:25" ht="9" customHeight="1" x14ac:dyDescent="0.15">
      <c r="A375" s="597"/>
      <c r="B375" s="211">
        <f>IF(OR(MONTH(B346)=1,MONTH(B346)=3,MONTH(B346)=5,MONTH(B346)=7,MONTH(B346)=8,MONTH(B346)=10,MONTH(B346)=12),B374+1,IF(OR(MONTH(B346)=4,MONTH(B346)=6,MONTH(B346)=9,MONTH(B346)=11),B374+1,""))</f>
        <v>44650</v>
      </c>
      <c r="C375" s="67">
        <f t="shared" ref="C375:C376" si="91">IF(B375=0,"",B375)</f>
        <v>44650</v>
      </c>
      <c r="D375" s="68">
        <f t="shared" ref="D375:D376" si="92">IF(B375=0,"",B375)</f>
        <v>44650</v>
      </c>
      <c r="E375" s="76"/>
      <c r="F375" s="76"/>
      <c r="G375" s="88"/>
      <c r="H375" s="48"/>
      <c r="I375" s="49"/>
      <c r="J375" s="50"/>
      <c r="K375" s="202"/>
      <c r="L375" s="50"/>
      <c r="M375" s="51"/>
      <c r="N375" s="52">
        <f t="shared" si="88"/>
        <v>0</v>
      </c>
      <c r="O375" s="152">
        <f>IF(OR(B375="",E375="法",E375="所"),0,IF(E375="",計算規則!$C$28,VLOOKUP(E375,計算規則!$B$29:$C$34,2,0)))</f>
        <v>0.33333333333333331</v>
      </c>
      <c r="P375" s="53">
        <f t="shared" si="89"/>
        <v>0</v>
      </c>
      <c r="Q375" s="54">
        <f>MAX(N375-計算規則!$B$39,0)</f>
        <v>0</v>
      </c>
      <c r="R375" s="54">
        <f>IF(B375="",0,IF(WEEKDAY(Y375,1)=7,MAX(SUM(N369:N375)-SUM(Q369:Q375)-SUM(R369:R374)-計算規則!$C$39,0),IF(WEEKDAY(Y375,1)=6,MAX(SUM(N370:N375)-SUM(Q370:Q375)-SUM(R370:R374)-計算規則!$C$39,0),0)))</f>
        <v>0</v>
      </c>
      <c r="S375" s="54">
        <f>IF(B375="",0,IF(OR(計算規則!$D$24=1,B375&gt;=45017),IF(SUM(Q346:R375)-計算規則!$D$39&gt;0,SUM(Q346:R375)-SUM(S346:S374)-計算規則!$D$39,0),0))</f>
        <v>0</v>
      </c>
      <c r="T375" s="74">
        <f t="shared" si="90"/>
        <v>0</v>
      </c>
      <c r="U375" s="56">
        <f>IF(OR(H375="",I375=""),0,IF(G375="前",IF(H375&gt;=計算規則!$F$39,IF(I375&gt;=計算規則!$F$39,IF(I375&gt;=計算規則!$G$39,計算規則!$G$39-計算規則!$F$39+計算規則!$H$39-(H375-1)-L375-M375,I375-計算規則!$F$39+計算規則!$H$39-(H375-1)-L375-M375),IF(I375&gt;=計算規則!$H$39,計算規則!$H$39-(H375-1)-L375-M375,I375-(H375-1)-L375-M375)),IF(I375&gt;=計算規則!$F$39,IF(I375&gt;=計算規則!$G$39,計算規則!$G$39-計算規則!$F$39+計算規則!$H$39-(計算規則!$F$39-1)-L375-M375,I375-計算規則!$F$39+計算規則!$H$39-(計算規則!$F$39-1)-L375-M375),IF(I375&gt;=計算規則!$H$39,計算規則!$H$39-(計算規則!$F$39-1)-L375-M375,I375-(計算規則!$F$39-1)-L375-M375))),IF(H375&gt;=計算規則!$H$39,IF(H375&gt;=計算規則!$F$39,IF(I375&gt;=計算規則!$F$39,IF(I375&gt;=計算規則!$G$39,計算規則!$G$39-H375-L375-M375,I375-H375-L375-M375),0),IF(I375&gt;=計算規則!$F$39,IF(I375&gt;=計算規則!$G$39,計算規則!$G$39-計算規則!$F$39-L375-M375,I375-計算規則!$F$39-L375-M375),0)),IF(I375&gt;=計算規則!$F$39,IF(I375&gt;=計算規則!$G$39,計算規則!$G$39-計算規則!$F$39+計算規則!$H$39-H375-L375-M375,I375-計算規則!$F$39+計算規則!$H$39-H375-L375-M375),IF(I375&gt;=計算規則!$H$39,計算規則!$H$39-H375-L375,I375-H375-L375-M375)))))</f>
        <v>0</v>
      </c>
      <c r="V375" s="600" t="s">
        <v>133</v>
      </c>
      <c r="W375" s="605">
        <f>SUM(J346:J376)</f>
        <v>0</v>
      </c>
      <c r="X375" s="47"/>
      <c r="Y375" s="150">
        <f>B375+1-計算規則!$I$20</f>
        <v>44650</v>
      </c>
    </row>
    <row r="376" spans="1:25" ht="9" customHeight="1" thickBot="1" x14ac:dyDescent="0.2">
      <c r="A376" s="598"/>
      <c r="B376" s="212">
        <f>IF(OR(MONTH(B346)=1,MONTH(B346)=3,MONTH(B346)=5,MONTH(B346)=7,MONTH(B346)=8,MONTH(B346)=10,MONTH(B346)=12),B375+1,IF(OR(MONTH(B346)=4,MONTH(B346)=6,MONTH(B346)=9,MONTH(B346)=11),"",""))</f>
        <v>44651</v>
      </c>
      <c r="C376" s="69">
        <f t="shared" si="91"/>
        <v>44651</v>
      </c>
      <c r="D376" s="70">
        <f t="shared" si="92"/>
        <v>44651</v>
      </c>
      <c r="E376" s="77"/>
      <c r="F376" s="77"/>
      <c r="G376" s="89"/>
      <c r="H376" s="57"/>
      <c r="I376" s="58"/>
      <c r="J376" s="59"/>
      <c r="K376" s="203"/>
      <c r="L376" s="59"/>
      <c r="M376" s="60"/>
      <c r="N376" s="61">
        <f t="shared" si="88"/>
        <v>0</v>
      </c>
      <c r="O376" s="153">
        <f>IF(OR(B376="",E376="法",E376="所"),0,IF(E376="",計算規則!$C$28,VLOOKUP(E376,計算規則!$B$29:$C$34,2,0)))</f>
        <v>0.33333333333333331</v>
      </c>
      <c r="P376" s="62">
        <f t="shared" si="89"/>
        <v>0</v>
      </c>
      <c r="Q376" s="64">
        <f>MAX(N376-計算規則!$B$39,0)</f>
        <v>0</v>
      </c>
      <c r="R376" s="64">
        <f>IF(B376="",0,IF(WEEKDAY(Y376,1)=7,MAX(SUM(N370:N376)-SUM(Q370:Q376)-SUM(R370:R375)-計算規則!$C$39,0),IF(WEEKDAY(Y376,1)=6,MAX(SUM(N371:N376)-SUM(Q371:Q376)-SUM(R371:R375)-計算規則!$C$39,0),0)))</f>
        <v>0</v>
      </c>
      <c r="S376" s="64">
        <f>IF(B376="",0,IF(OR(計算規則!$D$24=1,B376&gt;=45017),IF(SUM(Q346:R376)-計算規則!$D$39&gt;0,SUM(Q346:R376)-SUM(S346:S375)-計算規則!$D$39,0),0))</f>
        <v>0</v>
      </c>
      <c r="T376" s="118">
        <f t="shared" si="90"/>
        <v>0</v>
      </c>
      <c r="U376" s="65">
        <f>IF(OR(H376="",I376=""),0,IF(G376="前",IF(H376&gt;=計算規則!$F$39,IF(I376&gt;=計算規則!$F$39,IF(I376&gt;=計算規則!$G$39,計算規則!$G$39-計算規則!$F$39+計算規則!$H$39-(H376-1)-L376-M376,I376-計算規則!$F$39+計算規則!$H$39-(H376-1)-L376-M376),IF(I376&gt;=計算規則!$H$39,計算規則!$H$39-(H376-1)-L376-M376,I376-(H376-1)-L376-M376)),IF(I376&gt;=計算規則!$F$39,IF(I376&gt;=計算規則!$G$39,計算規則!$G$39-計算規則!$F$39+計算規則!$H$39-(計算規則!$F$39-1)-L376-M376,I376-計算規則!$F$39+計算規則!$H$39-(計算規則!$F$39-1)-L376-M376),IF(I376&gt;=計算規則!$H$39,計算規則!$H$39-(計算規則!$F$39-1)-L376-M376,I376-(計算規則!$F$39-1)-L376-M376))),IF(H376&gt;=計算規則!$H$39,IF(H376&gt;=計算規則!$F$39,IF(I376&gt;=計算規則!$F$39,IF(I376&gt;=計算規則!$G$39,計算規則!$G$39-H376-L376-M376,I376-H376-L376-M376),0),IF(I376&gt;=計算規則!$F$39,IF(I376&gt;=計算規則!$G$39,計算規則!$G$39-計算規則!$F$39-L376-M376,I376-計算規則!$F$39-L376-M376),0)),IF(I376&gt;=計算規則!$F$39,IF(I376&gt;=計算規則!$G$39,計算規則!$G$39-計算規則!$F$39+計算規則!$H$39-H376-L376-M376,I376-計算規則!$F$39+計算規則!$H$39-H376-L376-M376),IF(I376&gt;=計算規則!$H$39,計算規則!$H$39-H376-L376,I376-H376-L376-M376)))))</f>
        <v>0</v>
      </c>
      <c r="V376" s="607"/>
      <c r="W376" s="608"/>
      <c r="X376" s="47"/>
      <c r="Y376" s="150">
        <f>B376+1-計算規則!$I$20</f>
        <v>44651</v>
      </c>
    </row>
    <row r="377" spans="1:25" ht="9" customHeight="1" x14ac:dyDescent="0.15">
      <c r="A377" s="596">
        <f>IF(計算規則!$D$15=0,B377,B408)</f>
        <v>44652</v>
      </c>
      <c r="B377" s="71">
        <f>IF(B376="",IF(B375="",IF(B374="",B373+1,B374+1),B375+1),B376+1)</f>
        <v>44652</v>
      </c>
      <c r="C377" s="72">
        <f t="shared" ref="C377:C404" si="93">B377</f>
        <v>44652</v>
      </c>
      <c r="D377" s="73">
        <f t="shared" ref="D377:D404" si="94">B377</f>
        <v>44652</v>
      </c>
      <c r="E377" s="75"/>
      <c r="F377" s="75"/>
      <c r="G377" s="87"/>
      <c r="H377" s="39"/>
      <c r="I377" s="40"/>
      <c r="J377" s="41"/>
      <c r="K377" s="201"/>
      <c r="L377" s="41"/>
      <c r="M377" s="42"/>
      <c r="N377" s="210">
        <f>IF(AND(H377="",I377=""),0,IF(OR(H377="",I377=""),"未入力",IF(G377="前",I377-(H377-1)-(J377+K377+L377+M377)-T377,I377-H377-(J377+K377+L377+M377)-T377)))</f>
        <v>0</v>
      </c>
      <c r="O377" s="151">
        <f>IF(OR(B377="",E377="法",E377="所"),0,IF(E377="",計算規則!$C$28,VLOOKUP(E377,計算規則!$B$29:$C$34,2,0)))</f>
        <v>0.33333333333333331</v>
      </c>
      <c r="P377" s="209">
        <f>IF(E377="法",IF(OR(AND(B378="",B379="",B380="",E381="法"),AND(B378="",B379="",E380="法"),AND(B378="",E379="法"),E378="法"),0,MAX(I377-1-(K377+M377)-Q377-R377,0)),MAX(N377-Q377-R377-O377,0))</f>
        <v>0</v>
      </c>
      <c r="Q377" s="208">
        <f>MAX(N377-計算規則!$B$39,0)</f>
        <v>0</v>
      </c>
      <c r="R377" s="43">
        <f>IF(WEEKDAY(Y377,1)=7,IF(AND(B376="",B375="",B374=""),MAX(SUM(N368:N377)-SUM(Q368:Q377)-SUM(R368:R376)-計算規則!$C$39,0),IF(AND(B376="",B375=""),MAX(SUM(N369:N377)-SUM(Q369:Q377)-SUM(R369:R376)-計算規則!$C$39,0),IF(AND(B376=""),MAX(SUM(N370:N377)-SUM(Q370:Q377)-SUM(R370:R376)-計算規則!$C$39,0),MAX(SUM(N371:N377)-SUM(Q371:Q377)-SUM(R371:R376)-計算規則!$C$39,0)))),IF(WEEKDAY(Y377,1)=6,IF(AND(B376="",B375="",B374=""),MAX(SUM(N369:N377)-SUM(Q369:Q377)-SUM(R369:R376)-計算規則!$C$39,0),IF(AND(B376="",B375=""),MAX(SUM(N370:N377)-SUM(Q370:Q377)-SUM(R370:R376)-計算規則!$C$39,0),IF(AND(B376=""),MAX(SUM(N371:N377)-SUM(Q344:Q377)-SUM(R371:R376)-計算規則!$C$39,0),MAX(SUM(N372:N377)-SUM(Q372:Q377)-SUM(R372:R376)-計算規則!$C$39,0)))),0))</f>
        <v>0</v>
      </c>
      <c r="S377" s="43">
        <f>IF(B377="",0,IF(OR(計算規則!$D$24=1,B377&gt;=45017),IF(SUM(Q377:R377)-計算規則!$D$39&gt;0,SUM(Q377:R377)-計算規則!$D$39,0),0))</f>
        <v>0</v>
      </c>
      <c r="T377" s="45">
        <f>IF(E377="法",IF(G377="前",IF(I377&lt;1,I377-J377-L377,1-J377-L377),IF(I377&lt;1,I377-H377-J377-L377,1-H377-J377-L377)),0)+IF(OR(AND(B378="",B379="",B380="",E381="法"),AND(B378="",B379="",E380="法"),AND(B378="",E379="法"),E378="法"),MAX(I377-1-K377-M377,0),0)+IF(OR(AND(G377="前",B374="",B375="",B376="",E373="法"),AND(G377="前",B375="",B376="",E374="法"),AND(G377="前",B376="",E375="法"),AND(G377="前",E376="法")),0-(H377-1),0)</f>
        <v>0</v>
      </c>
      <c r="U377" s="46">
        <f>IF(OR(H377="",I377=""),0,IF(G377="前",IF(H377&gt;=計算規則!$F$39,IF(I377&gt;=計算規則!$F$39,IF(I377&gt;=計算規則!$G$39,計算規則!$G$39-計算規則!$F$39+計算規則!$H$39-(H377-1)-L377-M377,I377-計算規則!$F$39+計算規則!$H$39-(H377-1)-L377-M377),IF(I377&gt;=計算規則!$H$39,計算規則!$H$39-(H377-1)-L377-M377,I377-(H377-1)-L377-M377)),IF(I377&gt;=計算規則!$F$39,IF(I377&gt;=計算規則!$G$39,計算規則!$G$39-計算規則!$F$39+計算規則!$H$39-(計算規則!$F$39-1)-L377-M377,I377-計算規則!$F$39+計算規則!$H$39-(計算規則!$F$39-1)-L377-M377),IF(I377&gt;=計算規則!$H$39,計算規則!$H$39-(計算規則!$F$39-1)-L377-M377,I377-(計算規則!$F$39-1)-L377-M377))),IF(H377&gt;=計算規則!$H$39,IF(H377&gt;=計算規則!$F$39,IF(I377&gt;=計算規則!$F$39,IF(I377&gt;=計算規則!$G$39,計算規則!$G$39-H377-L377-M377,I377-H377-L377-M377),0),IF(I377&gt;=計算規則!$F$39,IF(I377&gt;=計算規則!$G$39,計算規則!$G$39-計算規則!$F$39-L377-M377,I377-計算規則!$F$39-L377-M377),0)),IF(I377&gt;=計算規則!$F$39,IF(I377&gt;=計算規則!$G$39,計算規則!$G$39-計算規則!$F$39+計算規則!$H$39-H377-L377-M377,I377-計算規則!$F$39+計算規則!$H$39-H377-L377-M377),IF(I377&gt;=計算規則!$H$39,計算規則!$H$39-H377-L377,I377-H377-L377-M377)))))</f>
        <v>0</v>
      </c>
      <c r="V377" s="599" t="s">
        <v>80</v>
      </c>
      <c r="W377" s="601">
        <f>SUM(U377:U407)</f>
        <v>0</v>
      </c>
      <c r="X377" s="47"/>
      <c r="Y377" s="150">
        <f>B377+1-計算規則!$I$20</f>
        <v>44652</v>
      </c>
    </row>
    <row r="378" spans="1:25" ht="9" customHeight="1" x14ac:dyDescent="0.15">
      <c r="A378" s="597"/>
      <c r="B378" s="66">
        <f t="shared" ref="B378:B404" si="95">B377+1</f>
        <v>44653</v>
      </c>
      <c r="C378" s="67">
        <f t="shared" si="93"/>
        <v>44653</v>
      </c>
      <c r="D378" s="68">
        <f t="shared" si="94"/>
        <v>44653</v>
      </c>
      <c r="E378" s="76"/>
      <c r="F378" s="76"/>
      <c r="G378" s="88"/>
      <c r="H378" s="48"/>
      <c r="I378" s="49"/>
      <c r="J378" s="50"/>
      <c r="K378" s="202"/>
      <c r="L378" s="50"/>
      <c r="M378" s="51"/>
      <c r="N378" s="52">
        <f t="shared" ref="N378:N407" si="96">IF(AND(H378="",I378=""),0,IF(OR(H378="",I378=""),"未入力",IF(G378="前",I378-(H378-1)-(J378+K378+L378+M378)-T378,I378-H378-(J378+K378+L378+M378)-T378)))</f>
        <v>0</v>
      </c>
      <c r="O378" s="152">
        <f>IF(OR(B378="",E378="法",E378="所"),0,IF(E378="",計算規則!$C$28,VLOOKUP(E378,計算規則!$B$29:$C$34,2,0)))</f>
        <v>0.33333333333333331</v>
      </c>
      <c r="P378" s="53">
        <f t="shared" ref="P378:P407" si="97">IF(E378="法",IF(OR(AND(B379="",B380="",B381="",E382="法"),AND(B379="",B380="",E381="法"),AND(B379="",E380="法"),E379="法"),0,MAX(I378-1-(K378+M378)-Q378-R378,0)),MAX(N378-Q378-R378-O378,0))</f>
        <v>0</v>
      </c>
      <c r="Q378" s="54">
        <f>MAX(N378-計算規則!$B$39,0)</f>
        <v>0</v>
      </c>
      <c r="R378" s="54">
        <f>IF(WEEKDAY(Y378,1)=7,IF(AND(B376="",B375="",B374=""),MAX(SUM(N369:N378)-SUM(Q369:Q378)-SUM(R369:R377)-計算規則!$C$39,0),IF(AND(B376="",B375=""),MAX(SUM(N370:N378)-SUM(Q370:Q378)-SUM(R370:R377)-計算規則!$C$39,0),IF(AND(B376=""),MAX(SUM(N371:N378)-SUM(Q371:Q378)-SUM(R371:R377)-計算規則!$C$39,0),MAX(SUM(N372:N378)-SUM(Q372:Q378)-SUM(R372:R377)-計算規則!$C$39,0)))),IF(WEEKDAY(Y378,1)=6,IF(AND(B376="",B375="",B374=""),MAX(SUM(N370:N378)-SUM(Q370:Q378)-SUM(R370:R377)-計算規則!$C$39,0),IF(AND(B376="",B375=""),MAX(SUM(N371:N378)-SUM(Q371:Q378)-SUM(R371:R377)-計算規則!$C$39,0),IF(AND(B376=""),MAX(SUM(N372:N378)-SUM(Q372:Q378)-SUM(R372:R377)-計算規則!$C$39,0),MAX(SUM(N373:N378)-SUM(Q373:Q378)-SUM(R373:R377)-計算規則!$C$39,0)))),0))</f>
        <v>0</v>
      </c>
      <c r="S378" s="54">
        <f>IF(B378="",0,IF(OR(計算規則!$D$24=1,B378&gt;=45017),IF(SUM(Q377:R378)-計算規則!$D$39&gt;0,SUM(Q377:R378)-SUM(S377)-計算規則!$D$39,0),0))</f>
        <v>0</v>
      </c>
      <c r="T378" s="74">
        <f>IF(E378="法",IF(G378="前",IF(I378&lt;1,I378-J378-L378,1-J378-L378),IF(I378&lt;1,I378-H378-J378-L378,1-H378-J378-L378)),0)+IF(OR(AND(B379="",B380="",B381="",E382="法"),AND(B379="",B380="",E381="法"),AND(B379="",E380="法"),E379="法"),MAX(I378-1-K378-M378,0),0)+IF(OR(AND(G378="前",B375="",B376="",B377="",E374="法"),AND(G378="前",B376="",B377="",E375="法"),AND(G378="前",B377="",E376="法"),AND(G378="前",E377="法")),0-(H378-1),0)</f>
        <v>0</v>
      </c>
      <c r="U378" s="56">
        <f>IF(OR(H378="",I378=""),0,IF(G378="前",IF(H378&gt;=計算規則!$F$39,IF(I378&gt;=計算規則!$F$39,IF(I378&gt;=計算規則!$G$39,計算規則!$G$39-計算規則!$F$39+計算規則!$H$39-(H378-1)-L378-M378,I378-計算規則!$F$39+計算規則!$H$39-(H378-1)-L378-M378),IF(I378&gt;=計算規則!$H$39,計算規則!$H$39-(H378-1)-L378-M378,I378-(H378-1)-L378-M378)),IF(I378&gt;=計算規則!$F$39,IF(I378&gt;=計算規則!$G$39,計算規則!$G$39-計算規則!$F$39+計算規則!$H$39-(計算規則!$F$39-1)-L378-M378,I378-計算規則!$F$39+計算規則!$H$39-(計算規則!$F$39-1)-L378-M378),IF(I378&gt;=計算規則!$H$39,計算規則!$H$39-(計算規則!$F$39-1)-L378-M378,I378-(計算規則!$F$39-1)-L378-M378))),IF(H378&gt;=計算規則!$H$39,IF(H378&gt;=計算規則!$F$39,IF(I378&gt;=計算規則!$F$39,IF(I378&gt;=計算規則!$G$39,計算規則!$G$39-H378-L378-M378,I378-H378-L378-M378),0),IF(I378&gt;=計算規則!$F$39,IF(I378&gt;=計算規則!$G$39,計算規則!$G$39-計算規則!$F$39-L378-M378,I378-計算規則!$F$39-L378-M378),0)),IF(I378&gt;=計算規則!$F$39,IF(I378&gt;=計算規則!$G$39,計算規則!$G$39-計算規則!$F$39+計算規則!$H$39-H378-L378-M378,I378-計算規則!$F$39+計算規則!$H$39-H378-L378-M378),IF(I378&gt;=計算規則!$H$39,計算規則!$H$39-H378-L378,I378-H378-L378-M378)))))</f>
        <v>0</v>
      </c>
      <c r="V378" s="600"/>
      <c r="W378" s="602"/>
      <c r="X378" s="47"/>
      <c r="Y378" s="150">
        <f>B378+1-計算規則!$I$20</f>
        <v>44653</v>
      </c>
    </row>
    <row r="379" spans="1:25" ht="9" customHeight="1" x14ac:dyDescent="0.15">
      <c r="A379" s="597"/>
      <c r="B379" s="66">
        <f t="shared" si="95"/>
        <v>44654</v>
      </c>
      <c r="C379" s="67">
        <f t="shared" si="93"/>
        <v>44654</v>
      </c>
      <c r="D379" s="68">
        <f t="shared" si="94"/>
        <v>44654</v>
      </c>
      <c r="E379" s="76"/>
      <c r="F379" s="76"/>
      <c r="G379" s="88"/>
      <c r="H379" s="48"/>
      <c r="I379" s="49"/>
      <c r="J379" s="50"/>
      <c r="K379" s="202"/>
      <c r="L379" s="50"/>
      <c r="M379" s="51"/>
      <c r="N379" s="52">
        <f t="shared" si="96"/>
        <v>0</v>
      </c>
      <c r="O379" s="152">
        <f>IF(OR(B379="",E379="法",E379="所"),0,IF(E379="",計算規則!$C$28,VLOOKUP(E379,計算規則!$B$29:$C$34,2,0)))</f>
        <v>0.33333333333333331</v>
      </c>
      <c r="P379" s="53">
        <f t="shared" si="97"/>
        <v>0</v>
      </c>
      <c r="Q379" s="54">
        <f>MAX(N379-計算規則!$B$39,0)</f>
        <v>0</v>
      </c>
      <c r="R379" s="54">
        <f>IF(WEEKDAY(Y379,1)=7,IF(AND(B376="",B375="",B374=""),MAX(SUM(N370:N379)-SUM(Q370:Q379)-SUM(R370:R378)-計算規則!$C$39,0),IF(AND(B376="",B375=""),MAX(SUM(N371:N379)-SUM(Q371:Q379)-SUM(R371:R378)-計算規則!$C$39,0),IF(AND(B376=""),MAX(SUM(N372:N379)-SUM(Q372:Q379)-SUM(R372:R378)-計算規則!$C$39,0),MAX(SUM(N373:N379)-SUM(Q373:Q379)-SUM(R373:R378)-計算規則!$C$39,0)))),IF(WEEKDAY(Y379,1)=6,IF(AND(B376="",B375="",B374=""),MAX(SUM(N371:N379)-SUM(Q371:Q379)-SUM(R371:R378)-計算規則!$C$39,0),IF(AND(B376="",B375=""),MAX(SUM(N372:N379)-SUM(Q372:Q379)-SUM(R372:R378)-計算規則!$C$39,0),IF(AND(B376=""),MAX(SUM(N373:N379)-SUM(Q373:Q379)-SUM(R373:R378)-計算規則!$C$39,0),MAX(SUM(N374:N379)-SUM(Q374:Q379)-SUM(R374:R378)-計算規則!$C$39,0)))),0))</f>
        <v>0</v>
      </c>
      <c r="S379" s="54">
        <f>IF(B379="",0,IF(OR(計算規則!$D$24=1,B379&gt;=45017),IF(SUM(Q377:R379)-計算規則!$D$39&gt;0,SUM(Q377:R379)-SUM(S377:S378)-計算規則!$D$39,0),0))</f>
        <v>0</v>
      </c>
      <c r="T379" s="74">
        <f t="shared" ref="T379:T407" si="98">IF(E379="法",IF(G379="前",IF(I379&lt;1,I379-J379-L379,1-J379-L379),IF(I379&lt;1,I379-H379-J379-L379,1-H379-J379-L379)),0)+IF(OR(AND(B380="",B381="",B382="",E383="法"),AND(B380="",B381="",E382="法"),AND(B380="",E381="法"),E380="法"),MAX(I379-1-K379-M379,0),0)+IF(OR(AND(G379="前",B376="",B377="",B378="",E375="法"),AND(G379="前",B377="",B378="",E376="法"),AND(G379="前",B378="",E377="法"),AND(G379="前",E378="法")),0-(H379-1),0)</f>
        <v>0</v>
      </c>
      <c r="U379" s="56">
        <f>IF(OR(H379="",I379=""),0,IF(G379="前",IF(H379&gt;=計算規則!$F$39,IF(I379&gt;=計算規則!$F$39,IF(I379&gt;=計算規則!$G$39,計算規則!$G$39-計算規則!$F$39+計算規則!$H$39-(H379-1)-L379-M379,I379-計算規則!$F$39+計算規則!$H$39-(H379-1)-L379-M379),IF(I379&gt;=計算規則!$H$39,計算規則!$H$39-(H379-1)-L379-M379,I379-(H379-1)-L379-M379)),IF(I379&gt;=計算規則!$F$39,IF(I379&gt;=計算規則!$G$39,計算規則!$G$39-計算規則!$F$39+計算規則!$H$39-(計算規則!$F$39-1)-L379-M379,I379-計算規則!$F$39+計算規則!$H$39-(計算規則!$F$39-1)-L379-M379),IF(I379&gt;=計算規則!$H$39,計算規則!$H$39-(計算規則!$F$39-1)-L379-M379,I379-(計算規則!$F$39-1)-L379-M379))),IF(H379&gt;=計算規則!$H$39,IF(H379&gt;=計算規則!$F$39,IF(I379&gt;=計算規則!$F$39,IF(I379&gt;=計算規則!$G$39,計算規則!$G$39-H379-L379-M379,I379-H379-L379-M379),0),IF(I379&gt;=計算規則!$F$39,IF(I379&gt;=計算規則!$G$39,計算規則!$G$39-計算規則!$F$39-L379-M379,I379-計算規則!$F$39-L379-M379),0)),IF(I379&gt;=計算規則!$F$39,IF(I379&gt;=計算規則!$G$39,計算規則!$G$39-計算規則!$F$39+計算規則!$H$39-H379-L379-M379,I379-計算規則!$F$39+計算規則!$H$39-H379-L379-M379),IF(I379&gt;=計算規則!$H$39,計算規則!$H$39-H379-L379,I379-H379-L379-M379)))))</f>
        <v>0</v>
      </c>
      <c r="V379" s="600"/>
      <c r="W379" s="602"/>
      <c r="X379" s="47"/>
      <c r="Y379" s="150">
        <f>B379+1-計算規則!$I$20</f>
        <v>44654</v>
      </c>
    </row>
    <row r="380" spans="1:25" ht="9" customHeight="1" x14ac:dyDescent="0.15">
      <c r="A380" s="597"/>
      <c r="B380" s="66">
        <f t="shared" si="95"/>
        <v>44655</v>
      </c>
      <c r="C380" s="67">
        <f t="shared" si="93"/>
        <v>44655</v>
      </c>
      <c r="D380" s="68">
        <f t="shared" si="94"/>
        <v>44655</v>
      </c>
      <c r="E380" s="76"/>
      <c r="F380" s="76"/>
      <c r="G380" s="88"/>
      <c r="H380" s="48"/>
      <c r="I380" s="49"/>
      <c r="J380" s="50"/>
      <c r="K380" s="202"/>
      <c r="L380" s="50"/>
      <c r="M380" s="51"/>
      <c r="N380" s="52">
        <f t="shared" si="96"/>
        <v>0</v>
      </c>
      <c r="O380" s="152">
        <f>IF(OR(B380="",E380="法",E380="所"),0,IF(E380="",計算規則!$C$28,VLOOKUP(E380,計算規則!$B$29:$C$34,2,0)))</f>
        <v>0.33333333333333331</v>
      </c>
      <c r="P380" s="53">
        <f t="shared" si="97"/>
        <v>0</v>
      </c>
      <c r="Q380" s="54">
        <f>MAX(N380-計算規則!$B$39,0)</f>
        <v>0</v>
      </c>
      <c r="R380" s="54">
        <f>IF(WEEKDAY(Y380,1)=7,IF(AND(B376="",B375="",B374=""),MAX(SUM(N371:N380)-SUM(Q371:Q380)-SUM(R371:R379)-計算規則!$C$39,0),IF(AND(B376="",B375=""),MAX(SUM(N372:N380)-SUM(Q372:Q380)-SUM(R372:R379)-計算規則!$C$39,0),IF(AND(B376=""),MAX(SUM(N373:N380)-SUM(Q373:Q380)-SUM(R373:R379)-計算規則!$C$39,0),MAX(SUM(N374:N380)-SUM(Q374:Q380)-SUM(R374:R379)-計算規則!$C$39,0)))),IF(WEEKDAY(Y380,1)=6,IF(AND(B376="",B375="",B374=""),MAX(SUM(N372:N380)-SUM(Q372:Q380)-SUM(R372:R379)-計算規則!$C$39,0),IF(AND(B376="",B375=""),MAX(SUM(N373:N380)-SUM(Q373:Q380)-SUM(R373:R379)-計算規則!$C$39,0),IF(AND(B376=""),MAX(SUM(N374:N380)-SUM(Q374:Q380)-SUM(R374:R379)-計算規則!$C$39,0),MAX(SUM(N375:N380)-SUM(Q375:Q380)-SUM(R375:R379)-計算規則!$C$39,0)))),0))</f>
        <v>0</v>
      </c>
      <c r="S380" s="54">
        <f>IF(B380="",0,IF(OR(計算規則!$D$24=1,B380&gt;=45017),IF(SUM(Q377:R380)-計算規則!$D$39&gt;0,SUM(Q377:R380)-SUM(S377:S379)-計算規則!$D$39,0),0))</f>
        <v>0</v>
      </c>
      <c r="T380" s="74">
        <f t="shared" si="98"/>
        <v>0</v>
      </c>
      <c r="U380" s="56">
        <f>IF(OR(H380="",I380=""),0,IF(G380="前",IF(H380&gt;=計算規則!$F$39,IF(I380&gt;=計算規則!$F$39,IF(I380&gt;=計算規則!$G$39,計算規則!$G$39-計算規則!$F$39+計算規則!$H$39-(H380-1)-L380-M380,I380-計算規則!$F$39+計算規則!$H$39-(H380-1)-L380-M380),IF(I380&gt;=計算規則!$H$39,計算規則!$H$39-(H380-1)-L380-M380,I380-(H380-1)-L380-M380)),IF(I380&gt;=計算規則!$F$39,IF(I380&gt;=計算規則!$G$39,計算規則!$G$39-計算規則!$F$39+計算規則!$H$39-(計算規則!$F$39-1)-L380-M380,I380-計算規則!$F$39+計算規則!$H$39-(計算規則!$F$39-1)-L380-M380),IF(I380&gt;=計算規則!$H$39,計算規則!$H$39-(計算規則!$F$39-1)-L380-M380,I380-(計算規則!$F$39-1)-L380-M380))),IF(H380&gt;=計算規則!$H$39,IF(H380&gt;=計算規則!$F$39,IF(I380&gt;=計算規則!$F$39,IF(I380&gt;=計算規則!$G$39,計算規則!$G$39-H380-L380-M380,I380-H380-L380-M380),0),IF(I380&gt;=計算規則!$F$39,IF(I380&gt;=計算規則!$G$39,計算規則!$G$39-計算規則!$F$39-L380-M380,I380-計算規則!$F$39-L380-M380),0)),IF(I380&gt;=計算規則!$F$39,IF(I380&gt;=計算規則!$G$39,計算規則!$G$39-計算規則!$F$39+計算規則!$H$39-H380-L380-M380,I380-計算規則!$F$39+計算規則!$H$39-H380-L380-M380),IF(I380&gt;=計算規則!$H$39,計算規則!$H$39-H380-L380,I380-H380-L380-M380)))))</f>
        <v>0</v>
      </c>
      <c r="V380" s="600" t="s">
        <v>79</v>
      </c>
      <c r="W380" s="602">
        <f>SUM(T377:T407)</f>
        <v>0</v>
      </c>
      <c r="X380" s="47"/>
      <c r="Y380" s="150">
        <f>B380+1-計算規則!$I$20</f>
        <v>44655</v>
      </c>
    </row>
    <row r="381" spans="1:25" ht="9" customHeight="1" x14ac:dyDescent="0.15">
      <c r="A381" s="597"/>
      <c r="B381" s="66">
        <f t="shared" si="95"/>
        <v>44656</v>
      </c>
      <c r="C381" s="67">
        <f t="shared" si="93"/>
        <v>44656</v>
      </c>
      <c r="D381" s="68">
        <f t="shared" si="94"/>
        <v>44656</v>
      </c>
      <c r="E381" s="76"/>
      <c r="F381" s="76"/>
      <c r="G381" s="88"/>
      <c r="H381" s="48"/>
      <c r="I381" s="49"/>
      <c r="J381" s="50"/>
      <c r="K381" s="202"/>
      <c r="L381" s="50"/>
      <c r="M381" s="51"/>
      <c r="N381" s="52">
        <f t="shared" si="96"/>
        <v>0</v>
      </c>
      <c r="O381" s="152">
        <f>IF(OR(B381="",E381="法",E381="所"),0,IF(E381="",計算規則!$C$28,VLOOKUP(E381,計算規則!$B$29:$C$34,2,0)))</f>
        <v>0.33333333333333331</v>
      </c>
      <c r="P381" s="53">
        <f t="shared" si="97"/>
        <v>0</v>
      </c>
      <c r="Q381" s="54">
        <f>MAX(N381-計算規則!$B$39,0)</f>
        <v>0</v>
      </c>
      <c r="R381" s="54">
        <f>IF(WEEKDAY(Y381,1)=7,IF(AND(B376="",B375="",B374=""),MAX(SUM(N372:N381)-SUM(Q372:Q381)-SUM(R372:R380)-計算規則!$C$39,0),IF(AND(B376="",B375=""),MAX(SUM(N373:N381)-SUM(Q373:Q381)-SUM(R373:R380)-計算規則!$C$39,0),IF(AND(B376=""),MAX(SUM(N374:N381)-SUM(Q374:Q381)-SUM(R374:R380)-計算規則!$C$39,0),MAX(SUM(N375:N381)-SUM(Q375:Q381)-SUM(R375:R380)-計算規則!$C$39,0)))),IF(WEEKDAY(Y381,1)=6,IF(AND(B376="",B375="",B374=""),MAX(SUM(N373:N381)-SUM(Q373:Q381)-SUM(R373:R380)-計算規則!$C$39,0),IF(AND(B376="",B375=""),MAX(SUM(N374:N381)-SUM(Q374:Q381)-SUM(R374:R380)-計算規則!$C$39,0),IF(AND(B376=""),MAX(SUM(N375:N381)-SUM(Q375:Q381)-SUM(R375:R380)-計算規則!$C$39,0),MAX(SUM(N376:N381)-SUM(Q376:Q381)-SUM(R376:R380)-計算規則!$C$39,0)))),0))</f>
        <v>0</v>
      </c>
      <c r="S381" s="54">
        <f>IF(B381="",0,IF(OR(計算規則!$D$24=1,B381&gt;=45017),IF(SUM(Q377:R381)-計算規則!$D$39&gt;0,SUM(Q377:R381)-SUM(S377:S380)-計算規則!$D$39,0),0))</f>
        <v>0</v>
      </c>
      <c r="T381" s="74">
        <f t="shared" si="98"/>
        <v>0</v>
      </c>
      <c r="U381" s="56">
        <f>IF(OR(H381="",I381=""),0,IF(G381="前",IF(H381&gt;=計算規則!$F$39,IF(I381&gt;=計算規則!$F$39,IF(I381&gt;=計算規則!$G$39,計算規則!$G$39-計算規則!$F$39+計算規則!$H$39-(H381-1)-L381-M381,I381-計算規則!$F$39+計算規則!$H$39-(H381-1)-L381-M381),IF(I381&gt;=計算規則!$H$39,計算規則!$H$39-(H381-1)-L381-M381,I381-(H381-1)-L381-M381)),IF(I381&gt;=計算規則!$F$39,IF(I381&gt;=計算規則!$G$39,計算規則!$G$39-計算規則!$F$39+計算規則!$H$39-(計算規則!$F$39-1)-L381-M381,I381-計算規則!$F$39+計算規則!$H$39-(計算規則!$F$39-1)-L381-M381),IF(I381&gt;=計算規則!$H$39,計算規則!$H$39-(計算規則!$F$39-1)-L381-M381,I381-(計算規則!$F$39-1)-L381-M381))),IF(H381&gt;=計算規則!$H$39,IF(H381&gt;=計算規則!$F$39,IF(I381&gt;=計算規則!$F$39,IF(I381&gt;=計算規則!$G$39,計算規則!$G$39-H381-L381-M381,I381-H381-L381-M381),0),IF(I381&gt;=計算規則!$F$39,IF(I381&gt;=計算規則!$G$39,計算規則!$G$39-計算規則!$F$39-L381-M381,I381-計算規則!$F$39-L381-M381),0)),IF(I381&gt;=計算規則!$F$39,IF(I381&gt;=計算規則!$G$39,計算規則!$G$39-計算規則!$F$39+計算規則!$H$39-H381-L381-M381,I381-計算規則!$F$39+計算規則!$H$39-H381-L381-M381),IF(I381&gt;=計算規則!$H$39,計算規則!$H$39-H381-L381,I381-H381-L381-M381)))))</f>
        <v>0</v>
      </c>
      <c r="V381" s="600"/>
      <c r="W381" s="602"/>
      <c r="X381" s="47"/>
      <c r="Y381" s="150">
        <f>B381+1-計算規則!$I$20</f>
        <v>44656</v>
      </c>
    </row>
    <row r="382" spans="1:25" ht="9" customHeight="1" x14ac:dyDescent="0.15">
      <c r="A382" s="597"/>
      <c r="B382" s="66">
        <f t="shared" si="95"/>
        <v>44657</v>
      </c>
      <c r="C382" s="67">
        <f t="shared" si="93"/>
        <v>44657</v>
      </c>
      <c r="D382" s="68">
        <f t="shared" si="94"/>
        <v>44657</v>
      </c>
      <c r="E382" s="76"/>
      <c r="F382" s="76"/>
      <c r="G382" s="88"/>
      <c r="H382" s="48"/>
      <c r="I382" s="49"/>
      <c r="J382" s="50"/>
      <c r="K382" s="202"/>
      <c r="L382" s="50"/>
      <c r="M382" s="51"/>
      <c r="N382" s="52">
        <f t="shared" si="96"/>
        <v>0</v>
      </c>
      <c r="O382" s="152">
        <f>IF(OR(B382="",E382="法",E382="所"),0,IF(E382="",計算規則!$C$28,VLOOKUP(E382,計算規則!$B$29:$C$34,2,0)))</f>
        <v>0.33333333333333331</v>
      </c>
      <c r="P382" s="53">
        <f t="shared" si="97"/>
        <v>0</v>
      </c>
      <c r="Q382" s="54">
        <f>MAX(N382-計算規則!$B$39,0)</f>
        <v>0</v>
      </c>
      <c r="R382" s="54">
        <f>IF(WEEKDAY(Y382,1)=7,IF(AND(B376="",B375="",B374=""),MAX(SUM(N373:N382)-SUM(Q373:Q382)-SUM(R373:R381)-計算規則!$C$39,0),IF(AND(B376="",B375=""),MAX(SUM(N374:N382)-SUM(Q374:Q382)-SUM(R374:R381)-計算規則!$C$39,0),IF(AND(B376=""),MAX(SUM(N375:N382)-SUM(Q375:Q382)-SUM(R375:R381)-計算規則!$C$39,0),MAX(SUM(N376:N382)-SUM(Q376:Q382)-SUM(R376:R381)-計算規則!$C$39,0)))),IF(WEEKDAY(Y382,1)=6,MAX(SUM(N377:N382)-SUM(Q377:Q382)-SUM(R377:R381)-計算規則!$C$39,0),0))</f>
        <v>0</v>
      </c>
      <c r="S382" s="54">
        <f>IF(B382="",0,IF(OR(計算規則!$D$24=1,B382&gt;=45017),IF(SUM(Q377:R382)-計算規則!$D$39&gt;0,SUM(Q377:R382)-SUM(S377:S381)-計算規則!$D$39,0),0))</f>
        <v>0</v>
      </c>
      <c r="T382" s="74">
        <f t="shared" si="98"/>
        <v>0</v>
      </c>
      <c r="U382" s="56">
        <f>IF(OR(H382="",I382=""),0,IF(G382="前",IF(H382&gt;=計算規則!$F$39,IF(I382&gt;=計算規則!$F$39,IF(I382&gt;=計算規則!$G$39,計算規則!$G$39-計算規則!$F$39+計算規則!$H$39-(H382-1)-L382-M382,I382-計算規則!$F$39+計算規則!$H$39-(H382-1)-L382-M382),IF(I382&gt;=計算規則!$H$39,計算規則!$H$39-(H382-1)-L382-M382,I382-(H382-1)-L382-M382)),IF(I382&gt;=計算規則!$F$39,IF(I382&gt;=計算規則!$G$39,計算規則!$G$39-計算規則!$F$39+計算規則!$H$39-(計算規則!$F$39-1)-L382-M382,I382-計算規則!$F$39+計算規則!$H$39-(計算規則!$F$39-1)-L382-M382),IF(I382&gt;=計算規則!$H$39,計算規則!$H$39-(計算規則!$F$39-1)-L382-M382,I382-(計算規則!$F$39-1)-L382-M382))),IF(H382&gt;=計算規則!$H$39,IF(H382&gt;=計算規則!$F$39,IF(I382&gt;=計算規則!$F$39,IF(I382&gt;=計算規則!$G$39,計算規則!$G$39-H382-L382-M382,I382-H382-L382-M382),0),IF(I382&gt;=計算規則!$F$39,IF(I382&gt;=計算規則!$G$39,計算規則!$G$39-計算規則!$F$39-L382-M382,I382-計算規則!$F$39-L382-M382),0)),IF(I382&gt;=計算規則!$F$39,IF(I382&gt;=計算規則!$G$39,計算規則!$G$39-計算規則!$F$39+計算規則!$H$39-H382-L382-M382,I382-計算規則!$F$39+計算規則!$H$39-H382-L382-M382),IF(I382&gt;=計算規則!$H$39,計算規則!$H$39-H382-L382,I382-H382-L382-M382)))))</f>
        <v>0</v>
      </c>
      <c r="V382" s="600"/>
      <c r="W382" s="602"/>
      <c r="X382" s="47"/>
      <c r="Y382" s="150">
        <f>B382+1-計算規則!$I$20</f>
        <v>44657</v>
      </c>
    </row>
    <row r="383" spans="1:25" ht="9" customHeight="1" x14ac:dyDescent="0.15">
      <c r="A383" s="597"/>
      <c r="B383" s="66">
        <f t="shared" si="95"/>
        <v>44658</v>
      </c>
      <c r="C383" s="67">
        <f t="shared" si="93"/>
        <v>44658</v>
      </c>
      <c r="D383" s="68">
        <f t="shared" si="94"/>
        <v>44658</v>
      </c>
      <c r="E383" s="76"/>
      <c r="F383" s="76"/>
      <c r="G383" s="88"/>
      <c r="H383" s="48"/>
      <c r="I383" s="49"/>
      <c r="J383" s="50"/>
      <c r="K383" s="202"/>
      <c r="L383" s="50"/>
      <c r="M383" s="51"/>
      <c r="N383" s="52">
        <f t="shared" si="96"/>
        <v>0</v>
      </c>
      <c r="O383" s="152">
        <f>IF(OR(B383="",E383="法",E383="所"),0,IF(E383="",計算規則!$C$28,VLOOKUP(E383,計算規則!$B$29:$C$34,2,0)))</f>
        <v>0.33333333333333331</v>
      </c>
      <c r="P383" s="53">
        <f t="shared" si="97"/>
        <v>0</v>
      </c>
      <c r="Q383" s="54">
        <f>MAX(N383-計算規則!$B$39,0)</f>
        <v>0</v>
      </c>
      <c r="R383" s="54">
        <f>IF(WEEKDAY(Y383,1)=7,MAX(SUM(N377:N383)-SUM(Q377:Q383)-SUM(R377:R382)-計算規則!$C$39,0),IF(WEEKDAY(Y383,1)=6,MAX(SUM(N378:N383)-SUM(Q378:Q383)-SUM(R378:R382)-計算規則!$C$39,0),0))</f>
        <v>0</v>
      </c>
      <c r="S383" s="54">
        <f>IF(B383="",0,IF(OR(計算規則!$D$24=1,B383&gt;=45017),IF(SUM(Q377:R383)-計算規則!$D$39&gt;0,SUM(Q377:R383)-SUM(S377:S382)-計算規則!$D$39,0),0))</f>
        <v>0</v>
      </c>
      <c r="T383" s="74">
        <f t="shared" si="98"/>
        <v>0</v>
      </c>
      <c r="U383" s="56">
        <f>IF(OR(H383="",I383=""),0,IF(G383="前",IF(H383&gt;=計算規則!$F$39,IF(I383&gt;=計算規則!$F$39,IF(I383&gt;=計算規則!$G$39,計算規則!$G$39-計算規則!$F$39+計算規則!$H$39-(H383-1)-L383-M383,I383-計算規則!$F$39+計算規則!$H$39-(H383-1)-L383-M383),IF(I383&gt;=計算規則!$H$39,計算規則!$H$39-(H383-1)-L383-M383,I383-(H383-1)-L383-M383)),IF(I383&gt;=計算規則!$F$39,IF(I383&gt;=計算規則!$G$39,計算規則!$G$39-計算規則!$F$39+計算規則!$H$39-(計算規則!$F$39-1)-L383-M383,I383-計算規則!$F$39+計算規則!$H$39-(計算規則!$F$39-1)-L383-M383),IF(I383&gt;=計算規則!$H$39,計算規則!$H$39-(計算規則!$F$39-1)-L383-M383,I383-(計算規則!$F$39-1)-L383-M383))),IF(H383&gt;=計算規則!$H$39,IF(H383&gt;=計算規則!$F$39,IF(I383&gt;=計算規則!$F$39,IF(I383&gt;=計算規則!$G$39,計算規則!$G$39-H383-L383-M383,I383-H383-L383-M383),0),IF(I383&gt;=計算規則!$F$39,IF(I383&gt;=計算規則!$G$39,計算規則!$G$39-計算規則!$F$39-L383-M383,I383-計算規則!$F$39-L383-M383),0)),IF(I383&gt;=計算規則!$F$39,IF(I383&gt;=計算規則!$G$39,計算規則!$G$39-計算規則!$F$39+計算規則!$H$39-H383-L383-M383,I383-計算規則!$F$39+計算規則!$H$39-H383-L383-M383),IF(I383&gt;=計算規則!$H$39,計算規則!$H$39-H383-L383,I383-H383-L383-M383)))))</f>
        <v>0</v>
      </c>
      <c r="V383" s="600" t="s">
        <v>129</v>
      </c>
      <c r="W383" s="602">
        <f>SUM(S377:S407)</f>
        <v>0</v>
      </c>
      <c r="X383" s="47"/>
      <c r="Y383" s="150">
        <f>B383+1-計算規則!$I$20</f>
        <v>44658</v>
      </c>
    </row>
    <row r="384" spans="1:25" ht="9" customHeight="1" x14ac:dyDescent="0.15">
      <c r="A384" s="597"/>
      <c r="B384" s="66">
        <f t="shared" si="95"/>
        <v>44659</v>
      </c>
      <c r="C384" s="67">
        <f t="shared" si="93"/>
        <v>44659</v>
      </c>
      <c r="D384" s="68">
        <f t="shared" si="94"/>
        <v>44659</v>
      </c>
      <c r="E384" s="76"/>
      <c r="F384" s="76"/>
      <c r="G384" s="88"/>
      <c r="H384" s="48"/>
      <c r="I384" s="49"/>
      <c r="J384" s="50"/>
      <c r="K384" s="202"/>
      <c r="L384" s="50"/>
      <c r="M384" s="51"/>
      <c r="N384" s="52">
        <f t="shared" si="96"/>
        <v>0</v>
      </c>
      <c r="O384" s="152">
        <f>IF(OR(B384="",E384="法",E384="所"),0,IF(E384="",計算規則!$C$28,VLOOKUP(E384,計算規則!$B$29:$C$34,2,0)))</f>
        <v>0.33333333333333331</v>
      </c>
      <c r="P384" s="53">
        <f t="shared" si="97"/>
        <v>0</v>
      </c>
      <c r="Q384" s="54">
        <f>MAX(N384-計算規則!$B$39,0)</f>
        <v>0</v>
      </c>
      <c r="R384" s="54">
        <f>IF(WEEKDAY(Y384,1)=7,MAX(SUM(N378:N384)-SUM(Q378:Q384)-SUM(R378:R383)-計算規則!$C$39,0),IF(WEEKDAY(Y384,1)=6,MAX(SUM(N379:N384)-SUM(Q379:Q384)-SUM(R379:R383)-計算規則!$C$39,0),0))</f>
        <v>0</v>
      </c>
      <c r="S384" s="54">
        <f>IF(B384="",0,IF(OR(計算規則!$D$24=1,B384&gt;=45017),IF(SUM(Q377:R384)-計算規則!$D$39&gt;0,SUM(Q377:R384)-SUM(S377:S383)-計算規則!$D$39,0),0))</f>
        <v>0</v>
      </c>
      <c r="T384" s="74">
        <f t="shared" si="98"/>
        <v>0</v>
      </c>
      <c r="U384" s="56">
        <f>IF(OR(H384="",I384=""),0,IF(G384="前",IF(H384&gt;=計算規則!$F$39,IF(I384&gt;=計算規則!$F$39,IF(I384&gt;=計算規則!$G$39,計算規則!$G$39-計算規則!$F$39+計算規則!$H$39-(H384-1)-L384-M384,I384-計算規則!$F$39+計算規則!$H$39-(H384-1)-L384-M384),IF(I384&gt;=計算規則!$H$39,計算規則!$H$39-(H384-1)-L384-M384,I384-(H384-1)-L384-M384)),IF(I384&gt;=計算規則!$F$39,IF(I384&gt;=計算規則!$G$39,計算規則!$G$39-計算規則!$F$39+計算規則!$H$39-(計算規則!$F$39-1)-L384-M384,I384-計算規則!$F$39+計算規則!$H$39-(計算規則!$F$39-1)-L384-M384),IF(I384&gt;=計算規則!$H$39,計算規則!$H$39-(計算規則!$F$39-1)-L384-M384,I384-(計算規則!$F$39-1)-L384-M384))),IF(H384&gt;=計算規則!$H$39,IF(H384&gt;=計算規則!$F$39,IF(I384&gt;=計算規則!$F$39,IF(I384&gt;=計算規則!$G$39,計算規則!$G$39-H384-L384-M384,I384-H384-L384-M384),0),IF(I384&gt;=計算規則!$F$39,IF(I384&gt;=計算規則!$G$39,計算規則!$G$39-計算規則!$F$39-L384-M384,I384-計算規則!$F$39-L384-M384),0)),IF(I384&gt;=計算規則!$F$39,IF(I384&gt;=計算規則!$G$39,計算規則!$G$39-計算規則!$F$39+計算規則!$H$39-H384-L384-M384,I384-計算規則!$F$39+計算規則!$H$39-H384-L384-M384),IF(I384&gt;=計算規則!$H$39,計算規則!$H$39-H384-L384,I384-H384-L384-M384)))))</f>
        <v>0</v>
      </c>
      <c r="V384" s="600"/>
      <c r="W384" s="602"/>
      <c r="X384" s="47"/>
      <c r="Y384" s="150">
        <f>B384+1-計算規則!$I$20</f>
        <v>44659</v>
      </c>
    </row>
    <row r="385" spans="1:25" ht="9" customHeight="1" x14ac:dyDescent="0.15">
      <c r="A385" s="597"/>
      <c r="B385" s="66">
        <f t="shared" si="95"/>
        <v>44660</v>
      </c>
      <c r="C385" s="67">
        <f t="shared" si="93"/>
        <v>44660</v>
      </c>
      <c r="D385" s="68">
        <f t="shared" si="94"/>
        <v>44660</v>
      </c>
      <c r="E385" s="76"/>
      <c r="F385" s="76"/>
      <c r="G385" s="88"/>
      <c r="H385" s="48"/>
      <c r="I385" s="49"/>
      <c r="J385" s="50"/>
      <c r="K385" s="202"/>
      <c r="L385" s="50"/>
      <c r="M385" s="51"/>
      <c r="N385" s="52">
        <f t="shared" si="96"/>
        <v>0</v>
      </c>
      <c r="O385" s="152">
        <f>IF(OR(B385="",E385="法",E385="所"),0,IF(E385="",計算規則!$C$28,VLOOKUP(E385,計算規則!$B$29:$C$34,2,0)))</f>
        <v>0.33333333333333331</v>
      </c>
      <c r="P385" s="53">
        <f t="shared" si="97"/>
        <v>0</v>
      </c>
      <c r="Q385" s="54">
        <f>MAX(N385-計算規則!$B$39,0)</f>
        <v>0</v>
      </c>
      <c r="R385" s="54">
        <f>IF(WEEKDAY(Y385,1)=7,MAX(SUM(N379:N385)-SUM(Q379:Q385)-SUM(R379:R384)-計算規則!$C$39,0),IF(WEEKDAY(Y385,1)=6,MAX(SUM(N380:N385)-SUM(Q380:Q385)-SUM(R380:R384)-計算規則!$C$39,0),0))</f>
        <v>0</v>
      </c>
      <c r="S385" s="54">
        <f>IF(B385="",0,IF(OR(計算規則!$D$24=1,B385&gt;=45017),IF(SUM(Q377:R385)-計算規則!$D$39&gt;0,SUM(Q377:R385)-SUM(S377:S384)-計算規則!$D$39,0),0))</f>
        <v>0</v>
      </c>
      <c r="T385" s="74">
        <f t="shared" si="98"/>
        <v>0</v>
      </c>
      <c r="U385" s="56">
        <f>IF(OR(H385="",I385=""),0,IF(G385="前",IF(H385&gt;=計算規則!$F$39,IF(I385&gt;=計算規則!$F$39,IF(I385&gt;=計算規則!$G$39,計算規則!$G$39-計算規則!$F$39+計算規則!$H$39-(H385-1)-L385-M385,I385-計算規則!$F$39+計算規則!$H$39-(H385-1)-L385-M385),IF(I385&gt;=計算規則!$H$39,計算規則!$H$39-(H385-1)-L385-M385,I385-(H385-1)-L385-M385)),IF(I385&gt;=計算規則!$F$39,IF(I385&gt;=計算規則!$G$39,計算規則!$G$39-計算規則!$F$39+計算規則!$H$39-(計算規則!$F$39-1)-L385-M385,I385-計算規則!$F$39+計算規則!$H$39-(計算規則!$F$39-1)-L385-M385),IF(I385&gt;=計算規則!$H$39,計算規則!$H$39-(計算規則!$F$39-1)-L385-M385,I385-(計算規則!$F$39-1)-L385-M385))),IF(H385&gt;=計算規則!$H$39,IF(H385&gt;=計算規則!$F$39,IF(I385&gt;=計算規則!$F$39,IF(I385&gt;=計算規則!$G$39,計算規則!$G$39-H385-L385-M385,I385-H385-L385-M385),0),IF(I385&gt;=計算規則!$F$39,IF(I385&gt;=計算規則!$G$39,計算規則!$G$39-計算規則!$F$39-L385-M385,I385-計算規則!$F$39-L385-M385),0)),IF(I385&gt;=計算規則!$F$39,IF(I385&gt;=計算規則!$G$39,計算規則!$G$39-計算規則!$F$39+計算規則!$H$39-H385-L385-M385,I385-計算規則!$F$39+計算規則!$H$39-H385-L385-M385),IF(I385&gt;=計算規則!$H$39,計算規則!$H$39-H385-L385,I385-H385-L385-M385)))))</f>
        <v>0</v>
      </c>
      <c r="V385" s="600"/>
      <c r="W385" s="602"/>
      <c r="X385" s="47"/>
      <c r="Y385" s="150">
        <f>B385+1-計算規則!$I$20</f>
        <v>44660</v>
      </c>
    </row>
    <row r="386" spans="1:25" ht="9" customHeight="1" x14ac:dyDescent="0.15">
      <c r="A386" s="597"/>
      <c r="B386" s="66">
        <f t="shared" si="95"/>
        <v>44661</v>
      </c>
      <c r="C386" s="67">
        <f t="shared" si="93"/>
        <v>44661</v>
      </c>
      <c r="D386" s="68">
        <f t="shared" si="94"/>
        <v>44661</v>
      </c>
      <c r="E386" s="76"/>
      <c r="F386" s="76"/>
      <c r="G386" s="88"/>
      <c r="H386" s="48"/>
      <c r="I386" s="49"/>
      <c r="J386" s="50"/>
      <c r="K386" s="202"/>
      <c r="L386" s="50"/>
      <c r="M386" s="51"/>
      <c r="N386" s="52">
        <f t="shared" si="96"/>
        <v>0</v>
      </c>
      <c r="O386" s="152">
        <f>IF(OR(B386="",E386="法",E386="所"),0,IF(E386="",計算規則!$C$28,VLOOKUP(E386,計算規則!$B$29:$C$34,2,0)))</f>
        <v>0.33333333333333331</v>
      </c>
      <c r="P386" s="53">
        <f t="shared" si="97"/>
        <v>0</v>
      </c>
      <c r="Q386" s="54">
        <f>MAX(N386-計算規則!$B$39,0)</f>
        <v>0</v>
      </c>
      <c r="R386" s="54">
        <f>IF(WEEKDAY(Y386,1)=7,MAX(SUM(N380:N386)-SUM(Q380:Q386)-SUM(R380:R385)-計算規則!$C$39,0),IF(WEEKDAY(Y386,1)=6,MAX(SUM(N381:N386)-SUM(Q381:Q386)-SUM(R381:R385)-計算規則!$C$39,0),0))</f>
        <v>0</v>
      </c>
      <c r="S386" s="54">
        <f>IF(B386="",0,IF(OR(計算規則!$D$24=1,B386&gt;=45017),IF(SUM(Q377:R386)-計算規則!$D$39&gt;0,SUM(Q377:R386)-SUM(S377:S385)-計算規則!$D$39,0),0))</f>
        <v>0</v>
      </c>
      <c r="T386" s="74">
        <f t="shared" si="98"/>
        <v>0</v>
      </c>
      <c r="U386" s="56">
        <f>IF(OR(H386="",I386=""),0,IF(G386="前",IF(H386&gt;=計算規則!$F$39,IF(I386&gt;=計算規則!$F$39,IF(I386&gt;=計算規則!$G$39,計算規則!$G$39-計算規則!$F$39+計算規則!$H$39-(H386-1)-L386-M386,I386-計算規則!$F$39+計算規則!$H$39-(H386-1)-L386-M386),IF(I386&gt;=計算規則!$H$39,計算規則!$H$39-(H386-1)-L386-M386,I386-(H386-1)-L386-M386)),IF(I386&gt;=計算規則!$F$39,IF(I386&gt;=計算規則!$G$39,計算規則!$G$39-計算規則!$F$39+計算規則!$H$39-(計算規則!$F$39-1)-L386-M386,I386-計算規則!$F$39+計算規則!$H$39-(計算規則!$F$39-1)-L386-M386),IF(I386&gt;=計算規則!$H$39,計算規則!$H$39-(計算規則!$F$39-1)-L386-M386,I386-(計算規則!$F$39-1)-L386-M386))),IF(H386&gt;=計算規則!$H$39,IF(H386&gt;=計算規則!$F$39,IF(I386&gt;=計算規則!$F$39,IF(I386&gt;=計算規則!$G$39,計算規則!$G$39-H386-L386-M386,I386-H386-L386-M386),0),IF(I386&gt;=計算規則!$F$39,IF(I386&gt;=計算規則!$G$39,計算規則!$G$39-計算規則!$F$39-L386-M386,I386-計算規則!$F$39-L386-M386),0)),IF(I386&gt;=計算規則!$F$39,IF(I386&gt;=計算規則!$G$39,計算規則!$G$39-計算規則!$F$39+計算規則!$H$39-H386-L386-M386,I386-計算規則!$F$39+計算規則!$H$39-H386-L386-M386),IF(I386&gt;=計算規則!$H$39,計算規則!$H$39-H386-L386,I386-H386-L386-M386)))))</f>
        <v>0</v>
      </c>
      <c r="V386" s="600" t="s">
        <v>128</v>
      </c>
      <c r="W386" s="602">
        <f>SUM(R377:R407)</f>
        <v>0</v>
      </c>
      <c r="X386" s="47"/>
      <c r="Y386" s="150">
        <f>B386+1-計算規則!$I$20</f>
        <v>44661</v>
      </c>
    </row>
    <row r="387" spans="1:25" ht="9" customHeight="1" x14ac:dyDescent="0.15">
      <c r="A387" s="597"/>
      <c r="B387" s="66">
        <f t="shared" si="95"/>
        <v>44662</v>
      </c>
      <c r="C387" s="67">
        <f t="shared" si="93"/>
        <v>44662</v>
      </c>
      <c r="D387" s="68">
        <f t="shared" si="94"/>
        <v>44662</v>
      </c>
      <c r="E387" s="76"/>
      <c r="F387" s="76"/>
      <c r="G387" s="88"/>
      <c r="H387" s="48"/>
      <c r="I387" s="49"/>
      <c r="J387" s="50"/>
      <c r="K387" s="202"/>
      <c r="L387" s="50"/>
      <c r="M387" s="51"/>
      <c r="N387" s="52">
        <f t="shared" si="96"/>
        <v>0</v>
      </c>
      <c r="O387" s="152">
        <f>IF(OR(B387="",E387="法",E387="所"),0,IF(E387="",計算規則!$C$28,VLOOKUP(E387,計算規則!$B$29:$C$34,2,0)))</f>
        <v>0.33333333333333331</v>
      </c>
      <c r="P387" s="53">
        <f t="shared" si="97"/>
        <v>0</v>
      </c>
      <c r="Q387" s="54">
        <f>MAX(N387-計算規則!$B$39,0)</f>
        <v>0</v>
      </c>
      <c r="R387" s="54">
        <f>IF(WEEKDAY(Y387,1)=7,MAX(SUM(N381:N387)-SUM(Q381:Q387)-SUM(R381:R386)-計算規則!$C$39,0),IF(WEEKDAY(Y387,1)=6,MAX(SUM(N382:N387)-SUM(Q382:Q387)-SUM(R382:R386)-計算規則!$C$39,0),0))</f>
        <v>0</v>
      </c>
      <c r="S387" s="54">
        <f>IF(B387="",0,IF(OR(計算規則!$D$24=1,B387&gt;=45017),IF(SUM(Q377:R387)-計算規則!$D$39&gt;0,SUM(Q377:R387)-SUM(S377:S386)-計算規則!$D$39,0),0))</f>
        <v>0</v>
      </c>
      <c r="T387" s="74">
        <f t="shared" si="98"/>
        <v>0</v>
      </c>
      <c r="U387" s="56">
        <f>IF(OR(H387="",I387=""),0,IF(G387="前",IF(H387&gt;=計算規則!$F$39,IF(I387&gt;=計算規則!$F$39,IF(I387&gt;=計算規則!$G$39,計算規則!$G$39-計算規則!$F$39+計算規則!$H$39-(H387-1)-L387-M387,I387-計算規則!$F$39+計算規則!$H$39-(H387-1)-L387-M387),IF(I387&gt;=計算規則!$H$39,計算規則!$H$39-(H387-1)-L387-M387,I387-(H387-1)-L387-M387)),IF(I387&gt;=計算規則!$F$39,IF(I387&gt;=計算規則!$G$39,計算規則!$G$39-計算規則!$F$39+計算規則!$H$39-(計算規則!$F$39-1)-L387-M387,I387-計算規則!$F$39+計算規則!$H$39-(計算規則!$F$39-1)-L387-M387),IF(I387&gt;=計算規則!$H$39,計算規則!$H$39-(計算規則!$F$39-1)-L387-M387,I387-(計算規則!$F$39-1)-L387-M387))),IF(H387&gt;=計算規則!$H$39,IF(H387&gt;=計算規則!$F$39,IF(I387&gt;=計算規則!$F$39,IF(I387&gt;=計算規則!$G$39,計算規則!$G$39-H387-L387-M387,I387-H387-L387-M387),0),IF(I387&gt;=計算規則!$F$39,IF(I387&gt;=計算規則!$G$39,計算規則!$G$39-計算規則!$F$39-L387-M387,I387-計算規則!$F$39-L387-M387),0)),IF(I387&gt;=計算規則!$F$39,IF(I387&gt;=計算規則!$G$39,計算規則!$G$39-計算規則!$F$39+計算規則!$H$39-H387-L387-M387,I387-計算規則!$F$39+計算規則!$H$39-H387-L387-M387),IF(I387&gt;=計算規則!$H$39,計算規則!$H$39-H387-L387,I387-H387-L387-M387)))))</f>
        <v>0</v>
      </c>
      <c r="V387" s="600"/>
      <c r="W387" s="602"/>
      <c r="X387" s="47"/>
      <c r="Y387" s="150">
        <f>B387+1-計算規則!$I$20</f>
        <v>44662</v>
      </c>
    </row>
    <row r="388" spans="1:25" ht="9" customHeight="1" x14ac:dyDescent="0.15">
      <c r="A388" s="597"/>
      <c r="B388" s="66">
        <f t="shared" si="95"/>
        <v>44663</v>
      </c>
      <c r="C388" s="67">
        <f t="shared" si="93"/>
        <v>44663</v>
      </c>
      <c r="D388" s="68">
        <f t="shared" si="94"/>
        <v>44663</v>
      </c>
      <c r="E388" s="76"/>
      <c r="F388" s="76"/>
      <c r="G388" s="88"/>
      <c r="H388" s="48"/>
      <c r="I388" s="49"/>
      <c r="J388" s="50"/>
      <c r="K388" s="202"/>
      <c r="L388" s="50"/>
      <c r="M388" s="51"/>
      <c r="N388" s="52">
        <f t="shared" si="96"/>
        <v>0</v>
      </c>
      <c r="O388" s="152">
        <f>IF(OR(B388="",E388="法",E388="所"),0,IF(E388="",計算規則!$C$28,VLOOKUP(E388,計算規則!$B$29:$C$34,2,0)))</f>
        <v>0.33333333333333331</v>
      </c>
      <c r="P388" s="53">
        <f t="shared" si="97"/>
        <v>0</v>
      </c>
      <c r="Q388" s="54">
        <f>MAX(N388-計算規則!$B$39,0)</f>
        <v>0</v>
      </c>
      <c r="R388" s="54">
        <f>IF(WEEKDAY(Y388,1)=7,MAX(SUM(N382:N388)-SUM(Q382:Q388)-SUM(R382:R387)-計算規則!$C$39,0),IF(WEEKDAY(Y388,1)=6,MAX(SUM(N383:N388)-SUM(Q383:Q388)-SUM(R383:R387)-計算規則!$C$39,0),0))</f>
        <v>0</v>
      </c>
      <c r="S388" s="54">
        <f>IF(B388="",0,IF(OR(計算規則!$D$24=1,B388&gt;=45017),IF(SUM(Q377:R388)-計算規則!$D$39&gt;0,SUM(Q377:R388)-SUM(S377:S387)-計算規則!$D$39,0),0))</f>
        <v>0</v>
      </c>
      <c r="T388" s="74">
        <f t="shared" si="98"/>
        <v>0</v>
      </c>
      <c r="U388" s="56">
        <f>IF(OR(H388="",I388=""),0,IF(G388="前",IF(H388&gt;=計算規則!$F$39,IF(I388&gt;=計算規則!$F$39,IF(I388&gt;=計算規則!$G$39,計算規則!$G$39-計算規則!$F$39+計算規則!$H$39-(H388-1)-L388-M388,I388-計算規則!$F$39+計算規則!$H$39-(H388-1)-L388-M388),IF(I388&gt;=計算規則!$H$39,計算規則!$H$39-(H388-1)-L388-M388,I388-(H388-1)-L388-M388)),IF(I388&gt;=計算規則!$F$39,IF(I388&gt;=計算規則!$G$39,計算規則!$G$39-計算規則!$F$39+計算規則!$H$39-(計算規則!$F$39-1)-L388-M388,I388-計算規則!$F$39+計算規則!$H$39-(計算規則!$F$39-1)-L388-M388),IF(I388&gt;=計算規則!$H$39,計算規則!$H$39-(計算規則!$F$39-1)-L388-M388,I388-(計算規則!$F$39-1)-L388-M388))),IF(H388&gt;=計算規則!$H$39,IF(H388&gt;=計算規則!$F$39,IF(I388&gt;=計算規則!$F$39,IF(I388&gt;=計算規則!$G$39,計算規則!$G$39-H388-L388-M388,I388-H388-L388-M388),0),IF(I388&gt;=計算規則!$F$39,IF(I388&gt;=計算規則!$G$39,計算規則!$G$39-計算規則!$F$39-L388-M388,I388-計算規則!$F$39-L388-M388),0)),IF(I388&gt;=計算規則!$F$39,IF(I388&gt;=計算規則!$G$39,計算規則!$G$39-計算規則!$F$39+計算規則!$H$39-H388-L388-M388,I388-計算規則!$F$39+計算規則!$H$39-H388-L388-M388),IF(I388&gt;=計算規則!$H$39,計算規則!$H$39-H388-L388,I388-H388-L388-M388)))))</f>
        <v>0</v>
      </c>
      <c r="V388" s="600"/>
      <c r="W388" s="602"/>
      <c r="X388" s="47"/>
      <c r="Y388" s="150">
        <f>B388+1-計算規則!$I$20</f>
        <v>44663</v>
      </c>
    </row>
    <row r="389" spans="1:25" ht="9" customHeight="1" x14ac:dyDescent="0.15">
      <c r="A389" s="597"/>
      <c r="B389" s="66">
        <f t="shared" si="95"/>
        <v>44664</v>
      </c>
      <c r="C389" s="67">
        <f t="shared" si="93"/>
        <v>44664</v>
      </c>
      <c r="D389" s="68">
        <f t="shared" si="94"/>
        <v>44664</v>
      </c>
      <c r="E389" s="76"/>
      <c r="F389" s="76"/>
      <c r="G389" s="88"/>
      <c r="H389" s="48"/>
      <c r="I389" s="49"/>
      <c r="J389" s="50"/>
      <c r="K389" s="202"/>
      <c r="L389" s="50"/>
      <c r="M389" s="51"/>
      <c r="N389" s="52">
        <f t="shared" si="96"/>
        <v>0</v>
      </c>
      <c r="O389" s="152">
        <f>IF(OR(B389="",E389="法",E389="所"),0,IF(E389="",計算規則!$C$28,VLOOKUP(E389,計算規則!$B$29:$C$34,2,0)))</f>
        <v>0.33333333333333331</v>
      </c>
      <c r="P389" s="53">
        <f t="shared" si="97"/>
        <v>0</v>
      </c>
      <c r="Q389" s="54">
        <f>MAX(N389-計算規則!$B$39,0)</f>
        <v>0</v>
      </c>
      <c r="R389" s="54">
        <f>IF(WEEKDAY(Y389,1)=7,MAX(SUM(N383:N389)-SUM(Q383:Q389)-SUM(R383:R388)-計算規則!$C$39,0),IF(WEEKDAY(Y389,1)=6,MAX(SUM(N384:N389)-SUM(Q384:Q389)-SUM(R384:R388)-計算規則!$C$39,0),0))</f>
        <v>0</v>
      </c>
      <c r="S389" s="54">
        <f>IF(B389="",0,IF(OR(計算規則!$D$24=1,B389&gt;=45017),IF(SUM(Q377:R389)-計算規則!$D$39&gt;0,SUM(Q377:R389)-SUM(S377:S388)-計算規則!$D$39,0),0))</f>
        <v>0</v>
      </c>
      <c r="T389" s="74">
        <f t="shared" si="98"/>
        <v>0</v>
      </c>
      <c r="U389" s="56">
        <f>IF(OR(H389="",I389=""),0,IF(G389="前",IF(H389&gt;=計算規則!$F$39,IF(I389&gt;=計算規則!$F$39,IF(I389&gt;=計算規則!$G$39,計算規則!$G$39-計算規則!$F$39+計算規則!$H$39-(H389-1)-L389-M389,I389-計算規則!$F$39+計算規則!$H$39-(H389-1)-L389-M389),IF(I389&gt;=計算規則!$H$39,計算規則!$H$39-(H389-1)-L389-M389,I389-(H389-1)-L389-M389)),IF(I389&gt;=計算規則!$F$39,IF(I389&gt;=計算規則!$G$39,計算規則!$G$39-計算規則!$F$39+計算規則!$H$39-(計算規則!$F$39-1)-L389-M389,I389-計算規則!$F$39+計算規則!$H$39-(計算規則!$F$39-1)-L389-M389),IF(I389&gt;=計算規則!$H$39,計算規則!$H$39-(計算規則!$F$39-1)-L389-M389,I389-(計算規則!$F$39-1)-L389-M389))),IF(H389&gt;=計算規則!$H$39,IF(H389&gt;=計算規則!$F$39,IF(I389&gt;=計算規則!$F$39,IF(I389&gt;=計算規則!$G$39,計算規則!$G$39-H389-L389-M389,I389-H389-L389-M389),0),IF(I389&gt;=計算規則!$F$39,IF(I389&gt;=計算規則!$G$39,計算規則!$G$39-計算規則!$F$39-L389-M389,I389-計算規則!$F$39-L389-M389),0)),IF(I389&gt;=計算規則!$F$39,IF(I389&gt;=計算規則!$G$39,計算規則!$G$39-計算規則!$F$39+計算規則!$H$39-H389-L389-M389,I389-計算規則!$F$39+計算規則!$H$39-H389-L389-M389),IF(I389&gt;=計算規則!$H$39,計算規則!$H$39-H389-L389,I389-H389-L389-M389)))))</f>
        <v>0</v>
      </c>
      <c r="V389" s="603" t="s">
        <v>127</v>
      </c>
      <c r="W389" s="602">
        <f>SUM(Q377:Q407)</f>
        <v>0</v>
      </c>
      <c r="X389" s="47"/>
      <c r="Y389" s="150">
        <f>B389+1-計算規則!$I$20</f>
        <v>44664</v>
      </c>
    </row>
    <row r="390" spans="1:25" ht="9" customHeight="1" x14ac:dyDescent="0.15">
      <c r="A390" s="597"/>
      <c r="B390" s="66">
        <f t="shared" si="95"/>
        <v>44665</v>
      </c>
      <c r="C390" s="67">
        <f t="shared" si="93"/>
        <v>44665</v>
      </c>
      <c r="D390" s="68">
        <f t="shared" si="94"/>
        <v>44665</v>
      </c>
      <c r="E390" s="76"/>
      <c r="F390" s="76"/>
      <c r="G390" s="88"/>
      <c r="H390" s="48"/>
      <c r="I390" s="49"/>
      <c r="J390" s="50"/>
      <c r="K390" s="202"/>
      <c r="L390" s="50"/>
      <c r="M390" s="51"/>
      <c r="N390" s="52">
        <f t="shared" si="96"/>
        <v>0</v>
      </c>
      <c r="O390" s="152">
        <f>IF(OR(B390="",E390="法",E390="所"),0,IF(E390="",計算規則!$C$28,VLOOKUP(E390,計算規則!$B$29:$C$34,2,0)))</f>
        <v>0.33333333333333331</v>
      </c>
      <c r="P390" s="53">
        <f t="shared" si="97"/>
        <v>0</v>
      </c>
      <c r="Q390" s="54">
        <f>MAX(N390-計算規則!$B$39,0)</f>
        <v>0</v>
      </c>
      <c r="R390" s="54">
        <f>IF(WEEKDAY(Y390,1)=7,MAX(SUM(N384:N390)-SUM(Q384:Q390)-SUM(R384:R389)-計算規則!$C$39,0),IF(WEEKDAY(Y390,1)=6,MAX(SUM(N385:N390)-SUM(Q385:Q390)-SUM(R385:R389)-計算規則!$C$39,0),0))</f>
        <v>0</v>
      </c>
      <c r="S390" s="54">
        <f>IF(B390="",0,IF(OR(計算規則!$D$24=1,B390&gt;=45017),IF(SUM(Q377:R390)-計算規則!$D$39&gt;0,SUM(Q377:R390)-SUM(S377:S389)-計算規則!$D$39,0),0))</f>
        <v>0</v>
      </c>
      <c r="T390" s="74">
        <f t="shared" si="98"/>
        <v>0</v>
      </c>
      <c r="U390" s="56">
        <f>IF(OR(H390="",I390=""),0,IF(G390="前",IF(H390&gt;=計算規則!$F$39,IF(I390&gt;=計算規則!$F$39,IF(I390&gt;=計算規則!$G$39,計算規則!$G$39-計算規則!$F$39+計算規則!$H$39-(H390-1)-L390-M390,I390-計算規則!$F$39+計算規則!$H$39-(H390-1)-L390-M390),IF(I390&gt;=計算規則!$H$39,計算規則!$H$39-(H390-1)-L390-M390,I390-(H390-1)-L390-M390)),IF(I390&gt;=計算規則!$F$39,IF(I390&gt;=計算規則!$G$39,計算規則!$G$39-計算規則!$F$39+計算規則!$H$39-(計算規則!$F$39-1)-L390-M390,I390-計算規則!$F$39+計算規則!$H$39-(計算規則!$F$39-1)-L390-M390),IF(I390&gt;=計算規則!$H$39,計算規則!$H$39-(計算規則!$F$39-1)-L390-M390,I390-(計算規則!$F$39-1)-L390-M390))),IF(H390&gt;=計算規則!$H$39,IF(H390&gt;=計算規則!$F$39,IF(I390&gt;=計算規則!$F$39,IF(I390&gt;=計算規則!$G$39,計算規則!$G$39-H390-L390-M390,I390-H390-L390-M390),0),IF(I390&gt;=計算規則!$F$39,IF(I390&gt;=計算規則!$G$39,計算規則!$G$39-計算規則!$F$39-L390-M390,I390-計算規則!$F$39-L390-M390),0)),IF(I390&gt;=計算規則!$F$39,IF(I390&gt;=計算規則!$G$39,計算規則!$G$39-計算規則!$F$39+計算規則!$H$39-H390-L390-M390,I390-計算規則!$F$39+計算規則!$H$39-H390-L390-M390),IF(I390&gt;=計算規則!$H$39,計算規則!$H$39-H390-L390,I390-H390-L390-M390)))))</f>
        <v>0</v>
      </c>
      <c r="V390" s="603"/>
      <c r="W390" s="604"/>
      <c r="X390" s="47"/>
      <c r="Y390" s="150">
        <f>B390+1-計算規則!$I$20</f>
        <v>44665</v>
      </c>
    </row>
    <row r="391" spans="1:25" ht="9" customHeight="1" x14ac:dyDescent="0.15">
      <c r="A391" s="597"/>
      <c r="B391" s="66">
        <f t="shared" si="95"/>
        <v>44666</v>
      </c>
      <c r="C391" s="67">
        <f t="shared" si="93"/>
        <v>44666</v>
      </c>
      <c r="D391" s="68">
        <f t="shared" si="94"/>
        <v>44666</v>
      </c>
      <c r="E391" s="76"/>
      <c r="F391" s="76"/>
      <c r="G391" s="88"/>
      <c r="H391" s="48"/>
      <c r="I391" s="49"/>
      <c r="J391" s="50"/>
      <c r="K391" s="202"/>
      <c r="L391" s="50"/>
      <c r="M391" s="51"/>
      <c r="N391" s="52">
        <f t="shared" si="96"/>
        <v>0</v>
      </c>
      <c r="O391" s="152">
        <f>IF(OR(B391="",E391="法",E391="所"),0,IF(E391="",計算規則!$C$28,VLOOKUP(E391,計算規則!$B$29:$C$34,2,0)))</f>
        <v>0.33333333333333331</v>
      </c>
      <c r="P391" s="53">
        <f t="shared" si="97"/>
        <v>0</v>
      </c>
      <c r="Q391" s="54">
        <f>MAX(N391-計算規則!$B$39,0)</f>
        <v>0</v>
      </c>
      <c r="R391" s="54">
        <f>IF(WEEKDAY(Y391,1)=7,MAX(SUM(N385:N391)-SUM(Q385:Q391)-SUM(R385:R390)-計算規則!$C$39,0),IF(WEEKDAY(Y391,1)=6,MAX(SUM(N386:N391)-SUM(Q386:Q391)-SUM(R386:R390)-計算規則!$C$39,0),0))</f>
        <v>0</v>
      </c>
      <c r="S391" s="54">
        <f>IF(B391="",0,IF(OR(計算規則!$D$24=1,B391&gt;=45017),IF(SUM(Q377:R391)-計算規則!$D$39&gt;0,SUM(Q377:R391)-SUM(S377:S390)-計算規則!$D$39,0),0))</f>
        <v>0</v>
      </c>
      <c r="T391" s="74">
        <f t="shared" si="98"/>
        <v>0</v>
      </c>
      <c r="U391" s="56">
        <f>IF(OR(H391="",I391=""),0,IF(G391="前",IF(H391&gt;=計算規則!$F$39,IF(I391&gt;=計算規則!$F$39,IF(I391&gt;=計算規則!$G$39,計算規則!$G$39-計算規則!$F$39+計算規則!$H$39-(H391-1)-L391-M391,I391-計算規則!$F$39+計算規則!$H$39-(H391-1)-L391-M391),IF(I391&gt;=計算規則!$H$39,計算規則!$H$39-(H391-1)-L391-M391,I391-(H391-1)-L391-M391)),IF(I391&gt;=計算規則!$F$39,IF(I391&gt;=計算規則!$G$39,計算規則!$G$39-計算規則!$F$39+計算規則!$H$39-(計算規則!$F$39-1)-L391-M391,I391-計算規則!$F$39+計算規則!$H$39-(計算規則!$F$39-1)-L391-M391),IF(I391&gt;=計算規則!$H$39,計算規則!$H$39-(計算規則!$F$39-1)-L391-M391,I391-(計算規則!$F$39-1)-L391-M391))),IF(H391&gt;=計算規則!$H$39,IF(H391&gt;=計算規則!$F$39,IF(I391&gt;=計算規則!$F$39,IF(I391&gt;=計算規則!$G$39,計算規則!$G$39-H391-L391-M391,I391-H391-L391-M391),0),IF(I391&gt;=計算規則!$F$39,IF(I391&gt;=計算規則!$G$39,計算規則!$G$39-計算規則!$F$39-L391-M391,I391-計算規則!$F$39-L391-M391),0)),IF(I391&gt;=計算規則!$F$39,IF(I391&gt;=計算規則!$G$39,計算規則!$G$39-計算規則!$F$39+計算規則!$H$39-H391-L391-M391,I391-計算規則!$F$39+計算規則!$H$39-H391-L391-M391),IF(I391&gt;=計算規則!$H$39,計算規則!$H$39-H391-L391,I391-H391-L391-M391)))))</f>
        <v>0</v>
      </c>
      <c r="V391" s="603"/>
      <c r="W391" s="604"/>
      <c r="X391" s="47"/>
      <c r="Y391" s="150">
        <f>B391+1-計算規則!$I$20</f>
        <v>44666</v>
      </c>
    </row>
    <row r="392" spans="1:25" ht="9" customHeight="1" x14ac:dyDescent="0.15">
      <c r="A392" s="597"/>
      <c r="B392" s="66">
        <f t="shared" si="95"/>
        <v>44667</v>
      </c>
      <c r="C392" s="67">
        <f t="shared" si="93"/>
        <v>44667</v>
      </c>
      <c r="D392" s="68">
        <f t="shared" si="94"/>
        <v>44667</v>
      </c>
      <c r="E392" s="76"/>
      <c r="F392" s="76"/>
      <c r="G392" s="88"/>
      <c r="H392" s="48"/>
      <c r="I392" s="49"/>
      <c r="J392" s="50"/>
      <c r="K392" s="202"/>
      <c r="L392" s="50"/>
      <c r="M392" s="51"/>
      <c r="N392" s="52">
        <f t="shared" si="96"/>
        <v>0</v>
      </c>
      <c r="O392" s="152">
        <f>IF(OR(B392="",E392="法",E392="所"),0,IF(E392="",計算規則!$C$28,VLOOKUP(E392,計算規則!$B$29:$C$34,2,0)))</f>
        <v>0.33333333333333331</v>
      </c>
      <c r="P392" s="53">
        <f t="shared" si="97"/>
        <v>0</v>
      </c>
      <c r="Q392" s="54">
        <f>MAX(N392-計算規則!$B$39,0)</f>
        <v>0</v>
      </c>
      <c r="R392" s="54">
        <f>IF(WEEKDAY(Y392,1)=7,MAX(SUM(N386:N392)-SUM(Q386:Q392)-SUM(R386:R391)-計算規則!$C$39,0),IF(WEEKDAY(Y392,1)=6,MAX(SUM(N387:N392)-SUM(Q387:Q392)-SUM(R387:R391)-計算規則!$C$39,0),0))</f>
        <v>0</v>
      </c>
      <c r="S392" s="54">
        <f>IF(B392="",0,IF(OR(計算規則!$D$24=1,B392&gt;=45017),IF(SUM(Q377:R392)-計算規則!$D$39&gt;0,SUM(Q377:R392)-SUM(S377:S391)-計算規則!$D$39,0),0))</f>
        <v>0</v>
      </c>
      <c r="T392" s="74">
        <f t="shared" si="98"/>
        <v>0</v>
      </c>
      <c r="U392" s="56">
        <f>IF(OR(H392="",I392=""),0,IF(G392="前",IF(H392&gt;=計算規則!$F$39,IF(I392&gt;=計算規則!$F$39,IF(I392&gt;=計算規則!$G$39,計算規則!$G$39-計算規則!$F$39+計算規則!$H$39-(H392-1)-L392-M392,I392-計算規則!$F$39+計算規則!$H$39-(H392-1)-L392-M392),IF(I392&gt;=計算規則!$H$39,計算規則!$H$39-(H392-1)-L392-M392,I392-(H392-1)-L392-M392)),IF(I392&gt;=計算規則!$F$39,IF(I392&gt;=計算規則!$G$39,計算規則!$G$39-計算規則!$F$39+計算規則!$H$39-(計算規則!$F$39-1)-L392-M392,I392-計算規則!$F$39+計算規則!$H$39-(計算規則!$F$39-1)-L392-M392),IF(I392&gt;=計算規則!$H$39,計算規則!$H$39-(計算規則!$F$39-1)-L392-M392,I392-(計算規則!$F$39-1)-L392-M392))),IF(H392&gt;=計算規則!$H$39,IF(H392&gt;=計算規則!$F$39,IF(I392&gt;=計算規則!$F$39,IF(I392&gt;=計算規則!$G$39,計算規則!$G$39-H392-L392-M392,I392-H392-L392-M392),0),IF(I392&gt;=計算規則!$F$39,IF(I392&gt;=計算規則!$G$39,計算規則!$G$39-計算規則!$F$39-L392-M392,I392-計算規則!$F$39-L392-M392),0)),IF(I392&gt;=計算規則!$F$39,IF(I392&gt;=計算規則!$G$39,計算規則!$G$39-計算規則!$F$39+計算規則!$H$39-H392-L392-M392,I392-計算規則!$F$39+計算規則!$H$39-H392-L392-M392),IF(I392&gt;=計算規則!$H$39,計算規則!$H$39-H392-L392,I392-H392-L392-M392)))))</f>
        <v>0</v>
      </c>
      <c r="V392" s="603"/>
      <c r="W392" s="604"/>
      <c r="X392" s="47"/>
      <c r="Y392" s="150">
        <f>B392+1-計算規則!$I$20</f>
        <v>44667</v>
      </c>
    </row>
    <row r="393" spans="1:25" ht="9" customHeight="1" x14ac:dyDescent="0.15">
      <c r="A393" s="597"/>
      <c r="B393" s="66">
        <f t="shared" si="95"/>
        <v>44668</v>
      </c>
      <c r="C393" s="67">
        <f t="shared" si="93"/>
        <v>44668</v>
      </c>
      <c r="D393" s="68">
        <f t="shared" si="94"/>
        <v>44668</v>
      </c>
      <c r="E393" s="76"/>
      <c r="F393" s="76"/>
      <c r="G393" s="88"/>
      <c r="H393" s="48"/>
      <c r="I393" s="49"/>
      <c r="J393" s="50"/>
      <c r="K393" s="202"/>
      <c r="L393" s="50"/>
      <c r="M393" s="51"/>
      <c r="N393" s="52">
        <f t="shared" si="96"/>
        <v>0</v>
      </c>
      <c r="O393" s="152">
        <f>IF(OR(B393="",E393="法",E393="所"),0,IF(E393="",計算規則!$C$28,VLOOKUP(E393,計算規則!$B$29:$C$34,2,0)))</f>
        <v>0.33333333333333331</v>
      </c>
      <c r="P393" s="53">
        <f t="shared" si="97"/>
        <v>0</v>
      </c>
      <c r="Q393" s="54">
        <f>MAX(N393-計算規則!$B$39,0)</f>
        <v>0</v>
      </c>
      <c r="R393" s="54">
        <f>IF(WEEKDAY(Y393,1)=7,MAX(SUM(N387:N393)-SUM(Q387:Q393)-SUM(R387:R392)-計算規則!$C$39,0),IF(WEEKDAY(Y393,1)=6,MAX(SUM(N388:N393)-SUM(Q388:Q393)-SUM(R388:R392)-計算規則!$C$39,0),0))</f>
        <v>0</v>
      </c>
      <c r="S393" s="54">
        <f>IF(B393="",0,IF(OR(計算規則!$D$24=1,B393&gt;=45017),IF(SUM(Q377:R393)-計算規則!$D$39&gt;0,SUM(Q377:R393)-SUM(S377:S392)-計算規則!$D$39,0),0))</f>
        <v>0</v>
      </c>
      <c r="T393" s="74">
        <f t="shared" si="98"/>
        <v>0</v>
      </c>
      <c r="U393" s="56">
        <f>IF(OR(H393="",I393=""),0,IF(G393="前",IF(H393&gt;=計算規則!$F$39,IF(I393&gt;=計算規則!$F$39,IF(I393&gt;=計算規則!$G$39,計算規則!$G$39-計算規則!$F$39+計算規則!$H$39-(H393-1)-L393-M393,I393-計算規則!$F$39+計算規則!$H$39-(H393-1)-L393-M393),IF(I393&gt;=計算規則!$H$39,計算規則!$H$39-(H393-1)-L393-M393,I393-(H393-1)-L393-M393)),IF(I393&gt;=計算規則!$F$39,IF(I393&gt;=計算規則!$G$39,計算規則!$G$39-計算規則!$F$39+計算規則!$H$39-(計算規則!$F$39-1)-L393-M393,I393-計算規則!$F$39+計算規則!$H$39-(計算規則!$F$39-1)-L393-M393),IF(I393&gt;=計算規則!$H$39,計算規則!$H$39-(計算規則!$F$39-1)-L393-M393,I393-(計算規則!$F$39-1)-L393-M393))),IF(H393&gt;=計算規則!$H$39,IF(H393&gt;=計算規則!$F$39,IF(I393&gt;=計算規則!$F$39,IF(I393&gt;=計算規則!$G$39,計算規則!$G$39-H393-L393-M393,I393-H393-L393-M393),0),IF(I393&gt;=計算規則!$F$39,IF(I393&gt;=計算規則!$G$39,計算規則!$G$39-計算規則!$F$39-L393-M393,I393-計算規則!$F$39-L393-M393),0)),IF(I393&gt;=計算規則!$F$39,IF(I393&gt;=計算規則!$G$39,計算規則!$G$39-計算規則!$F$39+計算規則!$H$39-H393-L393-M393,I393-計算規則!$F$39+計算規則!$H$39-H393-L393-M393),IF(I393&gt;=計算規則!$H$39,計算規則!$H$39-H393-L393,I393-H393-L393-M393)))))</f>
        <v>0</v>
      </c>
      <c r="V393" s="600" t="s">
        <v>112</v>
      </c>
      <c r="W393" s="602">
        <f>SUM(P377:P407)</f>
        <v>0</v>
      </c>
      <c r="X393" s="47"/>
      <c r="Y393" s="150">
        <f>B393+1-計算規則!$I$20</f>
        <v>44668</v>
      </c>
    </row>
    <row r="394" spans="1:25" ht="9" customHeight="1" x14ac:dyDescent="0.15">
      <c r="A394" s="597"/>
      <c r="B394" s="66">
        <f t="shared" si="95"/>
        <v>44669</v>
      </c>
      <c r="C394" s="67">
        <f t="shared" si="93"/>
        <v>44669</v>
      </c>
      <c r="D394" s="68">
        <f t="shared" si="94"/>
        <v>44669</v>
      </c>
      <c r="E394" s="76"/>
      <c r="F394" s="76"/>
      <c r="G394" s="88"/>
      <c r="H394" s="48"/>
      <c r="I394" s="49"/>
      <c r="J394" s="50"/>
      <c r="K394" s="202"/>
      <c r="L394" s="50"/>
      <c r="M394" s="51"/>
      <c r="N394" s="52">
        <f t="shared" si="96"/>
        <v>0</v>
      </c>
      <c r="O394" s="152">
        <f>IF(OR(B394="",E394="法",E394="所"),0,IF(E394="",計算規則!$C$28,VLOOKUP(E394,計算規則!$B$29:$C$34,2,0)))</f>
        <v>0.33333333333333331</v>
      </c>
      <c r="P394" s="53">
        <f t="shared" si="97"/>
        <v>0</v>
      </c>
      <c r="Q394" s="54">
        <f>MAX(N394-計算規則!$B$39,0)</f>
        <v>0</v>
      </c>
      <c r="R394" s="54">
        <f>IF(WEEKDAY(Y394,1)=7,MAX(SUM(N388:N394)-SUM(Q388:Q394)-SUM(R388:R393)-計算規則!$C$39,0),IF(WEEKDAY(Y394,1)=6,MAX(SUM(N389:N394)-SUM(Q389:Q394)-SUM(R389:R393)-計算規則!$C$39,0),0))</f>
        <v>0</v>
      </c>
      <c r="S394" s="54">
        <f>IF(B394="",0,IF(OR(計算規則!$D$24=1,B394&gt;=45017),IF(SUM(Q377:R394)-計算規則!$D$39&gt;0,SUM(Q377:R394)-SUM(S377:S393)-計算規則!$D$39,0),0))</f>
        <v>0</v>
      </c>
      <c r="T394" s="74">
        <f t="shared" si="98"/>
        <v>0</v>
      </c>
      <c r="U394" s="56">
        <f>IF(OR(H394="",I394=""),0,IF(G394="前",IF(H394&gt;=計算規則!$F$39,IF(I394&gt;=計算規則!$F$39,IF(I394&gt;=計算規則!$G$39,計算規則!$G$39-計算規則!$F$39+計算規則!$H$39-(H394-1)-L394-M394,I394-計算規則!$F$39+計算規則!$H$39-(H394-1)-L394-M394),IF(I394&gt;=計算規則!$H$39,計算規則!$H$39-(H394-1)-L394-M394,I394-(H394-1)-L394-M394)),IF(I394&gt;=計算規則!$F$39,IF(I394&gt;=計算規則!$G$39,計算規則!$G$39-計算規則!$F$39+計算規則!$H$39-(計算規則!$F$39-1)-L394-M394,I394-計算規則!$F$39+計算規則!$H$39-(計算規則!$F$39-1)-L394-M394),IF(I394&gt;=計算規則!$H$39,計算規則!$H$39-(計算規則!$F$39-1)-L394-M394,I394-(計算規則!$F$39-1)-L394-M394))),IF(H394&gt;=計算規則!$H$39,IF(H394&gt;=計算規則!$F$39,IF(I394&gt;=計算規則!$F$39,IF(I394&gt;=計算規則!$G$39,計算規則!$G$39-H394-L394-M394,I394-H394-L394-M394),0),IF(I394&gt;=計算規則!$F$39,IF(I394&gt;=計算規則!$G$39,計算規則!$G$39-計算規則!$F$39-L394-M394,I394-計算規則!$F$39-L394-M394),0)),IF(I394&gt;=計算規則!$F$39,IF(I394&gt;=計算規則!$G$39,計算規則!$G$39-計算規則!$F$39+計算規則!$H$39-H394-L394-M394,I394-計算規則!$F$39+計算規則!$H$39-H394-L394-M394),IF(I394&gt;=計算規則!$H$39,計算規則!$H$39-H394-L394,I394-H394-L394-M394)))))</f>
        <v>0</v>
      </c>
      <c r="V394" s="600"/>
      <c r="W394" s="602"/>
      <c r="X394" s="47"/>
      <c r="Y394" s="150">
        <f>B394+1-計算規則!$I$20</f>
        <v>44669</v>
      </c>
    </row>
    <row r="395" spans="1:25" ht="9" customHeight="1" x14ac:dyDescent="0.15">
      <c r="A395" s="597"/>
      <c r="B395" s="66">
        <f t="shared" si="95"/>
        <v>44670</v>
      </c>
      <c r="C395" s="67">
        <f t="shared" si="93"/>
        <v>44670</v>
      </c>
      <c r="D395" s="68">
        <f t="shared" si="94"/>
        <v>44670</v>
      </c>
      <c r="E395" s="76"/>
      <c r="F395" s="76"/>
      <c r="G395" s="88"/>
      <c r="H395" s="48"/>
      <c r="I395" s="49"/>
      <c r="J395" s="50"/>
      <c r="K395" s="202"/>
      <c r="L395" s="50"/>
      <c r="M395" s="51"/>
      <c r="N395" s="52">
        <f t="shared" si="96"/>
        <v>0</v>
      </c>
      <c r="O395" s="152">
        <f>IF(OR(B395="",E395="法",E395="所"),0,IF(E395="",計算規則!$C$28,VLOOKUP(E395,計算規則!$B$29:$C$34,2,0)))</f>
        <v>0.33333333333333331</v>
      </c>
      <c r="P395" s="53">
        <f t="shared" si="97"/>
        <v>0</v>
      </c>
      <c r="Q395" s="54">
        <f>MAX(N395-計算規則!$B$39,0)</f>
        <v>0</v>
      </c>
      <c r="R395" s="54">
        <f>IF(WEEKDAY(Y395,1)=7,MAX(SUM(N389:N395)-SUM(Q389:Q395)-SUM(R389:R394)-計算規則!$C$39,0),IF(WEEKDAY(Y395,1)=6,MAX(SUM(N390:N395)-SUM(Q390:Q395)-SUM(R390:R394)-計算規則!$C$39,0),0))</f>
        <v>0</v>
      </c>
      <c r="S395" s="54">
        <f>IF(B395="",0,IF(OR(計算規則!$D$24=1,B395&gt;=45017),IF(SUM(Q377:R395)-計算規則!$D$39&gt;0,SUM(Q377:R395)-SUM(S377:S394)-計算規則!$D$39,0),0))</f>
        <v>0</v>
      </c>
      <c r="T395" s="74">
        <f t="shared" si="98"/>
        <v>0</v>
      </c>
      <c r="U395" s="56">
        <f>IF(OR(H395="",I395=""),0,IF(G395="前",IF(H395&gt;=計算規則!$F$39,IF(I395&gt;=計算規則!$F$39,IF(I395&gt;=計算規則!$G$39,計算規則!$G$39-計算規則!$F$39+計算規則!$H$39-(H395-1)-L395-M395,I395-計算規則!$F$39+計算規則!$H$39-(H395-1)-L395-M395),IF(I395&gt;=計算規則!$H$39,計算規則!$H$39-(H395-1)-L395-M395,I395-(H395-1)-L395-M395)),IF(I395&gt;=計算規則!$F$39,IF(I395&gt;=計算規則!$G$39,計算規則!$G$39-計算規則!$F$39+計算規則!$H$39-(計算規則!$F$39-1)-L395-M395,I395-計算規則!$F$39+計算規則!$H$39-(計算規則!$F$39-1)-L395-M395),IF(I395&gt;=計算規則!$H$39,計算規則!$H$39-(計算規則!$F$39-1)-L395-M395,I395-(計算規則!$F$39-1)-L395-M395))),IF(H395&gt;=計算規則!$H$39,IF(H395&gt;=計算規則!$F$39,IF(I395&gt;=計算規則!$F$39,IF(I395&gt;=計算規則!$G$39,計算規則!$G$39-H395-L395-M395,I395-H395-L395-M395),0),IF(I395&gt;=計算規則!$F$39,IF(I395&gt;=計算規則!$G$39,計算規則!$G$39-計算規則!$F$39-L395-M395,I395-計算規則!$F$39-L395-M395),0)),IF(I395&gt;=計算規則!$F$39,IF(I395&gt;=計算規則!$G$39,計算規則!$G$39-計算規則!$F$39+計算規則!$H$39-H395-L395-M395,I395-計算規則!$F$39+計算規則!$H$39-H395-L395-M395),IF(I395&gt;=計算規則!$H$39,計算規則!$H$39-H395-L395,I395-H395-L395-M395)))))</f>
        <v>0</v>
      </c>
      <c r="V395" s="600"/>
      <c r="W395" s="602"/>
      <c r="X395" s="47"/>
      <c r="Y395" s="150">
        <f>B395+1-計算規則!$I$20</f>
        <v>44670</v>
      </c>
    </row>
    <row r="396" spans="1:25" ht="9" customHeight="1" x14ac:dyDescent="0.15">
      <c r="A396" s="597"/>
      <c r="B396" s="66">
        <f t="shared" si="95"/>
        <v>44671</v>
      </c>
      <c r="C396" s="67">
        <f t="shared" si="93"/>
        <v>44671</v>
      </c>
      <c r="D396" s="68">
        <f t="shared" si="94"/>
        <v>44671</v>
      </c>
      <c r="E396" s="76"/>
      <c r="F396" s="76"/>
      <c r="G396" s="88"/>
      <c r="H396" s="48"/>
      <c r="I396" s="49"/>
      <c r="J396" s="50"/>
      <c r="K396" s="202"/>
      <c r="L396" s="50"/>
      <c r="M396" s="51"/>
      <c r="N396" s="52">
        <f t="shared" si="96"/>
        <v>0</v>
      </c>
      <c r="O396" s="152">
        <f>IF(OR(B396="",E396="法",E396="所"),0,IF(E396="",計算規則!$C$28,VLOOKUP(E396,計算規則!$B$29:$C$34,2,0)))</f>
        <v>0.33333333333333331</v>
      </c>
      <c r="P396" s="53">
        <f t="shared" si="97"/>
        <v>0</v>
      </c>
      <c r="Q396" s="54">
        <f>MAX(N396-計算規則!$B$39,0)</f>
        <v>0</v>
      </c>
      <c r="R396" s="54">
        <f>IF(WEEKDAY(Y396,1)=7,MAX(SUM(N390:N396)-SUM(Q390:Q396)-SUM(R390:R395)-計算規則!$C$39,0),IF(WEEKDAY(Y396,1)=6,MAX(SUM(N391:N396)-SUM(Q391:Q396)-SUM(R391:R395)-計算規則!$C$39,0),0))</f>
        <v>0</v>
      </c>
      <c r="S396" s="54">
        <f>IF(B396="",0,IF(OR(計算規則!$D$24=1,B396&gt;=45017),IF(SUM(Q377:R396)-計算規則!$D$39&gt;0,SUM(Q377:R396)-SUM(S377:S395)-計算規則!$D$39,0),0))</f>
        <v>0</v>
      </c>
      <c r="T396" s="74">
        <f t="shared" si="98"/>
        <v>0</v>
      </c>
      <c r="U396" s="56">
        <f>IF(OR(H396="",I396=""),0,IF(G396="前",IF(H396&gt;=計算規則!$F$39,IF(I396&gt;=計算規則!$F$39,IF(I396&gt;=計算規則!$G$39,計算規則!$G$39-計算規則!$F$39+計算規則!$H$39-(H396-1)-L396-M396,I396-計算規則!$F$39+計算規則!$H$39-(H396-1)-L396-M396),IF(I396&gt;=計算規則!$H$39,計算規則!$H$39-(H396-1)-L396-M396,I396-(H396-1)-L396-M396)),IF(I396&gt;=計算規則!$F$39,IF(I396&gt;=計算規則!$G$39,計算規則!$G$39-計算規則!$F$39+計算規則!$H$39-(計算規則!$F$39-1)-L396-M396,I396-計算規則!$F$39+計算規則!$H$39-(計算規則!$F$39-1)-L396-M396),IF(I396&gt;=計算規則!$H$39,計算規則!$H$39-(計算規則!$F$39-1)-L396-M396,I396-(計算規則!$F$39-1)-L396-M396))),IF(H396&gt;=計算規則!$H$39,IF(H396&gt;=計算規則!$F$39,IF(I396&gt;=計算規則!$F$39,IF(I396&gt;=計算規則!$G$39,計算規則!$G$39-H396-L396-M396,I396-H396-L396-M396),0),IF(I396&gt;=計算規則!$F$39,IF(I396&gt;=計算規則!$G$39,計算規則!$G$39-計算規則!$F$39-L396-M396,I396-計算規則!$F$39-L396-M396),0)),IF(I396&gt;=計算規則!$F$39,IF(I396&gt;=計算規則!$G$39,計算規則!$G$39-計算規則!$F$39+計算規則!$H$39-H396-L396-M396,I396-計算規則!$F$39+計算規則!$H$39-H396-L396-M396),IF(I396&gt;=計算規則!$H$39,計算規則!$H$39-H396-L396,I396-H396-L396-M396)))))</f>
        <v>0</v>
      </c>
      <c r="V396" s="603" t="s">
        <v>52</v>
      </c>
      <c r="W396" s="602">
        <f>SUM(T377:T407)+SUM(N377:N407)</f>
        <v>0</v>
      </c>
      <c r="X396" s="47"/>
      <c r="Y396" s="150">
        <f>B396+1-計算規則!$I$20</f>
        <v>44671</v>
      </c>
    </row>
    <row r="397" spans="1:25" ht="9" customHeight="1" x14ac:dyDescent="0.15">
      <c r="A397" s="597"/>
      <c r="B397" s="66">
        <f t="shared" si="95"/>
        <v>44672</v>
      </c>
      <c r="C397" s="67">
        <f t="shared" si="93"/>
        <v>44672</v>
      </c>
      <c r="D397" s="68">
        <f t="shared" si="94"/>
        <v>44672</v>
      </c>
      <c r="E397" s="76"/>
      <c r="F397" s="76"/>
      <c r="G397" s="88"/>
      <c r="H397" s="48"/>
      <c r="I397" s="49"/>
      <c r="J397" s="50"/>
      <c r="K397" s="202"/>
      <c r="L397" s="50"/>
      <c r="M397" s="51"/>
      <c r="N397" s="52">
        <f t="shared" si="96"/>
        <v>0</v>
      </c>
      <c r="O397" s="152">
        <f>IF(OR(B397="",E397="法",E397="所"),0,IF(E397="",計算規則!$C$28,VLOOKUP(E397,計算規則!$B$29:$C$34,2,0)))</f>
        <v>0.33333333333333331</v>
      </c>
      <c r="P397" s="53">
        <f t="shared" si="97"/>
        <v>0</v>
      </c>
      <c r="Q397" s="54">
        <f>MAX(N397-計算規則!$B$39,0)</f>
        <v>0</v>
      </c>
      <c r="R397" s="54">
        <f>IF(WEEKDAY(Y397,1)=7,MAX(SUM(N391:N397)-SUM(Q391:Q397)-SUM(R391:R396)-計算規則!$C$39,0),IF(WEEKDAY(Y397,1)=6,MAX(SUM(N392:N397)-SUM(Q392:Q397)-SUM(R392:R396)-計算規則!$C$39,0),0))</f>
        <v>0</v>
      </c>
      <c r="S397" s="54">
        <f>IF(B397="",0,IF(OR(計算規則!$D$24=1,B397&gt;=45017),IF(SUM(Q377:R397)-計算規則!$D$39&gt;0,SUM(Q377:R397)-SUM(S377:S396)-計算規則!$D$39,0),0))</f>
        <v>0</v>
      </c>
      <c r="T397" s="74">
        <f t="shared" si="98"/>
        <v>0</v>
      </c>
      <c r="U397" s="56">
        <f>IF(OR(H397="",I397=""),0,IF(G397="前",IF(H397&gt;=計算規則!$F$39,IF(I397&gt;=計算規則!$F$39,IF(I397&gt;=計算規則!$G$39,計算規則!$G$39-計算規則!$F$39+計算規則!$H$39-(H397-1)-L397-M397,I397-計算規則!$F$39+計算規則!$H$39-(H397-1)-L397-M397),IF(I397&gt;=計算規則!$H$39,計算規則!$H$39-(H397-1)-L397-M397,I397-(H397-1)-L397-M397)),IF(I397&gt;=計算規則!$F$39,IF(I397&gt;=計算規則!$G$39,計算規則!$G$39-計算規則!$F$39+計算規則!$H$39-(計算規則!$F$39-1)-L397-M397,I397-計算規則!$F$39+計算規則!$H$39-(計算規則!$F$39-1)-L397-M397),IF(I397&gt;=計算規則!$H$39,計算規則!$H$39-(計算規則!$F$39-1)-L397-M397,I397-(計算規則!$F$39-1)-L397-M397))),IF(H397&gt;=計算規則!$H$39,IF(H397&gt;=計算規則!$F$39,IF(I397&gt;=計算規則!$F$39,IF(I397&gt;=計算規則!$G$39,計算規則!$G$39-H397-L397-M397,I397-H397-L397-M397),0),IF(I397&gt;=計算規則!$F$39,IF(I397&gt;=計算規則!$G$39,計算規則!$G$39-計算規則!$F$39-L397-M397,I397-計算規則!$F$39-L397-M397),0)),IF(I397&gt;=計算規則!$F$39,IF(I397&gt;=計算規則!$G$39,計算規則!$G$39-計算規則!$F$39+計算規則!$H$39-H397-L397-M397,I397-計算規則!$F$39+計算規則!$H$39-H397-L397-M397),IF(I397&gt;=計算規則!$H$39,計算規則!$H$39-H397-L397,I397-H397-L397-M397)))))</f>
        <v>0</v>
      </c>
      <c r="V397" s="603"/>
      <c r="W397" s="604"/>
      <c r="X397" s="47"/>
      <c r="Y397" s="150">
        <f>B397+1-計算規則!$I$20</f>
        <v>44672</v>
      </c>
    </row>
    <row r="398" spans="1:25" ht="9" customHeight="1" x14ac:dyDescent="0.15">
      <c r="A398" s="597"/>
      <c r="B398" s="66">
        <f t="shared" si="95"/>
        <v>44673</v>
      </c>
      <c r="C398" s="67">
        <f t="shared" si="93"/>
        <v>44673</v>
      </c>
      <c r="D398" s="68">
        <f t="shared" si="94"/>
        <v>44673</v>
      </c>
      <c r="E398" s="76"/>
      <c r="F398" s="76"/>
      <c r="G398" s="88"/>
      <c r="H398" s="48"/>
      <c r="I398" s="49"/>
      <c r="J398" s="50"/>
      <c r="K398" s="202"/>
      <c r="L398" s="50"/>
      <c r="M398" s="51"/>
      <c r="N398" s="52">
        <f t="shared" si="96"/>
        <v>0</v>
      </c>
      <c r="O398" s="152">
        <f>IF(OR(B398="",E398="法",E398="所"),0,IF(E398="",計算規則!$C$28,VLOOKUP(E398,計算規則!$B$29:$C$34,2,0)))</f>
        <v>0.33333333333333331</v>
      </c>
      <c r="P398" s="53">
        <f t="shared" si="97"/>
        <v>0</v>
      </c>
      <c r="Q398" s="54">
        <f>MAX(N398-計算規則!$B$39,0)</f>
        <v>0</v>
      </c>
      <c r="R398" s="54">
        <f>IF(WEEKDAY(Y398,1)=7,MAX(SUM(N392:N398)-SUM(Q392:Q398)-SUM(R392:R397)-計算規則!$C$39,0),IF(WEEKDAY(Y398,1)=6,MAX(SUM(N393:N398)-SUM(Q393:Q398)-SUM(R393:R397)-計算規則!$C$39,0),0))</f>
        <v>0</v>
      </c>
      <c r="S398" s="54">
        <f>IF(B398="",0,IF(OR(計算規則!$D$24=1,B398&gt;=45017),IF(SUM(Q377:R398)-計算規則!$D$39&gt;0,SUM(Q377:R398)-SUM(S377:S397)-計算規則!$D$39,0),0))</f>
        <v>0</v>
      </c>
      <c r="T398" s="74">
        <f t="shared" si="98"/>
        <v>0</v>
      </c>
      <c r="U398" s="56">
        <f>IF(OR(H398="",I398=""),0,IF(G398="前",IF(H398&gt;=計算規則!$F$39,IF(I398&gt;=計算規則!$F$39,IF(I398&gt;=計算規則!$G$39,計算規則!$G$39-計算規則!$F$39+計算規則!$H$39-(H398-1)-L398-M398,I398-計算規則!$F$39+計算規則!$H$39-(H398-1)-L398-M398),IF(I398&gt;=計算規則!$H$39,計算規則!$H$39-(H398-1)-L398-M398,I398-(H398-1)-L398-M398)),IF(I398&gt;=計算規則!$F$39,IF(I398&gt;=計算規則!$G$39,計算規則!$G$39-計算規則!$F$39+計算規則!$H$39-(計算規則!$F$39-1)-L398-M398,I398-計算規則!$F$39+計算規則!$H$39-(計算規則!$F$39-1)-L398-M398),IF(I398&gt;=計算規則!$H$39,計算規則!$H$39-(計算規則!$F$39-1)-L398-M398,I398-(計算規則!$F$39-1)-L398-M398))),IF(H398&gt;=計算規則!$H$39,IF(H398&gt;=計算規則!$F$39,IF(I398&gt;=計算規則!$F$39,IF(I398&gt;=計算規則!$G$39,計算規則!$G$39-H398-L398-M398,I398-H398-L398-M398),0),IF(I398&gt;=計算規則!$F$39,IF(I398&gt;=計算規則!$G$39,計算規則!$G$39-計算規則!$F$39-L398-M398,I398-計算規則!$F$39-L398-M398),0)),IF(I398&gt;=計算規則!$F$39,IF(I398&gt;=計算規則!$G$39,計算規則!$G$39-計算規則!$F$39+計算規則!$H$39-H398-L398-M398,I398-計算規則!$F$39+計算規則!$H$39-H398-L398-M398),IF(I398&gt;=計算規則!$H$39,計算規則!$H$39-H398-L398,I398-H398-L398-M398)))))</f>
        <v>0</v>
      </c>
      <c r="V398" s="603"/>
      <c r="W398" s="604"/>
      <c r="X398" s="47"/>
      <c r="Y398" s="150">
        <f>B398+1-計算規則!$I$20</f>
        <v>44673</v>
      </c>
    </row>
    <row r="399" spans="1:25" ht="9" customHeight="1" x14ac:dyDescent="0.15">
      <c r="A399" s="597"/>
      <c r="B399" s="66">
        <f t="shared" si="95"/>
        <v>44674</v>
      </c>
      <c r="C399" s="67">
        <f t="shared" si="93"/>
        <v>44674</v>
      </c>
      <c r="D399" s="68">
        <f t="shared" si="94"/>
        <v>44674</v>
      </c>
      <c r="E399" s="76"/>
      <c r="F399" s="76"/>
      <c r="G399" s="88"/>
      <c r="H399" s="48"/>
      <c r="I399" s="49"/>
      <c r="J399" s="50"/>
      <c r="K399" s="202"/>
      <c r="L399" s="50"/>
      <c r="M399" s="51"/>
      <c r="N399" s="52">
        <f t="shared" si="96"/>
        <v>0</v>
      </c>
      <c r="O399" s="152">
        <f>IF(OR(B399="",E399="法",E399="所"),0,IF(E399="",計算規則!$C$28,VLOOKUP(E399,計算規則!$B$29:$C$34,2,0)))</f>
        <v>0.33333333333333331</v>
      </c>
      <c r="P399" s="53">
        <f t="shared" si="97"/>
        <v>0</v>
      </c>
      <c r="Q399" s="54">
        <f>MAX(N399-計算規則!$B$39,0)</f>
        <v>0</v>
      </c>
      <c r="R399" s="54">
        <f>IF(WEEKDAY(Y399,1)=7,MAX(SUM(N393:N399)-SUM(Q393:Q399)-SUM(R393:R398)-計算規則!$C$39,0),IF(WEEKDAY(Y399,1)=6,MAX(SUM(N394:N399)-SUM(Q394:Q399)-SUM(R394:R398)-計算規則!$C$39,0),0))</f>
        <v>0</v>
      </c>
      <c r="S399" s="54">
        <f>IF(B399="",0,IF(OR(計算規則!$D$24=1,B399&gt;=45017),IF(SUM(Q377:R399)-計算規則!$D$39&gt;0,SUM(Q377:R399)-SUM(S377:S398)-計算規則!$D$39,0),0))</f>
        <v>0</v>
      </c>
      <c r="T399" s="74">
        <f t="shared" si="98"/>
        <v>0</v>
      </c>
      <c r="U399" s="56">
        <f>IF(OR(H399="",I399=""),0,IF(G399="前",IF(H399&gt;=計算規則!$F$39,IF(I399&gt;=計算規則!$F$39,IF(I399&gt;=計算規則!$G$39,計算規則!$G$39-計算規則!$F$39+計算規則!$H$39-(H399-1)-L399-M399,I399-計算規則!$F$39+計算規則!$H$39-(H399-1)-L399-M399),IF(I399&gt;=計算規則!$H$39,計算規則!$H$39-(H399-1)-L399-M399,I399-(H399-1)-L399-M399)),IF(I399&gt;=計算規則!$F$39,IF(I399&gt;=計算規則!$G$39,計算規則!$G$39-計算規則!$F$39+計算規則!$H$39-(計算規則!$F$39-1)-L399-M399,I399-計算規則!$F$39+計算規則!$H$39-(計算規則!$F$39-1)-L399-M399),IF(I399&gt;=計算規則!$H$39,計算規則!$H$39-(計算規則!$F$39-1)-L399-M399,I399-(計算規則!$F$39-1)-L399-M399))),IF(H399&gt;=計算規則!$H$39,IF(H399&gt;=計算規則!$F$39,IF(I399&gt;=計算規則!$F$39,IF(I399&gt;=計算規則!$G$39,計算規則!$G$39-H399-L399-M399,I399-H399-L399-M399),0),IF(I399&gt;=計算規則!$F$39,IF(I399&gt;=計算規則!$G$39,計算規則!$G$39-計算規則!$F$39-L399-M399,I399-計算規則!$F$39-L399-M399),0)),IF(I399&gt;=計算規則!$F$39,IF(I399&gt;=計算規則!$G$39,計算規則!$G$39-計算規則!$F$39+計算規則!$H$39-H399-L399-M399,I399-計算規則!$F$39+計算規則!$H$39-H399-L399-M399),IF(I399&gt;=計算規則!$H$39,計算規則!$H$39-H399-L399,I399-H399-L399-M399)))))</f>
        <v>0</v>
      </c>
      <c r="V399" s="603"/>
      <c r="W399" s="604"/>
      <c r="X399" s="47"/>
      <c r="Y399" s="150">
        <f>B399+1-計算規則!$I$20</f>
        <v>44674</v>
      </c>
    </row>
    <row r="400" spans="1:25" ht="9" customHeight="1" x14ac:dyDescent="0.15">
      <c r="A400" s="597"/>
      <c r="B400" s="66">
        <f t="shared" si="95"/>
        <v>44675</v>
      </c>
      <c r="C400" s="67">
        <f t="shared" si="93"/>
        <v>44675</v>
      </c>
      <c r="D400" s="68">
        <f t="shared" si="94"/>
        <v>44675</v>
      </c>
      <c r="E400" s="76"/>
      <c r="F400" s="76"/>
      <c r="G400" s="88"/>
      <c r="H400" s="48"/>
      <c r="I400" s="49"/>
      <c r="J400" s="50"/>
      <c r="K400" s="202"/>
      <c r="L400" s="50"/>
      <c r="M400" s="51"/>
      <c r="N400" s="52">
        <f t="shared" si="96"/>
        <v>0</v>
      </c>
      <c r="O400" s="152">
        <f>IF(OR(B400="",E400="法",E400="所"),0,IF(E400="",計算規則!$C$28,VLOOKUP(E400,計算規則!$B$29:$C$34,2,0)))</f>
        <v>0.33333333333333331</v>
      </c>
      <c r="P400" s="53">
        <f t="shared" si="97"/>
        <v>0</v>
      </c>
      <c r="Q400" s="54">
        <f>MAX(N400-計算規則!$B$39,0)</f>
        <v>0</v>
      </c>
      <c r="R400" s="54">
        <f>IF(WEEKDAY(Y400,1)=7,MAX(SUM(N394:N400)-SUM(Q394:Q400)-SUM(R394:R399)-計算規則!$C$39,0),IF(WEEKDAY(Y400,1)=6,MAX(SUM(N395:N400)-SUM(Q395:Q400)-SUM(R395:R399)-計算規則!$C$39,0),0))</f>
        <v>0</v>
      </c>
      <c r="S400" s="54">
        <f>IF(B400="",0,IF(OR(計算規則!$D$24=1,B400&gt;=45017),IF(SUM(Q377:R400)-計算規則!$D$39&gt;0,SUM(Q377:R400)-SUM(S377:S399)-計算規則!$D$39,0),0))</f>
        <v>0</v>
      </c>
      <c r="T400" s="74">
        <f t="shared" si="98"/>
        <v>0</v>
      </c>
      <c r="U400" s="56">
        <f>IF(OR(H400="",I400=""),0,IF(G400="前",IF(H400&gt;=計算規則!$F$39,IF(I400&gt;=計算規則!$F$39,IF(I400&gt;=計算規則!$G$39,計算規則!$G$39-計算規則!$F$39+計算規則!$H$39-(H400-1)-L400-M400,I400-計算規則!$F$39+計算規則!$H$39-(H400-1)-L400-M400),IF(I400&gt;=計算規則!$H$39,計算規則!$H$39-(H400-1)-L400-M400,I400-(H400-1)-L400-M400)),IF(I400&gt;=計算規則!$F$39,IF(I400&gt;=計算規則!$G$39,計算規則!$G$39-計算規則!$F$39+計算規則!$H$39-(計算規則!$F$39-1)-L400-M400,I400-計算規則!$F$39+計算規則!$H$39-(計算規則!$F$39-1)-L400-M400),IF(I400&gt;=計算規則!$H$39,計算規則!$H$39-(計算規則!$F$39-1)-L400-M400,I400-(計算規則!$F$39-1)-L400-M400))),IF(H400&gt;=計算規則!$H$39,IF(H400&gt;=計算規則!$F$39,IF(I400&gt;=計算規則!$F$39,IF(I400&gt;=計算規則!$G$39,計算規則!$G$39-H400-L400-M400,I400-H400-L400-M400),0),IF(I400&gt;=計算規則!$F$39,IF(I400&gt;=計算規則!$G$39,計算規則!$G$39-計算規則!$F$39-L400-M400,I400-計算規則!$F$39-L400-M400),0)),IF(I400&gt;=計算規則!$F$39,IF(I400&gt;=計算規則!$G$39,計算規則!$G$39-計算規則!$F$39+計算規則!$H$39-H400-L400-M400,I400-計算規則!$F$39+計算規則!$H$39-H400-L400-M400),IF(I400&gt;=計算規則!$H$39,計算規則!$H$39-H400-L400,I400-H400-L400-M400)))))</f>
        <v>0</v>
      </c>
      <c r="V400" s="600" t="s">
        <v>126</v>
      </c>
      <c r="W400" s="605">
        <f>SUM(M377:M407)</f>
        <v>0</v>
      </c>
      <c r="X400" s="47"/>
      <c r="Y400" s="150">
        <f>B400+1-計算規則!$I$20</f>
        <v>44675</v>
      </c>
    </row>
    <row r="401" spans="1:25" ht="9" customHeight="1" x14ac:dyDescent="0.15">
      <c r="A401" s="597"/>
      <c r="B401" s="66">
        <f t="shared" si="95"/>
        <v>44676</v>
      </c>
      <c r="C401" s="67">
        <f t="shared" si="93"/>
        <v>44676</v>
      </c>
      <c r="D401" s="68">
        <f t="shared" si="94"/>
        <v>44676</v>
      </c>
      <c r="E401" s="76"/>
      <c r="F401" s="76"/>
      <c r="G401" s="88"/>
      <c r="H401" s="48"/>
      <c r="I401" s="49"/>
      <c r="J401" s="50"/>
      <c r="K401" s="202"/>
      <c r="L401" s="50"/>
      <c r="M401" s="51"/>
      <c r="N401" s="52">
        <f t="shared" si="96"/>
        <v>0</v>
      </c>
      <c r="O401" s="152">
        <f>IF(OR(B401="",E401="法",E401="所"),0,IF(E401="",計算規則!$C$28,VLOOKUP(E401,計算規則!$B$29:$C$34,2,0)))</f>
        <v>0.33333333333333331</v>
      </c>
      <c r="P401" s="53">
        <f t="shared" si="97"/>
        <v>0</v>
      </c>
      <c r="Q401" s="54">
        <f>MAX(N401-計算規則!$B$39,0)</f>
        <v>0</v>
      </c>
      <c r="R401" s="54">
        <f>IF(WEEKDAY(Y401,1)=7,MAX(SUM(N395:N401)-SUM(Q395:Q401)-SUM(R395:R400)-計算規則!$C$39,0),IF(WEEKDAY(Y401,1)=6,MAX(SUM(N396:N401)-SUM(Q396:Q401)-SUM(R396:R400)-計算規則!$C$39,0),0))</f>
        <v>0</v>
      </c>
      <c r="S401" s="54">
        <f>IF(B401="",0,IF(OR(計算規則!$D$24=1,B401&gt;=45017),IF(SUM(Q377:R401)-計算規則!$D$39&gt;0,SUM(Q377:R401)-SUM(S377:S400)-計算規則!$D$39,0),0))</f>
        <v>0</v>
      </c>
      <c r="T401" s="74">
        <f t="shared" si="98"/>
        <v>0</v>
      </c>
      <c r="U401" s="56">
        <f>IF(OR(H401="",I401=""),0,IF(G401="前",IF(H401&gt;=計算規則!$F$39,IF(I401&gt;=計算規則!$F$39,IF(I401&gt;=計算規則!$G$39,計算規則!$G$39-計算規則!$F$39+計算規則!$H$39-(H401-1)-L401-M401,I401-計算規則!$F$39+計算規則!$H$39-(H401-1)-L401-M401),IF(I401&gt;=計算規則!$H$39,計算規則!$H$39-(H401-1)-L401-M401,I401-(H401-1)-L401-M401)),IF(I401&gt;=計算規則!$F$39,IF(I401&gt;=計算規則!$G$39,計算規則!$G$39-計算規則!$F$39+計算規則!$H$39-(計算規則!$F$39-1)-L401-M401,I401-計算規則!$F$39+計算規則!$H$39-(計算規則!$F$39-1)-L401-M401),IF(I401&gt;=計算規則!$H$39,計算規則!$H$39-(計算規則!$F$39-1)-L401-M401,I401-(計算規則!$F$39-1)-L401-M401))),IF(H401&gt;=計算規則!$H$39,IF(H401&gt;=計算規則!$F$39,IF(I401&gt;=計算規則!$F$39,IF(I401&gt;=計算規則!$G$39,計算規則!$G$39-H401-L401-M401,I401-H401-L401-M401),0),IF(I401&gt;=計算規則!$F$39,IF(I401&gt;=計算規則!$G$39,計算規則!$G$39-計算規則!$F$39-L401-M401,I401-計算規則!$F$39-L401-M401),0)),IF(I401&gt;=計算規則!$F$39,IF(I401&gt;=計算規則!$G$39,計算規則!$G$39-計算規則!$F$39+計算規則!$H$39-H401-L401-M401,I401-計算規則!$F$39+計算規則!$H$39-H401-L401-M401),IF(I401&gt;=計算規則!$H$39,計算規則!$H$39-H401-L401,I401-H401-L401-M401)))))</f>
        <v>0</v>
      </c>
      <c r="V401" s="603"/>
      <c r="W401" s="606"/>
      <c r="X401" s="47"/>
      <c r="Y401" s="150">
        <f>B401+1-計算規則!$I$20</f>
        <v>44676</v>
      </c>
    </row>
    <row r="402" spans="1:25" ht="9" customHeight="1" x14ac:dyDescent="0.15">
      <c r="A402" s="597"/>
      <c r="B402" s="66">
        <f t="shared" si="95"/>
        <v>44677</v>
      </c>
      <c r="C402" s="67">
        <f t="shared" si="93"/>
        <v>44677</v>
      </c>
      <c r="D402" s="68">
        <f t="shared" si="94"/>
        <v>44677</v>
      </c>
      <c r="E402" s="76"/>
      <c r="F402" s="76"/>
      <c r="G402" s="88"/>
      <c r="H402" s="48"/>
      <c r="I402" s="49"/>
      <c r="J402" s="50"/>
      <c r="K402" s="202"/>
      <c r="L402" s="50"/>
      <c r="M402" s="51"/>
      <c r="N402" s="52">
        <f t="shared" si="96"/>
        <v>0</v>
      </c>
      <c r="O402" s="152">
        <f>IF(OR(B402="",E402="法",E402="所"),0,IF(E402="",計算規則!$C$28,VLOOKUP(E402,計算規則!$B$29:$C$34,2,0)))</f>
        <v>0.33333333333333331</v>
      </c>
      <c r="P402" s="53">
        <f t="shared" si="97"/>
        <v>0</v>
      </c>
      <c r="Q402" s="54">
        <f>MAX(N402-計算規則!$B$39,0)</f>
        <v>0</v>
      </c>
      <c r="R402" s="54">
        <f>IF(WEEKDAY(Y402,1)=7,MAX(SUM(N396:N402)-SUM(Q396:Q402)-SUM(R396:R401)-計算規則!$C$39,0),IF(WEEKDAY(Y402,1)=6,MAX(SUM(N397:N402)-SUM(Q397:Q402)-SUM(R397:R401)-計算規則!$C$39,0),0))</f>
        <v>0</v>
      </c>
      <c r="S402" s="54">
        <f>IF(B402="",0,IF(OR(計算規則!$D$24=1,B402&gt;=45017),IF(SUM(Q377:R402)-計算規則!$D$39&gt;0,SUM(Q377:R402)-SUM(S377:S401)-計算規則!$D$39,0),0))</f>
        <v>0</v>
      </c>
      <c r="T402" s="74">
        <f t="shared" si="98"/>
        <v>0</v>
      </c>
      <c r="U402" s="56">
        <f>IF(OR(H402="",I402=""),0,IF(G402="前",IF(H402&gt;=計算規則!$F$39,IF(I402&gt;=計算規則!$F$39,IF(I402&gt;=計算規則!$G$39,計算規則!$G$39-計算規則!$F$39+計算規則!$H$39-(H402-1)-L402-M402,I402-計算規則!$F$39+計算規則!$H$39-(H402-1)-L402-M402),IF(I402&gt;=計算規則!$H$39,計算規則!$H$39-(H402-1)-L402-M402,I402-(H402-1)-L402-M402)),IF(I402&gt;=計算規則!$F$39,IF(I402&gt;=計算規則!$G$39,計算規則!$G$39-計算規則!$F$39+計算規則!$H$39-(計算規則!$F$39-1)-L402-M402,I402-計算規則!$F$39+計算規則!$H$39-(計算規則!$F$39-1)-L402-M402),IF(I402&gt;=計算規則!$H$39,計算規則!$H$39-(計算規則!$F$39-1)-L402-M402,I402-(計算規則!$F$39-1)-L402-M402))),IF(H402&gt;=計算規則!$H$39,IF(H402&gt;=計算規則!$F$39,IF(I402&gt;=計算規則!$F$39,IF(I402&gt;=計算規則!$G$39,計算規則!$G$39-H402-L402-M402,I402-H402-L402-M402),0),IF(I402&gt;=計算規則!$F$39,IF(I402&gt;=計算規則!$G$39,計算規則!$G$39-計算規則!$F$39-L402-M402,I402-計算規則!$F$39-L402-M402),0)),IF(I402&gt;=計算規則!$F$39,IF(I402&gt;=計算規則!$G$39,計算規則!$G$39-計算規則!$F$39+計算規則!$H$39-H402-L402-M402,I402-計算規則!$F$39+計算規則!$H$39-H402-L402-M402),IF(I402&gt;=計算規則!$H$39,計算規則!$H$39-H402-L402,I402-H402-L402-M402)))))</f>
        <v>0</v>
      </c>
      <c r="V402" s="600" t="s">
        <v>119</v>
      </c>
      <c r="W402" s="605">
        <f>SUM(L377:L407)</f>
        <v>0</v>
      </c>
      <c r="X402" s="47"/>
      <c r="Y402" s="150">
        <f>B402+1-計算規則!$I$20</f>
        <v>44677</v>
      </c>
    </row>
    <row r="403" spans="1:25" ht="9" customHeight="1" x14ac:dyDescent="0.15">
      <c r="A403" s="597"/>
      <c r="B403" s="66">
        <f t="shared" si="95"/>
        <v>44678</v>
      </c>
      <c r="C403" s="67">
        <f t="shared" si="93"/>
        <v>44678</v>
      </c>
      <c r="D403" s="68">
        <f t="shared" si="94"/>
        <v>44678</v>
      </c>
      <c r="E403" s="76"/>
      <c r="F403" s="76"/>
      <c r="G403" s="88"/>
      <c r="H403" s="48"/>
      <c r="I403" s="49"/>
      <c r="J403" s="50"/>
      <c r="K403" s="202"/>
      <c r="L403" s="50"/>
      <c r="M403" s="51"/>
      <c r="N403" s="52">
        <f t="shared" si="96"/>
        <v>0</v>
      </c>
      <c r="O403" s="152">
        <f>IF(OR(B403="",E403="法",E403="所"),0,IF(E403="",計算規則!$C$28,VLOOKUP(E403,計算規則!$B$29:$C$34,2,0)))</f>
        <v>0.33333333333333331</v>
      </c>
      <c r="P403" s="53">
        <f t="shared" si="97"/>
        <v>0</v>
      </c>
      <c r="Q403" s="54">
        <f>MAX(N403-計算規則!$B$39,0)</f>
        <v>0</v>
      </c>
      <c r="R403" s="54">
        <f>IF(WEEKDAY(Y403,1)=7,MAX(SUM(N397:N403)-SUM(Q397:Q403)-SUM(R397:R402)-計算規則!$C$39,0),IF(WEEKDAY(Y403,1)=6,MAX(SUM(N398:N403)-SUM(Q398:Q403)-SUM(R398:R402)-計算規則!$C$39,0),0))</f>
        <v>0</v>
      </c>
      <c r="S403" s="54">
        <f>IF(B403="",0,IF(OR(計算規則!$D$24=1,B403&gt;=45017),IF(SUM(Q377:R403)-計算規則!$D$39&gt;0,SUM(Q377:R403)-SUM(S377:S402)-計算規則!$D$39,0),0))</f>
        <v>0</v>
      </c>
      <c r="T403" s="74">
        <f t="shared" si="98"/>
        <v>0</v>
      </c>
      <c r="U403" s="56">
        <f>IF(OR(H403="",I403=""),0,IF(G403="前",IF(H403&gt;=計算規則!$F$39,IF(I403&gt;=計算規則!$F$39,IF(I403&gt;=計算規則!$G$39,計算規則!$G$39-計算規則!$F$39+計算規則!$H$39-(H403-1)-L403-M403,I403-計算規則!$F$39+計算規則!$H$39-(H403-1)-L403-M403),IF(I403&gt;=計算規則!$H$39,計算規則!$H$39-(H403-1)-L403-M403,I403-(H403-1)-L403-M403)),IF(I403&gt;=計算規則!$F$39,IF(I403&gt;=計算規則!$G$39,計算規則!$G$39-計算規則!$F$39+計算規則!$H$39-(計算規則!$F$39-1)-L403-M403,I403-計算規則!$F$39+計算規則!$H$39-(計算規則!$F$39-1)-L403-M403),IF(I403&gt;=計算規則!$H$39,計算規則!$H$39-(計算規則!$F$39-1)-L403-M403,I403-(計算規則!$F$39-1)-L403-M403))),IF(H403&gt;=計算規則!$H$39,IF(H403&gt;=計算規則!$F$39,IF(I403&gt;=計算規則!$F$39,IF(I403&gt;=計算規則!$G$39,計算規則!$G$39-H403-L403-M403,I403-H403-L403-M403),0),IF(I403&gt;=計算規則!$F$39,IF(I403&gt;=計算規則!$G$39,計算規則!$G$39-計算規則!$F$39-L403-M403,I403-計算規則!$F$39-L403-M403),0)),IF(I403&gt;=計算規則!$F$39,IF(I403&gt;=計算規則!$G$39,計算規則!$G$39-計算規則!$F$39+計算規則!$H$39-H403-L403-M403,I403-計算規則!$F$39+計算規則!$H$39-H403-L403-M403),IF(I403&gt;=計算規則!$H$39,計算規則!$H$39-H403-L403,I403-H403-L403-M403)))))</f>
        <v>0</v>
      </c>
      <c r="V403" s="603"/>
      <c r="W403" s="606"/>
      <c r="X403" s="47"/>
      <c r="Y403" s="150">
        <f>B403+1-計算規則!$I$20</f>
        <v>44678</v>
      </c>
    </row>
    <row r="404" spans="1:25" ht="9" customHeight="1" x14ac:dyDescent="0.15">
      <c r="A404" s="597"/>
      <c r="B404" s="66">
        <f t="shared" si="95"/>
        <v>44679</v>
      </c>
      <c r="C404" s="67">
        <f t="shared" si="93"/>
        <v>44679</v>
      </c>
      <c r="D404" s="68">
        <f t="shared" si="94"/>
        <v>44679</v>
      </c>
      <c r="E404" s="76"/>
      <c r="F404" s="76"/>
      <c r="G404" s="88"/>
      <c r="H404" s="48"/>
      <c r="I404" s="49"/>
      <c r="J404" s="50"/>
      <c r="K404" s="202"/>
      <c r="L404" s="50"/>
      <c r="M404" s="51"/>
      <c r="N404" s="52">
        <f t="shared" si="96"/>
        <v>0</v>
      </c>
      <c r="O404" s="152">
        <f>IF(OR(B404="",E404="法",E404="所"),0,IF(E404="",計算規則!$C$28,VLOOKUP(E404,計算規則!$B$29:$C$34,2,0)))</f>
        <v>0.33333333333333331</v>
      </c>
      <c r="P404" s="53">
        <f t="shared" si="97"/>
        <v>0</v>
      </c>
      <c r="Q404" s="54">
        <f>MAX(N404-計算規則!$B$39,0)</f>
        <v>0</v>
      </c>
      <c r="R404" s="54">
        <f>IF(WEEKDAY(Y404,1)=7,MAX(SUM(N398:N404)-SUM(Q398:Q404)-SUM(R398:R403)-計算規則!$C$39,0),IF(WEEKDAY(Y404,1)=6,MAX(SUM(N399:N404)-SUM(Q399:Q404)-SUM(R399:R403)-計算規則!$C$39,0),0))</f>
        <v>0</v>
      </c>
      <c r="S404" s="54">
        <f>IF(B404="",0,IF(OR(計算規則!$D$24=1,B404&gt;=45017),IF(SUM(Q377:R404)-計算規則!$D$39&gt;0,SUM(Q377:R404)-SUM(S377:S403)-計算規則!$D$39,0),0))</f>
        <v>0</v>
      </c>
      <c r="T404" s="74">
        <f t="shared" si="98"/>
        <v>0</v>
      </c>
      <c r="U404" s="56">
        <f>IF(OR(H404="",I404=""),0,IF(G404="前",IF(H404&gt;=計算規則!$F$39,IF(I404&gt;=計算規則!$F$39,IF(I404&gt;=計算規則!$G$39,計算規則!$G$39-計算規則!$F$39+計算規則!$H$39-(H404-1)-L404-M404,I404-計算規則!$F$39+計算規則!$H$39-(H404-1)-L404-M404),IF(I404&gt;=計算規則!$H$39,計算規則!$H$39-(H404-1)-L404-M404,I404-(H404-1)-L404-M404)),IF(I404&gt;=計算規則!$F$39,IF(I404&gt;=計算規則!$G$39,計算規則!$G$39-計算規則!$F$39+計算規則!$H$39-(計算規則!$F$39-1)-L404-M404,I404-計算規則!$F$39+計算規則!$H$39-(計算規則!$F$39-1)-L404-M404),IF(I404&gt;=計算規則!$H$39,計算規則!$H$39-(計算規則!$F$39-1)-L404-M404,I404-(計算規則!$F$39-1)-L404-M404))),IF(H404&gt;=計算規則!$H$39,IF(H404&gt;=計算規則!$F$39,IF(I404&gt;=計算規則!$F$39,IF(I404&gt;=計算規則!$G$39,計算規則!$G$39-H404-L404-M404,I404-H404-L404-M404),0),IF(I404&gt;=計算規則!$F$39,IF(I404&gt;=計算規則!$G$39,計算規則!$G$39-計算規則!$F$39-L404-M404,I404-計算規則!$F$39-L404-M404),0)),IF(I404&gt;=計算規則!$F$39,IF(I404&gt;=計算規則!$G$39,計算規則!$G$39-計算規則!$F$39+計算規則!$H$39-H404-L404-M404,I404-計算規則!$F$39+計算規則!$H$39-H404-L404-M404),IF(I404&gt;=計算規則!$H$39,計算規則!$H$39-H404-L404,I404-H404-L404-M404)))))</f>
        <v>0</v>
      </c>
      <c r="V404" s="600" t="s">
        <v>124</v>
      </c>
      <c r="W404" s="605">
        <f>SUM(K377:K407)</f>
        <v>0</v>
      </c>
      <c r="X404" s="47"/>
      <c r="Y404" s="150">
        <f>B404+1-計算規則!$I$20</f>
        <v>44679</v>
      </c>
    </row>
    <row r="405" spans="1:25" ht="9" customHeight="1" x14ac:dyDescent="0.15">
      <c r="A405" s="597"/>
      <c r="B405" s="211">
        <f>IF(OR(MONTH(B377)=1,MONTH(B377)=3,MONTH(B377)=5,MONTH(B377)=7,MONTH(B377)=8,MONTH(B377)=10,MONTH(B377)=12),B404+1,IF(OR(MONTH(B377)=4,MONTH(B377)=6,MONTH(B377)=9,MONTH(B377)=11),B404+1,IF(DAY(DATE(YEAR(B377),3,0))=29,B404+1,"")))</f>
        <v>44680</v>
      </c>
      <c r="C405" s="67">
        <f>IF(B405=0,"",B405)</f>
        <v>44680</v>
      </c>
      <c r="D405" s="68">
        <f>IF(B405=0,"",B405)</f>
        <v>44680</v>
      </c>
      <c r="E405" s="76"/>
      <c r="F405" s="76"/>
      <c r="G405" s="88"/>
      <c r="H405" s="48"/>
      <c r="I405" s="49"/>
      <c r="J405" s="50"/>
      <c r="K405" s="202"/>
      <c r="L405" s="50"/>
      <c r="M405" s="51"/>
      <c r="N405" s="52">
        <f t="shared" si="96"/>
        <v>0</v>
      </c>
      <c r="O405" s="152">
        <f>IF(OR(B405="",E405="法",E405="所"),0,IF(E405="",計算規則!$C$28,VLOOKUP(E405,計算規則!$B$29:$C$34,2,0)))</f>
        <v>0.33333333333333331</v>
      </c>
      <c r="P405" s="53">
        <f t="shared" si="97"/>
        <v>0</v>
      </c>
      <c r="Q405" s="54">
        <f>MAX(N405-計算規則!$B$39,0)</f>
        <v>0</v>
      </c>
      <c r="R405" s="54">
        <f>IF(B405="",0,IF(WEEKDAY(Y405,1)=7,MAX(SUM(N399:N405)-SUM(Q399:Q405)-SUM(R399:R404)-計算規則!$C$39,0),IF(WEEKDAY(Y405,1)=6,MAX(SUM(N400:N405)-SUM(Q400:Q405)-SUM(R400:R404)-計算規則!$C$39,0),0)))</f>
        <v>0</v>
      </c>
      <c r="S405" s="54">
        <f>IF(B405="",0,IF(OR(計算規則!$D$24=1,B405&gt;=45017),IF(SUM(Q377:R405)-計算規則!$D$39&gt;0,SUM(Q377:R405)-SUM(S377:S404)-計算規則!$D$39,0),0))</f>
        <v>0</v>
      </c>
      <c r="T405" s="74">
        <f t="shared" si="98"/>
        <v>0</v>
      </c>
      <c r="U405" s="56">
        <f>IF(OR(H405="",I405=""),0,IF(G405="前",IF(H405&gt;=計算規則!$F$39,IF(I405&gt;=計算規則!$F$39,IF(I405&gt;=計算規則!$G$39,計算規則!$G$39-計算規則!$F$39+計算規則!$H$39-(H405-1)-L405-M405,I405-計算規則!$F$39+計算規則!$H$39-(H405-1)-L405-M405),IF(I405&gt;=計算規則!$H$39,計算規則!$H$39-(H405-1)-L405-M405,I405-(H405-1)-L405-M405)),IF(I405&gt;=計算規則!$F$39,IF(I405&gt;=計算規則!$G$39,計算規則!$G$39-計算規則!$F$39+計算規則!$H$39-(計算規則!$F$39-1)-L405-M405,I405-計算規則!$F$39+計算規則!$H$39-(計算規則!$F$39-1)-L405-M405),IF(I405&gt;=計算規則!$H$39,計算規則!$H$39-(計算規則!$F$39-1)-L405-M405,I405-(計算規則!$F$39-1)-L405-M405))),IF(H405&gt;=計算規則!$H$39,IF(H405&gt;=計算規則!$F$39,IF(I405&gt;=計算規則!$F$39,IF(I405&gt;=計算規則!$G$39,計算規則!$G$39-H405-L405-M405,I405-H405-L405-M405),0),IF(I405&gt;=計算規則!$F$39,IF(I405&gt;=計算規則!$G$39,計算規則!$G$39-計算規則!$F$39-L405-M405,I405-計算規則!$F$39-L405-M405),0)),IF(I405&gt;=計算規則!$F$39,IF(I405&gt;=計算規則!$G$39,計算規則!$G$39-計算規則!$F$39+計算規則!$H$39-H405-L405-M405,I405-計算規則!$F$39+計算規則!$H$39-H405-L405-M405),IF(I405&gt;=計算規則!$H$39,計算規則!$H$39-H405-L405,I405-H405-L405-M405)))))</f>
        <v>0</v>
      </c>
      <c r="V405" s="603"/>
      <c r="W405" s="606"/>
      <c r="X405" s="47"/>
      <c r="Y405" s="150">
        <f>B405+1-計算規則!$I$20</f>
        <v>44680</v>
      </c>
    </row>
    <row r="406" spans="1:25" ht="9" customHeight="1" x14ac:dyDescent="0.15">
      <c r="A406" s="597"/>
      <c r="B406" s="211">
        <f>IF(OR(MONTH(B377)=1,MONTH(B377)=3,MONTH(B377)=5,MONTH(B377)=7,MONTH(B377)=8,MONTH(B377)=10,MONTH(B377)=12),B405+1,IF(OR(MONTH(B377)=4,MONTH(B377)=6,MONTH(B377)=9,MONTH(B377)=11),B405+1,""))</f>
        <v>44681</v>
      </c>
      <c r="C406" s="67">
        <f t="shared" ref="C406:C407" si="99">IF(B406=0,"",B406)</f>
        <v>44681</v>
      </c>
      <c r="D406" s="68">
        <f t="shared" ref="D406:D407" si="100">IF(B406=0,"",B406)</f>
        <v>44681</v>
      </c>
      <c r="E406" s="76"/>
      <c r="F406" s="76"/>
      <c r="G406" s="88"/>
      <c r="H406" s="48"/>
      <c r="I406" s="49"/>
      <c r="J406" s="50"/>
      <c r="K406" s="202"/>
      <c r="L406" s="50"/>
      <c r="M406" s="51"/>
      <c r="N406" s="52">
        <f t="shared" si="96"/>
        <v>0</v>
      </c>
      <c r="O406" s="152">
        <f>IF(OR(B406="",E406="法",E406="所"),0,IF(E406="",計算規則!$C$28,VLOOKUP(E406,計算規則!$B$29:$C$34,2,0)))</f>
        <v>0.33333333333333331</v>
      </c>
      <c r="P406" s="53">
        <f t="shared" si="97"/>
        <v>0</v>
      </c>
      <c r="Q406" s="54">
        <f>MAX(N406-計算規則!$B$39,0)</f>
        <v>0</v>
      </c>
      <c r="R406" s="54">
        <f>IF(B406="",0,IF(WEEKDAY(Y406,1)=7,MAX(SUM(N400:N406)-SUM(Q400:Q406)-SUM(R400:R405)-計算規則!$C$39,0),IF(WEEKDAY(Y406,1)=6,MAX(SUM(N401:N406)-SUM(Q401:Q406)-SUM(R401:R405)-計算規則!$C$39,0),0)))</f>
        <v>0</v>
      </c>
      <c r="S406" s="54">
        <f>IF(B406="",0,IF(OR(計算規則!$D$24=1,B406&gt;=45017),IF(SUM(Q377:R406)-計算規則!$D$39&gt;0,SUM(Q377:R406)-SUM(S377:S405)-計算規則!$D$39,0),0))</f>
        <v>0</v>
      </c>
      <c r="T406" s="74">
        <f t="shared" si="98"/>
        <v>0</v>
      </c>
      <c r="U406" s="56">
        <f>IF(OR(H406="",I406=""),0,IF(G406="前",IF(H406&gt;=計算規則!$F$39,IF(I406&gt;=計算規則!$F$39,IF(I406&gt;=計算規則!$G$39,計算規則!$G$39-計算規則!$F$39+計算規則!$H$39-(H406-1)-L406-M406,I406-計算規則!$F$39+計算規則!$H$39-(H406-1)-L406-M406),IF(I406&gt;=計算規則!$H$39,計算規則!$H$39-(H406-1)-L406-M406,I406-(H406-1)-L406-M406)),IF(I406&gt;=計算規則!$F$39,IF(I406&gt;=計算規則!$G$39,計算規則!$G$39-計算規則!$F$39+計算規則!$H$39-(計算規則!$F$39-1)-L406-M406,I406-計算規則!$F$39+計算規則!$H$39-(計算規則!$F$39-1)-L406-M406),IF(I406&gt;=計算規則!$H$39,計算規則!$H$39-(計算規則!$F$39-1)-L406-M406,I406-(計算規則!$F$39-1)-L406-M406))),IF(H406&gt;=計算規則!$H$39,IF(H406&gt;=計算規則!$F$39,IF(I406&gt;=計算規則!$F$39,IF(I406&gt;=計算規則!$G$39,計算規則!$G$39-H406-L406-M406,I406-H406-L406-M406),0),IF(I406&gt;=計算規則!$F$39,IF(I406&gt;=計算規則!$G$39,計算規則!$G$39-計算規則!$F$39-L406-M406,I406-計算規則!$F$39-L406-M406),0)),IF(I406&gt;=計算規則!$F$39,IF(I406&gt;=計算規則!$G$39,計算規則!$G$39-計算規則!$F$39+計算規則!$H$39-H406-L406-M406,I406-計算規則!$F$39+計算規則!$H$39-H406-L406-M406),IF(I406&gt;=計算規則!$H$39,計算規則!$H$39-H406-L406,I406-H406-L406-M406)))))</f>
        <v>0</v>
      </c>
      <c r="V406" s="600" t="s">
        <v>133</v>
      </c>
      <c r="W406" s="605">
        <f>SUM(J377:J407)</f>
        <v>0</v>
      </c>
      <c r="X406" s="47"/>
      <c r="Y406" s="150">
        <f>B406+1-計算規則!$I$20</f>
        <v>44681</v>
      </c>
    </row>
    <row r="407" spans="1:25" ht="9" customHeight="1" thickBot="1" x14ac:dyDescent="0.2">
      <c r="A407" s="598"/>
      <c r="B407" s="212" t="str">
        <f>IF(OR(MONTH(B377)=1,MONTH(B377)=3,MONTH(B377)=5,MONTH(B377)=7,MONTH(B377)=8,MONTH(B377)=10,MONTH(B377)=12),B406+1,IF(OR(MONTH(B377)=4,MONTH(B377)=6,MONTH(B377)=9,MONTH(B377)=11),"",""))</f>
        <v/>
      </c>
      <c r="C407" s="69" t="str">
        <f t="shared" si="99"/>
        <v/>
      </c>
      <c r="D407" s="70" t="str">
        <f t="shared" si="100"/>
        <v/>
      </c>
      <c r="E407" s="77"/>
      <c r="F407" s="77"/>
      <c r="G407" s="89"/>
      <c r="H407" s="57"/>
      <c r="I407" s="58"/>
      <c r="J407" s="59"/>
      <c r="K407" s="203"/>
      <c r="L407" s="59"/>
      <c r="M407" s="60"/>
      <c r="N407" s="61">
        <f t="shared" si="96"/>
        <v>0</v>
      </c>
      <c r="O407" s="153">
        <f>IF(OR(B407="",E407="法",E407="所"),0,IF(E407="",計算規則!$C$28,VLOOKUP(E407,計算規則!$B$29:$C$34,2,0)))</f>
        <v>0</v>
      </c>
      <c r="P407" s="62">
        <f t="shared" si="97"/>
        <v>0</v>
      </c>
      <c r="Q407" s="64">
        <f>MAX(N407-計算規則!$B$39,0)</f>
        <v>0</v>
      </c>
      <c r="R407" s="64">
        <f>IF(B407="",0,IF(WEEKDAY(Y407,1)=7,MAX(SUM(N401:N407)-SUM(Q401:Q407)-SUM(R401:R406)-計算規則!$C$39,0),IF(WEEKDAY(Y407,1)=6,MAX(SUM(N402:N407)-SUM(Q402:Q407)-SUM(R402:R406)-計算規則!$C$39,0),0)))</f>
        <v>0</v>
      </c>
      <c r="S407" s="64">
        <f>IF(B407="",0,IF(OR(計算規則!$D$24=1,B407&gt;=45017),IF(SUM(Q377:R407)-計算規則!$D$39&gt;0,SUM(Q377:R407)-SUM(S377:S406)-計算規則!$D$39,0),0))</f>
        <v>0</v>
      </c>
      <c r="T407" s="118">
        <f t="shared" si="98"/>
        <v>0</v>
      </c>
      <c r="U407" s="65">
        <f>IF(OR(H407="",I407=""),0,IF(G407="前",IF(H407&gt;=計算規則!$F$39,IF(I407&gt;=計算規則!$F$39,IF(I407&gt;=計算規則!$G$39,計算規則!$G$39-計算規則!$F$39+計算規則!$H$39-(H407-1)-L407-M407,I407-計算規則!$F$39+計算規則!$H$39-(H407-1)-L407-M407),IF(I407&gt;=計算規則!$H$39,計算規則!$H$39-(H407-1)-L407-M407,I407-(H407-1)-L407-M407)),IF(I407&gt;=計算規則!$F$39,IF(I407&gt;=計算規則!$G$39,計算規則!$G$39-計算規則!$F$39+計算規則!$H$39-(計算規則!$F$39-1)-L407-M407,I407-計算規則!$F$39+計算規則!$H$39-(計算規則!$F$39-1)-L407-M407),IF(I407&gt;=計算規則!$H$39,計算規則!$H$39-(計算規則!$F$39-1)-L407-M407,I407-(計算規則!$F$39-1)-L407-M407))),IF(H407&gt;=計算規則!$H$39,IF(H407&gt;=計算規則!$F$39,IF(I407&gt;=計算規則!$F$39,IF(I407&gt;=計算規則!$G$39,計算規則!$G$39-H407-L407-M407,I407-H407-L407-M407),0),IF(I407&gt;=計算規則!$F$39,IF(I407&gt;=計算規則!$G$39,計算規則!$G$39-計算規則!$F$39-L407-M407,I407-計算規則!$F$39-L407-M407),0)),IF(I407&gt;=計算規則!$F$39,IF(I407&gt;=計算規則!$G$39,計算規則!$G$39-計算規則!$F$39+計算規則!$H$39-H407-L407-M407,I407-計算規則!$F$39+計算規則!$H$39-H407-L407-M407),IF(I407&gt;=計算規則!$H$39,計算規則!$H$39-H407-L407,I407-H407-L407-M407)))))</f>
        <v>0</v>
      </c>
      <c r="V407" s="607"/>
      <c r="W407" s="608"/>
      <c r="X407" s="47"/>
      <c r="Y407" s="150" t="e">
        <f>B407+1-計算規則!$I$20</f>
        <v>#VALUE!</v>
      </c>
    </row>
    <row r="408" spans="1:25" ht="9" customHeight="1" x14ac:dyDescent="0.15">
      <c r="A408" s="596">
        <f>IF(計算規則!$D$15=0,B408,B439)</f>
        <v>44682</v>
      </c>
      <c r="B408" s="71">
        <f>IF(B407="",IF(B406="",IF(B405="",B404+1,B405+1),B406+1),B407+1)</f>
        <v>44682</v>
      </c>
      <c r="C408" s="72">
        <f t="shared" ref="C408:C435" si="101">B408</f>
        <v>44682</v>
      </c>
      <c r="D408" s="73">
        <f t="shared" ref="D408:D435" si="102">B408</f>
        <v>44682</v>
      </c>
      <c r="E408" s="75"/>
      <c r="F408" s="75"/>
      <c r="G408" s="87"/>
      <c r="H408" s="39"/>
      <c r="I408" s="40"/>
      <c r="J408" s="41"/>
      <c r="K408" s="201"/>
      <c r="L408" s="41"/>
      <c r="M408" s="42"/>
      <c r="N408" s="210">
        <f>IF(AND(H408="",I408=""),0,IF(OR(H408="",I408=""),"未入力",IF(G408="前",I408-(H408-1)-(J408+K408+L408+M408)-T408,I408-H408-(J408+K408+L408+M408)-T408)))</f>
        <v>0</v>
      </c>
      <c r="O408" s="151">
        <f>IF(OR(B408="",E408="法",E408="所"),0,IF(E408="",計算規則!$C$28,VLOOKUP(E408,計算規則!$B$29:$C$34,2,0)))</f>
        <v>0.33333333333333331</v>
      </c>
      <c r="P408" s="209">
        <f>IF(E408="法",IF(OR(AND(B409="",B410="",B411="",E412="法"),AND(B409="",B410="",E411="法"),AND(B409="",E410="法"),E409="法"),0,MAX(I408-1-(K408+M408)-Q408-R408,0)),MAX(N408-Q408-R408-O408,0))</f>
        <v>0</v>
      </c>
      <c r="Q408" s="208">
        <f>MAX(N408-計算規則!$B$39,0)</f>
        <v>0</v>
      </c>
      <c r="R408" s="43">
        <f>IF(WEEKDAY(Y408,1)=7,IF(AND(B407="",B406="",B405=""),MAX(SUM(N399:N408)-SUM(Q399:Q408)-SUM(R399:R407)-計算規則!$C$39,0),IF(AND(B407="",B406=""),MAX(SUM(N400:N408)-SUM(Q400:Q408)-SUM(R400:R407)-計算規則!$C$39,0),IF(AND(B407=""),MAX(SUM(N401:N408)-SUM(Q401:Q408)-SUM(R401:R407)-計算規則!$C$39,0),MAX(SUM(N402:N408)-SUM(Q402:Q408)-SUM(R402:R407)-計算規則!$C$39,0)))),IF(WEEKDAY(Y408,1)=6,IF(AND(B407="",B406="",B405=""),MAX(SUM(N400:N408)-SUM(Q400:Q408)-SUM(R400:R407)-計算規則!$C$39,0),IF(AND(B407="",B406=""),MAX(SUM(N401:N408)-SUM(Q401:Q408)-SUM(R401:R407)-計算規則!$C$39,0),IF(AND(B407=""),MAX(SUM(N402:N408)-SUM(Q375:Q408)-SUM(R402:R407)-計算規則!$C$39,0),MAX(SUM(N403:N408)-SUM(Q403:Q408)-SUM(R403:R407)-計算規則!$C$39,0)))),0))</f>
        <v>0</v>
      </c>
      <c r="S408" s="43">
        <f>IF(B408="",0,IF(OR(計算規則!$D$24=1,B408&gt;=45017),IF(SUM(Q408:R408)-計算規則!$D$39&gt;0,SUM(Q408:R408)-計算規則!$D$39,0),0))</f>
        <v>0</v>
      </c>
      <c r="T408" s="45">
        <f>IF(E408="法",IF(G408="前",IF(I408&lt;1,I408-J408-L408,1-J408-L408),IF(I408&lt;1,I408-H408-J408-L408,1-H408-J408-L408)),0)+IF(OR(AND(B409="",B410="",B411="",E412="法"),AND(B409="",B410="",E411="法"),AND(B409="",E410="法"),E409="法"),MAX(I408-1-K408-M408,0),0)+IF(OR(AND(G408="前",B405="",B406="",B407="",E404="法"),AND(G408="前",B406="",B407="",E405="法"),AND(G408="前",B407="",E406="法"),AND(G408="前",E407="法")),0-(H408-1),0)</f>
        <v>0</v>
      </c>
      <c r="U408" s="46">
        <f>IF(OR(H408="",I408=""),0,IF(G408="前",IF(H408&gt;=計算規則!$F$39,IF(I408&gt;=計算規則!$F$39,IF(I408&gt;=計算規則!$G$39,計算規則!$G$39-計算規則!$F$39+計算規則!$H$39-(H408-1)-L408-M408,I408-計算規則!$F$39+計算規則!$H$39-(H408-1)-L408-M408),IF(I408&gt;=計算規則!$H$39,計算規則!$H$39-(H408-1)-L408-M408,I408-(H408-1)-L408-M408)),IF(I408&gt;=計算規則!$F$39,IF(I408&gt;=計算規則!$G$39,計算規則!$G$39-計算規則!$F$39+計算規則!$H$39-(計算規則!$F$39-1)-L408-M408,I408-計算規則!$F$39+計算規則!$H$39-(計算規則!$F$39-1)-L408-M408),IF(I408&gt;=計算規則!$H$39,計算規則!$H$39-(計算規則!$F$39-1)-L408-M408,I408-(計算規則!$F$39-1)-L408-M408))),IF(H408&gt;=計算規則!$H$39,IF(H408&gt;=計算規則!$F$39,IF(I408&gt;=計算規則!$F$39,IF(I408&gt;=計算規則!$G$39,計算規則!$G$39-H408-L408-M408,I408-H408-L408-M408),0),IF(I408&gt;=計算規則!$F$39,IF(I408&gt;=計算規則!$G$39,計算規則!$G$39-計算規則!$F$39-L408-M408,I408-計算規則!$F$39-L408-M408),0)),IF(I408&gt;=計算規則!$F$39,IF(I408&gt;=計算規則!$G$39,計算規則!$G$39-計算規則!$F$39+計算規則!$H$39-H408-L408-M408,I408-計算規則!$F$39+計算規則!$H$39-H408-L408-M408),IF(I408&gt;=計算規則!$H$39,計算規則!$H$39-H408-L408,I408-H408-L408-M408)))))</f>
        <v>0</v>
      </c>
      <c r="V408" s="599" t="s">
        <v>80</v>
      </c>
      <c r="W408" s="601">
        <f>SUM(U408:U438)</f>
        <v>0</v>
      </c>
      <c r="X408" s="47"/>
      <c r="Y408" s="150">
        <f>B408+1-計算規則!$I$20</f>
        <v>44682</v>
      </c>
    </row>
    <row r="409" spans="1:25" ht="9" customHeight="1" x14ac:dyDescent="0.15">
      <c r="A409" s="597"/>
      <c r="B409" s="66">
        <f t="shared" ref="B409:B435" si="103">B408+1</f>
        <v>44683</v>
      </c>
      <c r="C409" s="67">
        <f t="shared" si="101"/>
        <v>44683</v>
      </c>
      <c r="D409" s="68">
        <f t="shared" si="102"/>
        <v>44683</v>
      </c>
      <c r="E409" s="76"/>
      <c r="F409" s="76"/>
      <c r="G409" s="88"/>
      <c r="H409" s="48"/>
      <c r="I409" s="49"/>
      <c r="J409" s="50"/>
      <c r="K409" s="202"/>
      <c r="L409" s="50"/>
      <c r="M409" s="51"/>
      <c r="N409" s="52">
        <f t="shared" ref="N409:N438" si="104">IF(AND(H409="",I409=""),0,IF(OR(H409="",I409=""),"未入力",IF(G409="前",I409-(H409-1)-(J409+K409+L409+M409)-T409,I409-H409-(J409+K409+L409+M409)-T409)))</f>
        <v>0</v>
      </c>
      <c r="O409" s="152">
        <f>IF(OR(B409="",E409="法",E409="所"),0,IF(E409="",計算規則!$C$28,VLOOKUP(E409,計算規則!$B$29:$C$34,2,0)))</f>
        <v>0.33333333333333331</v>
      </c>
      <c r="P409" s="53">
        <f t="shared" ref="P409:P438" si="105">IF(E409="法",IF(OR(AND(B410="",B411="",B412="",E413="法"),AND(B410="",B411="",E412="法"),AND(B410="",E411="法"),E410="法"),0,MAX(I409-1-(K409+M409)-Q409-R409,0)),MAX(N409-Q409-R409-O409,0))</f>
        <v>0</v>
      </c>
      <c r="Q409" s="54">
        <f>MAX(N409-計算規則!$B$39,0)</f>
        <v>0</v>
      </c>
      <c r="R409" s="54">
        <f>IF(WEEKDAY(Y409,1)=7,IF(AND(B407="",B406="",B405=""),MAX(SUM(N400:N409)-SUM(Q400:Q409)-SUM(R400:R408)-計算規則!$C$39,0),IF(AND(B407="",B406=""),MAX(SUM(N401:N409)-SUM(Q401:Q409)-SUM(R401:R408)-計算規則!$C$39,0),IF(AND(B407=""),MAX(SUM(N402:N409)-SUM(Q402:Q409)-SUM(R402:R408)-計算規則!$C$39,0),MAX(SUM(N403:N409)-SUM(Q403:Q409)-SUM(R403:R408)-計算規則!$C$39,0)))),IF(WEEKDAY(Y409,1)=6,IF(AND(B407="",B406="",B405=""),MAX(SUM(N401:N409)-SUM(Q401:Q409)-SUM(R401:R408)-計算規則!$C$39,0),IF(AND(B407="",B406=""),MAX(SUM(N402:N409)-SUM(Q402:Q409)-SUM(R402:R408)-計算規則!$C$39,0),IF(AND(B407=""),MAX(SUM(N403:N409)-SUM(Q403:Q409)-SUM(R403:R408)-計算規則!$C$39,0),MAX(SUM(N404:N409)-SUM(Q404:Q409)-SUM(R404:R408)-計算規則!$C$39,0)))),0))</f>
        <v>0</v>
      </c>
      <c r="S409" s="54">
        <f>IF(B409="",0,IF(OR(計算規則!$D$24=1,B409&gt;=45017),IF(SUM(Q408:R409)-計算規則!$D$39&gt;0,SUM(Q408:R409)-SUM(S408)-計算規則!$D$39,0),0))</f>
        <v>0</v>
      </c>
      <c r="T409" s="74">
        <f>IF(E409="法",IF(G409="前",IF(I409&lt;1,I409-J409-L409,1-J409-L409),IF(I409&lt;1,I409-H409-J409-L409,1-H409-J409-L409)),0)+IF(OR(AND(B410="",B411="",B412="",E413="法"),AND(B410="",B411="",E412="法"),AND(B410="",E411="法"),E410="法"),MAX(I409-1-K409-M409,0),0)+IF(OR(AND(G409="前",B406="",B407="",B408="",E405="法"),AND(G409="前",B407="",B408="",E406="法"),AND(G409="前",B408="",E407="法"),AND(G409="前",E408="法")),0-(H409-1),0)</f>
        <v>0</v>
      </c>
      <c r="U409" s="56">
        <f>IF(OR(H409="",I409=""),0,IF(G409="前",IF(H409&gt;=計算規則!$F$39,IF(I409&gt;=計算規則!$F$39,IF(I409&gt;=計算規則!$G$39,計算規則!$G$39-計算規則!$F$39+計算規則!$H$39-(H409-1)-L409-M409,I409-計算規則!$F$39+計算規則!$H$39-(H409-1)-L409-M409),IF(I409&gt;=計算規則!$H$39,計算規則!$H$39-(H409-1)-L409-M409,I409-(H409-1)-L409-M409)),IF(I409&gt;=計算規則!$F$39,IF(I409&gt;=計算規則!$G$39,計算規則!$G$39-計算規則!$F$39+計算規則!$H$39-(計算規則!$F$39-1)-L409-M409,I409-計算規則!$F$39+計算規則!$H$39-(計算規則!$F$39-1)-L409-M409),IF(I409&gt;=計算規則!$H$39,計算規則!$H$39-(計算規則!$F$39-1)-L409-M409,I409-(計算規則!$F$39-1)-L409-M409))),IF(H409&gt;=計算規則!$H$39,IF(H409&gt;=計算規則!$F$39,IF(I409&gt;=計算規則!$F$39,IF(I409&gt;=計算規則!$G$39,計算規則!$G$39-H409-L409-M409,I409-H409-L409-M409),0),IF(I409&gt;=計算規則!$F$39,IF(I409&gt;=計算規則!$G$39,計算規則!$G$39-計算規則!$F$39-L409-M409,I409-計算規則!$F$39-L409-M409),0)),IF(I409&gt;=計算規則!$F$39,IF(I409&gt;=計算規則!$G$39,計算規則!$G$39-計算規則!$F$39+計算規則!$H$39-H409-L409-M409,I409-計算規則!$F$39+計算規則!$H$39-H409-L409-M409),IF(I409&gt;=計算規則!$H$39,計算規則!$H$39-H409-L409,I409-H409-L409-M409)))))</f>
        <v>0</v>
      </c>
      <c r="V409" s="600"/>
      <c r="W409" s="602"/>
      <c r="X409" s="47"/>
      <c r="Y409" s="150">
        <f>B409+1-計算規則!$I$20</f>
        <v>44683</v>
      </c>
    </row>
    <row r="410" spans="1:25" ht="9" customHeight="1" x14ac:dyDescent="0.15">
      <c r="A410" s="597"/>
      <c r="B410" s="66">
        <f t="shared" si="103"/>
        <v>44684</v>
      </c>
      <c r="C410" s="67">
        <f t="shared" si="101"/>
        <v>44684</v>
      </c>
      <c r="D410" s="68">
        <f t="shared" si="102"/>
        <v>44684</v>
      </c>
      <c r="E410" s="76"/>
      <c r="F410" s="76"/>
      <c r="G410" s="88"/>
      <c r="H410" s="48"/>
      <c r="I410" s="49"/>
      <c r="J410" s="50"/>
      <c r="K410" s="202"/>
      <c r="L410" s="50"/>
      <c r="M410" s="51"/>
      <c r="N410" s="52">
        <f t="shared" si="104"/>
        <v>0</v>
      </c>
      <c r="O410" s="152">
        <f>IF(OR(B410="",E410="法",E410="所"),0,IF(E410="",計算規則!$C$28,VLOOKUP(E410,計算規則!$B$29:$C$34,2,0)))</f>
        <v>0.33333333333333331</v>
      </c>
      <c r="P410" s="53">
        <f t="shared" si="105"/>
        <v>0</v>
      </c>
      <c r="Q410" s="54">
        <f>MAX(N410-計算規則!$B$39,0)</f>
        <v>0</v>
      </c>
      <c r="R410" s="54">
        <f>IF(WEEKDAY(Y410,1)=7,IF(AND(B407="",B406="",B405=""),MAX(SUM(N401:N410)-SUM(Q401:Q410)-SUM(R401:R409)-計算規則!$C$39,0),IF(AND(B407="",B406=""),MAX(SUM(N402:N410)-SUM(Q402:Q410)-SUM(R402:R409)-計算規則!$C$39,0),IF(AND(B407=""),MAX(SUM(N403:N410)-SUM(Q403:Q410)-SUM(R403:R409)-計算規則!$C$39,0),MAX(SUM(N404:N410)-SUM(Q404:Q410)-SUM(R404:R409)-計算規則!$C$39,0)))),IF(WEEKDAY(Y410,1)=6,IF(AND(B407="",B406="",B405=""),MAX(SUM(N402:N410)-SUM(Q402:Q410)-SUM(R402:R409)-計算規則!$C$39,0),IF(AND(B407="",B406=""),MAX(SUM(N403:N410)-SUM(Q403:Q410)-SUM(R403:R409)-計算規則!$C$39,0),IF(AND(B407=""),MAX(SUM(N404:N410)-SUM(Q404:Q410)-SUM(R404:R409)-計算規則!$C$39,0),MAX(SUM(N405:N410)-SUM(Q405:Q410)-SUM(R405:R409)-計算規則!$C$39,0)))),0))</f>
        <v>0</v>
      </c>
      <c r="S410" s="54">
        <f>IF(B410="",0,IF(OR(計算規則!$D$24=1,B410&gt;=45017),IF(SUM(Q408:R410)-計算規則!$D$39&gt;0,SUM(Q408:R410)-SUM(S408:S409)-計算規則!$D$39,0),0))</f>
        <v>0</v>
      </c>
      <c r="T410" s="74">
        <f t="shared" ref="T410:T438" si="106">IF(E410="法",IF(G410="前",IF(I410&lt;1,I410-J410-L410,1-J410-L410),IF(I410&lt;1,I410-H410-J410-L410,1-H410-J410-L410)),0)+IF(OR(AND(B411="",B412="",B413="",E414="法"),AND(B411="",B412="",E413="法"),AND(B411="",E412="法"),E411="法"),MAX(I410-1-K410-M410,0),0)+IF(OR(AND(G410="前",B407="",B408="",B409="",E406="法"),AND(G410="前",B408="",B409="",E407="法"),AND(G410="前",B409="",E408="法"),AND(G410="前",E409="法")),0-(H410-1),0)</f>
        <v>0</v>
      </c>
      <c r="U410" s="56">
        <f>IF(OR(H410="",I410=""),0,IF(G410="前",IF(H410&gt;=計算規則!$F$39,IF(I410&gt;=計算規則!$F$39,IF(I410&gt;=計算規則!$G$39,計算規則!$G$39-計算規則!$F$39+計算規則!$H$39-(H410-1)-L410-M410,I410-計算規則!$F$39+計算規則!$H$39-(H410-1)-L410-M410),IF(I410&gt;=計算規則!$H$39,計算規則!$H$39-(H410-1)-L410-M410,I410-(H410-1)-L410-M410)),IF(I410&gt;=計算規則!$F$39,IF(I410&gt;=計算規則!$G$39,計算規則!$G$39-計算規則!$F$39+計算規則!$H$39-(計算規則!$F$39-1)-L410-M410,I410-計算規則!$F$39+計算規則!$H$39-(計算規則!$F$39-1)-L410-M410),IF(I410&gt;=計算規則!$H$39,計算規則!$H$39-(計算規則!$F$39-1)-L410-M410,I410-(計算規則!$F$39-1)-L410-M410))),IF(H410&gt;=計算規則!$H$39,IF(H410&gt;=計算規則!$F$39,IF(I410&gt;=計算規則!$F$39,IF(I410&gt;=計算規則!$G$39,計算規則!$G$39-H410-L410-M410,I410-H410-L410-M410),0),IF(I410&gt;=計算規則!$F$39,IF(I410&gt;=計算規則!$G$39,計算規則!$G$39-計算規則!$F$39-L410-M410,I410-計算規則!$F$39-L410-M410),0)),IF(I410&gt;=計算規則!$F$39,IF(I410&gt;=計算規則!$G$39,計算規則!$G$39-計算規則!$F$39+計算規則!$H$39-H410-L410-M410,I410-計算規則!$F$39+計算規則!$H$39-H410-L410-M410),IF(I410&gt;=計算規則!$H$39,計算規則!$H$39-H410-L410,I410-H410-L410-M410)))))</f>
        <v>0</v>
      </c>
      <c r="V410" s="600"/>
      <c r="W410" s="602"/>
      <c r="X410" s="47"/>
      <c r="Y410" s="150">
        <f>B410+1-計算規則!$I$20</f>
        <v>44684</v>
      </c>
    </row>
    <row r="411" spans="1:25" ht="9" customHeight="1" x14ac:dyDescent="0.15">
      <c r="A411" s="597"/>
      <c r="B411" s="66">
        <f t="shared" si="103"/>
        <v>44685</v>
      </c>
      <c r="C411" s="67">
        <f t="shared" si="101"/>
        <v>44685</v>
      </c>
      <c r="D411" s="68">
        <f t="shared" si="102"/>
        <v>44685</v>
      </c>
      <c r="E411" s="76"/>
      <c r="F411" s="76"/>
      <c r="G411" s="88"/>
      <c r="H411" s="48"/>
      <c r="I411" s="49"/>
      <c r="J411" s="50"/>
      <c r="K411" s="202"/>
      <c r="L411" s="50"/>
      <c r="M411" s="51"/>
      <c r="N411" s="52">
        <f t="shared" si="104"/>
        <v>0</v>
      </c>
      <c r="O411" s="152">
        <f>IF(OR(B411="",E411="法",E411="所"),0,IF(E411="",計算規則!$C$28,VLOOKUP(E411,計算規則!$B$29:$C$34,2,0)))</f>
        <v>0.33333333333333331</v>
      </c>
      <c r="P411" s="53">
        <f t="shared" si="105"/>
        <v>0</v>
      </c>
      <c r="Q411" s="54">
        <f>MAX(N411-計算規則!$B$39,0)</f>
        <v>0</v>
      </c>
      <c r="R411" s="54">
        <f>IF(WEEKDAY(Y411,1)=7,IF(AND(B407="",B406="",B405=""),MAX(SUM(N402:N411)-SUM(Q402:Q411)-SUM(R402:R410)-計算規則!$C$39,0),IF(AND(B407="",B406=""),MAX(SUM(N403:N411)-SUM(Q403:Q411)-SUM(R403:R410)-計算規則!$C$39,0),IF(AND(B407=""),MAX(SUM(N404:N411)-SUM(Q404:Q411)-SUM(R404:R410)-計算規則!$C$39,0),MAX(SUM(N405:N411)-SUM(Q405:Q411)-SUM(R405:R410)-計算規則!$C$39,0)))),IF(WEEKDAY(Y411,1)=6,IF(AND(B407="",B406="",B405=""),MAX(SUM(N403:N411)-SUM(Q403:Q411)-SUM(R403:R410)-計算規則!$C$39,0),IF(AND(B407="",B406=""),MAX(SUM(N404:N411)-SUM(Q404:Q411)-SUM(R404:R410)-計算規則!$C$39,0),IF(AND(B407=""),MAX(SUM(N405:N411)-SUM(Q405:Q411)-SUM(R405:R410)-計算規則!$C$39,0),MAX(SUM(N406:N411)-SUM(Q406:Q411)-SUM(R406:R410)-計算規則!$C$39,0)))),0))</f>
        <v>0</v>
      </c>
      <c r="S411" s="54">
        <f>IF(B411="",0,IF(OR(計算規則!$D$24=1,B411&gt;=45017),IF(SUM(Q408:R411)-計算規則!$D$39&gt;0,SUM(Q408:R411)-SUM(S408:S410)-計算規則!$D$39,0),0))</f>
        <v>0</v>
      </c>
      <c r="T411" s="74">
        <f t="shared" si="106"/>
        <v>0</v>
      </c>
      <c r="U411" s="56">
        <f>IF(OR(H411="",I411=""),0,IF(G411="前",IF(H411&gt;=計算規則!$F$39,IF(I411&gt;=計算規則!$F$39,IF(I411&gt;=計算規則!$G$39,計算規則!$G$39-計算規則!$F$39+計算規則!$H$39-(H411-1)-L411-M411,I411-計算規則!$F$39+計算規則!$H$39-(H411-1)-L411-M411),IF(I411&gt;=計算規則!$H$39,計算規則!$H$39-(H411-1)-L411-M411,I411-(H411-1)-L411-M411)),IF(I411&gt;=計算規則!$F$39,IF(I411&gt;=計算規則!$G$39,計算規則!$G$39-計算規則!$F$39+計算規則!$H$39-(計算規則!$F$39-1)-L411-M411,I411-計算規則!$F$39+計算規則!$H$39-(計算規則!$F$39-1)-L411-M411),IF(I411&gt;=計算規則!$H$39,計算規則!$H$39-(計算規則!$F$39-1)-L411-M411,I411-(計算規則!$F$39-1)-L411-M411))),IF(H411&gt;=計算規則!$H$39,IF(H411&gt;=計算規則!$F$39,IF(I411&gt;=計算規則!$F$39,IF(I411&gt;=計算規則!$G$39,計算規則!$G$39-H411-L411-M411,I411-H411-L411-M411),0),IF(I411&gt;=計算規則!$F$39,IF(I411&gt;=計算規則!$G$39,計算規則!$G$39-計算規則!$F$39-L411-M411,I411-計算規則!$F$39-L411-M411),0)),IF(I411&gt;=計算規則!$F$39,IF(I411&gt;=計算規則!$G$39,計算規則!$G$39-計算規則!$F$39+計算規則!$H$39-H411-L411-M411,I411-計算規則!$F$39+計算規則!$H$39-H411-L411-M411),IF(I411&gt;=計算規則!$H$39,計算規則!$H$39-H411-L411,I411-H411-L411-M411)))))</f>
        <v>0</v>
      </c>
      <c r="V411" s="600" t="s">
        <v>79</v>
      </c>
      <c r="W411" s="602">
        <f>SUM(T408:T438)</f>
        <v>0</v>
      </c>
      <c r="X411" s="47"/>
      <c r="Y411" s="150">
        <f>B411+1-計算規則!$I$20</f>
        <v>44685</v>
      </c>
    </row>
    <row r="412" spans="1:25" ht="9" customHeight="1" x14ac:dyDescent="0.15">
      <c r="A412" s="597"/>
      <c r="B412" s="66">
        <f t="shared" si="103"/>
        <v>44686</v>
      </c>
      <c r="C412" s="67">
        <f t="shared" si="101"/>
        <v>44686</v>
      </c>
      <c r="D412" s="68">
        <f t="shared" si="102"/>
        <v>44686</v>
      </c>
      <c r="E412" s="76"/>
      <c r="F412" s="76"/>
      <c r="G412" s="88"/>
      <c r="H412" s="48"/>
      <c r="I412" s="49"/>
      <c r="J412" s="50"/>
      <c r="K412" s="202"/>
      <c r="L412" s="50"/>
      <c r="M412" s="51"/>
      <c r="N412" s="52">
        <f t="shared" si="104"/>
        <v>0</v>
      </c>
      <c r="O412" s="152">
        <f>IF(OR(B412="",E412="法",E412="所"),0,IF(E412="",計算規則!$C$28,VLOOKUP(E412,計算規則!$B$29:$C$34,2,0)))</f>
        <v>0.33333333333333331</v>
      </c>
      <c r="P412" s="53">
        <f t="shared" si="105"/>
        <v>0</v>
      </c>
      <c r="Q412" s="54">
        <f>MAX(N412-計算規則!$B$39,0)</f>
        <v>0</v>
      </c>
      <c r="R412" s="54">
        <f>IF(WEEKDAY(Y412,1)=7,IF(AND(B407="",B406="",B405=""),MAX(SUM(N403:N412)-SUM(Q403:Q412)-SUM(R403:R411)-計算規則!$C$39,0),IF(AND(B407="",B406=""),MAX(SUM(N404:N412)-SUM(Q404:Q412)-SUM(R404:R411)-計算規則!$C$39,0),IF(AND(B407=""),MAX(SUM(N405:N412)-SUM(Q405:Q412)-SUM(R405:R411)-計算規則!$C$39,0),MAX(SUM(N406:N412)-SUM(Q406:Q412)-SUM(R406:R411)-計算規則!$C$39,0)))),IF(WEEKDAY(Y412,1)=6,IF(AND(B407="",B406="",B405=""),MAX(SUM(N404:N412)-SUM(Q404:Q412)-SUM(R404:R411)-計算規則!$C$39,0),IF(AND(B407="",B406=""),MAX(SUM(N405:N412)-SUM(Q405:Q412)-SUM(R405:R411)-計算規則!$C$39,0),IF(AND(B407=""),MAX(SUM(N406:N412)-SUM(Q406:Q412)-SUM(R406:R411)-計算規則!$C$39,0),MAX(SUM(N407:N412)-SUM(Q407:Q412)-SUM(R407:R411)-計算規則!$C$39,0)))),0))</f>
        <v>0</v>
      </c>
      <c r="S412" s="54">
        <f>IF(B412="",0,IF(OR(計算規則!$D$24=1,B412&gt;=45017),IF(SUM(Q408:R412)-計算規則!$D$39&gt;0,SUM(Q408:R412)-SUM(S408:S411)-計算規則!$D$39,0),0))</f>
        <v>0</v>
      </c>
      <c r="T412" s="74">
        <f t="shared" si="106"/>
        <v>0</v>
      </c>
      <c r="U412" s="56">
        <f>IF(OR(H412="",I412=""),0,IF(G412="前",IF(H412&gt;=計算規則!$F$39,IF(I412&gt;=計算規則!$F$39,IF(I412&gt;=計算規則!$G$39,計算規則!$G$39-計算規則!$F$39+計算規則!$H$39-(H412-1)-L412-M412,I412-計算規則!$F$39+計算規則!$H$39-(H412-1)-L412-M412),IF(I412&gt;=計算規則!$H$39,計算規則!$H$39-(H412-1)-L412-M412,I412-(H412-1)-L412-M412)),IF(I412&gt;=計算規則!$F$39,IF(I412&gt;=計算規則!$G$39,計算規則!$G$39-計算規則!$F$39+計算規則!$H$39-(計算規則!$F$39-1)-L412-M412,I412-計算規則!$F$39+計算規則!$H$39-(計算規則!$F$39-1)-L412-M412),IF(I412&gt;=計算規則!$H$39,計算規則!$H$39-(計算規則!$F$39-1)-L412-M412,I412-(計算規則!$F$39-1)-L412-M412))),IF(H412&gt;=計算規則!$H$39,IF(H412&gt;=計算規則!$F$39,IF(I412&gt;=計算規則!$F$39,IF(I412&gt;=計算規則!$G$39,計算規則!$G$39-H412-L412-M412,I412-H412-L412-M412),0),IF(I412&gt;=計算規則!$F$39,IF(I412&gt;=計算規則!$G$39,計算規則!$G$39-計算規則!$F$39-L412-M412,I412-計算規則!$F$39-L412-M412),0)),IF(I412&gt;=計算規則!$F$39,IF(I412&gt;=計算規則!$G$39,計算規則!$G$39-計算規則!$F$39+計算規則!$H$39-H412-L412-M412,I412-計算規則!$F$39+計算規則!$H$39-H412-L412-M412),IF(I412&gt;=計算規則!$H$39,計算規則!$H$39-H412-L412,I412-H412-L412-M412)))))</f>
        <v>0</v>
      </c>
      <c r="V412" s="600"/>
      <c r="W412" s="602"/>
      <c r="X412" s="47"/>
      <c r="Y412" s="150">
        <f>B412+1-計算規則!$I$20</f>
        <v>44686</v>
      </c>
    </row>
    <row r="413" spans="1:25" ht="9" customHeight="1" x14ac:dyDescent="0.15">
      <c r="A413" s="597"/>
      <c r="B413" s="66">
        <f t="shared" si="103"/>
        <v>44687</v>
      </c>
      <c r="C413" s="67">
        <f t="shared" si="101"/>
        <v>44687</v>
      </c>
      <c r="D413" s="68">
        <f t="shared" si="102"/>
        <v>44687</v>
      </c>
      <c r="E413" s="76"/>
      <c r="F413" s="76"/>
      <c r="G413" s="88"/>
      <c r="H413" s="48"/>
      <c r="I413" s="49"/>
      <c r="J413" s="50"/>
      <c r="K413" s="202"/>
      <c r="L413" s="50"/>
      <c r="M413" s="51"/>
      <c r="N413" s="52">
        <f t="shared" si="104"/>
        <v>0</v>
      </c>
      <c r="O413" s="152">
        <f>IF(OR(B413="",E413="法",E413="所"),0,IF(E413="",計算規則!$C$28,VLOOKUP(E413,計算規則!$B$29:$C$34,2,0)))</f>
        <v>0.33333333333333331</v>
      </c>
      <c r="P413" s="53">
        <f t="shared" si="105"/>
        <v>0</v>
      </c>
      <c r="Q413" s="54">
        <f>MAX(N413-計算規則!$B$39,0)</f>
        <v>0</v>
      </c>
      <c r="R413" s="54">
        <f>IF(WEEKDAY(Y413,1)=7,IF(AND(B407="",B406="",B405=""),MAX(SUM(N404:N413)-SUM(Q404:Q413)-SUM(R404:R412)-計算規則!$C$39,0),IF(AND(B407="",B406=""),MAX(SUM(N405:N413)-SUM(Q405:Q413)-SUM(R405:R412)-計算規則!$C$39,0),IF(AND(B407=""),MAX(SUM(N406:N413)-SUM(Q406:Q413)-SUM(R406:R412)-計算規則!$C$39,0),MAX(SUM(N407:N413)-SUM(Q407:Q413)-SUM(R407:R412)-計算規則!$C$39,0)))),IF(WEEKDAY(Y413,1)=6,MAX(SUM(N408:N413)-SUM(Q408:Q413)-SUM(R408:R412)-計算規則!$C$39,0),0))</f>
        <v>0</v>
      </c>
      <c r="S413" s="54">
        <f>IF(B413="",0,IF(OR(計算規則!$D$24=1,B413&gt;=45017),IF(SUM(Q408:R413)-計算規則!$D$39&gt;0,SUM(Q408:R413)-SUM(S408:S412)-計算規則!$D$39,0),0))</f>
        <v>0</v>
      </c>
      <c r="T413" s="74">
        <f t="shared" si="106"/>
        <v>0</v>
      </c>
      <c r="U413" s="56">
        <f>IF(OR(H413="",I413=""),0,IF(G413="前",IF(H413&gt;=計算規則!$F$39,IF(I413&gt;=計算規則!$F$39,IF(I413&gt;=計算規則!$G$39,計算規則!$G$39-計算規則!$F$39+計算規則!$H$39-(H413-1)-L413-M413,I413-計算規則!$F$39+計算規則!$H$39-(H413-1)-L413-M413),IF(I413&gt;=計算規則!$H$39,計算規則!$H$39-(H413-1)-L413-M413,I413-(H413-1)-L413-M413)),IF(I413&gt;=計算規則!$F$39,IF(I413&gt;=計算規則!$G$39,計算規則!$G$39-計算規則!$F$39+計算規則!$H$39-(計算規則!$F$39-1)-L413-M413,I413-計算規則!$F$39+計算規則!$H$39-(計算規則!$F$39-1)-L413-M413),IF(I413&gt;=計算規則!$H$39,計算規則!$H$39-(計算規則!$F$39-1)-L413-M413,I413-(計算規則!$F$39-1)-L413-M413))),IF(H413&gt;=計算規則!$H$39,IF(H413&gt;=計算規則!$F$39,IF(I413&gt;=計算規則!$F$39,IF(I413&gt;=計算規則!$G$39,計算規則!$G$39-H413-L413-M413,I413-H413-L413-M413),0),IF(I413&gt;=計算規則!$F$39,IF(I413&gt;=計算規則!$G$39,計算規則!$G$39-計算規則!$F$39-L413-M413,I413-計算規則!$F$39-L413-M413),0)),IF(I413&gt;=計算規則!$F$39,IF(I413&gt;=計算規則!$G$39,計算規則!$G$39-計算規則!$F$39+計算規則!$H$39-H413-L413-M413,I413-計算規則!$F$39+計算規則!$H$39-H413-L413-M413),IF(I413&gt;=計算規則!$H$39,計算規則!$H$39-H413-L413,I413-H413-L413-M413)))))</f>
        <v>0</v>
      </c>
      <c r="V413" s="600"/>
      <c r="W413" s="602"/>
      <c r="X413" s="47"/>
      <c r="Y413" s="150">
        <f>B413+1-計算規則!$I$20</f>
        <v>44687</v>
      </c>
    </row>
    <row r="414" spans="1:25" ht="9" customHeight="1" x14ac:dyDescent="0.15">
      <c r="A414" s="597"/>
      <c r="B414" s="66">
        <f t="shared" si="103"/>
        <v>44688</v>
      </c>
      <c r="C414" s="67">
        <f t="shared" si="101"/>
        <v>44688</v>
      </c>
      <c r="D414" s="68">
        <f t="shared" si="102"/>
        <v>44688</v>
      </c>
      <c r="E414" s="76"/>
      <c r="F414" s="76"/>
      <c r="G414" s="88"/>
      <c r="H414" s="48"/>
      <c r="I414" s="49"/>
      <c r="J414" s="50"/>
      <c r="K414" s="202"/>
      <c r="L414" s="50"/>
      <c r="M414" s="51"/>
      <c r="N414" s="52">
        <f t="shared" si="104"/>
        <v>0</v>
      </c>
      <c r="O414" s="152">
        <f>IF(OR(B414="",E414="法",E414="所"),0,IF(E414="",計算規則!$C$28,VLOOKUP(E414,計算規則!$B$29:$C$34,2,0)))</f>
        <v>0.33333333333333331</v>
      </c>
      <c r="P414" s="53">
        <f t="shared" si="105"/>
        <v>0</v>
      </c>
      <c r="Q414" s="54">
        <f>MAX(N414-計算規則!$B$39,0)</f>
        <v>0</v>
      </c>
      <c r="R414" s="54">
        <f>IF(WEEKDAY(Y414,1)=7,MAX(SUM(N408:N414)-SUM(Q408:Q414)-SUM(R408:R413)-計算規則!$C$39,0),IF(WEEKDAY(Y414,1)=6,MAX(SUM(N409:N414)-SUM(Q409:Q414)-SUM(R409:R413)-計算規則!$C$39,0),0))</f>
        <v>0</v>
      </c>
      <c r="S414" s="54">
        <f>IF(B414="",0,IF(OR(計算規則!$D$24=1,B414&gt;=45017),IF(SUM(Q408:R414)-計算規則!$D$39&gt;0,SUM(Q408:R414)-SUM(S408:S413)-計算規則!$D$39,0),0))</f>
        <v>0</v>
      </c>
      <c r="T414" s="74">
        <f t="shared" si="106"/>
        <v>0</v>
      </c>
      <c r="U414" s="56">
        <f>IF(OR(H414="",I414=""),0,IF(G414="前",IF(H414&gt;=計算規則!$F$39,IF(I414&gt;=計算規則!$F$39,IF(I414&gt;=計算規則!$G$39,計算規則!$G$39-計算規則!$F$39+計算規則!$H$39-(H414-1)-L414-M414,I414-計算規則!$F$39+計算規則!$H$39-(H414-1)-L414-M414),IF(I414&gt;=計算規則!$H$39,計算規則!$H$39-(H414-1)-L414-M414,I414-(H414-1)-L414-M414)),IF(I414&gt;=計算規則!$F$39,IF(I414&gt;=計算規則!$G$39,計算規則!$G$39-計算規則!$F$39+計算規則!$H$39-(計算規則!$F$39-1)-L414-M414,I414-計算規則!$F$39+計算規則!$H$39-(計算規則!$F$39-1)-L414-M414),IF(I414&gt;=計算規則!$H$39,計算規則!$H$39-(計算規則!$F$39-1)-L414-M414,I414-(計算規則!$F$39-1)-L414-M414))),IF(H414&gt;=計算規則!$H$39,IF(H414&gt;=計算規則!$F$39,IF(I414&gt;=計算規則!$F$39,IF(I414&gt;=計算規則!$G$39,計算規則!$G$39-H414-L414-M414,I414-H414-L414-M414),0),IF(I414&gt;=計算規則!$F$39,IF(I414&gt;=計算規則!$G$39,計算規則!$G$39-計算規則!$F$39-L414-M414,I414-計算規則!$F$39-L414-M414),0)),IF(I414&gt;=計算規則!$F$39,IF(I414&gt;=計算規則!$G$39,計算規則!$G$39-計算規則!$F$39+計算規則!$H$39-H414-L414-M414,I414-計算規則!$F$39+計算規則!$H$39-H414-L414-M414),IF(I414&gt;=計算規則!$H$39,計算規則!$H$39-H414-L414,I414-H414-L414-M414)))))</f>
        <v>0</v>
      </c>
      <c r="V414" s="600" t="s">
        <v>129</v>
      </c>
      <c r="W414" s="602">
        <f>SUM(S408:S438)</f>
        <v>0</v>
      </c>
      <c r="X414" s="47"/>
      <c r="Y414" s="150">
        <f>B414+1-計算規則!$I$20</f>
        <v>44688</v>
      </c>
    </row>
    <row r="415" spans="1:25" ht="9" customHeight="1" x14ac:dyDescent="0.15">
      <c r="A415" s="597"/>
      <c r="B415" s="66">
        <f t="shared" si="103"/>
        <v>44689</v>
      </c>
      <c r="C415" s="67">
        <f t="shared" si="101"/>
        <v>44689</v>
      </c>
      <c r="D415" s="68">
        <f t="shared" si="102"/>
        <v>44689</v>
      </c>
      <c r="E415" s="76"/>
      <c r="F415" s="76"/>
      <c r="G415" s="88"/>
      <c r="H415" s="48"/>
      <c r="I415" s="49"/>
      <c r="J415" s="50"/>
      <c r="K415" s="202"/>
      <c r="L415" s="50"/>
      <c r="M415" s="51"/>
      <c r="N415" s="52">
        <f t="shared" si="104"/>
        <v>0</v>
      </c>
      <c r="O415" s="152">
        <f>IF(OR(B415="",E415="法",E415="所"),0,IF(E415="",計算規則!$C$28,VLOOKUP(E415,計算規則!$B$29:$C$34,2,0)))</f>
        <v>0.33333333333333331</v>
      </c>
      <c r="P415" s="53">
        <f t="shared" si="105"/>
        <v>0</v>
      </c>
      <c r="Q415" s="54">
        <f>MAX(N415-計算規則!$B$39,0)</f>
        <v>0</v>
      </c>
      <c r="R415" s="54">
        <f>IF(WEEKDAY(Y415,1)=7,MAX(SUM(N409:N415)-SUM(Q409:Q415)-SUM(R409:R414)-計算規則!$C$39,0),IF(WEEKDAY(Y415,1)=6,MAX(SUM(N410:N415)-SUM(Q410:Q415)-SUM(R410:R414)-計算規則!$C$39,0),0))</f>
        <v>0</v>
      </c>
      <c r="S415" s="54">
        <f>IF(B415="",0,IF(OR(計算規則!$D$24=1,B415&gt;=45017),IF(SUM(Q408:R415)-計算規則!$D$39&gt;0,SUM(Q408:R415)-SUM(S408:S414)-計算規則!$D$39,0),0))</f>
        <v>0</v>
      </c>
      <c r="T415" s="74">
        <f t="shared" si="106"/>
        <v>0</v>
      </c>
      <c r="U415" s="56">
        <f>IF(OR(H415="",I415=""),0,IF(G415="前",IF(H415&gt;=計算規則!$F$39,IF(I415&gt;=計算規則!$F$39,IF(I415&gt;=計算規則!$G$39,計算規則!$G$39-計算規則!$F$39+計算規則!$H$39-(H415-1)-L415-M415,I415-計算規則!$F$39+計算規則!$H$39-(H415-1)-L415-M415),IF(I415&gt;=計算規則!$H$39,計算規則!$H$39-(H415-1)-L415-M415,I415-(H415-1)-L415-M415)),IF(I415&gt;=計算規則!$F$39,IF(I415&gt;=計算規則!$G$39,計算規則!$G$39-計算規則!$F$39+計算規則!$H$39-(計算規則!$F$39-1)-L415-M415,I415-計算規則!$F$39+計算規則!$H$39-(計算規則!$F$39-1)-L415-M415),IF(I415&gt;=計算規則!$H$39,計算規則!$H$39-(計算規則!$F$39-1)-L415-M415,I415-(計算規則!$F$39-1)-L415-M415))),IF(H415&gt;=計算規則!$H$39,IF(H415&gt;=計算規則!$F$39,IF(I415&gt;=計算規則!$F$39,IF(I415&gt;=計算規則!$G$39,計算規則!$G$39-H415-L415-M415,I415-H415-L415-M415),0),IF(I415&gt;=計算規則!$F$39,IF(I415&gt;=計算規則!$G$39,計算規則!$G$39-計算規則!$F$39-L415-M415,I415-計算規則!$F$39-L415-M415),0)),IF(I415&gt;=計算規則!$F$39,IF(I415&gt;=計算規則!$G$39,計算規則!$G$39-計算規則!$F$39+計算規則!$H$39-H415-L415-M415,I415-計算規則!$F$39+計算規則!$H$39-H415-L415-M415),IF(I415&gt;=計算規則!$H$39,計算規則!$H$39-H415-L415,I415-H415-L415-M415)))))</f>
        <v>0</v>
      </c>
      <c r="V415" s="600"/>
      <c r="W415" s="602"/>
      <c r="X415" s="47"/>
      <c r="Y415" s="150">
        <f>B415+1-計算規則!$I$20</f>
        <v>44689</v>
      </c>
    </row>
    <row r="416" spans="1:25" ht="9" customHeight="1" x14ac:dyDescent="0.15">
      <c r="A416" s="597"/>
      <c r="B416" s="66">
        <f t="shared" si="103"/>
        <v>44690</v>
      </c>
      <c r="C416" s="67">
        <f t="shared" si="101"/>
        <v>44690</v>
      </c>
      <c r="D416" s="68">
        <f t="shared" si="102"/>
        <v>44690</v>
      </c>
      <c r="E416" s="76"/>
      <c r="F416" s="76"/>
      <c r="G416" s="88"/>
      <c r="H416" s="48"/>
      <c r="I416" s="49"/>
      <c r="J416" s="50"/>
      <c r="K416" s="202"/>
      <c r="L416" s="50"/>
      <c r="M416" s="51"/>
      <c r="N416" s="52">
        <f t="shared" si="104"/>
        <v>0</v>
      </c>
      <c r="O416" s="152">
        <f>IF(OR(B416="",E416="法",E416="所"),0,IF(E416="",計算規則!$C$28,VLOOKUP(E416,計算規則!$B$29:$C$34,2,0)))</f>
        <v>0.33333333333333331</v>
      </c>
      <c r="P416" s="53">
        <f t="shared" si="105"/>
        <v>0</v>
      </c>
      <c r="Q416" s="54">
        <f>MAX(N416-計算規則!$B$39,0)</f>
        <v>0</v>
      </c>
      <c r="R416" s="54">
        <f>IF(WEEKDAY(Y416,1)=7,MAX(SUM(N410:N416)-SUM(Q410:Q416)-SUM(R410:R415)-計算規則!$C$39,0),IF(WEEKDAY(Y416,1)=6,MAX(SUM(N411:N416)-SUM(Q411:Q416)-SUM(R411:R415)-計算規則!$C$39,0),0))</f>
        <v>0</v>
      </c>
      <c r="S416" s="54">
        <f>IF(B416="",0,IF(OR(計算規則!$D$24=1,B416&gt;=45017),IF(SUM(Q408:R416)-計算規則!$D$39&gt;0,SUM(Q408:R416)-SUM(S408:S415)-計算規則!$D$39,0),0))</f>
        <v>0</v>
      </c>
      <c r="T416" s="74">
        <f t="shared" si="106"/>
        <v>0</v>
      </c>
      <c r="U416" s="56">
        <f>IF(OR(H416="",I416=""),0,IF(G416="前",IF(H416&gt;=計算規則!$F$39,IF(I416&gt;=計算規則!$F$39,IF(I416&gt;=計算規則!$G$39,計算規則!$G$39-計算規則!$F$39+計算規則!$H$39-(H416-1)-L416-M416,I416-計算規則!$F$39+計算規則!$H$39-(H416-1)-L416-M416),IF(I416&gt;=計算規則!$H$39,計算規則!$H$39-(H416-1)-L416-M416,I416-(H416-1)-L416-M416)),IF(I416&gt;=計算規則!$F$39,IF(I416&gt;=計算規則!$G$39,計算規則!$G$39-計算規則!$F$39+計算規則!$H$39-(計算規則!$F$39-1)-L416-M416,I416-計算規則!$F$39+計算規則!$H$39-(計算規則!$F$39-1)-L416-M416),IF(I416&gt;=計算規則!$H$39,計算規則!$H$39-(計算規則!$F$39-1)-L416-M416,I416-(計算規則!$F$39-1)-L416-M416))),IF(H416&gt;=計算規則!$H$39,IF(H416&gt;=計算規則!$F$39,IF(I416&gt;=計算規則!$F$39,IF(I416&gt;=計算規則!$G$39,計算規則!$G$39-H416-L416-M416,I416-H416-L416-M416),0),IF(I416&gt;=計算規則!$F$39,IF(I416&gt;=計算規則!$G$39,計算規則!$G$39-計算規則!$F$39-L416-M416,I416-計算規則!$F$39-L416-M416),0)),IF(I416&gt;=計算規則!$F$39,IF(I416&gt;=計算規則!$G$39,計算規則!$G$39-計算規則!$F$39+計算規則!$H$39-H416-L416-M416,I416-計算規則!$F$39+計算規則!$H$39-H416-L416-M416),IF(I416&gt;=計算規則!$H$39,計算規則!$H$39-H416-L416,I416-H416-L416-M416)))))</f>
        <v>0</v>
      </c>
      <c r="V416" s="600"/>
      <c r="W416" s="602"/>
      <c r="X416" s="47"/>
      <c r="Y416" s="150">
        <f>B416+1-計算規則!$I$20</f>
        <v>44690</v>
      </c>
    </row>
    <row r="417" spans="1:25" ht="9" customHeight="1" x14ac:dyDescent="0.15">
      <c r="A417" s="597"/>
      <c r="B417" s="66">
        <f t="shared" si="103"/>
        <v>44691</v>
      </c>
      <c r="C417" s="67">
        <f t="shared" si="101"/>
        <v>44691</v>
      </c>
      <c r="D417" s="68">
        <f t="shared" si="102"/>
        <v>44691</v>
      </c>
      <c r="E417" s="76"/>
      <c r="F417" s="76"/>
      <c r="G417" s="88"/>
      <c r="H417" s="48"/>
      <c r="I417" s="49"/>
      <c r="J417" s="50"/>
      <c r="K417" s="202"/>
      <c r="L417" s="50"/>
      <c r="M417" s="51"/>
      <c r="N417" s="52">
        <f t="shared" si="104"/>
        <v>0</v>
      </c>
      <c r="O417" s="152">
        <f>IF(OR(B417="",E417="法",E417="所"),0,IF(E417="",計算規則!$C$28,VLOOKUP(E417,計算規則!$B$29:$C$34,2,0)))</f>
        <v>0.33333333333333331</v>
      </c>
      <c r="P417" s="53">
        <f t="shared" si="105"/>
        <v>0</v>
      </c>
      <c r="Q417" s="54">
        <f>MAX(N417-計算規則!$B$39,0)</f>
        <v>0</v>
      </c>
      <c r="R417" s="54">
        <f>IF(WEEKDAY(Y417,1)=7,MAX(SUM(N411:N417)-SUM(Q411:Q417)-SUM(R411:R416)-計算規則!$C$39,0),IF(WEEKDAY(Y417,1)=6,MAX(SUM(N412:N417)-SUM(Q412:Q417)-SUM(R412:R416)-計算規則!$C$39,0),0))</f>
        <v>0</v>
      </c>
      <c r="S417" s="54">
        <f>IF(B417="",0,IF(OR(計算規則!$D$24=1,B417&gt;=45017),IF(SUM(Q408:R417)-計算規則!$D$39&gt;0,SUM(Q408:R417)-SUM(S408:S416)-計算規則!$D$39,0),0))</f>
        <v>0</v>
      </c>
      <c r="T417" s="74">
        <f t="shared" si="106"/>
        <v>0</v>
      </c>
      <c r="U417" s="56">
        <f>IF(OR(H417="",I417=""),0,IF(G417="前",IF(H417&gt;=計算規則!$F$39,IF(I417&gt;=計算規則!$F$39,IF(I417&gt;=計算規則!$G$39,計算規則!$G$39-計算規則!$F$39+計算規則!$H$39-(H417-1)-L417-M417,I417-計算規則!$F$39+計算規則!$H$39-(H417-1)-L417-M417),IF(I417&gt;=計算規則!$H$39,計算規則!$H$39-(H417-1)-L417-M417,I417-(H417-1)-L417-M417)),IF(I417&gt;=計算規則!$F$39,IF(I417&gt;=計算規則!$G$39,計算規則!$G$39-計算規則!$F$39+計算規則!$H$39-(計算規則!$F$39-1)-L417-M417,I417-計算規則!$F$39+計算規則!$H$39-(計算規則!$F$39-1)-L417-M417),IF(I417&gt;=計算規則!$H$39,計算規則!$H$39-(計算規則!$F$39-1)-L417-M417,I417-(計算規則!$F$39-1)-L417-M417))),IF(H417&gt;=計算規則!$H$39,IF(H417&gt;=計算規則!$F$39,IF(I417&gt;=計算規則!$F$39,IF(I417&gt;=計算規則!$G$39,計算規則!$G$39-H417-L417-M417,I417-H417-L417-M417),0),IF(I417&gt;=計算規則!$F$39,IF(I417&gt;=計算規則!$G$39,計算規則!$G$39-計算規則!$F$39-L417-M417,I417-計算規則!$F$39-L417-M417),0)),IF(I417&gt;=計算規則!$F$39,IF(I417&gt;=計算規則!$G$39,計算規則!$G$39-計算規則!$F$39+計算規則!$H$39-H417-L417-M417,I417-計算規則!$F$39+計算規則!$H$39-H417-L417-M417),IF(I417&gt;=計算規則!$H$39,計算規則!$H$39-H417-L417,I417-H417-L417-M417)))))</f>
        <v>0</v>
      </c>
      <c r="V417" s="600" t="s">
        <v>128</v>
      </c>
      <c r="W417" s="602">
        <f>SUM(R408:R438)</f>
        <v>0</v>
      </c>
      <c r="X417" s="47"/>
      <c r="Y417" s="150">
        <f>B417+1-計算規則!$I$20</f>
        <v>44691</v>
      </c>
    </row>
    <row r="418" spans="1:25" ht="9" customHeight="1" x14ac:dyDescent="0.15">
      <c r="A418" s="597"/>
      <c r="B418" s="66">
        <f t="shared" si="103"/>
        <v>44692</v>
      </c>
      <c r="C418" s="67">
        <f t="shared" si="101"/>
        <v>44692</v>
      </c>
      <c r="D418" s="68">
        <f t="shared" si="102"/>
        <v>44692</v>
      </c>
      <c r="E418" s="76"/>
      <c r="F418" s="76"/>
      <c r="G418" s="88"/>
      <c r="H418" s="48"/>
      <c r="I418" s="49"/>
      <c r="J418" s="50"/>
      <c r="K418" s="202"/>
      <c r="L418" s="50"/>
      <c r="M418" s="51"/>
      <c r="N418" s="52">
        <f t="shared" si="104"/>
        <v>0</v>
      </c>
      <c r="O418" s="152">
        <f>IF(OR(B418="",E418="法",E418="所"),0,IF(E418="",計算規則!$C$28,VLOOKUP(E418,計算規則!$B$29:$C$34,2,0)))</f>
        <v>0.33333333333333331</v>
      </c>
      <c r="P418" s="53">
        <f t="shared" si="105"/>
        <v>0</v>
      </c>
      <c r="Q418" s="54">
        <f>MAX(N418-計算規則!$B$39,0)</f>
        <v>0</v>
      </c>
      <c r="R418" s="54">
        <f>IF(WEEKDAY(Y418,1)=7,MAX(SUM(N412:N418)-SUM(Q412:Q418)-SUM(R412:R417)-計算規則!$C$39,0),IF(WEEKDAY(Y418,1)=6,MAX(SUM(N413:N418)-SUM(Q413:Q418)-SUM(R413:R417)-計算規則!$C$39,0),0))</f>
        <v>0</v>
      </c>
      <c r="S418" s="54">
        <f>IF(B418="",0,IF(OR(計算規則!$D$24=1,B418&gt;=45017),IF(SUM(Q408:R418)-計算規則!$D$39&gt;0,SUM(Q408:R418)-SUM(S408:S417)-計算規則!$D$39,0),0))</f>
        <v>0</v>
      </c>
      <c r="T418" s="74">
        <f t="shared" si="106"/>
        <v>0</v>
      </c>
      <c r="U418" s="56">
        <f>IF(OR(H418="",I418=""),0,IF(G418="前",IF(H418&gt;=計算規則!$F$39,IF(I418&gt;=計算規則!$F$39,IF(I418&gt;=計算規則!$G$39,計算規則!$G$39-計算規則!$F$39+計算規則!$H$39-(H418-1)-L418-M418,I418-計算規則!$F$39+計算規則!$H$39-(H418-1)-L418-M418),IF(I418&gt;=計算規則!$H$39,計算規則!$H$39-(H418-1)-L418-M418,I418-(H418-1)-L418-M418)),IF(I418&gt;=計算規則!$F$39,IF(I418&gt;=計算規則!$G$39,計算規則!$G$39-計算規則!$F$39+計算規則!$H$39-(計算規則!$F$39-1)-L418-M418,I418-計算規則!$F$39+計算規則!$H$39-(計算規則!$F$39-1)-L418-M418),IF(I418&gt;=計算規則!$H$39,計算規則!$H$39-(計算規則!$F$39-1)-L418-M418,I418-(計算規則!$F$39-1)-L418-M418))),IF(H418&gt;=計算規則!$H$39,IF(H418&gt;=計算規則!$F$39,IF(I418&gt;=計算規則!$F$39,IF(I418&gt;=計算規則!$G$39,計算規則!$G$39-H418-L418-M418,I418-H418-L418-M418),0),IF(I418&gt;=計算規則!$F$39,IF(I418&gt;=計算規則!$G$39,計算規則!$G$39-計算規則!$F$39-L418-M418,I418-計算規則!$F$39-L418-M418),0)),IF(I418&gt;=計算規則!$F$39,IF(I418&gt;=計算規則!$G$39,計算規則!$G$39-計算規則!$F$39+計算規則!$H$39-H418-L418-M418,I418-計算規則!$F$39+計算規則!$H$39-H418-L418-M418),IF(I418&gt;=計算規則!$H$39,計算規則!$H$39-H418-L418,I418-H418-L418-M418)))))</f>
        <v>0</v>
      </c>
      <c r="V418" s="600"/>
      <c r="W418" s="602"/>
      <c r="X418" s="47"/>
      <c r="Y418" s="150">
        <f>B418+1-計算規則!$I$20</f>
        <v>44692</v>
      </c>
    </row>
    <row r="419" spans="1:25" ht="9" customHeight="1" x14ac:dyDescent="0.15">
      <c r="A419" s="597"/>
      <c r="B419" s="66">
        <f t="shared" si="103"/>
        <v>44693</v>
      </c>
      <c r="C419" s="67">
        <f t="shared" si="101"/>
        <v>44693</v>
      </c>
      <c r="D419" s="68">
        <f t="shared" si="102"/>
        <v>44693</v>
      </c>
      <c r="E419" s="76"/>
      <c r="F419" s="76"/>
      <c r="G419" s="88"/>
      <c r="H419" s="48"/>
      <c r="I419" s="49"/>
      <c r="J419" s="50"/>
      <c r="K419" s="202"/>
      <c r="L419" s="50"/>
      <c r="M419" s="51"/>
      <c r="N419" s="52">
        <f t="shared" si="104"/>
        <v>0</v>
      </c>
      <c r="O419" s="152">
        <f>IF(OR(B419="",E419="法",E419="所"),0,IF(E419="",計算規則!$C$28,VLOOKUP(E419,計算規則!$B$29:$C$34,2,0)))</f>
        <v>0.33333333333333331</v>
      </c>
      <c r="P419" s="53">
        <f t="shared" si="105"/>
        <v>0</v>
      </c>
      <c r="Q419" s="54">
        <f>MAX(N419-計算規則!$B$39,0)</f>
        <v>0</v>
      </c>
      <c r="R419" s="54">
        <f>IF(WEEKDAY(Y419,1)=7,MAX(SUM(N413:N419)-SUM(Q413:Q419)-SUM(R413:R418)-計算規則!$C$39,0),IF(WEEKDAY(Y419,1)=6,MAX(SUM(N414:N419)-SUM(Q414:Q419)-SUM(R414:R418)-計算規則!$C$39,0),0))</f>
        <v>0</v>
      </c>
      <c r="S419" s="54">
        <f>IF(B419="",0,IF(OR(計算規則!$D$24=1,B419&gt;=45017),IF(SUM(Q408:R419)-計算規則!$D$39&gt;0,SUM(Q408:R419)-SUM(S408:S418)-計算規則!$D$39,0),0))</f>
        <v>0</v>
      </c>
      <c r="T419" s="74">
        <f t="shared" si="106"/>
        <v>0</v>
      </c>
      <c r="U419" s="56">
        <f>IF(OR(H419="",I419=""),0,IF(G419="前",IF(H419&gt;=計算規則!$F$39,IF(I419&gt;=計算規則!$F$39,IF(I419&gt;=計算規則!$G$39,計算規則!$G$39-計算規則!$F$39+計算規則!$H$39-(H419-1)-L419-M419,I419-計算規則!$F$39+計算規則!$H$39-(H419-1)-L419-M419),IF(I419&gt;=計算規則!$H$39,計算規則!$H$39-(H419-1)-L419-M419,I419-(H419-1)-L419-M419)),IF(I419&gt;=計算規則!$F$39,IF(I419&gt;=計算規則!$G$39,計算規則!$G$39-計算規則!$F$39+計算規則!$H$39-(計算規則!$F$39-1)-L419-M419,I419-計算規則!$F$39+計算規則!$H$39-(計算規則!$F$39-1)-L419-M419),IF(I419&gt;=計算規則!$H$39,計算規則!$H$39-(計算規則!$F$39-1)-L419-M419,I419-(計算規則!$F$39-1)-L419-M419))),IF(H419&gt;=計算規則!$H$39,IF(H419&gt;=計算規則!$F$39,IF(I419&gt;=計算規則!$F$39,IF(I419&gt;=計算規則!$G$39,計算規則!$G$39-H419-L419-M419,I419-H419-L419-M419),0),IF(I419&gt;=計算規則!$F$39,IF(I419&gt;=計算規則!$G$39,計算規則!$G$39-計算規則!$F$39-L419-M419,I419-計算規則!$F$39-L419-M419),0)),IF(I419&gt;=計算規則!$F$39,IF(I419&gt;=計算規則!$G$39,計算規則!$G$39-計算規則!$F$39+計算規則!$H$39-H419-L419-M419,I419-計算規則!$F$39+計算規則!$H$39-H419-L419-M419),IF(I419&gt;=計算規則!$H$39,計算規則!$H$39-H419-L419,I419-H419-L419-M419)))))</f>
        <v>0</v>
      </c>
      <c r="V419" s="600"/>
      <c r="W419" s="602"/>
      <c r="X419" s="47"/>
      <c r="Y419" s="150">
        <f>B419+1-計算規則!$I$20</f>
        <v>44693</v>
      </c>
    </row>
    <row r="420" spans="1:25" ht="9" customHeight="1" x14ac:dyDescent="0.15">
      <c r="A420" s="597"/>
      <c r="B420" s="66">
        <f t="shared" si="103"/>
        <v>44694</v>
      </c>
      <c r="C420" s="67">
        <f t="shared" si="101"/>
        <v>44694</v>
      </c>
      <c r="D420" s="68">
        <f t="shared" si="102"/>
        <v>44694</v>
      </c>
      <c r="E420" s="76"/>
      <c r="F420" s="76"/>
      <c r="G420" s="88"/>
      <c r="H420" s="48"/>
      <c r="I420" s="49"/>
      <c r="J420" s="50"/>
      <c r="K420" s="202"/>
      <c r="L420" s="50"/>
      <c r="M420" s="51"/>
      <c r="N420" s="52">
        <f t="shared" si="104"/>
        <v>0</v>
      </c>
      <c r="O420" s="152">
        <f>IF(OR(B420="",E420="法",E420="所"),0,IF(E420="",計算規則!$C$28,VLOOKUP(E420,計算規則!$B$29:$C$34,2,0)))</f>
        <v>0.33333333333333331</v>
      </c>
      <c r="P420" s="53">
        <f t="shared" si="105"/>
        <v>0</v>
      </c>
      <c r="Q420" s="54">
        <f>MAX(N420-計算規則!$B$39,0)</f>
        <v>0</v>
      </c>
      <c r="R420" s="54">
        <f>IF(WEEKDAY(Y420,1)=7,MAX(SUM(N414:N420)-SUM(Q414:Q420)-SUM(R414:R419)-計算規則!$C$39,0),IF(WEEKDAY(Y420,1)=6,MAX(SUM(N415:N420)-SUM(Q415:Q420)-SUM(R415:R419)-計算規則!$C$39,0),0))</f>
        <v>0</v>
      </c>
      <c r="S420" s="54">
        <f>IF(B420="",0,IF(OR(計算規則!$D$24=1,B420&gt;=45017),IF(SUM(Q408:R420)-計算規則!$D$39&gt;0,SUM(Q408:R420)-SUM(S408:S419)-計算規則!$D$39,0),0))</f>
        <v>0</v>
      </c>
      <c r="T420" s="74">
        <f t="shared" si="106"/>
        <v>0</v>
      </c>
      <c r="U420" s="56">
        <f>IF(OR(H420="",I420=""),0,IF(G420="前",IF(H420&gt;=計算規則!$F$39,IF(I420&gt;=計算規則!$F$39,IF(I420&gt;=計算規則!$G$39,計算規則!$G$39-計算規則!$F$39+計算規則!$H$39-(H420-1)-L420-M420,I420-計算規則!$F$39+計算規則!$H$39-(H420-1)-L420-M420),IF(I420&gt;=計算規則!$H$39,計算規則!$H$39-(H420-1)-L420-M420,I420-(H420-1)-L420-M420)),IF(I420&gt;=計算規則!$F$39,IF(I420&gt;=計算規則!$G$39,計算規則!$G$39-計算規則!$F$39+計算規則!$H$39-(計算規則!$F$39-1)-L420-M420,I420-計算規則!$F$39+計算規則!$H$39-(計算規則!$F$39-1)-L420-M420),IF(I420&gt;=計算規則!$H$39,計算規則!$H$39-(計算規則!$F$39-1)-L420-M420,I420-(計算規則!$F$39-1)-L420-M420))),IF(H420&gt;=計算規則!$H$39,IF(H420&gt;=計算規則!$F$39,IF(I420&gt;=計算規則!$F$39,IF(I420&gt;=計算規則!$G$39,計算規則!$G$39-H420-L420-M420,I420-H420-L420-M420),0),IF(I420&gt;=計算規則!$F$39,IF(I420&gt;=計算規則!$G$39,計算規則!$G$39-計算規則!$F$39-L420-M420,I420-計算規則!$F$39-L420-M420),0)),IF(I420&gt;=計算規則!$F$39,IF(I420&gt;=計算規則!$G$39,計算規則!$G$39-計算規則!$F$39+計算規則!$H$39-H420-L420-M420,I420-計算規則!$F$39+計算規則!$H$39-H420-L420-M420),IF(I420&gt;=計算規則!$H$39,計算規則!$H$39-H420-L420,I420-H420-L420-M420)))))</f>
        <v>0</v>
      </c>
      <c r="V420" s="603" t="s">
        <v>127</v>
      </c>
      <c r="W420" s="602">
        <f>SUM(Q408:Q438)</f>
        <v>0</v>
      </c>
      <c r="X420" s="47"/>
      <c r="Y420" s="150">
        <f>B420+1-計算規則!$I$20</f>
        <v>44694</v>
      </c>
    </row>
    <row r="421" spans="1:25" ht="9" customHeight="1" x14ac:dyDescent="0.15">
      <c r="A421" s="597"/>
      <c r="B421" s="66">
        <f t="shared" si="103"/>
        <v>44695</v>
      </c>
      <c r="C421" s="67">
        <f t="shared" si="101"/>
        <v>44695</v>
      </c>
      <c r="D421" s="68">
        <f t="shared" si="102"/>
        <v>44695</v>
      </c>
      <c r="E421" s="76"/>
      <c r="F421" s="76"/>
      <c r="G421" s="88"/>
      <c r="H421" s="48"/>
      <c r="I421" s="49"/>
      <c r="J421" s="50"/>
      <c r="K421" s="202"/>
      <c r="L421" s="50"/>
      <c r="M421" s="51"/>
      <c r="N421" s="52">
        <f t="shared" si="104"/>
        <v>0</v>
      </c>
      <c r="O421" s="152">
        <f>IF(OR(B421="",E421="法",E421="所"),0,IF(E421="",計算規則!$C$28,VLOOKUP(E421,計算規則!$B$29:$C$34,2,0)))</f>
        <v>0.33333333333333331</v>
      </c>
      <c r="P421" s="53">
        <f t="shared" si="105"/>
        <v>0</v>
      </c>
      <c r="Q421" s="54">
        <f>MAX(N421-計算規則!$B$39,0)</f>
        <v>0</v>
      </c>
      <c r="R421" s="54">
        <f>IF(WEEKDAY(Y421,1)=7,MAX(SUM(N415:N421)-SUM(Q415:Q421)-SUM(R415:R420)-計算規則!$C$39,0),IF(WEEKDAY(Y421,1)=6,MAX(SUM(N416:N421)-SUM(Q416:Q421)-SUM(R416:R420)-計算規則!$C$39,0),0))</f>
        <v>0</v>
      </c>
      <c r="S421" s="54">
        <f>IF(B421="",0,IF(OR(計算規則!$D$24=1,B421&gt;=45017),IF(SUM(Q408:R421)-計算規則!$D$39&gt;0,SUM(Q408:R421)-SUM(S408:S420)-計算規則!$D$39,0),0))</f>
        <v>0</v>
      </c>
      <c r="T421" s="74">
        <f t="shared" si="106"/>
        <v>0</v>
      </c>
      <c r="U421" s="56">
        <f>IF(OR(H421="",I421=""),0,IF(G421="前",IF(H421&gt;=計算規則!$F$39,IF(I421&gt;=計算規則!$F$39,IF(I421&gt;=計算規則!$G$39,計算規則!$G$39-計算規則!$F$39+計算規則!$H$39-(H421-1)-L421-M421,I421-計算規則!$F$39+計算規則!$H$39-(H421-1)-L421-M421),IF(I421&gt;=計算規則!$H$39,計算規則!$H$39-(H421-1)-L421-M421,I421-(H421-1)-L421-M421)),IF(I421&gt;=計算規則!$F$39,IF(I421&gt;=計算規則!$G$39,計算規則!$G$39-計算規則!$F$39+計算規則!$H$39-(計算規則!$F$39-1)-L421-M421,I421-計算規則!$F$39+計算規則!$H$39-(計算規則!$F$39-1)-L421-M421),IF(I421&gt;=計算規則!$H$39,計算規則!$H$39-(計算規則!$F$39-1)-L421-M421,I421-(計算規則!$F$39-1)-L421-M421))),IF(H421&gt;=計算規則!$H$39,IF(H421&gt;=計算規則!$F$39,IF(I421&gt;=計算規則!$F$39,IF(I421&gt;=計算規則!$G$39,計算規則!$G$39-H421-L421-M421,I421-H421-L421-M421),0),IF(I421&gt;=計算規則!$F$39,IF(I421&gt;=計算規則!$G$39,計算規則!$G$39-計算規則!$F$39-L421-M421,I421-計算規則!$F$39-L421-M421),0)),IF(I421&gt;=計算規則!$F$39,IF(I421&gt;=計算規則!$G$39,計算規則!$G$39-計算規則!$F$39+計算規則!$H$39-H421-L421-M421,I421-計算規則!$F$39+計算規則!$H$39-H421-L421-M421),IF(I421&gt;=計算規則!$H$39,計算規則!$H$39-H421-L421,I421-H421-L421-M421)))))</f>
        <v>0</v>
      </c>
      <c r="V421" s="603"/>
      <c r="W421" s="604"/>
      <c r="X421" s="47"/>
      <c r="Y421" s="150">
        <f>B421+1-計算規則!$I$20</f>
        <v>44695</v>
      </c>
    </row>
    <row r="422" spans="1:25" ht="9" customHeight="1" x14ac:dyDescent="0.15">
      <c r="A422" s="597"/>
      <c r="B422" s="66">
        <f t="shared" si="103"/>
        <v>44696</v>
      </c>
      <c r="C422" s="67">
        <f t="shared" si="101"/>
        <v>44696</v>
      </c>
      <c r="D422" s="68">
        <f t="shared" si="102"/>
        <v>44696</v>
      </c>
      <c r="E422" s="76"/>
      <c r="F422" s="76"/>
      <c r="G422" s="88"/>
      <c r="H422" s="48"/>
      <c r="I422" s="49"/>
      <c r="J422" s="50"/>
      <c r="K422" s="202"/>
      <c r="L422" s="50"/>
      <c r="M422" s="51"/>
      <c r="N422" s="52">
        <f t="shared" si="104"/>
        <v>0</v>
      </c>
      <c r="O422" s="152">
        <f>IF(OR(B422="",E422="法",E422="所"),0,IF(E422="",計算規則!$C$28,VLOOKUP(E422,計算規則!$B$29:$C$34,2,0)))</f>
        <v>0.33333333333333331</v>
      </c>
      <c r="P422" s="53">
        <f t="shared" si="105"/>
        <v>0</v>
      </c>
      <c r="Q422" s="54">
        <f>MAX(N422-計算規則!$B$39,0)</f>
        <v>0</v>
      </c>
      <c r="R422" s="54">
        <f>IF(WEEKDAY(Y422,1)=7,MAX(SUM(N416:N422)-SUM(Q416:Q422)-SUM(R416:R421)-計算規則!$C$39,0),IF(WEEKDAY(Y422,1)=6,MAX(SUM(N417:N422)-SUM(Q417:Q422)-SUM(R417:R421)-計算規則!$C$39,0),0))</f>
        <v>0</v>
      </c>
      <c r="S422" s="54">
        <f>IF(B422="",0,IF(OR(計算規則!$D$24=1,B422&gt;=45017),IF(SUM(Q408:R422)-計算規則!$D$39&gt;0,SUM(Q408:R422)-SUM(S408:S421)-計算規則!$D$39,0),0))</f>
        <v>0</v>
      </c>
      <c r="T422" s="74">
        <f t="shared" si="106"/>
        <v>0</v>
      </c>
      <c r="U422" s="56">
        <f>IF(OR(H422="",I422=""),0,IF(G422="前",IF(H422&gt;=計算規則!$F$39,IF(I422&gt;=計算規則!$F$39,IF(I422&gt;=計算規則!$G$39,計算規則!$G$39-計算規則!$F$39+計算規則!$H$39-(H422-1)-L422-M422,I422-計算規則!$F$39+計算規則!$H$39-(H422-1)-L422-M422),IF(I422&gt;=計算規則!$H$39,計算規則!$H$39-(H422-1)-L422-M422,I422-(H422-1)-L422-M422)),IF(I422&gt;=計算規則!$F$39,IF(I422&gt;=計算規則!$G$39,計算規則!$G$39-計算規則!$F$39+計算規則!$H$39-(計算規則!$F$39-1)-L422-M422,I422-計算規則!$F$39+計算規則!$H$39-(計算規則!$F$39-1)-L422-M422),IF(I422&gt;=計算規則!$H$39,計算規則!$H$39-(計算規則!$F$39-1)-L422-M422,I422-(計算規則!$F$39-1)-L422-M422))),IF(H422&gt;=計算規則!$H$39,IF(H422&gt;=計算規則!$F$39,IF(I422&gt;=計算規則!$F$39,IF(I422&gt;=計算規則!$G$39,計算規則!$G$39-H422-L422-M422,I422-H422-L422-M422),0),IF(I422&gt;=計算規則!$F$39,IF(I422&gt;=計算規則!$G$39,計算規則!$G$39-計算規則!$F$39-L422-M422,I422-計算規則!$F$39-L422-M422),0)),IF(I422&gt;=計算規則!$F$39,IF(I422&gt;=計算規則!$G$39,計算規則!$G$39-計算規則!$F$39+計算規則!$H$39-H422-L422-M422,I422-計算規則!$F$39+計算規則!$H$39-H422-L422-M422),IF(I422&gt;=計算規則!$H$39,計算規則!$H$39-H422-L422,I422-H422-L422-M422)))))</f>
        <v>0</v>
      </c>
      <c r="V422" s="603"/>
      <c r="W422" s="604"/>
      <c r="X422" s="47"/>
      <c r="Y422" s="150">
        <f>B422+1-計算規則!$I$20</f>
        <v>44696</v>
      </c>
    </row>
    <row r="423" spans="1:25" ht="9" customHeight="1" x14ac:dyDescent="0.15">
      <c r="A423" s="597"/>
      <c r="B423" s="66">
        <f t="shared" si="103"/>
        <v>44697</v>
      </c>
      <c r="C423" s="67">
        <f t="shared" si="101"/>
        <v>44697</v>
      </c>
      <c r="D423" s="68">
        <f t="shared" si="102"/>
        <v>44697</v>
      </c>
      <c r="E423" s="76"/>
      <c r="F423" s="76"/>
      <c r="G423" s="88"/>
      <c r="H423" s="48"/>
      <c r="I423" s="49"/>
      <c r="J423" s="50"/>
      <c r="K423" s="202"/>
      <c r="L423" s="50"/>
      <c r="M423" s="51"/>
      <c r="N423" s="52">
        <f t="shared" si="104"/>
        <v>0</v>
      </c>
      <c r="O423" s="152">
        <f>IF(OR(B423="",E423="法",E423="所"),0,IF(E423="",計算規則!$C$28,VLOOKUP(E423,計算規則!$B$29:$C$34,2,0)))</f>
        <v>0.33333333333333331</v>
      </c>
      <c r="P423" s="53">
        <f t="shared" si="105"/>
        <v>0</v>
      </c>
      <c r="Q423" s="54">
        <f>MAX(N423-計算規則!$B$39,0)</f>
        <v>0</v>
      </c>
      <c r="R423" s="54">
        <f>IF(WEEKDAY(Y423,1)=7,MAX(SUM(N417:N423)-SUM(Q417:Q423)-SUM(R417:R422)-計算規則!$C$39,0),IF(WEEKDAY(Y423,1)=6,MAX(SUM(N418:N423)-SUM(Q418:Q423)-SUM(R418:R422)-計算規則!$C$39,0),0))</f>
        <v>0</v>
      </c>
      <c r="S423" s="54">
        <f>IF(B423="",0,IF(OR(計算規則!$D$24=1,B423&gt;=45017),IF(SUM(Q408:R423)-計算規則!$D$39&gt;0,SUM(Q408:R423)-SUM(S408:S422)-計算規則!$D$39,0),0))</f>
        <v>0</v>
      </c>
      <c r="T423" s="74">
        <f t="shared" si="106"/>
        <v>0</v>
      </c>
      <c r="U423" s="56">
        <f>IF(OR(H423="",I423=""),0,IF(G423="前",IF(H423&gt;=計算規則!$F$39,IF(I423&gt;=計算規則!$F$39,IF(I423&gt;=計算規則!$G$39,計算規則!$G$39-計算規則!$F$39+計算規則!$H$39-(H423-1)-L423-M423,I423-計算規則!$F$39+計算規則!$H$39-(H423-1)-L423-M423),IF(I423&gt;=計算規則!$H$39,計算規則!$H$39-(H423-1)-L423-M423,I423-(H423-1)-L423-M423)),IF(I423&gt;=計算規則!$F$39,IF(I423&gt;=計算規則!$G$39,計算規則!$G$39-計算規則!$F$39+計算規則!$H$39-(計算規則!$F$39-1)-L423-M423,I423-計算規則!$F$39+計算規則!$H$39-(計算規則!$F$39-1)-L423-M423),IF(I423&gt;=計算規則!$H$39,計算規則!$H$39-(計算規則!$F$39-1)-L423-M423,I423-(計算規則!$F$39-1)-L423-M423))),IF(H423&gt;=計算規則!$H$39,IF(H423&gt;=計算規則!$F$39,IF(I423&gt;=計算規則!$F$39,IF(I423&gt;=計算規則!$G$39,計算規則!$G$39-H423-L423-M423,I423-H423-L423-M423),0),IF(I423&gt;=計算規則!$F$39,IF(I423&gt;=計算規則!$G$39,計算規則!$G$39-計算規則!$F$39-L423-M423,I423-計算規則!$F$39-L423-M423),0)),IF(I423&gt;=計算規則!$F$39,IF(I423&gt;=計算規則!$G$39,計算規則!$G$39-計算規則!$F$39+計算規則!$H$39-H423-L423-M423,I423-計算規則!$F$39+計算規則!$H$39-H423-L423-M423),IF(I423&gt;=計算規則!$H$39,計算規則!$H$39-H423-L423,I423-H423-L423-M423)))))</f>
        <v>0</v>
      </c>
      <c r="V423" s="603"/>
      <c r="W423" s="604"/>
      <c r="X423" s="47"/>
      <c r="Y423" s="150">
        <f>B423+1-計算規則!$I$20</f>
        <v>44697</v>
      </c>
    </row>
    <row r="424" spans="1:25" ht="9" customHeight="1" x14ac:dyDescent="0.15">
      <c r="A424" s="597"/>
      <c r="B424" s="66">
        <f t="shared" si="103"/>
        <v>44698</v>
      </c>
      <c r="C424" s="67">
        <f t="shared" si="101"/>
        <v>44698</v>
      </c>
      <c r="D424" s="68">
        <f t="shared" si="102"/>
        <v>44698</v>
      </c>
      <c r="E424" s="76"/>
      <c r="F424" s="76"/>
      <c r="G424" s="88"/>
      <c r="H424" s="48"/>
      <c r="I424" s="49"/>
      <c r="J424" s="50"/>
      <c r="K424" s="202"/>
      <c r="L424" s="50"/>
      <c r="M424" s="51"/>
      <c r="N424" s="52">
        <f t="shared" si="104"/>
        <v>0</v>
      </c>
      <c r="O424" s="152">
        <f>IF(OR(B424="",E424="法",E424="所"),0,IF(E424="",計算規則!$C$28,VLOOKUP(E424,計算規則!$B$29:$C$34,2,0)))</f>
        <v>0.33333333333333331</v>
      </c>
      <c r="P424" s="53">
        <f t="shared" si="105"/>
        <v>0</v>
      </c>
      <c r="Q424" s="54">
        <f>MAX(N424-計算規則!$B$39,0)</f>
        <v>0</v>
      </c>
      <c r="R424" s="54">
        <f>IF(WEEKDAY(Y424,1)=7,MAX(SUM(N418:N424)-SUM(Q418:Q424)-SUM(R418:R423)-計算規則!$C$39,0),IF(WEEKDAY(Y424,1)=6,MAX(SUM(N419:N424)-SUM(Q419:Q424)-SUM(R419:R423)-計算規則!$C$39,0),0))</f>
        <v>0</v>
      </c>
      <c r="S424" s="54">
        <f>IF(B424="",0,IF(OR(計算規則!$D$24=1,B424&gt;=45017),IF(SUM(Q408:R424)-計算規則!$D$39&gt;0,SUM(Q408:R424)-SUM(S408:S423)-計算規則!$D$39,0),0))</f>
        <v>0</v>
      </c>
      <c r="T424" s="74">
        <f t="shared" si="106"/>
        <v>0</v>
      </c>
      <c r="U424" s="56">
        <f>IF(OR(H424="",I424=""),0,IF(G424="前",IF(H424&gt;=計算規則!$F$39,IF(I424&gt;=計算規則!$F$39,IF(I424&gt;=計算規則!$G$39,計算規則!$G$39-計算規則!$F$39+計算規則!$H$39-(H424-1)-L424-M424,I424-計算規則!$F$39+計算規則!$H$39-(H424-1)-L424-M424),IF(I424&gt;=計算規則!$H$39,計算規則!$H$39-(H424-1)-L424-M424,I424-(H424-1)-L424-M424)),IF(I424&gt;=計算規則!$F$39,IF(I424&gt;=計算規則!$G$39,計算規則!$G$39-計算規則!$F$39+計算規則!$H$39-(計算規則!$F$39-1)-L424-M424,I424-計算規則!$F$39+計算規則!$H$39-(計算規則!$F$39-1)-L424-M424),IF(I424&gt;=計算規則!$H$39,計算規則!$H$39-(計算規則!$F$39-1)-L424-M424,I424-(計算規則!$F$39-1)-L424-M424))),IF(H424&gt;=計算規則!$H$39,IF(H424&gt;=計算規則!$F$39,IF(I424&gt;=計算規則!$F$39,IF(I424&gt;=計算規則!$G$39,計算規則!$G$39-H424-L424-M424,I424-H424-L424-M424),0),IF(I424&gt;=計算規則!$F$39,IF(I424&gt;=計算規則!$G$39,計算規則!$G$39-計算規則!$F$39-L424-M424,I424-計算規則!$F$39-L424-M424),0)),IF(I424&gt;=計算規則!$F$39,IF(I424&gt;=計算規則!$G$39,計算規則!$G$39-計算規則!$F$39+計算規則!$H$39-H424-L424-M424,I424-計算規則!$F$39+計算規則!$H$39-H424-L424-M424),IF(I424&gt;=計算規則!$H$39,計算規則!$H$39-H424-L424,I424-H424-L424-M424)))))</f>
        <v>0</v>
      </c>
      <c r="V424" s="600" t="s">
        <v>112</v>
      </c>
      <c r="W424" s="602">
        <f>SUM(P408:P438)</f>
        <v>0</v>
      </c>
      <c r="X424" s="47"/>
      <c r="Y424" s="150">
        <f>B424+1-計算規則!$I$20</f>
        <v>44698</v>
      </c>
    </row>
    <row r="425" spans="1:25" ht="9" customHeight="1" x14ac:dyDescent="0.15">
      <c r="A425" s="597"/>
      <c r="B425" s="66">
        <f t="shared" si="103"/>
        <v>44699</v>
      </c>
      <c r="C425" s="67">
        <f t="shared" si="101"/>
        <v>44699</v>
      </c>
      <c r="D425" s="68">
        <f t="shared" si="102"/>
        <v>44699</v>
      </c>
      <c r="E425" s="76"/>
      <c r="F425" s="76"/>
      <c r="G425" s="88"/>
      <c r="H425" s="48"/>
      <c r="I425" s="49"/>
      <c r="J425" s="50"/>
      <c r="K425" s="202"/>
      <c r="L425" s="50"/>
      <c r="M425" s="51"/>
      <c r="N425" s="52">
        <f t="shared" si="104"/>
        <v>0</v>
      </c>
      <c r="O425" s="152">
        <f>IF(OR(B425="",E425="法",E425="所"),0,IF(E425="",計算規則!$C$28,VLOOKUP(E425,計算規則!$B$29:$C$34,2,0)))</f>
        <v>0.33333333333333331</v>
      </c>
      <c r="P425" s="53">
        <f t="shared" si="105"/>
        <v>0</v>
      </c>
      <c r="Q425" s="54">
        <f>MAX(N425-計算規則!$B$39,0)</f>
        <v>0</v>
      </c>
      <c r="R425" s="54">
        <f>IF(WEEKDAY(Y425,1)=7,MAX(SUM(N419:N425)-SUM(Q419:Q425)-SUM(R419:R424)-計算規則!$C$39,0),IF(WEEKDAY(Y425,1)=6,MAX(SUM(N420:N425)-SUM(Q420:Q425)-SUM(R420:R424)-計算規則!$C$39,0),0))</f>
        <v>0</v>
      </c>
      <c r="S425" s="54">
        <f>IF(B425="",0,IF(OR(計算規則!$D$24=1,B425&gt;=45017),IF(SUM(Q408:R425)-計算規則!$D$39&gt;0,SUM(Q408:R425)-SUM(S408:S424)-計算規則!$D$39,0),0))</f>
        <v>0</v>
      </c>
      <c r="T425" s="74">
        <f t="shared" si="106"/>
        <v>0</v>
      </c>
      <c r="U425" s="56">
        <f>IF(OR(H425="",I425=""),0,IF(G425="前",IF(H425&gt;=計算規則!$F$39,IF(I425&gt;=計算規則!$F$39,IF(I425&gt;=計算規則!$G$39,計算規則!$G$39-計算規則!$F$39+計算規則!$H$39-(H425-1)-L425-M425,I425-計算規則!$F$39+計算規則!$H$39-(H425-1)-L425-M425),IF(I425&gt;=計算規則!$H$39,計算規則!$H$39-(H425-1)-L425-M425,I425-(H425-1)-L425-M425)),IF(I425&gt;=計算規則!$F$39,IF(I425&gt;=計算規則!$G$39,計算規則!$G$39-計算規則!$F$39+計算規則!$H$39-(計算規則!$F$39-1)-L425-M425,I425-計算規則!$F$39+計算規則!$H$39-(計算規則!$F$39-1)-L425-M425),IF(I425&gt;=計算規則!$H$39,計算規則!$H$39-(計算規則!$F$39-1)-L425-M425,I425-(計算規則!$F$39-1)-L425-M425))),IF(H425&gt;=計算規則!$H$39,IF(H425&gt;=計算規則!$F$39,IF(I425&gt;=計算規則!$F$39,IF(I425&gt;=計算規則!$G$39,計算規則!$G$39-H425-L425-M425,I425-H425-L425-M425),0),IF(I425&gt;=計算規則!$F$39,IF(I425&gt;=計算規則!$G$39,計算規則!$G$39-計算規則!$F$39-L425-M425,I425-計算規則!$F$39-L425-M425),0)),IF(I425&gt;=計算規則!$F$39,IF(I425&gt;=計算規則!$G$39,計算規則!$G$39-計算規則!$F$39+計算規則!$H$39-H425-L425-M425,I425-計算規則!$F$39+計算規則!$H$39-H425-L425-M425),IF(I425&gt;=計算規則!$H$39,計算規則!$H$39-H425-L425,I425-H425-L425-M425)))))</f>
        <v>0</v>
      </c>
      <c r="V425" s="600"/>
      <c r="W425" s="602"/>
      <c r="X425" s="47"/>
      <c r="Y425" s="150">
        <f>B425+1-計算規則!$I$20</f>
        <v>44699</v>
      </c>
    </row>
    <row r="426" spans="1:25" ht="9" customHeight="1" x14ac:dyDescent="0.15">
      <c r="A426" s="597"/>
      <c r="B426" s="66">
        <f t="shared" si="103"/>
        <v>44700</v>
      </c>
      <c r="C426" s="67">
        <f t="shared" si="101"/>
        <v>44700</v>
      </c>
      <c r="D426" s="68">
        <f t="shared" si="102"/>
        <v>44700</v>
      </c>
      <c r="E426" s="76"/>
      <c r="F426" s="76"/>
      <c r="G426" s="88"/>
      <c r="H426" s="48"/>
      <c r="I426" s="49"/>
      <c r="J426" s="50"/>
      <c r="K426" s="202"/>
      <c r="L426" s="50"/>
      <c r="M426" s="51"/>
      <c r="N426" s="52">
        <f t="shared" si="104"/>
        <v>0</v>
      </c>
      <c r="O426" s="152">
        <f>IF(OR(B426="",E426="法",E426="所"),0,IF(E426="",計算規則!$C$28,VLOOKUP(E426,計算規則!$B$29:$C$34,2,0)))</f>
        <v>0.33333333333333331</v>
      </c>
      <c r="P426" s="53">
        <f t="shared" si="105"/>
        <v>0</v>
      </c>
      <c r="Q426" s="54">
        <f>MAX(N426-計算規則!$B$39,0)</f>
        <v>0</v>
      </c>
      <c r="R426" s="54">
        <f>IF(WEEKDAY(Y426,1)=7,MAX(SUM(N420:N426)-SUM(Q420:Q426)-SUM(R420:R425)-計算規則!$C$39,0),IF(WEEKDAY(Y426,1)=6,MAX(SUM(N421:N426)-SUM(Q421:Q426)-SUM(R421:R425)-計算規則!$C$39,0),0))</f>
        <v>0</v>
      </c>
      <c r="S426" s="54">
        <f>IF(B426="",0,IF(OR(計算規則!$D$24=1,B426&gt;=45017),IF(SUM(Q408:R426)-計算規則!$D$39&gt;0,SUM(Q408:R426)-SUM(S408:S425)-計算規則!$D$39,0),0))</f>
        <v>0</v>
      </c>
      <c r="T426" s="74">
        <f t="shared" si="106"/>
        <v>0</v>
      </c>
      <c r="U426" s="56">
        <f>IF(OR(H426="",I426=""),0,IF(G426="前",IF(H426&gt;=計算規則!$F$39,IF(I426&gt;=計算規則!$F$39,IF(I426&gt;=計算規則!$G$39,計算規則!$G$39-計算規則!$F$39+計算規則!$H$39-(H426-1)-L426-M426,I426-計算規則!$F$39+計算規則!$H$39-(H426-1)-L426-M426),IF(I426&gt;=計算規則!$H$39,計算規則!$H$39-(H426-1)-L426-M426,I426-(H426-1)-L426-M426)),IF(I426&gt;=計算規則!$F$39,IF(I426&gt;=計算規則!$G$39,計算規則!$G$39-計算規則!$F$39+計算規則!$H$39-(計算規則!$F$39-1)-L426-M426,I426-計算規則!$F$39+計算規則!$H$39-(計算規則!$F$39-1)-L426-M426),IF(I426&gt;=計算規則!$H$39,計算規則!$H$39-(計算規則!$F$39-1)-L426-M426,I426-(計算規則!$F$39-1)-L426-M426))),IF(H426&gt;=計算規則!$H$39,IF(H426&gt;=計算規則!$F$39,IF(I426&gt;=計算規則!$F$39,IF(I426&gt;=計算規則!$G$39,計算規則!$G$39-H426-L426-M426,I426-H426-L426-M426),0),IF(I426&gt;=計算規則!$F$39,IF(I426&gt;=計算規則!$G$39,計算規則!$G$39-計算規則!$F$39-L426-M426,I426-計算規則!$F$39-L426-M426),0)),IF(I426&gt;=計算規則!$F$39,IF(I426&gt;=計算規則!$G$39,計算規則!$G$39-計算規則!$F$39+計算規則!$H$39-H426-L426-M426,I426-計算規則!$F$39+計算規則!$H$39-H426-L426-M426),IF(I426&gt;=計算規則!$H$39,計算規則!$H$39-H426-L426,I426-H426-L426-M426)))))</f>
        <v>0</v>
      </c>
      <c r="V426" s="600"/>
      <c r="W426" s="602"/>
      <c r="X426" s="47"/>
      <c r="Y426" s="150">
        <f>B426+1-計算規則!$I$20</f>
        <v>44700</v>
      </c>
    </row>
    <row r="427" spans="1:25" ht="9" customHeight="1" x14ac:dyDescent="0.15">
      <c r="A427" s="597"/>
      <c r="B427" s="66">
        <f t="shared" si="103"/>
        <v>44701</v>
      </c>
      <c r="C427" s="67">
        <f t="shared" si="101"/>
        <v>44701</v>
      </c>
      <c r="D427" s="68">
        <f t="shared" si="102"/>
        <v>44701</v>
      </c>
      <c r="E427" s="76"/>
      <c r="F427" s="76"/>
      <c r="G427" s="88"/>
      <c r="H427" s="48"/>
      <c r="I427" s="49"/>
      <c r="J427" s="50"/>
      <c r="K427" s="202"/>
      <c r="L427" s="50"/>
      <c r="M427" s="51"/>
      <c r="N427" s="52">
        <f t="shared" si="104"/>
        <v>0</v>
      </c>
      <c r="O427" s="152">
        <f>IF(OR(B427="",E427="法",E427="所"),0,IF(E427="",計算規則!$C$28,VLOOKUP(E427,計算規則!$B$29:$C$34,2,0)))</f>
        <v>0.33333333333333331</v>
      </c>
      <c r="P427" s="53">
        <f t="shared" si="105"/>
        <v>0</v>
      </c>
      <c r="Q427" s="54">
        <f>MAX(N427-計算規則!$B$39,0)</f>
        <v>0</v>
      </c>
      <c r="R427" s="54">
        <f>IF(WEEKDAY(Y427,1)=7,MAX(SUM(N421:N427)-SUM(Q421:Q427)-SUM(R421:R426)-計算規則!$C$39,0),IF(WEEKDAY(Y427,1)=6,MAX(SUM(N422:N427)-SUM(Q422:Q427)-SUM(R422:R426)-計算規則!$C$39,0),0))</f>
        <v>0</v>
      </c>
      <c r="S427" s="54">
        <f>IF(B427="",0,IF(OR(計算規則!$D$24=1,B427&gt;=45017),IF(SUM(Q408:R427)-計算規則!$D$39&gt;0,SUM(Q408:R427)-SUM(S408:S426)-計算規則!$D$39,0),0))</f>
        <v>0</v>
      </c>
      <c r="T427" s="74">
        <f t="shared" si="106"/>
        <v>0</v>
      </c>
      <c r="U427" s="56">
        <f>IF(OR(H427="",I427=""),0,IF(G427="前",IF(H427&gt;=計算規則!$F$39,IF(I427&gt;=計算規則!$F$39,IF(I427&gt;=計算規則!$G$39,計算規則!$G$39-計算規則!$F$39+計算規則!$H$39-(H427-1)-L427-M427,I427-計算規則!$F$39+計算規則!$H$39-(H427-1)-L427-M427),IF(I427&gt;=計算規則!$H$39,計算規則!$H$39-(H427-1)-L427-M427,I427-(H427-1)-L427-M427)),IF(I427&gt;=計算規則!$F$39,IF(I427&gt;=計算規則!$G$39,計算規則!$G$39-計算規則!$F$39+計算規則!$H$39-(計算規則!$F$39-1)-L427-M427,I427-計算規則!$F$39+計算規則!$H$39-(計算規則!$F$39-1)-L427-M427),IF(I427&gt;=計算規則!$H$39,計算規則!$H$39-(計算規則!$F$39-1)-L427-M427,I427-(計算規則!$F$39-1)-L427-M427))),IF(H427&gt;=計算規則!$H$39,IF(H427&gt;=計算規則!$F$39,IF(I427&gt;=計算規則!$F$39,IF(I427&gt;=計算規則!$G$39,計算規則!$G$39-H427-L427-M427,I427-H427-L427-M427),0),IF(I427&gt;=計算規則!$F$39,IF(I427&gt;=計算規則!$G$39,計算規則!$G$39-計算規則!$F$39-L427-M427,I427-計算規則!$F$39-L427-M427),0)),IF(I427&gt;=計算規則!$F$39,IF(I427&gt;=計算規則!$G$39,計算規則!$G$39-計算規則!$F$39+計算規則!$H$39-H427-L427-M427,I427-計算規則!$F$39+計算規則!$H$39-H427-L427-M427),IF(I427&gt;=計算規則!$H$39,計算規則!$H$39-H427-L427,I427-H427-L427-M427)))))</f>
        <v>0</v>
      </c>
      <c r="V427" s="603" t="s">
        <v>52</v>
      </c>
      <c r="W427" s="602">
        <f>SUM(T408:T438)+SUM(N408:N438)</f>
        <v>0</v>
      </c>
      <c r="X427" s="47"/>
      <c r="Y427" s="150">
        <f>B427+1-計算規則!$I$20</f>
        <v>44701</v>
      </c>
    </row>
    <row r="428" spans="1:25" ht="9" customHeight="1" x14ac:dyDescent="0.15">
      <c r="A428" s="597"/>
      <c r="B428" s="66">
        <f t="shared" si="103"/>
        <v>44702</v>
      </c>
      <c r="C428" s="67">
        <f t="shared" si="101"/>
        <v>44702</v>
      </c>
      <c r="D428" s="68">
        <f t="shared" si="102"/>
        <v>44702</v>
      </c>
      <c r="E428" s="76"/>
      <c r="F428" s="76"/>
      <c r="G428" s="88"/>
      <c r="H428" s="48"/>
      <c r="I428" s="49"/>
      <c r="J428" s="50"/>
      <c r="K428" s="202"/>
      <c r="L428" s="50"/>
      <c r="M428" s="51"/>
      <c r="N428" s="52">
        <f t="shared" si="104"/>
        <v>0</v>
      </c>
      <c r="O428" s="152">
        <f>IF(OR(B428="",E428="法",E428="所"),0,IF(E428="",計算規則!$C$28,VLOOKUP(E428,計算規則!$B$29:$C$34,2,0)))</f>
        <v>0.33333333333333331</v>
      </c>
      <c r="P428" s="53">
        <f t="shared" si="105"/>
        <v>0</v>
      </c>
      <c r="Q428" s="54">
        <f>MAX(N428-計算規則!$B$39,0)</f>
        <v>0</v>
      </c>
      <c r="R428" s="54">
        <f>IF(WEEKDAY(Y428,1)=7,MAX(SUM(N422:N428)-SUM(Q422:Q428)-SUM(R422:R427)-計算規則!$C$39,0),IF(WEEKDAY(Y428,1)=6,MAX(SUM(N423:N428)-SUM(Q423:Q428)-SUM(R423:R427)-計算規則!$C$39,0),0))</f>
        <v>0</v>
      </c>
      <c r="S428" s="54">
        <f>IF(B428="",0,IF(OR(計算規則!$D$24=1,B428&gt;=45017),IF(SUM(Q408:R428)-計算規則!$D$39&gt;0,SUM(Q408:R428)-SUM(S408:S427)-計算規則!$D$39,0),0))</f>
        <v>0</v>
      </c>
      <c r="T428" s="74">
        <f t="shared" si="106"/>
        <v>0</v>
      </c>
      <c r="U428" s="56">
        <f>IF(OR(H428="",I428=""),0,IF(G428="前",IF(H428&gt;=計算規則!$F$39,IF(I428&gt;=計算規則!$F$39,IF(I428&gt;=計算規則!$G$39,計算規則!$G$39-計算規則!$F$39+計算規則!$H$39-(H428-1)-L428-M428,I428-計算規則!$F$39+計算規則!$H$39-(H428-1)-L428-M428),IF(I428&gt;=計算規則!$H$39,計算規則!$H$39-(H428-1)-L428-M428,I428-(H428-1)-L428-M428)),IF(I428&gt;=計算規則!$F$39,IF(I428&gt;=計算規則!$G$39,計算規則!$G$39-計算規則!$F$39+計算規則!$H$39-(計算規則!$F$39-1)-L428-M428,I428-計算規則!$F$39+計算規則!$H$39-(計算規則!$F$39-1)-L428-M428),IF(I428&gt;=計算規則!$H$39,計算規則!$H$39-(計算規則!$F$39-1)-L428-M428,I428-(計算規則!$F$39-1)-L428-M428))),IF(H428&gt;=計算規則!$H$39,IF(H428&gt;=計算規則!$F$39,IF(I428&gt;=計算規則!$F$39,IF(I428&gt;=計算規則!$G$39,計算規則!$G$39-H428-L428-M428,I428-H428-L428-M428),0),IF(I428&gt;=計算規則!$F$39,IF(I428&gt;=計算規則!$G$39,計算規則!$G$39-計算規則!$F$39-L428-M428,I428-計算規則!$F$39-L428-M428),0)),IF(I428&gt;=計算規則!$F$39,IF(I428&gt;=計算規則!$G$39,計算規則!$G$39-計算規則!$F$39+計算規則!$H$39-H428-L428-M428,I428-計算規則!$F$39+計算規則!$H$39-H428-L428-M428),IF(I428&gt;=計算規則!$H$39,計算規則!$H$39-H428-L428,I428-H428-L428-M428)))))</f>
        <v>0</v>
      </c>
      <c r="V428" s="603"/>
      <c r="W428" s="604"/>
      <c r="X428" s="47"/>
      <c r="Y428" s="150">
        <f>B428+1-計算規則!$I$20</f>
        <v>44702</v>
      </c>
    </row>
    <row r="429" spans="1:25" ht="9" customHeight="1" x14ac:dyDescent="0.15">
      <c r="A429" s="597"/>
      <c r="B429" s="66">
        <f t="shared" si="103"/>
        <v>44703</v>
      </c>
      <c r="C429" s="67">
        <f t="shared" si="101"/>
        <v>44703</v>
      </c>
      <c r="D429" s="68">
        <f t="shared" si="102"/>
        <v>44703</v>
      </c>
      <c r="E429" s="76"/>
      <c r="F429" s="76"/>
      <c r="G429" s="88"/>
      <c r="H429" s="48"/>
      <c r="I429" s="49"/>
      <c r="J429" s="50"/>
      <c r="K429" s="202"/>
      <c r="L429" s="50"/>
      <c r="M429" s="51"/>
      <c r="N429" s="52">
        <f t="shared" si="104"/>
        <v>0</v>
      </c>
      <c r="O429" s="152">
        <f>IF(OR(B429="",E429="法",E429="所"),0,IF(E429="",計算規則!$C$28,VLOOKUP(E429,計算規則!$B$29:$C$34,2,0)))</f>
        <v>0.33333333333333331</v>
      </c>
      <c r="P429" s="53">
        <f t="shared" si="105"/>
        <v>0</v>
      </c>
      <c r="Q429" s="54">
        <f>MAX(N429-計算規則!$B$39,0)</f>
        <v>0</v>
      </c>
      <c r="R429" s="54">
        <f>IF(WEEKDAY(Y429,1)=7,MAX(SUM(N423:N429)-SUM(Q423:Q429)-SUM(R423:R428)-計算規則!$C$39,0),IF(WEEKDAY(Y429,1)=6,MAX(SUM(N424:N429)-SUM(Q424:Q429)-SUM(R424:R428)-計算規則!$C$39,0),0))</f>
        <v>0</v>
      </c>
      <c r="S429" s="54">
        <f>IF(B429="",0,IF(OR(計算規則!$D$24=1,B429&gt;=45017),IF(SUM(Q408:R429)-計算規則!$D$39&gt;0,SUM(Q408:R429)-SUM(S408:S428)-計算規則!$D$39,0),0))</f>
        <v>0</v>
      </c>
      <c r="T429" s="74">
        <f t="shared" si="106"/>
        <v>0</v>
      </c>
      <c r="U429" s="56">
        <f>IF(OR(H429="",I429=""),0,IF(G429="前",IF(H429&gt;=計算規則!$F$39,IF(I429&gt;=計算規則!$F$39,IF(I429&gt;=計算規則!$G$39,計算規則!$G$39-計算規則!$F$39+計算規則!$H$39-(H429-1)-L429-M429,I429-計算規則!$F$39+計算規則!$H$39-(H429-1)-L429-M429),IF(I429&gt;=計算規則!$H$39,計算規則!$H$39-(H429-1)-L429-M429,I429-(H429-1)-L429-M429)),IF(I429&gt;=計算規則!$F$39,IF(I429&gt;=計算規則!$G$39,計算規則!$G$39-計算規則!$F$39+計算規則!$H$39-(計算規則!$F$39-1)-L429-M429,I429-計算規則!$F$39+計算規則!$H$39-(計算規則!$F$39-1)-L429-M429),IF(I429&gt;=計算規則!$H$39,計算規則!$H$39-(計算規則!$F$39-1)-L429-M429,I429-(計算規則!$F$39-1)-L429-M429))),IF(H429&gt;=計算規則!$H$39,IF(H429&gt;=計算規則!$F$39,IF(I429&gt;=計算規則!$F$39,IF(I429&gt;=計算規則!$G$39,計算規則!$G$39-H429-L429-M429,I429-H429-L429-M429),0),IF(I429&gt;=計算規則!$F$39,IF(I429&gt;=計算規則!$G$39,計算規則!$G$39-計算規則!$F$39-L429-M429,I429-計算規則!$F$39-L429-M429),0)),IF(I429&gt;=計算規則!$F$39,IF(I429&gt;=計算規則!$G$39,計算規則!$G$39-計算規則!$F$39+計算規則!$H$39-H429-L429-M429,I429-計算規則!$F$39+計算規則!$H$39-H429-L429-M429),IF(I429&gt;=計算規則!$H$39,計算規則!$H$39-H429-L429,I429-H429-L429-M429)))))</f>
        <v>0</v>
      </c>
      <c r="V429" s="603"/>
      <c r="W429" s="604"/>
      <c r="X429" s="47"/>
      <c r="Y429" s="150">
        <f>B429+1-計算規則!$I$20</f>
        <v>44703</v>
      </c>
    </row>
    <row r="430" spans="1:25" ht="9" customHeight="1" x14ac:dyDescent="0.15">
      <c r="A430" s="597"/>
      <c r="B430" s="66">
        <f t="shared" si="103"/>
        <v>44704</v>
      </c>
      <c r="C430" s="67">
        <f t="shared" si="101"/>
        <v>44704</v>
      </c>
      <c r="D430" s="68">
        <f t="shared" si="102"/>
        <v>44704</v>
      </c>
      <c r="E430" s="76"/>
      <c r="F430" s="76"/>
      <c r="G430" s="88"/>
      <c r="H430" s="48"/>
      <c r="I430" s="49"/>
      <c r="J430" s="50"/>
      <c r="K430" s="202"/>
      <c r="L430" s="50"/>
      <c r="M430" s="51"/>
      <c r="N430" s="52">
        <f t="shared" si="104"/>
        <v>0</v>
      </c>
      <c r="O430" s="152">
        <f>IF(OR(B430="",E430="法",E430="所"),0,IF(E430="",計算規則!$C$28,VLOOKUP(E430,計算規則!$B$29:$C$34,2,0)))</f>
        <v>0.33333333333333331</v>
      </c>
      <c r="P430" s="53">
        <f t="shared" si="105"/>
        <v>0</v>
      </c>
      <c r="Q430" s="54">
        <f>MAX(N430-計算規則!$B$39,0)</f>
        <v>0</v>
      </c>
      <c r="R430" s="54">
        <f>IF(WEEKDAY(Y430,1)=7,MAX(SUM(N424:N430)-SUM(Q424:Q430)-SUM(R424:R429)-計算規則!$C$39,0),IF(WEEKDAY(Y430,1)=6,MAX(SUM(N425:N430)-SUM(Q425:Q430)-SUM(R425:R429)-計算規則!$C$39,0),0))</f>
        <v>0</v>
      </c>
      <c r="S430" s="54">
        <f>IF(B430="",0,IF(OR(計算規則!$D$24=1,B430&gt;=45017),IF(SUM(Q408:R430)-計算規則!$D$39&gt;0,SUM(Q408:R430)-SUM(S408:S429)-計算規則!$D$39,0),0))</f>
        <v>0</v>
      </c>
      <c r="T430" s="74">
        <f t="shared" si="106"/>
        <v>0</v>
      </c>
      <c r="U430" s="56">
        <f>IF(OR(H430="",I430=""),0,IF(G430="前",IF(H430&gt;=計算規則!$F$39,IF(I430&gt;=計算規則!$F$39,IF(I430&gt;=計算規則!$G$39,計算規則!$G$39-計算規則!$F$39+計算規則!$H$39-(H430-1)-L430-M430,I430-計算規則!$F$39+計算規則!$H$39-(H430-1)-L430-M430),IF(I430&gt;=計算規則!$H$39,計算規則!$H$39-(H430-1)-L430-M430,I430-(H430-1)-L430-M430)),IF(I430&gt;=計算規則!$F$39,IF(I430&gt;=計算規則!$G$39,計算規則!$G$39-計算規則!$F$39+計算規則!$H$39-(計算規則!$F$39-1)-L430-M430,I430-計算規則!$F$39+計算規則!$H$39-(計算規則!$F$39-1)-L430-M430),IF(I430&gt;=計算規則!$H$39,計算規則!$H$39-(計算規則!$F$39-1)-L430-M430,I430-(計算規則!$F$39-1)-L430-M430))),IF(H430&gt;=計算規則!$H$39,IF(H430&gt;=計算規則!$F$39,IF(I430&gt;=計算規則!$F$39,IF(I430&gt;=計算規則!$G$39,計算規則!$G$39-H430-L430-M430,I430-H430-L430-M430),0),IF(I430&gt;=計算規則!$F$39,IF(I430&gt;=計算規則!$G$39,計算規則!$G$39-計算規則!$F$39-L430-M430,I430-計算規則!$F$39-L430-M430),0)),IF(I430&gt;=計算規則!$F$39,IF(I430&gt;=計算規則!$G$39,計算規則!$G$39-計算規則!$F$39+計算規則!$H$39-H430-L430-M430,I430-計算規則!$F$39+計算規則!$H$39-H430-L430-M430),IF(I430&gt;=計算規則!$H$39,計算規則!$H$39-H430-L430,I430-H430-L430-M430)))))</f>
        <v>0</v>
      </c>
      <c r="V430" s="603"/>
      <c r="W430" s="604"/>
      <c r="X430" s="47"/>
      <c r="Y430" s="150">
        <f>B430+1-計算規則!$I$20</f>
        <v>44704</v>
      </c>
    </row>
    <row r="431" spans="1:25" ht="9" customHeight="1" x14ac:dyDescent="0.15">
      <c r="A431" s="597"/>
      <c r="B431" s="66">
        <f t="shared" si="103"/>
        <v>44705</v>
      </c>
      <c r="C431" s="67">
        <f t="shared" si="101"/>
        <v>44705</v>
      </c>
      <c r="D431" s="68">
        <f t="shared" si="102"/>
        <v>44705</v>
      </c>
      <c r="E431" s="76"/>
      <c r="F431" s="76"/>
      <c r="G431" s="88"/>
      <c r="H431" s="48"/>
      <c r="I431" s="49"/>
      <c r="J431" s="50"/>
      <c r="K431" s="202"/>
      <c r="L431" s="50"/>
      <c r="M431" s="51"/>
      <c r="N431" s="52">
        <f t="shared" si="104"/>
        <v>0</v>
      </c>
      <c r="O431" s="152">
        <f>IF(OR(B431="",E431="法",E431="所"),0,IF(E431="",計算規則!$C$28,VLOOKUP(E431,計算規則!$B$29:$C$34,2,0)))</f>
        <v>0.33333333333333331</v>
      </c>
      <c r="P431" s="53">
        <f t="shared" si="105"/>
        <v>0</v>
      </c>
      <c r="Q431" s="54">
        <f>MAX(N431-計算規則!$B$39,0)</f>
        <v>0</v>
      </c>
      <c r="R431" s="54">
        <f>IF(WEEKDAY(Y431,1)=7,MAX(SUM(N425:N431)-SUM(Q425:Q431)-SUM(R425:R430)-計算規則!$C$39,0),IF(WEEKDAY(Y431,1)=6,MAX(SUM(N426:N431)-SUM(Q426:Q431)-SUM(R426:R430)-計算規則!$C$39,0),0))</f>
        <v>0</v>
      </c>
      <c r="S431" s="54">
        <f>IF(B431="",0,IF(OR(計算規則!$D$24=1,B431&gt;=45017),IF(SUM(Q408:R431)-計算規則!$D$39&gt;0,SUM(Q408:R431)-SUM(S408:S430)-計算規則!$D$39,0),0))</f>
        <v>0</v>
      </c>
      <c r="T431" s="74">
        <f t="shared" si="106"/>
        <v>0</v>
      </c>
      <c r="U431" s="56">
        <f>IF(OR(H431="",I431=""),0,IF(G431="前",IF(H431&gt;=計算規則!$F$39,IF(I431&gt;=計算規則!$F$39,IF(I431&gt;=計算規則!$G$39,計算規則!$G$39-計算規則!$F$39+計算規則!$H$39-(H431-1)-L431-M431,I431-計算規則!$F$39+計算規則!$H$39-(H431-1)-L431-M431),IF(I431&gt;=計算規則!$H$39,計算規則!$H$39-(H431-1)-L431-M431,I431-(H431-1)-L431-M431)),IF(I431&gt;=計算規則!$F$39,IF(I431&gt;=計算規則!$G$39,計算規則!$G$39-計算規則!$F$39+計算規則!$H$39-(計算規則!$F$39-1)-L431-M431,I431-計算規則!$F$39+計算規則!$H$39-(計算規則!$F$39-1)-L431-M431),IF(I431&gt;=計算規則!$H$39,計算規則!$H$39-(計算規則!$F$39-1)-L431-M431,I431-(計算規則!$F$39-1)-L431-M431))),IF(H431&gt;=計算規則!$H$39,IF(H431&gt;=計算規則!$F$39,IF(I431&gt;=計算規則!$F$39,IF(I431&gt;=計算規則!$G$39,計算規則!$G$39-H431-L431-M431,I431-H431-L431-M431),0),IF(I431&gt;=計算規則!$F$39,IF(I431&gt;=計算規則!$G$39,計算規則!$G$39-計算規則!$F$39-L431-M431,I431-計算規則!$F$39-L431-M431),0)),IF(I431&gt;=計算規則!$F$39,IF(I431&gt;=計算規則!$G$39,計算規則!$G$39-計算規則!$F$39+計算規則!$H$39-H431-L431-M431,I431-計算規則!$F$39+計算規則!$H$39-H431-L431-M431),IF(I431&gt;=計算規則!$H$39,計算規則!$H$39-H431-L431,I431-H431-L431-M431)))))</f>
        <v>0</v>
      </c>
      <c r="V431" s="600" t="s">
        <v>126</v>
      </c>
      <c r="W431" s="605">
        <f>SUM(M408:M438)</f>
        <v>0</v>
      </c>
      <c r="X431" s="47"/>
      <c r="Y431" s="150">
        <f>B431+1-計算規則!$I$20</f>
        <v>44705</v>
      </c>
    </row>
    <row r="432" spans="1:25" ht="9" customHeight="1" x14ac:dyDescent="0.15">
      <c r="A432" s="597"/>
      <c r="B432" s="66">
        <f t="shared" si="103"/>
        <v>44706</v>
      </c>
      <c r="C432" s="67">
        <f t="shared" si="101"/>
        <v>44706</v>
      </c>
      <c r="D432" s="68">
        <f t="shared" si="102"/>
        <v>44706</v>
      </c>
      <c r="E432" s="76"/>
      <c r="F432" s="76"/>
      <c r="G432" s="88"/>
      <c r="H432" s="48"/>
      <c r="I432" s="49"/>
      <c r="J432" s="50"/>
      <c r="K432" s="202"/>
      <c r="L432" s="50"/>
      <c r="M432" s="51"/>
      <c r="N432" s="52">
        <f t="shared" si="104"/>
        <v>0</v>
      </c>
      <c r="O432" s="152">
        <f>IF(OR(B432="",E432="法",E432="所"),0,IF(E432="",計算規則!$C$28,VLOOKUP(E432,計算規則!$B$29:$C$34,2,0)))</f>
        <v>0.33333333333333331</v>
      </c>
      <c r="P432" s="53">
        <f t="shared" si="105"/>
        <v>0</v>
      </c>
      <c r="Q432" s="54">
        <f>MAX(N432-計算規則!$B$39,0)</f>
        <v>0</v>
      </c>
      <c r="R432" s="54">
        <f>IF(WEEKDAY(Y432,1)=7,MAX(SUM(N426:N432)-SUM(Q426:Q432)-SUM(R426:R431)-計算規則!$C$39,0),IF(WEEKDAY(Y432,1)=6,MAX(SUM(N427:N432)-SUM(Q427:Q432)-SUM(R427:R431)-計算規則!$C$39,0),0))</f>
        <v>0</v>
      </c>
      <c r="S432" s="54">
        <f>IF(B432="",0,IF(OR(計算規則!$D$24=1,B432&gt;=45017),IF(SUM(Q408:R432)-計算規則!$D$39&gt;0,SUM(Q408:R432)-SUM(S408:S431)-計算規則!$D$39,0),0))</f>
        <v>0</v>
      </c>
      <c r="T432" s="74">
        <f t="shared" si="106"/>
        <v>0</v>
      </c>
      <c r="U432" s="56">
        <f>IF(OR(H432="",I432=""),0,IF(G432="前",IF(H432&gt;=計算規則!$F$39,IF(I432&gt;=計算規則!$F$39,IF(I432&gt;=計算規則!$G$39,計算規則!$G$39-計算規則!$F$39+計算規則!$H$39-(H432-1)-L432-M432,I432-計算規則!$F$39+計算規則!$H$39-(H432-1)-L432-M432),IF(I432&gt;=計算規則!$H$39,計算規則!$H$39-(H432-1)-L432-M432,I432-(H432-1)-L432-M432)),IF(I432&gt;=計算規則!$F$39,IF(I432&gt;=計算規則!$G$39,計算規則!$G$39-計算規則!$F$39+計算規則!$H$39-(計算規則!$F$39-1)-L432-M432,I432-計算規則!$F$39+計算規則!$H$39-(計算規則!$F$39-1)-L432-M432),IF(I432&gt;=計算規則!$H$39,計算規則!$H$39-(計算規則!$F$39-1)-L432-M432,I432-(計算規則!$F$39-1)-L432-M432))),IF(H432&gt;=計算規則!$H$39,IF(H432&gt;=計算規則!$F$39,IF(I432&gt;=計算規則!$F$39,IF(I432&gt;=計算規則!$G$39,計算規則!$G$39-H432-L432-M432,I432-H432-L432-M432),0),IF(I432&gt;=計算規則!$F$39,IF(I432&gt;=計算規則!$G$39,計算規則!$G$39-計算規則!$F$39-L432-M432,I432-計算規則!$F$39-L432-M432),0)),IF(I432&gt;=計算規則!$F$39,IF(I432&gt;=計算規則!$G$39,計算規則!$G$39-計算規則!$F$39+計算規則!$H$39-H432-L432-M432,I432-計算規則!$F$39+計算規則!$H$39-H432-L432-M432),IF(I432&gt;=計算規則!$H$39,計算規則!$H$39-H432-L432,I432-H432-L432-M432)))))</f>
        <v>0</v>
      </c>
      <c r="V432" s="603"/>
      <c r="W432" s="606"/>
      <c r="X432" s="47"/>
      <c r="Y432" s="150">
        <f>B432+1-計算規則!$I$20</f>
        <v>44706</v>
      </c>
    </row>
    <row r="433" spans="1:25" ht="9" customHeight="1" x14ac:dyDescent="0.15">
      <c r="A433" s="597"/>
      <c r="B433" s="66">
        <f t="shared" si="103"/>
        <v>44707</v>
      </c>
      <c r="C433" s="67">
        <f t="shared" si="101"/>
        <v>44707</v>
      </c>
      <c r="D433" s="68">
        <f t="shared" si="102"/>
        <v>44707</v>
      </c>
      <c r="E433" s="76"/>
      <c r="F433" s="76"/>
      <c r="G433" s="88"/>
      <c r="H433" s="48"/>
      <c r="I433" s="49"/>
      <c r="J433" s="50"/>
      <c r="K433" s="202"/>
      <c r="L433" s="50"/>
      <c r="M433" s="51"/>
      <c r="N433" s="52">
        <f t="shared" si="104"/>
        <v>0</v>
      </c>
      <c r="O433" s="152">
        <f>IF(OR(B433="",E433="法",E433="所"),0,IF(E433="",計算規則!$C$28,VLOOKUP(E433,計算規則!$B$29:$C$34,2,0)))</f>
        <v>0.33333333333333331</v>
      </c>
      <c r="P433" s="53">
        <f t="shared" si="105"/>
        <v>0</v>
      </c>
      <c r="Q433" s="54">
        <f>MAX(N433-計算規則!$B$39,0)</f>
        <v>0</v>
      </c>
      <c r="R433" s="54">
        <f>IF(WEEKDAY(Y433,1)=7,MAX(SUM(N427:N433)-SUM(Q427:Q433)-SUM(R427:R432)-計算規則!$C$39,0),IF(WEEKDAY(Y433,1)=6,MAX(SUM(N428:N433)-SUM(Q428:Q433)-SUM(R428:R432)-計算規則!$C$39,0),0))</f>
        <v>0</v>
      </c>
      <c r="S433" s="54">
        <f>IF(B433="",0,IF(OR(計算規則!$D$24=1,B433&gt;=45017),IF(SUM(Q408:R433)-計算規則!$D$39&gt;0,SUM(Q408:R433)-SUM(S408:S432)-計算規則!$D$39,0),0))</f>
        <v>0</v>
      </c>
      <c r="T433" s="74">
        <f t="shared" si="106"/>
        <v>0</v>
      </c>
      <c r="U433" s="56">
        <f>IF(OR(H433="",I433=""),0,IF(G433="前",IF(H433&gt;=計算規則!$F$39,IF(I433&gt;=計算規則!$F$39,IF(I433&gt;=計算規則!$G$39,計算規則!$G$39-計算規則!$F$39+計算規則!$H$39-(H433-1)-L433-M433,I433-計算規則!$F$39+計算規則!$H$39-(H433-1)-L433-M433),IF(I433&gt;=計算規則!$H$39,計算規則!$H$39-(H433-1)-L433-M433,I433-(H433-1)-L433-M433)),IF(I433&gt;=計算規則!$F$39,IF(I433&gt;=計算規則!$G$39,計算規則!$G$39-計算規則!$F$39+計算規則!$H$39-(計算規則!$F$39-1)-L433-M433,I433-計算規則!$F$39+計算規則!$H$39-(計算規則!$F$39-1)-L433-M433),IF(I433&gt;=計算規則!$H$39,計算規則!$H$39-(計算規則!$F$39-1)-L433-M433,I433-(計算規則!$F$39-1)-L433-M433))),IF(H433&gt;=計算規則!$H$39,IF(H433&gt;=計算規則!$F$39,IF(I433&gt;=計算規則!$F$39,IF(I433&gt;=計算規則!$G$39,計算規則!$G$39-H433-L433-M433,I433-H433-L433-M433),0),IF(I433&gt;=計算規則!$F$39,IF(I433&gt;=計算規則!$G$39,計算規則!$G$39-計算規則!$F$39-L433-M433,I433-計算規則!$F$39-L433-M433),0)),IF(I433&gt;=計算規則!$F$39,IF(I433&gt;=計算規則!$G$39,計算規則!$G$39-計算規則!$F$39+計算規則!$H$39-H433-L433-M433,I433-計算規則!$F$39+計算規則!$H$39-H433-L433-M433),IF(I433&gt;=計算規則!$H$39,計算規則!$H$39-H433-L433,I433-H433-L433-M433)))))</f>
        <v>0</v>
      </c>
      <c r="V433" s="600" t="s">
        <v>119</v>
      </c>
      <c r="W433" s="605">
        <f>SUM(L408:L438)</f>
        <v>0</v>
      </c>
      <c r="X433" s="47"/>
      <c r="Y433" s="150">
        <f>B433+1-計算規則!$I$20</f>
        <v>44707</v>
      </c>
    </row>
    <row r="434" spans="1:25" ht="9" customHeight="1" x14ac:dyDescent="0.15">
      <c r="A434" s="597"/>
      <c r="B434" s="66">
        <f t="shared" si="103"/>
        <v>44708</v>
      </c>
      <c r="C434" s="67">
        <f t="shared" si="101"/>
        <v>44708</v>
      </c>
      <c r="D434" s="68">
        <f t="shared" si="102"/>
        <v>44708</v>
      </c>
      <c r="E434" s="76"/>
      <c r="F434" s="76"/>
      <c r="G434" s="88"/>
      <c r="H434" s="48"/>
      <c r="I434" s="49"/>
      <c r="J434" s="50"/>
      <c r="K434" s="202"/>
      <c r="L434" s="50"/>
      <c r="M434" s="51"/>
      <c r="N434" s="52">
        <f t="shared" si="104"/>
        <v>0</v>
      </c>
      <c r="O434" s="152">
        <f>IF(OR(B434="",E434="法",E434="所"),0,IF(E434="",計算規則!$C$28,VLOOKUP(E434,計算規則!$B$29:$C$34,2,0)))</f>
        <v>0.33333333333333331</v>
      </c>
      <c r="P434" s="53">
        <f t="shared" si="105"/>
        <v>0</v>
      </c>
      <c r="Q434" s="54">
        <f>MAX(N434-計算規則!$B$39,0)</f>
        <v>0</v>
      </c>
      <c r="R434" s="54">
        <f>IF(WEEKDAY(Y434,1)=7,MAX(SUM(N428:N434)-SUM(Q428:Q434)-SUM(R428:R433)-計算規則!$C$39,0),IF(WEEKDAY(Y434,1)=6,MAX(SUM(N429:N434)-SUM(Q429:Q434)-SUM(R429:R433)-計算規則!$C$39,0),0))</f>
        <v>0</v>
      </c>
      <c r="S434" s="54">
        <f>IF(B434="",0,IF(OR(計算規則!$D$24=1,B434&gt;=45017),IF(SUM(Q408:R434)-計算規則!$D$39&gt;0,SUM(Q408:R434)-SUM(S408:S433)-計算規則!$D$39,0),0))</f>
        <v>0</v>
      </c>
      <c r="T434" s="74">
        <f t="shared" si="106"/>
        <v>0</v>
      </c>
      <c r="U434" s="56">
        <f>IF(OR(H434="",I434=""),0,IF(G434="前",IF(H434&gt;=計算規則!$F$39,IF(I434&gt;=計算規則!$F$39,IF(I434&gt;=計算規則!$G$39,計算規則!$G$39-計算規則!$F$39+計算規則!$H$39-(H434-1)-L434-M434,I434-計算規則!$F$39+計算規則!$H$39-(H434-1)-L434-M434),IF(I434&gt;=計算規則!$H$39,計算規則!$H$39-(H434-1)-L434-M434,I434-(H434-1)-L434-M434)),IF(I434&gt;=計算規則!$F$39,IF(I434&gt;=計算規則!$G$39,計算規則!$G$39-計算規則!$F$39+計算規則!$H$39-(計算規則!$F$39-1)-L434-M434,I434-計算規則!$F$39+計算規則!$H$39-(計算規則!$F$39-1)-L434-M434),IF(I434&gt;=計算規則!$H$39,計算規則!$H$39-(計算規則!$F$39-1)-L434-M434,I434-(計算規則!$F$39-1)-L434-M434))),IF(H434&gt;=計算規則!$H$39,IF(H434&gt;=計算規則!$F$39,IF(I434&gt;=計算規則!$F$39,IF(I434&gt;=計算規則!$G$39,計算規則!$G$39-H434-L434-M434,I434-H434-L434-M434),0),IF(I434&gt;=計算規則!$F$39,IF(I434&gt;=計算規則!$G$39,計算規則!$G$39-計算規則!$F$39-L434-M434,I434-計算規則!$F$39-L434-M434),0)),IF(I434&gt;=計算規則!$F$39,IF(I434&gt;=計算規則!$G$39,計算規則!$G$39-計算規則!$F$39+計算規則!$H$39-H434-L434-M434,I434-計算規則!$F$39+計算規則!$H$39-H434-L434-M434),IF(I434&gt;=計算規則!$H$39,計算規則!$H$39-H434-L434,I434-H434-L434-M434)))))</f>
        <v>0</v>
      </c>
      <c r="V434" s="603"/>
      <c r="W434" s="606"/>
      <c r="X434" s="47"/>
      <c r="Y434" s="150">
        <f>B434+1-計算規則!$I$20</f>
        <v>44708</v>
      </c>
    </row>
    <row r="435" spans="1:25" ht="9" customHeight="1" x14ac:dyDescent="0.15">
      <c r="A435" s="597"/>
      <c r="B435" s="66">
        <f t="shared" si="103"/>
        <v>44709</v>
      </c>
      <c r="C435" s="67">
        <f t="shared" si="101"/>
        <v>44709</v>
      </c>
      <c r="D435" s="68">
        <f t="shared" si="102"/>
        <v>44709</v>
      </c>
      <c r="E435" s="76"/>
      <c r="F435" s="76"/>
      <c r="G435" s="88"/>
      <c r="H435" s="48"/>
      <c r="I435" s="49"/>
      <c r="J435" s="50"/>
      <c r="K435" s="202"/>
      <c r="L435" s="50"/>
      <c r="M435" s="51"/>
      <c r="N435" s="52">
        <f t="shared" si="104"/>
        <v>0</v>
      </c>
      <c r="O435" s="152">
        <f>IF(OR(B435="",E435="法",E435="所"),0,IF(E435="",計算規則!$C$28,VLOOKUP(E435,計算規則!$B$29:$C$34,2,0)))</f>
        <v>0.33333333333333331</v>
      </c>
      <c r="P435" s="53">
        <f t="shared" si="105"/>
        <v>0</v>
      </c>
      <c r="Q435" s="54">
        <f>MAX(N435-計算規則!$B$39,0)</f>
        <v>0</v>
      </c>
      <c r="R435" s="54">
        <f>IF(WEEKDAY(Y435,1)=7,MAX(SUM(N429:N435)-SUM(Q429:Q435)-SUM(R429:R434)-計算規則!$C$39,0),IF(WEEKDAY(Y435,1)=6,MAX(SUM(N430:N435)-SUM(Q430:Q435)-SUM(R430:R434)-計算規則!$C$39,0),0))</f>
        <v>0</v>
      </c>
      <c r="S435" s="54">
        <f>IF(B435="",0,IF(OR(計算規則!$D$24=1,B435&gt;=45017),IF(SUM(Q408:R435)-計算規則!$D$39&gt;0,SUM(Q408:R435)-SUM(S408:S434)-計算規則!$D$39,0),0))</f>
        <v>0</v>
      </c>
      <c r="T435" s="74">
        <f t="shared" si="106"/>
        <v>0</v>
      </c>
      <c r="U435" s="56">
        <f>IF(OR(H435="",I435=""),0,IF(G435="前",IF(H435&gt;=計算規則!$F$39,IF(I435&gt;=計算規則!$F$39,IF(I435&gt;=計算規則!$G$39,計算規則!$G$39-計算規則!$F$39+計算規則!$H$39-(H435-1)-L435-M435,I435-計算規則!$F$39+計算規則!$H$39-(H435-1)-L435-M435),IF(I435&gt;=計算規則!$H$39,計算規則!$H$39-(H435-1)-L435-M435,I435-(H435-1)-L435-M435)),IF(I435&gt;=計算規則!$F$39,IF(I435&gt;=計算規則!$G$39,計算規則!$G$39-計算規則!$F$39+計算規則!$H$39-(計算規則!$F$39-1)-L435-M435,I435-計算規則!$F$39+計算規則!$H$39-(計算規則!$F$39-1)-L435-M435),IF(I435&gt;=計算規則!$H$39,計算規則!$H$39-(計算規則!$F$39-1)-L435-M435,I435-(計算規則!$F$39-1)-L435-M435))),IF(H435&gt;=計算規則!$H$39,IF(H435&gt;=計算規則!$F$39,IF(I435&gt;=計算規則!$F$39,IF(I435&gt;=計算規則!$G$39,計算規則!$G$39-H435-L435-M435,I435-H435-L435-M435),0),IF(I435&gt;=計算規則!$F$39,IF(I435&gt;=計算規則!$G$39,計算規則!$G$39-計算規則!$F$39-L435-M435,I435-計算規則!$F$39-L435-M435),0)),IF(I435&gt;=計算規則!$F$39,IF(I435&gt;=計算規則!$G$39,計算規則!$G$39-計算規則!$F$39+計算規則!$H$39-H435-L435-M435,I435-計算規則!$F$39+計算規則!$H$39-H435-L435-M435),IF(I435&gt;=計算規則!$H$39,計算規則!$H$39-H435-L435,I435-H435-L435-M435)))))</f>
        <v>0</v>
      </c>
      <c r="V435" s="600" t="s">
        <v>124</v>
      </c>
      <c r="W435" s="605">
        <f>SUM(K408:K438)</f>
        <v>0</v>
      </c>
      <c r="X435" s="47"/>
      <c r="Y435" s="150">
        <f>B435+1-計算規則!$I$20</f>
        <v>44709</v>
      </c>
    </row>
    <row r="436" spans="1:25" ht="9" customHeight="1" x14ac:dyDescent="0.15">
      <c r="A436" s="597"/>
      <c r="B436" s="211">
        <f>IF(OR(MONTH(B408)=1,MONTH(B408)=3,MONTH(B408)=5,MONTH(B408)=7,MONTH(B408)=8,MONTH(B408)=10,MONTH(B408)=12),B435+1,IF(OR(MONTH(B408)=4,MONTH(B408)=6,MONTH(B408)=9,MONTH(B408)=11),B435+1,IF(DAY(DATE(YEAR(B408),3,0))=29,B435+1,"")))</f>
        <v>44710</v>
      </c>
      <c r="C436" s="67">
        <f>IF(B436=0,"",B436)</f>
        <v>44710</v>
      </c>
      <c r="D436" s="68">
        <f>IF(B436=0,"",B436)</f>
        <v>44710</v>
      </c>
      <c r="E436" s="76"/>
      <c r="F436" s="76"/>
      <c r="G436" s="88"/>
      <c r="H436" s="48"/>
      <c r="I436" s="49"/>
      <c r="J436" s="50"/>
      <c r="K436" s="202"/>
      <c r="L436" s="50"/>
      <c r="M436" s="51"/>
      <c r="N436" s="52">
        <f t="shared" si="104"/>
        <v>0</v>
      </c>
      <c r="O436" s="152">
        <f>IF(OR(B436="",E436="法",E436="所"),0,IF(E436="",計算規則!$C$28,VLOOKUP(E436,計算規則!$B$29:$C$34,2,0)))</f>
        <v>0.33333333333333331</v>
      </c>
      <c r="P436" s="53">
        <f t="shared" si="105"/>
        <v>0</v>
      </c>
      <c r="Q436" s="54">
        <f>MAX(N436-計算規則!$B$39,0)</f>
        <v>0</v>
      </c>
      <c r="R436" s="54">
        <f>IF(B436="",0,IF(WEEKDAY(Y436,1)=7,MAX(SUM(N430:N436)-SUM(Q430:Q436)-SUM(R430:R435)-計算規則!$C$39,0),IF(WEEKDAY(Y436,1)=6,MAX(SUM(N431:N436)-SUM(Q431:Q436)-SUM(R431:R435)-計算規則!$C$39,0),0)))</f>
        <v>0</v>
      </c>
      <c r="S436" s="54">
        <f>IF(B436="",0,IF(OR(計算規則!$D$24=1,B436&gt;=45017),IF(SUM(Q408:R436)-計算規則!$D$39&gt;0,SUM(Q408:R436)-SUM(S408:S435)-計算規則!$D$39,0),0))</f>
        <v>0</v>
      </c>
      <c r="T436" s="74">
        <f t="shared" si="106"/>
        <v>0</v>
      </c>
      <c r="U436" s="56">
        <f>IF(OR(H436="",I436=""),0,IF(G436="前",IF(H436&gt;=計算規則!$F$39,IF(I436&gt;=計算規則!$F$39,IF(I436&gt;=計算規則!$G$39,計算規則!$G$39-計算規則!$F$39+計算規則!$H$39-(H436-1)-L436-M436,I436-計算規則!$F$39+計算規則!$H$39-(H436-1)-L436-M436),IF(I436&gt;=計算規則!$H$39,計算規則!$H$39-(H436-1)-L436-M436,I436-(H436-1)-L436-M436)),IF(I436&gt;=計算規則!$F$39,IF(I436&gt;=計算規則!$G$39,計算規則!$G$39-計算規則!$F$39+計算規則!$H$39-(計算規則!$F$39-1)-L436-M436,I436-計算規則!$F$39+計算規則!$H$39-(計算規則!$F$39-1)-L436-M436),IF(I436&gt;=計算規則!$H$39,計算規則!$H$39-(計算規則!$F$39-1)-L436-M436,I436-(計算規則!$F$39-1)-L436-M436))),IF(H436&gt;=計算規則!$H$39,IF(H436&gt;=計算規則!$F$39,IF(I436&gt;=計算規則!$F$39,IF(I436&gt;=計算規則!$G$39,計算規則!$G$39-H436-L436-M436,I436-H436-L436-M436),0),IF(I436&gt;=計算規則!$F$39,IF(I436&gt;=計算規則!$G$39,計算規則!$G$39-計算規則!$F$39-L436-M436,I436-計算規則!$F$39-L436-M436),0)),IF(I436&gt;=計算規則!$F$39,IF(I436&gt;=計算規則!$G$39,計算規則!$G$39-計算規則!$F$39+計算規則!$H$39-H436-L436-M436,I436-計算規則!$F$39+計算規則!$H$39-H436-L436-M436),IF(I436&gt;=計算規則!$H$39,計算規則!$H$39-H436-L436,I436-H436-L436-M436)))))</f>
        <v>0</v>
      </c>
      <c r="V436" s="603"/>
      <c r="W436" s="606"/>
      <c r="X436" s="47"/>
      <c r="Y436" s="150">
        <f>B436+1-計算規則!$I$20</f>
        <v>44710</v>
      </c>
    </row>
    <row r="437" spans="1:25" ht="9" customHeight="1" x14ac:dyDescent="0.15">
      <c r="A437" s="597"/>
      <c r="B437" s="211">
        <f>IF(OR(MONTH(B408)=1,MONTH(B408)=3,MONTH(B408)=5,MONTH(B408)=7,MONTH(B408)=8,MONTH(B408)=10,MONTH(B408)=12),B436+1,IF(OR(MONTH(B408)=4,MONTH(B408)=6,MONTH(B408)=9,MONTH(B408)=11),B436+1,""))</f>
        <v>44711</v>
      </c>
      <c r="C437" s="67">
        <f t="shared" ref="C437:C438" si="107">IF(B437=0,"",B437)</f>
        <v>44711</v>
      </c>
      <c r="D437" s="68">
        <f t="shared" ref="D437:D438" si="108">IF(B437=0,"",B437)</f>
        <v>44711</v>
      </c>
      <c r="E437" s="76"/>
      <c r="F437" s="76"/>
      <c r="G437" s="88"/>
      <c r="H437" s="48"/>
      <c r="I437" s="49"/>
      <c r="J437" s="50"/>
      <c r="K437" s="202"/>
      <c r="L437" s="50"/>
      <c r="M437" s="51"/>
      <c r="N437" s="52">
        <f t="shared" si="104"/>
        <v>0</v>
      </c>
      <c r="O437" s="152">
        <f>IF(OR(B437="",E437="法",E437="所"),0,IF(E437="",計算規則!$C$28,VLOOKUP(E437,計算規則!$B$29:$C$34,2,0)))</f>
        <v>0.33333333333333331</v>
      </c>
      <c r="P437" s="53">
        <f t="shared" si="105"/>
        <v>0</v>
      </c>
      <c r="Q437" s="54">
        <f>MAX(N437-計算規則!$B$39,0)</f>
        <v>0</v>
      </c>
      <c r="R437" s="54">
        <f>IF(B437="",0,IF(WEEKDAY(Y437,1)=7,MAX(SUM(N431:N437)-SUM(Q431:Q437)-SUM(R431:R436)-計算規則!$C$39,0),IF(WEEKDAY(Y437,1)=6,MAX(SUM(N432:N437)-SUM(Q432:Q437)-SUM(R432:R436)-計算規則!$C$39,0),0)))</f>
        <v>0</v>
      </c>
      <c r="S437" s="54">
        <f>IF(B437="",0,IF(OR(計算規則!$D$24=1,B437&gt;=45017),IF(SUM(Q408:R437)-計算規則!$D$39&gt;0,SUM(Q408:R437)-SUM(S408:S436)-計算規則!$D$39,0),0))</f>
        <v>0</v>
      </c>
      <c r="T437" s="74">
        <f t="shared" si="106"/>
        <v>0</v>
      </c>
      <c r="U437" s="56">
        <f>IF(OR(H437="",I437=""),0,IF(G437="前",IF(H437&gt;=計算規則!$F$39,IF(I437&gt;=計算規則!$F$39,IF(I437&gt;=計算規則!$G$39,計算規則!$G$39-計算規則!$F$39+計算規則!$H$39-(H437-1)-L437-M437,I437-計算規則!$F$39+計算規則!$H$39-(H437-1)-L437-M437),IF(I437&gt;=計算規則!$H$39,計算規則!$H$39-(H437-1)-L437-M437,I437-(H437-1)-L437-M437)),IF(I437&gt;=計算規則!$F$39,IF(I437&gt;=計算規則!$G$39,計算規則!$G$39-計算規則!$F$39+計算規則!$H$39-(計算規則!$F$39-1)-L437-M437,I437-計算規則!$F$39+計算規則!$H$39-(計算規則!$F$39-1)-L437-M437),IF(I437&gt;=計算規則!$H$39,計算規則!$H$39-(計算規則!$F$39-1)-L437-M437,I437-(計算規則!$F$39-1)-L437-M437))),IF(H437&gt;=計算規則!$H$39,IF(H437&gt;=計算規則!$F$39,IF(I437&gt;=計算規則!$F$39,IF(I437&gt;=計算規則!$G$39,計算規則!$G$39-H437-L437-M437,I437-H437-L437-M437),0),IF(I437&gt;=計算規則!$F$39,IF(I437&gt;=計算規則!$G$39,計算規則!$G$39-計算規則!$F$39-L437-M437,I437-計算規則!$F$39-L437-M437),0)),IF(I437&gt;=計算規則!$F$39,IF(I437&gt;=計算規則!$G$39,計算規則!$G$39-計算規則!$F$39+計算規則!$H$39-H437-L437-M437,I437-計算規則!$F$39+計算規則!$H$39-H437-L437-M437),IF(I437&gt;=計算規則!$H$39,計算規則!$H$39-H437-L437,I437-H437-L437-M437)))))</f>
        <v>0</v>
      </c>
      <c r="V437" s="600" t="s">
        <v>133</v>
      </c>
      <c r="W437" s="605">
        <f>SUM(J408:J438)</f>
        <v>0</v>
      </c>
      <c r="X437" s="47"/>
      <c r="Y437" s="150">
        <f>B437+1-計算規則!$I$20</f>
        <v>44711</v>
      </c>
    </row>
    <row r="438" spans="1:25" ht="9" customHeight="1" thickBot="1" x14ac:dyDescent="0.2">
      <c r="A438" s="598"/>
      <c r="B438" s="212">
        <f>IF(OR(MONTH(B408)=1,MONTH(B408)=3,MONTH(B408)=5,MONTH(B408)=7,MONTH(B408)=8,MONTH(B408)=10,MONTH(B408)=12),B437+1,IF(OR(MONTH(B408)=4,MONTH(B408)=6,MONTH(B408)=9,MONTH(B408)=11),"",""))</f>
        <v>44712</v>
      </c>
      <c r="C438" s="69">
        <f t="shared" si="107"/>
        <v>44712</v>
      </c>
      <c r="D438" s="70">
        <f t="shared" si="108"/>
        <v>44712</v>
      </c>
      <c r="E438" s="77"/>
      <c r="F438" s="77"/>
      <c r="G438" s="89"/>
      <c r="H438" s="57"/>
      <c r="I438" s="58"/>
      <c r="J438" s="59"/>
      <c r="K438" s="203"/>
      <c r="L438" s="59"/>
      <c r="M438" s="60"/>
      <c r="N438" s="61">
        <f t="shared" si="104"/>
        <v>0</v>
      </c>
      <c r="O438" s="153">
        <f>IF(OR(B438="",E438="法",E438="所"),0,IF(E438="",計算規則!$C$28,VLOOKUP(E438,計算規則!$B$29:$C$34,2,0)))</f>
        <v>0.33333333333333331</v>
      </c>
      <c r="P438" s="62">
        <f t="shared" si="105"/>
        <v>0</v>
      </c>
      <c r="Q438" s="64">
        <f>MAX(N438-計算規則!$B$39,0)</f>
        <v>0</v>
      </c>
      <c r="R438" s="64">
        <f>IF(B438="",0,IF(WEEKDAY(Y438,1)=7,MAX(SUM(N432:N438)-SUM(Q432:Q438)-SUM(R432:R437)-計算規則!$C$39,0),IF(WEEKDAY(Y438,1)=6,MAX(SUM(N433:N438)-SUM(Q433:Q438)-SUM(R433:R437)-計算規則!$C$39,0),0)))</f>
        <v>0</v>
      </c>
      <c r="S438" s="64">
        <f>IF(B438="",0,IF(OR(計算規則!$D$24=1,B438&gt;=45017),IF(SUM(Q408:R438)-計算規則!$D$39&gt;0,SUM(Q408:R438)-SUM(S408:S437)-計算規則!$D$39,0),0))</f>
        <v>0</v>
      </c>
      <c r="T438" s="118">
        <f t="shared" si="106"/>
        <v>0</v>
      </c>
      <c r="U438" s="65">
        <f>IF(OR(H438="",I438=""),0,IF(G438="前",IF(H438&gt;=計算規則!$F$39,IF(I438&gt;=計算規則!$F$39,IF(I438&gt;=計算規則!$G$39,計算規則!$G$39-計算規則!$F$39+計算規則!$H$39-(H438-1)-L438-M438,I438-計算規則!$F$39+計算規則!$H$39-(H438-1)-L438-M438),IF(I438&gt;=計算規則!$H$39,計算規則!$H$39-(H438-1)-L438-M438,I438-(H438-1)-L438-M438)),IF(I438&gt;=計算規則!$F$39,IF(I438&gt;=計算規則!$G$39,計算規則!$G$39-計算規則!$F$39+計算規則!$H$39-(計算規則!$F$39-1)-L438-M438,I438-計算規則!$F$39+計算規則!$H$39-(計算規則!$F$39-1)-L438-M438),IF(I438&gt;=計算規則!$H$39,計算規則!$H$39-(計算規則!$F$39-1)-L438-M438,I438-(計算規則!$F$39-1)-L438-M438))),IF(H438&gt;=計算規則!$H$39,IF(H438&gt;=計算規則!$F$39,IF(I438&gt;=計算規則!$F$39,IF(I438&gt;=計算規則!$G$39,計算規則!$G$39-H438-L438-M438,I438-H438-L438-M438),0),IF(I438&gt;=計算規則!$F$39,IF(I438&gt;=計算規則!$G$39,計算規則!$G$39-計算規則!$F$39-L438-M438,I438-計算規則!$F$39-L438-M438),0)),IF(I438&gt;=計算規則!$F$39,IF(I438&gt;=計算規則!$G$39,計算規則!$G$39-計算規則!$F$39+計算規則!$H$39-H438-L438-M438,I438-計算規則!$F$39+計算規則!$H$39-H438-L438-M438),IF(I438&gt;=計算規則!$H$39,計算規則!$H$39-H438-L438,I438-H438-L438-M438)))))</f>
        <v>0</v>
      </c>
      <c r="V438" s="607"/>
      <c r="W438" s="608"/>
      <c r="X438" s="47"/>
      <c r="Y438" s="150">
        <f>B438+1-計算規則!$I$20</f>
        <v>44712</v>
      </c>
    </row>
    <row r="439" spans="1:25" ht="9" customHeight="1" x14ac:dyDescent="0.15">
      <c r="A439" s="596">
        <f>IF(計算規則!$D$15=0,B439,B470)</f>
        <v>44713</v>
      </c>
      <c r="B439" s="71">
        <f>IF(B438="",IF(B437="",IF(B436="",B435+1,B436+1),B437+1),B438+1)</f>
        <v>44713</v>
      </c>
      <c r="C439" s="72">
        <f t="shared" ref="C439:C466" si="109">B439</f>
        <v>44713</v>
      </c>
      <c r="D439" s="73">
        <f t="shared" ref="D439:D466" si="110">B439</f>
        <v>44713</v>
      </c>
      <c r="E439" s="75"/>
      <c r="F439" s="75"/>
      <c r="G439" s="87"/>
      <c r="H439" s="39"/>
      <c r="I439" s="40"/>
      <c r="J439" s="41"/>
      <c r="K439" s="201"/>
      <c r="L439" s="41"/>
      <c r="M439" s="42"/>
      <c r="N439" s="210">
        <f>IF(AND(H439="",I439=""),0,IF(OR(H439="",I439=""),"未入力",IF(G439="前",I439-(H439-1)-(J439+K439+L439+M439)-T439,I439-H439-(J439+K439+L439+M439)-T439)))</f>
        <v>0</v>
      </c>
      <c r="O439" s="151">
        <f>IF(OR(B439="",E439="法",E439="所"),0,IF(E439="",計算規則!$C$28,VLOOKUP(E439,計算規則!$B$29:$C$34,2,0)))</f>
        <v>0.33333333333333331</v>
      </c>
      <c r="P439" s="209">
        <f>IF(E439="法",IF(OR(AND(B440="",B441="",B442="",E443="法"),AND(B440="",B441="",E442="法"),AND(B440="",E441="法"),E440="法"),0,MAX(I439-1-(K439+M439)-Q439-R439,0)),MAX(N439-Q439-R439-O439,0))</f>
        <v>0</v>
      </c>
      <c r="Q439" s="208">
        <f>MAX(N439-計算規則!$B$39,0)</f>
        <v>0</v>
      </c>
      <c r="R439" s="43">
        <f>IF(WEEKDAY(Y439,1)=7,IF(AND(B438="",B437="",B436=""),MAX(SUM(N430:N439)-SUM(Q430:Q439)-SUM(R430:R438)-計算規則!$C$39,0),IF(AND(B438="",B437=""),MAX(SUM(N431:N439)-SUM(Q431:Q439)-SUM(R431:R438)-計算規則!$C$39,0),IF(AND(B438=""),MAX(SUM(N432:N439)-SUM(Q432:Q439)-SUM(R432:R438)-計算規則!$C$39,0),MAX(SUM(N433:N439)-SUM(Q433:Q439)-SUM(R433:R438)-計算規則!$C$39,0)))),IF(WEEKDAY(Y439,1)=6,IF(AND(B438="",B437="",B436=""),MAX(SUM(N431:N439)-SUM(Q431:Q439)-SUM(R431:R438)-計算規則!$C$39,0),IF(AND(B438="",B437=""),MAX(SUM(N432:N439)-SUM(Q432:Q439)-SUM(R432:R438)-計算規則!$C$39,0),IF(AND(B438=""),MAX(SUM(N433:N439)-SUM(Q406:Q439)-SUM(R433:R438)-計算規則!$C$39,0),MAX(SUM(N434:N439)-SUM(Q434:Q439)-SUM(R434:R438)-計算規則!$C$39,0)))),0))</f>
        <v>0</v>
      </c>
      <c r="S439" s="43">
        <f>IF(B439="",0,IF(OR(計算規則!$D$24=1,B439&gt;=45017),IF(SUM(Q439:R439)-計算規則!$D$39&gt;0,SUM(Q439:R439)-計算規則!$D$39,0),0))</f>
        <v>0</v>
      </c>
      <c r="T439" s="45">
        <f>IF(E439="法",IF(G439="前",IF(I439&lt;1,I439-J439-L439,1-J439-L439),IF(I439&lt;1,I439-H439-J439-L439,1-H439-J439-L439)),0)+IF(OR(AND(B440="",B441="",B442="",E443="法"),AND(B440="",B441="",E442="法"),AND(B440="",E441="法"),E440="法"),MAX(I439-1-K439-M439,0),0)+IF(OR(AND(G439="前",B436="",B437="",B438="",E435="法"),AND(G439="前",B437="",B438="",E436="法"),AND(G439="前",B438="",E437="法"),AND(G439="前",E438="法")),0-(H439-1),0)</f>
        <v>0</v>
      </c>
      <c r="U439" s="46">
        <f>IF(OR(H439="",I439=""),0,IF(G439="前",IF(H439&gt;=計算規則!$F$39,IF(I439&gt;=計算規則!$F$39,IF(I439&gt;=計算規則!$G$39,計算規則!$G$39-計算規則!$F$39+計算規則!$H$39-(H439-1)-L439-M439,I439-計算規則!$F$39+計算規則!$H$39-(H439-1)-L439-M439),IF(I439&gt;=計算規則!$H$39,計算規則!$H$39-(H439-1)-L439-M439,I439-(H439-1)-L439-M439)),IF(I439&gt;=計算規則!$F$39,IF(I439&gt;=計算規則!$G$39,計算規則!$G$39-計算規則!$F$39+計算規則!$H$39-(計算規則!$F$39-1)-L439-M439,I439-計算規則!$F$39+計算規則!$H$39-(計算規則!$F$39-1)-L439-M439),IF(I439&gt;=計算規則!$H$39,計算規則!$H$39-(計算規則!$F$39-1)-L439-M439,I439-(計算規則!$F$39-1)-L439-M439))),IF(H439&gt;=計算規則!$H$39,IF(H439&gt;=計算規則!$F$39,IF(I439&gt;=計算規則!$F$39,IF(I439&gt;=計算規則!$G$39,計算規則!$G$39-H439-L439-M439,I439-H439-L439-M439),0),IF(I439&gt;=計算規則!$F$39,IF(I439&gt;=計算規則!$G$39,計算規則!$G$39-計算規則!$F$39-L439-M439,I439-計算規則!$F$39-L439-M439),0)),IF(I439&gt;=計算規則!$F$39,IF(I439&gt;=計算規則!$G$39,計算規則!$G$39-計算規則!$F$39+計算規則!$H$39-H439-L439-M439,I439-計算規則!$F$39+計算規則!$H$39-H439-L439-M439),IF(I439&gt;=計算規則!$H$39,計算規則!$H$39-H439-L439,I439-H439-L439-M439)))))</f>
        <v>0</v>
      </c>
      <c r="V439" s="599" t="s">
        <v>80</v>
      </c>
      <c r="W439" s="601">
        <f>SUM(U439:U469)</f>
        <v>0</v>
      </c>
      <c r="X439" s="47"/>
      <c r="Y439" s="150">
        <f>B439+1-計算規則!$I$20</f>
        <v>44713</v>
      </c>
    </row>
    <row r="440" spans="1:25" ht="9" customHeight="1" x14ac:dyDescent="0.15">
      <c r="A440" s="597"/>
      <c r="B440" s="66">
        <f t="shared" ref="B440:B466" si="111">B439+1</f>
        <v>44714</v>
      </c>
      <c r="C440" s="67">
        <f t="shared" si="109"/>
        <v>44714</v>
      </c>
      <c r="D440" s="68">
        <f t="shared" si="110"/>
        <v>44714</v>
      </c>
      <c r="E440" s="76"/>
      <c r="F440" s="76"/>
      <c r="G440" s="88"/>
      <c r="H440" s="48"/>
      <c r="I440" s="49"/>
      <c r="J440" s="50"/>
      <c r="K440" s="202"/>
      <c r="L440" s="50"/>
      <c r="M440" s="51"/>
      <c r="N440" s="52">
        <f t="shared" ref="N440:N469" si="112">IF(AND(H440="",I440=""),0,IF(OR(H440="",I440=""),"未入力",IF(G440="前",I440-(H440-1)-(J440+K440+L440+M440)-T440,I440-H440-(J440+K440+L440+M440)-T440)))</f>
        <v>0</v>
      </c>
      <c r="O440" s="152">
        <f>IF(OR(B440="",E440="法",E440="所"),0,IF(E440="",計算規則!$C$28,VLOOKUP(E440,計算規則!$B$29:$C$34,2,0)))</f>
        <v>0.33333333333333331</v>
      </c>
      <c r="P440" s="53">
        <f t="shared" ref="P440:P469" si="113">IF(E440="法",IF(OR(AND(B441="",B442="",B443="",E444="法"),AND(B441="",B442="",E443="法"),AND(B441="",E442="法"),E441="法"),0,MAX(I440-1-(K440+M440)-Q440-R440,0)),MAX(N440-Q440-R440-O440,0))</f>
        <v>0</v>
      </c>
      <c r="Q440" s="54">
        <f>MAX(N440-計算規則!$B$39,0)</f>
        <v>0</v>
      </c>
      <c r="R440" s="54">
        <f>IF(WEEKDAY(Y440,1)=7,IF(AND(B438="",B437="",B436=""),MAX(SUM(N431:N440)-SUM(Q431:Q440)-SUM(R431:R439)-計算規則!$C$39,0),IF(AND(B438="",B437=""),MAX(SUM(N432:N440)-SUM(Q432:Q440)-SUM(R432:R439)-計算規則!$C$39,0),IF(AND(B438=""),MAX(SUM(N433:N440)-SUM(Q433:Q440)-SUM(R433:R439)-計算規則!$C$39,0),MAX(SUM(N434:N440)-SUM(Q434:Q440)-SUM(R434:R439)-計算規則!$C$39,0)))),IF(WEEKDAY(Y440,1)=6,IF(AND(B438="",B437="",B436=""),MAX(SUM(N432:N440)-SUM(Q432:Q440)-SUM(R432:R439)-計算規則!$C$39,0),IF(AND(B438="",B437=""),MAX(SUM(N433:N440)-SUM(Q433:Q440)-SUM(R433:R439)-計算規則!$C$39,0),IF(AND(B438=""),MAX(SUM(N434:N440)-SUM(Q434:Q440)-SUM(R434:R439)-計算規則!$C$39,0),MAX(SUM(N435:N440)-SUM(Q435:Q440)-SUM(R435:R439)-計算規則!$C$39,0)))),0))</f>
        <v>0</v>
      </c>
      <c r="S440" s="54">
        <f>IF(B440="",0,IF(OR(計算規則!$D$24=1,B440&gt;=45017),IF(SUM(Q439:R440)-計算規則!$D$39&gt;0,SUM(Q439:R440)-SUM(S439)-計算規則!$D$39,0),0))</f>
        <v>0</v>
      </c>
      <c r="T440" s="74">
        <f>IF(E440="法",IF(G440="前",IF(I440&lt;1,I440-J440-L440,1-J440-L440),IF(I440&lt;1,I440-H440-J440-L440,1-H440-J440-L440)),0)+IF(OR(AND(B441="",B442="",B443="",E444="法"),AND(B441="",B442="",E443="法"),AND(B441="",E442="法"),E441="法"),MAX(I440-1-K440-M440,0),0)+IF(OR(AND(G440="前",B437="",B438="",B439="",E436="法"),AND(G440="前",B438="",B439="",E437="法"),AND(G440="前",B439="",E438="法"),AND(G440="前",E439="法")),0-(H440-1),0)</f>
        <v>0</v>
      </c>
      <c r="U440" s="56">
        <f>IF(OR(H440="",I440=""),0,IF(G440="前",IF(H440&gt;=計算規則!$F$39,IF(I440&gt;=計算規則!$F$39,IF(I440&gt;=計算規則!$G$39,計算規則!$G$39-計算規則!$F$39+計算規則!$H$39-(H440-1)-L440-M440,I440-計算規則!$F$39+計算規則!$H$39-(H440-1)-L440-M440),IF(I440&gt;=計算規則!$H$39,計算規則!$H$39-(H440-1)-L440-M440,I440-(H440-1)-L440-M440)),IF(I440&gt;=計算規則!$F$39,IF(I440&gt;=計算規則!$G$39,計算規則!$G$39-計算規則!$F$39+計算規則!$H$39-(計算規則!$F$39-1)-L440-M440,I440-計算規則!$F$39+計算規則!$H$39-(計算規則!$F$39-1)-L440-M440),IF(I440&gt;=計算規則!$H$39,計算規則!$H$39-(計算規則!$F$39-1)-L440-M440,I440-(計算規則!$F$39-1)-L440-M440))),IF(H440&gt;=計算規則!$H$39,IF(H440&gt;=計算規則!$F$39,IF(I440&gt;=計算規則!$F$39,IF(I440&gt;=計算規則!$G$39,計算規則!$G$39-H440-L440-M440,I440-H440-L440-M440),0),IF(I440&gt;=計算規則!$F$39,IF(I440&gt;=計算規則!$G$39,計算規則!$G$39-計算規則!$F$39-L440-M440,I440-計算規則!$F$39-L440-M440),0)),IF(I440&gt;=計算規則!$F$39,IF(I440&gt;=計算規則!$G$39,計算規則!$G$39-計算規則!$F$39+計算規則!$H$39-H440-L440-M440,I440-計算規則!$F$39+計算規則!$H$39-H440-L440-M440),IF(I440&gt;=計算規則!$H$39,計算規則!$H$39-H440-L440,I440-H440-L440-M440)))))</f>
        <v>0</v>
      </c>
      <c r="V440" s="600"/>
      <c r="W440" s="602"/>
      <c r="X440" s="47"/>
      <c r="Y440" s="150">
        <f>B440+1-計算規則!$I$20</f>
        <v>44714</v>
      </c>
    </row>
    <row r="441" spans="1:25" ht="9" customHeight="1" x14ac:dyDescent="0.15">
      <c r="A441" s="597"/>
      <c r="B441" s="66">
        <f t="shared" si="111"/>
        <v>44715</v>
      </c>
      <c r="C441" s="67">
        <f t="shared" si="109"/>
        <v>44715</v>
      </c>
      <c r="D441" s="68">
        <f t="shared" si="110"/>
        <v>44715</v>
      </c>
      <c r="E441" s="76"/>
      <c r="F441" s="76"/>
      <c r="G441" s="88"/>
      <c r="H441" s="48"/>
      <c r="I441" s="49"/>
      <c r="J441" s="50"/>
      <c r="K441" s="202"/>
      <c r="L441" s="50"/>
      <c r="M441" s="51"/>
      <c r="N441" s="52">
        <f t="shared" si="112"/>
        <v>0</v>
      </c>
      <c r="O441" s="152">
        <f>IF(OR(B441="",E441="法",E441="所"),0,IF(E441="",計算規則!$C$28,VLOOKUP(E441,計算規則!$B$29:$C$34,2,0)))</f>
        <v>0.33333333333333331</v>
      </c>
      <c r="P441" s="53">
        <f t="shared" si="113"/>
        <v>0</v>
      </c>
      <c r="Q441" s="54">
        <f>MAX(N441-計算規則!$B$39,0)</f>
        <v>0</v>
      </c>
      <c r="R441" s="54">
        <f>IF(WEEKDAY(Y441,1)=7,IF(AND(B438="",B437="",B436=""),MAX(SUM(N432:N441)-SUM(Q432:Q441)-SUM(R432:R440)-計算規則!$C$39,0),IF(AND(B438="",B437=""),MAX(SUM(N433:N441)-SUM(Q433:Q441)-SUM(R433:R440)-計算規則!$C$39,0),IF(AND(B438=""),MAX(SUM(N434:N441)-SUM(Q434:Q441)-SUM(R434:R440)-計算規則!$C$39,0),MAX(SUM(N435:N441)-SUM(Q435:Q441)-SUM(R435:R440)-計算規則!$C$39,0)))),IF(WEEKDAY(Y441,1)=6,IF(AND(B438="",B437="",B436=""),MAX(SUM(N433:N441)-SUM(Q433:Q441)-SUM(R433:R440)-計算規則!$C$39,0),IF(AND(B438="",B437=""),MAX(SUM(N434:N441)-SUM(Q434:Q441)-SUM(R434:R440)-計算規則!$C$39,0),IF(AND(B438=""),MAX(SUM(N435:N441)-SUM(Q435:Q441)-SUM(R435:R440)-計算規則!$C$39,0),MAX(SUM(N436:N441)-SUM(Q436:Q441)-SUM(R436:R440)-計算規則!$C$39,0)))),0))</f>
        <v>0</v>
      </c>
      <c r="S441" s="54">
        <f>IF(B441="",0,IF(OR(計算規則!$D$24=1,B441&gt;=45017),IF(SUM(Q439:R441)-計算規則!$D$39&gt;0,SUM(Q439:R441)-SUM(S439:S440)-計算規則!$D$39,0),0))</f>
        <v>0</v>
      </c>
      <c r="T441" s="74">
        <f t="shared" ref="T441:T469" si="114">IF(E441="法",IF(G441="前",IF(I441&lt;1,I441-J441-L441,1-J441-L441),IF(I441&lt;1,I441-H441-J441-L441,1-H441-J441-L441)),0)+IF(OR(AND(B442="",B443="",B444="",E445="法"),AND(B442="",B443="",E444="法"),AND(B442="",E443="法"),E442="法"),MAX(I441-1-K441-M441,0),0)+IF(OR(AND(G441="前",B438="",B439="",B440="",E437="法"),AND(G441="前",B439="",B440="",E438="法"),AND(G441="前",B440="",E439="法"),AND(G441="前",E440="法")),0-(H441-1),0)</f>
        <v>0</v>
      </c>
      <c r="U441" s="56">
        <f>IF(OR(H441="",I441=""),0,IF(G441="前",IF(H441&gt;=計算規則!$F$39,IF(I441&gt;=計算規則!$F$39,IF(I441&gt;=計算規則!$G$39,計算規則!$G$39-計算規則!$F$39+計算規則!$H$39-(H441-1)-L441-M441,I441-計算規則!$F$39+計算規則!$H$39-(H441-1)-L441-M441),IF(I441&gt;=計算規則!$H$39,計算規則!$H$39-(H441-1)-L441-M441,I441-(H441-1)-L441-M441)),IF(I441&gt;=計算規則!$F$39,IF(I441&gt;=計算規則!$G$39,計算規則!$G$39-計算規則!$F$39+計算規則!$H$39-(計算規則!$F$39-1)-L441-M441,I441-計算規則!$F$39+計算規則!$H$39-(計算規則!$F$39-1)-L441-M441),IF(I441&gt;=計算規則!$H$39,計算規則!$H$39-(計算規則!$F$39-1)-L441-M441,I441-(計算規則!$F$39-1)-L441-M441))),IF(H441&gt;=計算規則!$H$39,IF(H441&gt;=計算規則!$F$39,IF(I441&gt;=計算規則!$F$39,IF(I441&gt;=計算規則!$G$39,計算規則!$G$39-H441-L441-M441,I441-H441-L441-M441),0),IF(I441&gt;=計算規則!$F$39,IF(I441&gt;=計算規則!$G$39,計算規則!$G$39-計算規則!$F$39-L441-M441,I441-計算規則!$F$39-L441-M441),0)),IF(I441&gt;=計算規則!$F$39,IF(I441&gt;=計算規則!$G$39,計算規則!$G$39-計算規則!$F$39+計算規則!$H$39-H441-L441-M441,I441-計算規則!$F$39+計算規則!$H$39-H441-L441-M441),IF(I441&gt;=計算規則!$H$39,計算規則!$H$39-H441-L441,I441-H441-L441-M441)))))</f>
        <v>0</v>
      </c>
      <c r="V441" s="600"/>
      <c r="W441" s="602"/>
      <c r="X441" s="47"/>
      <c r="Y441" s="150">
        <f>B441+1-計算規則!$I$20</f>
        <v>44715</v>
      </c>
    </row>
    <row r="442" spans="1:25" ht="9" customHeight="1" x14ac:dyDescent="0.15">
      <c r="A442" s="597"/>
      <c r="B442" s="66">
        <f t="shared" si="111"/>
        <v>44716</v>
      </c>
      <c r="C442" s="67">
        <f t="shared" si="109"/>
        <v>44716</v>
      </c>
      <c r="D442" s="68">
        <f t="shared" si="110"/>
        <v>44716</v>
      </c>
      <c r="E442" s="76"/>
      <c r="F442" s="76"/>
      <c r="G442" s="88"/>
      <c r="H442" s="48"/>
      <c r="I442" s="49"/>
      <c r="J442" s="50"/>
      <c r="K442" s="202"/>
      <c r="L442" s="50"/>
      <c r="M442" s="51"/>
      <c r="N442" s="52">
        <f t="shared" si="112"/>
        <v>0</v>
      </c>
      <c r="O442" s="152">
        <f>IF(OR(B442="",E442="法",E442="所"),0,IF(E442="",計算規則!$C$28,VLOOKUP(E442,計算規則!$B$29:$C$34,2,0)))</f>
        <v>0.33333333333333331</v>
      </c>
      <c r="P442" s="53">
        <f t="shared" si="113"/>
        <v>0</v>
      </c>
      <c r="Q442" s="54">
        <f>MAX(N442-計算規則!$B$39,0)</f>
        <v>0</v>
      </c>
      <c r="R442" s="54">
        <f>IF(WEEKDAY(Y442,1)=7,IF(AND(B438="",B437="",B436=""),MAX(SUM(N433:N442)-SUM(Q433:Q442)-SUM(R433:R441)-計算規則!$C$39,0),IF(AND(B438="",B437=""),MAX(SUM(N434:N442)-SUM(Q434:Q442)-SUM(R434:R441)-計算規則!$C$39,0),IF(AND(B438=""),MAX(SUM(N435:N442)-SUM(Q435:Q442)-SUM(R435:R441)-計算規則!$C$39,0),MAX(SUM(N436:N442)-SUM(Q436:Q442)-SUM(R436:R441)-計算規則!$C$39,0)))),IF(WEEKDAY(Y442,1)=6,IF(AND(B438="",B437="",B436=""),MAX(SUM(N434:N442)-SUM(Q434:Q442)-SUM(R434:R441)-計算規則!$C$39,0),IF(AND(B438="",B437=""),MAX(SUM(N435:N442)-SUM(Q435:Q442)-SUM(R435:R441)-計算規則!$C$39,0),IF(AND(B438=""),MAX(SUM(N436:N442)-SUM(Q436:Q442)-SUM(R436:R441)-計算規則!$C$39,0),MAX(SUM(N437:N442)-SUM(Q437:Q442)-SUM(R437:R441)-計算規則!$C$39,0)))),0))</f>
        <v>0</v>
      </c>
      <c r="S442" s="54">
        <f>IF(B442="",0,IF(OR(計算規則!$D$24=1,B442&gt;=45017),IF(SUM(Q439:R442)-計算規則!$D$39&gt;0,SUM(Q439:R442)-SUM(S439:S441)-計算規則!$D$39,0),0))</f>
        <v>0</v>
      </c>
      <c r="T442" s="74">
        <f t="shared" si="114"/>
        <v>0</v>
      </c>
      <c r="U442" s="56">
        <f>IF(OR(H442="",I442=""),0,IF(G442="前",IF(H442&gt;=計算規則!$F$39,IF(I442&gt;=計算規則!$F$39,IF(I442&gt;=計算規則!$G$39,計算規則!$G$39-計算規則!$F$39+計算規則!$H$39-(H442-1)-L442-M442,I442-計算規則!$F$39+計算規則!$H$39-(H442-1)-L442-M442),IF(I442&gt;=計算規則!$H$39,計算規則!$H$39-(H442-1)-L442-M442,I442-(H442-1)-L442-M442)),IF(I442&gt;=計算規則!$F$39,IF(I442&gt;=計算規則!$G$39,計算規則!$G$39-計算規則!$F$39+計算規則!$H$39-(計算規則!$F$39-1)-L442-M442,I442-計算規則!$F$39+計算規則!$H$39-(計算規則!$F$39-1)-L442-M442),IF(I442&gt;=計算規則!$H$39,計算規則!$H$39-(計算規則!$F$39-1)-L442-M442,I442-(計算規則!$F$39-1)-L442-M442))),IF(H442&gt;=計算規則!$H$39,IF(H442&gt;=計算規則!$F$39,IF(I442&gt;=計算規則!$F$39,IF(I442&gt;=計算規則!$G$39,計算規則!$G$39-H442-L442-M442,I442-H442-L442-M442),0),IF(I442&gt;=計算規則!$F$39,IF(I442&gt;=計算規則!$G$39,計算規則!$G$39-計算規則!$F$39-L442-M442,I442-計算規則!$F$39-L442-M442),0)),IF(I442&gt;=計算規則!$F$39,IF(I442&gt;=計算規則!$G$39,計算規則!$G$39-計算規則!$F$39+計算規則!$H$39-H442-L442-M442,I442-計算規則!$F$39+計算規則!$H$39-H442-L442-M442),IF(I442&gt;=計算規則!$H$39,計算規則!$H$39-H442-L442,I442-H442-L442-M442)))))</f>
        <v>0</v>
      </c>
      <c r="V442" s="600" t="s">
        <v>79</v>
      </c>
      <c r="W442" s="602">
        <f>SUM(T439:T469)</f>
        <v>0</v>
      </c>
      <c r="X442" s="47"/>
      <c r="Y442" s="150">
        <f>B442+1-計算規則!$I$20</f>
        <v>44716</v>
      </c>
    </row>
    <row r="443" spans="1:25" ht="9" customHeight="1" x14ac:dyDescent="0.15">
      <c r="A443" s="597"/>
      <c r="B443" s="66">
        <f t="shared" si="111"/>
        <v>44717</v>
      </c>
      <c r="C443" s="67">
        <f t="shared" si="109"/>
        <v>44717</v>
      </c>
      <c r="D443" s="68">
        <f t="shared" si="110"/>
        <v>44717</v>
      </c>
      <c r="E443" s="76"/>
      <c r="F443" s="76"/>
      <c r="G443" s="88"/>
      <c r="H443" s="48"/>
      <c r="I443" s="49"/>
      <c r="J443" s="50"/>
      <c r="K443" s="202"/>
      <c r="L443" s="50"/>
      <c r="M443" s="51"/>
      <c r="N443" s="52">
        <f t="shared" si="112"/>
        <v>0</v>
      </c>
      <c r="O443" s="152">
        <f>IF(OR(B443="",E443="法",E443="所"),0,IF(E443="",計算規則!$C$28,VLOOKUP(E443,計算規則!$B$29:$C$34,2,0)))</f>
        <v>0.33333333333333331</v>
      </c>
      <c r="P443" s="53">
        <f t="shared" si="113"/>
        <v>0</v>
      </c>
      <c r="Q443" s="54">
        <f>MAX(N443-計算規則!$B$39,0)</f>
        <v>0</v>
      </c>
      <c r="R443" s="54">
        <f>IF(WEEKDAY(Y443,1)=7,IF(AND(B438="",B437="",B436=""),MAX(SUM(N434:N443)-SUM(Q434:Q443)-SUM(R434:R442)-計算規則!$C$39,0),IF(AND(B438="",B437=""),MAX(SUM(N435:N443)-SUM(Q435:Q443)-SUM(R435:R442)-計算規則!$C$39,0),IF(AND(B438=""),MAX(SUM(N436:N443)-SUM(Q436:Q443)-SUM(R436:R442)-計算規則!$C$39,0),MAX(SUM(N437:N443)-SUM(Q437:Q443)-SUM(R437:R442)-計算規則!$C$39,0)))),IF(WEEKDAY(Y443,1)=6,IF(AND(B438="",B437="",B436=""),MAX(SUM(N435:N443)-SUM(Q435:Q443)-SUM(R435:R442)-計算規則!$C$39,0),IF(AND(B438="",B437=""),MAX(SUM(N436:N443)-SUM(Q436:Q443)-SUM(R436:R442)-計算規則!$C$39,0),IF(AND(B438=""),MAX(SUM(N437:N443)-SUM(Q437:Q443)-SUM(R437:R442)-計算規則!$C$39,0),MAX(SUM(N438:N443)-SUM(Q438:Q443)-SUM(R438:R442)-計算規則!$C$39,0)))),0))</f>
        <v>0</v>
      </c>
      <c r="S443" s="54">
        <f>IF(B443="",0,IF(OR(計算規則!$D$24=1,B443&gt;=45017),IF(SUM(Q439:R443)-計算規則!$D$39&gt;0,SUM(Q439:R443)-SUM(S439:S442)-計算規則!$D$39,0),0))</f>
        <v>0</v>
      </c>
      <c r="T443" s="74">
        <f t="shared" si="114"/>
        <v>0</v>
      </c>
      <c r="U443" s="56">
        <f>IF(OR(H443="",I443=""),0,IF(G443="前",IF(H443&gt;=計算規則!$F$39,IF(I443&gt;=計算規則!$F$39,IF(I443&gt;=計算規則!$G$39,計算規則!$G$39-計算規則!$F$39+計算規則!$H$39-(H443-1)-L443-M443,I443-計算規則!$F$39+計算規則!$H$39-(H443-1)-L443-M443),IF(I443&gt;=計算規則!$H$39,計算規則!$H$39-(H443-1)-L443-M443,I443-(H443-1)-L443-M443)),IF(I443&gt;=計算規則!$F$39,IF(I443&gt;=計算規則!$G$39,計算規則!$G$39-計算規則!$F$39+計算規則!$H$39-(計算規則!$F$39-1)-L443-M443,I443-計算規則!$F$39+計算規則!$H$39-(計算規則!$F$39-1)-L443-M443),IF(I443&gt;=計算規則!$H$39,計算規則!$H$39-(計算規則!$F$39-1)-L443-M443,I443-(計算規則!$F$39-1)-L443-M443))),IF(H443&gt;=計算規則!$H$39,IF(H443&gt;=計算規則!$F$39,IF(I443&gt;=計算規則!$F$39,IF(I443&gt;=計算規則!$G$39,計算規則!$G$39-H443-L443-M443,I443-H443-L443-M443),0),IF(I443&gt;=計算規則!$F$39,IF(I443&gt;=計算規則!$G$39,計算規則!$G$39-計算規則!$F$39-L443-M443,I443-計算規則!$F$39-L443-M443),0)),IF(I443&gt;=計算規則!$F$39,IF(I443&gt;=計算規則!$G$39,計算規則!$G$39-計算規則!$F$39+計算規則!$H$39-H443-L443-M443,I443-計算規則!$F$39+計算規則!$H$39-H443-L443-M443),IF(I443&gt;=計算規則!$H$39,計算規則!$H$39-H443-L443,I443-H443-L443-M443)))))</f>
        <v>0</v>
      </c>
      <c r="V443" s="600"/>
      <c r="W443" s="602"/>
      <c r="X443" s="47"/>
      <c r="Y443" s="150">
        <f>B443+1-計算規則!$I$20</f>
        <v>44717</v>
      </c>
    </row>
    <row r="444" spans="1:25" ht="9" customHeight="1" x14ac:dyDescent="0.15">
      <c r="A444" s="597"/>
      <c r="B444" s="66">
        <f t="shared" si="111"/>
        <v>44718</v>
      </c>
      <c r="C444" s="67">
        <f t="shared" si="109"/>
        <v>44718</v>
      </c>
      <c r="D444" s="68">
        <f t="shared" si="110"/>
        <v>44718</v>
      </c>
      <c r="E444" s="76"/>
      <c r="F444" s="76"/>
      <c r="G444" s="88"/>
      <c r="H444" s="48"/>
      <c r="I444" s="49"/>
      <c r="J444" s="50"/>
      <c r="K444" s="202"/>
      <c r="L444" s="50"/>
      <c r="M444" s="51"/>
      <c r="N444" s="52">
        <f t="shared" si="112"/>
        <v>0</v>
      </c>
      <c r="O444" s="152">
        <f>IF(OR(B444="",E444="法",E444="所"),0,IF(E444="",計算規則!$C$28,VLOOKUP(E444,計算規則!$B$29:$C$34,2,0)))</f>
        <v>0.33333333333333331</v>
      </c>
      <c r="P444" s="53">
        <f t="shared" si="113"/>
        <v>0</v>
      </c>
      <c r="Q444" s="54">
        <f>MAX(N444-計算規則!$B$39,0)</f>
        <v>0</v>
      </c>
      <c r="R444" s="54">
        <f>IF(WEEKDAY(Y444,1)=7,IF(AND(B438="",B437="",B436=""),MAX(SUM(N435:N444)-SUM(Q435:Q444)-SUM(R435:R443)-計算規則!$C$39,0),IF(AND(B438="",B437=""),MAX(SUM(N436:N444)-SUM(Q436:Q444)-SUM(R436:R443)-計算規則!$C$39,0),IF(AND(B438=""),MAX(SUM(N437:N444)-SUM(Q437:Q444)-SUM(R437:R443)-計算規則!$C$39,0),MAX(SUM(N438:N444)-SUM(Q438:Q444)-SUM(R438:R443)-計算規則!$C$39,0)))),IF(WEEKDAY(Y444,1)=6,MAX(SUM(N439:N444)-SUM(Q439:Q444)-SUM(R439:R443)-計算規則!$C$39,0),0))</f>
        <v>0</v>
      </c>
      <c r="S444" s="54">
        <f>IF(B444="",0,IF(OR(計算規則!$D$24=1,B444&gt;=45017),IF(SUM(Q439:R444)-計算規則!$D$39&gt;0,SUM(Q439:R444)-SUM(S439:S443)-計算規則!$D$39,0),0))</f>
        <v>0</v>
      </c>
      <c r="T444" s="74">
        <f t="shared" si="114"/>
        <v>0</v>
      </c>
      <c r="U444" s="56">
        <f>IF(OR(H444="",I444=""),0,IF(G444="前",IF(H444&gt;=計算規則!$F$39,IF(I444&gt;=計算規則!$F$39,IF(I444&gt;=計算規則!$G$39,計算規則!$G$39-計算規則!$F$39+計算規則!$H$39-(H444-1)-L444-M444,I444-計算規則!$F$39+計算規則!$H$39-(H444-1)-L444-M444),IF(I444&gt;=計算規則!$H$39,計算規則!$H$39-(H444-1)-L444-M444,I444-(H444-1)-L444-M444)),IF(I444&gt;=計算規則!$F$39,IF(I444&gt;=計算規則!$G$39,計算規則!$G$39-計算規則!$F$39+計算規則!$H$39-(計算規則!$F$39-1)-L444-M444,I444-計算規則!$F$39+計算規則!$H$39-(計算規則!$F$39-1)-L444-M444),IF(I444&gt;=計算規則!$H$39,計算規則!$H$39-(計算規則!$F$39-1)-L444-M444,I444-(計算規則!$F$39-1)-L444-M444))),IF(H444&gt;=計算規則!$H$39,IF(H444&gt;=計算規則!$F$39,IF(I444&gt;=計算規則!$F$39,IF(I444&gt;=計算規則!$G$39,計算規則!$G$39-H444-L444-M444,I444-H444-L444-M444),0),IF(I444&gt;=計算規則!$F$39,IF(I444&gt;=計算規則!$G$39,計算規則!$G$39-計算規則!$F$39-L444-M444,I444-計算規則!$F$39-L444-M444),0)),IF(I444&gt;=計算規則!$F$39,IF(I444&gt;=計算規則!$G$39,計算規則!$G$39-計算規則!$F$39+計算規則!$H$39-H444-L444-M444,I444-計算規則!$F$39+計算規則!$H$39-H444-L444-M444),IF(I444&gt;=計算規則!$H$39,計算規則!$H$39-H444-L444,I444-H444-L444-M444)))))</f>
        <v>0</v>
      </c>
      <c r="V444" s="600"/>
      <c r="W444" s="602"/>
      <c r="X444" s="47"/>
      <c r="Y444" s="150">
        <f>B444+1-計算規則!$I$20</f>
        <v>44718</v>
      </c>
    </row>
    <row r="445" spans="1:25" ht="9" customHeight="1" x14ac:dyDescent="0.15">
      <c r="A445" s="597"/>
      <c r="B445" s="66">
        <f t="shared" si="111"/>
        <v>44719</v>
      </c>
      <c r="C445" s="67">
        <f t="shared" si="109"/>
        <v>44719</v>
      </c>
      <c r="D445" s="68">
        <f t="shared" si="110"/>
        <v>44719</v>
      </c>
      <c r="E445" s="76"/>
      <c r="F445" s="76"/>
      <c r="G445" s="88"/>
      <c r="H445" s="48"/>
      <c r="I445" s="49"/>
      <c r="J445" s="50"/>
      <c r="K445" s="202"/>
      <c r="L445" s="50"/>
      <c r="M445" s="51"/>
      <c r="N445" s="52">
        <f t="shared" si="112"/>
        <v>0</v>
      </c>
      <c r="O445" s="152">
        <f>IF(OR(B445="",E445="法",E445="所"),0,IF(E445="",計算規則!$C$28,VLOOKUP(E445,計算規則!$B$29:$C$34,2,0)))</f>
        <v>0.33333333333333331</v>
      </c>
      <c r="P445" s="53">
        <f t="shared" si="113"/>
        <v>0</v>
      </c>
      <c r="Q445" s="54">
        <f>MAX(N445-計算規則!$B$39,0)</f>
        <v>0</v>
      </c>
      <c r="R445" s="54">
        <f>IF(WEEKDAY(Y445,1)=7,MAX(SUM(N439:N445)-SUM(Q439:Q445)-SUM(R439:R444)-計算規則!$C$39,0),IF(WEEKDAY(Y445,1)=6,MAX(SUM(N440:N445)-SUM(Q440:Q445)-SUM(R440:R444)-計算規則!$C$39,0),0))</f>
        <v>0</v>
      </c>
      <c r="S445" s="54">
        <f>IF(B445="",0,IF(OR(計算規則!$D$24=1,B445&gt;=45017),IF(SUM(Q439:R445)-計算規則!$D$39&gt;0,SUM(Q439:R445)-SUM(S439:S444)-計算規則!$D$39,0),0))</f>
        <v>0</v>
      </c>
      <c r="T445" s="74">
        <f t="shared" si="114"/>
        <v>0</v>
      </c>
      <c r="U445" s="56">
        <f>IF(OR(H445="",I445=""),0,IF(G445="前",IF(H445&gt;=計算規則!$F$39,IF(I445&gt;=計算規則!$F$39,IF(I445&gt;=計算規則!$G$39,計算規則!$G$39-計算規則!$F$39+計算規則!$H$39-(H445-1)-L445-M445,I445-計算規則!$F$39+計算規則!$H$39-(H445-1)-L445-M445),IF(I445&gt;=計算規則!$H$39,計算規則!$H$39-(H445-1)-L445-M445,I445-(H445-1)-L445-M445)),IF(I445&gt;=計算規則!$F$39,IF(I445&gt;=計算規則!$G$39,計算規則!$G$39-計算規則!$F$39+計算規則!$H$39-(計算規則!$F$39-1)-L445-M445,I445-計算規則!$F$39+計算規則!$H$39-(計算規則!$F$39-1)-L445-M445),IF(I445&gt;=計算規則!$H$39,計算規則!$H$39-(計算規則!$F$39-1)-L445-M445,I445-(計算規則!$F$39-1)-L445-M445))),IF(H445&gt;=計算規則!$H$39,IF(H445&gt;=計算規則!$F$39,IF(I445&gt;=計算規則!$F$39,IF(I445&gt;=計算規則!$G$39,計算規則!$G$39-H445-L445-M445,I445-H445-L445-M445),0),IF(I445&gt;=計算規則!$F$39,IF(I445&gt;=計算規則!$G$39,計算規則!$G$39-計算規則!$F$39-L445-M445,I445-計算規則!$F$39-L445-M445),0)),IF(I445&gt;=計算規則!$F$39,IF(I445&gt;=計算規則!$G$39,計算規則!$G$39-計算規則!$F$39+計算規則!$H$39-H445-L445-M445,I445-計算規則!$F$39+計算規則!$H$39-H445-L445-M445),IF(I445&gt;=計算規則!$H$39,計算規則!$H$39-H445-L445,I445-H445-L445-M445)))))</f>
        <v>0</v>
      </c>
      <c r="V445" s="600" t="s">
        <v>129</v>
      </c>
      <c r="W445" s="602">
        <f>SUM(S439:S469)</f>
        <v>0</v>
      </c>
      <c r="X445" s="47"/>
      <c r="Y445" s="150">
        <f>B445+1-計算規則!$I$20</f>
        <v>44719</v>
      </c>
    </row>
    <row r="446" spans="1:25" ht="9" customHeight="1" x14ac:dyDescent="0.15">
      <c r="A446" s="597"/>
      <c r="B446" s="66">
        <f t="shared" si="111"/>
        <v>44720</v>
      </c>
      <c r="C446" s="67">
        <f t="shared" si="109"/>
        <v>44720</v>
      </c>
      <c r="D446" s="68">
        <f t="shared" si="110"/>
        <v>44720</v>
      </c>
      <c r="E446" s="76"/>
      <c r="F446" s="76"/>
      <c r="G446" s="88"/>
      <c r="H446" s="48"/>
      <c r="I446" s="49"/>
      <c r="J446" s="50"/>
      <c r="K446" s="202"/>
      <c r="L446" s="50"/>
      <c r="M446" s="51"/>
      <c r="N446" s="52">
        <f t="shared" si="112"/>
        <v>0</v>
      </c>
      <c r="O446" s="152">
        <f>IF(OR(B446="",E446="法",E446="所"),0,IF(E446="",計算規則!$C$28,VLOOKUP(E446,計算規則!$B$29:$C$34,2,0)))</f>
        <v>0.33333333333333331</v>
      </c>
      <c r="P446" s="53">
        <f t="shared" si="113"/>
        <v>0</v>
      </c>
      <c r="Q446" s="54">
        <f>MAX(N446-計算規則!$B$39,0)</f>
        <v>0</v>
      </c>
      <c r="R446" s="54">
        <f>IF(WEEKDAY(Y446,1)=7,MAX(SUM(N440:N446)-SUM(Q440:Q446)-SUM(R440:R445)-計算規則!$C$39,0),IF(WEEKDAY(Y446,1)=6,MAX(SUM(N441:N446)-SUM(Q441:Q446)-SUM(R441:R445)-計算規則!$C$39,0),0))</f>
        <v>0</v>
      </c>
      <c r="S446" s="54">
        <f>IF(B446="",0,IF(OR(計算規則!$D$24=1,B446&gt;=45017),IF(SUM(Q439:R446)-計算規則!$D$39&gt;0,SUM(Q439:R446)-SUM(S439:S445)-計算規則!$D$39,0),0))</f>
        <v>0</v>
      </c>
      <c r="T446" s="74">
        <f t="shared" si="114"/>
        <v>0</v>
      </c>
      <c r="U446" s="56">
        <f>IF(OR(H446="",I446=""),0,IF(G446="前",IF(H446&gt;=計算規則!$F$39,IF(I446&gt;=計算規則!$F$39,IF(I446&gt;=計算規則!$G$39,計算規則!$G$39-計算規則!$F$39+計算規則!$H$39-(H446-1)-L446-M446,I446-計算規則!$F$39+計算規則!$H$39-(H446-1)-L446-M446),IF(I446&gt;=計算規則!$H$39,計算規則!$H$39-(H446-1)-L446-M446,I446-(H446-1)-L446-M446)),IF(I446&gt;=計算規則!$F$39,IF(I446&gt;=計算規則!$G$39,計算規則!$G$39-計算規則!$F$39+計算規則!$H$39-(計算規則!$F$39-1)-L446-M446,I446-計算規則!$F$39+計算規則!$H$39-(計算規則!$F$39-1)-L446-M446),IF(I446&gt;=計算規則!$H$39,計算規則!$H$39-(計算規則!$F$39-1)-L446-M446,I446-(計算規則!$F$39-1)-L446-M446))),IF(H446&gt;=計算規則!$H$39,IF(H446&gt;=計算規則!$F$39,IF(I446&gt;=計算規則!$F$39,IF(I446&gt;=計算規則!$G$39,計算規則!$G$39-H446-L446-M446,I446-H446-L446-M446),0),IF(I446&gt;=計算規則!$F$39,IF(I446&gt;=計算規則!$G$39,計算規則!$G$39-計算規則!$F$39-L446-M446,I446-計算規則!$F$39-L446-M446),0)),IF(I446&gt;=計算規則!$F$39,IF(I446&gt;=計算規則!$G$39,計算規則!$G$39-計算規則!$F$39+計算規則!$H$39-H446-L446-M446,I446-計算規則!$F$39+計算規則!$H$39-H446-L446-M446),IF(I446&gt;=計算規則!$H$39,計算規則!$H$39-H446-L446,I446-H446-L446-M446)))))</f>
        <v>0</v>
      </c>
      <c r="V446" s="600"/>
      <c r="W446" s="602"/>
      <c r="X446" s="47"/>
      <c r="Y446" s="150">
        <f>B446+1-計算規則!$I$20</f>
        <v>44720</v>
      </c>
    </row>
    <row r="447" spans="1:25" ht="9" customHeight="1" x14ac:dyDescent="0.15">
      <c r="A447" s="597"/>
      <c r="B447" s="66">
        <f t="shared" si="111"/>
        <v>44721</v>
      </c>
      <c r="C447" s="67">
        <f t="shared" si="109"/>
        <v>44721</v>
      </c>
      <c r="D447" s="68">
        <f t="shared" si="110"/>
        <v>44721</v>
      </c>
      <c r="E447" s="76"/>
      <c r="F447" s="76"/>
      <c r="G447" s="88"/>
      <c r="H447" s="48"/>
      <c r="I447" s="49"/>
      <c r="J447" s="50"/>
      <c r="K447" s="202"/>
      <c r="L447" s="50"/>
      <c r="M447" s="51"/>
      <c r="N447" s="52">
        <f t="shared" si="112"/>
        <v>0</v>
      </c>
      <c r="O447" s="152">
        <f>IF(OR(B447="",E447="法",E447="所"),0,IF(E447="",計算規則!$C$28,VLOOKUP(E447,計算規則!$B$29:$C$34,2,0)))</f>
        <v>0.33333333333333331</v>
      </c>
      <c r="P447" s="53">
        <f t="shared" si="113"/>
        <v>0</v>
      </c>
      <c r="Q447" s="54">
        <f>MAX(N447-計算規則!$B$39,0)</f>
        <v>0</v>
      </c>
      <c r="R447" s="54">
        <f>IF(WEEKDAY(Y447,1)=7,MAX(SUM(N441:N447)-SUM(Q441:Q447)-SUM(R441:R446)-計算規則!$C$39,0),IF(WEEKDAY(Y447,1)=6,MAX(SUM(N442:N447)-SUM(Q442:Q447)-SUM(R442:R446)-計算規則!$C$39,0),0))</f>
        <v>0</v>
      </c>
      <c r="S447" s="54">
        <f>IF(B447="",0,IF(OR(計算規則!$D$24=1,B447&gt;=45017),IF(SUM(Q439:R447)-計算規則!$D$39&gt;0,SUM(Q439:R447)-SUM(S439:S446)-計算規則!$D$39,0),0))</f>
        <v>0</v>
      </c>
      <c r="T447" s="74">
        <f t="shared" si="114"/>
        <v>0</v>
      </c>
      <c r="U447" s="56">
        <f>IF(OR(H447="",I447=""),0,IF(G447="前",IF(H447&gt;=計算規則!$F$39,IF(I447&gt;=計算規則!$F$39,IF(I447&gt;=計算規則!$G$39,計算規則!$G$39-計算規則!$F$39+計算規則!$H$39-(H447-1)-L447-M447,I447-計算規則!$F$39+計算規則!$H$39-(H447-1)-L447-M447),IF(I447&gt;=計算規則!$H$39,計算規則!$H$39-(H447-1)-L447-M447,I447-(H447-1)-L447-M447)),IF(I447&gt;=計算規則!$F$39,IF(I447&gt;=計算規則!$G$39,計算規則!$G$39-計算規則!$F$39+計算規則!$H$39-(計算規則!$F$39-1)-L447-M447,I447-計算規則!$F$39+計算規則!$H$39-(計算規則!$F$39-1)-L447-M447),IF(I447&gt;=計算規則!$H$39,計算規則!$H$39-(計算規則!$F$39-1)-L447-M447,I447-(計算規則!$F$39-1)-L447-M447))),IF(H447&gt;=計算規則!$H$39,IF(H447&gt;=計算規則!$F$39,IF(I447&gt;=計算規則!$F$39,IF(I447&gt;=計算規則!$G$39,計算規則!$G$39-H447-L447-M447,I447-H447-L447-M447),0),IF(I447&gt;=計算規則!$F$39,IF(I447&gt;=計算規則!$G$39,計算規則!$G$39-計算規則!$F$39-L447-M447,I447-計算規則!$F$39-L447-M447),0)),IF(I447&gt;=計算規則!$F$39,IF(I447&gt;=計算規則!$G$39,計算規則!$G$39-計算規則!$F$39+計算規則!$H$39-H447-L447-M447,I447-計算規則!$F$39+計算規則!$H$39-H447-L447-M447),IF(I447&gt;=計算規則!$H$39,計算規則!$H$39-H447-L447,I447-H447-L447-M447)))))</f>
        <v>0</v>
      </c>
      <c r="V447" s="600"/>
      <c r="W447" s="602"/>
      <c r="X447" s="47"/>
      <c r="Y447" s="150">
        <f>B447+1-計算規則!$I$20</f>
        <v>44721</v>
      </c>
    </row>
    <row r="448" spans="1:25" ht="9" customHeight="1" x14ac:dyDescent="0.15">
      <c r="A448" s="597"/>
      <c r="B448" s="66">
        <f t="shared" si="111"/>
        <v>44722</v>
      </c>
      <c r="C448" s="67">
        <f t="shared" si="109"/>
        <v>44722</v>
      </c>
      <c r="D448" s="68">
        <f t="shared" si="110"/>
        <v>44722</v>
      </c>
      <c r="E448" s="76"/>
      <c r="F448" s="76"/>
      <c r="G448" s="88"/>
      <c r="H448" s="48"/>
      <c r="I448" s="49"/>
      <c r="J448" s="50"/>
      <c r="K448" s="202"/>
      <c r="L448" s="50"/>
      <c r="M448" s="51"/>
      <c r="N448" s="52">
        <f t="shared" si="112"/>
        <v>0</v>
      </c>
      <c r="O448" s="152">
        <f>IF(OR(B448="",E448="法",E448="所"),0,IF(E448="",計算規則!$C$28,VLOOKUP(E448,計算規則!$B$29:$C$34,2,0)))</f>
        <v>0.33333333333333331</v>
      </c>
      <c r="P448" s="53">
        <f t="shared" si="113"/>
        <v>0</v>
      </c>
      <c r="Q448" s="54">
        <f>MAX(N448-計算規則!$B$39,0)</f>
        <v>0</v>
      </c>
      <c r="R448" s="54">
        <f>IF(WEEKDAY(Y448,1)=7,MAX(SUM(N442:N448)-SUM(Q442:Q448)-SUM(R442:R447)-計算規則!$C$39,0),IF(WEEKDAY(Y448,1)=6,MAX(SUM(N443:N448)-SUM(Q443:Q448)-SUM(R443:R447)-計算規則!$C$39,0),0))</f>
        <v>0</v>
      </c>
      <c r="S448" s="54">
        <f>IF(B448="",0,IF(OR(計算規則!$D$24=1,B448&gt;=45017),IF(SUM(Q439:R448)-計算規則!$D$39&gt;0,SUM(Q439:R448)-SUM(S439:S447)-計算規則!$D$39,0),0))</f>
        <v>0</v>
      </c>
      <c r="T448" s="74">
        <f t="shared" si="114"/>
        <v>0</v>
      </c>
      <c r="U448" s="56">
        <f>IF(OR(H448="",I448=""),0,IF(G448="前",IF(H448&gt;=計算規則!$F$39,IF(I448&gt;=計算規則!$F$39,IF(I448&gt;=計算規則!$G$39,計算規則!$G$39-計算規則!$F$39+計算規則!$H$39-(H448-1)-L448-M448,I448-計算規則!$F$39+計算規則!$H$39-(H448-1)-L448-M448),IF(I448&gt;=計算規則!$H$39,計算規則!$H$39-(H448-1)-L448-M448,I448-(H448-1)-L448-M448)),IF(I448&gt;=計算規則!$F$39,IF(I448&gt;=計算規則!$G$39,計算規則!$G$39-計算規則!$F$39+計算規則!$H$39-(計算規則!$F$39-1)-L448-M448,I448-計算規則!$F$39+計算規則!$H$39-(計算規則!$F$39-1)-L448-M448),IF(I448&gt;=計算規則!$H$39,計算規則!$H$39-(計算規則!$F$39-1)-L448-M448,I448-(計算規則!$F$39-1)-L448-M448))),IF(H448&gt;=計算規則!$H$39,IF(H448&gt;=計算規則!$F$39,IF(I448&gt;=計算規則!$F$39,IF(I448&gt;=計算規則!$G$39,計算規則!$G$39-H448-L448-M448,I448-H448-L448-M448),0),IF(I448&gt;=計算規則!$F$39,IF(I448&gt;=計算規則!$G$39,計算規則!$G$39-計算規則!$F$39-L448-M448,I448-計算規則!$F$39-L448-M448),0)),IF(I448&gt;=計算規則!$F$39,IF(I448&gt;=計算規則!$G$39,計算規則!$G$39-計算規則!$F$39+計算規則!$H$39-H448-L448-M448,I448-計算規則!$F$39+計算規則!$H$39-H448-L448-M448),IF(I448&gt;=計算規則!$H$39,計算規則!$H$39-H448-L448,I448-H448-L448-M448)))))</f>
        <v>0</v>
      </c>
      <c r="V448" s="600" t="s">
        <v>128</v>
      </c>
      <c r="W448" s="602">
        <f>SUM(R439:R469)</f>
        <v>0</v>
      </c>
      <c r="X448" s="47"/>
      <c r="Y448" s="150">
        <f>B448+1-計算規則!$I$20</f>
        <v>44722</v>
      </c>
    </row>
    <row r="449" spans="1:25" ht="9" customHeight="1" x14ac:dyDescent="0.15">
      <c r="A449" s="597"/>
      <c r="B449" s="66">
        <f t="shared" si="111"/>
        <v>44723</v>
      </c>
      <c r="C449" s="67">
        <f t="shared" si="109"/>
        <v>44723</v>
      </c>
      <c r="D449" s="68">
        <f t="shared" si="110"/>
        <v>44723</v>
      </c>
      <c r="E449" s="76"/>
      <c r="F449" s="76"/>
      <c r="G449" s="88"/>
      <c r="H449" s="48"/>
      <c r="I449" s="49"/>
      <c r="J449" s="50"/>
      <c r="K449" s="202"/>
      <c r="L449" s="50"/>
      <c r="M449" s="51"/>
      <c r="N449" s="52">
        <f t="shared" si="112"/>
        <v>0</v>
      </c>
      <c r="O449" s="152">
        <f>IF(OR(B449="",E449="法",E449="所"),0,IF(E449="",計算規則!$C$28,VLOOKUP(E449,計算規則!$B$29:$C$34,2,0)))</f>
        <v>0.33333333333333331</v>
      </c>
      <c r="P449" s="53">
        <f t="shared" si="113"/>
        <v>0</v>
      </c>
      <c r="Q449" s="54">
        <f>MAX(N449-計算規則!$B$39,0)</f>
        <v>0</v>
      </c>
      <c r="R449" s="54">
        <f>IF(WEEKDAY(Y449,1)=7,MAX(SUM(N443:N449)-SUM(Q443:Q449)-SUM(R443:R448)-計算規則!$C$39,0),IF(WEEKDAY(Y449,1)=6,MAX(SUM(N444:N449)-SUM(Q444:Q449)-SUM(R444:R448)-計算規則!$C$39,0),0))</f>
        <v>0</v>
      </c>
      <c r="S449" s="54">
        <f>IF(B449="",0,IF(OR(計算規則!$D$24=1,B449&gt;=45017),IF(SUM(Q439:R449)-計算規則!$D$39&gt;0,SUM(Q439:R449)-SUM(S439:S448)-計算規則!$D$39,0),0))</f>
        <v>0</v>
      </c>
      <c r="T449" s="74">
        <f t="shared" si="114"/>
        <v>0</v>
      </c>
      <c r="U449" s="56">
        <f>IF(OR(H449="",I449=""),0,IF(G449="前",IF(H449&gt;=計算規則!$F$39,IF(I449&gt;=計算規則!$F$39,IF(I449&gt;=計算規則!$G$39,計算規則!$G$39-計算規則!$F$39+計算規則!$H$39-(H449-1)-L449-M449,I449-計算規則!$F$39+計算規則!$H$39-(H449-1)-L449-M449),IF(I449&gt;=計算規則!$H$39,計算規則!$H$39-(H449-1)-L449-M449,I449-(H449-1)-L449-M449)),IF(I449&gt;=計算規則!$F$39,IF(I449&gt;=計算規則!$G$39,計算規則!$G$39-計算規則!$F$39+計算規則!$H$39-(計算規則!$F$39-1)-L449-M449,I449-計算規則!$F$39+計算規則!$H$39-(計算規則!$F$39-1)-L449-M449),IF(I449&gt;=計算規則!$H$39,計算規則!$H$39-(計算規則!$F$39-1)-L449-M449,I449-(計算規則!$F$39-1)-L449-M449))),IF(H449&gt;=計算規則!$H$39,IF(H449&gt;=計算規則!$F$39,IF(I449&gt;=計算規則!$F$39,IF(I449&gt;=計算規則!$G$39,計算規則!$G$39-H449-L449-M449,I449-H449-L449-M449),0),IF(I449&gt;=計算規則!$F$39,IF(I449&gt;=計算規則!$G$39,計算規則!$G$39-計算規則!$F$39-L449-M449,I449-計算規則!$F$39-L449-M449),0)),IF(I449&gt;=計算規則!$F$39,IF(I449&gt;=計算規則!$G$39,計算規則!$G$39-計算規則!$F$39+計算規則!$H$39-H449-L449-M449,I449-計算規則!$F$39+計算規則!$H$39-H449-L449-M449),IF(I449&gt;=計算規則!$H$39,計算規則!$H$39-H449-L449,I449-H449-L449-M449)))))</f>
        <v>0</v>
      </c>
      <c r="V449" s="600"/>
      <c r="W449" s="602"/>
      <c r="X449" s="47"/>
      <c r="Y449" s="150">
        <f>B449+1-計算規則!$I$20</f>
        <v>44723</v>
      </c>
    </row>
    <row r="450" spans="1:25" ht="9" customHeight="1" x14ac:dyDescent="0.15">
      <c r="A450" s="597"/>
      <c r="B450" s="66">
        <f t="shared" si="111"/>
        <v>44724</v>
      </c>
      <c r="C450" s="67">
        <f t="shared" si="109"/>
        <v>44724</v>
      </c>
      <c r="D450" s="68">
        <f t="shared" si="110"/>
        <v>44724</v>
      </c>
      <c r="E450" s="76"/>
      <c r="F450" s="76"/>
      <c r="G450" s="88"/>
      <c r="H450" s="48"/>
      <c r="I450" s="49"/>
      <c r="J450" s="50"/>
      <c r="K450" s="202"/>
      <c r="L450" s="50"/>
      <c r="M450" s="51"/>
      <c r="N450" s="52">
        <f t="shared" si="112"/>
        <v>0</v>
      </c>
      <c r="O450" s="152">
        <f>IF(OR(B450="",E450="法",E450="所"),0,IF(E450="",計算規則!$C$28,VLOOKUP(E450,計算規則!$B$29:$C$34,2,0)))</f>
        <v>0.33333333333333331</v>
      </c>
      <c r="P450" s="53">
        <f t="shared" si="113"/>
        <v>0</v>
      </c>
      <c r="Q450" s="54">
        <f>MAX(N450-計算規則!$B$39,0)</f>
        <v>0</v>
      </c>
      <c r="R450" s="54">
        <f>IF(WEEKDAY(Y450,1)=7,MAX(SUM(N444:N450)-SUM(Q444:Q450)-SUM(R444:R449)-計算規則!$C$39,0),IF(WEEKDAY(Y450,1)=6,MAX(SUM(N445:N450)-SUM(Q445:Q450)-SUM(R445:R449)-計算規則!$C$39,0),0))</f>
        <v>0</v>
      </c>
      <c r="S450" s="54">
        <f>IF(B450="",0,IF(OR(計算規則!$D$24=1,B450&gt;=45017),IF(SUM(Q439:R450)-計算規則!$D$39&gt;0,SUM(Q439:R450)-SUM(S439:S449)-計算規則!$D$39,0),0))</f>
        <v>0</v>
      </c>
      <c r="T450" s="74">
        <f t="shared" si="114"/>
        <v>0</v>
      </c>
      <c r="U450" s="56">
        <f>IF(OR(H450="",I450=""),0,IF(G450="前",IF(H450&gt;=計算規則!$F$39,IF(I450&gt;=計算規則!$F$39,IF(I450&gt;=計算規則!$G$39,計算規則!$G$39-計算規則!$F$39+計算規則!$H$39-(H450-1)-L450-M450,I450-計算規則!$F$39+計算規則!$H$39-(H450-1)-L450-M450),IF(I450&gt;=計算規則!$H$39,計算規則!$H$39-(H450-1)-L450-M450,I450-(H450-1)-L450-M450)),IF(I450&gt;=計算規則!$F$39,IF(I450&gt;=計算規則!$G$39,計算規則!$G$39-計算規則!$F$39+計算規則!$H$39-(計算規則!$F$39-1)-L450-M450,I450-計算規則!$F$39+計算規則!$H$39-(計算規則!$F$39-1)-L450-M450),IF(I450&gt;=計算規則!$H$39,計算規則!$H$39-(計算規則!$F$39-1)-L450-M450,I450-(計算規則!$F$39-1)-L450-M450))),IF(H450&gt;=計算規則!$H$39,IF(H450&gt;=計算規則!$F$39,IF(I450&gt;=計算規則!$F$39,IF(I450&gt;=計算規則!$G$39,計算規則!$G$39-H450-L450-M450,I450-H450-L450-M450),0),IF(I450&gt;=計算規則!$F$39,IF(I450&gt;=計算規則!$G$39,計算規則!$G$39-計算規則!$F$39-L450-M450,I450-計算規則!$F$39-L450-M450),0)),IF(I450&gt;=計算規則!$F$39,IF(I450&gt;=計算規則!$G$39,計算規則!$G$39-計算規則!$F$39+計算規則!$H$39-H450-L450-M450,I450-計算規則!$F$39+計算規則!$H$39-H450-L450-M450),IF(I450&gt;=計算規則!$H$39,計算規則!$H$39-H450-L450,I450-H450-L450-M450)))))</f>
        <v>0</v>
      </c>
      <c r="V450" s="600"/>
      <c r="W450" s="602"/>
      <c r="X450" s="47"/>
      <c r="Y450" s="150">
        <f>B450+1-計算規則!$I$20</f>
        <v>44724</v>
      </c>
    </row>
    <row r="451" spans="1:25" ht="9" customHeight="1" x14ac:dyDescent="0.15">
      <c r="A451" s="597"/>
      <c r="B451" s="66">
        <f t="shared" si="111"/>
        <v>44725</v>
      </c>
      <c r="C451" s="67">
        <f t="shared" si="109"/>
        <v>44725</v>
      </c>
      <c r="D451" s="68">
        <f t="shared" si="110"/>
        <v>44725</v>
      </c>
      <c r="E451" s="76"/>
      <c r="F451" s="76"/>
      <c r="G451" s="88"/>
      <c r="H451" s="48"/>
      <c r="I451" s="49"/>
      <c r="J451" s="50"/>
      <c r="K451" s="202"/>
      <c r="L451" s="50"/>
      <c r="M451" s="51"/>
      <c r="N451" s="52">
        <f t="shared" si="112"/>
        <v>0</v>
      </c>
      <c r="O451" s="152">
        <f>IF(OR(B451="",E451="法",E451="所"),0,IF(E451="",計算規則!$C$28,VLOOKUP(E451,計算規則!$B$29:$C$34,2,0)))</f>
        <v>0.33333333333333331</v>
      </c>
      <c r="P451" s="53">
        <f t="shared" si="113"/>
        <v>0</v>
      </c>
      <c r="Q451" s="54">
        <f>MAX(N451-計算規則!$B$39,0)</f>
        <v>0</v>
      </c>
      <c r="R451" s="54">
        <f>IF(WEEKDAY(Y451,1)=7,MAX(SUM(N445:N451)-SUM(Q445:Q451)-SUM(R445:R450)-計算規則!$C$39,0),IF(WEEKDAY(Y451,1)=6,MAX(SUM(N446:N451)-SUM(Q446:Q451)-SUM(R446:R450)-計算規則!$C$39,0),0))</f>
        <v>0</v>
      </c>
      <c r="S451" s="54">
        <f>IF(B451="",0,IF(OR(計算規則!$D$24=1,B451&gt;=45017),IF(SUM(Q439:R451)-計算規則!$D$39&gt;0,SUM(Q439:R451)-SUM(S439:S450)-計算規則!$D$39,0),0))</f>
        <v>0</v>
      </c>
      <c r="T451" s="74">
        <f t="shared" si="114"/>
        <v>0</v>
      </c>
      <c r="U451" s="56">
        <f>IF(OR(H451="",I451=""),0,IF(G451="前",IF(H451&gt;=計算規則!$F$39,IF(I451&gt;=計算規則!$F$39,IF(I451&gt;=計算規則!$G$39,計算規則!$G$39-計算規則!$F$39+計算規則!$H$39-(H451-1)-L451-M451,I451-計算規則!$F$39+計算規則!$H$39-(H451-1)-L451-M451),IF(I451&gt;=計算規則!$H$39,計算規則!$H$39-(H451-1)-L451-M451,I451-(H451-1)-L451-M451)),IF(I451&gt;=計算規則!$F$39,IF(I451&gt;=計算規則!$G$39,計算規則!$G$39-計算規則!$F$39+計算規則!$H$39-(計算規則!$F$39-1)-L451-M451,I451-計算規則!$F$39+計算規則!$H$39-(計算規則!$F$39-1)-L451-M451),IF(I451&gt;=計算規則!$H$39,計算規則!$H$39-(計算規則!$F$39-1)-L451-M451,I451-(計算規則!$F$39-1)-L451-M451))),IF(H451&gt;=計算規則!$H$39,IF(H451&gt;=計算規則!$F$39,IF(I451&gt;=計算規則!$F$39,IF(I451&gt;=計算規則!$G$39,計算規則!$G$39-H451-L451-M451,I451-H451-L451-M451),0),IF(I451&gt;=計算規則!$F$39,IF(I451&gt;=計算規則!$G$39,計算規則!$G$39-計算規則!$F$39-L451-M451,I451-計算規則!$F$39-L451-M451),0)),IF(I451&gt;=計算規則!$F$39,IF(I451&gt;=計算規則!$G$39,計算規則!$G$39-計算規則!$F$39+計算規則!$H$39-H451-L451-M451,I451-計算規則!$F$39+計算規則!$H$39-H451-L451-M451),IF(I451&gt;=計算規則!$H$39,計算規則!$H$39-H451-L451,I451-H451-L451-M451)))))</f>
        <v>0</v>
      </c>
      <c r="V451" s="603" t="s">
        <v>127</v>
      </c>
      <c r="W451" s="602">
        <f>SUM(Q439:Q469)</f>
        <v>0</v>
      </c>
      <c r="X451" s="47"/>
      <c r="Y451" s="150">
        <f>B451+1-計算規則!$I$20</f>
        <v>44725</v>
      </c>
    </row>
    <row r="452" spans="1:25" ht="9" customHeight="1" x14ac:dyDescent="0.15">
      <c r="A452" s="597"/>
      <c r="B452" s="66">
        <f t="shared" si="111"/>
        <v>44726</v>
      </c>
      <c r="C452" s="67">
        <f t="shared" si="109"/>
        <v>44726</v>
      </c>
      <c r="D452" s="68">
        <f t="shared" si="110"/>
        <v>44726</v>
      </c>
      <c r="E452" s="76"/>
      <c r="F452" s="76"/>
      <c r="G452" s="88"/>
      <c r="H452" s="48"/>
      <c r="I452" s="49"/>
      <c r="J452" s="50"/>
      <c r="K452" s="202"/>
      <c r="L452" s="50"/>
      <c r="M452" s="51"/>
      <c r="N452" s="52">
        <f t="shared" si="112"/>
        <v>0</v>
      </c>
      <c r="O452" s="152">
        <f>IF(OR(B452="",E452="法",E452="所"),0,IF(E452="",計算規則!$C$28,VLOOKUP(E452,計算規則!$B$29:$C$34,2,0)))</f>
        <v>0.33333333333333331</v>
      </c>
      <c r="P452" s="53">
        <f t="shared" si="113"/>
        <v>0</v>
      </c>
      <c r="Q452" s="54">
        <f>MAX(N452-計算規則!$B$39,0)</f>
        <v>0</v>
      </c>
      <c r="R452" s="54">
        <f>IF(WEEKDAY(Y452,1)=7,MAX(SUM(N446:N452)-SUM(Q446:Q452)-SUM(R446:R451)-計算規則!$C$39,0),IF(WEEKDAY(Y452,1)=6,MAX(SUM(N447:N452)-SUM(Q447:Q452)-SUM(R447:R451)-計算規則!$C$39,0),0))</f>
        <v>0</v>
      </c>
      <c r="S452" s="54">
        <f>IF(B452="",0,IF(OR(計算規則!$D$24=1,B452&gt;=45017),IF(SUM(Q439:R452)-計算規則!$D$39&gt;0,SUM(Q439:R452)-SUM(S439:S451)-計算規則!$D$39,0),0))</f>
        <v>0</v>
      </c>
      <c r="T452" s="74">
        <f t="shared" si="114"/>
        <v>0</v>
      </c>
      <c r="U452" s="56">
        <f>IF(OR(H452="",I452=""),0,IF(G452="前",IF(H452&gt;=計算規則!$F$39,IF(I452&gt;=計算規則!$F$39,IF(I452&gt;=計算規則!$G$39,計算規則!$G$39-計算規則!$F$39+計算規則!$H$39-(H452-1)-L452-M452,I452-計算規則!$F$39+計算規則!$H$39-(H452-1)-L452-M452),IF(I452&gt;=計算規則!$H$39,計算規則!$H$39-(H452-1)-L452-M452,I452-(H452-1)-L452-M452)),IF(I452&gt;=計算規則!$F$39,IF(I452&gt;=計算規則!$G$39,計算規則!$G$39-計算規則!$F$39+計算規則!$H$39-(計算規則!$F$39-1)-L452-M452,I452-計算規則!$F$39+計算規則!$H$39-(計算規則!$F$39-1)-L452-M452),IF(I452&gt;=計算規則!$H$39,計算規則!$H$39-(計算規則!$F$39-1)-L452-M452,I452-(計算規則!$F$39-1)-L452-M452))),IF(H452&gt;=計算規則!$H$39,IF(H452&gt;=計算規則!$F$39,IF(I452&gt;=計算規則!$F$39,IF(I452&gt;=計算規則!$G$39,計算規則!$G$39-H452-L452-M452,I452-H452-L452-M452),0),IF(I452&gt;=計算規則!$F$39,IF(I452&gt;=計算規則!$G$39,計算規則!$G$39-計算規則!$F$39-L452-M452,I452-計算規則!$F$39-L452-M452),0)),IF(I452&gt;=計算規則!$F$39,IF(I452&gt;=計算規則!$G$39,計算規則!$G$39-計算規則!$F$39+計算規則!$H$39-H452-L452-M452,I452-計算規則!$F$39+計算規則!$H$39-H452-L452-M452),IF(I452&gt;=計算規則!$H$39,計算規則!$H$39-H452-L452,I452-H452-L452-M452)))))</f>
        <v>0</v>
      </c>
      <c r="V452" s="603"/>
      <c r="W452" s="604"/>
      <c r="X452" s="47"/>
      <c r="Y452" s="150">
        <f>B452+1-計算規則!$I$20</f>
        <v>44726</v>
      </c>
    </row>
    <row r="453" spans="1:25" ht="9" customHeight="1" x14ac:dyDescent="0.15">
      <c r="A453" s="597"/>
      <c r="B453" s="66">
        <f t="shared" si="111"/>
        <v>44727</v>
      </c>
      <c r="C453" s="67">
        <f t="shared" si="109"/>
        <v>44727</v>
      </c>
      <c r="D453" s="68">
        <f t="shared" si="110"/>
        <v>44727</v>
      </c>
      <c r="E453" s="76"/>
      <c r="F453" s="76"/>
      <c r="G453" s="88"/>
      <c r="H453" s="48"/>
      <c r="I453" s="49"/>
      <c r="J453" s="50"/>
      <c r="K453" s="202"/>
      <c r="L453" s="50"/>
      <c r="M453" s="51"/>
      <c r="N453" s="52">
        <f t="shared" si="112"/>
        <v>0</v>
      </c>
      <c r="O453" s="152">
        <f>IF(OR(B453="",E453="法",E453="所"),0,IF(E453="",計算規則!$C$28,VLOOKUP(E453,計算規則!$B$29:$C$34,2,0)))</f>
        <v>0.33333333333333331</v>
      </c>
      <c r="P453" s="53">
        <f t="shared" si="113"/>
        <v>0</v>
      </c>
      <c r="Q453" s="54">
        <f>MAX(N453-計算規則!$B$39,0)</f>
        <v>0</v>
      </c>
      <c r="R453" s="54">
        <f>IF(WEEKDAY(Y453,1)=7,MAX(SUM(N447:N453)-SUM(Q447:Q453)-SUM(R447:R452)-計算規則!$C$39,0),IF(WEEKDAY(Y453,1)=6,MAX(SUM(N448:N453)-SUM(Q448:Q453)-SUM(R448:R452)-計算規則!$C$39,0),0))</f>
        <v>0</v>
      </c>
      <c r="S453" s="54">
        <f>IF(B453="",0,IF(OR(計算規則!$D$24=1,B453&gt;=45017),IF(SUM(Q439:R453)-計算規則!$D$39&gt;0,SUM(Q439:R453)-SUM(S439:S452)-計算規則!$D$39,0),0))</f>
        <v>0</v>
      </c>
      <c r="T453" s="74">
        <f t="shared" si="114"/>
        <v>0</v>
      </c>
      <c r="U453" s="56">
        <f>IF(OR(H453="",I453=""),0,IF(G453="前",IF(H453&gt;=計算規則!$F$39,IF(I453&gt;=計算規則!$F$39,IF(I453&gt;=計算規則!$G$39,計算規則!$G$39-計算規則!$F$39+計算規則!$H$39-(H453-1)-L453-M453,I453-計算規則!$F$39+計算規則!$H$39-(H453-1)-L453-M453),IF(I453&gt;=計算規則!$H$39,計算規則!$H$39-(H453-1)-L453-M453,I453-(H453-1)-L453-M453)),IF(I453&gt;=計算規則!$F$39,IF(I453&gt;=計算規則!$G$39,計算規則!$G$39-計算規則!$F$39+計算規則!$H$39-(計算規則!$F$39-1)-L453-M453,I453-計算規則!$F$39+計算規則!$H$39-(計算規則!$F$39-1)-L453-M453),IF(I453&gt;=計算規則!$H$39,計算規則!$H$39-(計算規則!$F$39-1)-L453-M453,I453-(計算規則!$F$39-1)-L453-M453))),IF(H453&gt;=計算規則!$H$39,IF(H453&gt;=計算規則!$F$39,IF(I453&gt;=計算規則!$F$39,IF(I453&gt;=計算規則!$G$39,計算規則!$G$39-H453-L453-M453,I453-H453-L453-M453),0),IF(I453&gt;=計算規則!$F$39,IF(I453&gt;=計算規則!$G$39,計算規則!$G$39-計算規則!$F$39-L453-M453,I453-計算規則!$F$39-L453-M453),0)),IF(I453&gt;=計算規則!$F$39,IF(I453&gt;=計算規則!$G$39,計算規則!$G$39-計算規則!$F$39+計算規則!$H$39-H453-L453-M453,I453-計算規則!$F$39+計算規則!$H$39-H453-L453-M453),IF(I453&gt;=計算規則!$H$39,計算規則!$H$39-H453-L453,I453-H453-L453-M453)))))</f>
        <v>0</v>
      </c>
      <c r="V453" s="603"/>
      <c r="W453" s="604"/>
      <c r="X453" s="47"/>
      <c r="Y453" s="150">
        <f>B453+1-計算規則!$I$20</f>
        <v>44727</v>
      </c>
    </row>
    <row r="454" spans="1:25" ht="9" customHeight="1" x14ac:dyDescent="0.15">
      <c r="A454" s="597"/>
      <c r="B454" s="66">
        <f t="shared" si="111"/>
        <v>44728</v>
      </c>
      <c r="C454" s="67">
        <f t="shared" si="109"/>
        <v>44728</v>
      </c>
      <c r="D454" s="68">
        <f t="shared" si="110"/>
        <v>44728</v>
      </c>
      <c r="E454" s="76"/>
      <c r="F454" s="76"/>
      <c r="G454" s="88"/>
      <c r="H454" s="48"/>
      <c r="I454" s="49"/>
      <c r="J454" s="50"/>
      <c r="K454" s="202"/>
      <c r="L454" s="50"/>
      <c r="M454" s="51"/>
      <c r="N454" s="52">
        <f t="shared" si="112"/>
        <v>0</v>
      </c>
      <c r="O454" s="152">
        <f>IF(OR(B454="",E454="法",E454="所"),0,IF(E454="",計算規則!$C$28,VLOOKUP(E454,計算規則!$B$29:$C$34,2,0)))</f>
        <v>0.33333333333333331</v>
      </c>
      <c r="P454" s="53">
        <f t="shared" si="113"/>
        <v>0</v>
      </c>
      <c r="Q454" s="54">
        <f>MAX(N454-計算規則!$B$39,0)</f>
        <v>0</v>
      </c>
      <c r="R454" s="54">
        <f>IF(WEEKDAY(Y454,1)=7,MAX(SUM(N448:N454)-SUM(Q448:Q454)-SUM(R448:R453)-計算規則!$C$39,0),IF(WEEKDAY(Y454,1)=6,MAX(SUM(N449:N454)-SUM(Q449:Q454)-SUM(R449:R453)-計算規則!$C$39,0),0))</f>
        <v>0</v>
      </c>
      <c r="S454" s="54">
        <f>IF(B454="",0,IF(OR(計算規則!$D$24=1,B454&gt;=45017),IF(SUM(Q439:R454)-計算規則!$D$39&gt;0,SUM(Q439:R454)-SUM(S439:S453)-計算規則!$D$39,0),0))</f>
        <v>0</v>
      </c>
      <c r="T454" s="74">
        <f t="shared" si="114"/>
        <v>0</v>
      </c>
      <c r="U454" s="56">
        <f>IF(OR(H454="",I454=""),0,IF(G454="前",IF(H454&gt;=計算規則!$F$39,IF(I454&gt;=計算規則!$F$39,IF(I454&gt;=計算規則!$G$39,計算規則!$G$39-計算規則!$F$39+計算規則!$H$39-(H454-1)-L454-M454,I454-計算規則!$F$39+計算規則!$H$39-(H454-1)-L454-M454),IF(I454&gt;=計算規則!$H$39,計算規則!$H$39-(H454-1)-L454-M454,I454-(H454-1)-L454-M454)),IF(I454&gt;=計算規則!$F$39,IF(I454&gt;=計算規則!$G$39,計算規則!$G$39-計算規則!$F$39+計算規則!$H$39-(計算規則!$F$39-1)-L454-M454,I454-計算規則!$F$39+計算規則!$H$39-(計算規則!$F$39-1)-L454-M454),IF(I454&gt;=計算規則!$H$39,計算規則!$H$39-(計算規則!$F$39-1)-L454-M454,I454-(計算規則!$F$39-1)-L454-M454))),IF(H454&gt;=計算規則!$H$39,IF(H454&gt;=計算規則!$F$39,IF(I454&gt;=計算規則!$F$39,IF(I454&gt;=計算規則!$G$39,計算規則!$G$39-H454-L454-M454,I454-H454-L454-M454),0),IF(I454&gt;=計算規則!$F$39,IF(I454&gt;=計算規則!$G$39,計算規則!$G$39-計算規則!$F$39-L454-M454,I454-計算規則!$F$39-L454-M454),0)),IF(I454&gt;=計算規則!$F$39,IF(I454&gt;=計算規則!$G$39,計算規則!$G$39-計算規則!$F$39+計算規則!$H$39-H454-L454-M454,I454-計算規則!$F$39+計算規則!$H$39-H454-L454-M454),IF(I454&gt;=計算規則!$H$39,計算規則!$H$39-H454-L454,I454-H454-L454-M454)))))</f>
        <v>0</v>
      </c>
      <c r="V454" s="603"/>
      <c r="W454" s="604"/>
      <c r="X454" s="47"/>
      <c r="Y454" s="150">
        <f>B454+1-計算規則!$I$20</f>
        <v>44728</v>
      </c>
    </row>
    <row r="455" spans="1:25" ht="9" customHeight="1" x14ac:dyDescent="0.15">
      <c r="A455" s="597"/>
      <c r="B455" s="66">
        <f t="shared" si="111"/>
        <v>44729</v>
      </c>
      <c r="C455" s="67">
        <f t="shared" si="109"/>
        <v>44729</v>
      </c>
      <c r="D455" s="68">
        <f t="shared" si="110"/>
        <v>44729</v>
      </c>
      <c r="E455" s="76"/>
      <c r="F455" s="76"/>
      <c r="G455" s="88"/>
      <c r="H455" s="48"/>
      <c r="I455" s="49"/>
      <c r="J455" s="50"/>
      <c r="K455" s="202"/>
      <c r="L455" s="50"/>
      <c r="M455" s="51"/>
      <c r="N455" s="52">
        <f t="shared" si="112"/>
        <v>0</v>
      </c>
      <c r="O455" s="152">
        <f>IF(OR(B455="",E455="法",E455="所"),0,IF(E455="",計算規則!$C$28,VLOOKUP(E455,計算規則!$B$29:$C$34,2,0)))</f>
        <v>0.33333333333333331</v>
      </c>
      <c r="P455" s="53">
        <f t="shared" si="113"/>
        <v>0</v>
      </c>
      <c r="Q455" s="54">
        <f>MAX(N455-計算規則!$B$39,0)</f>
        <v>0</v>
      </c>
      <c r="R455" s="54">
        <f>IF(WEEKDAY(Y455,1)=7,MAX(SUM(N449:N455)-SUM(Q449:Q455)-SUM(R449:R454)-計算規則!$C$39,0),IF(WEEKDAY(Y455,1)=6,MAX(SUM(N450:N455)-SUM(Q450:Q455)-SUM(R450:R454)-計算規則!$C$39,0),0))</f>
        <v>0</v>
      </c>
      <c r="S455" s="54">
        <f>IF(B455="",0,IF(OR(計算規則!$D$24=1,B455&gt;=45017),IF(SUM(Q439:R455)-計算規則!$D$39&gt;0,SUM(Q439:R455)-SUM(S439:S454)-計算規則!$D$39,0),0))</f>
        <v>0</v>
      </c>
      <c r="T455" s="74">
        <f t="shared" si="114"/>
        <v>0</v>
      </c>
      <c r="U455" s="56">
        <f>IF(OR(H455="",I455=""),0,IF(G455="前",IF(H455&gt;=計算規則!$F$39,IF(I455&gt;=計算規則!$F$39,IF(I455&gt;=計算規則!$G$39,計算規則!$G$39-計算規則!$F$39+計算規則!$H$39-(H455-1)-L455-M455,I455-計算規則!$F$39+計算規則!$H$39-(H455-1)-L455-M455),IF(I455&gt;=計算規則!$H$39,計算規則!$H$39-(H455-1)-L455-M455,I455-(H455-1)-L455-M455)),IF(I455&gt;=計算規則!$F$39,IF(I455&gt;=計算規則!$G$39,計算規則!$G$39-計算規則!$F$39+計算規則!$H$39-(計算規則!$F$39-1)-L455-M455,I455-計算規則!$F$39+計算規則!$H$39-(計算規則!$F$39-1)-L455-M455),IF(I455&gt;=計算規則!$H$39,計算規則!$H$39-(計算規則!$F$39-1)-L455-M455,I455-(計算規則!$F$39-1)-L455-M455))),IF(H455&gt;=計算規則!$H$39,IF(H455&gt;=計算規則!$F$39,IF(I455&gt;=計算規則!$F$39,IF(I455&gt;=計算規則!$G$39,計算規則!$G$39-H455-L455-M455,I455-H455-L455-M455),0),IF(I455&gt;=計算規則!$F$39,IF(I455&gt;=計算規則!$G$39,計算規則!$G$39-計算規則!$F$39-L455-M455,I455-計算規則!$F$39-L455-M455),0)),IF(I455&gt;=計算規則!$F$39,IF(I455&gt;=計算規則!$G$39,計算規則!$G$39-計算規則!$F$39+計算規則!$H$39-H455-L455-M455,I455-計算規則!$F$39+計算規則!$H$39-H455-L455-M455),IF(I455&gt;=計算規則!$H$39,計算規則!$H$39-H455-L455,I455-H455-L455-M455)))))</f>
        <v>0</v>
      </c>
      <c r="V455" s="600" t="s">
        <v>112</v>
      </c>
      <c r="W455" s="602">
        <f>SUM(P439:P469)</f>
        <v>0</v>
      </c>
      <c r="X455" s="47"/>
      <c r="Y455" s="150">
        <f>B455+1-計算規則!$I$20</f>
        <v>44729</v>
      </c>
    </row>
    <row r="456" spans="1:25" ht="9" customHeight="1" x14ac:dyDescent="0.15">
      <c r="A456" s="597"/>
      <c r="B456" s="66">
        <f t="shared" si="111"/>
        <v>44730</v>
      </c>
      <c r="C456" s="67">
        <f t="shared" si="109"/>
        <v>44730</v>
      </c>
      <c r="D456" s="68">
        <f t="shared" si="110"/>
        <v>44730</v>
      </c>
      <c r="E456" s="76"/>
      <c r="F456" s="76"/>
      <c r="G456" s="88"/>
      <c r="H456" s="48"/>
      <c r="I456" s="49"/>
      <c r="J456" s="50"/>
      <c r="K456" s="202"/>
      <c r="L456" s="50"/>
      <c r="M456" s="51"/>
      <c r="N456" s="52">
        <f t="shared" si="112"/>
        <v>0</v>
      </c>
      <c r="O456" s="152">
        <f>IF(OR(B456="",E456="法",E456="所"),0,IF(E456="",計算規則!$C$28,VLOOKUP(E456,計算規則!$B$29:$C$34,2,0)))</f>
        <v>0.33333333333333331</v>
      </c>
      <c r="P456" s="53">
        <f t="shared" si="113"/>
        <v>0</v>
      </c>
      <c r="Q456" s="54">
        <f>MAX(N456-計算規則!$B$39,0)</f>
        <v>0</v>
      </c>
      <c r="R456" s="54">
        <f>IF(WEEKDAY(Y456,1)=7,MAX(SUM(N450:N456)-SUM(Q450:Q456)-SUM(R450:R455)-計算規則!$C$39,0),IF(WEEKDAY(Y456,1)=6,MAX(SUM(N451:N456)-SUM(Q451:Q456)-SUM(R451:R455)-計算規則!$C$39,0),0))</f>
        <v>0</v>
      </c>
      <c r="S456" s="54">
        <f>IF(B456="",0,IF(OR(計算規則!$D$24=1,B456&gt;=45017),IF(SUM(Q439:R456)-計算規則!$D$39&gt;0,SUM(Q439:R456)-SUM(S439:S455)-計算規則!$D$39,0),0))</f>
        <v>0</v>
      </c>
      <c r="T456" s="74">
        <f t="shared" si="114"/>
        <v>0</v>
      </c>
      <c r="U456" s="56">
        <f>IF(OR(H456="",I456=""),0,IF(G456="前",IF(H456&gt;=計算規則!$F$39,IF(I456&gt;=計算規則!$F$39,IF(I456&gt;=計算規則!$G$39,計算規則!$G$39-計算規則!$F$39+計算規則!$H$39-(H456-1)-L456-M456,I456-計算規則!$F$39+計算規則!$H$39-(H456-1)-L456-M456),IF(I456&gt;=計算規則!$H$39,計算規則!$H$39-(H456-1)-L456-M456,I456-(H456-1)-L456-M456)),IF(I456&gt;=計算規則!$F$39,IF(I456&gt;=計算規則!$G$39,計算規則!$G$39-計算規則!$F$39+計算規則!$H$39-(計算規則!$F$39-1)-L456-M456,I456-計算規則!$F$39+計算規則!$H$39-(計算規則!$F$39-1)-L456-M456),IF(I456&gt;=計算規則!$H$39,計算規則!$H$39-(計算規則!$F$39-1)-L456-M456,I456-(計算規則!$F$39-1)-L456-M456))),IF(H456&gt;=計算規則!$H$39,IF(H456&gt;=計算規則!$F$39,IF(I456&gt;=計算規則!$F$39,IF(I456&gt;=計算規則!$G$39,計算規則!$G$39-H456-L456-M456,I456-H456-L456-M456),0),IF(I456&gt;=計算規則!$F$39,IF(I456&gt;=計算規則!$G$39,計算規則!$G$39-計算規則!$F$39-L456-M456,I456-計算規則!$F$39-L456-M456),0)),IF(I456&gt;=計算規則!$F$39,IF(I456&gt;=計算規則!$G$39,計算規則!$G$39-計算規則!$F$39+計算規則!$H$39-H456-L456-M456,I456-計算規則!$F$39+計算規則!$H$39-H456-L456-M456),IF(I456&gt;=計算規則!$H$39,計算規則!$H$39-H456-L456,I456-H456-L456-M456)))))</f>
        <v>0</v>
      </c>
      <c r="V456" s="600"/>
      <c r="W456" s="602"/>
      <c r="X456" s="47"/>
      <c r="Y456" s="150">
        <f>B456+1-計算規則!$I$20</f>
        <v>44730</v>
      </c>
    </row>
    <row r="457" spans="1:25" ht="9" customHeight="1" x14ac:dyDescent="0.15">
      <c r="A457" s="597"/>
      <c r="B457" s="66">
        <f t="shared" si="111"/>
        <v>44731</v>
      </c>
      <c r="C457" s="67">
        <f t="shared" si="109"/>
        <v>44731</v>
      </c>
      <c r="D457" s="68">
        <f t="shared" si="110"/>
        <v>44731</v>
      </c>
      <c r="E457" s="76"/>
      <c r="F457" s="76"/>
      <c r="G457" s="88"/>
      <c r="H457" s="48"/>
      <c r="I457" s="49"/>
      <c r="J457" s="50"/>
      <c r="K457" s="202"/>
      <c r="L457" s="50"/>
      <c r="M457" s="51"/>
      <c r="N457" s="52">
        <f t="shared" si="112"/>
        <v>0</v>
      </c>
      <c r="O457" s="152">
        <f>IF(OR(B457="",E457="法",E457="所"),0,IF(E457="",計算規則!$C$28,VLOOKUP(E457,計算規則!$B$29:$C$34,2,0)))</f>
        <v>0.33333333333333331</v>
      </c>
      <c r="P457" s="53">
        <f t="shared" si="113"/>
        <v>0</v>
      </c>
      <c r="Q457" s="54">
        <f>MAX(N457-計算規則!$B$39,0)</f>
        <v>0</v>
      </c>
      <c r="R457" s="54">
        <f>IF(WEEKDAY(Y457,1)=7,MAX(SUM(N451:N457)-SUM(Q451:Q457)-SUM(R451:R456)-計算規則!$C$39,0),IF(WEEKDAY(Y457,1)=6,MAX(SUM(N452:N457)-SUM(Q452:Q457)-SUM(R452:R456)-計算規則!$C$39,0),0))</f>
        <v>0</v>
      </c>
      <c r="S457" s="54">
        <f>IF(B457="",0,IF(OR(計算規則!$D$24=1,B457&gt;=45017),IF(SUM(Q439:R457)-計算規則!$D$39&gt;0,SUM(Q439:R457)-SUM(S439:S456)-計算規則!$D$39,0),0))</f>
        <v>0</v>
      </c>
      <c r="T457" s="74">
        <f t="shared" si="114"/>
        <v>0</v>
      </c>
      <c r="U457" s="56">
        <f>IF(OR(H457="",I457=""),0,IF(G457="前",IF(H457&gt;=計算規則!$F$39,IF(I457&gt;=計算規則!$F$39,IF(I457&gt;=計算規則!$G$39,計算規則!$G$39-計算規則!$F$39+計算規則!$H$39-(H457-1)-L457-M457,I457-計算規則!$F$39+計算規則!$H$39-(H457-1)-L457-M457),IF(I457&gt;=計算規則!$H$39,計算規則!$H$39-(H457-1)-L457-M457,I457-(H457-1)-L457-M457)),IF(I457&gt;=計算規則!$F$39,IF(I457&gt;=計算規則!$G$39,計算規則!$G$39-計算規則!$F$39+計算規則!$H$39-(計算規則!$F$39-1)-L457-M457,I457-計算規則!$F$39+計算規則!$H$39-(計算規則!$F$39-1)-L457-M457),IF(I457&gt;=計算規則!$H$39,計算規則!$H$39-(計算規則!$F$39-1)-L457-M457,I457-(計算規則!$F$39-1)-L457-M457))),IF(H457&gt;=計算規則!$H$39,IF(H457&gt;=計算規則!$F$39,IF(I457&gt;=計算規則!$F$39,IF(I457&gt;=計算規則!$G$39,計算規則!$G$39-H457-L457-M457,I457-H457-L457-M457),0),IF(I457&gt;=計算規則!$F$39,IF(I457&gt;=計算規則!$G$39,計算規則!$G$39-計算規則!$F$39-L457-M457,I457-計算規則!$F$39-L457-M457),0)),IF(I457&gt;=計算規則!$F$39,IF(I457&gt;=計算規則!$G$39,計算規則!$G$39-計算規則!$F$39+計算規則!$H$39-H457-L457-M457,I457-計算規則!$F$39+計算規則!$H$39-H457-L457-M457),IF(I457&gt;=計算規則!$H$39,計算規則!$H$39-H457-L457,I457-H457-L457-M457)))))</f>
        <v>0</v>
      </c>
      <c r="V457" s="600"/>
      <c r="W457" s="602"/>
      <c r="X457" s="47"/>
      <c r="Y457" s="150">
        <f>B457+1-計算規則!$I$20</f>
        <v>44731</v>
      </c>
    </row>
    <row r="458" spans="1:25" ht="9" customHeight="1" x14ac:dyDescent="0.15">
      <c r="A458" s="597"/>
      <c r="B458" s="66">
        <f t="shared" si="111"/>
        <v>44732</v>
      </c>
      <c r="C458" s="67">
        <f t="shared" si="109"/>
        <v>44732</v>
      </c>
      <c r="D458" s="68">
        <f t="shared" si="110"/>
        <v>44732</v>
      </c>
      <c r="E458" s="76"/>
      <c r="F458" s="76"/>
      <c r="G458" s="88"/>
      <c r="H458" s="48"/>
      <c r="I458" s="49"/>
      <c r="J458" s="50"/>
      <c r="K458" s="202"/>
      <c r="L458" s="50"/>
      <c r="M458" s="51"/>
      <c r="N458" s="52">
        <f t="shared" si="112"/>
        <v>0</v>
      </c>
      <c r="O458" s="152">
        <f>IF(OR(B458="",E458="法",E458="所"),0,IF(E458="",計算規則!$C$28,VLOOKUP(E458,計算規則!$B$29:$C$34,2,0)))</f>
        <v>0.33333333333333331</v>
      </c>
      <c r="P458" s="53">
        <f t="shared" si="113"/>
        <v>0</v>
      </c>
      <c r="Q458" s="54">
        <f>MAX(N458-計算規則!$B$39,0)</f>
        <v>0</v>
      </c>
      <c r="R458" s="54">
        <f>IF(WEEKDAY(Y458,1)=7,MAX(SUM(N452:N458)-SUM(Q452:Q458)-SUM(R452:R457)-計算規則!$C$39,0),IF(WEEKDAY(Y458,1)=6,MAX(SUM(N453:N458)-SUM(Q453:Q458)-SUM(R453:R457)-計算規則!$C$39,0),0))</f>
        <v>0</v>
      </c>
      <c r="S458" s="54">
        <f>IF(B458="",0,IF(OR(計算規則!$D$24=1,B458&gt;=45017),IF(SUM(Q439:R458)-計算規則!$D$39&gt;0,SUM(Q439:R458)-SUM(S439:S457)-計算規則!$D$39,0),0))</f>
        <v>0</v>
      </c>
      <c r="T458" s="74">
        <f t="shared" si="114"/>
        <v>0</v>
      </c>
      <c r="U458" s="56">
        <f>IF(OR(H458="",I458=""),0,IF(G458="前",IF(H458&gt;=計算規則!$F$39,IF(I458&gt;=計算規則!$F$39,IF(I458&gt;=計算規則!$G$39,計算規則!$G$39-計算規則!$F$39+計算規則!$H$39-(H458-1)-L458-M458,I458-計算規則!$F$39+計算規則!$H$39-(H458-1)-L458-M458),IF(I458&gt;=計算規則!$H$39,計算規則!$H$39-(H458-1)-L458-M458,I458-(H458-1)-L458-M458)),IF(I458&gt;=計算規則!$F$39,IF(I458&gt;=計算規則!$G$39,計算規則!$G$39-計算規則!$F$39+計算規則!$H$39-(計算規則!$F$39-1)-L458-M458,I458-計算規則!$F$39+計算規則!$H$39-(計算規則!$F$39-1)-L458-M458),IF(I458&gt;=計算規則!$H$39,計算規則!$H$39-(計算規則!$F$39-1)-L458-M458,I458-(計算規則!$F$39-1)-L458-M458))),IF(H458&gt;=計算規則!$H$39,IF(H458&gt;=計算規則!$F$39,IF(I458&gt;=計算規則!$F$39,IF(I458&gt;=計算規則!$G$39,計算規則!$G$39-H458-L458-M458,I458-H458-L458-M458),0),IF(I458&gt;=計算規則!$F$39,IF(I458&gt;=計算規則!$G$39,計算規則!$G$39-計算規則!$F$39-L458-M458,I458-計算規則!$F$39-L458-M458),0)),IF(I458&gt;=計算規則!$F$39,IF(I458&gt;=計算規則!$G$39,計算規則!$G$39-計算規則!$F$39+計算規則!$H$39-H458-L458-M458,I458-計算規則!$F$39+計算規則!$H$39-H458-L458-M458),IF(I458&gt;=計算規則!$H$39,計算規則!$H$39-H458-L458,I458-H458-L458-M458)))))</f>
        <v>0</v>
      </c>
      <c r="V458" s="603" t="s">
        <v>52</v>
      </c>
      <c r="W458" s="602">
        <f>SUM(T439:T469)+SUM(N439:N469)</f>
        <v>0</v>
      </c>
      <c r="X458" s="47"/>
      <c r="Y458" s="150">
        <f>B458+1-計算規則!$I$20</f>
        <v>44732</v>
      </c>
    </row>
    <row r="459" spans="1:25" ht="9" customHeight="1" x14ac:dyDescent="0.15">
      <c r="A459" s="597"/>
      <c r="B459" s="66">
        <f t="shared" si="111"/>
        <v>44733</v>
      </c>
      <c r="C459" s="67">
        <f t="shared" si="109"/>
        <v>44733</v>
      </c>
      <c r="D459" s="68">
        <f t="shared" si="110"/>
        <v>44733</v>
      </c>
      <c r="E459" s="76"/>
      <c r="F459" s="76"/>
      <c r="G459" s="88"/>
      <c r="H459" s="48"/>
      <c r="I459" s="49"/>
      <c r="J459" s="50"/>
      <c r="K459" s="202"/>
      <c r="L459" s="50"/>
      <c r="M459" s="51"/>
      <c r="N459" s="52">
        <f t="shared" si="112"/>
        <v>0</v>
      </c>
      <c r="O459" s="152">
        <f>IF(OR(B459="",E459="法",E459="所"),0,IF(E459="",計算規則!$C$28,VLOOKUP(E459,計算規則!$B$29:$C$34,2,0)))</f>
        <v>0.33333333333333331</v>
      </c>
      <c r="P459" s="53">
        <f t="shared" si="113"/>
        <v>0</v>
      </c>
      <c r="Q459" s="54">
        <f>MAX(N459-計算規則!$B$39,0)</f>
        <v>0</v>
      </c>
      <c r="R459" s="54">
        <f>IF(WEEKDAY(Y459,1)=7,MAX(SUM(N453:N459)-SUM(Q453:Q459)-SUM(R453:R458)-計算規則!$C$39,0),IF(WEEKDAY(Y459,1)=6,MAX(SUM(N454:N459)-SUM(Q454:Q459)-SUM(R454:R458)-計算規則!$C$39,0),0))</f>
        <v>0</v>
      </c>
      <c r="S459" s="54">
        <f>IF(B459="",0,IF(OR(計算規則!$D$24=1,B459&gt;=45017),IF(SUM(Q439:R459)-計算規則!$D$39&gt;0,SUM(Q439:R459)-SUM(S439:S458)-計算規則!$D$39,0),0))</f>
        <v>0</v>
      </c>
      <c r="T459" s="74">
        <f t="shared" si="114"/>
        <v>0</v>
      </c>
      <c r="U459" s="56">
        <f>IF(OR(H459="",I459=""),0,IF(G459="前",IF(H459&gt;=計算規則!$F$39,IF(I459&gt;=計算規則!$F$39,IF(I459&gt;=計算規則!$G$39,計算規則!$G$39-計算規則!$F$39+計算規則!$H$39-(H459-1)-L459-M459,I459-計算規則!$F$39+計算規則!$H$39-(H459-1)-L459-M459),IF(I459&gt;=計算規則!$H$39,計算規則!$H$39-(H459-1)-L459-M459,I459-(H459-1)-L459-M459)),IF(I459&gt;=計算規則!$F$39,IF(I459&gt;=計算規則!$G$39,計算規則!$G$39-計算規則!$F$39+計算規則!$H$39-(計算規則!$F$39-1)-L459-M459,I459-計算規則!$F$39+計算規則!$H$39-(計算規則!$F$39-1)-L459-M459),IF(I459&gt;=計算規則!$H$39,計算規則!$H$39-(計算規則!$F$39-1)-L459-M459,I459-(計算規則!$F$39-1)-L459-M459))),IF(H459&gt;=計算規則!$H$39,IF(H459&gt;=計算規則!$F$39,IF(I459&gt;=計算規則!$F$39,IF(I459&gt;=計算規則!$G$39,計算規則!$G$39-H459-L459-M459,I459-H459-L459-M459),0),IF(I459&gt;=計算規則!$F$39,IF(I459&gt;=計算規則!$G$39,計算規則!$G$39-計算規則!$F$39-L459-M459,I459-計算規則!$F$39-L459-M459),0)),IF(I459&gt;=計算規則!$F$39,IF(I459&gt;=計算規則!$G$39,計算規則!$G$39-計算規則!$F$39+計算規則!$H$39-H459-L459-M459,I459-計算規則!$F$39+計算規則!$H$39-H459-L459-M459),IF(I459&gt;=計算規則!$H$39,計算規則!$H$39-H459-L459,I459-H459-L459-M459)))))</f>
        <v>0</v>
      </c>
      <c r="V459" s="603"/>
      <c r="W459" s="604"/>
      <c r="X459" s="47"/>
      <c r="Y459" s="150">
        <f>B459+1-計算規則!$I$20</f>
        <v>44733</v>
      </c>
    </row>
    <row r="460" spans="1:25" ht="9" customHeight="1" x14ac:dyDescent="0.15">
      <c r="A460" s="597"/>
      <c r="B460" s="66">
        <f t="shared" si="111"/>
        <v>44734</v>
      </c>
      <c r="C460" s="67">
        <f t="shared" si="109"/>
        <v>44734</v>
      </c>
      <c r="D460" s="68">
        <f t="shared" si="110"/>
        <v>44734</v>
      </c>
      <c r="E460" s="76"/>
      <c r="F460" s="76"/>
      <c r="G460" s="88"/>
      <c r="H460" s="48"/>
      <c r="I460" s="49"/>
      <c r="J460" s="50"/>
      <c r="K460" s="202"/>
      <c r="L460" s="50"/>
      <c r="M460" s="51"/>
      <c r="N460" s="52">
        <f t="shared" si="112"/>
        <v>0</v>
      </c>
      <c r="O460" s="152">
        <f>IF(OR(B460="",E460="法",E460="所"),0,IF(E460="",計算規則!$C$28,VLOOKUP(E460,計算規則!$B$29:$C$34,2,0)))</f>
        <v>0.33333333333333331</v>
      </c>
      <c r="P460" s="53">
        <f t="shared" si="113"/>
        <v>0</v>
      </c>
      <c r="Q460" s="54">
        <f>MAX(N460-計算規則!$B$39,0)</f>
        <v>0</v>
      </c>
      <c r="R460" s="54">
        <f>IF(WEEKDAY(Y460,1)=7,MAX(SUM(N454:N460)-SUM(Q454:Q460)-SUM(R454:R459)-計算規則!$C$39,0),IF(WEEKDAY(Y460,1)=6,MAX(SUM(N455:N460)-SUM(Q455:Q460)-SUM(R455:R459)-計算規則!$C$39,0),0))</f>
        <v>0</v>
      </c>
      <c r="S460" s="54">
        <f>IF(B460="",0,IF(OR(計算規則!$D$24=1,B460&gt;=45017),IF(SUM(Q439:R460)-計算規則!$D$39&gt;0,SUM(Q439:R460)-SUM(S439:S459)-計算規則!$D$39,0),0))</f>
        <v>0</v>
      </c>
      <c r="T460" s="74">
        <f t="shared" si="114"/>
        <v>0</v>
      </c>
      <c r="U460" s="56">
        <f>IF(OR(H460="",I460=""),0,IF(G460="前",IF(H460&gt;=計算規則!$F$39,IF(I460&gt;=計算規則!$F$39,IF(I460&gt;=計算規則!$G$39,計算規則!$G$39-計算規則!$F$39+計算規則!$H$39-(H460-1)-L460-M460,I460-計算規則!$F$39+計算規則!$H$39-(H460-1)-L460-M460),IF(I460&gt;=計算規則!$H$39,計算規則!$H$39-(H460-1)-L460-M460,I460-(H460-1)-L460-M460)),IF(I460&gt;=計算規則!$F$39,IF(I460&gt;=計算規則!$G$39,計算規則!$G$39-計算規則!$F$39+計算規則!$H$39-(計算規則!$F$39-1)-L460-M460,I460-計算規則!$F$39+計算規則!$H$39-(計算規則!$F$39-1)-L460-M460),IF(I460&gt;=計算規則!$H$39,計算規則!$H$39-(計算規則!$F$39-1)-L460-M460,I460-(計算規則!$F$39-1)-L460-M460))),IF(H460&gt;=計算規則!$H$39,IF(H460&gt;=計算規則!$F$39,IF(I460&gt;=計算規則!$F$39,IF(I460&gt;=計算規則!$G$39,計算規則!$G$39-H460-L460-M460,I460-H460-L460-M460),0),IF(I460&gt;=計算規則!$F$39,IF(I460&gt;=計算規則!$G$39,計算規則!$G$39-計算規則!$F$39-L460-M460,I460-計算規則!$F$39-L460-M460),0)),IF(I460&gt;=計算規則!$F$39,IF(I460&gt;=計算規則!$G$39,計算規則!$G$39-計算規則!$F$39+計算規則!$H$39-H460-L460-M460,I460-計算規則!$F$39+計算規則!$H$39-H460-L460-M460),IF(I460&gt;=計算規則!$H$39,計算規則!$H$39-H460-L460,I460-H460-L460-M460)))))</f>
        <v>0</v>
      </c>
      <c r="V460" s="603"/>
      <c r="W460" s="604"/>
      <c r="X460" s="47"/>
      <c r="Y460" s="150">
        <f>B460+1-計算規則!$I$20</f>
        <v>44734</v>
      </c>
    </row>
    <row r="461" spans="1:25" ht="9" customHeight="1" x14ac:dyDescent="0.15">
      <c r="A461" s="597"/>
      <c r="B461" s="66">
        <f t="shared" si="111"/>
        <v>44735</v>
      </c>
      <c r="C461" s="67">
        <f t="shared" si="109"/>
        <v>44735</v>
      </c>
      <c r="D461" s="68">
        <f t="shared" si="110"/>
        <v>44735</v>
      </c>
      <c r="E461" s="76"/>
      <c r="F461" s="76"/>
      <c r="G461" s="88"/>
      <c r="H461" s="48"/>
      <c r="I461" s="49"/>
      <c r="J461" s="50"/>
      <c r="K461" s="202"/>
      <c r="L461" s="50"/>
      <c r="M461" s="51"/>
      <c r="N461" s="52">
        <f t="shared" si="112"/>
        <v>0</v>
      </c>
      <c r="O461" s="152">
        <f>IF(OR(B461="",E461="法",E461="所"),0,IF(E461="",計算規則!$C$28,VLOOKUP(E461,計算規則!$B$29:$C$34,2,0)))</f>
        <v>0.33333333333333331</v>
      </c>
      <c r="P461" s="53">
        <f t="shared" si="113"/>
        <v>0</v>
      </c>
      <c r="Q461" s="54">
        <f>MAX(N461-計算規則!$B$39,0)</f>
        <v>0</v>
      </c>
      <c r="R461" s="54">
        <f>IF(WEEKDAY(Y461,1)=7,MAX(SUM(N455:N461)-SUM(Q455:Q461)-SUM(R455:R460)-計算規則!$C$39,0),IF(WEEKDAY(Y461,1)=6,MAX(SUM(N456:N461)-SUM(Q456:Q461)-SUM(R456:R460)-計算規則!$C$39,0),0))</f>
        <v>0</v>
      </c>
      <c r="S461" s="54">
        <f>IF(B461="",0,IF(OR(計算規則!$D$24=1,B461&gt;=45017),IF(SUM(Q439:R461)-計算規則!$D$39&gt;0,SUM(Q439:R461)-SUM(S439:S460)-計算規則!$D$39,0),0))</f>
        <v>0</v>
      </c>
      <c r="T461" s="74">
        <f t="shared" si="114"/>
        <v>0</v>
      </c>
      <c r="U461" s="56">
        <f>IF(OR(H461="",I461=""),0,IF(G461="前",IF(H461&gt;=計算規則!$F$39,IF(I461&gt;=計算規則!$F$39,IF(I461&gt;=計算規則!$G$39,計算規則!$G$39-計算規則!$F$39+計算規則!$H$39-(H461-1)-L461-M461,I461-計算規則!$F$39+計算規則!$H$39-(H461-1)-L461-M461),IF(I461&gt;=計算規則!$H$39,計算規則!$H$39-(H461-1)-L461-M461,I461-(H461-1)-L461-M461)),IF(I461&gt;=計算規則!$F$39,IF(I461&gt;=計算規則!$G$39,計算規則!$G$39-計算規則!$F$39+計算規則!$H$39-(計算規則!$F$39-1)-L461-M461,I461-計算規則!$F$39+計算規則!$H$39-(計算規則!$F$39-1)-L461-M461),IF(I461&gt;=計算規則!$H$39,計算規則!$H$39-(計算規則!$F$39-1)-L461-M461,I461-(計算規則!$F$39-1)-L461-M461))),IF(H461&gt;=計算規則!$H$39,IF(H461&gt;=計算規則!$F$39,IF(I461&gt;=計算規則!$F$39,IF(I461&gt;=計算規則!$G$39,計算規則!$G$39-H461-L461-M461,I461-H461-L461-M461),0),IF(I461&gt;=計算規則!$F$39,IF(I461&gt;=計算規則!$G$39,計算規則!$G$39-計算規則!$F$39-L461-M461,I461-計算規則!$F$39-L461-M461),0)),IF(I461&gt;=計算規則!$F$39,IF(I461&gt;=計算規則!$G$39,計算規則!$G$39-計算規則!$F$39+計算規則!$H$39-H461-L461-M461,I461-計算規則!$F$39+計算規則!$H$39-H461-L461-M461),IF(I461&gt;=計算規則!$H$39,計算規則!$H$39-H461-L461,I461-H461-L461-M461)))))</f>
        <v>0</v>
      </c>
      <c r="V461" s="603"/>
      <c r="W461" s="604"/>
      <c r="X461" s="47"/>
      <c r="Y461" s="150">
        <f>B461+1-計算規則!$I$20</f>
        <v>44735</v>
      </c>
    </row>
    <row r="462" spans="1:25" ht="9" customHeight="1" x14ac:dyDescent="0.15">
      <c r="A462" s="597"/>
      <c r="B462" s="66">
        <f t="shared" si="111"/>
        <v>44736</v>
      </c>
      <c r="C462" s="67">
        <f t="shared" si="109"/>
        <v>44736</v>
      </c>
      <c r="D462" s="68">
        <f t="shared" si="110"/>
        <v>44736</v>
      </c>
      <c r="E462" s="76"/>
      <c r="F462" s="76"/>
      <c r="G462" s="88"/>
      <c r="H462" s="48"/>
      <c r="I462" s="49"/>
      <c r="J462" s="50"/>
      <c r="K462" s="202"/>
      <c r="L462" s="50"/>
      <c r="M462" s="51"/>
      <c r="N462" s="52">
        <f t="shared" si="112"/>
        <v>0</v>
      </c>
      <c r="O462" s="152">
        <f>IF(OR(B462="",E462="法",E462="所"),0,IF(E462="",計算規則!$C$28,VLOOKUP(E462,計算規則!$B$29:$C$34,2,0)))</f>
        <v>0.33333333333333331</v>
      </c>
      <c r="P462" s="53">
        <f t="shared" si="113"/>
        <v>0</v>
      </c>
      <c r="Q462" s="54">
        <f>MAX(N462-計算規則!$B$39,0)</f>
        <v>0</v>
      </c>
      <c r="R462" s="54">
        <f>IF(WEEKDAY(Y462,1)=7,MAX(SUM(N456:N462)-SUM(Q456:Q462)-SUM(R456:R461)-計算規則!$C$39,0),IF(WEEKDAY(Y462,1)=6,MAX(SUM(N457:N462)-SUM(Q457:Q462)-SUM(R457:R461)-計算規則!$C$39,0),0))</f>
        <v>0</v>
      </c>
      <c r="S462" s="54">
        <f>IF(B462="",0,IF(OR(計算規則!$D$24=1,B462&gt;=45017),IF(SUM(Q439:R462)-計算規則!$D$39&gt;0,SUM(Q439:R462)-SUM(S439:S461)-計算規則!$D$39,0),0))</f>
        <v>0</v>
      </c>
      <c r="T462" s="74">
        <f t="shared" si="114"/>
        <v>0</v>
      </c>
      <c r="U462" s="56">
        <f>IF(OR(H462="",I462=""),0,IF(G462="前",IF(H462&gt;=計算規則!$F$39,IF(I462&gt;=計算規則!$F$39,IF(I462&gt;=計算規則!$G$39,計算規則!$G$39-計算規則!$F$39+計算規則!$H$39-(H462-1)-L462-M462,I462-計算規則!$F$39+計算規則!$H$39-(H462-1)-L462-M462),IF(I462&gt;=計算規則!$H$39,計算規則!$H$39-(H462-1)-L462-M462,I462-(H462-1)-L462-M462)),IF(I462&gt;=計算規則!$F$39,IF(I462&gt;=計算規則!$G$39,計算規則!$G$39-計算規則!$F$39+計算規則!$H$39-(計算規則!$F$39-1)-L462-M462,I462-計算規則!$F$39+計算規則!$H$39-(計算規則!$F$39-1)-L462-M462),IF(I462&gt;=計算規則!$H$39,計算規則!$H$39-(計算規則!$F$39-1)-L462-M462,I462-(計算規則!$F$39-1)-L462-M462))),IF(H462&gt;=計算規則!$H$39,IF(H462&gt;=計算規則!$F$39,IF(I462&gt;=計算規則!$F$39,IF(I462&gt;=計算規則!$G$39,計算規則!$G$39-H462-L462-M462,I462-H462-L462-M462),0),IF(I462&gt;=計算規則!$F$39,IF(I462&gt;=計算規則!$G$39,計算規則!$G$39-計算規則!$F$39-L462-M462,I462-計算規則!$F$39-L462-M462),0)),IF(I462&gt;=計算規則!$F$39,IF(I462&gt;=計算規則!$G$39,計算規則!$G$39-計算規則!$F$39+計算規則!$H$39-H462-L462-M462,I462-計算規則!$F$39+計算規則!$H$39-H462-L462-M462),IF(I462&gt;=計算規則!$H$39,計算規則!$H$39-H462-L462,I462-H462-L462-M462)))))</f>
        <v>0</v>
      </c>
      <c r="V462" s="600" t="s">
        <v>126</v>
      </c>
      <c r="W462" s="605">
        <f>SUM(M439:M469)</f>
        <v>0</v>
      </c>
      <c r="X462" s="47"/>
      <c r="Y462" s="150">
        <f>B462+1-計算規則!$I$20</f>
        <v>44736</v>
      </c>
    </row>
    <row r="463" spans="1:25" ht="9" customHeight="1" x14ac:dyDescent="0.15">
      <c r="A463" s="597"/>
      <c r="B463" s="66">
        <f t="shared" si="111"/>
        <v>44737</v>
      </c>
      <c r="C463" s="67">
        <f t="shared" si="109"/>
        <v>44737</v>
      </c>
      <c r="D463" s="68">
        <f t="shared" si="110"/>
        <v>44737</v>
      </c>
      <c r="E463" s="76"/>
      <c r="F463" s="76"/>
      <c r="G463" s="88"/>
      <c r="H463" s="48"/>
      <c r="I463" s="49"/>
      <c r="J463" s="50"/>
      <c r="K463" s="202"/>
      <c r="L463" s="50"/>
      <c r="M463" s="51"/>
      <c r="N463" s="52">
        <f t="shared" si="112"/>
        <v>0</v>
      </c>
      <c r="O463" s="152">
        <f>IF(OR(B463="",E463="法",E463="所"),0,IF(E463="",計算規則!$C$28,VLOOKUP(E463,計算規則!$B$29:$C$34,2,0)))</f>
        <v>0.33333333333333331</v>
      </c>
      <c r="P463" s="53">
        <f t="shared" si="113"/>
        <v>0</v>
      </c>
      <c r="Q463" s="54">
        <f>MAX(N463-計算規則!$B$39,0)</f>
        <v>0</v>
      </c>
      <c r="R463" s="54">
        <f>IF(WEEKDAY(Y463,1)=7,MAX(SUM(N457:N463)-SUM(Q457:Q463)-SUM(R457:R462)-計算規則!$C$39,0),IF(WEEKDAY(Y463,1)=6,MAX(SUM(N458:N463)-SUM(Q458:Q463)-SUM(R458:R462)-計算規則!$C$39,0),0))</f>
        <v>0</v>
      </c>
      <c r="S463" s="54">
        <f>IF(B463="",0,IF(OR(計算規則!$D$24=1,B463&gt;=45017),IF(SUM(Q439:R463)-計算規則!$D$39&gt;0,SUM(Q439:R463)-SUM(S439:S462)-計算規則!$D$39,0),0))</f>
        <v>0</v>
      </c>
      <c r="T463" s="74">
        <f t="shared" si="114"/>
        <v>0</v>
      </c>
      <c r="U463" s="56">
        <f>IF(OR(H463="",I463=""),0,IF(G463="前",IF(H463&gt;=計算規則!$F$39,IF(I463&gt;=計算規則!$F$39,IF(I463&gt;=計算規則!$G$39,計算規則!$G$39-計算規則!$F$39+計算規則!$H$39-(H463-1)-L463-M463,I463-計算規則!$F$39+計算規則!$H$39-(H463-1)-L463-M463),IF(I463&gt;=計算規則!$H$39,計算規則!$H$39-(H463-1)-L463-M463,I463-(H463-1)-L463-M463)),IF(I463&gt;=計算規則!$F$39,IF(I463&gt;=計算規則!$G$39,計算規則!$G$39-計算規則!$F$39+計算規則!$H$39-(計算規則!$F$39-1)-L463-M463,I463-計算規則!$F$39+計算規則!$H$39-(計算規則!$F$39-1)-L463-M463),IF(I463&gt;=計算規則!$H$39,計算規則!$H$39-(計算規則!$F$39-1)-L463-M463,I463-(計算規則!$F$39-1)-L463-M463))),IF(H463&gt;=計算規則!$H$39,IF(H463&gt;=計算規則!$F$39,IF(I463&gt;=計算規則!$F$39,IF(I463&gt;=計算規則!$G$39,計算規則!$G$39-H463-L463-M463,I463-H463-L463-M463),0),IF(I463&gt;=計算規則!$F$39,IF(I463&gt;=計算規則!$G$39,計算規則!$G$39-計算規則!$F$39-L463-M463,I463-計算規則!$F$39-L463-M463),0)),IF(I463&gt;=計算規則!$F$39,IF(I463&gt;=計算規則!$G$39,計算規則!$G$39-計算規則!$F$39+計算規則!$H$39-H463-L463-M463,I463-計算規則!$F$39+計算規則!$H$39-H463-L463-M463),IF(I463&gt;=計算規則!$H$39,計算規則!$H$39-H463-L463,I463-H463-L463-M463)))))</f>
        <v>0</v>
      </c>
      <c r="V463" s="603"/>
      <c r="W463" s="606"/>
      <c r="X463" s="47"/>
      <c r="Y463" s="150">
        <f>B463+1-計算規則!$I$20</f>
        <v>44737</v>
      </c>
    </row>
    <row r="464" spans="1:25" ht="9" customHeight="1" x14ac:dyDescent="0.15">
      <c r="A464" s="597"/>
      <c r="B464" s="66">
        <f t="shared" si="111"/>
        <v>44738</v>
      </c>
      <c r="C464" s="67">
        <f t="shared" si="109"/>
        <v>44738</v>
      </c>
      <c r="D464" s="68">
        <f t="shared" si="110"/>
        <v>44738</v>
      </c>
      <c r="E464" s="76"/>
      <c r="F464" s="76"/>
      <c r="G464" s="88"/>
      <c r="H464" s="48"/>
      <c r="I464" s="49"/>
      <c r="J464" s="50"/>
      <c r="K464" s="202"/>
      <c r="L464" s="50"/>
      <c r="M464" s="51"/>
      <c r="N464" s="52">
        <f t="shared" si="112"/>
        <v>0</v>
      </c>
      <c r="O464" s="152">
        <f>IF(OR(B464="",E464="法",E464="所"),0,IF(E464="",計算規則!$C$28,VLOOKUP(E464,計算規則!$B$29:$C$34,2,0)))</f>
        <v>0.33333333333333331</v>
      </c>
      <c r="P464" s="53">
        <f t="shared" si="113"/>
        <v>0</v>
      </c>
      <c r="Q464" s="54">
        <f>MAX(N464-計算規則!$B$39,0)</f>
        <v>0</v>
      </c>
      <c r="R464" s="54">
        <f>IF(WEEKDAY(Y464,1)=7,MAX(SUM(N458:N464)-SUM(Q458:Q464)-SUM(R458:R463)-計算規則!$C$39,0),IF(WEEKDAY(Y464,1)=6,MAX(SUM(N459:N464)-SUM(Q459:Q464)-SUM(R459:R463)-計算規則!$C$39,0),0))</f>
        <v>0</v>
      </c>
      <c r="S464" s="54">
        <f>IF(B464="",0,IF(OR(計算規則!$D$24=1,B464&gt;=45017),IF(SUM(Q439:R464)-計算規則!$D$39&gt;0,SUM(Q439:R464)-SUM(S439:S463)-計算規則!$D$39,0),0))</f>
        <v>0</v>
      </c>
      <c r="T464" s="74">
        <f t="shared" si="114"/>
        <v>0</v>
      </c>
      <c r="U464" s="56">
        <f>IF(OR(H464="",I464=""),0,IF(G464="前",IF(H464&gt;=計算規則!$F$39,IF(I464&gt;=計算規則!$F$39,IF(I464&gt;=計算規則!$G$39,計算規則!$G$39-計算規則!$F$39+計算規則!$H$39-(H464-1)-L464-M464,I464-計算規則!$F$39+計算規則!$H$39-(H464-1)-L464-M464),IF(I464&gt;=計算規則!$H$39,計算規則!$H$39-(H464-1)-L464-M464,I464-(H464-1)-L464-M464)),IF(I464&gt;=計算規則!$F$39,IF(I464&gt;=計算規則!$G$39,計算規則!$G$39-計算規則!$F$39+計算規則!$H$39-(計算規則!$F$39-1)-L464-M464,I464-計算規則!$F$39+計算規則!$H$39-(計算規則!$F$39-1)-L464-M464),IF(I464&gt;=計算規則!$H$39,計算規則!$H$39-(計算規則!$F$39-1)-L464-M464,I464-(計算規則!$F$39-1)-L464-M464))),IF(H464&gt;=計算規則!$H$39,IF(H464&gt;=計算規則!$F$39,IF(I464&gt;=計算規則!$F$39,IF(I464&gt;=計算規則!$G$39,計算規則!$G$39-H464-L464-M464,I464-H464-L464-M464),0),IF(I464&gt;=計算規則!$F$39,IF(I464&gt;=計算規則!$G$39,計算規則!$G$39-計算規則!$F$39-L464-M464,I464-計算規則!$F$39-L464-M464),0)),IF(I464&gt;=計算規則!$F$39,IF(I464&gt;=計算規則!$G$39,計算規則!$G$39-計算規則!$F$39+計算規則!$H$39-H464-L464-M464,I464-計算規則!$F$39+計算規則!$H$39-H464-L464-M464),IF(I464&gt;=計算規則!$H$39,計算規則!$H$39-H464-L464,I464-H464-L464-M464)))))</f>
        <v>0</v>
      </c>
      <c r="V464" s="600" t="s">
        <v>119</v>
      </c>
      <c r="W464" s="605">
        <f>SUM(L439:L469)</f>
        <v>0</v>
      </c>
      <c r="X464" s="47"/>
      <c r="Y464" s="150">
        <f>B464+1-計算規則!$I$20</f>
        <v>44738</v>
      </c>
    </row>
    <row r="465" spans="1:25" ht="9" customHeight="1" x14ac:dyDescent="0.15">
      <c r="A465" s="597"/>
      <c r="B465" s="66">
        <f t="shared" si="111"/>
        <v>44739</v>
      </c>
      <c r="C465" s="67">
        <f t="shared" si="109"/>
        <v>44739</v>
      </c>
      <c r="D465" s="68">
        <f t="shared" si="110"/>
        <v>44739</v>
      </c>
      <c r="E465" s="76"/>
      <c r="F465" s="76"/>
      <c r="G465" s="88"/>
      <c r="H465" s="48"/>
      <c r="I465" s="49"/>
      <c r="J465" s="50"/>
      <c r="K465" s="202"/>
      <c r="L465" s="50"/>
      <c r="M465" s="51"/>
      <c r="N465" s="52">
        <f t="shared" si="112"/>
        <v>0</v>
      </c>
      <c r="O465" s="152">
        <f>IF(OR(B465="",E465="法",E465="所"),0,IF(E465="",計算規則!$C$28,VLOOKUP(E465,計算規則!$B$29:$C$34,2,0)))</f>
        <v>0.33333333333333331</v>
      </c>
      <c r="P465" s="53">
        <f t="shared" si="113"/>
        <v>0</v>
      </c>
      <c r="Q465" s="54">
        <f>MAX(N465-計算規則!$B$39,0)</f>
        <v>0</v>
      </c>
      <c r="R465" s="54">
        <f>IF(WEEKDAY(Y465,1)=7,MAX(SUM(N459:N465)-SUM(Q459:Q465)-SUM(R459:R464)-計算規則!$C$39,0),IF(WEEKDAY(Y465,1)=6,MAX(SUM(N460:N465)-SUM(Q460:Q465)-SUM(R460:R464)-計算規則!$C$39,0),0))</f>
        <v>0</v>
      </c>
      <c r="S465" s="54">
        <f>IF(B465="",0,IF(OR(計算規則!$D$24=1,B465&gt;=45017),IF(SUM(Q439:R465)-計算規則!$D$39&gt;0,SUM(Q439:R465)-SUM(S439:S464)-計算規則!$D$39,0),0))</f>
        <v>0</v>
      </c>
      <c r="T465" s="74">
        <f t="shared" si="114"/>
        <v>0</v>
      </c>
      <c r="U465" s="56">
        <f>IF(OR(H465="",I465=""),0,IF(G465="前",IF(H465&gt;=計算規則!$F$39,IF(I465&gt;=計算規則!$F$39,IF(I465&gt;=計算規則!$G$39,計算規則!$G$39-計算規則!$F$39+計算規則!$H$39-(H465-1)-L465-M465,I465-計算規則!$F$39+計算規則!$H$39-(H465-1)-L465-M465),IF(I465&gt;=計算規則!$H$39,計算規則!$H$39-(H465-1)-L465-M465,I465-(H465-1)-L465-M465)),IF(I465&gt;=計算規則!$F$39,IF(I465&gt;=計算規則!$G$39,計算規則!$G$39-計算規則!$F$39+計算規則!$H$39-(計算規則!$F$39-1)-L465-M465,I465-計算規則!$F$39+計算規則!$H$39-(計算規則!$F$39-1)-L465-M465),IF(I465&gt;=計算規則!$H$39,計算規則!$H$39-(計算規則!$F$39-1)-L465-M465,I465-(計算規則!$F$39-1)-L465-M465))),IF(H465&gt;=計算規則!$H$39,IF(H465&gt;=計算規則!$F$39,IF(I465&gt;=計算規則!$F$39,IF(I465&gt;=計算規則!$G$39,計算規則!$G$39-H465-L465-M465,I465-H465-L465-M465),0),IF(I465&gt;=計算規則!$F$39,IF(I465&gt;=計算規則!$G$39,計算規則!$G$39-計算規則!$F$39-L465-M465,I465-計算規則!$F$39-L465-M465),0)),IF(I465&gt;=計算規則!$F$39,IF(I465&gt;=計算規則!$G$39,計算規則!$G$39-計算規則!$F$39+計算規則!$H$39-H465-L465-M465,I465-計算規則!$F$39+計算規則!$H$39-H465-L465-M465),IF(I465&gt;=計算規則!$H$39,計算規則!$H$39-H465-L465,I465-H465-L465-M465)))))</f>
        <v>0</v>
      </c>
      <c r="V465" s="603"/>
      <c r="W465" s="606"/>
      <c r="X465" s="47"/>
      <c r="Y465" s="150">
        <f>B465+1-計算規則!$I$20</f>
        <v>44739</v>
      </c>
    </row>
    <row r="466" spans="1:25" ht="9" customHeight="1" x14ac:dyDescent="0.15">
      <c r="A466" s="597"/>
      <c r="B466" s="66">
        <f t="shared" si="111"/>
        <v>44740</v>
      </c>
      <c r="C466" s="67">
        <f t="shared" si="109"/>
        <v>44740</v>
      </c>
      <c r="D466" s="68">
        <f t="shared" si="110"/>
        <v>44740</v>
      </c>
      <c r="E466" s="76"/>
      <c r="F466" s="76"/>
      <c r="G466" s="88"/>
      <c r="H466" s="48"/>
      <c r="I466" s="49"/>
      <c r="J466" s="50"/>
      <c r="K466" s="202"/>
      <c r="L466" s="50"/>
      <c r="M466" s="51"/>
      <c r="N466" s="52">
        <f t="shared" si="112"/>
        <v>0</v>
      </c>
      <c r="O466" s="152">
        <f>IF(OR(B466="",E466="法",E466="所"),0,IF(E466="",計算規則!$C$28,VLOOKUP(E466,計算規則!$B$29:$C$34,2,0)))</f>
        <v>0.33333333333333331</v>
      </c>
      <c r="P466" s="53">
        <f t="shared" si="113"/>
        <v>0</v>
      </c>
      <c r="Q466" s="54">
        <f>MAX(N466-計算規則!$B$39,0)</f>
        <v>0</v>
      </c>
      <c r="R466" s="54">
        <f>IF(WEEKDAY(Y466,1)=7,MAX(SUM(N460:N466)-SUM(Q460:Q466)-SUM(R460:R465)-計算規則!$C$39,0),IF(WEEKDAY(Y466,1)=6,MAX(SUM(N461:N466)-SUM(Q461:Q466)-SUM(R461:R465)-計算規則!$C$39,0),0))</f>
        <v>0</v>
      </c>
      <c r="S466" s="54">
        <f>IF(B466="",0,IF(OR(計算規則!$D$24=1,B466&gt;=45017),IF(SUM(Q439:R466)-計算規則!$D$39&gt;0,SUM(Q439:R466)-SUM(S439:S465)-計算規則!$D$39,0),0))</f>
        <v>0</v>
      </c>
      <c r="T466" s="74">
        <f t="shared" si="114"/>
        <v>0</v>
      </c>
      <c r="U466" s="56">
        <f>IF(OR(H466="",I466=""),0,IF(G466="前",IF(H466&gt;=計算規則!$F$39,IF(I466&gt;=計算規則!$F$39,IF(I466&gt;=計算規則!$G$39,計算規則!$G$39-計算規則!$F$39+計算規則!$H$39-(H466-1)-L466-M466,I466-計算規則!$F$39+計算規則!$H$39-(H466-1)-L466-M466),IF(I466&gt;=計算規則!$H$39,計算規則!$H$39-(H466-1)-L466-M466,I466-(H466-1)-L466-M466)),IF(I466&gt;=計算規則!$F$39,IF(I466&gt;=計算規則!$G$39,計算規則!$G$39-計算規則!$F$39+計算規則!$H$39-(計算規則!$F$39-1)-L466-M466,I466-計算規則!$F$39+計算規則!$H$39-(計算規則!$F$39-1)-L466-M466),IF(I466&gt;=計算規則!$H$39,計算規則!$H$39-(計算規則!$F$39-1)-L466-M466,I466-(計算規則!$F$39-1)-L466-M466))),IF(H466&gt;=計算規則!$H$39,IF(H466&gt;=計算規則!$F$39,IF(I466&gt;=計算規則!$F$39,IF(I466&gt;=計算規則!$G$39,計算規則!$G$39-H466-L466-M466,I466-H466-L466-M466),0),IF(I466&gt;=計算規則!$F$39,IF(I466&gt;=計算規則!$G$39,計算規則!$G$39-計算規則!$F$39-L466-M466,I466-計算規則!$F$39-L466-M466),0)),IF(I466&gt;=計算規則!$F$39,IF(I466&gt;=計算規則!$G$39,計算規則!$G$39-計算規則!$F$39+計算規則!$H$39-H466-L466-M466,I466-計算規則!$F$39+計算規則!$H$39-H466-L466-M466),IF(I466&gt;=計算規則!$H$39,計算規則!$H$39-H466-L466,I466-H466-L466-M466)))))</f>
        <v>0</v>
      </c>
      <c r="V466" s="600" t="s">
        <v>124</v>
      </c>
      <c r="W466" s="605">
        <f>SUM(K439:K469)</f>
        <v>0</v>
      </c>
      <c r="X466" s="47"/>
      <c r="Y466" s="150">
        <f>B466+1-計算規則!$I$20</f>
        <v>44740</v>
      </c>
    </row>
    <row r="467" spans="1:25" ht="9" customHeight="1" x14ac:dyDescent="0.15">
      <c r="A467" s="597"/>
      <c r="B467" s="211">
        <f>IF(OR(MONTH(B439)=1,MONTH(B439)=3,MONTH(B439)=5,MONTH(B439)=7,MONTH(B439)=8,MONTH(B439)=10,MONTH(B439)=12),B466+1,IF(OR(MONTH(B439)=4,MONTH(B439)=6,MONTH(B439)=9,MONTH(B439)=11),B466+1,IF(DAY(DATE(YEAR(B439),3,0))=29,B466+1,"")))</f>
        <v>44741</v>
      </c>
      <c r="C467" s="67">
        <f>IF(B467=0,"",B467)</f>
        <v>44741</v>
      </c>
      <c r="D467" s="68">
        <f>IF(B467=0,"",B467)</f>
        <v>44741</v>
      </c>
      <c r="E467" s="76"/>
      <c r="F467" s="76"/>
      <c r="G467" s="88"/>
      <c r="H467" s="48"/>
      <c r="I467" s="49"/>
      <c r="J467" s="50"/>
      <c r="K467" s="202"/>
      <c r="L467" s="50"/>
      <c r="M467" s="51"/>
      <c r="N467" s="52">
        <f t="shared" si="112"/>
        <v>0</v>
      </c>
      <c r="O467" s="152">
        <f>IF(OR(B467="",E467="法",E467="所"),0,IF(E467="",計算規則!$C$28,VLOOKUP(E467,計算規則!$B$29:$C$34,2,0)))</f>
        <v>0.33333333333333331</v>
      </c>
      <c r="P467" s="53">
        <f t="shared" si="113"/>
        <v>0</v>
      </c>
      <c r="Q467" s="54">
        <f>MAX(N467-計算規則!$B$39,0)</f>
        <v>0</v>
      </c>
      <c r="R467" s="54">
        <f>IF(B467="",0,IF(WEEKDAY(Y467,1)=7,MAX(SUM(N461:N467)-SUM(Q461:Q467)-SUM(R461:R466)-計算規則!$C$39,0),IF(WEEKDAY(Y467,1)=6,MAX(SUM(N462:N467)-SUM(Q462:Q467)-SUM(R462:R466)-計算規則!$C$39,0),0)))</f>
        <v>0</v>
      </c>
      <c r="S467" s="54">
        <f>IF(B467="",0,IF(OR(計算規則!$D$24=1,B467&gt;=45017),IF(SUM(Q439:R467)-計算規則!$D$39&gt;0,SUM(Q439:R467)-SUM(S439:S466)-計算規則!$D$39,0),0))</f>
        <v>0</v>
      </c>
      <c r="T467" s="74">
        <f t="shared" si="114"/>
        <v>0</v>
      </c>
      <c r="U467" s="56">
        <f>IF(OR(H467="",I467=""),0,IF(G467="前",IF(H467&gt;=計算規則!$F$39,IF(I467&gt;=計算規則!$F$39,IF(I467&gt;=計算規則!$G$39,計算規則!$G$39-計算規則!$F$39+計算規則!$H$39-(H467-1)-L467-M467,I467-計算規則!$F$39+計算規則!$H$39-(H467-1)-L467-M467),IF(I467&gt;=計算規則!$H$39,計算規則!$H$39-(H467-1)-L467-M467,I467-(H467-1)-L467-M467)),IF(I467&gt;=計算規則!$F$39,IF(I467&gt;=計算規則!$G$39,計算規則!$G$39-計算規則!$F$39+計算規則!$H$39-(計算規則!$F$39-1)-L467-M467,I467-計算規則!$F$39+計算規則!$H$39-(計算規則!$F$39-1)-L467-M467),IF(I467&gt;=計算規則!$H$39,計算規則!$H$39-(計算規則!$F$39-1)-L467-M467,I467-(計算規則!$F$39-1)-L467-M467))),IF(H467&gt;=計算規則!$H$39,IF(H467&gt;=計算規則!$F$39,IF(I467&gt;=計算規則!$F$39,IF(I467&gt;=計算規則!$G$39,計算規則!$G$39-H467-L467-M467,I467-H467-L467-M467),0),IF(I467&gt;=計算規則!$F$39,IF(I467&gt;=計算規則!$G$39,計算規則!$G$39-計算規則!$F$39-L467-M467,I467-計算規則!$F$39-L467-M467),0)),IF(I467&gt;=計算規則!$F$39,IF(I467&gt;=計算規則!$G$39,計算規則!$G$39-計算規則!$F$39+計算規則!$H$39-H467-L467-M467,I467-計算規則!$F$39+計算規則!$H$39-H467-L467-M467),IF(I467&gt;=計算規則!$H$39,計算規則!$H$39-H467-L467,I467-H467-L467-M467)))))</f>
        <v>0</v>
      </c>
      <c r="V467" s="603"/>
      <c r="W467" s="606"/>
      <c r="X467" s="47"/>
      <c r="Y467" s="150">
        <f>B467+1-計算規則!$I$20</f>
        <v>44741</v>
      </c>
    </row>
    <row r="468" spans="1:25" ht="9" customHeight="1" x14ac:dyDescent="0.15">
      <c r="A468" s="597"/>
      <c r="B468" s="211">
        <f>IF(OR(MONTH(B439)=1,MONTH(B439)=3,MONTH(B439)=5,MONTH(B439)=7,MONTH(B439)=8,MONTH(B439)=10,MONTH(B439)=12),B467+1,IF(OR(MONTH(B439)=4,MONTH(B439)=6,MONTH(B439)=9,MONTH(B439)=11),B467+1,""))</f>
        <v>44742</v>
      </c>
      <c r="C468" s="67">
        <f t="shared" ref="C468:C469" si="115">IF(B468=0,"",B468)</f>
        <v>44742</v>
      </c>
      <c r="D468" s="68">
        <f t="shared" ref="D468:D469" si="116">IF(B468=0,"",B468)</f>
        <v>44742</v>
      </c>
      <c r="E468" s="76"/>
      <c r="F468" s="76"/>
      <c r="G468" s="88"/>
      <c r="H468" s="48"/>
      <c r="I468" s="49"/>
      <c r="J468" s="50"/>
      <c r="K468" s="202"/>
      <c r="L468" s="50"/>
      <c r="M468" s="51"/>
      <c r="N468" s="52">
        <f t="shared" si="112"/>
        <v>0</v>
      </c>
      <c r="O468" s="152">
        <f>IF(OR(B468="",E468="法",E468="所"),0,IF(E468="",計算規則!$C$28,VLOOKUP(E468,計算規則!$B$29:$C$34,2,0)))</f>
        <v>0.33333333333333331</v>
      </c>
      <c r="P468" s="53">
        <f t="shared" si="113"/>
        <v>0</v>
      </c>
      <c r="Q468" s="54">
        <f>MAX(N468-計算規則!$B$39,0)</f>
        <v>0</v>
      </c>
      <c r="R468" s="54">
        <f>IF(B468="",0,IF(WEEKDAY(Y468,1)=7,MAX(SUM(N462:N468)-SUM(Q462:Q468)-SUM(R462:R467)-計算規則!$C$39,0),IF(WEEKDAY(Y468,1)=6,MAX(SUM(N463:N468)-SUM(Q463:Q468)-SUM(R463:R467)-計算規則!$C$39,0),0)))</f>
        <v>0</v>
      </c>
      <c r="S468" s="54">
        <f>IF(B468="",0,IF(OR(計算規則!$D$24=1,B468&gt;=45017),IF(SUM(Q439:R468)-計算規則!$D$39&gt;0,SUM(Q439:R468)-SUM(S439:S467)-計算規則!$D$39,0),0))</f>
        <v>0</v>
      </c>
      <c r="T468" s="74">
        <f t="shared" si="114"/>
        <v>0</v>
      </c>
      <c r="U468" s="56">
        <f>IF(OR(H468="",I468=""),0,IF(G468="前",IF(H468&gt;=計算規則!$F$39,IF(I468&gt;=計算規則!$F$39,IF(I468&gt;=計算規則!$G$39,計算規則!$G$39-計算規則!$F$39+計算規則!$H$39-(H468-1)-L468-M468,I468-計算規則!$F$39+計算規則!$H$39-(H468-1)-L468-M468),IF(I468&gt;=計算規則!$H$39,計算規則!$H$39-(H468-1)-L468-M468,I468-(H468-1)-L468-M468)),IF(I468&gt;=計算規則!$F$39,IF(I468&gt;=計算規則!$G$39,計算規則!$G$39-計算規則!$F$39+計算規則!$H$39-(計算規則!$F$39-1)-L468-M468,I468-計算規則!$F$39+計算規則!$H$39-(計算規則!$F$39-1)-L468-M468),IF(I468&gt;=計算規則!$H$39,計算規則!$H$39-(計算規則!$F$39-1)-L468-M468,I468-(計算規則!$F$39-1)-L468-M468))),IF(H468&gt;=計算規則!$H$39,IF(H468&gt;=計算規則!$F$39,IF(I468&gt;=計算規則!$F$39,IF(I468&gt;=計算規則!$G$39,計算規則!$G$39-H468-L468-M468,I468-H468-L468-M468),0),IF(I468&gt;=計算規則!$F$39,IF(I468&gt;=計算規則!$G$39,計算規則!$G$39-計算規則!$F$39-L468-M468,I468-計算規則!$F$39-L468-M468),0)),IF(I468&gt;=計算規則!$F$39,IF(I468&gt;=計算規則!$G$39,計算規則!$G$39-計算規則!$F$39+計算規則!$H$39-H468-L468-M468,I468-計算規則!$F$39+計算規則!$H$39-H468-L468-M468),IF(I468&gt;=計算規則!$H$39,計算規則!$H$39-H468-L468,I468-H468-L468-M468)))))</f>
        <v>0</v>
      </c>
      <c r="V468" s="600" t="s">
        <v>133</v>
      </c>
      <c r="W468" s="605">
        <f>SUM(J439:J469)</f>
        <v>0</v>
      </c>
      <c r="X468" s="47"/>
      <c r="Y468" s="150">
        <f>B468+1-計算規則!$I$20</f>
        <v>44742</v>
      </c>
    </row>
    <row r="469" spans="1:25" ht="9" customHeight="1" thickBot="1" x14ac:dyDescent="0.2">
      <c r="A469" s="598"/>
      <c r="B469" s="212" t="str">
        <f>IF(OR(MONTH(B439)=1,MONTH(B439)=3,MONTH(B439)=5,MONTH(B439)=7,MONTH(B439)=8,MONTH(B439)=10,MONTH(B439)=12),B468+1,IF(OR(MONTH(B439)=4,MONTH(B439)=6,MONTH(B439)=9,MONTH(B439)=11),"",""))</f>
        <v/>
      </c>
      <c r="C469" s="69" t="str">
        <f t="shared" si="115"/>
        <v/>
      </c>
      <c r="D469" s="70" t="str">
        <f t="shared" si="116"/>
        <v/>
      </c>
      <c r="E469" s="77"/>
      <c r="F469" s="77"/>
      <c r="G469" s="89"/>
      <c r="H469" s="57"/>
      <c r="I469" s="58"/>
      <c r="J469" s="59"/>
      <c r="K469" s="203"/>
      <c r="L469" s="59"/>
      <c r="M469" s="60"/>
      <c r="N469" s="61">
        <f t="shared" si="112"/>
        <v>0</v>
      </c>
      <c r="O469" s="153">
        <f>IF(OR(B469="",E469="法",E469="所"),0,IF(E469="",計算規則!$C$28,VLOOKUP(E469,計算規則!$B$29:$C$34,2,0)))</f>
        <v>0</v>
      </c>
      <c r="P469" s="62">
        <f t="shared" si="113"/>
        <v>0</v>
      </c>
      <c r="Q469" s="64">
        <f>MAX(N469-計算規則!$B$39,0)</f>
        <v>0</v>
      </c>
      <c r="R469" s="64">
        <f>IF(B469="",0,IF(WEEKDAY(Y469,1)=7,MAX(SUM(N463:N469)-SUM(Q463:Q469)-SUM(R463:R468)-計算規則!$C$39,0),IF(WEEKDAY(Y469,1)=6,MAX(SUM(N464:N469)-SUM(Q464:Q469)-SUM(R464:R468)-計算規則!$C$39,0),0)))</f>
        <v>0</v>
      </c>
      <c r="S469" s="64">
        <f>IF(B469="",0,IF(OR(計算規則!$D$24=1,B469&gt;=45017),IF(SUM(Q439:R469)-計算規則!$D$39&gt;0,SUM(Q439:R469)-SUM(S439:S468)-計算規則!$D$39,0),0))</f>
        <v>0</v>
      </c>
      <c r="T469" s="118">
        <f t="shared" si="114"/>
        <v>0</v>
      </c>
      <c r="U469" s="65">
        <f>IF(OR(H469="",I469=""),0,IF(G469="前",IF(H469&gt;=計算規則!$F$39,IF(I469&gt;=計算規則!$F$39,IF(I469&gt;=計算規則!$G$39,計算規則!$G$39-計算規則!$F$39+計算規則!$H$39-(H469-1)-L469-M469,I469-計算規則!$F$39+計算規則!$H$39-(H469-1)-L469-M469),IF(I469&gt;=計算規則!$H$39,計算規則!$H$39-(H469-1)-L469-M469,I469-(H469-1)-L469-M469)),IF(I469&gt;=計算規則!$F$39,IF(I469&gt;=計算規則!$G$39,計算規則!$G$39-計算規則!$F$39+計算規則!$H$39-(計算規則!$F$39-1)-L469-M469,I469-計算規則!$F$39+計算規則!$H$39-(計算規則!$F$39-1)-L469-M469),IF(I469&gt;=計算規則!$H$39,計算規則!$H$39-(計算規則!$F$39-1)-L469-M469,I469-(計算規則!$F$39-1)-L469-M469))),IF(H469&gt;=計算規則!$H$39,IF(H469&gt;=計算規則!$F$39,IF(I469&gt;=計算規則!$F$39,IF(I469&gt;=計算規則!$G$39,計算規則!$G$39-H469-L469-M469,I469-H469-L469-M469),0),IF(I469&gt;=計算規則!$F$39,IF(I469&gt;=計算規則!$G$39,計算規則!$G$39-計算規則!$F$39-L469-M469,I469-計算規則!$F$39-L469-M469),0)),IF(I469&gt;=計算規則!$F$39,IF(I469&gt;=計算規則!$G$39,計算規則!$G$39-計算規則!$F$39+計算規則!$H$39-H469-L469-M469,I469-計算規則!$F$39+計算規則!$H$39-H469-L469-M469),IF(I469&gt;=計算規則!$H$39,計算規則!$H$39-H469-L469,I469-H469-L469-M469)))))</f>
        <v>0</v>
      </c>
      <c r="V469" s="607"/>
      <c r="W469" s="608"/>
      <c r="X469" s="47"/>
      <c r="Y469" s="150" t="e">
        <f>B469+1-計算規則!$I$20</f>
        <v>#VALUE!</v>
      </c>
    </row>
    <row r="470" spans="1:25" ht="9" customHeight="1" x14ac:dyDescent="0.15">
      <c r="A470" s="596">
        <f>IF(計算規則!$D$15=0,B470,B501)</f>
        <v>44743</v>
      </c>
      <c r="B470" s="71">
        <f>IF(B469="",IF(B468="",IF(B467="",B466+1,B467+1),B468+1),B469+1)</f>
        <v>44743</v>
      </c>
      <c r="C470" s="72">
        <f t="shared" ref="C470:C497" si="117">B470</f>
        <v>44743</v>
      </c>
      <c r="D470" s="73">
        <f t="shared" ref="D470:D497" si="118">B470</f>
        <v>44743</v>
      </c>
      <c r="E470" s="75"/>
      <c r="F470" s="75"/>
      <c r="G470" s="87"/>
      <c r="H470" s="39"/>
      <c r="I470" s="40"/>
      <c r="J470" s="41"/>
      <c r="K470" s="201"/>
      <c r="L470" s="41"/>
      <c r="M470" s="42"/>
      <c r="N470" s="210">
        <f>IF(AND(H470="",I470=""),0,IF(OR(H470="",I470=""),"未入力",IF(G470="前",I470-(H470-1)-(J470+K470+L470+M470)-T470,I470-H470-(J470+K470+L470+M470)-T470)))</f>
        <v>0</v>
      </c>
      <c r="O470" s="151">
        <f>IF(OR(B470="",E470="法",E470="所"),0,IF(E470="",計算規則!$C$28,VLOOKUP(E470,計算規則!$B$29:$C$34,2,0)))</f>
        <v>0.33333333333333331</v>
      </c>
      <c r="P470" s="209">
        <f>IF(E470="法",IF(OR(AND(B471="",B472="",B473="",E474="法"),AND(B471="",B472="",E473="法"),AND(B471="",E472="法"),E471="法"),0,MAX(I470-1-(K470+M470)-Q470-R470,0)),MAX(N470-Q470-R470-O470,0))</f>
        <v>0</v>
      </c>
      <c r="Q470" s="208">
        <f>MAX(N470-計算規則!$B$39,0)</f>
        <v>0</v>
      </c>
      <c r="R470" s="43">
        <f>IF(WEEKDAY(Y470,1)=7,IF(AND(B469="",B468="",B467=""),MAX(SUM(N461:N470)-SUM(Q461:Q470)-SUM(R461:R469)-計算規則!$C$39,0),IF(AND(B469="",B468=""),MAX(SUM(N462:N470)-SUM(Q462:Q470)-SUM(R462:R469)-計算規則!$C$39,0),IF(AND(B469=""),MAX(SUM(N463:N470)-SUM(Q463:Q470)-SUM(R463:R469)-計算規則!$C$39,0),MAX(SUM(N464:N470)-SUM(Q464:Q470)-SUM(R464:R469)-計算規則!$C$39,0)))),IF(WEEKDAY(Y470,1)=6,IF(AND(B469="",B468="",B467=""),MAX(SUM(N462:N470)-SUM(Q462:Q470)-SUM(R462:R469)-計算規則!$C$39,0),IF(AND(B469="",B468=""),MAX(SUM(N463:N470)-SUM(Q463:Q470)-SUM(R463:R469)-計算規則!$C$39,0),IF(AND(B469=""),MAX(SUM(N464:N470)-SUM(Q437:Q470)-SUM(R464:R469)-計算規則!$C$39,0),MAX(SUM(N465:N470)-SUM(Q465:Q470)-SUM(R465:R469)-計算規則!$C$39,0)))),0))</f>
        <v>0</v>
      </c>
      <c r="S470" s="43">
        <f>IF(B470="",0,IF(OR(計算規則!$D$24=1,B470&gt;=45017),IF(SUM(Q470:R470)-計算規則!$D$39&gt;0,SUM(Q470:R470)-計算規則!$D$39,0),0))</f>
        <v>0</v>
      </c>
      <c r="T470" s="45">
        <f>IF(E470="法",IF(G470="前",IF(I470&lt;1,I470-J470-L470,1-J470-L470),IF(I470&lt;1,I470-H470-J470-L470,1-H470-J470-L470)),0)+IF(OR(AND(B471="",B472="",B473="",E474="法"),AND(B471="",B472="",E473="法"),AND(B471="",E472="法"),E471="法"),MAX(I470-1-K470-M470,0),0)+IF(OR(AND(G470="前",B467="",B468="",B469="",E466="法"),AND(G470="前",B468="",B469="",E467="法"),AND(G470="前",B469="",E468="法"),AND(G470="前",E469="法")),0-(H470-1),0)</f>
        <v>0</v>
      </c>
      <c r="U470" s="46">
        <f>IF(OR(H470="",I470=""),0,IF(G470="前",IF(H470&gt;=計算規則!$F$39,IF(I470&gt;=計算規則!$F$39,IF(I470&gt;=計算規則!$G$39,計算規則!$G$39-計算規則!$F$39+計算規則!$H$39-(H470-1)-L470-M470,I470-計算規則!$F$39+計算規則!$H$39-(H470-1)-L470-M470),IF(I470&gt;=計算規則!$H$39,計算規則!$H$39-(H470-1)-L470-M470,I470-(H470-1)-L470-M470)),IF(I470&gt;=計算規則!$F$39,IF(I470&gt;=計算規則!$G$39,計算規則!$G$39-計算規則!$F$39+計算規則!$H$39-(計算規則!$F$39-1)-L470-M470,I470-計算規則!$F$39+計算規則!$H$39-(計算規則!$F$39-1)-L470-M470),IF(I470&gt;=計算規則!$H$39,計算規則!$H$39-(計算規則!$F$39-1)-L470-M470,I470-(計算規則!$F$39-1)-L470-M470))),IF(H470&gt;=計算規則!$H$39,IF(H470&gt;=計算規則!$F$39,IF(I470&gt;=計算規則!$F$39,IF(I470&gt;=計算規則!$G$39,計算規則!$G$39-H470-L470-M470,I470-H470-L470-M470),0),IF(I470&gt;=計算規則!$F$39,IF(I470&gt;=計算規則!$G$39,計算規則!$G$39-計算規則!$F$39-L470-M470,I470-計算規則!$F$39-L470-M470),0)),IF(I470&gt;=計算規則!$F$39,IF(I470&gt;=計算規則!$G$39,計算規則!$G$39-計算規則!$F$39+計算規則!$H$39-H470-L470-M470,I470-計算規則!$F$39+計算規則!$H$39-H470-L470-M470),IF(I470&gt;=計算規則!$H$39,計算規則!$H$39-H470-L470,I470-H470-L470-M470)))))</f>
        <v>0</v>
      </c>
      <c r="V470" s="599" t="s">
        <v>80</v>
      </c>
      <c r="W470" s="601">
        <f>SUM(U470:U500)</f>
        <v>0</v>
      </c>
      <c r="X470" s="47"/>
      <c r="Y470" s="150">
        <f>B470+1-計算規則!$I$20</f>
        <v>44743</v>
      </c>
    </row>
    <row r="471" spans="1:25" ht="9" customHeight="1" x14ac:dyDescent="0.15">
      <c r="A471" s="597"/>
      <c r="B471" s="66">
        <f t="shared" ref="B471:B497" si="119">B470+1</f>
        <v>44744</v>
      </c>
      <c r="C471" s="67">
        <f t="shared" si="117"/>
        <v>44744</v>
      </c>
      <c r="D471" s="68">
        <f t="shared" si="118"/>
        <v>44744</v>
      </c>
      <c r="E471" s="76"/>
      <c r="F471" s="76"/>
      <c r="G471" s="88"/>
      <c r="H471" s="48"/>
      <c r="I471" s="49"/>
      <c r="J471" s="50"/>
      <c r="K471" s="202"/>
      <c r="L471" s="50"/>
      <c r="M471" s="51"/>
      <c r="N471" s="52">
        <f t="shared" ref="N471:N500" si="120">IF(AND(H471="",I471=""),0,IF(OR(H471="",I471=""),"未入力",IF(G471="前",I471-(H471-1)-(J471+K471+L471+M471)-T471,I471-H471-(J471+K471+L471+M471)-T471)))</f>
        <v>0</v>
      </c>
      <c r="O471" s="152">
        <f>IF(OR(B471="",E471="法",E471="所"),0,IF(E471="",計算規則!$C$28,VLOOKUP(E471,計算規則!$B$29:$C$34,2,0)))</f>
        <v>0.33333333333333331</v>
      </c>
      <c r="P471" s="53">
        <f t="shared" ref="P471:P500" si="121">IF(E471="法",IF(OR(AND(B472="",B473="",B474="",E475="法"),AND(B472="",B473="",E474="法"),AND(B472="",E473="法"),E472="法"),0,MAX(I471-1-(K471+M471)-Q471-R471,0)),MAX(N471-Q471-R471-O471,0))</f>
        <v>0</v>
      </c>
      <c r="Q471" s="54">
        <f>MAX(N471-計算規則!$B$39,0)</f>
        <v>0</v>
      </c>
      <c r="R471" s="54">
        <f>IF(WEEKDAY(Y471,1)=7,IF(AND(B469="",B468="",B467=""),MAX(SUM(N462:N471)-SUM(Q462:Q471)-SUM(R462:R470)-計算規則!$C$39,0),IF(AND(B469="",B468=""),MAX(SUM(N463:N471)-SUM(Q463:Q471)-SUM(R463:R470)-計算規則!$C$39,0),IF(AND(B469=""),MAX(SUM(N464:N471)-SUM(Q464:Q471)-SUM(R464:R470)-計算規則!$C$39,0),MAX(SUM(N465:N471)-SUM(Q465:Q471)-SUM(R465:R470)-計算規則!$C$39,0)))),IF(WEEKDAY(Y471,1)=6,IF(AND(B469="",B468="",B467=""),MAX(SUM(N463:N471)-SUM(Q463:Q471)-SUM(R463:R470)-計算規則!$C$39,0),IF(AND(B469="",B468=""),MAX(SUM(N464:N471)-SUM(Q464:Q471)-SUM(R464:R470)-計算規則!$C$39,0),IF(AND(B469=""),MAX(SUM(N465:N471)-SUM(Q465:Q471)-SUM(R465:R470)-計算規則!$C$39,0),MAX(SUM(N466:N471)-SUM(Q466:Q471)-SUM(R466:R470)-計算規則!$C$39,0)))),0))</f>
        <v>0</v>
      </c>
      <c r="S471" s="54">
        <f>IF(B471="",0,IF(OR(計算規則!$D$24=1,B471&gt;=45017),IF(SUM(Q470:R471)-計算規則!$D$39&gt;0,SUM(Q470:R471)-SUM(S470)-計算規則!$D$39,0),0))</f>
        <v>0</v>
      </c>
      <c r="T471" s="74">
        <f>IF(E471="法",IF(G471="前",IF(I471&lt;1,I471-J471-L471,1-J471-L471),IF(I471&lt;1,I471-H471-J471-L471,1-H471-J471-L471)),0)+IF(OR(AND(B472="",B473="",B474="",E475="法"),AND(B472="",B473="",E474="法"),AND(B472="",E473="法"),E472="法"),MAX(I471-1-K471-M471,0),0)+IF(OR(AND(G471="前",B468="",B469="",B470="",E467="法"),AND(G471="前",B469="",B470="",E468="法"),AND(G471="前",B470="",E469="法"),AND(G471="前",E470="法")),0-(H471-1),0)</f>
        <v>0</v>
      </c>
      <c r="U471" s="56">
        <f>IF(OR(H471="",I471=""),0,IF(G471="前",IF(H471&gt;=計算規則!$F$39,IF(I471&gt;=計算規則!$F$39,IF(I471&gt;=計算規則!$G$39,計算規則!$G$39-計算規則!$F$39+計算規則!$H$39-(H471-1)-L471-M471,I471-計算規則!$F$39+計算規則!$H$39-(H471-1)-L471-M471),IF(I471&gt;=計算規則!$H$39,計算規則!$H$39-(H471-1)-L471-M471,I471-(H471-1)-L471-M471)),IF(I471&gt;=計算規則!$F$39,IF(I471&gt;=計算規則!$G$39,計算規則!$G$39-計算規則!$F$39+計算規則!$H$39-(計算規則!$F$39-1)-L471-M471,I471-計算規則!$F$39+計算規則!$H$39-(計算規則!$F$39-1)-L471-M471),IF(I471&gt;=計算規則!$H$39,計算規則!$H$39-(計算規則!$F$39-1)-L471-M471,I471-(計算規則!$F$39-1)-L471-M471))),IF(H471&gt;=計算規則!$H$39,IF(H471&gt;=計算規則!$F$39,IF(I471&gt;=計算規則!$F$39,IF(I471&gt;=計算規則!$G$39,計算規則!$G$39-H471-L471-M471,I471-H471-L471-M471),0),IF(I471&gt;=計算規則!$F$39,IF(I471&gt;=計算規則!$G$39,計算規則!$G$39-計算規則!$F$39-L471-M471,I471-計算規則!$F$39-L471-M471),0)),IF(I471&gt;=計算規則!$F$39,IF(I471&gt;=計算規則!$G$39,計算規則!$G$39-計算規則!$F$39+計算規則!$H$39-H471-L471-M471,I471-計算規則!$F$39+計算規則!$H$39-H471-L471-M471),IF(I471&gt;=計算規則!$H$39,計算規則!$H$39-H471-L471,I471-H471-L471-M471)))))</f>
        <v>0</v>
      </c>
      <c r="V471" s="600"/>
      <c r="W471" s="602"/>
      <c r="X471" s="47"/>
      <c r="Y471" s="150">
        <f>B471+1-計算規則!$I$20</f>
        <v>44744</v>
      </c>
    </row>
    <row r="472" spans="1:25" ht="9" customHeight="1" x14ac:dyDescent="0.15">
      <c r="A472" s="597"/>
      <c r="B472" s="66">
        <f t="shared" si="119"/>
        <v>44745</v>
      </c>
      <c r="C472" s="67">
        <f t="shared" si="117"/>
        <v>44745</v>
      </c>
      <c r="D472" s="68">
        <f t="shared" si="118"/>
        <v>44745</v>
      </c>
      <c r="E472" s="76"/>
      <c r="F472" s="76"/>
      <c r="G472" s="88"/>
      <c r="H472" s="48"/>
      <c r="I472" s="49"/>
      <c r="J472" s="50"/>
      <c r="K472" s="202"/>
      <c r="L472" s="50"/>
      <c r="M472" s="51"/>
      <c r="N472" s="52">
        <f t="shared" si="120"/>
        <v>0</v>
      </c>
      <c r="O472" s="152">
        <f>IF(OR(B472="",E472="法",E472="所"),0,IF(E472="",計算規則!$C$28,VLOOKUP(E472,計算規則!$B$29:$C$34,2,0)))</f>
        <v>0.33333333333333331</v>
      </c>
      <c r="P472" s="53">
        <f t="shared" si="121"/>
        <v>0</v>
      </c>
      <c r="Q472" s="54">
        <f>MAX(N472-計算規則!$B$39,0)</f>
        <v>0</v>
      </c>
      <c r="R472" s="54">
        <f>IF(WEEKDAY(Y472,1)=7,IF(AND(B469="",B468="",B467=""),MAX(SUM(N463:N472)-SUM(Q463:Q472)-SUM(R463:R471)-計算規則!$C$39,0),IF(AND(B469="",B468=""),MAX(SUM(N464:N472)-SUM(Q464:Q472)-SUM(R464:R471)-計算規則!$C$39,0),IF(AND(B469=""),MAX(SUM(N465:N472)-SUM(Q465:Q472)-SUM(R465:R471)-計算規則!$C$39,0),MAX(SUM(N466:N472)-SUM(Q466:Q472)-SUM(R466:R471)-計算規則!$C$39,0)))),IF(WEEKDAY(Y472,1)=6,IF(AND(B469="",B468="",B467=""),MAX(SUM(N464:N472)-SUM(Q464:Q472)-SUM(R464:R471)-計算規則!$C$39,0),IF(AND(B469="",B468=""),MAX(SUM(N465:N472)-SUM(Q465:Q472)-SUM(R465:R471)-計算規則!$C$39,0),IF(AND(B469=""),MAX(SUM(N466:N472)-SUM(Q466:Q472)-SUM(R466:R471)-計算規則!$C$39,0),MAX(SUM(N467:N472)-SUM(Q467:Q472)-SUM(R467:R471)-計算規則!$C$39,0)))),0))</f>
        <v>0</v>
      </c>
      <c r="S472" s="54">
        <f>IF(B472="",0,IF(OR(計算規則!$D$24=1,B472&gt;=45017),IF(SUM(Q470:R472)-計算規則!$D$39&gt;0,SUM(Q470:R472)-SUM(S470:S471)-計算規則!$D$39,0),0))</f>
        <v>0</v>
      </c>
      <c r="T472" s="74">
        <f t="shared" ref="T472:T500" si="122">IF(E472="法",IF(G472="前",IF(I472&lt;1,I472-J472-L472,1-J472-L472),IF(I472&lt;1,I472-H472-J472-L472,1-H472-J472-L472)),0)+IF(OR(AND(B473="",B474="",B475="",E476="法"),AND(B473="",B474="",E475="法"),AND(B473="",E474="法"),E473="法"),MAX(I472-1-K472-M472,0),0)+IF(OR(AND(G472="前",B469="",B470="",B471="",E468="法"),AND(G472="前",B470="",B471="",E469="法"),AND(G472="前",B471="",E470="法"),AND(G472="前",E471="法")),0-(H472-1),0)</f>
        <v>0</v>
      </c>
      <c r="U472" s="56">
        <f>IF(OR(H472="",I472=""),0,IF(G472="前",IF(H472&gt;=計算規則!$F$39,IF(I472&gt;=計算規則!$F$39,IF(I472&gt;=計算規則!$G$39,計算規則!$G$39-計算規則!$F$39+計算規則!$H$39-(H472-1)-L472-M472,I472-計算規則!$F$39+計算規則!$H$39-(H472-1)-L472-M472),IF(I472&gt;=計算規則!$H$39,計算規則!$H$39-(H472-1)-L472-M472,I472-(H472-1)-L472-M472)),IF(I472&gt;=計算規則!$F$39,IF(I472&gt;=計算規則!$G$39,計算規則!$G$39-計算規則!$F$39+計算規則!$H$39-(計算規則!$F$39-1)-L472-M472,I472-計算規則!$F$39+計算規則!$H$39-(計算規則!$F$39-1)-L472-M472),IF(I472&gt;=計算規則!$H$39,計算規則!$H$39-(計算規則!$F$39-1)-L472-M472,I472-(計算規則!$F$39-1)-L472-M472))),IF(H472&gt;=計算規則!$H$39,IF(H472&gt;=計算規則!$F$39,IF(I472&gt;=計算規則!$F$39,IF(I472&gt;=計算規則!$G$39,計算規則!$G$39-H472-L472-M472,I472-H472-L472-M472),0),IF(I472&gt;=計算規則!$F$39,IF(I472&gt;=計算規則!$G$39,計算規則!$G$39-計算規則!$F$39-L472-M472,I472-計算規則!$F$39-L472-M472),0)),IF(I472&gt;=計算規則!$F$39,IF(I472&gt;=計算規則!$G$39,計算規則!$G$39-計算規則!$F$39+計算規則!$H$39-H472-L472-M472,I472-計算規則!$F$39+計算規則!$H$39-H472-L472-M472),IF(I472&gt;=計算規則!$H$39,計算規則!$H$39-H472-L472,I472-H472-L472-M472)))))</f>
        <v>0</v>
      </c>
      <c r="V472" s="600"/>
      <c r="W472" s="602"/>
      <c r="X472" s="47"/>
      <c r="Y472" s="150">
        <f>B472+1-計算規則!$I$20</f>
        <v>44745</v>
      </c>
    </row>
    <row r="473" spans="1:25" ht="9" customHeight="1" x14ac:dyDescent="0.15">
      <c r="A473" s="597"/>
      <c r="B473" s="66">
        <f t="shared" si="119"/>
        <v>44746</v>
      </c>
      <c r="C473" s="67">
        <f t="shared" si="117"/>
        <v>44746</v>
      </c>
      <c r="D473" s="68">
        <f t="shared" si="118"/>
        <v>44746</v>
      </c>
      <c r="E473" s="76"/>
      <c r="F473" s="76"/>
      <c r="G473" s="88"/>
      <c r="H473" s="48"/>
      <c r="I473" s="49"/>
      <c r="J473" s="50"/>
      <c r="K473" s="202"/>
      <c r="L473" s="50"/>
      <c r="M473" s="51"/>
      <c r="N473" s="52">
        <f t="shared" si="120"/>
        <v>0</v>
      </c>
      <c r="O473" s="152">
        <f>IF(OR(B473="",E473="法",E473="所"),0,IF(E473="",計算規則!$C$28,VLOOKUP(E473,計算規則!$B$29:$C$34,2,0)))</f>
        <v>0.33333333333333331</v>
      </c>
      <c r="P473" s="53">
        <f t="shared" si="121"/>
        <v>0</v>
      </c>
      <c r="Q473" s="54">
        <f>MAX(N473-計算規則!$B$39,0)</f>
        <v>0</v>
      </c>
      <c r="R473" s="54">
        <f>IF(WEEKDAY(Y473,1)=7,IF(AND(B469="",B468="",B467=""),MAX(SUM(N464:N473)-SUM(Q464:Q473)-SUM(R464:R472)-計算規則!$C$39,0),IF(AND(B469="",B468=""),MAX(SUM(N465:N473)-SUM(Q465:Q473)-SUM(R465:R472)-計算規則!$C$39,0),IF(AND(B469=""),MAX(SUM(N466:N473)-SUM(Q466:Q473)-SUM(R466:R472)-計算規則!$C$39,0),MAX(SUM(N467:N473)-SUM(Q467:Q473)-SUM(R467:R472)-計算規則!$C$39,0)))),IF(WEEKDAY(Y473,1)=6,IF(AND(B469="",B468="",B467=""),MAX(SUM(N465:N473)-SUM(Q465:Q473)-SUM(R465:R472)-計算規則!$C$39,0),IF(AND(B469="",B468=""),MAX(SUM(N466:N473)-SUM(Q466:Q473)-SUM(R466:R472)-計算規則!$C$39,0),IF(AND(B469=""),MAX(SUM(N467:N473)-SUM(Q467:Q473)-SUM(R467:R472)-計算規則!$C$39,0),MAX(SUM(N468:N473)-SUM(Q468:Q473)-SUM(R468:R472)-計算規則!$C$39,0)))),0))</f>
        <v>0</v>
      </c>
      <c r="S473" s="54">
        <f>IF(B473="",0,IF(OR(計算規則!$D$24=1,B473&gt;=45017),IF(SUM(Q470:R473)-計算規則!$D$39&gt;0,SUM(Q470:R473)-SUM(S470:S472)-計算規則!$D$39,0),0))</f>
        <v>0</v>
      </c>
      <c r="T473" s="74">
        <f t="shared" si="122"/>
        <v>0</v>
      </c>
      <c r="U473" s="56">
        <f>IF(OR(H473="",I473=""),0,IF(G473="前",IF(H473&gt;=計算規則!$F$39,IF(I473&gt;=計算規則!$F$39,IF(I473&gt;=計算規則!$G$39,計算規則!$G$39-計算規則!$F$39+計算規則!$H$39-(H473-1)-L473-M473,I473-計算規則!$F$39+計算規則!$H$39-(H473-1)-L473-M473),IF(I473&gt;=計算規則!$H$39,計算規則!$H$39-(H473-1)-L473-M473,I473-(H473-1)-L473-M473)),IF(I473&gt;=計算規則!$F$39,IF(I473&gt;=計算規則!$G$39,計算規則!$G$39-計算規則!$F$39+計算規則!$H$39-(計算規則!$F$39-1)-L473-M473,I473-計算規則!$F$39+計算規則!$H$39-(計算規則!$F$39-1)-L473-M473),IF(I473&gt;=計算規則!$H$39,計算規則!$H$39-(計算規則!$F$39-1)-L473-M473,I473-(計算規則!$F$39-1)-L473-M473))),IF(H473&gt;=計算規則!$H$39,IF(H473&gt;=計算規則!$F$39,IF(I473&gt;=計算規則!$F$39,IF(I473&gt;=計算規則!$G$39,計算規則!$G$39-H473-L473-M473,I473-H473-L473-M473),0),IF(I473&gt;=計算規則!$F$39,IF(I473&gt;=計算規則!$G$39,計算規則!$G$39-計算規則!$F$39-L473-M473,I473-計算規則!$F$39-L473-M473),0)),IF(I473&gt;=計算規則!$F$39,IF(I473&gt;=計算規則!$G$39,計算規則!$G$39-計算規則!$F$39+計算規則!$H$39-H473-L473-M473,I473-計算規則!$F$39+計算規則!$H$39-H473-L473-M473),IF(I473&gt;=計算規則!$H$39,計算規則!$H$39-H473-L473,I473-H473-L473-M473)))))</f>
        <v>0</v>
      </c>
      <c r="V473" s="600" t="s">
        <v>79</v>
      </c>
      <c r="W473" s="602">
        <f>SUM(T470:T500)</f>
        <v>0</v>
      </c>
      <c r="X473" s="47"/>
      <c r="Y473" s="150">
        <f>B473+1-計算規則!$I$20</f>
        <v>44746</v>
      </c>
    </row>
    <row r="474" spans="1:25" ht="9" customHeight="1" x14ac:dyDescent="0.15">
      <c r="A474" s="597"/>
      <c r="B474" s="66">
        <f t="shared" si="119"/>
        <v>44747</v>
      </c>
      <c r="C474" s="67">
        <f t="shared" si="117"/>
        <v>44747</v>
      </c>
      <c r="D474" s="68">
        <f t="shared" si="118"/>
        <v>44747</v>
      </c>
      <c r="E474" s="76"/>
      <c r="F474" s="76"/>
      <c r="G474" s="88"/>
      <c r="H474" s="48"/>
      <c r="I474" s="49"/>
      <c r="J474" s="50"/>
      <c r="K474" s="202"/>
      <c r="L474" s="50"/>
      <c r="M474" s="51"/>
      <c r="N474" s="52">
        <f t="shared" si="120"/>
        <v>0</v>
      </c>
      <c r="O474" s="152">
        <f>IF(OR(B474="",E474="法",E474="所"),0,IF(E474="",計算規則!$C$28,VLOOKUP(E474,計算規則!$B$29:$C$34,2,0)))</f>
        <v>0.33333333333333331</v>
      </c>
      <c r="P474" s="53">
        <f t="shared" si="121"/>
        <v>0</v>
      </c>
      <c r="Q474" s="54">
        <f>MAX(N474-計算規則!$B$39,0)</f>
        <v>0</v>
      </c>
      <c r="R474" s="54">
        <f>IF(WEEKDAY(Y474,1)=7,IF(AND(B469="",B468="",B467=""),MAX(SUM(N465:N474)-SUM(Q465:Q474)-SUM(R465:R473)-計算規則!$C$39,0),IF(AND(B469="",B468=""),MAX(SUM(N466:N474)-SUM(Q466:Q474)-SUM(R466:R473)-計算規則!$C$39,0),IF(AND(B469=""),MAX(SUM(N467:N474)-SUM(Q467:Q474)-SUM(R467:R473)-計算規則!$C$39,0),MAX(SUM(N468:N474)-SUM(Q468:Q474)-SUM(R468:R473)-計算規則!$C$39,0)))),IF(WEEKDAY(Y474,1)=6,IF(AND(B469="",B468="",B467=""),MAX(SUM(N466:N474)-SUM(Q466:Q474)-SUM(R466:R473)-計算規則!$C$39,0),IF(AND(B469="",B468=""),MAX(SUM(N467:N474)-SUM(Q467:Q474)-SUM(R467:R473)-計算規則!$C$39,0),IF(AND(B469=""),MAX(SUM(N468:N474)-SUM(Q468:Q474)-SUM(R468:R473)-計算規則!$C$39,0),MAX(SUM(N469:N474)-SUM(Q469:Q474)-SUM(R469:R473)-計算規則!$C$39,0)))),0))</f>
        <v>0</v>
      </c>
      <c r="S474" s="54">
        <f>IF(B474="",0,IF(OR(計算規則!$D$24=1,B474&gt;=45017),IF(SUM(Q470:R474)-計算規則!$D$39&gt;0,SUM(Q470:R474)-SUM(S470:S473)-計算規則!$D$39,0),0))</f>
        <v>0</v>
      </c>
      <c r="T474" s="74">
        <f t="shared" si="122"/>
        <v>0</v>
      </c>
      <c r="U474" s="56">
        <f>IF(OR(H474="",I474=""),0,IF(G474="前",IF(H474&gt;=計算規則!$F$39,IF(I474&gt;=計算規則!$F$39,IF(I474&gt;=計算規則!$G$39,計算規則!$G$39-計算規則!$F$39+計算規則!$H$39-(H474-1)-L474-M474,I474-計算規則!$F$39+計算規則!$H$39-(H474-1)-L474-M474),IF(I474&gt;=計算規則!$H$39,計算規則!$H$39-(H474-1)-L474-M474,I474-(H474-1)-L474-M474)),IF(I474&gt;=計算規則!$F$39,IF(I474&gt;=計算規則!$G$39,計算規則!$G$39-計算規則!$F$39+計算規則!$H$39-(計算規則!$F$39-1)-L474-M474,I474-計算規則!$F$39+計算規則!$H$39-(計算規則!$F$39-1)-L474-M474),IF(I474&gt;=計算規則!$H$39,計算規則!$H$39-(計算規則!$F$39-1)-L474-M474,I474-(計算規則!$F$39-1)-L474-M474))),IF(H474&gt;=計算規則!$H$39,IF(H474&gt;=計算規則!$F$39,IF(I474&gt;=計算規則!$F$39,IF(I474&gt;=計算規則!$G$39,計算規則!$G$39-H474-L474-M474,I474-H474-L474-M474),0),IF(I474&gt;=計算規則!$F$39,IF(I474&gt;=計算規則!$G$39,計算規則!$G$39-計算規則!$F$39-L474-M474,I474-計算規則!$F$39-L474-M474),0)),IF(I474&gt;=計算規則!$F$39,IF(I474&gt;=計算規則!$G$39,計算規則!$G$39-計算規則!$F$39+計算規則!$H$39-H474-L474-M474,I474-計算規則!$F$39+計算規則!$H$39-H474-L474-M474),IF(I474&gt;=計算規則!$H$39,計算規則!$H$39-H474-L474,I474-H474-L474-M474)))))</f>
        <v>0</v>
      </c>
      <c r="V474" s="600"/>
      <c r="W474" s="602"/>
      <c r="X474" s="47"/>
      <c r="Y474" s="150">
        <f>B474+1-計算規則!$I$20</f>
        <v>44747</v>
      </c>
    </row>
    <row r="475" spans="1:25" ht="9" customHeight="1" x14ac:dyDescent="0.15">
      <c r="A475" s="597"/>
      <c r="B475" s="66">
        <f t="shared" si="119"/>
        <v>44748</v>
      </c>
      <c r="C475" s="67">
        <f t="shared" si="117"/>
        <v>44748</v>
      </c>
      <c r="D475" s="68">
        <f t="shared" si="118"/>
        <v>44748</v>
      </c>
      <c r="E475" s="76"/>
      <c r="F475" s="76"/>
      <c r="G475" s="88"/>
      <c r="H475" s="48"/>
      <c r="I475" s="49"/>
      <c r="J475" s="50"/>
      <c r="K475" s="202"/>
      <c r="L475" s="50"/>
      <c r="M475" s="51"/>
      <c r="N475" s="52">
        <f t="shared" si="120"/>
        <v>0</v>
      </c>
      <c r="O475" s="152">
        <f>IF(OR(B475="",E475="法",E475="所"),0,IF(E475="",計算規則!$C$28,VLOOKUP(E475,計算規則!$B$29:$C$34,2,0)))</f>
        <v>0.33333333333333331</v>
      </c>
      <c r="P475" s="53">
        <f t="shared" si="121"/>
        <v>0</v>
      </c>
      <c r="Q475" s="54">
        <f>MAX(N475-計算規則!$B$39,0)</f>
        <v>0</v>
      </c>
      <c r="R475" s="54">
        <f>IF(WEEKDAY(Y475,1)=7,IF(AND(B469="",B468="",B467=""),MAX(SUM(N466:N475)-SUM(Q466:Q475)-SUM(R466:R474)-計算規則!$C$39,0),IF(AND(B469="",B468=""),MAX(SUM(N467:N475)-SUM(Q467:Q475)-SUM(R467:R474)-計算規則!$C$39,0),IF(AND(B469=""),MAX(SUM(N468:N475)-SUM(Q468:Q475)-SUM(R468:R474)-計算規則!$C$39,0),MAX(SUM(N469:N475)-SUM(Q469:Q475)-SUM(R469:R474)-計算規則!$C$39,0)))),IF(WEEKDAY(Y475,1)=6,MAX(SUM(N470:N475)-SUM(Q470:Q475)-SUM(R470:R474)-計算規則!$C$39,0),0))</f>
        <v>0</v>
      </c>
      <c r="S475" s="54">
        <f>IF(B475="",0,IF(OR(計算規則!$D$24=1,B475&gt;=45017),IF(SUM(Q470:R475)-計算規則!$D$39&gt;0,SUM(Q470:R475)-SUM(S470:S474)-計算規則!$D$39,0),0))</f>
        <v>0</v>
      </c>
      <c r="T475" s="74">
        <f t="shared" si="122"/>
        <v>0</v>
      </c>
      <c r="U475" s="56">
        <f>IF(OR(H475="",I475=""),0,IF(G475="前",IF(H475&gt;=計算規則!$F$39,IF(I475&gt;=計算規則!$F$39,IF(I475&gt;=計算規則!$G$39,計算規則!$G$39-計算規則!$F$39+計算規則!$H$39-(H475-1)-L475-M475,I475-計算規則!$F$39+計算規則!$H$39-(H475-1)-L475-M475),IF(I475&gt;=計算規則!$H$39,計算規則!$H$39-(H475-1)-L475-M475,I475-(H475-1)-L475-M475)),IF(I475&gt;=計算規則!$F$39,IF(I475&gt;=計算規則!$G$39,計算規則!$G$39-計算規則!$F$39+計算規則!$H$39-(計算規則!$F$39-1)-L475-M475,I475-計算規則!$F$39+計算規則!$H$39-(計算規則!$F$39-1)-L475-M475),IF(I475&gt;=計算規則!$H$39,計算規則!$H$39-(計算規則!$F$39-1)-L475-M475,I475-(計算規則!$F$39-1)-L475-M475))),IF(H475&gt;=計算規則!$H$39,IF(H475&gt;=計算規則!$F$39,IF(I475&gt;=計算規則!$F$39,IF(I475&gt;=計算規則!$G$39,計算規則!$G$39-H475-L475-M475,I475-H475-L475-M475),0),IF(I475&gt;=計算規則!$F$39,IF(I475&gt;=計算規則!$G$39,計算規則!$G$39-計算規則!$F$39-L475-M475,I475-計算規則!$F$39-L475-M475),0)),IF(I475&gt;=計算規則!$F$39,IF(I475&gt;=計算規則!$G$39,計算規則!$G$39-計算規則!$F$39+計算規則!$H$39-H475-L475-M475,I475-計算規則!$F$39+計算規則!$H$39-H475-L475-M475),IF(I475&gt;=計算規則!$H$39,計算規則!$H$39-H475-L475,I475-H475-L475-M475)))))</f>
        <v>0</v>
      </c>
      <c r="V475" s="600"/>
      <c r="W475" s="602"/>
      <c r="X475" s="47"/>
      <c r="Y475" s="150">
        <f>B475+1-計算規則!$I$20</f>
        <v>44748</v>
      </c>
    </row>
    <row r="476" spans="1:25" ht="9" customHeight="1" x14ac:dyDescent="0.15">
      <c r="A476" s="597"/>
      <c r="B476" s="66">
        <f t="shared" si="119"/>
        <v>44749</v>
      </c>
      <c r="C476" s="67">
        <f t="shared" si="117"/>
        <v>44749</v>
      </c>
      <c r="D476" s="68">
        <f t="shared" si="118"/>
        <v>44749</v>
      </c>
      <c r="E476" s="76"/>
      <c r="F476" s="76"/>
      <c r="G476" s="88"/>
      <c r="H476" s="48"/>
      <c r="I476" s="49"/>
      <c r="J476" s="50"/>
      <c r="K476" s="202"/>
      <c r="L476" s="50"/>
      <c r="M476" s="51"/>
      <c r="N476" s="52">
        <f t="shared" si="120"/>
        <v>0</v>
      </c>
      <c r="O476" s="152">
        <f>IF(OR(B476="",E476="法",E476="所"),0,IF(E476="",計算規則!$C$28,VLOOKUP(E476,計算規則!$B$29:$C$34,2,0)))</f>
        <v>0.33333333333333331</v>
      </c>
      <c r="P476" s="53">
        <f t="shared" si="121"/>
        <v>0</v>
      </c>
      <c r="Q476" s="54">
        <f>MAX(N476-計算規則!$B$39,0)</f>
        <v>0</v>
      </c>
      <c r="R476" s="54">
        <f>IF(WEEKDAY(Y476,1)=7,MAX(SUM(N470:N476)-SUM(Q470:Q476)-SUM(R470:R475)-計算規則!$C$39,0),IF(WEEKDAY(Y476,1)=6,MAX(SUM(N471:N476)-SUM(Q471:Q476)-SUM(R471:R475)-計算規則!$C$39,0),0))</f>
        <v>0</v>
      </c>
      <c r="S476" s="54">
        <f>IF(B476="",0,IF(OR(計算規則!$D$24=1,B476&gt;=45017),IF(SUM(Q470:R476)-計算規則!$D$39&gt;0,SUM(Q470:R476)-SUM(S470:S475)-計算規則!$D$39,0),0))</f>
        <v>0</v>
      </c>
      <c r="T476" s="74">
        <f t="shared" si="122"/>
        <v>0</v>
      </c>
      <c r="U476" s="56">
        <f>IF(OR(H476="",I476=""),0,IF(G476="前",IF(H476&gt;=計算規則!$F$39,IF(I476&gt;=計算規則!$F$39,IF(I476&gt;=計算規則!$G$39,計算規則!$G$39-計算規則!$F$39+計算規則!$H$39-(H476-1)-L476-M476,I476-計算規則!$F$39+計算規則!$H$39-(H476-1)-L476-M476),IF(I476&gt;=計算規則!$H$39,計算規則!$H$39-(H476-1)-L476-M476,I476-(H476-1)-L476-M476)),IF(I476&gt;=計算規則!$F$39,IF(I476&gt;=計算規則!$G$39,計算規則!$G$39-計算規則!$F$39+計算規則!$H$39-(計算規則!$F$39-1)-L476-M476,I476-計算規則!$F$39+計算規則!$H$39-(計算規則!$F$39-1)-L476-M476),IF(I476&gt;=計算規則!$H$39,計算規則!$H$39-(計算規則!$F$39-1)-L476-M476,I476-(計算規則!$F$39-1)-L476-M476))),IF(H476&gt;=計算規則!$H$39,IF(H476&gt;=計算規則!$F$39,IF(I476&gt;=計算規則!$F$39,IF(I476&gt;=計算規則!$G$39,計算規則!$G$39-H476-L476-M476,I476-H476-L476-M476),0),IF(I476&gt;=計算規則!$F$39,IF(I476&gt;=計算規則!$G$39,計算規則!$G$39-計算規則!$F$39-L476-M476,I476-計算規則!$F$39-L476-M476),0)),IF(I476&gt;=計算規則!$F$39,IF(I476&gt;=計算規則!$G$39,計算規則!$G$39-計算規則!$F$39+計算規則!$H$39-H476-L476-M476,I476-計算規則!$F$39+計算規則!$H$39-H476-L476-M476),IF(I476&gt;=計算規則!$H$39,計算規則!$H$39-H476-L476,I476-H476-L476-M476)))))</f>
        <v>0</v>
      </c>
      <c r="V476" s="600" t="s">
        <v>129</v>
      </c>
      <c r="W476" s="602">
        <f>SUM(S470:S500)</f>
        <v>0</v>
      </c>
      <c r="X476" s="47"/>
      <c r="Y476" s="150">
        <f>B476+1-計算規則!$I$20</f>
        <v>44749</v>
      </c>
    </row>
    <row r="477" spans="1:25" ht="9" customHeight="1" x14ac:dyDescent="0.15">
      <c r="A477" s="597"/>
      <c r="B477" s="66">
        <f t="shared" si="119"/>
        <v>44750</v>
      </c>
      <c r="C477" s="67">
        <f t="shared" si="117"/>
        <v>44750</v>
      </c>
      <c r="D477" s="68">
        <f t="shared" si="118"/>
        <v>44750</v>
      </c>
      <c r="E477" s="76"/>
      <c r="F477" s="76"/>
      <c r="G477" s="88"/>
      <c r="H477" s="48"/>
      <c r="I477" s="49"/>
      <c r="J477" s="50"/>
      <c r="K477" s="202"/>
      <c r="L477" s="50"/>
      <c r="M477" s="51"/>
      <c r="N477" s="52">
        <f t="shared" si="120"/>
        <v>0</v>
      </c>
      <c r="O477" s="152">
        <f>IF(OR(B477="",E477="法",E477="所"),0,IF(E477="",計算規則!$C$28,VLOOKUP(E477,計算規則!$B$29:$C$34,2,0)))</f>
        <v>0.33333333333333331</v>
      </c>
      <c r="P477" s="53">
        <f t="shared" si="121"/>
        <v>0</v>
      </c>
      <c r="Q477" s="54">
        <f>MAX(N477-計算規則!$B$39,0)</f>
        <v>0</v>
      </c>
      <c r="R477" s="54">
        <f>IF(WEEKDAY(Y477,1)=7,MAX(SUM(N471:N477)-SUM(Q471:Q477)-SUM(R471:R476)-計算規則!$C$39,0),IF(WEEKDAY(Y477,1)=6,MAX(SUM(N472:N477)-SUM(Q472:Q477)-SUM(R472:R476)-計算規則!$C$39,0),0))</f>
        <v>0</v>
      </c>
      <c r="S477" s="54">
        <f>IF(B477="",0,IF(OR(計算規則!$D$24=1,B477&gt;=45017),IF(SUM(Q470:R477)-計算規則!$D$39&gt;0,SUM(Q470:R477)-SUM(S470:S476)-計算規則!$D$39,0),0))</f>
        <v>0</v>
      </c>
      <c r="T477" s="74">
        <f t="shared" si="122"/>
        <v>0</v>
      </c>
      <c r="U477" s="56">
        <f>IF(OR(H477="",I477=""),0,IF(G477="前",IF(H477&gt;=計算規則!$F$39,IF(I477&gt;=計算規則!$F$39,IF(I477&gt;=計算規則!$G$39,計算規則!$G$39-計算規則!$F$39+計算規則!$H$39-(H477-1)-L477-M477,I477-計算規則!$F$39+計算規則!$H$39-(H477-1)-L477-M477),IF(I477&gt;=計算規則!$H$39,計算規則!$H$39-(H477-1)-L477-M477,I477-(H477-1)-L477-M477)),IF(I477&gt;=計算規則!$F$39,IF(I477&gt;=計算規則!$G$39,計算規則!$G$39-計算規則!$F$39+計算規則!$H$39-(計算規則!$F$39-1)-L477-M477,I477-計算規則!$F$39+計算規則!$H$39-(計算規則!$F$39-1)-L477-M477),IF(I477&gt;=計算規則!$H$39,計算規則!$H$39-(計算規則!$F$39-1)-L477-M477,I477-(計算規則!$F$39-1)-L477-M477))),IF(H477&gt;=計算規則!$H$39,IF(H477&gt;=計算規則!$F$39,IF(I477&gt;=計算規則!$F$39,IF(I477&gt;=計算規則!$G$39,計算規則!$G$39-H477-L477-M477,I477-H477-L477-M477),0),IF(I477&gt;=計算規則!$F$39,IF(I477&gt;=計算規則!$G$39,計算規則!$G$39-計算規則!$F$39-L477-M477,I477-計算規則!$F$39-L477-M477),0)),IF(I477&gt;=計算規則!$F$39,IF(I477&gt;=計算規則!$G$39,計算規則!$G$39-計算規則!$F$39+計算規則!$H$39-H477-L477-M477,I477-計算規則!$F$39+計算規則!$H$39-H477-L477-M477),IF(I477&gt;=計算規則!$H$39,計算規則!$H$39-H477-L477,I477-H477-L477-M477)))))</f>
        <v>0</v>
      </c>
      <c r="V477" s="600"/>
      <c r="W477" s="602"/>
      <c r="X477" s="47"/>
      <c r="Y477" s="150">
        <f>B477+1-計算規則!$I$20</f>
        <v>44750</v>
      </c>
    </row>
    <row r="478" spans="1:25" ht="9" customHeight="1" x14ac:dyDescent="0.15">
      <c r="A478" s="597"/>
      <c r="B478" s="66">
        <f t="shared" si="119"/>
        <v>44751</v>
      </c>
      <c r="C478" s="67">
        <f t="shared" si="117"/>
        <v>44751</v>
      </c>
      <c r="D478" s="68">
        <f t="shared" si="118"/>
        <v>44751</v>
      </c>
      <c r="E478" s="76"/>
      <c r="F478" s="76"/>
      <c r="G478" s="88"/>
      <c r="H478" s="48"/>
      <c r="I478" s="49"/>
      <c r="J478" s="50"/>
      <c r="K478" s="202"/>
      <c r="L478" s="50"/>
      <c r="M478" s="51"/>
      <c r="N478" s="52">
        <f t="shared" si="120"/>
        <v>0</v>
      </c>
      <c r="O478" s="152">
        <f>IF(OR(B478="",E478="法",E478="所"),0,IF(E478="",計算規則!$C$28,VLOOKUP(E478,計算規則!$B$29:$C$34,2,0)))</f>
        <v>0.33333333333333331</v>
      </c>
      <c r="P478" s="53">
        <f t="shared" si="121"/>
        <v>0</v>
      </c>
      <c r="Q478" s="54">
        <f>MAX(N478-計算規則!$B$39,0)</f>
        <v>0</v>
      </c>
      <c r="R478" s="54">
        <f>IF(WEEKDAY(Y478,1)=7,MAX(SUM(N472:N478)-SUM(Q472:Q478)-SUM(R472:R477)-計算規則!$C$39,0),IF(WEEKDAY(Y478,1)=6,MAX(SUM(N473:N478)-SUM(Q473:Q478)-SUM(R473:R477)-計算規則!$C$39,0),0))</f>
        <v>0</v>
      </c>
      <c r="S478" s="54">
        <f>IF(B478="",0,IF(OR(計算規則!$D$24=1,B478&gt;=45017),IF(SUM(Q470:R478)-計算規則!$D$39&gt;0,SUM(Q470:R478)-SUM(S470:S477)-計算規則!$D$39,0),0))</f>
        <v>0</v>
      </c>
      <c r="T478" s="74">
        <f t="shared" si="122"/>
        <v>0</v>
      </c>
      <c r="U478" s="56">
        <f>IF(OR(H478="",I478=""),0,IF(G478="前",IF(H478&gt;=計算規則!$F$39,IF(I478&gt;=計算規則!$F$39,IF(I478&gt;=計算規則!$G$39,計算規則!$G$39-計算規則!$F$39+計算規則!$H$39-(H478-1)-L478-M478,I478-計算規則!$F$39+計算規則!$H$39-(H478-1)-L478-M478),IF(I478&gt;=計算規則!$H$39,計算規則!$H$39-(H478-1)-L478-M478,I478-(H478-1)-L478-M478)),IF(I478&gt;=計算規則!$F$39,IF(I478&gt;=計算規則!$G$39,計算規則!$G$39-計算規則!$F$39+計算規則!$H$39-(計算規則!$F$39-1)-L478-M478,I478-計算規則!$F$39+計算規則!$H$39-(計算規則!$F$39-1)-L478-M478),IF(I478&gt;=計算規則!$H$39,計算規則!$H$39-(計算規則!$F$39-1)-L478-M478,I478-(計算規則!$F$39-1)-L478-M478))),IF(H478&gt;=計算規則!$H$39,IF(H478&gt;=計算規則!$F$39,IF(I478&gt;=計算規則!$F$39,IF(I478&gt;=計算規則!$G$39,計算規則!$G$39-H478-L478-M478,I478-H478-L478-M478),0),IF(I478&gt;=計算規則!$F$39,IF(I478&gt;=計算規則!$G$39,計算規則!$G$39-計算規則!$F$39-L478-M478,I478-計算規則!$F$39-L478-M478),0)),IF(I478&gt;=計算規則!$F$39,IF(I478&gt;=計算規則!$G$39,計算規則!$G$39-計算規則!$F$39+計算規則!$H$39-H478-L478-M478,I478-計算規則!$F$39+計算規則!$H$39-H478-L478-M478),IF(I478&gt;=計算規則!$H$39,計算規則!$H$39-H478-L478,I478-H478-L478-M478)))))</f>
        <v>0</v>
      </c>
      <c r="V478" s="600"/>
      <c r="W478" s="602"/>
      <c r="X478" s="47"/>
      <c r="Y478" s="150">
        <f>B478+1-計算規則!$I$20</f>
        <v>44751</v>
      </c>
    </row>
    <row r="479" spans="1:25" ht="9" customHeight="1" x14ac:dyDescent="0.15">
      <c r="A479" s="597"/>
      <c r="B479" s="66">
        <f t="shared" si="119"/>
        <v>44752</v>
      </c>
      <c r="C479" s="67">
        <f t="shared" si="117"/>
        <v>44752</v>
      </c>
      <c r="D479" s="68">
        <f t="shared" si="118"/>
        <v>44752</v>
      </c>
      <c r="E479" s="76"/>
      <c r="F479" s="76"/>
      <c r="G479" s="88"/>
      <c r="H479" s="48"/>
      <c r="I479" s="49"/>
      <c r="J479" s="50"/>
      <c r="K479" s="202"/>
      <c r="L479" s="50"/>
      <c r="M479" s="51"/>
      <c r="N479" s="52">
        <f t="shared" si="120"/>
        <v>0</v>
      </c>
      <c r="O479" s="152">
        <f>IF(OR(B479="",E479="法",E479="所"),0,IF(E479="",計算規則!$C$28,VLOOKUP(E479,計算規則!$B$29:$C$34,2,0)))</f>
        <v>0.33333333333333331</v>
      </c>
      <c r="P479" s="53">
        <f t="shared" si="121"/>
        <v>0</v>
      </c>
      <c r="Q479" s="54">
        <f>MAX(N479-計算規則!$B$39,0)</f>
        <v>0</v>
      </c>
      <c r="R479" s="54">
        <f>IF(WEEKDAY(Y479,1)=7,MAX(SUM(N473:N479)-SUM(Q473:Q479)-SUM(R473:R478)-計算規則!$C$39,0),IF(WEEKDAY(Y479,1)=6,MAX(SUM(N474:N479)-SUM(Q474:Q479)-SUM(R474:R478)-計算規則!$C$39,0),0))</f>
        <v>0</v>
      </c>
      <c r="S479" s="54">
        <f>IF(B479="",0,IF(OR(計算規則!$D$24=1,B479&gt;=45017),IF(SUM(Q470:R479)-計算規則!$D$39&gt;0,SUM(Q470:R479)-SUM(S470:S478)-計算規則!$D$39,0),0))</f>
        <v>0</v>
      </c>
      <c r="T479" s="74">
        <f t="shared" si="122"/>
        <v>0</v>
      </c>
      <c r="U479" s="56">
        <f>IF(OR(H479="",I479=""),0,IF(G479="前",IF(H479&gt;=計算規則!$F$39,IF(I479&gt;=計算規則!$F$39,IF(I479&gt;=計算規則!$G$39,計算規則!$G$39-計算規則!$F$39+計算規則!$H$39-(H479-1)-L479-M479,I479-計算規則!$F$39+計算規則!$H$39-(H479-1)-L479-M479),IF(I479&gt;=計算規則!$H$39,計算規則!$H$39-(H479-1)-L479-M479,I479-(H479-1)-L479-M479)),IF(I479&gt;=計算規則!$F$39,IF(I479&gt;=計算規則!$G$39,計算規則!$G$39-計算規則!$F$39+計算規則!$H$39-(計算規則!$F$39-1)-L479-M479,I479-計算規則!$F$39+計算規則!$H$39-(計算規則!$F$39-1)-L479-M479),IF(I479&gt;=計算規則!$H$39,計算規則!$H$39-(計算規則!$F$39-1)-L479-M479,I479-(計算規則!$F$39-1)-L479-M479))),IF(H479&gt;=計算規則!$H$39,IF(H479&gt;=計算規則!$F$39,IF(I479&gt;=計算規則!$F$39,IF(I479&gt;=計算規則!$G$39,計算規則!$G$39-H479-L479-M479,I479-H479-L479-M479),0),IF(I479&gt;=計算規則!$F$39,IF(I479&gt;=計算規則!$G$39,計算規則!$G$39-計算規則!$F$39-L479-M479,I479-計算規則!$F$39-L479-M479),0)),IF(I479&gt;=計算規則!$F$39,IF(I479&gt;=計算規則!$G$39,計算規則!$G$39-計算規則!$F$39+計算規則!$H$39-H479-L479-M479,I479-計算規則!$F$39+計算規則!$H$39-H479-L479-M479),IF(I479&gt;=計算規則!$H$39,計算規則!$H$39-H479-L479,I479-H479-L479-M479)))))</f>
        <v>0</v>
      </c>
      <c r="V479" s="600" t="s">
        <v>128</v>
      </c>
      <c r="W479" s="602">
        <f>SUM(R470:R500)</f>
        <v>0</v>
      </c>
      <c r="X479" s="47"/>
      <c r="Y479" s="150">
        <f>B479+1-計算規則!$I$20</f>
        <v>44752</v>
      </c>
    </row>
    <row r="480" spans="1:25" ht="9" customHeight="1" x14ac:dyDescent="0.15">
      <c r="A480" s="597"/>
      <c r="B480" s="66">
        <f t="shared" si="119"/>
        <v>44753</v>
      </c>
      <c r="C480" s="67">
        <f t="shared" si="117"/>
        <v>44753</v>
      </c>
      <c r="D480" s="68">
        <f t="shared" si="118"/>
        <v>44753</v>
      </c>
      <c r="E480" s="76"/>
      <c r="F480" s="76"/>
      <c r="G480" s="88"/>
      <c r="H480" s="48"/>
      <c r="I480" s="49"/>
      <c r="J480" s="50"/>
      <c r="K480" s="202"/>
      <c r="L480" s="50"/>
      <c r="M480" s="51"/>
      <c r="N480" s="52">
        <f t="shared" si="120"/>
        <v>0</v>
      </c>
      <c r="O480" s="152">
        <f>IF(OR(B480="",E480="法",E480="所"),0,IF(E480="",計算規則!$C$28,VLOOKUP(E480,計算規則!$B$29:$C$34,2,0)))</f>
        <v>0.33333333333333331</v>
      </c>
      <c r="P480" s="53">
        <f t="shared" si="121"/>
        <v>0</v>
      </c>
      <c r="Q480" s="54">
        <f>MAX(N480-計算規則!$B$39,0)</f>
        <v>0</v>
      </c>
      <c r="R480" s="54">
        <f>IF(WEEKDAY(Y480,1)=7,MAX(SUM(N474:N480)-SUM(Q474:Q480)-SUM(R474:R479)-計算規則!$C$39,0),IF(WEEKDAY(Y480,1)=6,MAX(SUM(N475:N480)-SUM(Q475:Q480)-SUM(R475:R479)-計算規則!$C$39,0),0))</f>
        <v>0</v>
      </c>
      <c r="S480" s="54">
        <f>IF(B480="",0,IF(OR(計算規則!$D$24=1,B480&gt;=45017),IF(SUM(Q470:R480)-計算規則!$D$39&gt;0,SUM(Q470:R480)-SUM(S470:S479)-計算規則!$D$39,0),0))</f>
        <v>0</v>
      </c>
      <c r="T480" s="74">
        <f t="shared" si="122"/>
        <v>0</v>
      </c>
      <c r="U480" s="56">
        <f>IF(OR(H480="",I480=""),0,IF(G480="前",IF(H480&gt;=計算規則!$F$39,IF(I480&gt;=計算規則!$F$39,IF(I480&gt;=計算規則!$G$39,計算規則!$G$39-計算規則!$F$39+計算規則!$H$39-(H480-1)-L480-M480,I480-計算規則!$F$39+計算規則!$H$39-(H480-1)-L480-M480),IF(I480&gt;=計算規則!$H$39,計算規則!$H$39-(H480-1)-L480-M480,I480-(H480-1)-L480-M480)),IF(I480&gt;=計算規則!$F$39,IF(I480&gt;=計算規則!$G$39,計算規則!$G$39-計算規則!$F$39+計算規則!$H$39-(計算規則!$F$39-1)-L480-M480,I480-計算規則!$F$39+計算規則!$H$39-(計算規則!$F$39-1)-L480-M480),IF(I480&gt;=計算規則!$H$39,計算規則!$H$39-(計算規則!$F$39-1)-L480-M480,I480-(計算規則!$F$39-1)-L480-M480))),IF(H480&gt;=計算規則!$H$39,IF(H480&gt;=計算規則!$F$39,IF(I480&gt;=計算規則!$F$39,IF(I480&gt;=計算規則!$G$39,計算規則!$G$39-H480-L480-M480,I480-H480-L480-M480),0),IF(I480&gt;=計算規則!$F$39,IF(I480&gt;=計算規則!$G$39,計算規則!$G$39-計算規則!$F$39-L480-M480,I480-計算規則!$F$39-L480-M480),0)),IF(I480&gt;=計算規則!$F$39,IF(I480&gt;=計算規則!$G$39,計算規則!$G$39-計算規則!$F$39+計算規則!$H$39-H480-L480-M480,I480-計算規則!$F$39+計算規則!$H$39-H480-L480-M480),IF(I480&gt;=計算規則!$H$39,計算規則!$H$39-H480-L480,I480-H480-L480-M480)))))</f>
        <v>0</v>
      </c>
      <c r="V480" s="600"/>
      <c r="W480" s="602"/>
      <c r="X480" s="47"/>
      <c r="Y480" s="150">
        <f>B480+1-計算規則!$I$20</f>
        <v>44753</v>
      </c>
    </row>
    <row r="481" spans="1:25" ht="9" customHeight="1" x14ac:dyDescent="0.15">
      <c r="A481" s="597"/>
      <c r="B481" s="66">
        <f t="shared" si="119"/>
        <v>44754</v>
      </c>
      <c r="C481" s="67">
        <f t="shared" si="117"/>
        <v>44754</v>
      </c>
      <c r="D481" s="68">
        <f t="shared" si="118"/>
        <v>44754</v>
      </c>
      <c r="E481" s="76"/>
      <c r="F481" s="76"/>
      <c r="G481" s="88"/>
      <c r="H481" s="48"/>
      <c r="I481" s="49"/>
      <c r="J481" s="50"/>
      <c r="K481" s="202"/>
      <c r="L481" s="50"/>
      <c r="M481" s="51"/>
      <c r="N481" s="52">
        <f t="shared" si="120"/>
        <v>0</v>
      </c>
      <c r="O481" s="152">
        <f>IF(OR(B481="",E481="法",E481="所"),0,IF(E481="",計算規則!$C$28,VLOOKUP(E481,計算規則!$B$29:$C$34,2,0)))</f>
        <v>0.33333333333333331</v>
      </c>
      <c r="P481" s="53">
        <f t="shared" si="121"/>
        <v>0</v>
      </c>
      <c r="Q481" s="54">
        <f>MAX(N481-計算規則!$B$39,0)</f>
        <v>0</v>
      </c>
      <c r="R481" s="54">
        <f>IF(WEEKDAY(Y481,1)=7,MAX(SUM(N475:N481)-SUM(Q475:Q481)-SUM(R475:R480)-計算規則!$C$39,0),IF(WEEKDAY(Y481,1)=6,MAX(SUM(N476:N481)-SUM(Q476:Q481)-SUM(R476:R480)-計算規則!$C$39,0),0))</f>
        <v>0</v>
      </c>
      <c r="S481" s="54">
        <f>IF(B481="",0,IF(OR(計算規則!$D$24=1,B481&gt;=45017),IF(SUM(Q470:R481)-計算規則!$D$39&gt;0,SUM(Q470:R481)-SUM(S470:S480)-計算規則!$D$39,0),0))</f>
        <v>0</v>
      </c>
      <c r="T481" s="74">
        <f t="shared" si="122"/>
        <v>0</v>
      </c>
      <c r="U481" s="56">
        <f>IF(OR(H481="",I481=""),0,IF(G481="前",IF(H481&gt;=計算規則!$F$39,IF(I481&gt;=計算規則!$F$39,IF(I481&gt;=計算規則!$G$39,計算規則!$G$39-計算規則!$F$39+計算規則!$H$39-(H481-1)-L481-M481,I481-計算規則!$F$39+計算規則!$H$39-(H481-1)-L481-M481),IF(I481&gt;=計算規則!$H$39,計算規則!$H$39-(H481-1)-L481-M481,I481-(H481-1)-L481-M481)),IF(I481&gt;=計算規則!$F$39,IF(I481&gt;=計算規則!$G$39,計算規則!$G$39-計算規則!$F$39+計算規則!$H$39-(計算規則!$F$39-1)-L481-M481,I481-計算規則!$F$39+計算規則!$H$39-(計算規則!$F$39-1)-L481-M481),IF(I481&gt;=計算規則!$H$39,計算規則!$H$39-(計算規則!$F$39-1)-L481-M481,I481-(計算規則!$F$39-1)-L481-M481))),IF(H481&gt;=計算規則!$H$39,IF(H481&gt;=計算規則!$F$39,IF(I481&gt;=計算規則!$F$39,IF(I481&gt;=計算規則!$G$39,計算規則!$G$39-H481-L481-M481,I481-H481-L481-M481),0),IF(I481&gt;=計算規則!$F$39,IF(I481&gt;=計算規則!$G$39,計算規則!$G$39-計算規則!$F$39-L481-M481,I481-計算規則!$F$39-L481-M481),0)),IF(I481&gt;=計算規則!$F$39,IF(I481&gt;=計算規則!$G$39,計算規則!$G$39-計算規則!$F$39+計算規則!$H$39-H481-L481-M481,I481-計算規則!$F$39+計算規則!$H$39-H481-L481-M481),IF(I481&gt;=計算規則!$H$39,計算規則!$H$39-H481-L481,I481-H481-L481-M481)))))</f>
        <v>0</v>
      </c>
      <c r="V481" s="600"/>
      <c r="W481" s="602"/>
      <c r="X481" s="47"/>
      <c r="Y481" s="150">
        <f>B481+1-計算規則!$I$20</f>
        <v>44754</v>
      </c>
    </row>
    <row r="482" spans="1:25" ht="9" customHeight="1" x14ac:dyDescent="0.15">
      <c r="A482" s="597"/>
      <c r="B482" s="66">
        <f t="shared" si="119"/>
        <v>44755</v>
      </c>
      <c r="C482" s="67">
        <f t="shared" si="117"/>
        <v>44755</v>
      </c>
      <c r="D482" s="68">
        <f t="shared" si="118"/>
        <v>44755</v>
      </c>
      <c r="E482" s="76"/>
      <c r="F482" s="76"/>
      <c r="G482" s="88"/>
      <c r="H482" s="48"/>
      <c r="I482" s="49"/>
      <c r="J482" s="50"/>
      <c r="K482" s="202"/>
      <c r="L482" s="50"/>
      <c r="M482" s="51"/>
      <c r="N482" s="52">
        <f t="shared" si="120"/>
        <v>0</v>
      </c>
      <c r="O482" s="152">
        <f>IF(OR(B482="",E482="法",E482="所"),0,IF(E482="",計算規則!$C$28,VLOOKUP(E482,計算規則!$B$29:$C$34,2,0)))</f>
        <v>0.33333333333333331</v>
      </c>
      <c r="P482" s="53">
        <f t="shared" si="121"/>
        <v>0</v>
      </c>
      <c r="Q482" s="54">
        <f>MAX(N482-計算規則!$B$39,0)</f>
        <v>0</v>
      </c>
      <c r="R482" s="54">
        <f>IF(WEEKDAY(Y482,1)=7,MAX(SUM(N476:N482)-SUM(Q476:Q482)-SUM(R476:R481)-計算規則!$C$39,0),IF(WEEKDAY(Y482,1)=6,MAX(SUM(N477:N482)-SUM(Q477:Q482)-SUM(R477:R481)-計算規則!$C$39,0),0))</f>
        <v>0</v>
      </c>
      <c r="S482" s="54">
        <f>IF(B482="",0,IF(OR(計算規則!$D$24=1,B482&gt;=45017),IF(SUM(Q470:R482)-計算規則!$D$39&gt;0,SUM(Q470:R482)-SUM(S470:S481)-計算規則!$D$39,0),0))</f>
        <v>0</v>
      </c>
      <c r="T482" s="74">
        <f t="shared" si="122"/>
        <v>0</v>
      </c>
      <c r="U482" s="56">
        <f>IF(OR(H482="",I482=""),0,IF(G482="前",IF(H482&gt;=計算規則!$F$39,IF(I482&gt;=計算規則!$F$39,IF(I482&gt;=計算規則!$G$39,計算規則!$G$39-計算規則!$F$39+計算規則!$H$39-(H482-1)-L482-M482,I482-計算規則!$F$39+計算規則!$H$39-(H482-1)-L482-M482),IF(I482&gt;=計算規則!$H$39,計算規則!$H$39-(H482-1)-L482-M482,I482-(H482-1)-L482-M482)),IF(I482&gt;=計算規則!$F$39,IF(I482&gt;=計算規則!$G$39,計算規則!$G$39-計算規則!$F$39+計算規則!$H$39-(計算規則!$F$39-1)-L482-M482,I482-計算規則!$F$39+計算規則!$H$39-(計算規則!$F$39-1)-L482-M482),IF(I482&gt;=計算規則!$H$39,計算規則!$H$39-(計算規則!$F$39-1)-L482-M482,I482-(計算規則!$F$39-1)-L482-M482))),IF(H482&gt;=計算規則!$H$39,IF(H482&gt;=計算規則!$F$39,IF(I482&gt;=計算規則!$F$39,IF(I482&gt;=計算規則!$G$39,計算規則!$G$39-H482-L482-M482,I482-H482-L482-M482),0),IF(I482&gt;=計算規則!$F$39,IF(I482&gt;=計算規則!$G$39,計算規則!$G$39-計算規則!$F$39-L482-M482,I482-計算規則!$F$39-L482-M482),0)),IF(I482&gt;=計算規則!$F$39,IF(I482&gt;=計算規則!$G$39,計算規則!$G$39-計算規則!$F$39+計算規則!$H$39-H482-L482-M482,I482-計算規則!$F$39+計算規則!$H$39-H482-L482-M482),IF(I482&gt;=計算規則!$H$39,計算規則!$H$39-H482-L482,I482-H482-L482-M482)))))</f>
        <v>0</v>
      </c>
      <c r="V482" s="603" t="s">
        <v>127</v>
      </c>
      <c r="W482" s="602">
        <f>SUM(Q470:Q500)</f>
        <v>0</v>
      </c>
      <c r="X482" s="47"/>
      <c r="Y482" s="150">
        <f>B482+1-計算規則!$I$20</f>
        <v>44755</v>
      </c>
    </row>
    <row r="483" spans="1:25" ht="9" customHeight="1" x14ac:dyDescent="0.15">
      <c r="A483" s="597"/>
      <c r="B483" s="66">
        <f t="shared" si="119"/>
        <v>44756</v>
      </c>
      <c r="C483" s="67">
        <f t="shared" si="117"/>
        <v>44756</v>
      </c>
      <c r="D483" s="68">
        <f t="shared" si="118"/>
        <v>44756</v>
      </c>
      <c r="E483" s="76"/>
      <c r="F483" s="76"/>
      <c r="G483" s="88"/>
      <c r="H483" s="48"/>
      <c r="I483" s="49"/>
      <c r="J483" s="50"/>
      <c r="K483" s="202"/>
      <c r="L483" s="50"/>
      <c r="M483" s="51"/>
      <c r="N483" s="52">
        <f t="shared" si="120"/>
        <v>0</v>
      </c>
      <c r="O483" s="152">
        <f>IF(OR(B483="",E483="法",E483="所"),0,IF(E483="",計算規則!$C$28,VLOOKUP(E483,計算規則!$B$29:$C$34,2,0)))</f>
        <v>0.33333333333333331</v>
      </c>
      <c r="P483" s="53">
        <f t="shared" si="121"/>
        <v>0</v>
      </c>
      <c r="Q483" s="54">
        <f>MAX(N483-計算規則!$B$39,0)</f>
        <v>0</v>
      </c>
      <c r="R483" s="54">
        <f>IF(WEEKDAY(Y483,1)=7,MAX(SUM(N477:N483)-SUM(Q477:Q483)-SUM(R477:R482)-計算規則!$C$39,0),IF(WEEKDAY(Y483,1)=6,MAX(SUM(N478:N483)-SUM(Q478:Q483)-SUM(R478:R482)-計算規則!$C$39,0),0))</f>
        <v>0</v>
      </c>
      <c r="S483" s="54">
        <f>IF(B483="",0,IF(OR(計算規則!$D$24=1,B483&gt;=45017),IF(SUM(Q470:R483)-計算規則!$D$39&gt;0,SUM(Q470:R483)-SUM(S470:S482)-計算規則!$D$39,0),0))</f>
        <v>0</v>
      </c>
      <c r="T483" s="74">
        <f t="shared" si="122"/>
        <v>0</v>
      </c>
      <c r="U483" s="56">
        <f>IF(OR(H483="",I483=""),0,IF(G483="前",IF(H483&gt;=計算規則!$F$39,IF(I483&gt;=計算規則!$F$39,IF(I483&gt;=計算規則!$G$39,計算規則!$G$39-計算規則!$F$39+計算規則!$H$39-(H483-1)-L483-M483,I483-計算規則!$F$39+計算規則!$H$39-(H483-1)-L483-M483),IF(I483&gt;=計算規則!$H$39,計算規則!$H$39-(H483-1)-L483-M483,I483-(H483-1)-L483-M483)),IF(I483&gt;=計算規則!$F$39,IF(I483&gt;=計算規則!$G$39,計算規則!$G$39-計算規則!$F$39+計算規則!$H$39-(計算規則!$F$39-1)-L483-M483,I483-計算規則!$F$39+計算規則!$H$39-(計算規則!$F$39-1)-L483-M483),IF(I483&gt;=計算規則!$H$39,計算規則!$H$39-(計算規則!$F$39-1)-L483-M483,I483-(計算規則!$F$39-1)-L483-M483))),IF(H483&gt;=計算規則!$H$39,IF(H483&gt;=計算規則!$F$39,IF(I483&gt;=計算規則!$F$39,IF(I483&gt;=計算規則!$G$39,計算規則!$G$39-H483-L483-M483,I483-H483-L483-M483),0),IF(I483&gt;=計算規則!$F$39,IF(I483&gt;=計算規則!$G$39,計算規則!$G$39-計算規則!$F$39-L483-M483,I483-計算規則!$F$39-L483-M483),0)),IF(I483&gt;=計算規則!$F$39,IF(I483&gt;=計算規則!$G$39,計算規則!$G$39-計算規則!$F$39+計算規則!$H$39-H483-L483-M483,I483-計算規則!$F$39+計算規則!$H$39-H483-L483-M483),IF(I483&gt;=計算規則!$H$39,計算規則!$H$39-H483-L483,I483-H483-L483-M483)))))</f>
        <v>0</v>
      </c>
      <c r="V483" s="603"/>
      <c r="W483" s="604"/>
      <c r="X483" s="47"/>
      <c r="Y483" s="150">
        <f>B483+1-計算規則!$I$20</f>
        <v>44756</v>
      </c>
    </row>
    <row r="484" spans="1:25" ht="9" customHeight="1" x14ac:dyDescent="0.15">
      <c r="A484" s="597"/>
      <c r="B484" s="66">
        <f t="shared" si="119"/>
        <v>44757</v>
      </c>
      <c r="C484" s="67">
        <f t="shared" si="117"/>
        <v>44757</v>
      </c>
      <c r="D484" s="68">
        <f t="shared" si="118"/>
        <v>44757</v>
      </c>
      <c r="E484" s="76"/>
      <c r="F484" s="76"/>
      <c r="G484" s="88"/>
      <c r="H484" s="48"/>
      <c r="I484" s="49"/>
      <c r="J484" s="50"/>
      <c r="K484" s="202"/>
      <c r="L484" s="50"/>
      <c r="M484" s="51"/>
      <c r="N484" s="52">
        <f t="shared" si="120"/>
        <v>0</v>
      </c>
      <c r="O484" s="152">
        <f>IF(OR(B484="",E484="法",E484="所"),0,IF(E484="",計算規則!$C$28,VLOOKUP(E484,計算規則!$B$29:$C$34,2,0)))</f>
        <v>0.33333333333333331</v>
      </c>
      <c r="P484" s="53">
        <f t="shared" si="121"/>
        <v>0</v>
      </c>
      <c r="Q484" s="54">
        <f>MAX(N484-計算規則!$B$39,0)</f>
        <v>0</v>
      </c>
      <c r="R484" s="54">
        <f>IF(WEEKDAY(Y484,1)=7,MAX(SUM(N478:N484)-SUM(Q478:Q484)-SUM(R478:R483)-計算規則!$C$39,0),IF(WEEKDAY(Y484,1)=6,MAX(SUM(N479:N484)-SUM(Q479:Q484)-SUM(R479:R483)-計算規則!$C$39,0),0))</f>
        <v>0</v>
      </c>
      <c r="S484" s="54">
        <f>IF(B484="",0,IF(OR(計算規則!$D$24=1,B484&gt;=45017),IF(SUM(Q470:R484)-計算規則!$D$39&gt;0,SUM(Q470:R484)-SUM(S470:S483)-計算規則!$D$39,0),0))</f>
        <v>0</v>
      </c>
      <c r="T484" s="74">
        <f t="shared" si="122"/>
        <v>0</v>
      </c>
      <c r="U484" s="56">
        <f>IF(OR(H484="",I484=""),0,IF(G484="前",IF(H484&gt;=計算規則!$F$39,IF(I484&gt;=計算規則!$F$39,IF(I484&gt;=計算規則!$G$39,計算規則!$G$39-計算規則!$F$39+計算規則!$H$39-(H484-1)-L484-M484,I484-計算規則!$F$39+計算規則!$H$39-(H484-1)-L484-M484),IF(I484&gt;=計算規則!$H$39,計算規則!$H$39-(H484-1)-L484-M484,I484-(H484-1)-L484-M484)),IF(I484&gt;=計算規則!$F$39,IF(I484&gt;=計算規則!$G$39,計算規則!$G$39-計算規則!$F$39+計算規則!$H$39-(計算規則!$F$39-1)-L484-M484,I484-計算規則!$F$39+計算規則!$H$39-(計算規則!$F$39-1)-L484-M484),IF(I484&gt;=計算規則!$H$39,計算規則!$H$39-(計算規則!$F$39-1)-L484-M484,I484-(計算規則!$F$39-1)-L484-M484))),IF(H484&gt;=計算規則!$H$39,IF(H484&gt;=計算規則!$F$39,IF(I484&gt;=計算規則!$F$39,IF(I484&gt;=計算規則!$G$39,計算規則!$G$39-H484-L484-M484,I484-H484-L484-M484),0),IF(I484&gt;=計算規則!$F$39,IF(I484&gt;=計算規則!$G$39,計算規則!$G$39-計算規則!$F$39-L484-M484,I484-計算規則!$F$39-L484-M484),0)),IF(I484&gt;=計算規則!$F$39,IF(I484&gt;=計算規則!$G$39,計算規則!$G$39-計算規則!$F$39+計算規則!$H$39-H484-L484-M484,I484-計算規則!$F$39+計算規則!$H$39-H484-L484-M484),IF(I484&gt;=計算規則!$H$39,計算規則!$H$39-H484-L484,I484-H484-L484-M484)))))</f>
        <v>0</v>
      </c>
      <c r="V484" s="603"/>
      <c r="W484" s="604"/>
      <c r="X484" s="47"/>
      <c r="Y484" s="150">
        <f>B484+1-計算規則!$I$20</f>
        <v>44757</v>
      </c>
    </row>
    <row r="485" spans="1:25" ht="9" customHeight="1" x14ac:dyDescent="0.15">
      <c r="A485" s="597"/>
      <c r="B485" s="66">
        <f t="shared" si="119"/>
        <v>44758</v>
      </c>
      <c r="C485" s="67">
        <f t="shared" si="117"/>
        <v>44758</v>
      </c>
      <c r="D485" s="68">
        <f t="shared" si="118"/>
        <v>44758</v>
      </c>
      <c r="E485" s="76"/>
      <c r="F485" s="76"/>
      <c r="G485" s="88"/>
      <c r="H485" s="48"/>
      <c r="I485" s="49"/>
      <c r="J485" s="50"/>
      <c r="K485" s="202"/>
      <c r="L485" s="50"/>
      <c r="M485" s="51"/>
      <c r="N485" s="52">
        <f t="shared" si="120"/>
        <v>0</v>
      </c>
      <c r="O485" s="152">
        <f>IF(OR(B485="",E485="法",E485="所"),0,IF(E485="",計算規則!$C$28,VLOOKUP(E485,計算規則!$B$29:$C$34,2,0)))</f>
        <v>0.33333333333333331</v>
      </c>
      <c r="P485" s="53">
        <f t="shared" si="121"/>
        <v>0</v>
      </c>
      <c r="Q485" s="54">
        <f>MAX(N485-計算規則!$B$39,0)</f>
        <v>0</v>
      </c>
      <c r="R485" s="54">
        <f>IF(WEEKDAY(Y485,1)=7,MAX(SUM(N479:N485)-SUM(Q479:Q485)-SUM(R479:R484)-計算規則!$C$39,0),IF(WEEKDAY(Y485,1)=6,MAX(SUM(N480:N485)-SUM(Q480:Q485)-SUM(R480:R484)-計算規則!$C$39,0),0))</f>
        <v>0</v>
      </c>
      <c r="S485" s="54">
        <f>IF(B485="",0,IF(OR(計算規則!$D$24=1,B485&gt;=45017),IF(SUM(Q470:R485)-計算規則!$D$39&gt;0,SUM(Q470:R485)-SUM(S470:S484)-計算規則!$D$39,0),0))</f>
        <v>0</v>
      </c>
      <c r="T485" s="74">
        <f t="shared" si="122"/>
        <v>0</v>
      </c>
      <c r="U485" s="56">
        <f>IF(OR(H485="",I485=""),0,IF(G485="前",IF(H485&gt;=計算規則!$F$39,IF(I485&gt;=計算規則!$F$39,IF(I485&gt;=計算規則!$G$39,計算規則!$G$39-計算規則!$F$39+計算規則!$H$39-(H485-1)-L485-M485,I485-計算規則!$F$39+計算規則!$H$39-(H485-1)-L485-M485),IF(I485&gt;=計算規則!$H$39,計算規則!$H$39-(H485-1)-L485-M485,I485-(H485-1)-L485-M485)),IF(I485&gt;=計算規則!$F$39,IF(I485&gt;=計算規則!$G$39,計算規則!$G$39-計算規則!$F$39+計算規則!$H$39-(計算規則!$F$39-1)-L485-M485,I485-計算規則!$F$39+計算規則!$H$39-(計算規則!$F$39-1)-L485-M485),IF(I485&gt;=計算規則!$H$39,計算規則!$H$39-(計算規則!$F$39-1)-L485-M485,I485-(計算規則!$F$39-1)-L485-M485))),IF(H485&gt;=計算規則!$H$39,IF(H485&gt;=計算規則!$F$39,IF(I485&gt;=計算規則!$F$39,IF(I485&gt;=計算規則!$G$39,計算規則!$G$39-H485-L485-M485,I485-H485-L485-M485),0),IF(I485&gt;=計算規則!$F$39,IF(I485&gt;=計算規則!$G$39,計算規則!$G$39-計算規則!$F$39-L485-M485,I485-計算規則!$F$39-L485-M485),0)),IF(I485&gt;=計算規則!$F$39,IF(I485&gt;=計算規則!$G$39,計算規則!$G$39-計算規則!$F$39+計算規則!$H$39-H485-L485-M485,I485-計算規則!$F$39+計算規則!$H$39-H485-L485-M485),IF(I485&gt;=計算規則!$H$39,計算規則!$H$39-H485-L485,I485-H485-L485-M485)))))</f>
        <v>0</v>
      </c>
      <c r="V485" s="603"/>
      <c r="W485" s="604"/>
      <c r="X485" s="47"/>
      <c r="Y485" s="150">
        <f>B485+1-計算規則!$I$20</f>
        <v>44758</v>
      </c>
    </row>
    <row r="486" spans="1:25" ht="9" customHeight="1" x14ac:dyDescent="0.15">
      <c r="A486" s="597"/>
      <c r="B486" s="66">
        <f t="shared" si="119"/>
        <v>44759</v>
      </c>
      <c r="C486" s="67">
        <f t="shared" si="117"/>
        <v>44759</v>
      </c>
      <c r="D486" s="68">
        <f t="shared" si="118"/>
        <v>44759</v>
      </c>
      <c r="E486" s="76"/>
      <c r="F486" s="76"/>
      <c r="G486" s="88"/>
      <c r="H486" s="48"/>
      <c r="I486" s="49"/>
      <c r="J486" s="50"/>
      <c r="K486" s="202"/>
      <c r="L486" s="50"/>
      <c r="M486" s="51"/>
      <c r="N486" s="52">
        <f t="shared" si="120"/>
        <v>0</v>
      </c>
      <c r="O486" s="152">
        <f>IF(OR(B486="",E486="法",E486="所"),0,IF(E486="",計算規則!$C$28,VLOOKUP(E486,計算規則!$B$29:$C$34,2,0)))</f>
        <v>0.33333333333333331</v>
      </c>
      <c r="P486" s="53">
        <f t="shared" si="121"/>
        <v>0</v>
      </c>
      <c r="Q486" s="54">
        <f>MAX(N486-計算規則!$B$39,0)</f>
        <v>0</v>
      </c>
      <c r="R486" s="54">
        <f>IF(WEEKDAY(Y486,1)=7,MAX(SUM(N480:N486)-SUM(Q480:Q486)-SUM(R480:R485)-計算規則!$C$39,0),IF(WEEKDAY(Y486,1)=6,MAX(SUM(N481:N486)-SUM(Q481:Q486)-SUM(R481:R485)-計算規則!$C$39,0),0))</f>
        <v>0</v>
      </c>
      <c r="S486" s="54">
        <f>IF(B486="",0,IF(OR(計算規則!$D$24=1,B486&gt;=45017),IF(SUM(Q470:R486)-計算規則!$D$39&gt;0,SUM(Q470:R486)-SUM(S470:S485)-計算規則!$D$39,0),0))</f>
        <v>0</v>
      </c>
      <c r="T486" s="74">
        <f t="shared" si="122"/>
        <v>0</v>
      </c>
      <c r="U486" s="56">
        <f>IF(OR(H486="",I486=""),0,IF(G486="前",IF(H486&gt;=計算規則!$F$39,IF(I486&gt;=計算規則!$F$39,IF(I486&gt;=計算規則!$G$39,計算規則!$G$39-計算規則!$F$39+計算規則!$H$39-(H486-1)-L486-M486,I486-計算規則!$F$39+計算規則!$H$39-(H486-1)-L486-M486),IF(I486&gt;=計算規則!$H$39,計算規則!$H$39-(H486-1)-L486-M486,I486-(H486-1)-L486-M486)),IF(I486&gt;=計算規則!$F$39,IF(I486&gt;=計算規則!$G$39,計算規則!$G$39-計算規則!$F$39+計算規則!$H$39-(計算規則!$F$39-1)-L486-M486,I486-計算規則!$F$39+計算規則!$H$39-(計算規則!$F$39-1)-L486-M486),IF(I486&gt;=計算規則!$H$39,計算規則!$H$39-(計算規則!$F$39-1)-L486-M486,I486-(計算規則!$F$39-1)-L486-M486))),IF(H486&gt;=計算規則!$H$39,IF(H486&gt;=計算規則!$F$39,IF(I486&gt;=計算規則!$F$39,IF(I486&gt;=計算規則!$G$39,計算規則!$G$39-H486-L486-M486,I486-H486-L486-M486),0),IF(I486&gt;=計算規則!$F$39,IF(I486&gt;=計算規則!$G$39,計算規則!$G$39-計算規則!$F$39-L486-M486,I486-計算規則!$F$39-L486-M486),0)),IF(I486&gt;=計算規則!$F$39,IF(I486&gt;=計算規則!$G$39,計算規則!$G$39-計算規則!$F$39+計算規則!$H$39-H486-L486-M486,I486-計算規則!$F$39+計算規則!$H$39-H486-L486-M486),IF(I486&gt;=計算規則!$H$39,計算規則!$H$39-H486-L486,I486-H486-L486-M486)))))</f>
        <v>0</v>
      </c>
      <c r="V486" s="600" t="s">
        <v>112</v>
      </c>
      <c r="W486" s="602">
        <f>SUM(P470:P500)</f>
        <v>0</v>
      </c>
      <c r="X486" s="47"/>
      <c r="Y486" s="150">
        <f>B486+1-計算規則!$I$20</f>
        <v>44759</v>
      </c>
    </row>
    <row r="487" spans="1:25" ht="9" customHeight="1" x14ac:dyDescent="0.15">
      <c r="A487" s="597"/>
      <c r="B487" s="66">
        <f t="shared" si="119"/>
        <v>44760</v>
      </c>
      <c r="C487" s="67">
        <f t="shared" si="117"/>
        <v>44760</v>
      </c>
      <c r="D487" s="68">
        <f t="shared" si="118"/>
        <v>44760</v>
      </c>
      <c r="E487" s="76"/>
      <c r="F487" s="76"/>
      <c r="G487" s="88"/>
      <c r="H487" s="48"/>
      <c r="I487" s="49"/>
      <c r="J487" s="50"/>
      <c r="K487" s="202"/>
      <c r="L487" s="50"/>
      <c r="M487" s="51"/>
      <c r="N487" s="52">
        <f t="shared" si="120"/>
        <v>0</v>
      </c>
      <c r="O487" s="152">
        <f>IF(OR(B487="",E487="法",E487="所"),0,IF(E487="",計算規則!$C$28,VLOOKUP(E487,計算規則!$B$29:$C$34,2,0)))</f>
        <v>0.33333333333333331</v>
      </c>
      <c r="P487" s="53">
        <f t="shared" si="121"/>
        <v>0</v>
      </c>
      <c r="Q487" s="54">
        <f>MAX(N487-計算規則!$B$39,0)</f>
        <v>0</v>
      </c>
      <c r="R487" s="54">
        <f>IF(WEEKDAY(Y487,1)=7,MAX(SUM(N481:N487)-SUM(Q481:Q487)-SUM(R481:R486)-計算規則!$C$39,0),IF(WEEKDAY(Y487,1)=6,MAX(SUM(N482:N487)-SUM(Q482:Q487)-SUM(R482:R486)-計算規則!$C$39,0),0))</f>
        <v>0</v>
      </c>
      <c r="S487" s="54">
        <f>IF(B487="",0,IF(OR(計算規則!$D$24=1,B487&gt;=45017),IF(SUM(Q470:R487)-計算規則!$D$39&gt;0,SUM(Q470:R487)-SUM(S470:S486)-計算規則!$D$39,0),0))</f>
        <v>0</v>
      </c>
      <c r="T487" s="74">
        <f t="shared" si="122"/>
        <v>0</v>
      </c>
      <c r="U487" s="56">
        <f>IF(OR(H487="",I487=""),0,IF(G487="前",IF(H487&gt;=計算規則!$F$39,IF(I487&gt;=計算規則!$F$39,IF(I487&gt;=計算規則!$G$39,計算規則!$G$39-計算規則!$F$39+計算規則!$H$39-(H487-1)-L487-M487,I487-計算規則!$F$39+計算規則!$H$39-(H487-1)-L487-M487),IF(I487&gt;=計算規則!$H$39,計算規則!$H$39-(H487-1)-L487-M487,I487-(H487-1)-L487-M487)),IF(I487&gt;=計算規則!$F$39,IF(I487&gt;=計算規則!$G$39,計算規則!$G$39-計算規則!$F$39+計算規則!$H$39-(計算規則!$F$39-1)-L487-M487,I487-計算規則!$F$39+計算規則!$H$39-(計算規則!$F$39-1)-L487-M487),IF(I487&gt;=計算規則!$H$39,計算規則!$H$39-(計算規則!$F$39-1)-L487-M487,I487-(計算規則!$F$39-1)-L487-M487))),IF(H487&gt;=計算規則!$H$39,IF(H487&gt;=計算規則!$F$39,IF(I487&gt;=計算規則!$F$39,IF(I487&gt;=計算規則!$G$39,計算規則!$G$39-H487-L487-M487,I487-H487-L487-M487),0),IF(I487&gt;=計算規則!$F$39,IF(I487&gt;=計算規則!$G$39,計算規則!$G$39-計算規則!$F$39-L487-M487,I487-計算規則!$F$39-L487-M487),0)),IF(I487&gt;=計算規則!$F$39,IF(I487&gt;=計算規則!$G$39,計算規則!$G$39-計算規則!$F$39+計算規則!$H$39-H487-L487-M487,I487-計算規則!$F$39+計算規則!$H$39-H487-L487-M487),IF(I487&gt;=計算規則!$H$39,計算規則!$H$39-H487-L487,I487-H487-L487-M487)))))</f>
        <v>0</v>
      </c>
      <c r="V487" s="600"/>
      <c r="W487" s="602"/>
      <c r="X487" s="47"/>
      <c r="Y487" s="150">
        <f>B487+1-計算規則!$I$20</f>
        <v>44760</v>
      </c>
    </row>
    <row r="488" spans="1:25" ht="9" customHeight="1" x14ac:dyDescent="0.15">
      <c r="A488" s="597"/>
      <c r="B488" s="66">
        <f t="shared" si="119"/>
        <v>44761</v>
      </c>
      <c r="C488" s="67">
        <f t="shared" si="117"/>
        <v>44761</v>
      </c>
      <c r="D488" s="68">
        <f t="shared" si="118"/>
        <v>44761</v>
      </c>
      <c r="E488" s="76"/>
      <c r="F488" s="76"/>
      <c r="G488" s="88"/>
      <c r="H488" s="48"/>
      <c r="I488" s="49"/>
      <c r="J488" s="50"/>
      <c r="K488" s="202"/>
      <c r="L488" s="50"/>
      <c r="M488" s="51"/>
      <c r="N488" s="52">
        <f t="shared" si="120"/>
        <v>0</v>
      </c>
      <c r="O488" s="152">
        <f>IF(OR(B488="",E488="法",E488="所"),0,IF(E488="",計算規則!$C$28,VLOOKUP(E488,計算規則!$B$29:$C$34,2,0)))</f>
        <v>0.33333333333333331</v>
      </c>
      <c r="P488" s="53">
        <f t="shared" si="121"/>
        <v>0</v>
      </c>
      <c r="Q488" s="54">
        <f>MAX(N488-計算規則!$B$39,0)</f>
        <v>0</v>
      </c>
      <c r="R488" s="54">
        <f>IF(WEEKDAY(Y488,1)=7,MAX(SUM(N482:N488)-SUM(Q482:Q488)-SUM(R482:R487)-計算規則!$C$39,0),IF(WEEKDAY(Y488,1)=6,MAX(SUM(N483:N488)-SUM(Q483:Q488)-SUM(R483:R487)-計算規則!$C$39,0),0))</f>
        <v>0</v>
      </c>
      <c r="S488" s="54">
        <f>IF(B488="",0,IF(OR(計算規則!$D$24=1,B488&gt;=45017),IF(SUM(Q470:R488)-計算規則!$D$39&gt;0,SUM(Q470:R488)-SUM(S470:S487)-計算規則!$D$39,0),0))</f>
        <v>0</v>
      </c>
      <c r="T488" s="74">
        <f t="shared" si="122"/>
        <v>0</v>
      </c>
      <c r="U488" s="56">
        <f>IF(OR(H488="",I488=""),0,IF(G488="前",IF(H488&gt;=計算規則!$F$39,IF(I488&gt;=計算規則!$F$39,IF(I488&gt;=計算規則!$G$39,計算規則!$G$39-計算規則!$F$39+計算規則!$H$39-(H488-1)-L488-M488,I488-計算規則!$F$39+計算規則!$H$39-(H488-1)-L488-M488),IF(I488&gt;=計算規則!$H$39,計算規則!$H$39-(H488-1)-L488-M488,I488-(H488-1)-L488-M488)),IF(I488&gt;=計算規則!$F$39,IF(I488&gt;=計算規則!$G$39,計算規則!$G$39-計算規則!$F$39+計算規則!$H$39-(計算規則!$F$39-1)-L488-M488,I488-計算規則!$F$39+計算規則!$H$39-(計算規則!$F$39-1)-L488-M488),IF(I488&gt;=計算規則!$H$39,計算規則!$H$39-(計算規則!$F$39-1)-L488-M488,I488-(計算規則!$F$39-1)-L488-M488))),IF(H488&gt;=計算規則!$H$39,IF(H488&gt;=計算規則!$F$39,IF(I488&gt;=計算規則!$F$39,IF(I488&gt;=計算規則!$G$39,計算規則!$G$39-H488-L488-M488,I488-H488-L488-M488),0),IF(I488&gt;=計算規則!$F$39,IF(I488&gt;=計算規則!$G$39,計算規則!$G$39-計算規則!$F$39-L488-M488,I488-計算規則!$F$39-L488-M488),0)),IF(I488&gt;=計算規則!$F$39,IF(I488&gt;=計算規則!$G$39,計算規則!$G$39-計算規則!$F$39+計算規則!$H$39-H488-L488-M488,I488-計算規則!$F$39+計算規則!$H$39-H488-L488-M488),IF(I488&gt;=計算規則!$H$39,計算規則!$H$39-H488-L488,I488-H488-L488-M488)))))</f>
        <v>0</v>
      </c>
      <c r="V488" s="600"/>
      <c r="W488" s="602"/>
      <c r="X488" s="47"/>
      <c r="Y488" s="150">
        <f>B488+1-計算規則!$I$20</f>
        <v>44761</v>
      </c>
    </row>
    <row r="489" spans="1:25" ht="9" customHeight="1" x14ac:dyDescent="0.15">
      <c r="A489" s="597"/>
      <c r="B489" s="66">
        <f t="shared" si="119"/>
        <v>44762</v>
      </c>
      <c r="C489" s="67">
        <f t="shared" si="117"/>
        <v>44762</v>
      </c>
      <c r="D489" s="68">
        <f t="shared" si="118"/>
        <v>44762</v>
      </c>
      <c r="E489" s="76"/>
      <c r="F489" s="76"/>
      <c r="G489" s="88"/>
      <c r="H489" s="48"/>
      <c r="I489" s="49"/>
      <c r="J489" s="50"/>
      <c r="K489" s="202"/>
      <c r="L489" s="50"/>
      <c r="M489" s="51"/>
      <c r="N489" s="52">
        <f t="shared" si="120"/>
        <v>0</v>
      </c>
      <c r="O489" s="152">
        <f>IF(OR(B489="",E489="法",E489="所"),0,IF(E489="",計算規則!$C$28,VLOOKUP(E489,計算規則!$B$29:$C$34,2,0)))</f>
        <v>0.33333333333333331</v>
      </c>
      <c r="P489" s="53">
        <f t="shared" si="121"/>
        <v>0</v>
      </c>
      <c r="Q489" s="54">
        <f>MAX(N489-計算規則!$B$39,0)</f>
        <v>0</v>
      </c>
      <c r="R489" s="54">
        <f>IF(WEEKDAY(Y489,1)=7,MAX(SUM(N483:N489)-SUM(Q483:Q489)-SUM(R483:R488)-計算規則!$C$39,0),IF(WEEKDAY(Y489,1)=6,MAX(SUM(N484:N489)-SUM(Q484:Q489)-SUM(R484:R488)-計算規則!$C$39,0),0))</f>
        <v>0</v>
      </c>
      <c r="S489" s="54">
        <f>IF(B489="",0,IF(OR(計算規則!$D$24=1,B489&gt;=45017),IF(SUM(Q470:R489)-計算規則!$D$39&gt;0,SUM(Q470:R489)-SUM(S470:S488)-計算規則!$D$39,0),0))</f>
        <v>0</v>
      </c>
      <c r="T489" s="74">
        <f t="shared" si="122"/>
        <v>0</v>
      </c>
      <c r="U489" s="56">
        <f>IF(OR(H489="",I489=""),0,IF(G489="前",IF(H489&gt;=計算規則!$F$39,IF(I489&gt;=計算規則!$F$39,IF(I489&gt;=計算規則!$G$39,計算規則!$G$39-計算規則!$F$39+計算規則!$H$39-(H489-1)-L489-M489,I489-計算規則!$F$39+計算規則!$H$39-(H489-1)-L489-M489),IF(I489&gt;=計算規則!$H$39,計算規則!$H$39-(H489-1)-L489-M489,I489-(H489-1)-L489-M489)),IF(I489&gt;=計算規則!$F$39,IF(I489&gt;=計算規則!$G$39,計算規則!$G$39-計算規則!$F$39+計算規則!$H$39-(計算規則!$F$39-1)-L489-M489,I489-計算規則!$F$39+計算規則!$H$39-(計算規則!$F$39-1)-L489-M489),IF(I489&gt;=計算規則!$H$39,計算規則!$H$39-(計算規則!$F$39-1)-L489-M489,I489-(計算規則!$F$39-1)-L489-M489))),IF(H489&gt;=計算規則!$H$39,IF(H489&gt;=計算規則!$F$39,IF(I489&gt;=計算規則!$F$39,IF(I489&gt;=計算規則!$G$39,計算規則!$G$39-H489-L489-M489,I489-H489-L489-M489),0),IF(I489&gt;=計算規則!$F$39,IF(I489&gt;=計算規則!$G$39,計算規則!$G$39-計算規則!$F$39-L489-M489,I489-計算規則!$F$39-L489-M489),0)),IF(I489&gt;=計算規則!$F$39,IF(I489&gt;=計算規則!$G$39,計算規則!$G$39-計算規則!$F$39+計算規則!$H$39-H489-L489-M489,I489-計算規則!$F$39+計算規則!$H$39-H489-L489-M489),IF(I489&gt;=計算規則!$H$39,計算規則!$H$39-H489-L489,I489-H489-L489-M489)))))</f>
        <v>0</v>
      </c>
      <c r="V489" s="603" t="s">
        <v>52</v>
      </c>
      <c r="W489" s="602">
        <f>SUM(T470:T500)+SUM(N470:N500)</f>
        <v>0</v>
      </c>
      <c r="X489" s="47"/>
      <c r="Y489" s="150">
        <f>B489+1-計算規則!$I$20</f>
        <v>44762</v>
      </c>
    </row>
    <row r="490" spans="1:25" ht="9" customHeight="1" x14ac:dyDescent="0.15">
      <c r="A490" s="597"/>
      <c r="B490" s="66">
        <f t="shared" si="119"/>
        <v>44763</v>
      </c>
      <c r="C490" s="67">
        <f t="shared" si="117"/>
        <v>44763</v>
      </c>
      <c r="D490" s="68">
        <f t="shared" si="118"/>
        <v>44763</v>
      </c>
      <c r="E490" s="76"/>
      <c r="F490" s="76"/>
      <c r="G490" s="88"/>
      <c r="H490" s="48"/>
      <c r="I490" s="49"/>
      <c r="J490" s="50"/>
      <c r="K490" s="202"/>
      <c r="L490" s="50"/>
      <c r="M490" s="51"/>
      <c r="N490" s="52">
        <f t="shared" si="120"/>
        <v>0</v>
      </c>
      <c r="O490" s="152">
        <f>IF(OR(B490="",E490="法",E490="所"),0,IF(E490="",計算規則!$C$28,VLOOKUP(E490,計算規則!$B$29:$C$34,2,0)))</f>
        <v>0.33333333333333331</v>
      </c>
      <c r="P490" s="53">
        <f t="shared" si="121"/>
        <v>0</v>
      </c>
      <c r="Q490" s="54">
        <f>MAX(N490-計算規則!$B$39,0)</f>
        <v>0</v>
      </c>
      <c r="R490" s="54">
        <f>IF(WEEKDAY(Y490,1)=7,MAX(SUM(N484:N490)-SUM(Q484:Q490)-SUM(R484:R489)-計算規則!$C$39,0),IF(WEEKDAY(Y490,1)=6,MAX(SUM(N485:N490)-SUM(Q485:Q490)-SUM(R485:R489)-計算規則!$C$39,0),0))</f>
        <v>0</v>
      </c>
      <c r="S490" s="54">
        <f>IF(B490="",0,IF(OR(計算規則!$D$24=1,B490&gt;=45017),IF(SUM(Q470:R490)-計算規則!$D$39&gt;0,SUM(Q470:R490)-SUM(S470:S489)-計算規則!$D$39,0),0))</f>
        <v>0</v>
      </c>
      <c r="T490" s="74">
        <f t="shared" si="122"/>
        <v>0</v>
      </c>
      <c r="U490" s="56">
        <f>IF(OR(H490="",I490=""),0,IF(G490="前",IF(H490&gt;=計算規則!$F$39,IF(I490&gt;=計算規則!$F$39,IF(I490&gt;=計算規則!$G$39,計算規則!$G$39-計算規則!$F$39+計算規則!$H$39-(H490-1)-L490-M490,I490-計算規則!$F$39+計算規則!$H$39-(H490-1)-L490-M490),IF(I490&gt;=計算規則!$H$39,計算規則!$H$39-(H490-1)-L490-M490,I490-(H490-1)-L490-M490)),IF(I490&gt;=計算規則!$F$39,IF(I490&gt;=計算規則!$G$39,計算規則!$G$39-計算規則!$F$39+計算規則!$H$39-(計算規則!$F$39-1)-L490-M490,I490-計算規則!$F$39+計算規則!$H$39-(計算規則!$F$39-1)-L490-M490),IF(I490&gt;=計算規則!$H$39,計算規則!$H$39-(計算規則!$F$39-1)-L490-M490,I490-(計算規則!$F$39-1)-L490-M490))),IF(H490&gt;=計算規則!$H$39,IF(H490&gt;=計算規則!$F$39,IF(I490&gt;=計算規則!$F$39,IF(I490&gt;=計算規則!$G$39,計算規則!$G$39-H490-L490-M490,I490-H490-L490-M490),0),IF(I490&gt;=計算規則!$F$39,IF(I490&gt;=計算規則!$G$39,計算規則!$G$39-計算規則!$F$39-L490-M490,I490-計算規則!$F$39-L490-M490),0)),IF(I490&gt;=計算規則!$F$39,IF(I490&gt;=計算規則!$G$39,計算規則!$G$39-計算規則!$F$39+計算規則!$H$39-H490-L490-M490,I490-計算規則!$F$39+計算規則!$H$39-H490-L490-M490),IF(I490&gt;=計算規則!$H$39,計算規則!$H$39-H490-L490,I490-H490-L490-M490)))))</f>
        <v>0</v>
      </c>
      <c r="V490" s="603"/>
      <c r="W490" s="604"/>
      <c r="X490" s="47"/>
      <c r="Y490" s="150">
        <f>B490+1-計算規則!$I$20</f>
        <v>44763</v>
      </c>
    </row>
    <row r="491" spans="1:25" ht="9" customHeight="1" x14ac:dyDescent="0.15">
      <c r="A491" s="597"/>
      <c r="B491" s="66">
        <f t="shared" si="119"/>
        <v>44764</v>
      </c>
      <c r="C491" s="67">
        <f t="shared" si="117"/>
        <v>44764</v>
      </c>
      <c r="D491" s="68">
        <f t="shared" si="118"/>
        <v>44764</v>
      </c>
      <c r="E491" s="76"/>
      <c r="F491" s="76"/>
      <c r="G491" s="88"/>
      <c r="H491" s="48"/>
      <c r="I491" s="49"/>
      <c r="J491" s="50"/>
      <c r="K491" s="202"/>
      <c r="L491" s="50"/>
      <c r="M491" s="51"/>
      <c r="N491" s="52">
        <f t="shared" si="120"/>
        <v>0</v>
      </c>
      <c r="O491" s="152">
        <f>IF(OR(B491="",E491="法",E491="所"),0,IF(E491="",計算規則!$C$28,VLOOKUP(E491,計算規則!$B$29:$C$34,2,0)))</f>
        <v>0.33333333333333331</v>
      </c>
      <c r="P491" s="53">
        <f t="shared" si="121"/>
        <v>0</v>
      </c>
      <c r="Q491" s="54">
        <f>MAX(N491-計算規則!$B$39,0)</f>
        <v>0</v>
      </c>
      <c r="R491" s="54">
        <f>IF(WEEKDAY(Y491,1)=7,MAX(SUM(N485:N491)-SUM(Q485:Q491)-SUM(R485:R490)-計算規則!$C$39,0),IF(WEEKDAY(Y491,1)=6,MAX(SUM(N486:N491)-SUM(Q486:Q491)-SUM(R486:R490)-計算規則!$C$39,0),0))</f>
        <v>0</v>
      </c>
      <c r="S491" s="54">
        <f>IF(B491="",0,IF(OR(計算規則!$D$24=1,B491&gt;=45017),IF(SUM(Q470:R491)-計算規則!$D$39&gt;0,SUM(Q470:R491)-SUM(S470:S490)-計算規則!$D$39,0),0))</f>
        <v>0</v>
      </c>
      <c r="T491" s="74">
        <f t="shared" si="122"/>
        <v>0</v>
      </c>
      <c r="U491" s="56">
        <f>IF(OR(H491="",I491=""),0,IF(G491="前",IF(H491&gt;=計算規則!$F$39,IF(I491&gt;=計算規則!$F$39,IF(I491&gt;=計算規則!$G$39,計算規則!$G$39-計算規則!$F$39+計算規則!$H$39-(H491-1)-L491-M491,I491-計算規則!$F$39+計算規則!$H$39-(H491-1)-L491-M491),IF(I491&gt;=計算規則!$H$39,計算規則!$H$39-(H491-1)-L491-M491,I491-(H491-1)-L491-M491)),IF(I491&gt;=計算規則!$F$39,IF(I491&gt;=計算規則!$G$39,計算規則!$G$39-計算規則!$F$39+計算規則!$H$39-(計算規則!$F$39-1)-L491-M491,I491-計算規則!$F$39+計算規則!$H$39-(計算規則!$F$39-1)-L491-M491),IF(I491&gt;=計算規則!$H$39,計算規則!$H$39-(計算規則!$F$39-1)-L491-M491,I491-(計算規則!$F$39-1)-L491-M491))),IF(H491&gt;=計算規則!$H$39,IF(H491&gt;=計算規則!$F$39,IF(I491&gt;=計算規則!$F$39,IF(I491&gt;=計算規則!$G$39,計算規則!$G$39-H491-L491-M491,I491-H491-L491-M491),0),IF(I491&gt;=計算規則!$F$39,IF(I491&gt;=計算規則!$G$39,計算規則!$G$39-計算規則!$F$39-L491-M491,I491-計算規則!$F$39-L491-M491),0)),IF(I491&gt;=計算規則!$F$39,IF(I491&gt;=計算規則!$G$39,計算規則!$G$39-計算規則!$F$39+計算規則!$H$39-H491-L491-M491,I491-計算規則!$F$39+計算規則!$H$39-H491-L491-M491),IF(I491&gt;=計算規則!$H$39,計算規則!$H$39-H491-L491,I491-H491-L491-M491)))))</f>
        <v>0</v>
      </c>
      <c r="V491" s="603"/>
      <c r="W491" s="604"/>
      <c r="X491" s="47"/>
      <c r="Y491" s="150">
        <f>B491+1-計算規則!$I$20</f>
        <v>44764</v>
      </c>
    </row>
    <row r="492" spans="1:25" ht="9" customHeight="1" x14ac:dyDescent="0.15">
      <c r="A492" s="597"/>
      <c r="B492" s="66">
        <f t="shared" si="119"/>
        <v>44765</v>
      </c>
      <c r="C492" s="67">
        <f t="shared" si="117"/>
        <v>44765</v>
      </c>
      <c r="D492" s="68">
        <f t="shared" si="118"/>
        <v>44765</v>
      </c>
      <c r="E492" s="76"/>
      <c r="F492" s="76"/>
      <c r="G492" s="88"/>
      <c r="H492" s="48"/>
      <c r="I492" s="49"/>
      <c r="J492" s="50"/>
      <c r="K492" s="202"/>
      <c r="L492" s="50"/>
      <c r="M492" s="51"/>
      <c r="N492" s="52">
        <f t="shared" si="120"/>
        <v>0</v>
      </c>
      <c r="O492" s="152">
        <f>IF(OR(B492="",E492="法",E492="所"),0,IF(E492="",計算規則!$C$28,VLOOKUP(E492,計算規則!$B$29:$C$34,2,0)))</f>
        <v>0.33333333333333331</v>
      </c>
      <c r="P492" s="53">
        <f t="shared" si="121"/>
        <v>0</v>
      </c>
      <c r="Q492" s="54">
        <f>MAX(N492-計算規則!$B$39,0)</f>
        <v>0</v>
      </c>
      <c r="R492" s="54">
        <f>IF(WEEKDAY(Y492,1)=7,MAX(SUM(N486:N492)-SUM(Q486:Q492)-SUM(R486:R491)-計算規則!$C$39,0),IF(WEEKDAY(Y492,1)=6,MAX(SUM(N487:N492)-SUM(Q487:Q492)-SUM(R487:R491)-計算規則!$C$39,0),0))</f>
        <v>0</v>
      </c>
      <c r="S492" s="54">
        <f>IF(B492="",0,IF(OR(計算規則!$D$24=1,B492&gt;=45017),IF(SUM(Q470:R492)-計算規則!$D$39&gt;0,SUM(Q470:R492)-SUM(S470:S491)-計算規則!$D$39,0),0))</f>
        <v>0</v>
      </c>
      <c r="T492" s="74">
        <f t="shared" si="122"/>
        <v>0</v>
      </c>
      <c r="U492" s="56">
        <f>IF(OR(H492="",I492=""),0,IF(G492="前",IF(H492&gt;=計算規則!$F$39,IF(I492&gt;=計算規則!$F$39,IF(I492&gt;=計算規則!$G$39,計算規則!$G$39-計算規則!$F$39+計算規則!$H$39-(H492-1)-L492-M492,I492-計算規則!$F$39+計算規則!$H$39-(H492-1)-L492-M492),IF(I492&gt;=計算規則!$H$39,計算規則!$H$39-(H492-1)-L492-M492,I492-(H492-1)-L492-M492)),IF(I492&gt;=計算規則!$F$39,IF(I492&gt;=計算規則!$G$39,計算規則!$G$39-計算規則!$F$39+計算規則!$H$39-(計算規則!$F$39-1)-L492-M492,I492-計算規則!$F$39+計算規則!$H$39-(計算規則!$F$39-1)-L492-M492),IF(I492&gt;=計算規則!$H$39,計算規則!$H$39-(計算規則!$F$39-1)-L492-M492,I492-(計算規則!$F$39-1)-L492-M492))),IF(H492&gt;=計算規則!$H$39,IF(H492&gt;=計算規則!$F$39,IF(I492&gt;=計算規則!$F$39,IF(I492&gt;=計算規則!$G$39,計算規則!$G$39-H492-L492-M492,I492-H492-L492-M492),0),IF(I492&gt;=計算規則!$F$39,IF(I492&gt;=計算規則!$G$39,計算規則!$G$39-計算規則!$F$39-L492-M492,I492-計算規則!$F$39-L492-M492),0)),IF(I492&gt;=計算規則!$F$39,IF(I492&gt;=計算規則!$G$39,計算規則!$G$39-計算規則!$F$39+計算規則!$H$39-H492-L492-M492,I492-計算規則!$F$39+計算規則!$H$39-H492-L492-M492),IF(I492&gt;=計算規則!$H$39,計算規則!$H$39-H492-L492,I492-H492-L492-M492)))))</f>
        <v>0</v>
      </c>
      <c r="V492" s="603"/>
      <c r="W492" s="604"/>
      <c r="X492" s="47"/>
      <c r="Y492" s="150">
        <f>B492+1-計算規則!$I$20</f>
        <v>44765</v>
      </c>
    </row>
    <row r="493" spans="1:25" ht="9" customHeight="1" x14ac:dyDescent="0.15">
      <c r="A493" s="597"/>
      <c r="B493" s="66">
        <f t="shared" si="119"/>
        <v>44766</v>
      </c>
      <c r="C493" s="67">
        <f t="shared" si="117"/>
        <v>44766</v>
      </c>
      <c r="D493" s="68">
        <f t="shared" si="118"/>
        <v>44766</v>
      </c>
      <c r="E493" s="76"/>
      <c r="F493" s="76"/>
      <c r="G493" s="88"/>
      <c r="H493" s="48"/>
      <c r="I493" s="49"/>
      <c r="J493" s="50"/>
      <c r="K493" s="202"/>
      <c r="L493" s="50"/>
      <c r="M493" s="51"/>
      <c r="N493" s="52">
        <f t="shared" si="120"/>
        <v>0</v>
      </c>
      <c r="O493" s="152">
        <f>IF(OR(B493="",E493="法",E493="所"),0,IF(E493="",計算規則!$C$28,VLOOKUP(E493,計算規則!$B$29:$C$34,2,0)))</f>
        <v>0.33333333333333331</v>
      </c>
      <c r="P493" s="53">
        <f t="shared" si="121"/>
        <v>0</v>
      </c>
      <c r="Q493" s="54">
        <f>MAX(N493-計算規則!$B$39,0)</f>
        <v>0</v>
      </c>
      <c r="R493" s="54">
        <f>IF(WEEKDAY(Y493,1)=7,MAX(SUM(N487:N493)-SUM(Q487:Q493)-SUM(R487:R492)-計算規則!$C$39,0),IF(WEEKDAY(Y493,1)=6,MAX(SUM(N488:N493)-SUM(Q488:Q493)-SUM(R488:R492)-計算規則!$C$39,0),0))</f>
        <v>0</v>
      </c>
      <c r="S493" s="54">
        <f>IF(B493="",0,IF(OR(計算規則!$D$24=1,B493&gt;=45017),IF(SUM(Q470:R493)-計算規則!$D$39&gt;0,SUM(Q470:R493)-SUM(S470:S492)-計算規則!$D$39,0),0))</f>
        <v>0</v>
      </c>
      <c r="T493" s="74">
        <f t="shared" si="122"/>
        <v>0</v>
      </c>
      <c r="U493" s="56">
        <f>IF(OR(H493="",I493=""),0,IF(G493="前",IF(H493&gt;=計算規則!$F$39,IF(I493&gt;=計算規則!$F$39,IF(I493&gt;=計算規則!$G$39,計算規則!$G$39-計算規則!$F$39+計算規則!$H$39-(H493-1)-L493-M493,I493-計算規則!$F$39+計算規則!$H$39-(H493-1)-L493-M493),IF(I493&gt;=計算規則!$H$39,計算規則!$H$39-(H493-1)-L493-M493,I493-(H493-1)-L493-M493)),IF(I493&gt;=計算規則!$F$39,IF(I493&gt;=計算規則!$G$39,計算規則!$G$39-計算規則!$F$39+計算規則!$H$39-(計算規則!$F$39-1)-L493-M493,I493-計算規則!$F$39+計算規則!$H$39-(計算規則!$F$39-1)-L493-M493),IF(I493&gt;=計算規則!$H$39,計算規則!$H$39-(計算規則!$F$39-1)-L493-M493,I493-(計算規則!$F$39-1)-L493-M493))),IF(H493&gt;=計算規則!$H$39,IF(H493&gt;=計算規則!$F$39,IF(I493&gt;=計算規則!$F$39,IF(I493&gt;=計算規則!$G$39,計算規則!$G$39-H493-L493-M493,I493-H493-L493-M493),0),IF(I493&gt;=計算規則!$F$39,IF(I493&gt;=計算規則!$G$39,計算規則!$G$39-計算規則!$F$39-L493-M493,I493-計算規則!$F$39-L493-M493),0)),IF(I493&gt;=計算規則!$F$39,IF(I493&gt;=計算規則!$G$39,計算規則!$G$39-計算規則!$F$39+計算規則!$H$39-H493-L493-M493,I493-計算規則!$F$39+計算規則!$H$39-H493-L493-M493),IF(I493&gt;=計算規則!$H$39,計算規則!$H$39-H493-L493,I493-H493-L493-M493)))))</f>
        <v>0</v>
      </c>
      <c r="V493" s="600" t="s">
        <v>126</v>
      </c>
      <c r="W493" s="605">
        <f>SUM(M470:M500)</f>
        <v>0</v>
      </c>
      <c r="X493" s="47"/>
      <c r="Y493" s="150">
        <f>B493+1-計算規則!$I$20</f>
        <v>44766</v>
      </c>
    </row>
    <row r="494" spans="1:25" ht="9" customHeight="1" x14ac:dyDescent="0.15">
      <c r="A494" s="597"/>
      <c r="B494" s="66">
        <f t="shared" si="119"/>
        <v>44767</v>
      </c>
      <c r="C494" s="67">
        <f t="shared" si="117"/>
        <v>44767</v>
      </c>
      <c r="D494" s="68">
        <f t="shared" si="118"/>
        <v>44767</v>
      </c>
      <c r="E494" s="76"/>
      <c r="F494" s="76"/>
      <c r="G494" s="88"/>
      <c r="H494" s="48"/>
      <c r="I494" s="49"/>
      <c r="J494" s="50"/>
      <c r="K494" s="202"/>
      <c r="L494" s="50"/>
      <c r="M494" s="51"/>
      <c r="N494" s="52">
        <f t="shared" si="120"/>
        <v>0</v>
      </c>
      <c r="O494" s="152">
        <f>IF(OR(B494="",E494="法",E494="所"),0,IF(E494="",計算規則!$C$28,VLOOKUP(E494,計算規則!$B$29:$C$34,2,0)))</f>
        <v>0.33333333333333331</v>
      </c>
      <c r="P494" s="53">
        <f t="shared" si="121"/>
        <v>0</v>
      </c>
      <c r="Q494" s="54">
        <f>MAX(N494-計算規則!$B$39,0)</f>
        <v>0</v>
      </c>
      <c r="R494" s="54">
        <f>IF(WEEKDAY(Y494,1)=7,MAX(SUM(N488:N494)-SUM(Q488:Q494)-SUM(R488:R493)-計算規則!$C$39,0),IF(WEEKDAY(Y494,1)=6,MAX(SUM(N489:N494)-SUM(Q489:Q494)-SUM(R489:R493)-計算規則!$C$39,0),0))</f>
        <v>0</v>
      </c>
      <c r="S494" s="54">
        <f>IF(B494="",0,IF(OR(計算規則!$D$24=1,B494&gt;=45017),IF(SUM(Q470:R494)-計算規則!$D$39&gt;0,SUM(Q470:R494)-SUM(S470:S493)-計算規則!$D$39,0),0))</f>
        <v>0</v>
      </c>
      <c r="T494" s="74">
        <f t="shared" si="122"/>
        <v>0</v>
      </c>
      <c r="U494" s="56">
        <f>IF(OR(H494="",I494=""),0,IF(G494="前",IF(H494&gt;=計算規則!$F$39,IF(I494&gt;=計算規則!$F$39,IF(I494&gt;=計算規則!$G$39,計算規則!$G$39-計算規則!$F$39+計算規則!$H$39-(H494-1)-L494-M494,I494-計算規則!$F$39+計算規則!$H$39-(H494-1)-L494-M494),IF(I494&gt;=計算規則!$H$39,計算規則!$H$39-(H494-1)-L494-M494,I494-(H494-1)-L494-M494)),IF(I494&gt;=計算規則!$F$39,IF(I494&gt;=計算規則!$G$39,計算規則!$G$39-計算規則!$F$39+計算規則!$H$39-(計算規則!$F$39-1)-L494-M494,I494-計算規則!$F$39+計算規則!$H$39-(計算規則!$F$39-1)-L494-M494),IF(I494&gt;=計算規則!$H$39,計算規則!$H$39-(計算規則!$F$39-1)-L494-M494,I494-(計算規則!$F$39-1)-L494-M494))),IF(H494&gt;=計算規則!$H$39,IF(H494&gt;=計算規則!$F$39,IF(I494&gt;=計算規則!$F$39,IF(I494&gt;=計算規則!$G$39,計算規則!$G$39-H494-L494-M494,I494-H494-L494-M494),0),IF(I494&gt;=計算規則!$F$39,IF(I494&gt;=計算規則!$G$39,計算規則!$G$39-計算規則!$F$39-L494-M494,I494-計算規則!$F$39-L494-M494),0)),IF(I494&gt;=計算規則!$F$39,IF(I494&gt;=計算規則!$G$39,計算規則!$G$39-計算規則!$F$39+計算規則!$H$39-H494-L494-M494,I494-計算規則!$F$39+計算規則!$H$39-H494-L494-M494),IF(I494&gt;=計算規則!$H$39,計算規則!$H$39-H494-L494,I494-H494-L494-M494)))))</f>
        <v>0</v>
      </c>
      <c r="V494" s="603"/>
      <c r="W494" s="606"/>
      <c r="X494" s="47"/>
      <c r="Y494" s="150">
        <f>B494+1-計算規則!$I$20</f>
        <v>44767</v>
      </c>
    </row>
    <row r="495" spans="1:25" ht="9" customHeight="1" x14ac:dyDescent="0.15">
      <c r="A495" s="597"/>
      <c r="B495" s="66">
        <f t="shared" si="119"/>
        <v>44768</v>
      </c>
      <c r="C495" s="67">
        <f t="shared" si="117"/>
        <v>44768</v>
      </c>
      <c r="D495" s="68">
        <f t="shared" si="118"/>
        <v>44768</v>
      </c>
      <c r="E495" s="76"/>
      <c r="F495" s="76"/>
      <c r="G495" s="88"/>
      <c r="H495" s="48"/>
      <c r="I495" s="49"/>
      <c r="J495" s="50"/>
      <c r="K495" s="202"/>
      <c r="L495" s="50"/>
      <c r="M495" s="51"/>
      <c r="N495" s="52">
        <f t="shared" si="120"/>
        <v>0</v>
      </c>
      <c r="O495" s="152">
        <f>IF(OR(B495="",E495="法",E495="所"),0,IF(E495="",計算規則!$C$28,VLOOKUP(E495,計算規則!$B$29:$C$34,2,0)))</f>
        <v>0.33333333333333331</v>
      </c>
      <c r="P495" s="53">
        <f t="shared" si="121"/>
        <v>0</v>
      </c>
      <c r="Q495" s="54">
        <f>MAX(N495-計算規則!$B$39,0)</f>
        <v>0</v>
      </c>
      <c r="R495" s="54">
        <f>IF(WEEKDAY(Y495,1)=7,MAX(SUM(N489:N495)-SUM(Q489:Q495)-SUM(R489:R494)-計算規則!$C$39,0),IF(WEEKDAY(Y495,1)=6,MAX(SUM(N490:N495)-SUM(Q490:Q495)-SUM(R490:R494)-計算規則!$C$39,0),0))</f>
        <v>0</v>
      </c>
      <c r="S495" s="54">
        <f>IF(B495="",0,IF(OR(計算規則!$D$24=1,B495&gt;=45017),IF(SUM(Q470:R495)-計算規則!$D$39&gt;0,SUM(Q470:R495)-SUM(S470:S494)-計算規則!$D$39,0),0))</f>
        <v>0</v>
      </c>
      <c r="T495" s="74">
        <f t="shared" si="122"/>
        <v>0</v>
      </c>
      <c r="U495" s="56">
        <f>IF(OR(H495="",I495=""),0,IF(G495="前",IF(H495&gt;=計算規則!$F$39,IF(I495&gt;=計算規則!$F$39,IF(I495&gt;=計算規則!$G$39,計算規則!$G$39-計算規則!$F$39+計算規則!$H$39-(H495-1)-L495-M495,I495-計算規則!$F$39+計算規則!$H$39-(H495-1)-L495-M495),IF(I495&gt;=計算規則!$H$39,計算規則!$H$39-(H495-1)-L495-M495,I495-(H495-1)-L495-M495)),IF(I495&gt;=計算規則!$F$39,IF(I495&gt;=計算規則!$G$39,計算規則!$G$39-計算規則!$F$39+計算規則!$H$39-(計算規則!$F$39-1)-L495-M495,I495-計算規則!$F$39+計算規則!$H$39-(計算規則!$F$39-1)-L495-M495),IF(I495&gt;=計算規則!$H$39,計算規則!$H$39-(計算規則!$F$39-1)-L495-M495,I495-(計算規則!$F$39-1)-L495-M495))),IF(H495&gt;=計算規則!$H$39,IF(H495&gt;=計算規則!$F$39,IF(I495&gt;=計算規則!$F$39,IF(I495&gt;=計算規則!$G$39,計算規則!$G$39-H495-L495-M495,I495-H495-L495-M495),0),IF(I495&gt;=計算規則!$F$39,IF(I495&gt;=計算規則!$G$39,計算規則!$G$39-計算規則!$F$39-L495-M495,I495-計算規則!$F$39-L495-M495),0)),IF(I495&gt;=計算規則!$F$39,IF(I495&gt;=計算規則!$G$39,計算規則!$G$39-計算規則!$F$39+計算規則!$H$39-H495-L495-M495,I495-計算規則!$F$39+計算規則!$H$39-H495-L495-M495),IF(I495&gt;=計算規則!$H$39,計算規則!$H$39-H495-L495,I495-H495-L495-M495)))))</f>
        <v>0</v>
      </c>
      <c r="V495" s="600" t="s">
        <v>119</v>
      </c>
      <c r="W495" s="605">
        <f>SUM(L470:L500)</f>
        <v>0</v>
      </c>
      <c r="X495" s="47"/>
      <c r="Y495" s="150">
        <f>B495+1-計算規則!$I$20</f>
        <v>44768</v>
      </c>
    </row>
    <row r="496" spans="1:25" ht="9" customHeight="1" x14ac:dyDescent="0.15">
      <c r="A496" s="597"/>
      <c r="B496" s="66">
        <f t="shared" si="119"/>
        <v>44769</v>
      </c>
      <c r="C496" s="67">
        <f t="shared" si="117"/>
        <v>44769</v>
      </c>
      <c r="D496" s="68">
        <f t="shared" si="118"/>
        <v>44769</v>
      </c>
      <c r="E496" s="76"/>
      <c r="F496" s="76"/>
      <c r="G496" s="88"/>
      <c r="H496" s="48"/>
      <c r="I496" s="49"/>
      <c r="J496" s="50"/>
      <c r="K496" s="202"/>
      <c r="L496" s="50"/>
      <c r="M496" s="51"/>
      <c r="N496" s="52">
        <f t="shared" si="120"/>
        <v>0</v>
      </c>
      <c r="O496" s="152">
        <f>IF(OR(B496="",E496="法",E496="所"),0,IF(E496="",計算規則!$C$28,VLOOKUP(E496,計算規則!$B$29:$C$34,2,0)))</f>
        <v>0.33333333333333331</v>
      </c>
      <c r="P496" s="53">
        <f t="shared" si="121"/>
        <v>0</v>
      </c>
      <c r="Q496" s="54">
        <f>MAX(N496-計算規則!$B$39,0)</f>
        <v>0</v>
      </c>
      <c r="R496" s="54">
        <f>IF(WEEKDAY(Y496,1)=7,MAX(SUM(N490:N496)-SUM(Q490:Q496)-SUM(R490:R495)-計算規則!$C$39,0),IF(WEEKDAY(Y496,1)=6,MAX(SUM(N491:N496)-SUM(Q491:Q496)-SUM(R491:R495)-計算規則!$C$39,0),0))</f>
        <v>0</v>
      </c>
      <c r="S496" s="54">
        <f>IF(B496="",0,IF(OR(計算規則!$D$24=1,B496&gt;=45017),IF(SUM(Q470:R496)-計算規則!$D$39&gt;0,SUM(Q470:R496)-SUM(S470:S495)-計算規則!$D$39,0),0))</f>
        <v>0</v>
      </c>
      <c r="T496" s="74">
        <f t="shared" si="122"/>
        <v>0</v>
      </c>
      <c r="U496" s="56">
        <f>IF(OR(H496="",I496=""),0,IF(G496="前",IF(H496&gt;=計算規則!$F$39,IF(I496&gt;=計算規則!$F$39,IF(I496&gt;=計算規則!$G$39,計算規則!$G$39-計算規則!$F$39+計算規則!$H$39-(H496-1)-L496-M496,I496-計算規則!$F$39+計算規則!$H$39-(H496-1)-L496-M496),IF(I496&gt;=計算規則!$H$39,計算規則!$H$39-(H496-1)-L496-M496,I496-(H496-1)-L496-M496)),IF(I496&gt;=計算規則!$F$39,IF(I496&gt;=計算規則!$G$39,計算規則!$G$39-計算規則!$F$39+計算規則!$H$39-(計算規則!$F$39-1)-L496-M496,I496-計算規則!$F$39+計算規則!$H$39-(計算規則!$F$39-1)-L496-M496),IF(I496&gt;=計算規則!$H$39,計算規則!$H$39-(計算規則!$F$39-1)-L496-M496,I496-(計算規則!$F$39-1)-L496-M496))),IF(H496&gt;=計算規則!$H$39,IF(H496&gt;=計算規則!$F$39,IF(I496&gt;=計算規則!$F$39,IF(I496&gt;=計算規則!$G$39,計算規則!$G$39-H496-L496-M496,I496-H496-L496-M496),0),IF(I496&gt;=計算規則!$F$39,IF(I496&gt;=計算規則!$G$39,計算規則!$G$39-計算規則!$F$39-L496-M496,I496-計算規則!$F$39-L496-M496),0)),IF(I496&gt;=計算規則!$F$39,IF(I496&gt;=計算規則!$G$39,計算規則!$G$39-計算規則!$F$39+計算規則!$H$39-H496-L496-M496,I496-計算規則!$F$39+計算規則!$H$39-H496-L496-M496),IF(I496&gt;=計算規則!$H$39,計算規則!$H$39-H496-L496,I496-H496-L496-M496)))))</f>
        <v>0</v>
      </c>
      <c r="V496" s="603"/>
      <c r="W496" s="606"/>
      <c r="X496" s="47"/>
      <c r="Y496" s="150">
        <f>B496+1-計算規則!$I$20</f>
        <v>44769</v>
      </c>
    </row>
    <row r="497" spans="1:25" ht="9" customHeight="1" x14ac:dyDescent="0.15">
      <c r="A497" s="597"/>
      <c r="B497" s="66">
        <f t="shared" si="119"/>
        <v>44770</v>
      </c>
      <c r="C497" s="67">
        <f t="shared" si="117"/>
        <v>44770</v>
      </c>
      <c r="D497" s="68">
        <f t="shared" si="118"/>
        <v>44770</v>
      </c>
      <c r="E497" s="76"/>
      <c r="F497" s="76"/>
      <c r="G497" s="88"/>
      <c r="H497" s="48"/>
      <c r="I497" s="49"/>
      <c r="J497" s="50"/>
      <c r="K497" s="202"/>
      <c r="L497" s="50"/>
      <c r="M497" s="51"/>
      <c r="N497" s="52">
        <f t="shared" si="120"/>
        <v>0</v>
      </c>
      <c r="O497" s="152">
        <f>IF(OR(B497="",E497="法",E497="所"),0,IF(E497="",計算規則!$C$28,VLOOKUP(E497,計算規則!$B$29:$C$34,2,0)))</f>
        <v>0.33333333333333331</v>
      </c>
      <c r="P497" s="53">
        <f t="shared" si="121"/>
        <v>0</v>
      </c>
      <c r="Q497" s="54">
        <f>MAX(N497-計算規則!$B$39,0)</f>
        <v>0</v>
      </c>
      <c r="R497" s="54">
        <f>IF(WEEKDAY(Y497,1)=7,MAX(SUM(N491:N497)-SUM(Q491:Q497)-SUM(R491:R496)-計算規則!$C$39,0),IF(WEEKDAY(Y497,1)=6,MAX(SUM(N492:N497)-SUM(Q492:Q497)-SUM(R492:R496)-計算規則!$C$39,0),0))</f>
        <v>0</v>
      </c>
      <c r="S497" s="54">
        <f>IF(B497="",0,IF(OR(計算規則!$D$24=1,B497&gt;=45017),IF(SUM(Q470:R497)-計算規則!$D$39&gt;0,SUM(Q470:R497)-SUM(S470:S496)-計算規則!$D$39,0),0))</f>
        <v>0</v>
      </c>
      <c r="T497" s="74">
        <f t="shared" si="122"/>
        <v>0</v>
      </c>
      <c r="U497" s="56">
        <f>IF(OR(H497="",I497=""),0,IF(G497="前",IF(H497&gt;=計算規則!$F$39,IF(I497&gt;=計算規則!$F$39,IF(I497&gt;=計算規則!$G$39,計算規則!$G$39-計算規則!$F$39+計算規則!$H$39-(H497-1)-L497-M497,I497-計算規則!$F$39+計算規則!$H$39-(H497-1)-L497-M497),IF(I497&gt;=計算規則!$H$39,計算規則!$H$39-(H497-1)-L497-M497,I497-(H497-1)-L497-M497)),IF(I497&gt;=計算規則!$F$39,IF(I497&gt;=計算規則!$G$39,計算規則!$G$39-計算規則!$F$39+計算規則!$H$39-(計算規則!$F$39-1)-L497-M497,I497-計算規則!$F$39+計算規則!$H$39-(計算規則!$F$39-1)-L497-M497),IF(I497&gt;=計算規則!$H$39,計算規則!$H$39-(計算規則!$F$39-1)-L497-M497,I497-(計算規則!$F$39-1)-L497-M497))),IF(H497&gt;=計算規則!$H$39,IF(H497&gt;=計算規則!$F$39,IF(I497&gt;=計算規則!$F$39,IF(I497&gt;=計算規則!$G$39,計算規則!$G$39-H497-L497-M497,I497-H497-L497-M497),0),IF(I497&gt;=計算規則!$F$39,IF(I497&gt;=計算規則!$G$39,計算規則!$G$39-計算規則!$F$39-L497-M497,I497-計算規則!$F$39-L497-M497),0)),IF(I497&gt;=計算規則!$F$39,IF(I497&gt;=計算規則!$G$39,計算規則!$G$39-計算規則!$F$39+計算規則!$H$39-H497-L497-M497,I497-計算規則!$F$39+計算規則!$H$39-H497-L497-M497),IF(I497&gt;=計算規則!$H$39,計算規則!$H$39-H497-L497,I497-H497-L497-M497)))))</f>
        <v>0</v>
      </c>
      <c r="V497" s="600" t="s">
        <v>124</v>
      </c>
      <c r="W497" s="605">
        <f>SUM(K470:K500)</f>
        <v>0</v>
      </c>
      <c r="X497" s="47"/>
      <c r="Y497" s="150">
        <f>B497+1-計算規則!$I$20</f>
        <v>44770</v>
      </c>
    </row>
    <row r="498" spans="1:25" ht="9" customHeight="1" x14ac:dyDescent="0.15">
      <c r="A498" s="597"/>
      <c r="B498" s="211">
        <f>IF(OR(MONTH(B470)=1,MONTH(B470)=3,MONTH(B470)=5,MONTH(B470)=7,MONTH(B470)=8,MONTH(B470)=10,MONTH(B470)=12),B497+1,IF(OR(MONTH(B470)=4,MONTH(B470)=6,MONTH(B470)=9,MONTH(B470)=11),B497+1,IF(DAY(DATE(YEAR(B470),3,0))=29,B497+1,"")))</f>
        <v>44771</v>
      </c>
      <c r="C498" s="67">
        <f>IF(B498=0,"",B498)</f>
        <v>44771</v>
      </c>
      <c r="D498" s="68">
        <f>IF(B498=0,"",B498)</f>
        <v>44771</v>
      </c>
      <c r="E498" s="76"/>
      <c r="F498" s="76"/>
      <c r="G498" s="88"/>
      <c r="H498" s="48"/>
      <c r="I498" s="49"/>
      <c r="J498" s="50"/>
      <c r="K498" s="202"/>
      <c r="L498" s="50"/>
      <c r="M498" s="51"/>
      <c r="N498" s="52">
        <f t="shared" si="120"/>
        <v>0</v>
      </c>
      <c r="O498" s="152">
        <f>IF(OR(B498="",E498="法",E498="所"),0,IF(E498="",計算規則!$C$28,VLOOKUP(E498,計算規則!$B$29:$C$34,2,0)))</f>
        <v>0.33333333333333331</v>
      </c>
      <c r="P498" s="53">
        <f t="shared" si="121"/>
        <v>0</v>
      </c>
      <c r="Q498" s="54">
        <f>MAX(N498-計算規則!$B$39,0)</f>
        <v>0</v>
      </c>
      <c r="R498" s="54">
        <f>IF(B498="",0,IF(WEEKDAY(Y498,1)=7,MAX(SUM(N492:N498)-SUM(Q492:Q498)-SUM(R492:R497)-計算規則!$C$39,0),IF(WEEKDAY(Y498,1)=6,MAX(SUM(N493:N498)-SUM(Q493:Q498)-SUM(R493:R497)-計算規則!$C$39,0),0)))</f>
        <v>0</v>
      </c>
      <c r="S498" s="54">
        <f>IF(B498="",0,IF(OR(計算規則!$D$24=1,B498&gt;=45017),IF(SUM(Q470:R498)-計算規則!$D$39&gt;0,SUM(Q470:R498)-SUM(S470:S497)-計算規則!$D$39,0),0))</f>
        <v>0</v>
      </c>
      <c r="T498" s="74">
        <f t="shared" si="122"/>
        <v>0</v>
      </c>
      <c r="U498" s="56">
        <f>IF(OR(H498="",I498=""),0,IF(G498="前",IF(H498&gt;=計算規則!$F$39,IF(I498&gt;=計算規則!$F$39,IF(I498&gt;=計算規則!$G$39,計算規則!$G$39-計算規則!$F$39+計算規則!$H$39-(H498-1)-L498-M498,I498-計算規則!$F$39+計算規則!$H$39-(H498-1)-L498-M498),IF(I498&gt;=計算規則!$H$39,計算規則!$H$39-(H498-1)-L498-M498,I498-(H498-1)-L498-M498)),IF(I498&gt;=計算規則!$F$39,IF(I498&gt;=計算規則!$G$39,計算規則!$G$39-計算規則!$F$39+計算規則!$H$39-(計算規則!$F$39-1)-L498-M498,I498-計算規則!$F$39+計算規則!$H$39-(計算規則!$F$39-1)-L498-M498),IF(I498&gt;=計算規則!$H$39,計算規則!$H$39-(計算規則!$F$39-1)-L498-M498,I498-(計算規則!$F$39-1)-L498-M498))),IF(H498&gt;=計算規則!$H$39,IF(H498&gt;=計算規則!$F$39,IF(I498&gt;=計算規則!$F$39,IF(I498&gt;=計算規則!$G$39,計算規則!$G$39-H498-L498-M498,I498-H498-L498-M498),0),IF(I498&gt;=計算規則!$F$39,IF(I498&gt;=計算規則!$G$39,計算規則!$G$39-計算規則!$F$39-L498-M498,I498-計算規則!$F$39-L498-M498),0)),IF(I498&gt;=計算規則!$F$39,IF(I498&gt;=計算規則!$G$39,計算規則!$G$39-計算規則!$F$39+計算規則!$H$39-H498-L498-M498,I498-計算規則!$F$39+計算規則!$H$39-H498-L498-M498),IF(I498&gt;=計算規則!$H$39,計算規則!$H$39-H498-L498,I498-H498-L498-M498)))))</f>
        <v>0</v>
      </c>
      <c r="V498" s="603"/>
      <c r="W498" s="606"/>
      <c r="X498" s="47"/>
      <c r="Y498" s="150">
        <f>B498+1-計算規則!$I$20</f>
        <v>44771</v>
      </c>
    </row>
    <row r="499" spans="1:25" ht="9" customHeight="1" x14ac:dyDescent="0.15">
      <c r="A499" s="597"/>
      <c r="B499" s="211">
        <f>IF(OR(MONTH(B470)=1,MONTH(B470)=3,MONTH(B470)=5,MONTH(B470)=7,MONTH(B470)=8,MONTH(B470)=10,MONTH(B470)=12),B498+1,IF(OR(MONTH(B470)=4,MONTH(B470)=6,MONTH(B470)=9,MONTH(B470)=11),B498+1,""))</f>
        <v>44772</v>
      </c>
      <c r="C499" s="67">
        <f t="shared" ref="C499:C500" si="123">IF(B499=0,"",B499)</f>
        <v>44772</v>
      </c>
      <c r="D499" s="68">
        <f t="shared" ref="D499:D500" si="124">IF(B499=0,"",B499)</f>
        <v>44772</v>
      </c>
      <c r="E499" s="76"/>
      <c r="F499" s="76"/>
      <c r="G499" s="88"/>
      <c r="H499" s="48"/>
      <c r="I499" s="49"/>
      <c r="J499" s="50"/>
      <c r="K499" s="202"/>
      <c r="L499" s="50"/>
      <c r="M499" s="51"/>
      <c r="N499" s="52">
        <f t="shared" si="120"/>
        <v>0</v>
      </c>
      <c r="O499" s="152">
        <f>IF(OR(B499="",E499="法",E499="所"),0,IF(E499="",計算規則!$C$28,VLOOKUP(E499,計算規則!$B$29:$C$34,2,0)))</f>
        <v>0.33333333333333331</v>
      </c>
      <c r="P499" s="53">
        <f t="shared" si="121"/>
        <v>0</v>
      </c>
      <c r="Q499" s="54">
        <f>MAX(N499-計算規則!$B$39,0)</f>
        <v>0</v>
      </c>
      <c r="R499" s="54">
        <f>IF(B499="",0,IF(WEEKDAY(Y499,1)=7,MAX(SUM(N493:N499)-SUM(Q493:Q499)-SUM(R493:R498)-計算規則!$C$39,0),IF(WEEKDAY(Y499,1)=6,MAX(SUM(N494:N499)-SUM(Q494:Q499)-SUM(R494:R498)-計算規則!$C$39,0),0)))</f>
        <v>0</v>
      </c>
      <c r="S499" s="54">
        <f>IF(B499="",0,IF(OR(計算規則!$D$24=1,B499&gt;=45017),IF(SUM(Q470:R499)-計算規則!$D$39&gt;0,SUM(Q470:R499)-SUM(S470:S498)-計算規則!$D$39,0),0))</f>
        <v>0</v>
      </c>
      <c r="T499" s="74">
        <f t="shared" si="122"/>
        <v>0</v>
      </c>
      <c r="U499" s="56">
        <f>IF(OR(H499="",I499=""),0,IF(G499="前",IF(H499&gt;=計算規則!$F$39,IF(I499&gt;=計算規則!$F$39,IF(I499&gt;=計算規則!$G$39,計算規則!$G$39-計算規則!$F$39+計算規則!$H$39-(H499-1)-L499-M499,I499-計算規則!$F$39+計算規則!$H$39-(H499-1)-L499-M499),IF(I499&gt;=計算規則!$H$39,計算規則!$H$39-(H499-1)-L499-M499,I499-(H499-1)-L499-M499)),IF(I499&gt;=計算規則!$F$39,IF(I499&gt;=計算規則!$G$39,計算規則!$G$39-計算規則!$F$39+計算規則!$H$39-(計算規則!$F$39-1)-L499-M499,I499-計算規則!$F$39+計算規則!$H$39-(計算規則!$F$39-1)-L499-M499),IF(I499&gt;=計算規則!$H$39,計算規則!$H$39-(計算規則!$F$39-1)-L499-M499,I499-(計算規則!$F$39-1)-L499-M499))),IF(H499&gt;=計算規則!$H$39,IF(H499&gt;=計算規則!$F$39,IF(I499&gt;=計算規則!$F$39,IF(I499&gt;=計算規則!$G$39,計算規則!$G$39-H499-L499-M499,I499-H499-L499-M499),0),IF(I499&gt;=計算規則!$F$39,IF(I499&gt;=計算規則!$G$39,計算規則!$G$39-計算規則!$F$39-L499-M499,I499-計算規則!$F$39-L499-M499),0)),IF(I499&gt;=計算規則!$F$39,IF(I499&gt;=計算規則!$G$39,計算規則!$G$39-計算規則!$F$39+計算規則!$H$39-H499-L499-M499,I499-計算規則!$F$39+計算規則!$H$39-H499-L499-M499),IF(I499&gt;=計算規則!$H$39,計算規則!$H$39-H499-L499,I499-H499-L499-M499)))))</f>
        <v>0</v>
      </c>
      <c r="V499" s="600" t="s">
        <v>133</v>
      </c>
      <c r="W499" s="605">
        <f>SUM(J470:J500)</f>
        <v>0</v>
      </c>
      <c r="X499" s="47"/>
      <c r="Y499" s="150">
        <f>B499+1-計算規則!$I$20</f>
        <v>44772</v>
      </c>
    </row>
    <row r="500" spans="1:25" ht="9" customHeight="1" thickBot="1" x14ac:dyDescent="0.2">
      <c r="A500" s="598"/>
      <c r="B500" s="212">
        <f>IF(OR(MONTH(B470)=1,MONTH(B470)=3,MONTH(B470)=5,MONTH(B470)=7,MONTH(B470)=8,MONTH(B470)=10,MONTH(B470)=12),B499+1,IF(OR(MONTH(B470)=4,MONTH(B470)=6,MONTH(B470)=9,MONTH(B470)=11),"",""))</f>
        <v>44773</v>
      </c>
      <c r="C500" s="69">
        <f t="shared" si="123"/>
        <v>44773</v>
      </c>
      <c r="D500" s="70">
        <f t="shared" si="124"/>
        <v>44773</v>
      </c>
      <c r="E500" s="77"/>
      <c r="F500" s="77"/>
      <c r="G500" s="89"/>
      <c r="H500" s="57"/>
      <c r="I500" s="58"/>
      <c r="J500" s="59"/>
      <c r="K500" s="203"/>
      <c r="L500" s="59"/>
      <c r="M500" s="60"/>
      <c r="N500" s="61">
        <f t="shared" si="120"/>
        <v>0</v>
      </c>
      <c r="O500" s="153">
        <f>IF(OR(B500="",E500="法",E500="所"),0,IF(E500="",計算規則!$C$28,VLOOKUP(E500,計算規則!$B$29:$C$34,2,0)))</f>
        <v>0.33333333333333331</v>
      </c>
      <c r="P500" s="62">
        <f t="shared" si="121"/>
        <v>0</v>
      </c>
      <c r="Q500" s="64">
        <f>MAX(N500-計算規則!$B$39,0)</f>
        <v>0</v>
      </c>
      <c r="R500" s="64">
        <f>IF(B500="",0,IF(WEEKDAY(Y500,1)=7,MAX(SUM(N494:N500)-SUM(Q494:Q500)-SUM(R494:R499)-計算規則!$C$39,0),IF(WEEKDAY(Y500,1)=6,MAX(SUM(N495:N500)-SUM(Q495:Q500)-SUM(R495:R499)-計算規則!$C$39,0),0)))</f>
        <v>0</v>
      </c>
      <c r="S500" s="64">
        <f>IF(B500="",0,IF(OR(計算規則!$D$24=1,B500&gt;=45017),IF(SUM(Q470:R500)-計算規則!$D$39&gt;0,SUM(Q470:R500)-SUM(S470:S499)-計算規則!$D$39,0),0))</f>
        <v>0</v>
      </c>
      <c r="T500" s="118">
        <f t="shared" si="122"/>
        <v>0</v>
      </c>
      <c r="U500" s="65">
        <f>IF(OR(H500="",I500=""),0,IF(G500="前",IF(H500&gt;=計算規則!$F$39,IF(I500&gt;=計算規則!$F$39,IF(I500&gt;=計算規則!$G$39,計算規則!$G$39-計算規則!$F$39+計算規則!$H$39-(H500-1)-L500-M500,I500-計算規則!$F$39+計算規則!$H$39-(H500-1)-L500-M500),IF(I500&gt;=計算規則!$H$39,計算規則!$H$39-(H500-1)-L500-M500,I500-(H500-1)-L500-M500)),IF(I500&gt;=計算規則!$F$39,IF(I500&gt;=計算規則!$G$39,計算規則!$G$39-計算規則!$F$39+計算規則!$H$39-(計算規則!$F$39-1)-L500-M500,I500-計算規則!$F$39+計算規則!$H$39-(計算規則!$F$39-1)-L500-M500),IF(I500&gt;=計算規則!$H$39,計算規則!$H$39-(計算規則!$F$39-1)-L500-M500,I500-(計算規則!$F$39-1)-L500-M500))),IF(H500&gt;=計算規則!$H$39,IF(H500&gt;=計算規則!$F$39,IF(I500&gt;=計算規則!$F$39,IF(I500&gt;=計算規則!$G$39,計算規則!$G$39-H500-L500-M500,I500-H500-L500-M500),0),IF(I500&gt;=計算規則!$F$39,IF(I500&gt;=計算規則!$G$39,計算規則!$G$39-計算規則!$F$39-L500-M500,I500-計算規則!$F$39-L500-M500),0)),IF(I500&gt;=計算規則!$F$39,IF(I500&gt;=計算規則!$G$39,計算規則!$G$39-計算規則!$F$39+計算規則!$H$39-H500-L500-M500,I500-計算規則!$F$39+計算規則!$H$39-H500-L500-M500),IF(I500&gt;=計算規則!$H$39,計算規則!$H$39-H500-L500,I500-H500-L500-M500)))))</f>
        <v>0</v>
      </c>
      <c r="V500" s="607"/>
      <c r="W500" s="608"/>
      <c r="X500" s="47"/>
      <c r="Y500" s="150">
        <f>B500+1-計算規則!$I$20</f>
        <v>44773</v>
      </c>
    </row>
    <row r="501" spans="1:25" ht="9" customHeight="1" x14ac:dyDescent="0.15">
      <c r="A501" s="596">
        <f>IF(計算規則!$D$15=0,B501,B532)</f>
        <v>44774</v>
      </c>
      <c r="B501" s="71">
        <f>IF(B500="",IF(B499="",IF(B498="",B497+1,B498+1),B499+1),B500+1)</f>
        <v>44774</v>
      </c>
      <c r="C501" s="72">
        <f t="shared" ref="C501:C528" si="125">B501</f>
        <v>44774</v>
      </c>
      <c r="D501" s="73">
        <f t="shared" ref="D501:D528" si="126">B501</f>
        <v>44774</v>
      </c>
      <c r="E501" s="75"/>
      <c r="F501" s="75"/>
      <c r="G501" s="87"/>
      <c r="H501" s="39"/>
      <c r="I501" s="40"/>
      <c r="J501" s="41"/>
      <c r="K501" s="201"/>
      <c r="L501" s="41"/>
      <c r="M501" s="42"/>
      <c r="N501" s="210">
        <f>IF(AND(H501="",I501=""),0,IF(OR(H501="",I501=""),"未入力",IF(G501="前",I501-(H501-1)-(J501+K501+L501+M501)-T501,I501-H501-(J501+K501+L501+M501)-T501)))</f>
        <v>0</v>
      </c>
      <c r="O501" s="151">
        <f>IF(OR(B501="",E501="法",E501="所"),0,IF(E501="",計算規則!$C$28,VLOOKUP(E501,計算規則!$B$29:$C$34,2,0)))</f>
        <v>0.33333333333333331</v>
      </c>
      <c r="P501" s="209">
        <f>IF(E501="法",IF(OR(AND(B502="",B503="",B504="",E505="法"),AND(B502="",B503="",E504="法"),AND(B502="",E503="法"),E502="法"),0,MAX(I501-1-(K501+M501)-Q501-R501,0)),MAX(N501-Q501-R501-O501,0))</f>
        <v>0</v>
      </c>
      <c r="Q501" s="208">
        <f>MAX(N501-計算規則!$B$39,0)</f>
        <v>0</v>
      </c>
      <c r="R501" s="43">
        <f>IF(WEEKDAY(Y501,1)=7,IF(AND(B500="",B499="",B498=""),MAX(SUM(N492:N501)-SUM(Q492:Q501)-SUM(R492:R500)-計算規則!$C$39,0),IF(AND(B500="",B499=""),MAX(SUM(N493:N501)-SUM(Q493:Q501)-SUM(R493:R500)-計算規則!$C$39,0),IF(AND(B500=""),MAX(SUM(N494:N501)-SUM(Q494:Q501)-SUM(R494:R500)-計算規則!$C$39,0),MAX(SUM(N495:N501)-SUM(Q495:Q501)-SUM(R495:R500)-計算規則!$C$39,0)))),IF(WEEKDAY(Y501,1)=6,IF(AND(B500="",B499="",B498=""),MAX(SUM(N493:N501)-SUM(Q493:Q501)-SUM(R493:R500)-計算規則!$C$39,0),IF(AND(B500="",B499=""),MAX(SUM(N494:N501)-SUM(Q494:Q501)-SUM(R494:R500)-計算規則!$C$39,0),IF(AND(B500=""),MAX(SUM(N495:N501)-SUM(Q468:Q501)-SUM(R495:R500)-計算規則!$C$39,0),MAX(SUM(N496:N501)-SUM(Q496:Q501)-SUM(R496:R500)-計算規則!$C$39,0)))),0))</f>
        <v>0</v>
      </c>
      <c r="S501" s="43">
        <f>IF(B501="",0,IF(OR(計算規則!$D$24=1,B501&gt;=45017),IF(SUM(Q501:R501)-計算規則!$D$39&gt;0,SUM(Q501:R501)-計算規則!$D$39,0),0))</f>
        <v>0</v>
      </c>
      <c r="T501" s="45">
        <f>IF(E501="法",IF(G501="前",IF(I501&lt;1,I501-J501-L501,1-J501-L501),IF(I501&lt;1,I501-H501-J501-L501,1-H501-J501-L501)),0)+IF(OR(AND(B502="",B503="",B504="",E505="法"),AND(B502="",B503="",E504="法"),AND(B502="",E503="法"),E502="法"),MAX(I501-1-K501-M501,0),0)+IF(OR(AND(G501="前",B498="",B499="",B500="",E497="法"),AND(G501="前",B499="",B500="",E498="法"),AND(G501="前",B500="",E499="法"),AND(G501="前",E500="法")),0-(H501-1),0)</f>
        <v>0</v>
      </c>
      <c r="U501" s="46">
        <f>IF(OR(H501="",I501=""),0,IF(G501="前",IF(H501&gt;=計算規則!$F$39,IF(I501&gt;=計算規則!$F$39,IF(I501&gt;=計算規則!$G$39,計算規則!$G$39-計算規則!$F$39+計算規則!$H$39-(H501-1)-L501-M501,I501-計算規則!$F$39+計算規則!$H$39-(H501-1)-L501-M501),IF(I501&gt;=計算規則!$H$39,計算規則!$H$39-(H501-1)-L501-M501,I501-(H501-1)-L501-M501)),IF(I501&gt;=計算規則!$F$39,IF(I501&gt;=計算規則!$G$39,計算規則!$G$39-計算規則!$F$39+計算規則!$H$39-(計算規則!$F$39-1)-L501-M501,I501-計算規則!$F$39+計算規則!$H$39-(計算規則!$F$39-1)-L501-M501),IF(I501&gt;=計算規則!$H$39,計算規則!$H$39-(計算規則!$F$39-1)-L501-M501,I501-(計算規則!$F$39-1)-L501-M501))),IF(H501&gt;=計算規則!$H$39,IF(H501&gt;=計算規則!$F$39,IF(I501&gt;=計算規則!$F$39,IF(I501&gt;=計算規則!$G$39,計算規則!$G$39-H501-L501-M501,I501-H501-L501-M501),0),IF(I501&gt;=計算規則!$F$39,IF(I501&gt;=計算規則!$G$39,計算規則!$G$39-計算規則!$F$39-L501-M501,I501-計算規則!$F$39-L501-M501),0)),IF(I501&gt;=計算規則!$F$39,IF(I501&gt;=計算規則!$G$39,計算規則!$G$39-計算規則!$F$39+計算規則!$H$39-H501-L501-M501,I501-計算規則!$F$39+計算規則!$H$39-H501-L501-M501),IF(I501&gt;=計算規則!$H$39,計算規則!$H$39-H501-L501,I501-H501-L501-M501)))))</f>
        <v>0</v>
      </c>
      <c r="V501" s="599" t="s">
        <v>80</v>
      </c>
      <c r="W501" s="601">
        <f>SUM(U501:U531)</f>
        <v>0</v>
      </c>
      <c r="X501" s="47"/>
      <c r="Y501" s="150">
        <f>B501+1-計算規則!$I$20</f>
        <v>44774</v>
      </c>
    </row>
    <row r="502" spans="1:25" ht="9" customHeight="1" x14ac:dyDescent="0.15">
      <c r="A502" s="597"/>
      <c r="B502" s="66">
        <f t="shared" ref="B502:B528" si="127">B501+1</f>
        <v>44775</v>
      </c>
      <c r="C502" s="67">
        <f t="shared" si="125"/>
        <v>44775</v>
      </c>
      <c r="D502" s="68">
        <f t="shared" si="126"/>
        <v>44775</v>
      </c>
      <c r="E502" s="76"/>
      <c r="F502" s="76"/>
      <c r="G502" s="88"/>
      <c r="H502" s="48"/>
      <c r="I502" s="49"/>
      <c r="J502" s="50"/>
      <c r="K502" s="202"/>
      <c r="L502" s="50"/>
      <c r="M502" s="51"/>
      <c r="N502" s="52">
        <f t="shared" ref="N502:N531" si="128">IF(AND(H502="",I502=""),0,IF(OR(H502="",I502=""),"未入力",IF(G502="前",I502-(H502-1)-(J502+K502+L502+M502)-T502,I502-H502-(J502+K502+L502+M502)-T502)))</f>
        <v>0</v>
      </c>
      <c r="O502" s="152">
        <f>IF(OR(B502="",E502="法",E502="所"),0,IF(E502="",計算規則!$C$28,VLOOKUP(E502,計算規則!$B$29:$C$34,2,0)))</f>
        <v>0.33333333333333331</v>
      </c>
      <c r="P502" s="53">
        <f t="shared" ref="P502:P531" si="129">IF(E502="法",IF(OR(AND(B503="",B504="",B505="",E506="法"),AND(B503="",B504="",E505="法"),AND(B503="",E504="法"),E503="法"),0,MAX(I502-1-(K502+M502)-Q502-R502,0)),MAX(N502-Q502-R502-O502,0))</f>
        <v>0</v>
      </c>
      <c r="Q502" s="54">
        <f>MAX(N502-計算規則!$B$39,0)</f>
        <v>0</v>
      </c>
      <c r="R502" s="54">
        <f>IF(WEEKDAY(Y502,1)=7,IF(AND(B500="",B499="",B498=""),MAX(SUM(N493:N502)-SUM(Q493:Q502)-SUM(R493:R501)-計算規則!$C$39,0),IF(AND(B500="",B499=""),MAX(SUM(N494:N502)-SUM(Q494:Q502)-SUM(R494:R501)-計算規則!$C$39,0),IF(AND(B500=""),MAX(SUM(N495:N502)-SUM(Q495:Q502)-SUM(R495:R501)-計算規則!$C$39,0),MAX(SUM(N496:N502)-SUM(Q496:Q502)-SUM(R496:R501)-計算規則!$C$39,0)))),IF(WEEKDAY(Y502,1)=6,IF(AND(B500="",B499="",B498=""),MAX(SUM(N494:N502)-SUM(Q494:Q502)-SUM(R494:R501)-計算規則!$C$39,0),IF(AND(B500="",B499=""),MAX(SUM(N495:N502)-SUM(Q495:Q502)-SUM(R495:R501)-計算規則!$C$39,0),IF(AND(B500=""),MAX(SUM(N496:N502)-SUM(Q496:Q502)-SUM(R496:R501)-計算規則!$C$39,0),MAX(SUM(N497:N502)-SUM(Q497:Q502)-SUM(R497:R501)-計算規則!$C$39,0)))),0))</f>
        <v>0</v>
      </c>
      <c r="S502" s="54">
        <f>IF(B502="",0,IF(OR(計算規則!$D$24=1,B502&gt;=45017),IF(SUM(Q501:R502)-計算規則!$D$39&gt;0,SUM(Q501:R502)-SUM(S501)-計算規則!$D$39,0),0))</f>
        <v>0</v>
      </c>
      <c r="T502" s="74">
        <f>IF(E502="法",IF(G502="前",IF(I502&lt;1,I502-J502-L502,1-J502-L502),IF(I502&lt;1,I502-H502-J502-L502,1-H502-J502-L502)),0)+IF(OR(AND(B503="",B504="",B505="",E506="法"),AND(B503="",B504="",E505="法"),AND(B503="",E504="法"),E503="法"),MAX(I502-1-K502-M502,0),0)+IF(OR(AND(G502="前",B499="",B500="",B501="",E498="法"),AND(G502="前",B500="",B501="",E499="法"),AND(G502="前",B501="",E500="法"),AND(G502="前",E501="法")),0-(H502-1),0)</f>
        <v>0</v>
      </c>
      <c r="U502" s="56">
        <f>IF(OR(H502="",I502=""),0,IF(G502="前",IF(H502&gt;=計算規則!$F$39,IF(I502&gt;=計算規則!$F$39,IF(I502&gt;=計算規則!$G$39,計算規則!$G$39-計算規則!$F$39+計算規則!$H$39-(H502-1)-L502-M502,I502-計算規則!$F$39+計算規則!$H$39-(H502-1)-L502-M502),IF(I502&gt;=計算規則!$H$39,計算規則!$H$39-(H502-1)-L502-M502,I502-(H502-1)-L502-M502)),IF(I502&gt;=計算規則!$F$39,IF(I502&gt;=計算規則!$G$39,計算規則!$G$39-計算規則!$F$39+計算規則!$H$39-(計算規則!$F$39-1)-L502-M502,I502-計算規則!$F$39+計算規則!$H$39-(計算規則!$F$39-1)-L502-M502),IF(I502&gt;=計算規則!$H$39,計算規則!$H$39-(計算規則!$F$39-1)-L502-M502,I502-(計算規則!$F$39-1)-L502-M502))),IF(H502&gt;=計算規則!$H$39,IF(H502&gt;=計算規則!$F$39,IF(I502&gt;=計算規則!$F$39,IF(I502&gt;=計算規則!$G$39,計算規則!$G$39-H502-L502-M502,I502-H502-L502-M502),0),IF(I502&gt;=計算規則!$F$39,IF(I502&gt;=計算規則!$G$39,計算規則!$G$39-計算規則!$F$39-L502-M502,I502-計算規則!$F$39-L502-M502),0)),IF(I502&gt;=計算規則!$F$39,IF(I502&gt;=計算規則!$G$39,計算規則!$G$39-計算規則!$F$39+計算規則!$H$39-H502-L502-M502,I502-計算規則!$F$39+計算規則!$H$39-H502-L502-M502),IF(I502&gt;=計算規則!$H$39,計算規則!$H$39-H502-L502,I502-H502-L502-M502)))))</f>
        <v>0</v>
      </c>
      <c r="V502" s="600"/>
      <c r="W502" s="602"/>
      <c r="X502" s="47"/>
      <c r="Y502" s="150">
        <f>B502+1-計算規則!$I$20</f>
        <v>44775</v>
      </c>
    </row>
    <row r="503" spans="1:25" ht="9" customHeight="1" x14ac:dyDescent="0.15">
      <c r="A503" s="597"/>
      <c r="B503" s="66">
        <f t="shared" si="127"/>
        <v>44776</v>
      </c>
      <c r="C503" s="67">
        <f t="shared" si="125"/>
        <v>44776</v>
      </c>
      <c r="D503" s="68">
        <f t="shared" si="126"/>
        <v>44776</v>
      </c>
      <c r="E503" s="76"/>
      <c r="F503" s="76"/>
      <c r="G503" s="88"/>
      <c r="H503" s="48"/>
      <c r="I503" s="49"/>
      <c r="J503" s="50"/>
      <c r="K503" s="202"/>
      <c r="L503" s="50"/>
      <c r="M503" s="51"/>
      <c r="N503" s="52">
        <f t="shared" si="128"/>
        <v>0</v>
      </c>
      <c r="O503" s="152">
        <f>IF(OR(B503="",E503="法",E503="所"),0,IF(E503="",計算規則!$C$28,VLOOKUP(E503,計算規則!$B$29:$C$34,2,0)))</f>
        <v>0.33333333333333331</v>
      </c>
      <c r="P503" s="53">
        <f t="shared" si="129"/>
        <v>0</v>
      </c>
      <c r="Q503" s="54">
        <f>MAX(N503-計算規則!$B$39,0)</f>
        <v>0</v>
      </c>
      <c r="R503" s="54">
        <f>IF(WEEKDAY(Y503,1)=7,IF(AND(B500="",B499="",B498=""),MAX(SUM(N494:N503)-SUM(Q494:Q503)-SUM(R494:R502)-計算規則!$C$39,0),IF(AND(B500="",B499=""),MAX(SUM(N495:N503)-SUM(Q495:Q503)-SUM(R495:R502)-計算規則!$C$39,0),IF(AND(B500=""),MAX(SUM(N496:N503)-SUM(Q496:Q503)-SUM(R496:R502)-計算規則!$C$39,0),MAX(SUM(N497:N503)-SUM(Q497:Q503)-SUM(R497:R502)-計算規則!$C$39,0)))),IF(WEEKDAY(Y503,1)=6,IF(AND(B500="",B499="",B498=""),MAX(SUM(N495:N503)-SUM(Q495:Q503)-SUM(R495:R502)-計算規則!$C$39,0),IF(AND(B500="",B499=""),MAX(SUM(N496:N503)-SUM(Q496:Q503)-SUM(R496:R502)-計算規則!$C$39,0),IF(AND(B500=""),MAX(SUM(N497:N503)-SUM(Q497:Q503)-SUM(R497:R502)-計算規則!$C$39,0),MAX(SUM(N498:N503)-SUM(Q498:Q503)-SUM(R498:R502)-計算規則!$C$39,0)))),0))</f>
        <v>0</v>
      </c>
      <c r="S503" s="54">
        <f>IF(B503="",0,IF(OR(計算規則!$D$24=1,B503&gt;=45017),IF(SUM(Q501:R503)-計算規則!$D$39&gt;0,SUM(Q501:R503)-SUM(S501:S502)-計算規則!$D$39,0),0))</f>
        <v>0</v>
      </c>
      <c r="T503" s="74">
        <f t="shared" ref="T503:T531" si="130">IF(E503="法",IF(G503="前",IF(I503&lt;1,I503-J503-L503,1-J503-L503),IF(I503&lt;1,I503-H503-J503-L503,1-H503-J503-L503)),0)+IF(OR(AND(B504="",B505="",B506="",E507="法"),AND(B504="",B505="",E506="法"),AND(B504="",E505="法"),E504="法"),MAX(I503-1-K503-M503,0),0)+IF(OR(AND(G503="前",B500="",B501="",B502="",E499="法"),AND(G503="前",B501="",B502="",E500="法"),AND(G503="前",B502="",E501="法"),AND(G503="前",E502="法")),0-(H503-1),0)</f>
        <v>0</v>
      </c>
      <c r="U503" s="56">
        <f>IF(OR(H503="",I503=""),0,IF(G503="前",IF(H503&gt;=計算規則!$F$39,IF(I503&gt;=計算規則!$F$39,IF(I503&gt;=計算規則!$G$39,計算規則!$G$39-計算規則!$F$39+計算規則!$H$39-(H503-1)-L503-M503,I503-計算規則!$F$39+計算規則!$H$39-(H503-1)-L503-M503),IF(I503&gt;=計算規則!$H$39,計算規則!$H$39-(H503-1)-L503-M503,I503-(H503-1)-L503-M503)),IF(I503&gt;=計算規則!$F$39,IF(I503&gt;=計算規則!$G$39,計算規則!$G$39-計算規則!$F$39+計算規則!$H$39-(計算規則!$F$39-1)-L503-M503,I503-計算規則!$F$39+計算規則!$H$39-(計算規則!$F$39-1)-L503-M503),IF(I503&gt;=計算規則!$H$39,計算規則!$H$39-(計算規則!$F$39-1)-L503-M503,I503-(計算規則!$F$39-1)-L503-M503))),IF(H503&gt;=計算規則!$H$39,IF(H503&gt;=計算規則!$F$39,IF(I503&gt;=計算規則!$F$39,IF(I503&gt;=計算規則!$G$39,計算規則!$G$39-H503-L503-M503,I503-H503-L503-M503),0),IF(I503&gt;=計算規則!$F$39,IF(I503&gt;=計算規則!$G$39,計算規則!$G$39-計算規則!$F$39-L503-M503,I503-計算規則!$F$39-L503-M503),0)),IF(I503&gt;=計算規則!$F$39,IF(I503&gt;=計算規則!$G$39,計算規則!$G$39-計算規則!$F$39+計算規則!$H$39-H503-L503-M503,I503-計算規則!$F$39+計算規則!$H$39-H503-L503-M503),IF(I503&gt;=計算規則!$H$39,計算規則!$H$39-H503-L503,I503-H503-L503-M503)))))</f>
        <v>0</v>
      </c>
      <c r="V503" s="600"/>
      <c r="W503" s="602"/>
      <c r="X503" s="47"/>
      <c r="Y503" s="150">
        <f>B503+1-計算規則!$I$20</f>
        <v>44776</v>
      </c>
    </row>
    <row r="504" spans="1:25" ht="9" customHeight="1" x14ac:dyDescent="0.15">
      <c r="A504" s="597"/>
      <c r="B504" s="66">
        <f t="shared" si="127"/>
        <v>44777</v>
      </c>
      <c r="C504" s="67">
        <f t="shared" si="125"/>
        <v>44777</v>
      </c>
      <c r="D504" s="68">
        <f t="shared" si="126"/>
        <v>44777</v>
      </c>
      <c r="E504" s="76"/>
      <c r="F504" s="76"/>
      <c r="G504" s="88"/>
      <c r="H504" s="48"/>
      <c r="I504" s="49"/>
      <c r="J504" s="50"/>
      <c r="K504" s="202"/>
      <c r="L504" s="50"/>
      <c r="M504" s="51"/>
      <c r="N504" s="52">
        <f t="shared" si="128"/>
        <v>0</v>
      </c>
      <c r="O504" s="152">
        <f>IF(OR(B504="",E504="法",E504="所"),0,IF(E504="",計算規則!$C$28,VLOOKUP(E504,計算規則!$B$29:$C$34,2,0)))</f>
        <v>0.33333333333333331</v>
      </c>
      <c r="P504" s="53">
        <f t="shared" si="129"/>
        <v>0</v>
      </c>
      <c r="Q504" s="54">
        <f>MAX(N504-計算規則!$B$39,0)</f>
        <v>0</v>
      </c>
      <c r="R504" s="54">
        <f>IF(WEEKDAY(Y504,1)=7,IF(AND(B500="",B499="",B498=""),MAX(SUM(N495:N504)-SUM(Q495:Q504)-SUM(R495:R503)-計算規則!$C$39,0),IF(AND(B500="",B499=""),MAX(SUM(N496:N504)-SUM(Q496:Q504)-SUM(R496:R503)-計算規則!$C$39,0),IF(AND(B500=""),MAX(SUM(N497:N504)-SUM(Q497:Q504)-SUM(R497:R503)-計算規則!$C$39,0),MAX(SUM(N498:N504)-SUM(Q498:Q504)-SUM(R498:R503)-計算規則!$C$39,0)))),IF(WEEKDAY(Y504,1)=6,IF(AND(B500="",B499="",B498=""),MAX(SUM(N496:N504)-SUM(Q496:Q504)-SUM(R496:R503)-計算規則!$C$39,0),IF(AND(B500="",B499=""),MAX(SUM(N497:N504)-SUM(Q497:Q504)-SUM(R497:R503)-計算規則!$C$39,0),IF(AND(B500=""),MAX(SUM(N498:N504)-SUM(Q498:Q504)-SUM(R498:R503)-計算規則!$C$39,0),MAX(SUM(N499:N504)-SUM(Q499:Q504)-SUM(R499:R503)-計算規則!$C$39,0)))),0))</f>
        <v>0</v>
      </c>
      <c r="S504" s="54">
        <f>IF(B504="",0,IF(OR(計算規則!$D$24=1,B504&gt;=45017),IF(SUM(Q501:R504)-計算規則!$D$39&gt;0,SUM(Q501:R504)-SUM(S501:S503)-計算規則!$D$39,0),0))</f>
        <v>0</v>
      </c>
      <c r="T504" s="74">
        <f t="shared" si="130"/>
        <v>0</v>
      </c>
      <c r="U504" s="56">
        <f>IF(OR(H504="",I504=""),0,IF(G504="前",IF(H504&gt;=計算規則!$F$39,IF(I504&gt;=計算規則!$F$39,IF(I504&gt;=計算規則!$G$39,計算規則!$G$39-計算規則!$F$39+計算規則!$H$39-(H504-1)-L504-M504,I504-計算規則!$F$39+計算規則!$H$39-(H504-1)-L504-M504),IF(I504&gt;=計算規則!$H$39,計算規則!$H$39-(H504-1)-L504-M504,I504-(H504-1)-L504-M504)),IF(I504&gt;=計算規則!$F$39,IF(I504&gt;=計算規則!$G$39,計算規則!$G$39-計算規則!$F$39+計算規則!$H$39-(計算規則!$F$39-1)-L504-M504,I504-計算規則!$F$39+計算規則!$H$39-(計算規則!$F$39-1)-L504-M504),IF(I504&gt;=計算規則!$H$39,計算規則!$H$39-(計算規則!$F$39-1)-L504-M504,I504-(計算規則!$F$39-1)-L504-M504))),IF(H504&gt;=計算規則!$H$39,IF(H504&gt;=計算規則!$F$39,IF(I504&gt;=計算規則!$F$39,IF(I504&gt;=計算規則!$G$39,計算規則!$G$39-H504-L504-M504,I504-H504-L504-M504),0),IF(I504&gt;=計算規則!$F$39,IF(I504&gt;=計算規則!$G$39,計算規則!$G$39-計算規則!$F$39-L504-M504,I504-計算規則!$F$39-L504-M504),0)),IF(I504&gt;=計算規則!$F$39,IF(I504&gt;=計算規則!$G$39,計算規則!$G$39-計算規則!$F$39+計算規則!$H$39-H504-L504-M504,I504-計算規則!$F$39+計算規則!$H$39-H504-L504-M504),IF(I504&gt;=計算規則!$H$39,計算規則!$H$39-H504-L504,I504-H504-L504-M504)))))</f>
        <v>0</v>
      </c>
      <c r="V504" s="600" t="s">
        <v>79</v>
      </c>
      <c r="W504" s="602">
        <f>SUM(T501:T531)</f>
        <v>0</v>
      </c>
      <c r="X504" s="47"/>
      <c r="Y504" s="150">
        <f>B504+1-計算規則!$I$20</f>
        <v>44777</v>
      </c>
    </row>
    <row r="505" spans="1:25" ht="9" customHeight="1" x14ac:dyDescent="0.15">
      <c r="A505" s="597"/>
      <c r="B505" s="66">
        <f t="shared" si="127"/>
        <v>44778</v>
      </c>
      <c r="C505" s="67">
        <f t="shared" si="125"/>
        <v>44778</v>
      </c>
      <c r="D505" s="68">
        <f t="shared" si="126"/>
        <v>44778</v>
      </c>
      <c r="E505" s="76"/>
      <c r="F505" s="76"/>
      <c r="G505" s="88"/>
      <c r="H505" s="48"/>
      <c r="I505" s="49"/>
      <c r="J505" s="50"/>
      <c r="K505" s="202"/>
      <c r="L505" s="50"/>
      <c r="M505" s="51"/>
      <c r="N505" s="52">
        <f t="shared" si="128"/>
        <v>0</v>
      </c>
      <c r="O505" s="152">
        <f>IF(OR(B505="",E505="法",E505="所"),0,IF(E505="",計算規則!$C$28,VLOOKUP(E505,計算規則!$B$29:$C$34,2,0)))</f>
        <v>0.33333333333333331</v>
      </c>
      <c r="P505" s="53">
        <f t="shared" si="129"/>
        <v>0</v>
      </c>
      <c r="Q505" s="54">
        <f>MAX(N505-計算規則!$B$39,0)</f>
        <v>0</v>
      </c>
      <c r="R505" s="54">
        <f>IF(WEEKDAY(Y505,1)=7,IF(AND(B500="",B499="",B498=""),MAX(SUM(N496:N505)-SUM(Q496:Q505)-SUM(R496:R504)-計算規則!$C$39,0),IF(AND(B500="",B499=""),MAX(SUM(N497:N505)-SUM(Q497:Q505)-SUM(R497:R504)-計算規則!$C$39,0),IF(AND(B500=""),MAX(SUM(N498:N505)-SUM(Q498:Q505)-SUM(R498:R504)-計算規則!$C$39,0),MAX(SUM(N499:N505)-SUM(Q499:Q505)-SUM(R499:R504)-計算規則!$C$39,0)))),IF(WEEKDAY(Y505,1)=6,IF(AND(B500="",B499="",B498=""),MAX(SUM(N497:N505)-SUM(Q497:Q505)-SUM(R497:R504)-計算規則!$C$39,0),IF(AND(B500="",B499=""),MAX(SUM(N498:N505)-SUM(Q498:Q505)-SUM(R498:R504)-計算規則!$C$39,0),IF(AND(B500=""),MAX(SUM(N499:N505)-SUM(Q499:Q505)-SUM(R499:R504)-計算規則!$C$39,0),MAX(SUM(N500:N505)-SUM(Q500:Q505)-SUM(R500:R504)-計算規則!$C$39,0)))),0))</f>
        <v>0</v>
      </c>
      <c r="S505" s="54">
        <f>IF(B505="",0,IF(OR(計算規則!$D$24=1,B505&gt;=45017),IF(SUM(Q501:R505)-計算規則!$D$39&gt;0,SUM(Q501:R505)-SUM(S501:S504)-計算規則!$D$39,0),0))</f>
        <v>0</v>
      </c>
      <c r="T505" s="74">
        <f t="shared" si="130"/>
        <v>0</v>
      </c>
      <c r="U505" s="56">
        <f>IF(OR(H505="",I505=""),0,IF(G505="前",IF(H505&gt;=計算規則!$F$39,IF(I505&gt;=計算規則!$F$39,IF(I505&gt;=計算規則!$G$39,計算規則!$G$39-計算規則!$F$39+計算規則!$H$39-(H505-1)-L505-M505,I505-計算規則!$F$39+計算規則!$H$39-(H505-1)-L505-M505),IF(I505&gt;=計算規則!$H$39,計算規則!$H$39-(H505-1)-L505-M505,I505-(H505-1)-L505-M505)),IF(I505&gt;=計算規則!$F$39,IF(I505&gt;=計算規則!$G$39,計算規則!$G$39-計算規則!$F$39+計算規則!$H$39-(計算規則!$F$39-1)-L505-M505,I505-計算規則!$F$39+計算規則!$H$39-(計算規則!$F$39-1)-L505-M505),IF(I505&gt;=計算規則!$H$39,計算規則!$H$39-(計算規則!$F$39-1)-L505-M505,I505-(計算規則!$F$39-1)-L505-M505))),IF(H505&gt;=計算規則!$H$39,IF(H505&gt;=計算規則!$F$39,IF(I505&gt;=計算規則!$F$39,IF(I505&gt;=計算規則!$G$39,計算規則!$G$39-H505-L505-M505,I505-H505-L505-M505),0),IF(I505&gt;=計算規則!$F$39,IF(I505&gt;=計算規則!$G$39,計算規則!$G$39-計算規則!$F$39-L505-M505,I505-計算規則!$F$39-L505-M505),0)),IF(I505&gt;=計算規則!$F$39,IF(I505&gt;=計算規則!$G$39,計算規則!$G$39-計算規則!$F$39+計算規則!$H$39-H505-L505-M505,I505-計算規則!$F$39+計算規則!$H$39-H505-L505-M505),IF(I505&gt;=計算規則!$H$39,計算規則!$H$39-H505-L505,I505-H505-L505-M505)))))</f>
        <v>0</v>
      </c>
      <c r="V505" s="600"/>
      <c r="W505" s="602"/>
      <c r="X505" s="47"/>
      <c r="Y505" s="150">
        <f>B505+1-計算規則!$I$20</f>
        <v>44778</v>
      </c>
    </row>
    <row r="506" spans="1:25" ht="9" customHeight="1" x14ac:dyDescent="0.15">
      <c r="A506" s="597"/>
      <c r="B506" s="66">
        <f t="shared" si="127"/>
        <v>44779</v>
      </c>
      <c r="C506" s="67">
        <f t="shared" si="125"/>
        <v>44779</v>
      </c>
      <c r="D506" s="68">
        <f t="shared" si="126"/>
        <v>44779</v>
      </c>
      <c r="E506" s="76"/>
      <c r="F506" s="76"/>
      <c r="G506" s="88"/>
      <c r="H506" s="48"/>
      <c r="I506" s="49"/>
      <c r="J506" s="50"/>
      <c r="K506" s="202"/>
      <c r="L506" s="50"/>
      <c r="M506" s="51"/>
      <c r="N506" s="52">
        <f t="shared" si="128"/>
        <v>0</v>
      </c>
      <c r="O506" s="152">
        <f>IF(OR(B506="",E506="法",E506="所"),0,IF(E506="",計算規則!$C$28,VLOOKUP(E506,計算規則!$B$29:$C$34,2,0)))</f>
        <v>0.33333333333333331</v>
      </c>
      <c r="P506" s="53">
        <f t="shared" si="129"/>
        <v>0</v>
      </c>
      <c r="Q506" s="54">
        <f>MAX(N506-計算規則!$B$39,0)</f>
        <v>0</v>
      </c>
      <c r="R506" s="54">
        <f>IF(WEEKDAY(Y506,1)=7,IF(AND(B500="",B499="",B498=""),MAX(SUM(N497:N506)-SUM(Q497:Q506)-SUM(R497:R505)-計算規則!$C$39,0),IF(AND(B500="",B499=""),MAX(SUM(N498:N506)-SUM(Q498:Q506)-SUM(R498:R505)-計算規則!$C$39,0),IF(AND(B500=""),MAX(SUM(N499:N506)-SUM(Q499:Q506)-SUM(R499:R505)-計算規則!$C$39,0),MAX(SUM(N500:N506)-SUM(Q500:Q506)-SUM(R500:R505)-計算規則!$C$39,0)))),IF(WEEKDAY(Y506,1)=6,MAX(SUM(N501:N506)-SUM(Q501:Q506)-SUM(R501:R505)-計算規則!$C$39,0),0))</f>
        <v>0</v>
      </c>
      <c r="S506" s="54">
        <f>IF(B506="",0,IF(OR(計算規則!$D$24=1,B506&gt;=45017),IF(SUM(Q501:R506)-計算規則!$D$39&gt;0,SUM(Q501:R506)-SUM(S501:S505)-計算規則!$D$39,0),0))</f>
        <v>0</v>
      </c>
      <c r="T506" s="74">
        <f t="shared" si="130"/>
        <v>0</v>
      </c>
      <c r="U506" s="56">
        <f>IF(OR(H506="",I506=""),0,IF(G506="前",IF(H506&gt;=計算規則!$F$39,IF(I506&gt;=計算規則!$F$39,IF(I506&gt;=計算規則!$G$39,計算規則!$G$39-計算規則!$F$39+計算規則!$H$39-(H506-1)-L506-M506,I506-計算規則!$F$39+計算規則!$H$39-(H506-1)-L506-M506),IF(I506&gt;=計算規則!$H$39,計算規則!$H$39-(H506-1)-L506-M506,I506-(H506-1)-L506-M506)),IF(I506&gt;=計算規則!$F$39,IF(I506&gt;=計算規則!$G$39,計算規則!$G$39-計算規則!$F$39+計算規則!$H$39-(計算規則!$F$39-1)-L506-M506,I506-計算規則!$F$39+計算規則!$H$39-(計算規則!$F$39-1)-L506-M506),IF(I506&gt;=計算規則!$H$39,計算規則!$H$39-(計算規則!$F$39-1)-L506-M506,I506-(計算規則!$F$39-1)-L506-M506))),IF(H506&gt;=計算規則!$H$39,IF(H506&gt;=計算規則!$F$39,IF(I506&gt;=計算規則!$F$39,IF(I506&gt;=計算規則!$G$39,計算規則!$G$39-H506-L506-M506,I506-H506-L506-M506),0),IF(I506&gt;=計算規則!$F$39,IF(I506&gt;=計算規則!$G$39,計算規則!$G$39-計算規則!$F$39-L506-M506,I506-計算規則!$F$39-L506-M506),0)),IF(I506&gt;=計算規則!$F$39,IF(I506&gt;=計算規則!$G$39,計算規則!$G$39-計算規則!$F$39+計算規則!$H$39-H506-L506-M506,I506-計算規則!$F$39+計算規則!$H$39-H506-L506-M506),IF(I506&gt;=計算規則!$H$39,計算規則!$H$39-H506-L506,I506-H506-L506-M506)))))</f>
        <v>0</v>
      </c>
      <c r="V506" s="600"/>
      <c r="W506" s="602"/>
      <c r="X506" s="47"/>
      <c r="Y506" s="150">
        <f>B506+1-計算規則!$I$20</f>
        <v>44779</v>
      </c>
    </row>
    <row r="507" spans="1:25" ht="9" customHeight="1" x14ac:dyDescent="0.15">
      <c r="A507" s="597"/>
      <c r="B507" s="66">
        <f t="shared" si="127"/>
        <v>44780</v>
      </c>
      <c r="C507" s="67">
        <f t="shared" si="125"/>
        <v>44780</v>
      </c>
      <c r="D507" s="68">
        <f t="shared" si="126"/>
        <v>44780</v>
      </c>
      <c r="E507" s="76"/>
      <c r="F507" s="76"/>
      <c r="G507" s="88"/>
      <c r="H507" s="48"/>
      <c r="I507" s="49"/>
      <c r="J507" s="50"/>
      <c r="K507" s="202"/>
      <c r="L507" s="50"/>
      <c r="M507" s="51"/>
      <c r="N507" s="52">
        <f t="shared" si="128"/>
        <v>0</v>
      </c>
      <c r="O507" s="152">
        <f>IF(OR(B507="",E507="法",E507="所"),0,IF(E507="",計算規則!$C$28,VLOOKUP(E507,計算規則!$B$29:$C$34,2,0)))</f>
        <v>0.33333333333333331</v>
      </c>
      <c r="P507" s="53">
        <f t="shared" si="129"/>
        <v>0</v>
      </c>
      <c r="Q507" s="54">
        <f>MAX(N507-計算規則!$B$39,0)</f>
        <v>0</v>
      </c>
      <c r="R507" s="54">
        <f>IF(WEEKDAY(Y507,1)=7,MAX(SUM(N501:N507)-SUM(Q501:Q507)-SUM(R501:R506)-計算規則!$C$39,0),IF(WEEKDAY(Y507,1)=6,MAX(SUM(N502:N507)-SUM(Q502:Q507)-SUM(R502:R506)-計算規則!$C$39,0),0))</f>
        <v>0</v>
      </c>
      <c r="S507" s="54">
        <f>IF(B507="",0,IF(OR(計算規則!$D$24=1,B507&gt;=45017),IF(SUM(Q501:R507)-計算規則!$D$39&gt;0,SUM(Q501:R507)-SUM(S501:S506)-計算規則!$D$39,0),0))</f>
        <v>0</v>
      </c>
      <c r="T507" s="74">
        <f t="shared" si="130"/>
        <v>0</v>
      </c>
      <c r="U507" s="56">
        <f>IF(OR(H507="",I507=""),0,IF(G507="前",IF(H507&gt;=計算規則!$F$39,IF(I507&gt;=計算規則!$F$39,IF(I507&gt;=計算規則!$G$39,計算規則!$G$39-計算規則!$F$39+計算規則!$H$39-(H507-1)-L507-M507,I507-計算規則!$F$39+計算規則!$H$39-(H507-1)-L507-M507),IF(I507&gt;=計算規則!$H$39,計算規則!$H$39-(H507-1)-L507-M507,I507-(H507-1)-L507-M507)),IF(I507&gt;=計算規則!$F$39,IF(I507&gt;=計算規則!$G$39,計算規則!$G$39-計算規則!$F$39+計算規則!$H$39-(計算規則!$F$39-1)-L507-M507,I507-計算規則!$F$39+計算規則!$H$39-(計算規則!$F$39-1)-L507-M507),IF(I507&gt;=計算規則!$H$39,計算規則!$H$39-(計算規則!$F$39-1)-L507-M507,I507-(計算規則!$F$39-1)-L507-M507))),IF(H507&gt;=計算規則!$H$39,IF(H507&gt;=計算規則!$F$39,IF(I507&gt;=計算規則!$F$39,IF(I507&gt;=計算規則!$G$39,計算規則!$G$39-H507-L507-M507,I507-H507-L507-M507),0),IF(I507&gt;=計算規則!$F$39,IF(I507&gt;=計算規則!$G$39,計算規則!$G$39-計算規則!$F$39-L507-M507,I507-計算規則!$F$39-L507-M507),0)),IF(I507&gt;=計算規則!$F$39,IF(I507&gt;=計算規則!$G$39,計算規則!$G$39-計算規則!$F$39+計算規則!$H$39-H507-L507-M507,I507-計算規則!$F$39+計算規則!$H$39-H507-L507-M507),IF(I507&gt;=計算規則!$H$39,計算規則!$H$39-H507-L507,I507-H507-L507-M507)))))</f>
        <v>0</v>
      </c>
      <c r="V507" s="600" t="s">
        <v>129</v>
      </c>
      <c r="W507" s="602">
        <f>SUM(S501:S531)</f>
        <v>0</v>
      </c>
      <c r="X507" s="47"/>
      <c r="Y507" s="150">
        <f>B507+1-計算規則!$I$20</f>
        <v>44780</v>
      </c>
    </row>
    <row r="508" spans="1:25" ht="9" customHeight="1" x14ac:dyDescent="0.15">
      <c r="A508" s="597"/>
      <c r="B508" s="66">
        <f t="shared" si="127"/>
        <v>44781</v>
      </c>
      <c r="C508" s="67">
        <f t="shared" si="125"/>
        <v>44781</v>
      </c>
      <c r="D508" s="68">
        <f t="shared" si="126"/>
        <v>44781</v>
      </c>
      <c r="E508" s="76"/>
      <c r="F508" s="76"/>
      <c r="G508" s="88"/>
      <c r="H508" s="48"/>
      <c r="I508" s="49"/>
      <c r="J508" s="50"/>
      <c r="K508" s="202"/>
      <c r="L508" s="50"/>
      <c r="M508" s="51"/>
      <c r="N508" s="52">
        <f t="shared" si="128"/>
        <v>0</v>
      </c>
      <c r="O508" s="152">
        <f>IF(OR(B508="",E508="法",E508="所"),0,IF(E508="",計算規則!$C$28,VLOOKUP(E508,計算規則!$B$29:$C$34,2,0)))</f>
        <v>0.33333333333333331</v>
      </c>
      <c r="P508" s="53">
        <f t="shared" si="129"/>
        <v>0</v>
      </c>
      <c r="Q508" s="54">
        <f>MAX(N508-計算規則!$B$39,0)</f>
        <v>0</v>
      </c>
      <c r="R508" s="54">
        <f>IF(WEEKDAY(Y508,1)=7,MAX(SUM(N502:N508)-SUM(Q502:Q508)-SUM(R502:R507)-計算規則!$C$39,0),IF(WEEKDAY(Y508,1)=6,MAX(SUM(N503:N508)-SUM(Q503:Q508)-SUM(R503:R507)-計算規則!$C$39,0),0))</f>
        <v>0</v>
      </c>
      <c r="S508" s="54">
        <f>IF(B508="",0,IF(OR(計算規則!$D$24=1,B508&gt;=45017),IF(SUM(Q501:R508)-計算規則!$D$39&gt;0,SUM(Q501:R508)-SUM(S501:S507)-計算規則!$D$39,0),0))</f>
        <v>0</v>
      </c>
      <c r="T508" s="74">
        <f t="shared" si="130"/>
        <v>0</v>
      </c>
      <c r="U508" s="56">
        <f>IF(OR(H508="",I508=""),0,IF(G508="前",IF(H508&gt;=計算規則!$F$39,IF(I508&gt;=計算規則!$F$39,IF(I508&gt;=計算規則!$G$39,計算規則!$G$39-計算規則!$F$39+計算規則!$H$39-(H508-1)-L508-M508,I508-計算規則!$F$39+計算規則!$H$39-(H508-1)-L508-M508),IF(I508&gt;=計算規則!$H$39,計算規則!$H$39-(H508-1)-L508-M508,I508-(H508-1)-L508-M508)),IF(I508&gt;=計算規則!$F$39,IF(I508&gt;=計算規則!$G$39,計算規則!$G$39-計算規則!$F$39+計算規則!$H$39-(計算規則!$F$39-1)-L508-M508,I508-計算規則!$F$39+計算規則!$H$39-(計算規則!$F$39-1)-L508-M508),IF(I508&gt;=計算規則!$H$39,計算規則!$H$39-(計算規則!$F$39-1)-L508-M508,I508-(計算規則!$F$39-1)-L508-M508))),IF(H508&gt;=計算規則!$H$39,IF(H508&gt;=計算規則!$F$39,IF(I508&gt;=計算規則!$F$39,IF(I508&gt;=計算規則!$G$39,計算規則!$G$39-H508-L508-M508,I508-H508-L508-M508),0),IF(I508&gt;=計算規則!$F$39,IF(I508&gt;=計算規則!$G$39,計算規則!$G$39-計算規則!$F$39-L508-M508,I508-計算規則!$F$39-L508-M508),0)),IF(I508&gt;=計算規則!$F$39,IF(I508&gt;=計算規則!$G$39,計算規則!$G$39-計算規則!$F$39+計算規則!$H$39-H508-L508-M508,I508-計算規則!$F$39+計算規則!$H$39-H508-L508-M508),IF(I508&gt;=計算規則!$H$39,計算規則!$H$39-H508-L508,I508-H508-L508-M508)))))</f>
        <v>0</v>
      </c>
      <c r="V508" s="600"/>
      <c r="W508" s="602"/>
      <c r="X508" s="47"/>
      <c r="Y508" s="150">
        <f>B508+1-計算規則!$I$20</f>
        <v>44781</v>
      </c>
    </row>
    <row r="509" spans="1:25" ht="9" customHeight="1" x14ac:dyDescent="0.15">
      <c r="A509" s="597"/>
      <c r="B509" s="66">
        <f t="shared" si="127"/>
        <v>44782</v>
      </c>
      <c r="C509" s="67">
        <f t="shared" si="125"/>
        <v>44782</v>
      </c>
      <c r="D509" s="68">
        <f t="shared" si="126"/>
        <v>44782</v>
      </c>
      <c r="E509" s="76"/>
      <c r="F509" s="76"/>
      <c r="G509" s="88"/>
      <c r="H509" s="48"/>
      <c r="I509" s="49"/>
      <c r="J509" s="50"/>
      <c r="K509" s="202"/>
      <c r="L509" s="50"/>
      <c r="M509" s="51"/>
      <c r="N509" s="52">
        <f t="shared" si="128"/>
        <v>0</v>
      </c>
      <c r="O509" s="152">
        <f>IF(OR(B509="",E509="法",E509="所"),0,IF(E509="",計算規則!$C$28,VLOOKUP(E509,計算規則!$B$29:$C$34,2,0)))</f>
        <v>0.33333333333333331</v>
      </c>
      <c r="P509" s="53">
        <f t="shared" si="129"/>
        <v>0</v>
      </c>
      <c r="Q509" s="54">
        <f>MAX(N509-計算規則!$B$39,0)</f>
        <v>0</v>
      </c>
      <c r="R509" s="54">
        <f>IF(WEEKDAY(Y509,1)=7,MAX(SUM(N503:N509)-SUM(Q503:Q509)-SUM(R503:R508)-計算規則!$C$39,0),IF(WEEKDAY(Y509,1)=6,MAX(SUM(N504:N509)-SUM(Q504:Q509)-SUM(R504:R508)-計算規則!$C$39,0),0))</f>
        <v>0</v>
      </c>
      <c r="S509" s="54">
        <f>IF(B509="",0,IF(OR(計算規則!$D$24=1,B509&gt;=45017),IF(SUM(Q501:R509)-計算規則!$D$39&gt;0,SUM(Q501:R509)-SUM(S501:S508)-計算規則!$D$39,0),0))</f>
        <v>0</v>
      </c>
      <c r="T509" s="74">
        <f t="shared" si="130"/>
        <v>0</v>
      </c>
      <c r="U509" s="56">
        <f>IF(OR(H509="",I509=""),0,IF(G509="前",IF(H509&gt;=計算規則!$F$39,IF(I509&gt;=計算規則!$F$39,IF(I509&gt;=計算規則!$G$39,計算規則!$G$39-計算規則!$F$39+計算規則!$H$39-(H509-1)-L509-M509,I509-計算規則!$F$39+計算規則!$H$39-(H509-1)-L509-M509),IF(I509&gt;=計算規則!$H$39,計算規則!$H$39-(H509-1)-L509-M509,I509-(H509-1)-L509-M509)),IF(I509&gt;=計算規則!$F$39,IF(I509&gt;=計算規則!$G$39,計算規則!$G$39-計算規則!$F$39+計算規則!$H$39-(計算規則!$F$39-1)-L509-M509,I509-計算規則!$F$39+計算規則!$H$39-(計算規則!$F$39-1)-L509-M509),IF(I509&gt;=計算規則!$H$39,計算規則!$H$39-(計算規則!$F$39-1)-L509-M509,I509-(計算規則!$F$39-1)-L509-M509))),IF(H509&gt;=計算規則!$H$39,IF(H509&gt;=計算規則!$F$39,IF(I509&gt;=計算規則!$F$39,IF(I509&gt;=計算規則!$G$39,計算規則!$G$39-H509-L509-M509,I509-H509-L509-M509),0),IF(I509&gt;=計算規則!$F$39,IF(I509&gt;=計算規則!$G$39,計算規則!$G$39-計算規則!$F$39-L509-M509,I509-計算規則!$F$39-L509-M509),0)),IF(I509&gt;=計算規則!$F$39,IF(I509&gt;=計算規則!$G$39,計算規則!$G$39-計算規則!$F$39+計算規則!$H$39-H509-L509-M509,I509-計算規則!$F$39+計算規則!$H$39-H509-L509-M509),IF(I509&gt;=計算規則!$H$39,計算規則!$H$39-H509-L509,I509-H509-L509-M509)))))</f>
        <v>0</v>
      </c>
      <c r="V509" s="600"/>
      <c r="W509" s="602"/>
      <c r="X509" s="47"/>
      <c r="Y509" s="150">
        <f>B509+1-計算規則!$I$20</f>
        <v>44782</v>
      </c>
    </row>
    <row r="510" spans="1:25" ht="9" customHeight="1" x14ac:dyDescent="0.15">
      <c r="A510" s="597"/>
      <c r="B510" s="66">
        <f t="shared" si="127"/>
        <v>44783</v>
      </c>
      <c r="C510" s="67">
        <f t="shared" si="125"/>
        <v>44783</v>
      </c>
      <c r="D510" s="68">
        <f t="shared" si="126"/>
        <v>44783</v>
      </c>
      <c r="E510" s="76"/>
      <c r="F510" s="76"/>
      <c r="G510" s="88"/>
      <c r="H510" s="48"/>
      <c r="I510" s="49"/>
      <c r="J510" s="50"/>
      <c r="K510" s="202"/>
      <c r="L510" s="50"/>
      <c r="M510" s="51"/>
      <c r="N510" s="52">
        <f t="shared" si="128"/>
        <v>0</v>
      </c>
      <c r="O510" s="152">
        <f>IF(OR(B510="",E510="法",E510="所"),0,IF(E510="",計算規則!$C$28,VLOOKUP(E510,計算規則!$B$29:$C$34,2,0)))</f>
        <v>0.33333333333333331</v>
      </c>
      <c r="P510" s="53">
        <f t="shared" si="129"/>
        <v>0</v>
      </c>
      <c r="Q510" s="54">
        <f>MAX(N510-計算規則!$B$39,0)</f>
        <v>0</v>
      </c>
      <c r="R510" s="54">
        <f>IF(WEEKDAY(Y510,1)=7,MAX(SUM(N504:N510)-SUM(Q504:Q510)-SUM(R504:R509)-計算規則!$C$39,0),IF(WEEKDAY(Y510,1)=6,MAX(SUM(N505:N510)-SUM(Q505:Q510)-SUM(R505:R509)-計算規則!$C$39,0),0))</f>
        <v>0</v>
      </c>
      <c r="S510" s="54">
        <f>IF(B510="",0,IF(OR(計算規則!$D$24=1,B510&gt;=45017),IF(SUM(Q501:R510)-計算規則!$D$39&gt;0,SUM(Q501:R510)-SUM(S501:S509)-計算規則!$D$39,0),0))</f>
        <v>0</v>
      </c>
      <c r="T510" s="74">
        <f t="shared" si="130"/>
        <v>0</v>
      </c>
      <c r="U510" s="56">
        <f>IF(OR(H510="",I510=""),0,IF(G510="前",IF(H510&gt;=計算規則!$F$39,IF(I510&gt;=計算規則!$F$39,IF(I510&gt;=計算規則!$G$39,計算規則!$G$39-計算規則!$F$39+計算規則!$H$39-(H510-1)-L510-M510,I510-計算規則!$F$39+計算規則!$H$39-(H510-1)-L510-M510),IF(I510&gt;=計算規則!$H$39,計算規則!$H$39-(H510-1)-L510-M510,I510-(H510-1)-L510-M510)),IF(I510&gt;=計算規則!$F$39,IF(I510&gt;=計算規則!$G$39,計算規則!$G$39-計算規則!$F$39+計算規則!$H$39-(計算規則!$F$39-1)-L510-M510,I510-計算規則!$F$39+計算規則!$H$39-(計算規則!$F$39-1)-L510-M510),IF(I510&gt;=計算規則!$H$39,計算規則!$H$39-(計算規則!$F$39-1)-L510-M510,I510-(計算規則!$F$39-1)-L510-M510))),IF(H510&gt;=計算規則!$H$39,IF(H510&gt;=計算規則!$F$39,IF(I510&gt;=計算規則!$F$39,IF(I510&gt;=計算規則!$G$39,計算規則!$G$39-H510-L510-M510,I510-H510-L510-M510),0),IF(I510&gt;=計算規則!$F$39,IF(I510&gt;=計算規則!$G$39,計算規則!$G$39-計算規則!$F$39-L510-M510,I510-計算規則!$F$39-L510-M510),0)),IF(I510&gt;=計算規則!$F$39,IF(I510&gt;=計算規則!$G$39,計算規則!$G$39-計算規則!$F$39+計算規則!$H$39-H510-L510-M510,I510-計算規則!$F$39+計算規則!$H$39-H510-L510-M510),IF(I510&gt;=計算規則!$H$39,計算規則!$H$39-H510-L510,I510-H510-L510-M510)))))</f>
        <v>0</v>
      </c>
      <c r="V510" s="600" t="s">
        <v>128</v>
      </c>
      <c r="W510" s="602">
        <f>SUM(R501:R531)</f>
        <v>0</v>
      </c>
      <c r="X510" s="47"/>
      <c r="Y510" s="150">
        <f>B510+1-計算規則!$I$20</f>
        <v>44783</v>
      </c>
    </row>
    <row r="511" spans="1:25" ht="9" customHeight="1" x14ac:dyDescent="0.15">
      <c r="A511" s="597"/>
      <c r="B511" s="66">
        <f t="shared" si="127"/>
        <v>44784</v>
      </c>
      <c r="C511" s="67">
        <f t="shared" si="125"/>
        <v>44784</v>
      </c>
      <c r="D511" s="68">
        <f t="shared" si="126"/>
        <v>44784</v>
      </c>
      <c r="E511" s="76"/>
      <c r="F511" s="76"/>
      <c r="G511" s="88"/>
      <c r="H511" s="48"/>
      <c r="I511" s="49"/>
      <c r="J511" s="50"/>
      <c r="K511" s="202"/>
      <c r="L511" s="50"/>
      <c r="M511" s="51"/>
      <c r="N511" s="52">
        <f t="shared" si="128"/>
        <v>0</v>
      </c>
      <c r="O511" s="152">
        <f>IF(OR(B511="",E511="法",E511="所"),0,IF(E511="",計算規則!$C$28,VLOOKUP(E511,計算規則!$B$29:$C$34,2,0)))</f>
        <v>0.33333333333333331</v>
      </c>
      <c r="P511" s="53">
        <f t="shared" si="129"/>
        <v>0</v>
      </c>
      <c r="Q511" s="54">
        <f>MAX(N511-計算規則!$B$39,0)</f>
        <v>0</v>
      </c>
      <c r="R511" s="54">
        <f>IF(WEEKDAY(Y511,1)=7,MAX(SUM(N505:N511)-SUM(Q505:Q511)-SUM(R505:R510)-計算規則!$C$39,0),IF(WEEKDAY(Y511,1)=6,MAX(SUM(N506:N511)-SUM(Q506:Q511)-SUM(R506:R510)-計算規則!$C$39,0),0))</f>
        <v>0</v>
      </c>
      <c r="S511" s="54">
        <f>IF(B511="",0,IF(OR(計算規則!$D$24=1,B511&gt;=45017),IF(SUM(Q501:R511)-計算規則!$D$39&gt;0,SUM(Q501:R511)-SUM(S501:S510)-計算規則!$D$39,0),0))</f>
        <v>0</v>
      </c>
      <c r="T511" s="74">
        <f t="shared" si="130"/>
        <v>0</v>
      </c>
      <c r="U511" s="56">
        <f>IF(OR(H511="",I511=""),0,IF(G511="前",IF(H511&gt;=計算規則!$F$39,IF(I511&gt;=計算規則!$F$39,IF(I511&gt;=計算規則!$G$39,計算規則!$G$39-計算規則!$F$39+計算規則!$H$39-(H511-1)-L511-M511,I511-計算規則!$F$39+計算規則!$H$39-(H511-1)-L511-M511),IF(I511&gt;=計算規則!$H$39,計算規則!$H$39-(H511-1)-L511-M511,I511-(H511-1)-L511-M511)),IF(I511&gt;=計算規則!$F$39,IF(I511&gt;=計算規則!$G$39,計算規則!$G$39-計算規則!$F$39+計算規則!$H$39-(計算規則!$F$39-1)-L511-M511,I511-計算規則!$F$39+計算規則!$H$39-(計算規則!$F$39-1)-L511-M511),IF(I511&gt;=計算規則!$H$39,計算規則!$H$39-(計算規則!$F$39-1)-L511-M511,I511-(計算規則!$F$39-1)-L511-M511))),IF(H511&gt;=計算規則!$H$39,IF(H511&gt;=計算規則!$F$39,IF(I511&gt;=計算規則!$F$39,IF(I511&gt;=計算規則!$G$39,計算規則!$G$39-H511-L511-M511,I511-H511-L511-M511),0),IF(I511&gt;=計算規則!$F$39,IF(I511&gt;=計算規則!$G$39,計算規則!$G$39-計算規則!$F$39-L511-M511,I511-計算規則!$F$39-L511-M511),0)),IF(I511&gt;=計算規則!$F$39,IF(I511&gt;=計算規則!$G$39,計算規則!$G$39-計算規則!$F$39+計算規則!$H$39-H511-L511-M511,I511-計算規則!$F$39+計算規則!$H$39-H511-L511-M511),IF(I511&gt;=計算規則!$H$39,計算規則!$H$39-H511-L511,I511-H511-L511-M511)))))</f>
        <v>0</v>
      </c>
      <c r="V511" s="600"/>
      <c r="W511" s="602"/>
      <c r="X511" s="47"/>
      <c r="Y511" s="150">
        <f>B511+1-計算規則!$I$20</f>
        <v>44784</v>
      </c>
    </row>
    <row r="512" spans="1:25" ht="9" customHeight="1" x14ac:dyDescent="0.15">
      <c r="A512" s="597"/>
      <c r="B512" s="66">
        <f t="shared" si="127"/>
        <v>44785</v>
      </c>
      <c r="C512" s="67">
        <f t="shared" si="125"/>
        <v>44785</v>
      </c>
      <c r="D512" s="68">
        <f t="shared" si="126"/>
        <v>44785</v>
      </c>
      <c r="E512" s="76"/>
      <c r="F512" s="76"/>
      <c r="G512" s="88"/>
      <c r="H512" s="48"/>
      <c r="I512" s="49"/>
      <c r="J512" s="50"/>
      <c r="K512" s="202"/>
      <c r="L512" s="50"/>
      <c r="M512" s="51"/>
      <c r="N512" s="52">
        <f t="shared" si="128"/>
        <v>0</v>
      </c>
      <c r="O512" s="152">
        <f>IF(OR(B512="",E512="法",E512="所"),0,IF(E512="",計算規則!$C$28,VLOOKUP(E512,計算規則!$B$29:$C$34,2,0)))</f>
        <v>0.33333333333333331</v>
      </c>
      <c r="P512" s="53">
        <f t="shared" si="129"/>
        <v>0</v>
      </c>
      <c r="Q512" s="54">
        <f>MAX(N512-計算規則!$B$39,0)</f>
        <v>0</v>
      </c>
      <c r="R512" s="54">
        <f>IF(WEEKDAY(Y512,1)=7,MAX(SUM(N506:N512)-SUM(Q506:Q512)-SUM(R506:R511)-計算規則!$C$39,0),IF(WEEKDAY(Y512,1)=6,MAX(SUM(N507:N512)-SUM(Q507:Q512)-SUM(R507:R511)-計算規則!$C$39,0),0))</f>
        <v>0</v>
      </c>
      <c r="S512" s="54">
        <f>IF(B512="",0,IF(OR(計算規則!$D$24=1,B512&gt;=45017),IF(SUM(Q501:R512)-計算規則!$D$39&gt;0,SUM(Q501:R512)-SUM(S501:S511)-計算規則!$D$39,0),0))</f>
        <v>0</v>
      </c>
      <c r="T512" s="74">
        <f t="shared" si="130"/>
        <v>0</v>
      </c>
      <c r="U512" s="56">
        <f>IF(OR(H512="",I512=""),0,IF(G512="前",IF(H512&gt;=計算規則!$F$39,IF(I512&gt;=計算規則!$F$39,IF(I512&gt;=計算規則!$G$39,計算規則!$G$39-計算規則!$F$39+計算規則!$H$39-(H512-1)-L512-M512,I512-計算規則!$F$39+計算規則!$H$39-(H512-1)-L512-M512),IF(I512&gt;=計算規則!$H$39,計算規則!$H$39-(H512-1)-L512-M512,I512-(H512-1)-L512-M512)),IF(I512&gt;=計算規則!$F$39,IF(I512&gt;=計算規則!$G$39,計算規則!$G$39-計算規則!$F$39+計算規則!$H$39-(計算規則!$F$39-1)-L512-M512,I512-計算規則!$F$39+計算規則!$H$39-(計算規則!$F$39-1)-L512-M512),IF(I512&gt;=計算規則!$H$39,計算規則!$H$39-(計算規則!$F$39-1)-L512-M512,I512-(計算規則!$F$39-1)-L512-M512))),IF(H512&gt;=計算規則!$H$39,IF(H512&gt;=計算規則!$F$39,IF(I512&gt;=計算規則!$F$39,IF(I512&gt;=計算規則!$G$39,計算規則!$G$39-H512-L512-M512,I512-H512-L512-M512),0),IF(I512&gt;=計算規則!$F$39,IF(I512&gt;=計算規則!$G$39,計算規則!$G$39-計算規則!$F$39-L512-M512,I512-計算規則!$F$39-L512-M512),0)),IF(I512&gt;=計算規則!$F$39,IF(I512&gt;=計算規則!$G$39,計算規則!$G$39-計算規則!$F$39+計算規則!$H$39-H512-L512-M512,I512-計算規則!$F$39+計算規則!$H$39-H512-L512-M512),IF(I512&gt;=計算規則!$H$39,計算規則!$H$39-H512-L512,I512-H512-L512-M512)))))</f>
        <v>0</v>
      </c>
      <c r="V512" s="600"/>
      <c r="W512" s="602"/>
      <c r="X512" s="47"/>
      <c r="Y512" s="150">
        <f>B512+1-計算規則!$I$20</f>
        <v>44785</v>
      </c>
    </row>
    <row r="513" spans="1:25" ht="9" customHeight="1" x14ac:dyDescent="0.15">
      <c r="A513" s="597"/>
      <c r="B513" s="66">
        <f t="shared" si="127"/>
        <v>44786</v>
      </c>
      <c r="C513" s="67">
        <f t="shared" si="125"/>
        <v>44786</v>
      </c>
      <c r="D513" s="68">
        <f t="shared" si="126"/>
        <v>44786</v>
      </c>
      <c r="E513" s="76"/>
      <c r="F513" s="76"/>
      <c r="G513" s="88"/>
      <c r="H513" s="48"/>
      <c r="I513" s="49"/>
      <c r="J513" s="50"/>
      <c r="K513" s="202"/>
      <c r="L513" s="50"/>
      <c r="M513" s="51"/>
      <c r="N513" s="52">
        <f t="shared" si="128"/>
        <v>0</v>
      </c>
      <c r="O513" s="152">
        <f>IF(OR(B513="",E513="法",E513="所"),0,IF(E513="",計算規則!$C$28,VLOOKUP(E513,計算規則!$B$29:$C$34,2,0)))</f>
        <v>0.33333333333333331</v>
      </c>
      <c r="P513" s="53">
        <f t="shared" si="129"/>
        <v>0</v>
      </c>
      <c r="Q513" s="54">
        <f>MAX(N513-計算規則!$B$39,0)</f>
        <v>0</v>
      </c>
      <c r="R513" s="54">
        <f>IF(WEEKDAY(Y513,1)=7,MAX(SUM(N507:N513)-SUM(Q507:Q513)-SUM(R507:R512)-計算規則!$C$39,0),IF(WEEKDAY(Y513,1)=6,MAX(SUM(N508:N513)-SUM(Q508:Q513)-SUM(R508:R512)-計算規則!$C$39,0),0))</f>
        <v>0</v>
      </c>
      <c r="S513" s="54">
        <f>IF(B513="",0,IF(OR(計算規則!$D$24=1,B513&gt;=45017),IF(SUM(Q501:R513)-計算規則!$D$39&gt;0,SUM(Q501:R513)-SUM(S501:S512)-計算規則!$D$39,0),0))</f>
        <v>0</v>
      </c>
      <c r="T513" s="74">
        <f t="shared" si="130"/>
        <v>0</v>
      </c>
      <c r="U513" s="56">
        <f>IF(OR(H513="",I513=""),0,IF(G513="前",IF(H513&gt;=計算規則!$F$39,IF(I513&gt;=計算規則!$F$39,IF(I513&gt;=計算規則!$G$39,計算規則!$G$39-計算規則!$F$39+計算規則!$H$39-(H513-1)-L513-M513,I513-計算規則!$F$39+計算規則!$H$39-(H513-1)-L513-M513),IF(I513&gt;=計算規則!$H$39,計算規則!$H$39-(H513-1)-L513-M513,I513-(H513-1)-L513-M513)),IF(I513&gt;=計算規則!$F$39,IF(I513&gt;=計算規則!$G$39,計算規則!$G$39-計算規則!$F$39+計算規則!$H$39-(計算規則!$F$39-1)-L513-M513,I513-計算規則!$F$39+計算規則!$H$39-(計算規則!$F$39-1)-L513-M513),IF(I513&gt;=計算規則!$H$39,計算規則!$H$39-(計算規則!$F$39-1)-L513-M513,I513-(計算規則!$F$39-1)-L513-M513))),IF(H513&gt;=計算規則!$H$39,IF(H513&gt;=計算規則!$F$39,IF(I513&gt;=計算規則!$F$39,IF(I513&gt;=計算規則!$G$39,計算規則!$G$39-H513-L513-M513,I513-H513-L513-M513),0),IF(I513&gt;=計算規則!$F$39,IF(I513&gt;=計算規則!$G$39,計算規則!$G$39-計算規則!$F$39-L513-M513,I513-計算規則!$F$39-L513-M513),0)),IF(I513&gt;=計算規則!$F$39,IF(I513&gt;=計算規則!$G$39,計算規則!$G$39-計算規則!$F$39+計算規則!$H$39-H513-L513-M513,I513-計算規則!$F$39+計算規則!$H$39-H513-L513-M513),IF(I513&gt;=計算規則!$H$39,計算規則!$H$39-H513-L513,I513-H513-L513-M513)))))</f>
        <v>0</v>
      </c>
      <c r="V513" s="603" t="s">
        <v>127</v>
      </c>
      <c r="W513" s="602">
        <f>SUM(Q501:Q531)</f>
        <v>0</v>
      </c>
      <c r="X513" s="47"/>
      <c r="Y513" s="150">
        <f>B513+1-計算規則!$I$20</f>
        <v>44786</v>
      </c>
    </row>
    <row r="514" spans="1:25" ht="9" customHeight="1" x14ac:dyDescent="0.15">
      <c r="A514" s="597"/>
      <c r="B514" s="66">
        <f t="shared" si="127"/>
        <v>44787</v>
      </c>
      <c r="C514" s="67">
        <f t="shared" si="125"/>
        <v>44787</v>
      </c>
      <c r="D514" s="68">
        <f t="shared" si="126"/>
        <v>44787</v>
      </c>
      <c r="E514" s="76"/>
      <c r="F514" s="76"/>
      <c r="G514" s="88"/>
      <c r="H514" s="48"/>
      <c r="I514" s="49"/>
      <c r="J514" s="50"/>
      <c r="K514" s="202"/>
      <c r="L514" s="50"/>
      <c r="M514" s="51"/>
      <c r="N514" s="52">
        <f t="shared" si="128"/>
        <v>0</v>
      </c>
      <c r="O514" s="152">
        <f>IF(OR(B514="",E514="法",E514="所"),0,IF(E514="",計算規則!$C$28,VLOOKUP(E514,計算規則!$B$29:$C$34,2,0)))</f>
        <v>0.33333333333333331</v>
      </c>
      <c r="P514" s="53">
        <f t="shared" si="129"/>
        <v>0</v>
      </c>
      <c r="Q514" s="54">
        <f>MAX(N514-計算規則!$B$39,0)</f>
        <v>0</v>
      </c>
      <c r="R514" s="54">
        <f>IF(WEEKDAY(Y514,1)=7,MAX(SUM(N508:N514)-SUM(Q508:Q514)-SUM(R508:R513)-計算規則!$C$39,0),IF(WEEKDAY(Y514,1)=6,MAX(SUM(N509:N514)-SUM(Q509:Q514)-SUM(R509:R513)-計算規則!$C$39,0),0))</f>
        <v>0</v>
      </c>
      <c r="S514" s="54">
        <f>IF(B514="",0,IF(OR(計算規則!$D$24=1,B514&gt;=45017),IF(SUM(Q501:R514)-計算規則!$D$39&gt;0,SUM(Q501:R514)-SUM(S501:S513)-計算規則!$D$39,0),0))</f>
        <v>0</v>
      </c>
      <c r="T514" s="74">
        <f t="shared" si="130"/>
        <v>0</v>
      </c>
      <c r="U514" s="56">
        <f>IF(OR(H514="",I514=""),0,IF(G514="前",IF(H514&gt;=計算規則!$F$39,IF(I514&gt;=計算規則!$F$39,IF(I514&gt;=計算規則!$G$39,計算規則!$G$39-計算規則!$F$39+計算規則!$H$39-(H514-1)-L514-M514,I514-計算規則!$F$39+計算規則!$H$39-(H514-1)-L514-M514),IF(I514&gt;=計算規則!$H$39,計算規則!$H$39-(H514-1)-L514-M514,I514-(H514-1)-L514-M514)),IF(I514&gt;=計算規則!$F$39,IF(I514&gt;=計算規則!$G$39,計算規則!$G$39-計算規則!$F$39+計算規則!$H$39-(計算規則!$F$39-1)-L514-M514,I514-計算規則!$F$39+計算規則!$H$39-(計算規則!$F$39-1)-L514-M514),IF(I514&gt;=計算規則!$H$39,計算規則!$H$39-(計算規則!$F$39-1)-L514-M514,I514-(計算規則!$F$39-1)-L514-M514))),IF(H514&gt;=計算規則!$H$39,IF(H514&gt;=計算規則!$F$39,IF(I514&gt;=計算規則!$F$39,IF(I514&gt;=計算規則!$G$39,計算規則!$G$39-H514-L514-M514,I514-H514-L514-M514),0),IF(I514&gt;=計算規則!$F$39,IF(I514&gt;=計算規則!$G$39,計算規則!$G$39-計算規則!$F$39-L514-M514,I514-計算規則!$F$39-L514-M514),0)),IF(I514&gt;=計算規則!$F$39,IF(I514&gt;=計算規則!$G$39,計算規則!$G$39-計算規則!$F$39+計算規則!$H$39-H514-L514-M514,I514-計算規則!$F$39+計算規則!$H$39-H514-L514-M514),IF(I514&gt;=計算規則!$H$39,計算規則!$H$39-H514-L514,I514-H514-L514-M514)))))</f>
        <v>0</v>
      </c>
      <c r="V514" s="603"/>
      <c r="W514" s="604"/>
      <c r="X514" s="47"/>
      <c r="Y514" s="150">
        <f>B514+1-計算規則!$I$20</f>
        <v>44787</v>
      </c>
    </row>
    <row r="515" spans="1:25" ht="9" customHeight="1" x14ac:dyDescent="0.15">
      <c r="A515" s="597"/>
      <c r="B515" s="66">
        <f t="shared" si="127"/>
        <v>44788</v>
      </c>
      <c r="C515" s="67">
        <f t="shared" si="125"/>
        <v>44788</v>
      </c>
      <c r="D515" s="68">
        <f t="shared" si="126"/>
        <v>44788</v>
      </c>
      <c r="E515" s="76"/>
      <c r="F515" s="76"/>
      <c r="G515" s="88"/>
      <c r="H515" s="48"/>
      <c r="I515" s="49"/>
      <c r="J515" s="50"/>
      <c r="K515" s="202"/>
      <c r="L515" s="50"/>
      <c r="M515" s="51"/>
      <c r="N515" s="52">
        <f t="shared" si="128"/>
        <v>0</v>
      </c>
      <c r="O515" s="152">
        <f>IF(OR(B515="",E515="法",E515="所"),0,IF(E515="",計算規則!$C$28,VLOOKUP(E515,計算規則!$B$29:$C$34,2,0)))</f>
        <v>0.33333333333333331</v>
      </c>
      <c r="P515" s="53">
        <f t="shared" si="129"/>
        <v>0</v>
      </c>
      <c r="Q515" s="54">
        <f>MAX(N515-計算規則!$B$39,0)</f>
        <v>0</v>
      </c>
      <c r="R515" s="54">
        <f>IF(WEEKDAY(Y515,1)=7,MAX(SUM(N509:N515)-SUM(Q509:Q515)-SUM(R509:R514)-計算規則!$C$39,0),IF(WEEKDAY(Y515,1)=6,MAX(SUM(N510:N515)-SUM(Q510:Q515)-SUM(R510:R514)-計算規則!$C$39,0),0))</f>
        <v>0</v>
      </c>
      <c r="S515" s="54">
        <f>IF(B515="",0,IF(OR(計算規則!$D$24=1,B515&gt;=45017),IF(SUM(Q501:R515)-計算規則!$D$39&gt;0,SUM(Q501:R515)-SUM(S501:S514)-計算規則!$D$39,0),0))</f>
        <v>0</v>
      </c>
      <c r="T515" s="74">
        <f t="shared" si="130"/>
        <v>0</v>
      </c>
      <c r="U515" s="56">
        <f>IF(OR(H515="",I515=""),0,IF(G515="前",IF(H515&gt;=計算規則!$F$39,IF(I515&gt;=計算規則!$F$39,IF(I515&gt;=計算規則!$G$39,計算規則!$G$39-計算規則!$F$39+計算規則!$H$39-(H515-1)-L515-M515,I515-計算規則!$F$39+計算規則!$H$39-(H515-1)-L515-M515),IF(I515&gt;=計算規則!$H$39,計算規則!$H$39-(H515-1)-L515-M515,I515-(H515-1)-L515-M515)),IF(I515&gt;=計算規則!$F$39,IF(I515&gt;=計算規則!$G$39,計算規則!$G$39-計算規則!$F$39+計算規則!$H$39-(計算規則!$F$39-1)-L515-M515,I515-計算規則!$F$39+計算規則!$H$39-(計算規則!$F$39-1)-L515-M515),IF(I515&gt;=計算規則!$H$39,計算規則!$H$39-(計算規則!$F$39-1)-L515-M515,I515-(計算規則!$F$39-1)-L515-M515))),IF(H515&gt;=計算規則!$H$39,IF(H515&gt;=計算規則!$F$39,IF(I515&gt;=計算規則!$F$39,IF(I515&gt;=計算規則!$G$39,計算規則!$G$39-H515-L515-M515,I515-H515-L515-M515),0),IF(I515&gt;=計算規則!$F$39,IF(I515&gt;=計算規則!$G$39,計算規則!$G$39-計算規則!$F$39-L515-M515,I515-計算規則!$F$39-L515-M515),0)),IF(I515&gt;=計算規則!$F$39,IF(I515&gt;=計算規則!$G$39,計算規則!$G$39-計算規則!$F$39+計算規則!$H$39-H515-L515-M515,I515-計算規則!$F$39+計算規則!$H$39-H515-L515-M515),IF(I515&gt;=計算規則!$H$39,計算規則!$H$39-H515-L515,I515-H515-L515-M515)))))</f>
        <v>0</v>
      </c>
      <c r="V515" s="603"/>
      <c r="W515" s="604"/>
      <c r="X515" s="47"/>
      <c r="Y515" s="150">
        <f>B515+1-計算規則!$I$20</f>
        <v>44788</v>
      </c>
    </row>
    <row r="516" spans="1:25" ht="9" customHeight="1" x14ac:dyDescent="0.15">
      <c r="A516" s="597"/>
      <c r="B516" s="66">
        <f t="shared" si="127"/>
        <v>44789</v>
      </c>
      <c r="C516" s="67">
        <f t="shared" si="125"/>
        <v>44789</v>
      </c>
      <c r="D516" s="68">
        <f t="shared" si="126"/>
        <v>44789</v>
      </c>
      <c r="E516" s="76"/>
      <c r="F516" s="76"/>
      <c r="G516" s="88"/>
      <c r="H516" s="48"/>
      <c r="I516" s="49"/>
      <c r="J516" s="50"/>
      <c r="K516" s="202"/>
      <c r="L516" s="50"/>
      <c r="M516" s="51"/>
      <c r="N516" s="52">
        <f t="shared" si="128"/>
        <v>0</v>
      </c>
      <c r="O516" s="152">
        <f>IF(OR(B516="",E516="法",E516="所"),0,IF(E516="",計算規則!$C$28,VLOOKUP(E516,計算規則!$B$29:$C$34,2,0)))</f>
        <v>0.33333333333333331</v>
      </c>
      <c r="P516" s="53">
        <f t="shared" si="129"/>
        <v>0</v>
      </c>
      <c r="Q516" s="54">
        <f>MAX(N516-計算規則!$B$39,0)</f>
        <v>0</v>
      </c>
      <c r="R516" s="54">
        <f>IF(WEEKDAY(Y516,1)=7,MAX(SUM(N510:N516)-SUM(Q510:Q516)-SUM(R510:R515)-計算規則!$C$39,0),IF(WEEKDAY(Y516,1)=6,MAX(SUM(N511:N516)-SUM(Q511:Q516)-SUM(R511:R515)-計算規則!$C$39,0),0))</f>
        <v>0</v>
      </c>
      <c r="S516" s="54">
        <f>IF(B516="",0,IF(OR(計算規則!$D$24=1,B516&gt;=45017),IF(SUM(Q501:R516)-計算規則!$D$39&gt;0,SUM(Q501:R516)-SUM(S501:S515)-計算規則!$D$39,0),0))</f>
        <v>0</v>
      </c>
      <c r="T516" s="74">
        <f t="shared" si="130"/>
        <v>0</v>
      </c>
      <c r="U516" s="56">
        <f>IF(OR(H516="",I516=""),0,IF(G516="前",IF(H516&gt;=計算規則!$F$39,IF(I516&gt;=計算規則!$F$39,IF(I516&gt;=計算規則!$G$39,計算規則!$G$39-計算規則!$F$39+計算規則!$H$39-(H516-1)-L516-M516,I516-計算規則!$F$39+計算規則!$H$39-(H516-1)-L516-M516),IF(I516&gt;=計算規則!$H$39,計算規則!$H$39-(H516-1)-L516-M516,I516-(H516-1)-L516-M516)),IF(I516&gt;=計算規則!$F$39,IF(I516&gt;=計算規則!$G$39,計算規則!$G$39-計算規則!$F$39+計算規則!$H$39-(計算規則!$F$39-1)-L516-M516,I516-計算規則!$F$39+計算規則!$H$39-(計算規則!$F$39-1)-L516-M516),IF(I516&gt;=計算規則!$H$39,計算規則!$H$39-(計算規則!$F$39-1)-L516-M516,I516-(計算規則!$F$39-1)-L516-M516))),IF(H516&gt;=計算規則!$H$39,IF(H516&gt;=計算規則!$F$39,IF(I516&gt;=計算規則!$F$39,IF(I516&gt;=計算規則!$G$39,計算規則!$G$39-H516-L516-M516,I516-H516-L516-M516),0),IF(I516&gt;=計算規則!$F$39,IF(I516&gt;=計算規則!$G$39,計算規則!$G$39-計算規則!$F$39-L516-M516,I516-計算規則!$F$39-L516-M516),0)),IF(I516&gt;=計算規則!$F$39,IF(I516&gt;=計算規則!$G$39,計算規則!$G$39-計算規則!$F$39+計算規則!$H$39-H516-L516-M516,I516-計算規則!$F$39+計算規則!$H$39-H516-L516-M516),IF(I516&gt;=計算規則!$H$39,計算規則!$H$39-H516-L516,I516-H516-L516-M516)))))</f>
        <v>0</v>
      </c>
      <c r="V516" s="603"/>
      <c r="W516" s="604"/>
      <c r="X516" s="47"/>
      <c r="Y516" s="150">
        <f>B516+1-計算規則!$I$20</f>
        <v>44789</v>
      </c>
    </row>
    <row r="517" spans="1:25" ht="9" customHeight="1" x14ac:dyDescent="0.15">
      <c r="A517" s="597"/>
      <c r="B517" s="66">
        <f t="shared" si="127"/>
        <v>44790</v>
      </c>
      <c r="C517" s="67">
        <f t="shared" si="125"/>
        <v>44790</v>
      </c>
      <c r="D517" s="68">
        <f t="shared" si="126"/>
        <v>44790</v>
      </c>
      <c r="E517" s="76"/>
      <c r="F517" s="76"/>
      <c r="G517" s="88"/>
      <c r="H517" s="48"/>
      <c r="I517" s="49"/>
      <c r="J517" s="50"/>
      <c r="K517" s="202"/>
      <c r="L517" s="50"/>
      <c r="M517" s="51"/>
      <c r="N517" s="52">
        <f t="shared" si="128"/>
        <v>0</v>
      </c>
      <c r="O517" s="152">
        <f>IF(OR(B517="",E517="法",E517="所"),0,IF(E517="",計算規則!$C$28,VLOOKUP(E517,計算規則!$B$29:$C$34,2,0)))</f>
        <v>0.33333333333333331</v>
      </c>
      <c r="P517" s="53">
        <f t="shared" si="129"/>
        <v>0</v>
      </c>
      <c r="Q517" s="54">
        <f>MAX(N517-計算規則!$B$39,0)</f>
        <v>0</v>
      </c>
      <c r="R517" s="54">
        <f>IF(WEEKDAY(Y517,1)=7,MAX(SUM(N511:N517)-SUM(Q511:Q517)-SUM(R511:R516)-計算規則!$C$39,0),IF(WEEKDAY(Y517,1)=6,MAX(SUM(N512:N517)-SUM(Q512:Q517)-SUM(R512:R516)-計算規則!$C$39,0),0))</f>
        <v>0</v>
      </c>
      <c r="S517" s="54">
        <f>IF(B517="",0,IF(OR(計算規則!$D$24=1,B517&gt;=45017),IF(SUM(Q501:R517)-計算規則!$D$39&gt;0,SUM(Q501:R517)-SUM(S501:S516)-計算規則!$D$39,0),0))</f>
        <v>0</v>
      </c>
      <c r="T517" s="74">
        <f t="shared" si="130"/>
        <v>0</v>
      </c>
      <c r="U517" s="56">
        <f>IF(OR(H517="",I517=""),0,IF(G517="前",IF(H517&gt;=計算規則!$F$39,IF(I517&gt;=計算規則!$F$39,IF(I517&gt;=計算規則!$G$39,計算規則!$G$39-計算規則!$F$39+計算規則!$H$39-(H517-1)-L517-M517,I517-計算規則!$F$39+計算規則!$H$39-(H517-1)-L517-M517),IF(I517&gt;=計算規則!$H$39,計算規則!$H$39-(H517-1)-L517-M517,I517-(H517-1)-L517-M517)),IF(I517&gt;=計算規則!$F$39,IF(I517&gt;=計算規則!$G$39,計算規則!$G$39-計算規則!$F$39+計算規則!$H$39-(計算規則!$F$39-1)-L517-M517,I517-計算規則!$F$39+計算規則!$H$39-(計算規則!$F$39-1)-L517-M517),IF(I517&gt;=計算規則!$H$39,計算規則!$H$39-(計算規則!$F$39-1)-L517-M517,I517-(計算規則!$F$39-1)-L517-M517))),IF(H517&gt;=計算規則!$H$39,IF(H517&gt;=計算規則!$F$39,IF(I517&gt;=計算規則!$F$39,IF(I517&gt;=計算規則!$G$39,計算規則!$G$39-H517-L517-M517,I517-H517-L517-M517),0),IF(I517&gt;=計算規則!$F$39,IF(I517&gt;=計算規則!$G$39,計算規則!$G$39-計算規則!$F$39-L517-M517,I517-計算規則!$F$39-L517-M517),0)),IF(I517&gt;=計算規則!$F$39,IF(I517&gt;=計算規則!$G$39,計算規則!$G$39-計算規則!$F$39+計算規則!$H$39-H517-L517-M517,I517-計算規則!$F$39+計算規則!$H$39-H517-L517-M517),IF(I517&gt;=計算規則!$H$39,計算規則!$H$39-H517-L517,I517-H517-L517-M517)))))</f>
        <v>0</v>
      </c>
      <c r="V517" s="600" t="s">
        <v>112</v>
      </c>
      <c r="W517" s="602">
        <f>SUM(P501:P531)</f>
        <v>0</v>
      </c>
      <c r="X517" s="47"/>
      <c r="Y517" s="150">
        <f>B517+1-計算規則!$I$20</f>
        <v>44790</v>
      </c>
    </row>
    <row r="518" spans="1:25" ht="9" customHeight="1" x14ac:dyDescent="0.15">
      <c r="A518" s="597"/>
      <c r="B518" s="66">
        <f t="shared" si="127"/>
        <v>44791</v>
      </c>
      <c r="C518" s="67">
        <f t="shared" si="125"/>
        <v>44791</v>
      </c>
      <c r="D518" s="68">
        <f t="shared" si="126"/>
        <v>44791</v>
      </c>
      <c r="E518" s="76"/>
      <c r="F518" s="76"/>
      <c r="G518" s="88"/>
      <c r="H518" s="48"/>
      <c r="I518" s="49"/>
      <c r="J518" s="50"/>
      <c r="K518" s="202"/>
      <c r="L518" s="50"/>
      <c r="M518" s="51"/>
      <c r="N518" s="52">
        <f t="shared" si="128"/>
        <v>0</v>
      </c>
      <c r="O518" s="152">
        <f>IF(OR(B518="",E518="法",E518="所"),0,IF(E518="",計算規則!$C$28,VLOOKUP(E518,計算規則!$B$29:$C$34,2,0)))</f>
        <v>0.33333333333333331</v>
      </c>
      <c r="P518" s="53">
        <f t="shared" si="129"/>
        <v>0</v>
      </c>
      <c r="Q518" s="54">
        <f>MAX(N518-計算規則!$B$39,0)</f>
        <v>0</v>
      </c>
      <c r="R518" s="54">
        <f>IF(WEEKDAY(Y518,1)=7,MAX(SUM(N512:N518)-SUM(Q512:Q518)-SUM(R512:R517)-計算規則!$C$39,0),IF(WEEKDAY(Y518,1)=6,MAX(SUM(N513:N518)-SUM(Q513:Q518)-SUM(R513:R517)-計算規則!$C$39,0),0))</f>
        <v>0</v>
      </c>
      <c r="S518" s="54">
        <f>IF(B518="",0,IF(OR(計算規則!$D$24=1,B518&gt;=45017),IF(SUM(Q501:R518)-計算規則!$D$39&gt;0,SUM(Q501:R518)-SUM(S501:S517)-計算規則!$D$39,0),0))</f>
        <v>0</v>
      </c>
      <c r="T518" s="74">
        <f t="shared" si="130"/>
        <v>0</v>
      </c>
      <c r="U518" s="56">
        <f>IF(OR(H518="",I518=""),0,IF(G518="前",IF(H518&gt;=計算規則!$F$39,IF(I518&gt;=計算規則!$F$39,IF(I518&gt;=計算規則!$G$39,計算規則!$G$39-計算規則!$F$39+計算規則!$H$39-(H518-1)-L518-M518,I518-計算規則!$F$39+計算規則!$H$39-(H518-1)-L518-M518),IF(I518&gt;=計算規則!$H$39,計算規則!$H$39-(H518-1)-L518-M518,I518-(H518-1)-L518-M518)),IF(I518&gt;=計算規則!$F$39,IF(I518&gt;=計算規則!$G$39,計算規則!$G$39-計算規則!$F$39+計算規則!$H$39-(計算規則!$F$39-1)-L518-M518,I518-計算規則!$F$39+計算規則!$H$39-(計算規則!$F$39-1)-L518-M518),IF(I518&gt;=計算規則!$H$39,計算規則!$H$39-(計算規則!$F$39-1)-L518-M518,I518-(計算規則!$F$39-1)-L518-M518))),IF(H518&gt;=計算規則!$H$39,IF(H518&gt;=計算規則!$F$39,IF(I518&gt;=計算規則!$F$39,IF(I518&gt;=計算規則!$G$39,計算規則!$G$39-H518-L518-M518,I518-H518-L518-M518),0),IF(I518&gt;=計算規則!$F$39,IF(I518&gt;=計算規則!$G$39,計算規則!$G$39-計算規則!$F$39-L518-M518,I518-計算規則!$F$39-L518-M518),0)),IF(I518&gt;=計算規則!$F$39,IF(I518&gt;=計算規則!$G$39,計算規則!$G$39-計算規則!$F$39+計算規則!$H$39-H518-L518-M518,I518-計算規則!$F$39+計算規則!$H$39-H518-L518-M518),IF(I518&gt;=計算規則!$H$39,計算規則!$H$39-H518-L518,I518-H518-L518-M518)))))</f>
        <v>0</v>
      </c>
      <c r="V518" s="600"/>
      <c r="W518" s="602"/>
      <c r="X518" s="47"/>
      <c r="Y518" s="150">
        <f>B518+1-計算規則!$I$20</f>
        <v>44791</v>
      </c>
    </row>
    <row r="519" spans="1:25" ht="9" customHeight="1" x14ac:dyDescent="0.15">
      <c r="A519" s="597"/>
      <c r="B519" s="66">
        <f t="shared" si="127"/>
        <v>44792</v>
      </c>
      <c r="C519" s="67">
        <f t="shared" si="125"/>
        <v>44792</v>
      </c>
      <c r="D519" s="68">
        <f t="shared" si="126"/>
        <v>44792</v>
      </c>
      <c r="E519" s="76"/>
      <c r="F519" s="76"/>
      <c r="G519" s="88"/>
      <c r="H519" s="48"/>
      <c r="I519" s="49"/>
      <c r="J519" s="50"/>
      <c r="K519" s="202"/>
      <c r="L519" s="50"/>
      <c r="M519" s="51"/>
      <c r="N519" s="52">
        <f t="shared" si="128"/>
        <v>0</v>
      </c>
      <c r="O519" s="152">
        <f>IF(OR(B519="",E519="法",E519="所"),0,IF(E519="",計算規則!$C$28,VLOOKUP(E519,計算規則!$B$29:$C$34,2,0)))</f>
        <v>0.33333333333333331</v>
      </c>
      <c r="P519" s="53">
        <f t="shared" si="129"/>
        <v>0</v>
      </c>
      <c r="Q519" s="54">
        <f>MAX(N519-計算規則!$B$39,0)</f>
        <v>0</v>
      </c>
      <c r="R519" s="54">
        <f>IF(WEEKDAY(Y519,1)=7,MAX(SUM(N513:N519)-SUM(Q513:Q519)-SUM(R513:R518)-計算規則!$C$39,0),IF(WEEKDAY(Y519,1)=6,MAX(SUM(N514:N519)-SUM(Q514:Q519)-SUM(R514:R518)-計算規則!$C$39,0),0))</f>
        <v>0</v>
      </c>
      <c r="S519" s="54">
        <f>IF(B519="",0,IF(OR(計算規則!$D$24=1,B519&gt;=45017),IF(SUM(Q501:R519)-計算規則!$D$39&gt;0,SUM(Q501:R519)-SUM(S501:S518)-計算規則!$D$39,0),0))</f>
        <v>0</v>
      </c>
      <c r="T519" s="74">
        <f t="shared" si="130"/>
        <v>0</v>
      </c>
      <c r="U519" s="56">
        <f>IF(OR(H519="",I519=""),0,IF(G519="前",IF(H519&gt;=計算規則!$F$39,IF(I519&gt;=計算規則!$F$39,IF(I519&gt;=計算規則!$G$39,計算規則!$G$39-計算規則!$F$39+計算規則!$H$39-(H519-1)-L519-M519,I519-計算規則!$F$39+計算規則!$H$39-(H519-1)-L519-M519),IF(I519&gt;=計算規則!$H$39,計算規則!$H$39-(H519-1)-L519-M519,I519-(H519-1)-L519-M519)),IF(I519&gt;=計算規則!$F$39,IF(I519&gt;=計算規則!$G$39,計算規則!$G$39-計算規則!$F$39+計算規則!$H$39-(計算規則!$F$39-1)-L519-M519,I519-計算規則!$F$39+計算規則!$H$39-(計算規則!$F$39-1)-L519-M519),IF(I519&gt;=計算規則!$H$39,計算規則!$H$39-(計算規則!$F$39-1)-L519-M519,I519-(計算規則!$F$39-1)-L519-M519))),IF(H519&gt;=計算規則!$H$39,IF(H519&gt;=計算規則!$F$39,IF(I519&gt;=計算規則!$F$39,IF(I519&gt;=計算規則!$G$39,計算規則!$G$39-H519-L519-M519,I519-H519-L519-M519),0),IF(I519&gt;=計算規則!$F$39,IF(I519&gt;=計算規則!$G$39,計算規則!$G$39-計算規則!$F$39-L519-M519,I519-計算規則!$F$39-L519-M519),0)),IF(I519&gt;=計算規則!$F$39,IF(I519&gt;=計算規則!$G$39,計算規則!$G$39-計算規則!$F$39+計算規則!$H$39-H519-L519-M519,I519-計算規則!$F$39+計算規則!$H$39-H519-L519-M519),IF(I519&gt;=計算規則!$H$39,計算規則!$H$39-H519-L519,I519-H519-L519-M519)))))</f>
        <v>0</v>
      </c>
      <c r="V519" s="600"/>
      <c r="W519" s="602"/>
      <c r="X519" s="47"/>
      <c r="Y519" s="150">
        <f>B519+1-計算規則!$I$20</f>
        <v>44792</v>
      </c>
    </row>
    <row r="520" spans="1:25" ht="9" customHeight="1" x14ac:dyDescent="0.15">
      <c r="A520" s="597"/>
      <c r="B520" s="66">
        <f t="shared" si="127"/>
        <v>44793</v>
      </c>
      <c r="C520" s="67">
        <f t="shared" si="125"/>
        <v>44793</v>
      </c>
      <c r="D520" s="68">
        <f t="shared" si="126"/>
        <v>44793</v>
      </c>
      <c r="E520" s="76"/>
      <c r="F520" s="76"/>
      <c r="G520" s="88"/>
      <c r="H520" s="48"/>
      <c r="I520" s="49"/>
      <c r="J520" s="50"/>
      <c r="K520" s="202"/>
      <c r="L520" s="50"/>
      <c r="M520" s="51"/>
      <c r="N520" s="52">
        <f t="shared" si="128"/>
        <v>0</v>
      </c>
      <c r="O520" s="152">
        <f>IF(OR(B520="",E520="法",E520="所"),0,IF(E520="",計算規則!$C$28,VLOOKUP(E520,計算規則!$B$29:$C$34,2,0)))</f>
        <v>0.33333333333333331</v>
      </c>
      <c r="P520" s="53">
        <f t="shared" si="129"/>
        <v>0</v>
      </c>
      <c r="Q520" s="54">
        <f>MAX(N520-計算規則!$B$39,0)</f>
        <v>0</v>
      </c>
      <c r="R520" s="54">
        <f>IF(WEEKDAY(Y520,1)=7,MAX(SUM(N514:N520)-SUM(Q514:Q520)-SUM(R514:R519)-計算規則!$C$39,0),IF(WEEKDAY(Y520,1)=6,MAX(SUM(N515:N520)-SUM(Q515:Q520)-SUM(R515:R519)-計算規則!$C$39,0),0))</f>
        <v>0</v>
      </c>
      <c r="S520" s="54">
        <f>IF(B520="",0,IF(OR(計算規則!$D$24=1,B520&gt;=45017),IF(SUM(Q501:R520)-計算規則!$D$39&gt;0,SUM(Q501:R520)-SUM(S501:S519)-計算規則!$D$39,0),0))</f>
        <v>0</v>
      </c>
      <c r="T520" s="74">
        <f t="shared" si="130"/>
        <v>0</v>
      </c>
      <c r="U520" s="56">
        <f>IF(OR(H520="",I520=""),0,IF(G520="前",IF(H520&gt;=計算規則!$F$39,IF(I520&gt;=計算規則!$F$39,IF(I520&gt;=計算規則!$G$39,計算規則!$G$39-計算規則!$F$39+計算規則!$H$39-(H520-1)-L520-M520,I520-計算規則!$F$39+計算規則!$H$39-(H520-1)-L520-M520),IF(I520&gt;=計算規則!$H$39,計算規則!$H$39-(H520-1)-L520-M520,I520-(H520-1)-L520-M520)),IF(I520&gt;=計算規則!$F$39,IF(I520&gt;=計算規則!$G$39,計算規則!$G$39-計算規則!$F$39+計算規則!$H$39-(計算規則!$F$39-1)-L520-M520,I520-計算規則!$F$39+計算規則!$H$39-(計算規則!$F$39-1)-L520-M520),IF(I520&gt;=計算規則!$H$39,計算規則!$H$39-(計算規則!$F$39-1)-L520-M520,I520-(計算規則!$F$39-1)-L520-M520))),IF(H520&gt;=計算規則!$H$39,IF(H520&gt;=計算規則!$F$39,IF(I520&gt;=計算規則!$F$39,IF(I520&gt;=計算規則!$G$39,計算規則!$G$39-H520-L520-M520,I520-H520-L520-M520),0),IF(I520&gt;=計算規則!$F$39,IF(I520&gt;=計算規則!$G$39,計算規則!$G$39-計算規則!$F$39-L520-M520,I520-計算規則!$F$39-L520-M520),0)),IF(I520&gt;=計算規則!$F$39,IF(I520&gt;=計算規則!$G$39,計算規則!$G$39-計算規則!$F$39+計算規則!$H$39-H520-L520-M520,I520-計算規則!$F$39+計算規則!$H$39-H520-L520-M520),IF(I520&gt;=計算規則!$H$39,計算規則!$H$39-H520-L520,I520-H520-L520-M520)))))</f>
        <v>0</v>
      </c>
      <c r="V520" s="603" t="s">
        <v>52</v>
      </c>
      <c r="W520" s="602">
        <f>SUM(T501:T531)+SUM(N501:N531)</f>
        <v>0</v>
      </c>
      <c r="X520" s="47"/>
      <c r="Y520" s="150">
        <f>B520+1-計算規則!$I$20</f>
        <v>44793</v>
      </c>
    </row>
    <row r="521" spans="1:25" ht="9" customHeight="1" x14ac:dyDescent="0.15">
      <c r="A521" s="597"/>
      <c r="B521" s="66">
        <f t="shared" si="127"/>
        <v>44794</v>
      </c>
      <c r="C521" s="67">
        <f t="shared" si="125"/>
        <v>44794</v>
      </c>
      <c r="D521" s="68">
        <f t="shared" si="126"/>
        <v>44794</v>
      </c>
      <c r="E521" s="76"/>
      <c r="F521" s="76"/>
      <c r="G521" s="88"/>
      <c r="H521" s="48"/>
      <c r="I521" s="49"/>
      <c r="J521" s="50"/>
      <c r="K521" s="202"/>
      <c r="L521" s="50"/>
      <c r="M521" s="51"/>
      <c r="N521" s="52">
        <f t="shared" si="128"/>
        <v>0</v>
      </c>
      <c r="O521" s="152">
        <f>IF(OR(B521="",E521="法",E521="所"),0,IF(E521="",計算規則!$C$28,VLOOKUP(E521,計算規則!$B$29:$C$34,2,0)))</f>
        <v>0.33333333333333331</v>
      </c>
      <c r="P521" s="53">
        <f t="shared" si="129"/>
        <v>0</v>
      </c>
      <c r="Q521" s="54">
        <f>MAX(N521-計算規則!$B$39,0)</f>
        <v>0</v>
      </c>
      <c r="R521" s="54">
        <f>IF(WEEKDAY(Y521,1)=7,MAX(SUM(N515:N521)-SUM(Q515:Q521)-SUM(R515:R520)-計算規則!$C$39,0),IF(WEEKDAY(Y521,1)=6,MAX(SUM(N516:N521)-SUM(Q516:Q521)-SUM(R516:R520)-計算規則!$C$39,0),0))</f>
        <v>0</v>
      </c>
      <c r="S521" s="54">
        <f>IF(B521="",0,IF(OR(計算規則!$D$24=1,B521&gt;=45017),IF(SUM(Q501:R521)-計算規則!$D$39&gt;0,SUM(Q501:R521)-SUM(S501:S520)-計算規則!$D$39,0),0))</f>
        <v>0</v>
      </c>
      <c r="T521" s="74">
        <f t="shared" si="130"/>
        <v>0</v>
      </c>
      <c r="U521" s="56">
        <f>IF(OR(H521="",I521=""),0,IF(G521="前",IF(H521&gt;=計算規則!$F$39,IF(I521&gt;=計算規則!$F$39,IF(I521&gt;=計算規則!$G$39,計算規則!$G$39-計算規則!$F$39+計算規則!$H$39-(H521-1)-L521-M521,I521-計算規則!$F$39+計算規則!$H$39-(H521-1)-L521-M521),IF(I521&gt;=計算規則!$H$39,計算規則!$H$39-(H521-1)-L521-M521,I521-(H521-1)-L521-M521)),IF(I521&gt;=計算規則!$F$39,IF(I521&gt;=計算規則!$G$39,計算規則!$G$39-計算規則!$F$39+計算規則!$H$39-(計算規則!$F$39-1)-L521-M521,I521-計算規則!$F$39+計算規則!$H$39-(計算規則!$F$39-1)-L521-M521),IF(I521&gt;=計算規則!$H$39,計算規則!$H$39-(計算規則!$F$39-1)-L521-M521,I521-(計算規則!$F$39-1)-L521-M521))),IF(H521&gt;=計算規則!$H$39,IF(H521&gt;=計算規則!$F$39,IF(I521&gt;=計算規則!$F$39,IF(I521&gt;=計算規則!$G$39,計算規則!$G$39-H521-L521-M521,I521-H521-L521-M521),0),IF(I521&gt;=計算規則!$F$39,IF(I521&gt;=計算規則!$G$39,計算規則!$G$39-計算規則!$F$39-L521-M521,I521-計算規則!$F$39-L521-M521),0)),IF(I521&gt;=計算規則!$F$39,IF(I521&gt;=計算規則!$G$39,計算規則!$G$39-計算規則!$F$39+計算規則!$H$39-H521-L521-M521,I521-計算規則!$F$39+計算規則!$H$39-H521-L521-M521),IF(I521&gt;=計算規則!$H$39,計算規則!$H$39-H521-L521,I521-H521-L521-M521)))))</f>
        <v>0</v>
      </c>
      <c r="V521" s="603"/>
      <c r="W521" s="604"/>
      <c r="X521" s="47"/>
      <c r="Y521" s="150">
        <f>B521+1-計算規則!$I$20</f>
        <v>44794</v>
      </c>
    </row>
    <row r="522" spans="1:25" ht="9" customHeight="1" x14ac:dyDescent="0.15">
      <c r="A522" s="597"/>
      <c r="B522" s="66">
        <f t="shared" si="127"/>
        <v>44795</v>
      </c>
      <c r="C522" s="67">
        <f t="shared" si="125"/>
        <v>44795</v>
      </c>
      <c r="D522" s="68">
        <f t="shared" si="126"/>
        <v>44795</v>
      </c>
      <c r="E522" s="76"/>
      <c r="F522" s="76"/>
      <c r="G522" s="88"/>
      <c r="H522" s="48"/>
      <c r="I522" s="49"/>
      <c r="J522" s="50"/>
      <c r="K522" s="202"/>
      <c r="L522" s="50"/>
      <c r="M522" s="51"/>
      <c r="N522" s="52">
        <f t="shared" si="128"/>
        <v>0</v>
      </c>
      <c r="O522" s="152">
        <f>IF(OR(B522="",E522="法",E522="所"),0,IF(E522="",計算規則!$C$28,VLOOKUP(E522,計算規則!$B$29:$C$34,2,0)))</f>
        <v>0.33333333333333331</v>
      </c>
      <c r="P522" s="53">
        <f t="shared" si="129"/>
        <v>0</v>
      </c>
      <c r="Q522" s="54">
        <f>MAX(N522-計算規則!$B$39,0)</f>
        <v>0</v>
      </c>
      <c r="R522" s="54">
        <f>IF(WEEKDAY(Y522,1)=7,MAX(SUM(N516:N522)-SUM(Q516:Q522)-SUM(R516:R521)-計算規則!$C$39,0),IF(WEEKDAY(Y522,1)=6,MAX(SUM(N517:N522)-SUM(Q517:Q522)-SUM(R517:R521)-計算規則!$C$39,0),0))</f>
        <v>0</v>
      </c>
      <c r="S522" s="54">
        <f>IF(B522="",0,IF(OR(計算規則!$D$24=1,B522&gt;=45017),IF(SUM(Q501:R522)-計算規則!$D$39&gt;0,SUM(Q501:R522)-SUM(S501:S521)-計算規則!$D$39,0),0))</f>
        <v>0</v>
      </c>
      <c r="T522" s="74">
        <f t="shared" si="130"/>
        <v>0</v>
      </c>
      <c r="U522" s="56">
        <f>IF(OR(H522="",I522=""),0,IF(G522="前",IF(H522&gt;=計算規則!$F$39,IF(I522&gt;=計算規則!$F$39,IF(I522&gt;=計算規則!$G$39,計算規則!$G$39-計算規則!$F$39+計算規則!$H$39-(H522-1)-L522-M522,I522-計算規則!$F$39+計算規則!$H$39-(H522-1)-L522-M522),IF(I522&gt;=計算規則!$H$39,計算規則!$H$39-(H522-1)-L522-M522,I522-(H522-1)-L522-M522)),IF(I522&gt;=計算規則!$F$39,IF(I522&gt;=計算規則!$G$39,計算規則!$G$39-計算規則!$F$39+計算規則!$H$39-(計算規則!$F$39-1)-L522-M522,I522-計算規則!$F$39+計算規則!$H$39-(計算規則!$F$39-1)-L522-M522),IF(I522&gt;=計算規則!$H$39,計算規則!$H$39-(計算規則!$F$39-1)-L522-M522,I522-(計算規則!$F$39-1)-L522-M522))),IF(H522&gt;=計算規則!$H$39,IF(H522&gt;=計算規則!$F$39,IF(I522&gt;=計算規則!$F$39,IF(I522&gt;=計算規則!$G$39,計算規則!$G$39-H522-L522-M522,I522-H522-L522-M522),0),IF(I522&gt;=計算規則!$F$39,IF(I522&gt;=計算規則!$G$39,計算規則!$G$39-計算規則!$F$39-L522-M522,I522-計算規則!$F$39-L522-M522),0)),IF(I522&gt;=計算規則!$F$39,IF(I522&gt;=計算規則!$G$39,計算規則!$G$39-計算規則!$F$39+計算規則!$H$39-H522-L522-M522,I522-計算規則!$F$39+計算規則!$H$39-H522-L522-M522),IF(I522&gt;=計算規則!$H$39,計算規則!$H$39-H522-L522,I522-H522-L522-M522)))))</f>
        <v>0</v>
      </c>
      <c r="V522" s="603"/>
      <c r="W522" s="604"/>
      <c r="X522" s="47"/>
      <c r="Y522" s="150">
        <f>B522+1-計算規則!$I$20</f>
        <v>44795</v>
      </c>
    </row>
    <row r="523" spans="1:25" ht="9" customHeight="1" x14ac:dyDescent="0.15">
      <c r="A523" s="597"/>
      <c r="B523" s="66">
        <f t="shared" si="127"/>
        <v>44796</v>
      </c>
      <c r="C523" s="67">
        <f t="shared" si="125"/>
        <v>44796</v>
      </c>
      <c r="D523" s="68">
        <f t="shared" si="126"/>
        <v>44796</v>
      </c>
      <c r="E523" s="76"/>
      <c r="F523" s="76"/>
      <c r="G523" s="88"/>
      <c r="H523" s="48"/>
      <c r="I523" s="49"/>
      <c r="J523" s="50"/>
      <c r="K523" s="202"/>
      <c r="L523" s="50"/>
      <c r="M523" s="51"/>
      <c r="N523" s="52">
        <f t="shared" si="128"/>
        <v>0</v>
      </c>
      <c r="O523" s="152">
        <f>IF(OR(B523="",E523="法",E523="所"),0,IF(E523="",計算規則!$C$28,VLOOKUP(E523,計算規則!$B$29:$C$34,2,0)))</f>
        <v>0.33333333333333331</v>
      </c>
      <c r="P523" s="53">
        <f t="shared" si="129"/>
        <v>0</v>
      </c>
      <c r="Q523" s="54">
        <f>MAX(N523-計算規則!$B$39,0)</f>
        <v>0</v>
      </c>
      <c r="R523" s="54">
        <f>IF(WEEKDAY(Y523,1)=7,MAX(SUM(N517:N523)-SUM(Q517:Q523)-SUM(R517:R522)-計算規則!$C$39,0),IF(WEEKDAY(Y523,1)=6,MAX(SUM(N518:N523)-SUM(Q518:Q523)-SUM(R518:R522)-計算規則!$C$39,0),0))</f>
        <v>0</v>
      </c>
      <c r="S523" s="54">
        <f>IF(B523="",0,IF(OR(計算規則!$D$24=1,B523&gt;=45017),IF(SUM(Q501:R523)-計算規則!$D$39&gt;0,SUM(Q501:R523)-SUM(S501:S522)-計算規則!$D$39,0),0))</f>
        <v>0</v>
      </c>
      <c r="T523" s="74">
        <f t="shared" si="130"/>
        <v>0</v>
      </c>
      <c r="U523" s="56">
        <f>IF(OR(H523="",I523=""),0,IF(G523="前",IF(H523&gt;=計算規則!$F$39,IF(I523&gt;=計算規則!$F$39,IF(I523&gt;=計算規則!$G$39,計算規則!$G$39-計算規則!$F$39+計算規則!$H$39-(H523-1)-L523-M523,I523-計算規則!$F$39+計算規則!$H$39-(H523-1)-L523-M523),IF(I523&gt;=計算規則!$H$39,計算規則!$H$39-(H523-1)-L523-M523,I523-(H523-1)-L523-M523)),IF(I523&gt;=計算規則!$F$39,IF(I523&gt;=計算規則!$G$39,計算規則!$G$39-計算規則!$F$39+計算規則!$H$39-(計算規則!$F$39-1)-L523-M523,I523-計算規則!$F$39+計算規則!$H$39-(計算規則!$F$39-1)-L523-M523),IF(I523&gt;=計算規則!$H$39,計算規則!$H$39-(計算規則!$F$39-1)-L523-M523,I523-(計算規則!$F$39-1)-L523-M523))),IF(H523&gt;=計算規則!$H$39,IF(H523&gt;=計算規則!$F$39,IF(I523&gt;=計算規則!$F$39,IF(I523&gt;=計算規則!$G$39,計算規則!$G$39-H523-L523-M523,I523-H523-L523-M523),0),IF(I523&gt;=計算規則!$F$39,IF(I523&gt;=計算規則!$G$39,計算規則!$G$39-計算規則!$F$39-L523-M523,I523-計算規則!$F$39-L523-M523),0)),IF(I523&gt;=計算規則!$F$39,IF(I523&gt;=計算規則!$G$39,計算規則!$G$39-計算規則!$F$39+計算規則!$H$39-H523-L523-M523,I523-計算規則!$F$39+計算規則!$H$39-H523-L523-M523),IF(I523&gt;=計算規則!$H$39,計算規則!$H$39-H523-L523,I523-H523-L523-M523)))))</f>
        <v>0</v>
      </c>
      <c r="V523" s="603"/>
      <c r="W523" s="604"/>
      <c r="X523" s="47"/>
      <c r="Y523" s="150">
        <f>B523+1-計算規則!$I$20</f>
        <v>44796</v>
      </c>
    </row>
    <row r="524" spans="1:25" ht="9" customHeight="1" x14ac:dyDescent="0.15">
      <c r="A524" s="597"/>
      <c r="B524" s="66">
        <f t="shared" si="127"/>
        <v>44797</v>
      </c>
      <c r="C524" s="67">
        <f t="shared" si="125"/>
        <v>44797</v>
      </c>
      <c r="D524" s="68">
        <f t="shared" si="126"/>
        <v>44797</v>
      </c>
      <c r="E524" s="76"/>
      <c r="F524" s="76"/>
      <c r="G524" s="88"/>
      <c r="H524" s="48"/>
      <c r="I524" s="49"/>
      <c r="J524" s="50"/>
      <c r="K524" s="202"/>
      <c r="L524" s="50"/>
      <c r="M524" s="51"/>
      <c r="N524" s="52">
        <f t="shared" si="128"/>
        <v>0</v>
      </c>
      <c r="O524" s="152">
        <f>IF(OR(B524="",E524="法",E524="所"),0,IF(E524="",計算規則!$C$28,VLOOKUP(E524,計算規則!$B$29:$C$34,2,0)))</f>
        <v>0.33333333333333331</v>
      </c>
      <c r="P524" s="53">
        <f t="shared" si="129"/>
        <v>0</v>
      </c>
      <c r="Q524" s="54">
        <f>MAX(N524-計算規則!$B$39,0)</f>
        <v>0</v>
      </c>
      <c r="R524" s="54">
        <f>IF(WEEKDAY(Y524,1)=7,MAX(SUM(N518:N524)-SUM(Q518:Q524)-SUM(R518:R523)-計算規則!$C$39,0),IF(WEEKDAY(Y524,1)=6,MAX(SUM(N519:N524)-SUM(Q519:Q524)-SUM(R519:R523)-計算規則!$C$39,0),0))</f>
        <v>0</v>
      </c>
      <c r="S524" s="54">
        <f>IF(B524="",0,IF(OR(計算規則!$D$24=1,B524&gt;=45017),IF(SUM(Q501:R524)-計算規則!$D$39&gt;0,SUM(Q501:R524)-SUM(S501:S523)-計算規則!$D$39,0),0))</f>
        <v>0</v>
      </c>
      <c r="T524" s="74">
        <f t="shared" si="130"/>
        <v>0</v>
      </c>
      <c r="U524" s="56">
        <f>IF(OR(H524="",I524=""),0,IF(G524="前",IF(H524&gt;=計算規則!$F$39,IF(I524&gt;=計算規則!$F$39,IF(I524&gt;=計算規則!$G$39,計算規則!$G$39-計算規則!$F$39+計算規則!$H$39-(H524-1)-L524-M524,I524-計算規則!$F$39+計算規則!$H$39-(H524-1)-L524-M524),IF(I524&gt;=計算規則!$H$39,計算規則!$H$39-(H524-1)-L524-M524,I524-(H524-1)-L524-M524)),IF(I524&gt;=計算規則!$F$39,IF(I524&gt;=計算規則!$G$39,計算規則!$G$39-計算規則!$F$39+計算規則!$H$39-(計算規則!$F$39-1)-L524-M524,I524-計算規則!$F$39+計算規則!$H$39-(計算規則!$F$39-1)-L524-M524),IF(I524&gt;=計算規則!$H$39,計算規則!$H$39-(計算規則!$F$39-1)-L524-M524,I524-(計算規則!$F$39-1)-L524-M524))),IF(H524&gt;=計算規則!$H$39,IF(H524&gt;=計算規則!$F$39,IF(I524&gt;=計算規則!$F$39,IF(I524&gt;=計算規則!$G$39,計算規則!$G$39-H524-L524-M524,I524-H524-L524-M524),0),IF(I524&gt;=計算規則!$F$39,IF(I524&gt;=計算規則!$G$39,計算規則!$G$39-計算規則!$F$39-L524-M524,I524-計算規則!$F$39-L524-M524),0)),IF(I524&gt;=計算規則!$F$39,IF(I524&gt;=計算規則!$G$39,計算規則!$G$39-計算規則!$F$39+計算規則!$H$39-H524-L524-M524,I524-計算規則!$F$39+計算規則!$H$39-H524-L524-M524),IF(I524&gt;=計算規則!$H$39,計算規則!$H$39-H524-L524,I524-H524-L524-M524)))))</f>
        <v>0</v>
      </c>
      <c r="V524" s="600" t="s">
        <v>126</v>
      </c>
      <c r="W524" s="605">
        <f>SUM(M501:M531)</f>
        <v>0</v>
      </c>
      <c r="X524" s="47"/>
      <c r="Y524" s="150">
        <f>B524+1-計算規則!$I$20</f>
        <v>44797</v>
      </c>
    </row>
    <row r="525" spans="1:25" ht="9" customHeight="1" x14ac:dyDescent="0.15">
      <c r="A525" s="597"/>
      <c r="B525" s="66">
        <f t="shared" si="127"/>
        <v>44798</v>
      </c>
      <c r="C525" s="67">
        <f t="shared" si="125"/>
        <v>44798</v>
      </c>
      <c r="D525" s="68">
        <f t="shared" si="126"/>
        <v>44798</v>
      </c>
      <c r="E525" s="76"/>
      <c r="F525" s="76"/>
      <c r="G525" s="88"/>
      <c r="H525" s="48"/>
      <c r="I525" s="49"/>
      <c r="J525" s="50"/>
      <c r="K525" s="202"/>
      <c r="L525" s="50"/>
      <c r="M525" s="51"/>
      <c r="N525" s="52">
        <f t="shared" si="128"/>
        <v>0</v>
      </c>
      <c r="O525" s="152">
        <f>IF(OR(B525="",E525="法",E525="所"),0,IF(E525="",計算規則!$C$28,VLOOKUP(E525,計算規則!$B$29:$C$34,2,0)))</f>
        <v>0.33333333333333331</v>
      </c>
      <c r="P525" s="53">
        <f t="shared" si="129"/>
        <v>0</v>
      </c>
      <c r="Q525" s="54">
        <f>MAX(N525-計算規則!$B$39,0)</f>
        <v>0</v>
      </c>
      <c r="R525" s="54">
        <f>IF(WEEKDAY(Y525,1)=7,MAX(SUM(N519:N525)-SUM(Q519:Q525)-SUM(R519:R524)-計算規則!$C$39,0),IF(WEEKDAY(Y525,1)=6,MAX(SUM(N520:N525)-SUM(Q520:Q525)-SUM(R520:R524)-計算規則!$C$39,0),0))</f>
        <v>0</v>
      </c>
      <c r="S525" s="54">
        <f>IF(B525="",0,IF(OR(計算規則!$D$24=1,B525&gt;=45017),IF(SUM(Q501:R525)-計算規則!$D$39&gt;0,SUM(Q501:R525)-SUM(S501:S524)-計算規則!$D$39,0),0))</f>
        <v>0</v>
      </c>
      <c r="T525" s="74">
        <f t="shared" si="130"/>
        <v>0</v>
      </c>
      <c r="U525" s="56">
        <f>IF(OR(H525="",I525=""),0,IF(G525="前",IF(H525&gt;=計算規則!$F$39,IF(I525&gt;=計算規則!$F$39,IF(I525&gt;=計算規則!$G$39,計算規則!$G$39-計算規則!$F$39+計算規則!$H$39-(H525-1)-L525-M525,I525-計算規則!$F$39+計算規則!$H$39-(H525-1)-L525-M525),IF(I525&gt;=計算規則!$H$39,計算規則!$H$39-(H525-1)-L525-M525,I525-(H525-1)-L525-M525)),IF(I525&gt;=計算規則!$F$39,IF(I525&gt;=計算規則!$G$39,計算規則!$G$39-計算規則!$F$39+計算規則!$H$39-(計算規則!$F$39-1)-L525-M525,I525-計算規則!$F$39+計算規則!$H$39-(計算規則!$F$39-1)-L525-M525),IF(I525&gt;=計算規則!$H$39,計算規則!$H$39-(計算規則!$F$39-1)-L525-M525,I525-(計算規則!$F$39-1)-L525-M525))),IF(H525&gt;=計算規則!$H$39,IF(H525&gt;=計算規則!$F$39,IF(I525&gt;=計算規則!$F$39,IF(I525&gt;=計算規則!$G$39,計算規則!$G$39-H525-L525-M525,I525-H525-L525-M525),0),IF(I525&gt;=計算規則!$F$39,IF(I525&gt;=計算規則!$G$39,計算規則!$G$39-計算規則!$F$39-L525-M525,I525-計算規則!$F$39-L525-M525),0)),IF(I525&gt;=計算規則!$F$39,IF(I525&gt;=計算規則!$G$39,計算規則!$G$39-計算規則!$F$39+計算規則!$H$39-H525-L525-M525,I525-計算規則!$F$39+計算規則!$H$39-H525-L525-M525),IF(I525&gt;=計算規則!$H$39,計算規則!$H$39-H525-L525,I525-H525-L525-M525)))))</f>
        <v>0</v>
      </c>
      <c r="V525" s="603"/>
      <c r="W525" s="606"/>
      <c r="X525" s="47"/>
      <c r="Y525" s="150">
        <f>B525+1-計算規則!$I$20</f>
        <v>44798</v>
      </c>
    </row>
    <row r="526" spans="1:25" ht="9" customHeight="1" x14ac:dyDescent="0.15">
      <c r="A526" s="597"/>
      <c r="B526" s="66">
        <f t="shared" si="127"/>
        <v>44799</v>
      </c>
      <c r="C526" s="67">
        <f t="shared" si="125"/>
        <v>44799</v>
      </c>
      <c r="D526" s="68">
        <f t="shared" si="126"/>
        <v>44799</v>
      </c>
      <c r="E526" s="76"/>
      <c r="F526" s="76"/>
      <c r="G526" s="88"/>
      <c r="H526" s="48"/>
      <c r="I526" s="49"/>
      <c r="J526" s="50"/>
      <c r="K526" s="202"/>
      <c r="L526" s="50"/>
      <c r="M526" s="51"/>
      <c r="N526" s="52">
        <f t="shared" si="128"/>
        <v>0</v>
      </c>
      <c r="O526" s="152">
        <f>IF(OR(B526="",E526="法",E526="所"),0,IF(E526="",計算規則!$C$28,VLOOKUP(E526,計算規則!$B$29:$C$34,2,0)))</f>
        <v>0.33333333333333331</v>
      </c>
      <c r="P526" s="53">
        <f t="shared" si="129"/>
        <v>0</v>
      </c>
      <c r="Q526" s="54">
        <f>MAX(N526-計算規則!$B$39,0)</f>
        <v>0</v>
      </c>
      <c r="R526" s="54">
        <f>IF(WEEKDAY(Y526,1)=7,MAX(SUM(N520:N526)-SUM(Q520:Q526)-SUM(R520:R525)-計算規則!$C$39,0),IF(WEEKDAY(Y526,1)=6,MAX(SUM(N521:N526)-SUM(Q521:Q526)-SUM(R521:R525)-計算規則!$C$39,0),0))</f>
        <v>0</v>
      </c>
      <c r="S526" s="54">
        <f>IF(B526="",0,IF(OR(計算規則!$D$24=1,B526&gt;=45017),IF(SUM(Q501:R526)-計算規則!$D$39&gt;0,SUM(Q501:R526)-SUM(S501:S525)-計算規則!$D$39,0),0))</f>
        <v>0</v>
      </c>
      <c r="T526" s="74">
        <f t="shared" si="130"/>
        <v>0</v>
      </c>
      <c r="U526" s="56">
        <f>IF(OR(H526="",I526=""),0,IF(G526="前",IF(H526&gt;=計算規則!$F$39,IF(I526&gt;=計算規則!$F$39,IF(I526&gt;=計算規則!$G$39,計算規則!$G$39-計算規則!$F$39+計算規則!$H$39-(H526-1)-L526-M526,I526-計算規則!$F$39+計算規則!$H$39-(H526-1)-L526-M526),IF(I526&gt;=計算規則!$H$39,計算規則!$H$39-(H526-1)-L526-M526,I526-(H526-1)-L526-M526)),IF(I526&gt;=計算規則!$F$39,IF(I526&gt;=計算規則!$G$39,計算規則!$G$39-計算規則!$F$39+計算規則!$H$39-(計算規則!$F$39-1)-L526-M526,I526-計算規則!$F$39+計算規則!$H$39-(計算規則!$F$39-1)-L526-M526),IF(I526&gt;=計算規則!$H$39,計算規則!$H$39-(計算規則!$F$39-1)-L526-M526,I526-(計算規則!$F$39-1)-L526-M526))),IF(H526&gt;=計算規則!$H$39,IF(H526&gt;=計算規則!$F$39,IF(I526&gt;=計算規則!$F$39,IF(I526&gt;=計算規則!$G$39,計算規則!$G$39-H526-L526-M526,I526-H526-L526-M526),0),IF(I526&gt;=計算規則!$F$39,IF(I526&gt;=計算規則!$G$39,計算規則!$G$39-計算規則!$F$39-L526-M526,I526-計算規則!$F$39-L526-M526),0)),IF(I526&gt;=計算規則!$F$39,IF(I526&gt;=計算規則!$G$39,計算規則!$G$39-計算規則!$F$39+計算規則!$H$39-H526-L526-M526,I526-計算規則!$F$39+計算規則!$H$39-H526-L526-M526),IF(I526&gt;=計算規則!$H$39,計算規則!$H$39-H526-L526,I526-H526-L526-M526)))))</f>
        <v>0</v>
      </c>
      <c r="V526" s="600" t="s">
        <v>119</v>
      </c>
      <c r="W526" s="605">
        <f>SUM(L501:L531)</f>
        <v>0</v>
      </c>
      <c r="X526" s="47"/>
      <c r="Y526" s="150">
        <f>B526+1-計算規則!$I$20</f>
        <v>44799</v>
      </c>
    </row>
    <row r="527" spans="1:25" ht="9" customHeight="1" x14ac:dyDescent="0.15">
      <c r="A527" s="597"/>
      <c r="B527" s="66">
        <f t="shared" si="127"/>
        <v>44800</v>
      </c>
      <c r="C527" s="67">
        <f t="shared" si="125"/>
        <v>44800</v>
      </c>
      <c r="D527" s="68">
        <f t="shared" si="126"/>
        <v>44800</v>
      </c>
      <c r="E527" s="76"/>
      <c r="F527" s="76"/>
      <c r="G527" s="88"/>
      <c r="H527" s="48"/>
      <c r="I527" s="49"/>
      <c r="J527" s="50"/>
      <c r="K527" s="202"/>
      <c r="L527" s="50"/>
      <c r="M527" s="51"/>
      <c r="N527" s="52">
        <f t="shared" si="128"/>
        <v>0</v>
      </c>
      <c r="O527" s="152">
        <f>IF(OR(B527="",E527="法",E527="所"),0,IF(E527="",計算規則!$C$28,VLOOKUP(E527,計算規則!$B$29:$C$34,2,0)))</f>
        <v>0.33333333333333331</v>
      </c>
      <c r="P527" s="53">
        <f t="shared" si="129"/>
        <v>0</v>
      </c>
      <c r="Q527" s="54">
        <f>MAX(N527-計算規則!$B$39,0)</f>
        <v>0</v>
      </c>
      <c r="R527" s="54">
        <f>IF(WEEKDAY(Y527,1)=7,MAX(SUM(N521:N527)-SUM(Q521:Q527)-SUM(R521:R526)-計算規則!$C$39,0),IF(WEEKDAY(Y527,1)=6,MAX(SUM(N522:N527)-SUM(Q522:Q527)-SUM(R522:R526)-計算規則!$C$39,0),0))</f>
        <v>0</v>
      </c>
      <c r="S527" s="54">
        <f>IF(B527="",0,IF(OR(計算規則!$D$24=1,B527&gt;=45017),IF(SUM(Q501:R527)-計算規則!$D$39&gt;0,SUM(Q501:R527)-SUM(S501:S526)-計算規則!$D$39,0),0))</f>
        <v>0</v>
      </c>
      <c r="T527" s="74">
        <f t="shared" si="130"/>
        <v>0</v>
      </c>
      <c r="U527" s="56">
        <f>IF(OR(H527="",I527=""),0,IF(G527="前",IF(H527&gt;=計算規則!$F$39,IF(I527&gt;=計算規則!$F$39,IF(I527&gt;=計算規則!$G$39,計算規則!$G$39-計算規則!$F$39+計算規則!$H$39-(H527-1)-L527-M527,I527-計算規則!$F$39+計算規則!$H$39-(H527-1)-L527-M527),IF(I527&gt;=計算規則!$H$39,計算規則!$H$39-(H527-1)-L527-M527,I527-(H527-1)-L527-M527)),IF(I527&gt;=計算規則!$F$39,IF(I527&gt;=計算規則!$G$39,計算規則!$G$39-計算規則!$F$39+計算規則!$H$39-(計算規則!$F$39-1)-L527-M527,I527-計算規則!$F$39+計算規則!$H$39-(計算規則!$F$39-1)-L527-M527),IF(I527&gt;=計算規則!$H$39,計算規則!$H$39-(計算規則!$F$39-1)-L527-M527,I527-(計算規則!$F$39-1)-L527-M527))),IF(H527&gt;=計算規則!$H$39,IF(H527&gt;=計算規則!$F$39,IF(I527&gt;=計算規則!$F$39,IF(I527&gt;=計算規則!$G$39,計算規則!$G$39-H527-L527-M527,I527-H527-L527-M527),0),IF(I527&gt;=計算規則!$F$39,IF(I527&gt;=計算規則!$G$39,計算規則!$G$39-計算規則!$F$39-L527-M527,I527-計算規則!$F$39-L527-M527),0)),IF(I527&gt;=計算規則!$F$39,IF(I527&gt;=計算規則!$G$39,計算規則!$G$39-計算規則!$F$39+計算規則!$H$39-H527-L527-M527,I527-計算規則!$F$39+計算規則!$H$39-H527-L527-M527),IF(I527&gt;=計算規則!$H$39,計算規則!$H$39-H527-L527,I527-H527-L527-M527)))))</f>
        <v>0</v>
      </c>
      <c r="V527" s="603"/>
      <c r="W527" s="606"/>
      <c r="X527" s="47"/>
      <c r="Y527" s="150">
        <f>B527+1-計算規則!$I$20</f>
        <v>44800</v>
      </c>
    </row>
    <row r="528" spans="1:25" ht="9" customHeight="1" x14ac:dyDescent="0.15">
      <c r="A528" s="597"/>
      <c r="B528" s="66">
        <f t="shared" si="127"/>
        <v>44801</v>
      </c>
      <c r="C528" s="67">
        <f t="shared" si="125"/>
        <v>44801</v>
      </c>
      <c r="D528" s="68">
        <f t="shared" si="126"/>
        <v>44801</v>
      </c>
      <c r="E528" s="76"/>
      <c r="F528" s="76"/>
      <c r="G528" s="88"/>
      <c r="H528" s="48"/>
      <c r="I528" s="49"/>
      <c r="J528" s="50"/>
      <c r="K528" s="202"/>
      <c r="L528" s="50"/>
      <c r="M528" s="51"/>
      <c r="N528" s="52">
        <f t="shared" si="128"/>
        <v>0</v>
      </c>
      <c r="O528" s="152">
        <f>IF(OR(B528="",E528="法",E528="所"),0,IF(E528="",計算規則!$C$28,VLOOKUP(E528,計算規則!$B$29:$C$34,2,0)))</f>
        <v>0.33333333333333331</v>
      </c>
      <c r="P528" s="53">
        <f t="shared" si="129"/>
        <v>0</v>
      </c>
      <c r="Q528" s="54">
        <f>MAX(N528-計算規則!$B$39,0)</f>
        <v>0</v>
      </c>
      <c r="R528" s="54">
        <f>IF(WEEKDAY(Y528,1)=7,MAX(SUM(N522:N528)-SUM(Q522:Q528)-SUM(R522:R527)-計算規則!$C$39,0),IF(WEEKDAY(Y528,1)=6,MAX(SUM(N523:N528)-SUM(Q523:Q528)-SUM(R523:R527)-計算規則!$C$39,0),0))</f>
        <v>0</v>
      </c>
      <c r="S528" s="54">
        <f>IF(B528="",0,IF(OR(計算規則!$D$24=1,B528&gt;=45017),IF(SUM(Q501:R528)-計算規則!$D$39&gt;0,SUM(Q501:R528)-SUM(S501:S527)-計算規則!$D$39,0),0))</f>
        <v>0</v>
      </c>
      <c r="T528" s="74">
        <f t="shared" si="130"/>
        <v>0</v>
      </c>
      <c r="U528" s="56">
        <f>IF(OR(H528="",I528=""),0,IF(G528="前",IF(H528&gt;=計算規則!$F$39,IF(I528&gt;=計算規則!$F$39,IF(I528&gt;=計算規則!$G$39,計算規則!$G$39-計算規則!$F$39+計算規則!$H$39-(H528-1)-L528-M528,I528-計算規則!$F$39+計算規則!$H$39-(H528-1)-L528-M528),IF(I528&gt;=計算規則!$H$39,計算規則!$H$39-(H528-1)-L528-M528,I528-(H528-1)-L528-M528)),IF(I528&gt;=計算規則!$F$39,IF(I528&gt;=計算規則!$G$39,計算規則!$G$39-計算規則!$F$39+計算規則!$H$39-(計算規則!$F$39-1)-L528-M528,I528-計算規則!$F$39+計算規則!$H$39-(計算規則!$F$39-1)-L528-M528),IF(I528&gt;=計算規則!$H$39,計算規則!$H$39-(計算規則!$F$39-1)-L528-M528,I528-(計算規則!$F$39-1)-L528-M528))),IF(H528&gt;=計算規則!$H$39,IF(H528&gt;=計算規則!$F$39,IF(I528&gt;=計算規則!$F$39,IF(I528&gt;=計算規則!$G$39,計算規則!$G$39-H528-L528-M528,I528-H528-L528-M528),0),IF(I528&gt;=計算規則!$F$39,IF(I528&gt;=計算規則!$G$39,計算規則!$G$39-計算規則!$F$39-L528-M528,I528-計算規則!$F$39-L528-M528),0)),IF(I528&gt;=計算規則!$F$39,IF(I528&gt;=計算規則!$G$39,計算規則!$G$39-計算規則!$F$39+計算規則!$H$39-H528-L528-M528,I528-計算規則!$F$39+計算規則!$H$39-H528-L528-M528),IF(I528&gt;=計算規則!$H$39,計算規則!$H$39-H528-L528,I528-H528-L528-M528)))))</f>
        <v>0</v>
      </c>
      <c r="V528" s="600" t="s">
        <v>124</v>
      </c>
      <c r="W528" s="605">
        <f>SUM(K501:K531)</f>
        <v>0</v>
      </c>
      <c r="X528" s="47"/>
      <c r="Y528" s="150">
        <f>B528+1-計算規則!$I$20</f>
        <v>44801</v>
      </c>
    </row>
    <row r="529" spans="1:25" ht="9" customHeight="1" x14ac:dyDescent="0.15">
      <c r="A529" s="597"/>
      <c r="B529" s="211">
        <f>IF(OR(MONTH(B501)=1,MONTH(B501)=3,MONTH(B501)=5,MONTH(B501)=7,MONTH(B501)=8,MONTH(B501)=10,MONTH(B501)=12),B528+1,IF(OR(MONTH(B501)=4,MONTH(B501)=6,MONTH(B501)=9,MONTH(B501)=11),B528+1,IF(DAY(DATE(YEAR(B501),3,0))=29,B528+1,"")))</f>
        <v>44802</v>
      </c>
      <c r="C529" s="67">
        <f>IF(B529=0,"",B529)</f>
        <v>44802</v>
      </c>
      <c r="D529" s="68">
        <f>IF(B529=0,"",B529)</f>
        <v>44802</v>
      </c>
      <c r="E529" s="76"/>
      <c r="F529" s="76"/>
      <c r="G529" s="88"/>
      <c r="H529" s="48"/>
      <c r="I529" s="49"/>
      <c r="J529" s="50"/>
      <c r="K529" s="202"/>
      <c r="L529" s="50"/>
      <c r="M529" s="51"/>
      <c r="N529" s="52">
        <f t="shared" si="128"/>
        <v>0</v>
      </c>
      <c r="O529" s="152">
        <f>IF(OR(B529="",E529="法",E529="所"),0,IF(E529="",計算規則!$C$28,VLOOKUP(E529,計算規則!$B$29:$C$34,2,0)))</f>
        <v>0.33333333333333331</v>
      </c>
      <c r="P529" s="53">
        <f t="shared" si="129"/>
        <v>0</v>
      </c>
      <c r="Q529" s="54">
        <f>MAX(N529-計算規則!$B$39,0)</f>
        <v>0</v>
      </c>
      <c r="R529" s="54">
        <f>IF(B529="",0,IF(WEEKDAY(Y529,1)=7,MAX(SUM(N523:N529)-SUM(Q523:Q529)-SUM(R523:R528)-計算規則!$C$39,0),IF(WEEKDAY(Y529,1)=6,MAX(SUM(N524:N529)-SUM(Q524:Q529)-SUM(R524:R528)-計算規則!$C$39,0),0)))</f>
        <v>0</v>
      </c>
      <c r="S529" s="54">
        <f>IF(B529="",0,IF(OR(計算規則!$D$24=1,B529&gt;=45017),IF(SUM(Q501:R529)-計算規則!$D$39&gt;0,SUM(Q501:R529)-SUM(S501:S528)-計算規則!$D$39,0),0))</f>
        <v>0</v>
      </c>
      <c r="T529" s="74">
        <f t="shared" si="130"/>
        <v>0</v>
      </c>
      <c r="U529" s="56">
        <f>IF(OR(H529="",I529=""),0,IF(G529="前",IF(H529&gt;=計算規則!$F$39,IF(I529&gt;=計算規則!$F$39,IF(I529&gt;=計算規則!$G$39,計算規則!$G$39-計算規則!$F$39+計算規則!$H$39-(H529-1)-L529-M529,I529-計算規則!$F$39+計算規則!$H$39-(H529-1)-L529-M529),IF(I529&gt;=計算規則!$H$39,計算規則!$H$39-(H529-1)-L529-M529,I529-(H529-1)-L529-M529)),IF(I529&gt;=計算規則!$F$39,IF(I529&gt;=計算規則!$G$39,計算規則!$G$39-計算規則!$F$39+計算規則!$H$39-(計算規則!$F$39-1)-L529-M529,I529-計算規則!$F$39+計算規則!$H$39-(計算規則!$F$39-1)-L529-M529),IF(I529&gt;=計算規則!$H$39,計算規則!$H$39-(計算規則!$F$39-1)-L529-M529,I529-(計算規則!$F$39-1)-L529-M529))),IF(H529&gt;=計算規則!$H$39,IF(H529&gt;=計算規則!$F$39,IF(I529&gt;=計算規則!$F$39,IF(I529&gt;=計算規則!$G$39,計算規則!$G$39-H529-L529-M529,I529-H529-L529-M529),0),IF(I529&gt;=計算規則!$F$39,IF(I529&gt;=計算規則!$G$39,計算規則!$G$39-計算規則!$F$39-L529-M529,I529-計算規則!$F$39-L529-M529),0)),IF(I529&gt;=計算規則!$F$39,IF(I529&gt;=計算規則!$G$39,計算規則!$G$39-計算規則!$F$39+計算規則!$H$39-H529-L529-M529,I529-計算規則!$F$39+計算規則!$H$39-H529-L529-M529),IF(I529&gt;=計算規則!$H$39,計算規則!$H$39-H529-L529,I529-H529-L529-M529)))))</f>
        <v>0</v>
      </c>
      <c r="V529" s="603"/>
      <c r="W529" s="606"/>
      <c r="X529" s="47"/>
      <c r="Y529" s="150">
        <f>B529+1-計算規則!$I$20</f>
        <v>44802</v>
      </c>
    </row>
    <row r="530" spans="1:25" ht="9" customHeight="1" x14ac:dyDescent="0.15">
      <c r="A530" s="597"/>
      <c r="B530" s="211">
        <f>IF(OR(MONTH(B501)=1,MONTH(B501)=3,MONTH(B501)=5,MONTH(B501)=7,MONTH(B501)=8,MONTH(B501)=10,MONTH(B501)=12),B529+1,IF(OR(MONTH(B501)=4,MONTH(B501)=6,MONTH(B501)=9,MONTH(B501)=11),B529+1,""))</f>
        <v>44803</v>
      </c>
      <c r="C530" s="67">
        <f t="shared" ref="C530:C531" si="131">IF(B530=0,"",B530)</f>
        <v>44803</v>
      </c>
      <c r="D530" s="68">
        <f t="shared" ref="D530:D531" si="132">IF(B530=0,"",B530)</f>
        <v>44803</v>
      </c>
      <c r="E530" s="76"/>
      <c r="F530" s="76"/>
      <c r="G530" s="88"/>
      <c r="H530" s="48"/>
      <c r="I530" s="49"/>
      <c r="J530" s="50"/>
      <c r="K530" s="202"/>
      <c r="L530" s="50"/>
      <c r="M530" s="51"/>
      <c r="N530" s="52">
        <f t="shared" si="128"/>
        <v>0</v>
      </c>
      <c r="O530" s="152">
        <f>IF(OR(B530="",E530="法",E530="所"),0,IF(E530="",計算規則!$C$28,VLOOKUP(E530,計算規則!$B$29:$C$34,2,0)))</f>
        <v>0.33333333333333331</v>
      </c>
      <c r="P530" s="53">
        <f t="shared" si="129"/>
        <v>0</v>
      </c>
      <c r="Q530" s="54">
        <f>MAX(N530-計算規則!$B$39,0)</f>
        <v>0</v>
      </c>
      <c r="R530" s="54">
        <f>IF(B530="",0,IF(WEEKDAY(Y530,1)=7,MAX(SUM(N524:N530)-SUM(Q524:Q530)-SUM(R524:R529)-計算規則!$C$39,0),IF(WEEKDAY(Y530,1)=6,MAX(SUM(N525:N530)-SUM(Q525:Q530)-SUM(R525:R529)-計算規則!$C$39,0),0)))</f>
        <v>0</v>
      </c>
      <c r="S530" s="54">
        <f>IF(B530="",0,IF(OR(計算規則!$D$24=1,B530&gt;=45017),IF(SUM(Q501:R530)-計算規則!$D$39&gt;0,SUM(Q501:R530)-SUM(S501:S529)-計算規則!$D$39,0),0))</f>
        <v>0</v>
      </c>
      <c r="T530" s="74">
        <f t="shared" si="130"/>
        <v>0</v>
      </c>
      <c r="U530" s="56">
        <f>IF(OR(H530="",I530=""),0,IF(G530="前",IF(H530&gt;=計算規則!$F$39,IF(I530&gt;=計算規則!$F$39,IF(I530&gt;=計算規則!$G$39,計算規則!$G$39-計算規則!$F$39+計算規則!$H$39-(H530-1)-L530-M530,I530-計算規則!$F$39+計算規則!$H$39-(H530-1)-L530-M530),IF(I530&gt;=計算規則!$H$39,計算規則!$H$39-(H530-1)-L530-M530,I530-(H530-1)-L530-M530)),IF(I530&gt;=計算規則!$F$39,IF(I530&gt;=計算規則!$G$39,計算規則!$G$39-計算規則!$F$39+計算規則!$H$39-(計算規則!$F$39-1)-L530-M530,I530-計算規則!$F$39+計算規則!$H$39-(計算規則!$F$39-1)-L530-M530),IF(I530&gt;=計算規則!$H$39,計算規則!$H$39-(計算規則!$F$39-1)-L530-M530,I530-(計算規則!$F$39-1)-L530-M530))),IF(H530&gt;=計算規則!$H$39,IF(H530&gt;=計算規則!$F$39,IF(I530&gt;=計算規則!$F$39,IF(I530&gt;=計算規則!$G$39,計算規則!$G$39-H530-L530-M530,I530-H530-L530-M530),0),IF(I530&gt;=計算規則!$F$39,IF(I530&gt;=計算規則!$G$39,計算規則!$G$39-計算規則!$F$39-L530-M530,I530-計算規則!$F$39-L530-M530),0)),IF(I530&gt;=計算規則!$F$39,IF(I530&gt;=計算規則!$G$39,計算規則!$G$39-計算規則!$F$39+計算規則!$H$39-H530-L530-M530,I530-計算規則!$F$39+計算規則!$H$39-H530-L530-M530),IF(I530&gt;=計算規則!$H$39,計算規則!$H$39-H530-L530,I530-H530-L530-M530)))))</f>
        <v>0</v>
      </c>
      <c r="V530" s="600" t="s">
        <v>133</v>
      </c>
      <c r="W530" s="605">
        <f>SUM(J501:J531)</f>
        <v>0</v>
      </c>
      <c r="X530" s="47"/>
      <c r="Y530" s="150">
        <f>B530+1-計算規則!$I$20</f>
        <v>44803</v>
      </c>
    </row>
    <row r="531" spans="1:25" ht="9" customHeight="1" thickBot="1" x14ac:dyDescent="0.2">
      <c r="A531" s="598"/>
      <c r="B531" s="212">
        <f>IF(OR(MONTH(B501)=1,MONTH(B501)=3,MONTH(B501)=5,MONTH(B501)=7,MONTH(B501)=8,MONTH(B501)=10,MONTH(B501)=12),B530+1,IF(OR(MONTH(B501)=4,MONTH(B501)=6,MONTH(B501)=9,MONTH(B501)=11),"",""))</f>
        <v>44804</v>
      </c>
      <c r="C531" s="69">
        <f t="shared" si="131"/>
        <v>44804</v>
      </c>
      <c r="D531" s="70">
        <f t="shared" si="132"/>
        <v>44804</v>
      </c>
      <c r="E531" s="77"/>
      <c r="F531" s="77"/>
      <c r="G531" s="89"/>
      <c r="H531" s="57"/>
      <c r="I531" s="58"/>
      <c r="J531" s="59"/>
      <c r="K531" s="203"/>
      <c r="L531" s="59"/>
      <c r="M531" s="60"/>
      <c r="N531" s="61">
        <f t="shared" si="128"/>
        <v>0</v>
      </c>
      <c r="O531" s="153">
        <f>IF(OR(B531="",E531="法",E531="所"),0,IF(E531="",計算規則!$C$28,VLOOKUP(E531,計算規則!$B$29:$C$34,2,0)))</f>
        <v>0.33333333333333331</v>
      </c>
      <c r="P531" s="62">
        <f t="shared" si="129"/>
        <v>0</v>
      </c>
      <c r="Q531" s="64">
        <f>MAX(N531-計算規則!$B$39,0)</f>
        <v>0</v>
      </c>
      <c r="R531" s="64">
        <f>IF(B531="",0,IF(WEEKDAY(Y531,1)=7,MAX(SUM(N525:N531)-SUM(Q525:Q531)-SUM(R525:R530)-計算規則!$C$39,0),IF(WEEKDAY(Y531,1)=6,MAX(SUM(N526:N531)-SUM(Q526:Q531)-SUM(R526:R530)-計算規則!$C$39,0),0)))</f>
        <v>0</v>
      </c>
      <c r="S531" s="64">
        <f>IF(B531="",0,IF(OR(計算規則!$D$24=1,B531&gt;=45017),IF(SUM(Q501:R531)-計算規則!$D$39&gt;0,SUM(Q501:R531)-SUM(S501:S530)-計算規則!$D$39,0),0))</f>
        <v>0</v>
      </c>
      <c r="T531" s="118">
        <f t="shared" si="130"/>
        <v>0</v>
      </c>
      <c r="U531" s="65">
        <f>IF(OR(H531="",I531=""),0,IF(G531="前",IF(H531&gt;=計算規則!$F$39,IF(I531&gt;=計算規則!$F$39,IF(I531&gt;=計算規則!$G$39,計算規則!$G$39-計算規則!$F$39+計算規則!$H$39-(H531-1)-L531-M531,I531-計算規則!$F$39+計算規則!$H$39-(H531-1)-L531-M531),IF(I531&gt;=計算規則!$H$39,計算規則!$H$39-(H531-1)-L531-M531,I531-(H531-1)-L531-M531)),IF(I531&gt;=計算規則!$F$39,IF(I531&gt;=計算規則!$G$39,計算規則!$G$39-計算規則!$F$39+計算規則!$H$39-(計算規則!$F$39-1)-L531-M531,I531-計算規則!$F$39+計算規則!$H$39-(計算規則!$F$39-1)-L531-M531),IF(I531&gt;=計算規則!$H$39,計算規則!$H$39-(計算規則!$F$39-1)-L531-M531,I531-(計算規則!$F$39-1)-L531-M531))),IF(H531&gt;=計算規則!$H$39,IF(H531&gt;=計算規則!$F$39,IF(I531&gt;=計算規則!$F$39,IF(I531&gt;=計算規則!$G$39,計算規則!$G$39-H531-L531-M531,I531-H531-L531-M531),0),IF(I531&gt;=計算規則!$F$39,IF(I531&gt;=計算規則!$G$39,計算規則!$G$39-計算規則!$F$39-L531-M531,I531-計算規則!$F$39-L531-M531),0)),IF(I531&gt;=計算規則!$F$39,IF(I531&gt;=計算規則!$G$39,計算規則!$G$39-計算規則!$F$39+計算規則!$H$39-H531-L531-M531,I531-計算規則!$F$39+計算規則!$H$39-H531-L531-M531),IF(I531&gt;=計算規則!$H$39,計算規則!$H$39-H531-L531,I531-H531-L531-M531)))))</f>
        <v>0</v>
      </c>
      <c r="V531" s="607"/>
      <c r="W531" s="608"/>
      <c r="X531" s="47"/>
      <c r="Y531" s="150">
        <f>B531+1-計算規則!$I$20</f>
        <v>44804</v>
      </c>
    </row>
    <row r="532" spans="1:25" ht="9" customHeight="1" x14ac:dyDescent="0.15">
      <c r="A532" s="596">
        <f>IF(計算規則!$D$15=0,B532,B563)</f>
        <v>44805</v>
      </c>
      <c r="B532" s="71">
        <f>IF(B531="",IF(B530="",IF(B529="",B528+1,B529+1),B530+1),B531+1)</f>
        <v>44805</v>
      </c>
      <c r="C532" s="72">
        <f t="shared" ref="C532:C559" si="133">B532</f>
        <v>44805</v>
      </c>
      <c r="D532" s="73">
        <f t="shared" ref="D532:D559" si="134">B532</f>
        <v>44805</v>
      </c>
      <c r="E532" s="75"/>
      <c r="F532" s="75"/>
      <c r="G532" s="87"/>
      <c r="H532" s="39"/>
      <c r="I532" s="40"/>
      <c r="J532" s="41"/>
      <c r="K532" s="201"/>
      <c r="L532" s="41"/>
      <c r="M532" s="42"/>
      <c r="N532" s="210">
        <f>IF(AND(H532="",I532=""),0,IF(OR(H532="",I532=""),"未入力",IF(G532="前",I532-(H532-1)-(J532+K532+L532+M532)-T532,I532-H532-(J532+K532+L532+M532)-T532)))</f>
        <v>0</v>
      </c>
      <c r="O532" s="151">
        <f>IF(OR(B532="",E532="法",E532="所"),0,IF(E532="",計算規則!$C$28,VLOOKUP(E532,計算規則!$B$29:$C$34,2,0)))</f>
        <v>0.33333333333333331</v>
      </c>
      <c r="P532" s="209">
        <f>IF(E532="法",IF(OR(AND(B533="",B534="",B535="",E536="法"),AND(B533="",B534="",E535="法"),AND(B533="",E534="法"),E533="法"),0,MAX(I532-1-(K532+M532)-Q532-R532,0)),MAX(N532-Q532-R532-O532,0))</f>
        <v>0</v>
      </c>
      <c r="Q532" s="208">
        <f>MAX(N532-計算規則!$B$39,0)</f>
        <v>0</v>
      </c>
      <c r="R532" s="43">
        <f>IF(WEEKDAY(Y532,1)=7,IF(AND(B531="",B530="",B529=""),MAX(SUM(N523:N532)-SUM(Q523:Q532)-SUM(R523:R531)-計算規則!$C$39,0),IF(AND(B531="",B530=""),MAX(SUM(N524:N532)-SUM(Q524:Q532)-SUM(R524:R531)-計算規則!$C$39,0),IF(AND(B531=""),MAX(SUM(N525:N532)-SUM(Q525:Q532)-SUM(R525:R531)-計算規則!$C$39,0),MAX(SUM(N526:N532)-SUM(Q526:Q532)-SUM(R526:R531)-計算規則!$C$39,0)))),IF(WEEKDAY(Y532,1)=6,IF(AND(B531="",B530="",B529=""),MAX(SUM(N524:N532)-SUM(Q524:Q532)-SUM(R524:R531)-計算規則!$C$39,0),IF(AND(B531="",B530=""),MAX(SUM(N525:N532)-SUM(Q525:Q532)-SUM(R525:R531)-計算規則!$C$39,0),IF(AND(B531=""),MAX(SUM(N526:N532)-SUM(Q499:Q532)-SUM(R526:R531)-計算規則!$C$39,0),MAX(SUM(N527:N532)-SUM(Q527:Q532)-SUM(R527:R531)-計算規則!$C$39,0)))),0))</f>
        <v>0</v>
      </c>
      <c r="S532" s="43">
        <f>IF(B532="",0,IF(OR(計算規則!$D$24=1,B532&gt;=45017),IF(SUM(Q532:R532)-計算規則!$D$39&gt;0,SUM(Q532:R532)-計算規則!$D$39,0),0))</f>
        <v>0</v>
      </c>
      <c r="T532" s="45">
        <f>IF(E532="法",IF(G532="前",IF(I532&lt;1,I532-J532-L532,1-J532-L532),IF(I532&lt;1,I532-H532-J532-L532,1-H532-J532-L532)),0)+IF(OR(AND(B533="",B534="",B535="",E536="法"),AND(B533="",B534="",E535="法"),AND(B533="",E534="法"),E533="法"),MAX(I532-1-K532-M532,0),0)+IF(OR(AND(G532="前",B529="",B530="",B531="",E528="法"),AND(G532="前",B530="",B531="",E529="法"),AND(G532="前",B531="",E530="法"),AND(G532="前",E531="法")),0-(H532-1),0)</f>
        <v>0</v>
      </c>
      <c r="U532" s="46">
        <f>IF(OR(H532="",I532=""),0,IF(G532="前",IF(H532&gt;=計算規則!$F$39,IF(I532&gt;=計算規則!$F$39,IF(I532&gt;=計算規則!$G$39,計算規則!$G$39-計算規則!$F$39+計算規則!$H$39-(H532-1)-L532-M532,I532-計算規則!$F$39+計算規則!$H$39-(H532-1)-L532-M532),IF(I532&gt;=計算規則!$H$39,計算規則!$H$39-(H532-1)-L532-M532,I532-(H532-1)-L532-M532)),IF(I532&gt;=計算規則!$F$39,IF(I532&gt;=計算規則!$G$39,計算規則!$G$39-計算規則!$F$39+計算規則!$H$39-(計算規則!$F$39-1)-L532-M532,I532-計算規則!$F$39+計算規則!$H$39-(計算規則!$F$39-1)-L532-M532),IF(I532&gt;=計算規則!$H$39,計算規則!$H$39-(計算規則!$F$39-1)-L532-M532,I532-(計算規則!$F$39-1)-L532-M532))),IF(H532&gt;=計算規則!$H$39,IF(H532&gt;=計算規則!$F$39,IF(I532&gt;=計算規則!$F$39,IF(I532&gt;=計算規則!$G$39,計算規則!$G$39-H532-L532-M532,I532-H532-L532-M532),0),IF(I532&gt;=計算規則!$F$39,IF(I532&gt;=計算規則!$G$39,計算規則!$G$39-計算規則!$F$39-L532-M532,I532-計算規則!$F$39-L532-M532),0)),IF(I532&gt;=計算規則!$F$39,IF(I532&gt;=計算規則!$G$39,計算規則!$G$39-計算規則!$F$39+計算規則!$H$39-H532-L532-M532,I532-計算規則!$F$39+計算規則!$H$39-H532-L532-M532),IF(I532&gt;=計算規則!$H$39,計算規則!$H$39-H532-L532,I532-H532-L532-M532)))))</f>
        <v>0</v>
      </c>
      <c r="V532" s="599" t="s">
        <v>80</v>
      </c>
      <c r="W532" s="601">
        <f>SUM(U532:U562)</f>
        <v>0</v>
      </c>
      <c r="X532" s="47"/>
      <c r="Y532" s="150">
        <f>B532+1-計算規則!$I$20</f>
        <v>44805</v>
      </c>
    </row>
    <row r="533" spans="1:25" ht="9" customHeight="1" x14ac:dyDescent="0.15">
      <c r="A533" s="597"/>
      <c r="B533" s="66">
        <f t="shared" ref="B533:B559" si="135">B532+1</f>
        <v>44806</v>
      </c>
      <c r="C533" s="67">
        <f t="shared" si="133"/>
        <v>44806</v>
      </c>
      <c r="D533" s="68">
        <f t="shared" si="134"/>
        <v>44806</v>
      </c>
      <c r="E533" s="76"/>
      <c r="F533" s="76"/>
      <c r="G533" s="88"/>
      <c r="H533" s="48"/>
      <c r="I533" s="49"/>
      <c r="J533" s="50"/>
      <c r="K533" s="202"/>
      <c r="L533" s="50"/>
      <c r="M533" s="51"/>
      <c r="N533" s="52">
        <f t="shared" ref="N533:N562" si="136">IF(AND(H533="",I533=""),0,IF(OR(H533="",I533=""),"未入力",IF(G533="前",I533-(H533-1)-(J533+K533+L533+M533)-T533,I533-H533-(J533+K533+L533+M533)-T533)))</f>
        <v>0</v>
      </c>
      <c r="O533" s="152">
        <f>IF(OR(B533="",E533="法",E533="所"),0,IF(E533="",計算規則!$C$28,VLOOKUP(E533,計算規則!$B$29:$C$34,2,0)))</f>
        <v>0.33333333333333331</v>
      </c>
      <c r="P533" s="53">
        <f t="shared" ref="P533:P562" si="137">IF(E533="法",IF(OR(AND(B534="",B535="",B536="",E537="法"),AND(B534="",B535="",E536="法"),AND(B534="",E535="法"),E534="法"),0,MAX(I533-1-(K533+M533)-Q533-R533,0)),MAX(N533-Q533-R533-O533,0))</f>
        <v>0</v>
      </c>
      <c r="Q533" s="54">
        <f>MAX(N533-計算規則!$B$39,0)</f>
        <v>0</v>
      </c>
      <c r="R533" s="54">
        <f>IF(WEEKDAY(Y533,1)=7,IF(AND(B531="",B530="",B529=""),MAX(SUM(N524:N533)-SUM(Q524:Q533)-SUM(R524:R532)-計算規則!$C$39,0),IF(AND(B531="",B530=""),MAX(SUM(N525:N533)-SUM(Q525:Q533)-SUM(R525:R532)-計算規則!$C$39,0),IF(AND(B531=""),MAX(SUM(N526:N533)-SUM(Q526:Q533)-SUM(R526:R532)-計算規則!$C$39,0),MAX(SUM(N527:N533)-SUM(Q527:Q533)-SUM(R527:R532)-計算規則!$C$39,0)))),IF(WEEKDAY(Y533,1)=6,IF(AND(B531="",B530="",B529=""),MAX(SUM(N525:N533)-SUM(Q525:Q533)-SUM(R525:R532)-計算規則!$C$39,0),IF(AND(B531="",B530=""),MAX(SUM(N526:N533)-SUM(Q526:Q533)-SUM(R526:R532)-計算規則!$C$39,0),IF(AND(B531=""),MAX(SUM(N527:N533)-SUM(Q527:Q533)-SUM(R527:R532)-計算規則!$C$39,0),MAX(SUM(N528:N533)-SUM(Q528:Q533)-SUM(R528:R532)-計算規則!$C$39,0)))),0))</f>
        <v>0</v>
      </c>
      <c r="S533" s="54">
        <f>IF(B533="",0,IF(OR(計算規則!$D$24=1,B533&gt;=45017),IF(SUM(Q532:R533)-計算規則!$D$39&gt;0,SUM(Q532:R533)-SUM(S532)-計算規則!$D$39,0),0))</f>
        <v>0</v>
      </c>
      <c r="T533" s="74">
        <f>IF(E533="法",IF(G533="前",IF(I533&lt;1,I533-J533-L533,1-J533-L533),IF(I533&lt;1,I533-H533-J533-L533,1-H533-J533-L533)),0)+IF(OR(AND(B534="",B535="",B536="",E537="法"),AND(B534="",B535="",E536="法"),AND(B534="",E535="法"),E534="法"),MAX(I533-1-K533-M533,0),0)+IF(OR(AND(G533="前",B530="",B531="",B532="",E529="法"),AND(G533="前",B531="",B532="",E530="法"),AND(G533="前",B532="",E531="法"),AND(G533="前",E532="法")),0-(H533-1),0)</f>
        <v>0</v>
      </c>
      <c r="U533" s="56">
        <f>IF(OR(H533="",I533=""),0,IF(G533="前",IF(H533&gt;=計算規則!$F$39,IF(I533&gt;=計算規則!$F$39,IF(I533&gt;=計算規則!$G$39,計算規則!$G$39-計算規則!$F$39+計算規則!$H$39-(H533-1)-L533-M533,I533-計算規則!$F$39+計算規則!$H$39-(H533-1)-L533-M533),IF(I533&gt;=計算規則!$H$39,計算規則!$H$39-(H533-1)-L533-M533,I533-(H533-1)-L533-M533)),IF(I533&gt;=計算規則!$F$39,IF(I533&gt;=計算規則!$G$39,計算規則!$G$39-計算規則!$F$39+計算規則!$H$39-(計算規則!$F$39-1)-L533-M533,I533-計算規則!$F$39+計算規則!$H$39-(計算規則!$F$39-1)-L533-M533),IF(I533&gt;=計算規則!$H$39,計算規則!$H$39-(計算規則!$F$39-1)-L533-M533,I533-(計算規則!$F$39-1)-L533-M533))),IF(H533&gt;=計算規則!$H$39,IF(H533&gt;=計算規則!$F$39,IF(I533&gt;=計算規則!$F$39,IF(I533&gt;=計算規則!$G$39,計算規則!$G$39-H533-L533-M533,I533-H533-L533-M533),0),IF(I533&gt;=計算規則!$F$39,IF(I533&gt;=計算規則!$G$39,計算規則!$G$39-計算規則!$F$39-L533-M533,I533-計算規則!$F$39-L533-M533),0)),IF(I533&gt;=計算規則!$F$39,IF(I533&gt;=計算規則!$G$39,計算規則!$G$39-計算規則!$F$39+計算規則!$H$39-H533-L533-M533,I533-計算規則!$F$39+計算規則!$H$39-H533-L533-M533),IF(I533&gt;=計算規則!$H$39,計算規則!$H$39-H533-L533,I533-H533-L533-M533)))))</f>
        <v>0</v>
      </c>
      <c r="V533" s="600"/>
      <c r="W533" s="602"/>
      <c r="X533" s="47"/>
      <c r="Y533" s="150">
        <f>B533+1-計算規則!$I$20</f>
        <v>44806</v>
      </c>
    </row>
    <row r="534" spans="1:25" ht="9" customHeight="1" x14ac:dyDescent="0.15">
      <c r="A534" s="597"/>
      <c r="B534" s="66">
        <f t="shared" si="135"/>
        <v>44807</v>
      </c>
      <c r="C534" s="67">
        <f t="shared" si="133"/>
        <v>44807</v>
      </c>
      <c r="D534" s="68">
        <f t="shared" si="134"/>
        <v>44807</v>
      </c>
      <c r="E534" s="76"/>
      <c r="F534" s="76"/>
      <c r="G534" s="88"/>
      <c r="H534" s="48"/>
      <c r="I534" s="49"/>
      <c r="J534" s="50"/>
      <c r="K534" s="202"/>
      <c r="L534" s="50"/>
      <c r="M534" s="51"/>
      <c r="N534" s="52">
        <f t="shared" si="136"/>
        <v>0</v>
      </c>
      <c r="O534" s="152">
        <f>IF(OR(B534="",E534="法",E534="所"),0,IF(E534="",計算規則!$C$28,VLOOKUP(E534,計算規則!$B$29:$C$34,2,0)))</f>
        <v>0.33333333333333331</v>
      </c>
      <c r="P534" s="53">
        <f t="shared" si="137"/>
        <v>0</v>
      </c>
      <c r="Q534" s="54">
        <f>MAX(N534-計算規則!$B$39,0)</f>
        <v>0</v>
      </c>
      <c r="R534" s="54">
        <f>IF(WEEKDAY(Y534,1)=7,IF(AND(B531="",B530="",B529=""),MAX(SUM(N525:N534)-SUM(Q525:Q534)-SUM(R525:R533)-計算規則!$C$39,0),IF(AND(B531="",B530=""),MAX(SUM(N526:N534)-SUM(Q526:Q534)-SUM(R526:R533)-計算規則!$C$39,0),IF(AND(B531=""),MAX(SUM(N527:N534)-SUM(Q527:Q534)-SUM(R527:R533)-計算規則!$C$39,0),MAX(SUM(N528:N534)-SUM(Q528:Q534)-SUM(R528:R533)-計算規則!$C$39,0)))),IF(WEEKDAY(Y534,1)=6,IF(AND(B531="",B530="",B529=""),MAX(SUM(N526:N534)-SUM(Q526:Q534)-SUM(R526:R533)-計算規則!$C$39,0),IF(AND(B531="",B530=""),MAX(SUM(N527:N534)-SUM(Q527:Q534)-SUM(R527:R533)-計算規則!$C$39,0),IF(AND(B531=""),MAX(SUM(N528:N534)-SUM(Q528:Q534)-SUM(R528:R533)-計算規則!$C$39,0),MAX(SUM(N529:N534)-SUM(Q529:Q534)-SUM(R529:R533)-計算規則!$C$39,0)))),0))</f>
        <v>0</v>
      </c>
      <c r="S534" s="54">
        <f>IF(B534="",0,IF(OR(計算規則!$D$24=1,B534&gt;=45017),IF(SUM(Q532:R534)-計算規則!$D$39&gt;0,SUM(Q532:R534)-SUM(S532:S533)-計算規則!$D$39,0),0))</f>
        <v>0</v>
      </c>
      <c r="T534" s="74">
        <f t="shared" ref="T534:T562" si="138">IF(E534="法",IF(G534="前",IF(I534&lt;1,I534-J534-L534,1-J534-L534),IF(I534&lt;1,I534-H534-J534-L534,1-H534-J534-L534)),0)+IF(OR(AND(B535="",B536="",B537="",E538="法"),AND(B535="",B536="",E537="法"),AND(B535="",E536="法"),E535="法"),MAX(I534-1-K534-M534,0),0)+IF(OR(AND(G534="前",B531="",B532="",B533="",E530="法"),AND(G534="前",B532="",B533="",E531="法"),AND(G534="前",B533="",E532="法"),AND(G534="前",E533="法")),0-(H534-1),0)</f>
        <v>0</v>
      </c>
      <c r="U534" s="56">
        <f>IF(OR(H534="",I534=""),0,IF(G534="前",IF(H534&gt;=計算規則!$F$39,IF(I534&gt;=計算規則!$F$39,IF(I534&gt;=計算規則!$G$39,計算規則!$G$39-計算規則!$F$39+計算規則!$H$39-(H534-1)-L534-M534,I534-計算規則!$F$39+計算規則!$H$39-(H534-1)-L534-M534),IF(I534&gt;=計算規則!$H$39,計算規則!$H$39-(H534-1)-L534-M534,I534-(H534-1)-L534-M534)),IF(I534&gt;=計算規則!$F$39,IF(I534&gt;=計算規則!$G$39,計算規則!$G$39-計算規則!$F$39+計算規則!$H$39-(計算規則!$F$39-1)-L534-M534,I534-計算規則!$F$39+計算規則!$H$39-(計算規則!$F$39-1)-L534-M534),IF(I534&gt;=計算規則!$H$39,計算規則!$H$39-(計算規則!$F$39-1)-L534-M534,I534-(計算規則!$F$39-1)-L534-M534))),IF(H534&gt;=計算規則!$H$39,IF(H534&gt;=計算規則!$F$39,IF(I534&gt;=計算規則!$F$39,IF(I534&gt;=計算規則!$G$39,計算規則!$G$39-H534-L534-M534,I534-H534-L534-M534),0),IF(I534&gt;=計算規則!$F$39,IF(I534&gt;=計算規則!$G$39,計算規則!$G$39-計算規則!$F$39-L534-M534,I534-計算規則!$F$39-L534-M534),0)),IF(I534&gt;=計算規則!$F$39,IF(I534&gt;=計算規則!$G$39,計算規則!$G$39-計算規則!$F$39+計算規則!$H$39-H534-L534-M534,I534-計算規則!$F$39+計算規則!$H$39-H534-L534-M534),IF(I534&gt;=計算規則!$H$39,計算規則!$H$39-H534-L534,I534-H534-L534-M534)))))</f>
        <v>0</v>
      </c>
      <c r="V534" s="600"/>
      <c r="W534" s="602"/>
      <c r="X534" s="47"/>
      <c r="Y534" s="150">
        <f>B534+1-計算規則!$I$20</f>
        <v>44807</v>
      </c>
    </row>
    <row r="535" spans="1:25" ht="9" customHeight="1" x14ac:dyDescent="0.15">
      <c r="A535" s="597"/>
      <c r="B535" s="66">
        <f t="shared" si="135"/>
        <v>44808</v>
      </c>
      <c r="C535" s="67">
        <f t="shared" si="133"/>
        <v>44808</v>
      </c>
      <c r="D535" s="68">
        <f t="shared" si="134"/>
        <v>44808</v>
      </c>
      <c r="E535" s="76"/>
      <c r="F535" s="76"/>
      <c r="G535" s="88"/>
      <c r="H535" s="48"/>
      <c r="I535" s="49"/>
      <c r="J535" s="50"/>
      <c r="K535" s="202"/>
      <c r="L535" s="50"/>
      <c r="M535" s="51"/>
      <c r="N535" s="52">
        <f t="shared" si="136"/>
        <v>0</v>
      </c>
      <c r="O535" s="152">
        <f>IF(OR(B535="",E535="法",E535="所"),0,IF(E535="",計算規則!$C$28,VLOOKUP(E535,計算規則!$B$29:$C$34,2,0)))</f>
        <v>0.33333333333333331</v>
      </c>
      <c r="P535" s="53">
        <f t="shared" si="137"/>
        <v>0</v>
      </c>
      <c r="Q535" s="54">
        <f>MAX(N535-計算規則!$B$39,0)</f>
        <v>0</v>
      </c>
      <c r="R535" s="54">
        <f>IF(WEEKDAY(Y535,1)=7,IF(AND(B531="",B530="",B529=""),MAX(SUM(N526:N535)-SUM(Q526:Q535)-SUM(R526:R534)-計算規則!$C$39,0),IF(AND(B531="",B530=""),MAX(SUM(N527:N535)-SUM(Q527:Q535)-SUM(R527:R534)-計算規則!$C$39,0),IF(AND(B531=""),MAX(SUM(N528:N535)-SUM(Q528:Q535)-SUM(R528:R534)-計算規則!$C$39,0),MAX(SUM(N529:N535)-SUM(Q529:Q535)-SUM(R529:R534)-計算規則!$C$39,0)))),IF(WEEKDAY(Y535,1)=6,IF(AND(B531="",B530="",B529=""),MAX(SUM(N527:N535)-SUM(Q527:Q535)-SUM(R527:R534)-計算規則!$C$39,0),IF(AND(B531="",B530=""),MAX(SUM(N528:N535)-SUM(Q528:Q535)-SUM(R528:R534)-計算規則!$C$39,0),IF(AND(B531=""),MAX(SUM(N529:N535)-SUM(Q529:Q535)-SUM(R529:R534)-計算規則!$C$39,0),MAX(SUM(N530:N535)-SUM(Q530:Q535)-SUM(R530:R534)-計算規則!$C$39,0)))),0))</f>
        <v>0</v>
      </c>
      <c r="S535" s="54">
        <f>IF(B535="",0,IF(OR(計算規則!$D$24=1,B535&gt;=45017),IF(SUM(Q532:R535)-計算規則!$D$39&gt;0,SUM(Q532:R535)-SUM(S532:S534)-計算規則!$D$39,0),0))</f>
        <v>0</v>
      </c>
      <c r="T535" s="74">
        <f t="shared" si="138"/>
        <v>0</v>
      </c>
      <c r="U535" s="56">
        <f>IF(OR(H535="",I535=""),0,IF(G535="前",IF(H535&gt;=計算規則!$F$39,IF(I535&gt;=計算規則!$F$39,IF(I535&gt;=計算規則!$G$39,計算規則!$G$39-計算規則!$F$39+計算規則!$H$39-(H535-1)-L535-M535,I535-計算規則!$F$39+計算規則!$H$39-(H535-1)-L535-M535),IF(I535&gt;=計算規則!$H$39,計算規則!$H$39-(H535-1)-L535-M535,I535-(H535-1)-L535-M535)),IF(I535&gt;=計算規則!$F$39,IF(I535&gt;=計算規則!$G$39,計算規則!$G$39-計算規則!$F$39+計算規則!$H$39-(計算規則!$F$39-1)-L535-M535,I535-計算規則!$F$39+計算規則!$H$39-(計算規則!$F$39-1)-L535-M535),IF(I535&gt;=計算規則!$H$39,計算規則!$H$39-(計算規則!$F$39-1)-L535-M535,I535-(計算規則!$F$39-1)-L535-M535))),IF(H535&gt;=計算規則!$H$39,IF(H535&gt;=計算規則!$F$39,IF(I535&gt;=計算規則!$F$39,IF(I535&gt;=計算規則!$G$39,計算規則!$G$39-H535-L535-M535,I535-H535-L535-M535),0),IF(I535&gt;=計算規則!$F$39,IF(I535&gt;=計算規則!$G$39,計算規則!$G$39-計算規則!$F$39-L535-M535,I535-計算規則!$F$39-L535-M535),0)),IF(I535&gt;=計算規則!$F$39,IF(I535&gt;=計算規則!$G$39,計算規則!$G$39-計算規則!$F$39+計算規則!$H$39-H535-L535-M535,I535-計算規則!$F$39+計算規則!$H$39-H535-L535-M535),IF(I535&gt;=計算規則!$H$39,計算規則!$H$39-H535-L535,I535-H535-L535-M535)))))</f>
        <v>0</v>
      </c>
      <c r="V535" s="600" t="s">
        <v>79</v>
      </c>
      <c r="W535" s="602">
        <f>SUM(T532:T562)</f>
        <v>0</v>
      </c>
      <c r="X535" s="47"/>
      <c r="Y535" s="150">
        <f>B535+1-計算規則!$I$20</f>
        <v>44808</v>
      </c>
    </row>
    <row r="536" spans="1:25" ht="9" customHeight="1" x14ac:dyDescent="0.15">
      <c r="A536" s="597"/>
      <c r="B536" s="66">
        <f t="shared" si="135"/>
        <v>44809</v>
      </c>
      <c r="C536" s="67">
        <f t="shared" si="133"/>
        <v>44809</v>
      </c>
      <c r="D536" s="68">
        <f t="shared" si="134"/>
        <v>44809</v>
      </c>
      <c r="E536" s="76"/>
      <c r="F536" s="76"/>
      <c r="G536" s="88"/>
      <c r="H536" s="48"/>
      <c r="I536" s="49"/>
      <c r="J536" s="50"/>
      <c r="K536" s="202"/>
      <c r="L536" s="50"/>
      <c r="M536" s="51"/>
      <c r="N536" s="52">
        <f t="shared" si="136"/>
        <v>0</v>
      </c>
      <c r="O536" s="152">
        <f>IF(OR(B536="",E536="法",E536="所"),0,IF(E536="",計算規則!$C$28,VLOOKUP(E536,計算規則!$B$29:$C$34,2,0)))</f>
        <v>0.33333333333333331</v>
      </c>
      <c r="P536" s="53">
        <f t="shared" si="137"/>
        <v>0</v>
      </c>
      <c r="Q536" s="54">
        <f>MAX(N536-計算規則!$B$39,0)</f>
        <v>0</v>
      </c>
      <c r="R536" s="54">
        <f>IF(WEEKDAY(Y536,1)=7,IF(AND(B531="",B530="",B529=""),MAX(SUM(N527:N536)-SUM(Q527:Q536)-SUM(R527:R535)-計算規則!$C$39,0),IF(AND(B531="",B530=""),MAX(SUM(N528:N536)-SUM(Q528:Q536)-SUM(R528:R535)-計算規則!$C$39,0),IF(AND(B531=""),MAX(SUM(N529:N536)-SUM(Q529:Q536)-SUM(R529:R535)-計算規則!$C$39,0),MAX(SUM(N530:N536)-SUM(Q530:Q536)-SUM(R530:R535)-計算規則!$C$39,0)))),IF(WEEKDAY(Y536,1)=6,IF(AND(B531="",B530="",B529=""),MAX(SUM(N528:N536)-SUM(Q528:Q536)-SUM(R528:R535)-計算規則!$C$39,0),IF(AND(B531="",B530=""),MAX(SUM(N529:N536)-SUM(Q529:Q536)-SUM(R529:R535)-計算規則!$C$39,0),IF(AND(B531=""),MAX(SUM(N530:N536)-SUM(Q530:Q536)-SUM(R530:R535)-計算規則!$C$39,0),MAX(SUM(N531:N536)-SUM(Q531:Q536)-SUM(R531:R535)-計算規則!$C$39,0)))),0))</f>
        <v>0</v>
      </c>
      <c r="S536" s="54">
        <f>IF(B536="",0,IF(OR(計算規則!$D$24=1,B536&gt;=45017),IF(SUM(Q532:R536)-計算規則!$D$39&gt;0,SUM(Q532:R536)-SUM(S532:S535)-計算規則!$D$39,0),0))</f>
        <v>0</v>
      </c>
      <c r="T536" s="74">
        <f t="shared" si="138"/>
        <v>0</v>
      </c>
      <c r="U536" s="56">
        <f>IF(OR(H536="",I536=""),0,IF(G536="前",IF(H536&gt;=計算規則!$F$39,IF(I536&gt;=計算規則!$F$39,IF(I536&gt;=計算規則!$G$39,計算規則!$G$39-計算規則!$F$39+計算規則!$H$39-(H536-1)-L536-M536,I536-計算規則!$F$39+計算規則!$H$39-(H536-1)-L536-M536),IF(I536&gt;=計算規則!$H$39,計算規則!$H$39-(H536-1)-L536-M536,I536-(H536-1)-L536-M536)),IF(I536&gt;=計算規則!$F$39,IF(I536&gt;=計算規則!$G$39,計算規則!$G$39-計算規則!$F$39+計算規則!$H$39-(計算規則!$F$39-1)-L536-M536,I536-計算規則!$F$39+計算規則!$H$39-(計算規則!$F$39-1)-L536-M536),IF(I536&gt;=計算規則!$H$39,計算規則!$H$39-(計算規則!$F$39-1)-L536-M536,I536-(計算規則!$F$39-1)-L536-M536))),IF(H536&gt;=計算規則!$H$39,IF(H536&gt;=計算規則!$F$39,IF(I536&gt;=計算規則!$F$39,IF(I536&gt;=計算規則!$G$39,計算規則!$G$39-H536-L536-M536,I536-H536-L536-M536),0),IF(I536&gt;=計算規則!$F$39,IF(I536&gt;=計算規則!$G$39,計算規則!$G$39-計算規則!$F$39-L536-M536,I536-計算規則!$F$39-L536-M536),0)),IF(I536&gt;=計算規則!$F$39,IF(I536&gt;=計算規則!$G$39,計算規則!$G$39-計算規則!$F$39+計算規則!$H$39-H536-L536-M536,I536-計算規則!$F$39+計算規則!$H$39-H536-L536-M536),IF(I536&gt;=計算規則!$H$39,計算規則!$H$39-H536-L536,I536-H536-L536-M536)))))</f>
        <v>0</v>
      </c>
      <c r="V536" s="600"/>
      <c r="W536" s="602"/>
      <c r="X536" s="47"/>
      <c r="Y536" s="150">
        <f>B536+1-計算規則!$I$20</f>
        <v>44809</v>
      </c>
    </row>
    <row r="537" spans="1:25" ht="9" customHeight="1" x14ac:dyDescent="0.15">
      <c r="A537" s="597"/>
      <c r="B537" s="66">
        <f t="shared" si="135"/>
        <v>44810</v>
      </c>
      <c r="C537" s="67">
        <f t="shared" si="133"/>
        <v>44810</v>
      </c>
      <c r="D537" s="68">
        <f t="shared" si="134"/>
        <v>44810</v>
      </c>
      <c r="E537" s="76"/>
      <c r="F537" s="76"/>
      <c r="G537" s="88"/>
      <c r="H537" s="48"/>
      <c r="I537" s="49"/>
      <c r="J537" s="50"/>
      <c r="K537" s="202"/>
      <c r="L537" s="50"/>
      <c r="M537" s="51"/>
      <c r="N537" s="52">
        <f t="shared" si="136"/>
        <v>0</v>
      </c>
      <c r="O537" s="152">
        <f>IF(OR(B537="",E537="法",E537="所"),0,IF(E537="",計算規則!$C$28,VLOOKUP(E537,計算規則!$B$29:$C$34,2,0)))</f>
        <v>0.33333333333333331</v>
      </c>
      <c r="P537" s="53">
        <f t="shared" si="137"/>
        <v>0</v>
      </c>
      <c r="Q537" s="54">
        <f>MAX(N537-計算規則!$B$39,0)</f>
        <v>0</v>
      </c>
      <c r="R537" s="54">
        <f>IF(WEEKDAY(Y537,1)=7,IF(AND(B531="",B530="",B529=""),MAX(SUM(N528:N537)-SUM(Q528:Q537)-SUM(R528:R536)-計算規則!$C$39,0),IF(AND(B531="",B530=""),MAX(SUM(N529:N537)-SUM(Q529:Q537)-SUM(R529:R536)-計算規則!$C$39,0),IF(AND(B531=""),MAX(SUM(N530:N537)-SUM(Q530:Q537)-SUM(R530:R536)-計算規則!$C$39,0),MAX(SUM(N531:N537)-SUM(Q531:Q537)-SUM(R531:R536)-計算規則!$C$39,0)))),IF(WEEKDAY(Y537,1)=6,MAX(SUM(N532:N537)-SUM(Q532:Q537)-SUM(R532:R536)-計算規則!$C$39,0),0))</f>
        <v>0</v>
      </c>
      <c r="S537" s="54">
        <f>IF(B537="",0,IF(OR(計算規則!$D$24=1,B537&gt;=45017),IF(SUM(Q532:R537)-計算規則!$D$39&gt;0,SUM(Q532:R537)-SUM(S532:S536)-計算規則!$D$39,0),0))</f>
        <v>0</v>
      </c>
      <c r="T537" s="74">
        <f t="shared" si="138"/>
        <v>0</v>
      </c>
      <c r="U537" s="56">
        <f>IF(OR(H537="",I537=""),0,IF(G537="前",IF(H537&gt;=計算規則!$F$39,IF(I537&gt;=計算規則!$F$39,IF(I537&gt;=計算規則!$G$39,計算規則!$G$39-計算規則!$F$39+計算規則!$H$39-(H537-1)-L537-M537,I537-計算規則!$F$39+計算規則!$H$39-(H537-1)-L537-M537),IF(I537&gt;=計算規則!$H$39,計算規則!$H$39-(H537-1)-L537-M537,I537-(H537-1)-L537-M537)),IF(I537&gt;=計算規則!$F$39,IF(I537&gt;=計算規則!$G$39,計算規則!$G$39-計算規則!$F$39+計算規則!$H$39-(計算規則!$F$39-1)-L537-M537,I537-計算規則!$F$39+計算規則!$H$39-(計算規則!$F$39-1)-L537-M537),IF(I537&gt;=計算規則!$H$39,計算規則!$H$39-(計算規則!$F$39-1)-L537-M537,I537-(計算規則!$F$39-1)-L537-M537))),IF(H537&gt;=計算規則!$H$39,IF(H537&gt;=計算規則!$F$39,IF(I537&gt;=計算規則!$F$39,IF(I537&gt;=計算規則!$G$39,計算規則!$G$39-H537-L537-M537,I537-H537-L537-M537),0),IF(I537&gt;=計算規則!$F$39,IF(I537&gt;=計算規則!$G$39,計算規則!$G$39-計算規則!$F$39-L537-M537,I537-計算規則!$F$39-L537-M537),0)),IF(I537&gt;=計算規則!$F$39,IF(I537&gt;=計算規則!$G$39,計算規則!$G$39-計算規則!$F$39+計算規則!$H$39-H537-L537-M537,I537-計算規則!$F$39+計算規則!$H$39-H537-L537-M537),IF(I537&gt;=計算規則!$H$39,計算規則!$H$39-H537-L537,I537-H537-L537-M537)))))</f>
        <v>0</v>
      </c>
      <c r="V537" s="600"/>
      <c r="W537" s="602"/>
      <c r="X537" s="47"/>
      <c r="Y537" s="150">
        <f>B537+1-計算規則!$I$20</f>
        <v>44810</v>
      </c>
    </row>
    <row r="538" spans="1:25" ht="9" customHeight="1" x14ac:dyDescent="0.15">
      <c r="A538" s="597"/>
      <c r="B538" s="66">
        <f t="shared" si="135"/>
        <v>44811</v>
      </c>
      <c r="C538" s="67">
        <f t="shared" si="133"/>
        <v>44811</v>
      </c>
      <c r="D538" s="68">
        <f t="shared" si="134"/>
        <v>44811</v>
      </c>
      <c r="E538" s="76"/>
      <c r="F538" s="76"/>
      <c r="G538" s="88"/>
      <c r="H538" s="48"/>
      <c r="I538" s="49"/>
      <c r="J538" s="50"/>
      <c r="K538" s="202"/>
      <c r="L538" s="50"/>
      <c r="M538" s="51"/>
      <c r="N538" s="52">
        <f t="shared" si="136"/>
        <v>0</v>
      </c>
      <c r="O538" s="152">
        <f>IF(OR(B538="",E538="法",E538="所"),0,IF(E538="",計算規則!$C$28,VLOOKUP(E538,計算規則!$B$29:$C$34,2,0)))</f>
        <v>0.33333333333333331</v>
      </c>
      <c r="P538" s="53">
        <f t="shared" si="137"/>
        <v>0</v>
      </c>
      <c r="Q538" s="54">
        <f>MAX(N538-計算規則!$B$39,0)</f>
        <v>0</v>
      </c>
      <c r="R538" s="54">
        <f>IF(WEEKDAY(Y538,1)=7,MAX(SUM(N532:N538)-SUM(Q532:Q538)-SUM(R532:R537)-計算規則!$C$39,0),IF(WEEKDAY(Y538,1)=6,MAX(SUM(N533:N538)-SUM(Q533:Q538)-SUM(R533:R537)-計算規則!$C$39,0),0))</f>
        <v>0</v>
      </c>
      <c r="S538" s="54">
        <f>IF(B538="",0,IF(OR(計算規則!$D$24=1,B538&gt;=45017),IF(SUM(Q532:R538)-計算規則!$D$39&gt;0,SUM(Q532:R538)-SUM(S532:S537)-計算規則!$D$39,0),0))</f>
        <v>0</v>
      </c>
      <c r="T538" s="74">
        <f t="shared" si="138"/>
        <v>0</v>
      </c>
      <c r="U538" s="56">
        <f>IF(OR(H538="",I538=""),0,IF(G538="前",IF(H538&gt;=計算規則!$F$39,IF(I538&gt;=計算規則!$F$39,IF(I538&gt;=計算規則!$G$39,計算規則!$G$39-計算規則!$F$39+計算規則!$H$39-(H538-1)-L538-M538,I538-計算規則!$F$39+計算規則!$H$39-(H538-1)-L538-M538),IF(I538&gt;=計算規則!$H$39,計算規則!$H$39-(H538-1)-L538-M538,I538-(H538-1)-L538-M538)),IF(I538&gt;=計算規則!$F$39,IF(I538&gt;=計算規則!$G$39,計算規則!$G$39-計算規則!$F$39+計算規則!$H$39-(計算規則!$F$39-1)-L538-M538,I538-計算規則!$F$39+計算規則!$H$39-(計算規則!$F$39-1)-L538-M538),IF(I538&gt;=計算規則!$H$39,計算規則!$H$39-(計算規則!$F$39-1)-L538-M538,I538-(計算規則!$F$39-1)-L538-M538))),IF(H538&gt;=計算規則!$H$39,IF(H538&gt;=計算規則!$F$39,IF(I538&gt;=計算規則!$F$39,IF(I538&gt;=計算規則!$G$39,計算規則!$G$39-H538-L538-M538,I538-H538-L538-M538),0),IF(I538&gt;=計算規則!$F$39,IF(I538&gt;=計算規則!$G$39,計算規則!$G$39-計算規則!$F$39-L538-M538,I538-計算規則!$F$39-L538-M538),0)),IF(I538&gt;=計算規則!$F$39,IF(I538&gt;=計算規則!$G$39,計算規則!$G$39-計算規則!$F$39+計算規則!$H$39-H538-L538-M538,I538-計算規則!$F$39+計算規則!$H$39-H538-L538-M538),IF(I538&gt;=計算規則!$H$39,計算規則!$H$39-H538-L538,I538-H538-L538-M538)))))</f>
        <v>0</v>
      </c>
      <c r="V538" s="600" t="s">
        <v>129</v>
      </c>
      <c r="W538" s="602">
        <f>SUM(S532:S562)</f>
        <v>0</v>
      </c>
      <c r="X538" s="47"/>
      <c r="Y538" s="150">
        <f>B538+1-計算規則!$I$20</f>
        <v>44811</v>
      </c>
    </row>
    <row r="539" spans="1:25" ht="9" customHeight="1" x14ac:dyDescent="0.15">
      <c r="A539" s="597"/>
      <c r="B539" s="66">
        <f t="shared" si="135"/>
        <v>44812</v>
      </c>
      <c r="C539" s="67">
        <f t="shared" si="133"/>
        <v>44812</v>
      </c>
      <c r="D539" s="68">
        <f t="shared" si="134"/>
        <v>44812</v>
      </c>
      <c r="E539" s="76"/>
      <c r="F539" s="76"/>
      <c r="G539" s="88"/>
      <c r="H539" s="48"/>
      <c r="I539" s="49"/>
      <c r="J539" s="50"/>
      <c r="K539" s="202"/>
      <c r="L539" s="50"/>
      <c r="M539" s="51"/>
      <c r="N539" s="52">
        <f t="shared" si="136"/>
        <v>0</v>
      </c>
      <c r="O539" s="152">
        <f>IF(OR(B539="",E539="法",E539="所"),0,IF(E539="",計算規則!$C$28,VLOOKUP(E539,計算規則!$B$29:$C$34,2,0)))</f>
        <v>0.33333333333333331</v>
      </c>
      <c r="P539" s="53">
        <f t="shared" si="137"/>
        <v>0</v>
      </c>
      <c r="Q539" s="54">
        <f>MAX(N539-計算規則!$B$39,0)</f>
        <v>0</v>
      </c>
      <c r="R539" s="54">
        <f>IF(WEEKDAY(Y539,1)=7,MAX(SUM(N533:N539)-SUM(Q533:Q539)-SUM(R533:R538)-計算規則!$C$39,0),IF(WEEKDAY(Y539,1)=6,MAX(SUM(N534:N539)-SUM(Q534:Q539)-SUM(R534:R538)-計算規則!$C$39,0),0))</f>
        <v>0</v>
      </c>
      <c r="S539" s="54">
        <f>IF(B539="",0,IF(OR(計算規則!$D$24=1,B539&gt;=45017),IF(SUM(Q532:R539)-計算規則!$D$39&gt;0,SUM(Q532:R539)-SUM(S532:S538)-計算規則!$D$39,0),0))</f>
        <v>0</v>
      </c>
      <c r="T539" s="74">
        <f t="shared" si="138"/>
        <v>0</v>
      </c>
      <c r="U539" s="56">
        <f>IF(OR(H539="",I539=""),0,IF(G539="前",IF(H539&gt;=計算規則!$F$39,IF(I539&gt;=計算規則!$F$39,IF(I539&gt;=計算規則!$G$39,計算規則!$G$39-計算規則!$F$39+計算規則!$H$39-(H539-1)-L539-M539,I539-計算規則!$F$39+計算規則!$H$39-(H539-1)-L539-M539),IF(I539&gt;=計算規則!$H$39,計算規則!$H$39-(H539-1)-L539-M539,I539-(H539-1)-L539-M539)),IF(I539&gt;=計算規則!$F$39,IF(I539&gt;=計算規則!$G$39,計算規則!$G$39-計算規則!$F$39+計算規則!$H$39-(計算規則!$F$39-1)-L539-M539,I539-計算規則!$F$39+計算規則!$H$39-(計算規則!$F$39-1)-L539-M539),IF(I539&gt;=計算規則!$H$39,計算規則!$H$39-(計算規則!$F$39-1)-L539-M539,I539-(計算規則!$F$39-1)-L539-M539))),IF(H539&gt;=計算規則!$H$39,IF(H539&gt;=計算規則!$F$39,IF(I539&gt;=計算規則!$F$39,IF(I539&gt;=計算規則!$G$39,計算規則!$G$39-H539-L539-M539,I539-H539-L539-M539),0),IF(I539&gt;=計算規則!$F$39,IF(I539&gt;=計算規則!$G$39,計算規則!$G$39-計算規則!$F$39-L539-M539,I539-計算規則!$F$39-L539-M539),0)),IF(I539&gt;=計算規則!$F$39,IF(I539&gt;=計算規則!$G$39,計算規則!$G$39-計算規則!$F$39+計算規則!$H$39-H539-L539-M539,I539-計算規則!$F$39+計算規則!$H$39-H539-L539-M539),IF(I539&gt;=計算規則!$H$39,計算規則!$H$39-H539-L539,I539-H539-L539-M539)))))</f>
        <v>0</v>
      </c>
      <c r="V539" s="600"/>
      <c r="W539" s="602"/>
      <c r="X539" s="47"/>
      <c r="Y539" s="150">
        <f>B539+1-計算規則!$I$20</f>
        <v>44812</v>
      </c>
    </row>
    <row r="540" spans="1:25" ht="9" customHeight="1" x14ac:dyDescent="0.15">
      <c r="A540" s="597"/>
      <c r="B540" s="66">
        <f t="shared" si="135"/>
        <v>44813</v>
      </c>
      <c r="C540" s="67">
        <f t="shared" si="133"/>
        <v>44813</v>
      </c>
      <c r="D540" s="68">
        <f t="shared" si="134"/>
        <v>44813</v>
      </c>
      <c r="E540" s="76"/>
      <c r="F540" s="76"/>
      <c r="G540" s="88"/>
      <c r="H540" s="48"/>
      <c r="I540" s="49"/>
      <c r="J540" s="50"/>
      <c r="K540" s="202"/>
      <c r="L540" s="50"/>
      <c r="M540" s="51"/>
      <c r="N540" s="52">
        <f t="shared" si="136"/>
        <v>0</v>
      </c>
      <c r="O540" s="152">
        <f>IF(OR(B540="",E540="法",E540="所"),0,IF(E540="",計算規則!$C$28,VLOOKUP(E540,計算規則!$B$29:$C$34,2,0)))</f>
        <v>0.33333333333333331</v>
      </c>
      <c r="P540" s="53">
        <f t="shared" si="137"/>
        <v>0</v>
      </c>
      <c r="Q540" s="54">
        <f>MAX(N540-計算規則!$B$39,0)</f>
        <v>0</v>
      </c>
      <c r="R540" s="54">
        <f>IF(WEEKDAY(Y540,1)=7,MAX(SUM(N534:N540)-SUM(Q534:Q540)-SUM(R534:R539)-計算規則!$C$39,0),IF(WEEKDAY(Y540,1)=6,MAX(SUM(N535:N540)-SUM(Q535:Q540)-SUM(R535:R539)-計算規則!$C$39,0),0))</f>
        <v>0</v>
      </c>
      <c r="S540" s="54">
        <f>IF(B540="",0,IF(OR(計算規則!$D$24=1,B540&gt;=45017),IF(SUM(Q532:R540)-計算規則!$D$39&gt;0,SUM(Q532:R540)-SUM(S532:S539)-計算規則!$D$39,0),0))</f>
        <v>0</v>
      </c>
      <c r="T540" s="74">
        <f t="shared" si="138"/>
        <v>0</v>
      </c>
      <c r="U540" s="56">
        <f>IF(OR(H540="",I540=""),0,IF(G540="前",IF(H540&gt;=計算規則!$F$39,IF(I540&gt;=計算規則!$F$39,IF(I540&gt;=計算規則!$G$39,計算規則!$G$39-計算規則!$F$39+計算規則!$H$39-(H540-1)-L540-M540,I540-計算規則!$F$39+計算規則!$H$39-(H540-1)-L540-M540),IF(I540&gt;=計算規則!$H$39,計算規則!$H$39-(H540-1)-L540-M540,I540-(H540-1)-L540-M540)),IF(I540&gt;=計算規則!$F$39,IF(I540&gt;=計算規則!$G$39,計算規則!$G$39-計算規則!$F$39+計算規則!$H$39-(計算規則!$F$39-1)-L540-M540,I540-計算規則!$F$39+計算規則!$H$39-(計算規則!$F$39-1)-L540-M540),IF(I540&gt;=計算規則!$H$39,計算規則!$H$39-(計算規則!$F$39-1)-L540-M540,I540-(計算規則!$F$39-1)-L540-M540))),IF(H540&gt;=計算規則!$H$39,IF(H540&gt;=計算規則!$F$39,IF(I540&gt;=計算規則!$F$39,IF(I540&gt;=計算規則!$G$39,計算規則!$G$39-H540-L540-M540,I540-H540-L540-M540),0),IF(I540&gt;=計算規則!$F$39,IF(I540&gt;=計算規則!$G$39,計算規則!$G$39-計算規則!$F$39-L540-M540,I540-計算規則!$F$39-L540-M540),0)),IF(I540&gt;=計算規則!$F$39,IF(I540&gt;=計算規則!$G$39,計算規則!$G$39-計算規則!$F$39+計算規則!$H$39-H540-L540-M540,I540-計算規則!$F$39+計算規則!$H$39-H540-L540-M540),IF(I540&gt;=計算規則!$H$39,計算規則!$H$39-H540-L540,I540-H540-L540-M540)))))</f>
        <v>0</v>
      </c>
      <c r="V540" s="600"/>
      <c r="W540" s="602"/>
      <c r="X540" s="47"/>
      <c r="Y540" s="150">
        <f>B540+1-計算規則!$I$20</f>
        <v>44813</v>
      </c>
    </row>
    <row r="541" spans="1:25" ht="9" customHeight="1" x14ac:dyDescent="0.15">
      <c r="A541" s="597"/>
      <c r="B541" s="66">
        <f t="shared" si="135"/>
        <v>44814</v>
      </c>
      <c r="C541" s="67">
        <f t="shared" si="133"/>
        <v>44814</v>
      </c>
      <c r="D541" s="68">
        <f t="shared" si="134"/>
        <v>44814</v>
      </c>
      <c r="E541" s="76"/>
      <c r="F541" s="76"/>
      <c r="G541" s="88"/>
      <c r="H541" s="48"/>
      <c r="I541" s="49"/>
      <c r="J541" s="50"/>
      <c r="K541" s="202"/>
      <c r="L541" s="50"/>
      <c r="M541" s="51"/>
      <c r="N541" s="52">
        <f t="shared" si="136"/>
        <v>0</v>
      </c>
      <c r="O541" s="152">
        <f>IF(OR(B541="",E541="法",E541="所"),0,IF(E541="",計算規則!$C$28,VLOOKUP(E541,計算規則!$B$29:$C$34,2,0)))</f>
        <v>0.33333333333333331</v>
      </c>
      <c r="P541" s="53">
        <f t="shared" si="137"/>
        <v>0</v>
      </c>
      <c r="Q541" s="54">
        <f>MAX(N541-計算規則!$B$39,0)</f>
        <v>0</v>
      </c>
      <c r="R541" s="54">
        <f>IF(WEEKDAY(Y541,1)=7,MAX(SUM(N535:N541)-SUM(Q535:Q541)-SUM(R535:R540)-計算規則!$C$39,0),IF(WEEKDAY(Y541,1)=6,MAX(SUM(N536:N541)-SUM(Q536:Q541)-SUM(R536:R540)-計算規則!$C$39,0),0))</f>
        <v>0</v>
      </c>
      <c r="S541" s="54">
        <f>IF(B541="",0,IF(OR(計算規則!$D$24=1,B541&gt;=45017),IF(SUM(Q532:R541)-計算規則!$D$39&gt;0,SUM(Q532:R541)-SUM(S532:S540)-計算規則!$D$39,0),0))</f>
        <v>0</v>
      </c>
      <c r="T541" s="74">
        <f t="shared" si="138"/>
        <v>0</v>
      </c>
      <c r="U541" s="56">
        <f>IF(OR(H541="",I541=""),0,IF(G541="前",IF(H541&gt;=計算規則!$F$39,IF(I541&gt;=計算規則!$F$39,IF(I541&gt;=計算規則!$G$39,計算規則!$G$39-計算規則!$F$39+計算規則!$H$39-(H541-1)-L541-M541,I541-計算規則!$F$39+計算規則!$H$39-(H541-1)-L541-M541),IF(I541&gt;=計算規則!$H$39,計算規則!$H$39-(H541-1)-L541-M541,I541-(H541-1)-L541-M541)),IF(I541&gt;=計算規則!$F$39,IF(I541&gt;=計算規則!$G$39,計算規則!$G$39-計算規則!$F$39+計算規則!$H$39-(計算規則!$F$39-1)-L541-M541,I541-計算規則!$F$39+計算規則!$H$39-(計算規則!$F$39-1)-L541-M541),IF(I541&gt;=計算規則!$H$39,計算規則!$H$39-(計算規則!$F$39-1)-L541-M541,I541-(計算規則!$F$39-1)-L541-M541))),IF(H541&gt;=計算規則!$H$39,IF(H541&gt;=計算規則!$F$39,IF(I541&gt;=計算規則!$F$39,IF(I541&gt;=計算規則!$G$39,計算規則!$G$39-H541-L541-M541,I541-H541-L541-M541),0),IF(I541&gt;=計算規則!$F$39,IF(I541&gt;=計算規則!$G$39,計算規則!$G$39-計算規則!$F$39-L541-M541,I541-計算規則!$F$39-L541-M541),0)),IF(I541&gt;=計算規則!$F$39,IF(I541&gt;=計算規則!$G$39,計算規則!$G$39-計算規則!$F$39+計算規則!$H$39-H541-L541-M541,I541-計算規則!$F$39+計算規則!$H$39-H541-L541-M541),IF(I541&gt;=計算規則!$H$39,計算規則!$H$39-H541-L541,I541-H541-L541-M541)))))</f>
        <v>0</v>
      </c>
      <c r="V541" s="600" t="s">
        <v>128</v>
      </c>
      <c r="W541" s="602">
        <f>SUM(R532:R562)</f>
        <v>0</v>
      </c>
      <c r="X541" s="47"/>
      <c r="Y541" s="150">
        <f>B541+1-計算規則!$I$20</f>
        <v>44814</v>
      </c>
    </row>
    <row r="542" spans="1:25" ht="9" customHeight="1" x14ac:dyDescent="0.15">
      <c r="A542" s="597"/>
      <c r="B542" s="66">
        <f t="shared" si="135"/>
        <v>44815</v>
      </c>
      <c r="C542" s="67">
        <f t="shared" si="133"/>
        <v>44815</v>
      </c>
      <c r="D542" s="68">
        <f t="shared" si="134"/>
        <v>44815</v>
      </c>
      <c r="E542" s="76"/>
      <c r="F542" s="76"/>
      <c r="G542" s="88"/>
      <c r="H542" s="48"/>
      <c r="I542" s="49"/>
      <c r="J542" s="50"/>
      <c r="K542" s="202"/>
      <c r="L542" s="50"/>
      <c r="M542" s="51"/>
      <c r="N542" s="52">
        <f t="shared" si="136"/>
        <v>0</v>
      </c>
      <c r="O542" s="152">
        <f>IF(OR(B542="",E542="法",E542="所"),0,IF(E542="",計算規則!$C$28,VLOOKUP(E542,計算規則!$B$29:$C$34,2,0)))</f>
        <v>0.33333333333333331</v>
      </c>
      <c r="P542" s="53">
        <f t="shared" si="137"/>
        <v>0</v>
      </c>
      <c r="Q542" s="54">
        <f>MAX(N542-計算規則!$B$39,0)</f>
        <v>0</v>
      </c>
      <c r="R542" s="54">
        <f>IF(WEEKDAY(Y542,1)=7,MAX(SUM(N536:N542)-SUM(Q536:Q542)-SUM(R536:R541)-計算規則!$C$39,0),IF(WEEKDAY(Y542,1)=6,MAX(SUM(N537:N542)-SUM(Q537:Q542)-SUM(R537:R541)-計算規則!$C$39,0),0))</f>
        <v>0</v>
      </c>
      <c r="S542" s="54">
        <f>IF(B542="",0,IF(OR(計算規則!$D$24=1,B542&gt;=45017),IF(SUM(Q532:R542)-計算規則!$D$39&gt;0,SUM(Q532:R542)-SUM(S532:S541)-計算規則!$D$39,0),0))</f>
        <v>0</v>
      </c>
      <c r="T542" s="74">
        <f t="shared" si="138"/>
        <v>0</v>
      </c>
      <c r="U542" s="56">
        <f>IF(OR(H542="",I542=""),0,IF(G542="前",IF(H542&gt;=計算規則!$F$39,IF(I542&gt;=計算規則!$F$39,IF(I542&gt;=計算規則!$G$39,計算規則!$G$39-計算規則!$F$39+計算規則!$H$39-(H542-1)-L542-M542,I542-計算規則!$F$39+計算規則!$H$39-(H542-1)-L542-M542),IF(I542&gt;=計算規則!$H$39,計算規則!$H$39-(H542-1)-L542-M542,I542-(H542-1)-L542-M542)),IF(I542&gt;=計算規則!$F$39,IF(I542&gt;=計算規則!$G$39,計算規則!$G$39-計算規則!$F$39+計算規則!$H$39-(計算規則!$F$39-1)-L542-M542,I542-計算規則!$F$39+計算規則!$H$39-(計算規則!$F$39-1)-L542-M542),IF(I542&gt;=計算規則!$H$39,計算規則!$H$39-(計算規則!$F$39-1)-L542-M542,I542-(計算規則!$F$39-1)-L542-M542))),IF(H542&gt;=計算規則!$H$39,IF(H542&gt;=計算規則!$F$39,IF(I542&gt;=計算規則!$F$39,IF(I542&gt;=計算規則!$G$39,計算規則!$G$39-H542-L542-M542,I542-H542-L542-M542),0),IF(I542&gt;=計算規則!$F$39,IF(I542&gt;=計算規則!$G$39,計算規則!$G$39-計算規則!$F$39-L542-M542,I542-計算規則!$F$39-L542-M542),0)),IF(I542&gt;=計算規則!$F$39,IF(I542&gt;=計算規則!$G$39,計算規則!$G$39-計算規則!$F$39+計算規則!$H$39-H542-L542-M542,I542-計算規則!$F$39+計算規則!$H$39-H542-L542-M542),IF(I542&gt;=計算規則!$H$39,計算規則!$H$39-H542-L542,I542-H542-L542-M542)))))</f>
        <v>0</v>
      </c>
      <c r="V542" s="600"/>
      <c r="W542" s="602"/>
      <c r="X542" s="47"/>
      <c r="Y542" s="150">
        <f>B542+1-計算規則!$I$20</f>
        <v>44815</v>
      </c>
    </row>
    <row r="543" spans="1:25" ht="9" customHeight="1" x14ac:dyDescent="0.15">
      <c r="A543" s="597"/>
      <c r="B543" s="66">
        <f t="shared" si="135"/>
        <v>44816</v>
      </c>
      <c r="C543" s="67">
        <f t="shared" si="133"/>
        <v>44816</v>
      </c>
      <c r="D543" s="68">
        <f t="shared" si="134"/>
        <v>44816</v>
      </c>
      <c r="E543" s="76"/>
      <c r="F543" s="76"/>
      <c r="G543" s="88"/>
      <c r="H543" s="48"/>
      <c r="I543" s="49"/>
      <c r="J543" s="50"/>
      <c r="K543" s="202"/>
      <c r="L543" s="50"/>
      <c r="M543" s="51"/>
      <c r="N543" s="52">
        <f t="shared" si="136"/>
        <v>0</v>
      </c>
      <c r="O543" s="152">
        <f>IF(OR(B543="",E543="法",E543="所"),0,IF(E543="",計算規則!$C$28,VLOOKUP(E543,計算規則!$B$29:$C$34,2,0)))</f>
        <v>0.33333333333333331</v>
      </c>
      <c r="P543" s="53">
        <f t="shared" si="137"/>
        <v>0</v>
      </c>
      <c r="Q543" s="54">
        <f>MAX(N543-計算規則!$B$39,0)</f>
        <v>0</v>
      </c>
      <c r="R543" s="54">
        <f>IF(WEEKDAY(Y543,1)=7,MAX(SUM(N537:N543)-SUM(Q537:Q543)-SUM(R537:R542)-計算規則!$C$39,0),IF(WEEKDAY(Y543,1)=6,MAX(SUM(N538:N543)-SUM(Q538:Q543)-SUM(R538:R542)-計算規則!$C$39,0),0))</f>
        <v>0</v>
      </c>
      <c r="S543" s="54">
        <f>IF(B543="",0,IF(OR(計算規則!$D$24=1,B543&gt;=45017),IF(SUM(Q532:R543)-計算規則!$D$39&gt;0,SUM(Q532:R543)-SUM(S532:S542)-計算規則!$D$39,0),0))</f>
        <v>0</v>
      </c>
      <c r="T543" s="74">
        <f t="shared" si="138"/>
        <v>0</v>
      </c>
      <c r="U543" s="56">
        <f>IF(OR(H543="",I543=""),0,IF(G543="前",IF(H543&gt;=計算規則!$F$39,IF(I543&gt;=計算規則!$F$39,IF(I543&gt;=計算規則!$G$39,計算規則!$G$39-計算規則!$F$39+計算規則!$H$39-(H543-1)-L543-M543,I543-計算規則!$F$39+計算規則!$H$39-(H543-1)-L543-M543),IF(I543&gt;=計算規則!$H$39,計算規則!$H$39-(H543-1)-L543-M543,I543-(H543-1)-L543-M543)),IF(I543&gt;=計算規則!$F$39,IF(I543&gt;=計算規則!$G$39,計算規則!$G$39-計算規則!$F$39+計算規則!$H$39-(計算規則!$F$39-1)-L543-M543,I543-計算規則!$F$39+計算規則!$H$39-(計算規則!$F$39-1)-L543-M543),IF(I543&gt;=計算規則!$H$39,計算規則!$H$39-(計算規則!$F$39-1)-L543-M543,I543-(計算規則!$F$39-1)-L543-M543))),IF(H543&gt;=計算規則!$H$39,IF(H543&gt;=計算規則!$F$39,IF(I543&gt;=計算規則!$F$39,IF(I543&gt;=計算規則!$G$39,計算規則!$G$39-H543-L543-M543,I543-H543-L543-M543),0),IF(I543&gt;=計算規則!$F$39,IF(I543&gt;=計算規則!$G$39,計算規則!$G$39-計算規則!$F$39-L543-M543,I543-計算規則!$F$39-L543-M543),0)),IF(I543&gt;=計算規則!$F$39,IF(I543&gt;=計算規則!$G$39,計算規則!$G$39-計算規則!$F$39+計算規則!$H$39-H543-L543-M543,I543-計算規則!$F$39+計算規則!$H$39-H543-L543-M543),IF(I543&gt;=計算規則!$H$39,計算規則!$H$39-H543-L543,I543-H543-L543-M543)))))</f>
        <v>0</v>
      </c>
      <c r="V543" s="600"/>
      <c r="W543" s="602"/>
      <c r="X543" s="47"/>
      <c r="Y543" s="150">
        <f>B543+1-計算規則!$I$20</f>
        <v>44816</v>
      </c>
    </row>
    <row r="544" spans="1:25" ht="9" customHeight="1" x14ac:dyDescent="0.15">
      <c r="A544" s="597"/>
      <c r="B544" s="66">
        <f t="shared" si="135"/>
        <v>44817</v>
      </c>
      <c r="C544" s="67">
        <f t="shared" si="133"/>
        <v>44817</v>
      </c>
      <c r="D544" s="68">
        <f t="shared" si="134"/>
        <v>44817</v>
      </c>
      <c r="E544" s="76"/>
      <c r="F544" s="76"/>
      <c r="G544" s="88"/>
      <c r="H544" s="48"/>
      <c r="I544" s="49"/>
      <c r="J544" s="50"/>
      <c r="K544" s="202"/>
      <c r="L544" s="50"/>
      <c r="M544" s="51"/>
      <c r="N544" s="52">
        <f t="shared" si="136"/>
        <v>0</v>
      </c>
      <c r="O544" s="152">
        <f>IF(OR(B544="",E544="法",E544="所"),0,IF(E544="",計算規則!$C$28,VLOOKUP(E544,計算規則!$B$29:$C$34,2,0)))</f>
        <v>0.33333333333333331</v>
      </c>
      <c r="P544" s="53">
        <f t="shared" si="137"/>
        <v>0</v>
      </c>
      <c r="Q544" s="54">
        <f>MAX(N544-計算規則!$B$39,0)</f>
        <v>0</v>
      </c>
      <c r="R544" s="54">
        <f>IF(WEEKDAY(Y544,1)=7,MAX(SUM(N538:N544)-SUM(Q538:Q544)-SUM(R538:R543)-計算規則!$C$39,0),IF(WEEKDAY(Y544,1)=6,MAX(SUM(N539:N544)-SUM(Q539:Q544)-SUM(R539:R543)-計算規則!$C$39,0),0))</f>
        <v>0</v>
      </c>
      <c r="S544" s="54">
        <f>IF(B544="",0,IF(OR(計算規則!$D$24=1,B544&gt;=45017),IF(SUM(Q532:R544)-計算規則!$D$39&gt;0,SUM(Q532:R544)-SUM(S532:S543)-計算規則!$D$39,0),0))</f>
        <v>0</v>
      </c>
      <c r="T544" s="74">
        <f t="shared" si="138"/>
        <v>0</v>
      </c>
      <c r="U544" s="56">
        <f>IF(OR(H544="",I544=""),0,IF(G544="前",IF(H544&gt;=計算規則!$F$39,IF(I544&gt;=計算規則!$F$39,IF(I544&gt;=計算規則!$G$39,計算規則!$G$39-計算規則!$F$39+計算規則!$H$39-(H544-1)-L544-M544,I544-計算規則!$F$39+計算規則!$H$39-(H544-1)-L544-M544),IF(I544&gt;=計算規則!$H$39,計算規則!$H$39-(H544-1)-L544-M544,I544-(H544-1)-L544-M544)),IF(I544&gt;=計算規則!$F$39,IF(I544&gt;=計算規則!$G$39,計算規則!$G$39-計算規則!$F$39+計算規則!$H$39-(計算規則!$F$39-1)-L544-M544,I544-計算規則!$F$39+計算規則!$H$39-(計算規則!$F$39-1)-L544-M544),IF(I544&gt;=計算規則!$H$39,計算規則!$H$39-(計算規則!$F$39-1)-L544-M544,I544-(計算規則!$F$39-1)-L544-M544))),IF(H544&gt;=計算規則!$H$39,IF(H544&gt;=計算規則!$F$39,IF(I544&gt;=計算規則!$F$39,IF(I544&gt;=計算規則!$G$39,計算規則!$G$39-H544-L544-M544,I544-H544-L544-M544),0),IF(I544&gt;=計算規則!$F$39,IF(I544&gt;=計算規則!$G$39,計算規則!$G$39-計算規則!$F$39-L544-M544,I544-計算規則!$F$39-L544-M544),0)),IF(I544&gt;=計算規則!$F$39,IF(I544&gt;=計算規則!$G$39,計算規則!$G$39-計算規則!$F$39+計算規則!$H$39-H544-L544-M544,I544-計算規則!$F$39+計算規則!$H$39-H544-L544-M544),IF(I544&gt;=計算規則!$H$39,計算規則!$H$39-H544-L544,I544-H544-L544-M544)))))</f>
        <v>0</v>
      </c>
      <c r="V544" s="603" t="s">
        <v>127</v>
      </c>
      <c r="W544" s="602">
        <f>SUM(Q532:Q562)</f>
        <v>0</v>
      </c>
      <c r="X544" s="47"/>
      <c r="Y544" s="150">
        <f>B544+1-計算規則!$I$20</f>
        <v>44817</v>
      </c>
    </row>
    <row r="545" spans="1:25" ht="9" customHeight="1" x14ac:dyDescent="0.15">
      <c r="A545" s="597"/>
      <c r="B545" s="66">
        <f t="shared" si="135"/>
        <v>44818</v>
      </c>
      <c r="C545" s="67">
        <f t="shared" si="133"/>
        <v>44818</v>
      </c>
      <c r="D545" s="68">
        <f t="shared" si="134"/>
        <v>44818</v>
      </c>
      <c r="E545" s="76"/>
      <c r="F545" s="76"/>
      <c r="G545" s="88"/>
      <c r="H545" s="48"/>
      <c r="I545" s="49"/>
      <c r="J545" s="50"/>
      <c r="K545" s="202"/>
      <c r="L545" s="50"/>
      <c r="M545" s="51"/>
      <c r="N545" s="52">
        <f t="shared" si="136"/>
        <v>0</v>
      </c>
      <c r="O545" s="152">
        <f>IF(OR(B545="",E545="法",E545="所"),0,IF(E545="",計算規則!$C$28,VLOOKUP(E545,計算規則!$B$29:$C$34,2,0)))</f>
        <v>0.33333333333333331</v>
      </c>
      <c r="P545" s="53">
        <f t="shared" si="137"/>
        <v>0</v>
      </c>
      <c r="Q545" s="54">
        <f>MAX(N545-計算規則!$B$39,0)</f>
        <v>0</v>
      </c>
      <c r="R545" s="54">
        <f>IF(WEEKDAY(Y545,1)=7,MAX(SUM(N539:N545)-SUM(Q539:Q545)-SUM(R539:R544)-計算規則!$C$39,0),IF(WEEKDAY(Y545,1)=6,MAX(SUM(N540:N545)-SUM(Q540:Q545)-SUM(R540:R544)-計算規則!$C$39,0),0))</f>
        <v>0</v>
      </c>
      <c r="S545" s="54">
        <f>IF(B545="",0,IF(OR(計算規則!$D$24=1,B545&gt;=45017),IF(SUM(Q532:R545)-計算規則!$D$39&gt;0,SUM(Q532:R545)-SUM(S532:S544)-計算規則!$D$39,0),0))</f>
        <v>0</v>
      </c>
      <c r="T545" s="74">
        <f t="shared" si="138"/>
        <v>0</v>
      </c>
      <c r="U545" s="56">
        <f>IF(OR(H545="",I545=""),0,IF(G545="前",IF(H545&gt;=計算規則!$F$39,IF(I545&gt;=計算規則!$F$39,IF(I545&gt;=計算規則!$G$39,計算規則!$G$39-計算規則!$F$39+計算規則!$H$39-(H545-1)-L545-M545,I545-計算規則!$F$39+計算規則!$H$39-(H545-1)-L545-M545),IF(I545&gt;=計算規則!$H$39,計算規則!$H$39-(H545-1)-L545-M545,I545-(H545-1)-L545-M545)),IF(I545&gt;=計算規則!$F$39,IF(I545&gt;=計算規則!$G$39,計算規則!$G$39-計算規則!$F$39+計算規則!$H$39-(計算規則!$F$39-1)-L545-M545,I545-計算規則!$F$39+計算規則!$H$39-(計算規則!$F$39-1)-L545-M545),IF(I545&gt;=計算規則!$H$39,計算規則!$H$39-(計算規則!$F$39-1)-L545-M545,I545-(計算規則!$F$39-1)-L545-M545))),IF(H545&gt;=計算規則!$H$39,IF(H545&gt;=計算規則!$F$39,IF(I545&gt;=計算規則!$F$39,IF(I545&gt;=計算規則!$G$39,計算規則!$G$39-H545-L545-M545,I545-H545-L545-M545),0),IF(I545&gt;=計算規則!$F$39,IF(I545&gt;=計算規則!$G$39,計算規則!$G$39-計算規則!$F$39-L545-M545,I545-計算規則!$F$39-L545-M545),0)),IF(I545&gt;=計算規則!$F$39,IF(I545&gt;=計算規則!$G$39,計算規則!$G$39-計算規則!$F$39+計算規則!$H$39-H545-L545-M545,I545-計算規則!$F$39+計算規則!$H$39-H545-L545-M545),IF(I545&gt;=計算規則!$H$39,計算規則!$H$39-H545-L545,I545-H545-L545-M545)))))</f>
        <v>0</v>
      </c>
      <c r="V545" s="603"/>
      <c r="W545" s="604"/>
      <c r="X545" s="47"/>
      <c r="Y545" s="150">
        <f>B545+1-計算規則!$I$20</f>
        <v>44818</v>
      </c>
    </row>
    <row r="546" spans="1:25" ht="9" customHeight="1" x14ac:dyDescent="0.15">
      <c r="A546" s="597"/>
      <c r="B546" s="66">
        <f t="shared" si="135"/>
        <v>44819</v>
      </c>
      <c r="C546" s="67">
        <f t="shared" si="133"/>
        <v>44819</v>
      </c>
      <c r="D546" s="68">
        <f t="shared" si="134"/>
        <v>44819</v>
      </c>
      <c r="E546" s="76"/>
      <c r="F546" s="76"/>
      <c r="G546" s="88"/>
      <c r="H546" s="48"/>
      <c r="I546" s="49"/>
      <c r="J546" s="50"/>
      <c r="K546" s="202"/>
      <c r="L546" s="50"/>
      <c r="M546" s="51"/>
      <c r="N546" s="52">
        <f t="shared" si="136"/>
        <v>0</v>
      </c>
      <c r="O546" s="152">
        <f>IF(OR(B546="",E546="法",E546="所"),0,IF(E546="",計算規則!$C$28,VLOOKUP(E546,計算規則!$B$29:$C$34,2,0)))</f>
        <v>0.33333333333333331</v>
      </c>
      <c r="P546" s="53">
        <f t="shared" si="137"/>
        <v>0</v>
      </c>
      <c r="Q546" s="54">
        <f>MAX(N546-計算規則!$B$39,0)</f>
        <v>0</v>
      </c>
      <c r="R546" s="54">
        <f>IF(WEEKDAY(Y546,1)=7,MAX(SUM(N540:N546)-SUM(Q540:Q546)-SUM(R540:R545)-計算規則!$C$39,0),IF(WEEKDAY(Y546,1)=6,MAX(SUM(N541:N546)-SUM(Q541:Q546)-SUM(R541:R545)-計算規則!$C$39,0),0))</f>
        <v>0</v>
      </c>
      <c r="S546" s="54">
        <f>IF(B546="",0,IF(OR(計算規則!$D$24=1,B546&gt;=45017),IF(SUM(Q532:R546)-計算規則!$D$39&gt;0,SUM(Q532:R546)-SUM(S532:S545)-計算規則!$D$39,0),0))</f>
        <v>0</v>
      </c>
      <c r="T546" s="74">
        <f t="shared" si="138"/>
        <v>0</v>
      </c>
      <c r="U546" s="56">
        <f>IF(OR(H546="",I546=""),0,IF(G546="前",IF(H546&gt;=計算規則!$F$39,IF(I546&gt;=計算規則!$F$39,IF(I546&gt;=計算規則!$G$39,計算規則!$G$39-計算規則!$F$39+計算規則!$H$39-(H546-1)-L546-M546,I546-計算規則!$F$39+計算規則!$H$39-(H546-1)-L546-M546),IF(I546&gt;=計算規則!$H$39,計算規則!$H$39-(H546-1)-L546-M546,I546-(H546-1)-L546-M546)),IF(I546&gt;=計算規則!$F$39,IF(I546&gt;=計算規則!$G$39,計算規則!$G$39-計算規則!$F$39+計算規則!$H$39-(計算規則!$F$39-1)-L546-M546,I546-計算規則!$F$39+計算規則!$H$39-(計算規則!$F$39-1)-L546-M546),IF(I546&gt;=計算規則!$H$39,計算規則!$H$39-(計算規則!$F$39-1)-L546-M546,I546-(計算規則!$F$39-1)-L546-M546))),IF(H546&gt;=計算規則!$H$39,IF(H546&gt;=計算規則!$F$39,IF(I546&gt;=計算規則!$F$39,IF(I546&gt;=計算規則!$G$39,計算規則!$G$39-H546-L546-M546,I546-H546-L546-M546),0),IF(I546&gt;=計算規則!$F$39,IF(I546&gt;=計算規則!$G$39,計算規則!$G$39-計算規則!$F$39-L546-M546,I546-計算規則!$F$39-L546-M546),0)),IF(I546&gt;=計算規則!$F$39,IF(I546&gt;=計算規則!$G$39,計算規則!$G$39-計算規則!$F$39+計算規則!$H$39-H546-L546-M546,I546-計算規則!$F$39+計算規則!$H$39-H546-L546-M546),IF(I546&gt;=計算規則!$H$39,計算規則!$H$39-H546-L546,I546-H546-L546-M546)))))</f>
        <v>0</v>
      </c>
      <c r="V546" s="603"/>
      <c r="W546" s="604"/>
      <c r="X546" s="47"/>
      <c r="Y546" s="150">
        <f>B546+1-計算規則!$I$20</f>
        <v>44819</v>
      </c>
    </row>
    <row r="547" spans="1:25" ht="9" customHeight="1" x14ac:dyDescent="0.15">
      <c r="A547" s="597"/>
      <c r="B547" s="66">
        <f t="shared" si="135"/>
        <v>44820</v>
      </c>
      <c r="C547" s="67">
        <f t="shared" si="133"/>
        <v>44820</v>
      </c>
      <c r="D547" s="68">
        <f t="shared" si="134"/>
        <v>44820</v>
      </c>
      <c r="E547" s="76"/>
      <c r="F547" s="76"/>
      <c r="G547" s="88"/>
      <c r="H547" s="48"/>
      <c r="I547" s="49"/>
      <c r="J547" s="50"/>
      <c r="K547" s="202"/>
      <c r="L547" s="50"/>
      <c r="M547" s="51"/>
      <c r="N547" s="52">
        <f t="shared" si="136"/>
        <v>0</v>
      </c>
      <c r="O547" s="152">
        <f>IF(OR(B547="",E547="法",E547="所"),0,IF(E547="",計算規則!$C$28,VLOOKUP(E547,計算規則!$B$29:$C$34,2,0)))</f>
        <v>0.33333333333333331</v>
      </c>
      <c r="P547" s="53">
        <f t="shared" si="137"/>
        <v>0</v>
      </c>
      <c r="Q547" s="54">
        <f>MAX(N547-計算規則!$B$39,0)</f>
        <v>0</v>
      </c>
      <c r="R547" s="54">
        <f>IF(WEEKDAY(Y547,1)=7,MAX(SUM(N541:N547)-SUM(Q541:Q547)-SUM(R541:R546)-計算規則!$C$39,0),IF(WEEKDAY(Y547,1)=6,MAX(SUM(N542:N547)-SUM(Q542:Q547)-SUM(R542:R546)-計算規則!$C$39,0),0))</f>
        <v>0</v>
      </c>
      <c r="S547" s="54">
        <f>IF(B547="",0,IF(OR(計算規則!$D$24=1,B547&gt;=45017),IF(SUM(Q532:R547)-計算規則!$D$39&gt;0,SUM(Q532:R547)-SUM(S532:S546)-計算規則!$D$39,0),0))</f>
        <v>0</v>
      </c>
      <c r="T547" s="74">
        <f t="shared" si="138"/>
        <v>0</v>
      </c>
      <c r="U547" s="56">
        <f>IF(OR(H547="",I547=""),0,IF(G547="前",IF(H547&gt;=計算規則!$F$39,IF(I547&gt;=計算規則!$F$39,IF(I547&gt;=計算規則!$G$39,計算規則!$G$39-計算規則!$F$39+計算規則!$H$39-(H547-1)-L547-M547,I547-計算規則!$F$39+計算規則!$H$39-(H547-1)-L547-M547),IF(I547&gt;=計算規則!$H$39,計算規則!$H$39-(H547-1)-L547-M547,I547-(H547-1)-L547-M547)),IF(I547&gt;=計算規則!$F$39,IF(I547&gt;=計算規則!$G$39,計算規則!$G$39-計算規則!$F$39+計算規則!$H$39-(計算規則!$F$39-1)-L547-M547,I547-計算規則!$F$39+計算規則!$H$39-(計算規則!$F$39-1)-L547-M547),IF(I547&gt;=計算規則!$H$39,計算規則!$H$39-(計算規則!$F$39-1)-L547-M547,I547-(計算規則!$F$39-1)-L547-M547))),IF(H547&gt;=計算規則!$H$39,IF(H547&gt;=計算規則!$F$39,IF(I547&gt;=計算規則!$F$39,IF(I547&gt;=計算規則!$G$39,計算規則!$G$39-H547-L547-M547,I547-H547-L547-M547),0),IF(I547&gt;=計算規則!$F$39,IF(I547&gt;=計算規則!$G$39,計算規則!$G$39-計算規則!$F$39-L547-M547,I547-計算規則!$F$39-L547-M547),0)),IF(I547&gt;=計算規則!$F$39,IF(I547&gt;=計算規則!$G$39,計算規則!$G$39-計算規則!$F$39+計算規則!$H$39-H547-L547-M547,I547-計算規則!$F$39+計算規則!$H$39-H547-L547-M547),IF(I547&gt;=計算規則!$H$39,計算規則!$H$39-H547-L547,I547-H547-L547-M547)))))</f>
        <v>0</v>
      </c>
      <c r="V547" s="603"/>
      <c r="W547" s="604"/>
      <c r="X547" s="47"/>
      <c r="Y547" s="150">
        <f>B547+1-計算規則!$I$20</f>
        <v>44820</v>
      </c>
    </row>
    <row r="548" spans="1:25" ht="9" customHeight="1" x14ac:dyDescent="0.15">
      <c r="A548" s="597"/>
      <c r="B548" s="66">
        <f t="shared" si="135"/>
        <v>44821</v>
      </c>
      <c r="C548" s="67">
        <f t="shared" si="133"/>
        <v>44821</v>
      </c>
      <c r="D548" s="68">
        <f t="shared" si="134"/>
        <v>44821</v>
      </c>
      <c r="E548" s="76"/>
      <c r="F548" s="76"/>
      <c r="G548" s="88"/>
      <c r="H548" s="48"/>
      <c r="I548" s="49"/>
      <c r="J548" s="50"/>
      <c r="K548" s="202"/>
      <c r="L548" s="50"/>
      <c r="M548" s="51"/>
      <c r="N548" s="52">
        <f t="shared" si="136"/>
        <v>0</v>
      </c>
      <c r="O548" s="152">
        <f>IF(OR(B548="",E548="法",E548="所"),0,IF(E548="",計算規則!$C$28,VLOOKUP(E548,計算規則!$B$29:$C$34,2,0)))</f>
        <v>0.33333333333333331</v>
      </c>
      <c r="P548" s="53">
        <f t="shared" si="137"/>
        <v>0</v>
      </c>
      <c r="Q548" s="54">
        <f>MAX(N548-計算規則!$B$39,0)</f>
        <v>0</v>
      </c>
      <c r="R548" s="54">
        <f>IF(WEEKDAY(Y548,1)=7,MAX(SUM(N542:N548)-SUM(Q542:Q548)-SUM(R542:R547)-計算規則!$C$39,0),IF(WEEKDAY(Y548,1)=6,MAX(SUM(N543:N548)-SUM(Q543:Q548)-SUM(R543:R547)-計算規則!$C$39,0),0))</f>
        <v>0</v>
      </c>
      <c r="S548" s="54">
        <f>IF(B548="",0,IF(OR(計算規則!$D$24=1,B548&gt;=45017),IF(SUM(Q532:R548)-計算規則!$D$39&gt;0,SUM(Q532:R548)-SUM(S532:S547)-計算規則!$D$39,0),0))</f>
        <v>0</v>
      </c>
      <c r="T548" s="74">
        <f t="shared" si="138"/>
        <v>0</v>
      </c>
      <c r="U548" s="56">
        <f>IF(OR(H548="",I548=""),0,IF(G548="前",IF(H548&gt;=計算規則!$F$39,IF(I548&gt;=計算規則!$F$39,IF(I548&gt;=計算規則!$G$39,計算規則!$G$39-計算規則!$F$39+計算規則!$H$39-(H548-1)-L548-M548,I548-計算規則!$F$39+計算規則!$H$39-(H548-1)-L548-M548),IF(I548&gt;=計算規則!$H$39,計算規則!$H$39-(H548-1)-L548-M548,I548-(H548-1)-L548-M548)),IF(I548&gt;=計算規則!$F$39,IF(I548&gt;=計算規則!$G$39,計算規則!$G$39-計算規則!$F$39+計算規則!$H$39-(計算規則!$F$39-1)-L548-M548,I548-計算規則!$F$39+計算規則!$H$39-(計算規則!$F$39-1)-L548-M548),IF(I548&gt;=計算規則!$H$39,計算規則!$H$39-(計算規則!$F$39-1)-L548-M548,I548-(計算規則!$F$39-1)-L548-M548))),IF(H548&gt;=計算規則!$H$39,IF(H548&gt;=計算規則!$F$39,IF(I548&gt;=計算規則!$F$39,IF(I548&gt;=計算規則!$G$39,計算規則!$G$39-H548-L548-M548,I548-H548-L548-M548),0),IF(I548&gt;=計算規則!$F$39,IF(I548&gt;=計算規則!$G$39,計算規則!$G$39-計算規則!$F$39-L548-M548,I548-計算規則!$F$39-L548-M548),0)),IF(I548&gt;=計算規則!$F$39,IF(I548&gt;=計算規則!$G$39,計算規則!$G$39-計算規則!$F$39+計算規則!$H$39-H548-L548-M548,I548-計算規則!$F$39+計算規則!$H$39-H548-L548-M548),IF(I548&gt;=計算規則!$H$39,計算規則!$H$39-H548-L548,I548-H548-L548-M548)))))</f>
        <v>0</v>
      </c>
      <c r="V548" s="600" t="s">
        <v>112</v>
      </c>
      <c r="W548" s="602">
        <f>SUM(P532:P562)</f>
        <v>0</v>
      </c>
      <c r="X548" s="47"/>
      <c r="Y548" s="150">
        <f>B548+1-計算規則!$I$20</f>
        <v>44821</v>
      </c>
    </row>
    <row r="549" spans="1:25" ht="9" customHeight="1" x14ac:dyDescent="0.15">
      <c r="A549" s="597"/>
      <c r="B549" s="66">
        <f t="shared" si="135"/>
        <v>44822</v>
      </c>
      <c r="C549" s="67">
        <f t="shared" si="133"/>
        <v>44822</v>
      </c>
      <c r="D549" s="68">
        <f t="shared" si="134"/>
        <v>44822</v>
      </c>
      <c r="E549" s="76"/>
      <c r="F549" s="76"/>
      <c r="G549" s="88"/>
      <c r="H549" s="48"/>
      <c r="I549" s="49"/>
      <c r="J549" s="50"/>
      <c r="K549" s="202"/>
      <c r="L549" s="50"/>
      <c r="M549" s="51"/>
      <c r="N549" s="52">
        <f t="shared" si="136"/>
        <v>0</v>
      </c>
      <c r="O549" s="152">
        <f>IF(OR(B549="",E549="法",E549="所"),0,IF(E549="",計算規則!$C$28,VLOOKUP(E549,計算規則!$B$29:$C$34,2,0)))</f>
        <v>0.33333333333333331</v>
      </c>
      <c r="P549" s="53">
        <f t="shared" si="137"/>
        <v>0</v>
      </c>
      <c r="Q549" s="54">
        <f>MAX(N549-計算規則!$B$39,0)</f>
        <v>0</v>
      </c>
      <c r="R549" s="54">
        <f>IF(WEEKDAY(Y549,1)=7,MAX(SUM(N543:N549)-SUM(Q543:Q549)-SUM(R543:R548)-計算規則!$C$39,0),IF(WEEKDAY(Y549,1)=6,MAX(SUM(N544:N549)-SUM(Q544:Q549)-SUM(R544:R548)-計算規則!$C$39,0),0))</f>
        <v>0</v>
      </c>
      <c r="S549" s="54">
        <f>IF(B549="",0,IF(OR(計算規則!$D$24=1,B549&gt;=45017),IF(SUM(Q532:R549)-計算規則!$D$39&gt;0,SUM(Q532:R549)-SUM(S532:S548)-計算規則!$D$39,0),0))</f>
        <v>0</v>
      </c>
      <c r="T549" s="74">
        <f t="shared" si="138"/>
        <v>0</v>
      </c>
      <c r="U549" s="56">
        <f>IF(OR(H549="",I549=""),0,IF(G549="前",IF(H549&gt;=計算規則!$F$39,IF(I549&gt;=計算規則!$F$39,IF(I549&gt;=計算規則!$G$39,計算規則!$G$39-計算規則!$F$39+計算規則!$H$39-(H549-1)-L549-M549,I549-計算規則!$F$39+計算規則!$H$39-(H549-1)-L549-M549),IF(I549&gt;=計算規則!$H$39,計算規則!$H$39-(H549-1)-L549-M549,I549-(H549-1)-L549-M549)),IF(I549&gt;=計算規則!$F$39,IF(I549&gt;=計算規則!$G$39,計算規則!$G$39-計算規則!$F$39+計算規則!$H$39-(計算規則!$F$39-1)-L549-M549,I549-計算規則!$F$39+計算規則!$H$39-(計算規則!$F$39-1)-L549-M549),IF(I549&gt;=計算規則!$H$39,計算規則!$H$39-(計算規則!$F$39-1)-L549-M549,I549-(計算規則!$F$39-1)-L549-M549))),IF(H549&gt;=計算規則!$H$39,IF(H549&gt;=計算規則!$F$39,IF(I549&gt;=計算規則!$F$39,IF(I549&gt;=計算規則!$G$39,計算規則!$G$39-H549-L549-M549,I549-H549-L549-M549),0),IF(I549&gt;=計算規則!$F$39,IF(I549&gt;=計算規則!$G$39,計算規則!$G$39-計算規則!$F$39-L549-M549,I549-計算規則!$F$39-L549-M549),0)),IF(I549&gt;=計算規則!$F$39,IF(I549&gt;=計算規則!$G$39,計算規則!$G$39-計算規則!$F$39+計算規則!$H$39-H549-L549-M549,I549-計算規則!$F$39+計算規則!$H$39-H549-L549-M549),IF(I549&gt;=計算規則!$H$39,計算規則!$H$39-H549-L549,I549-H549-L549-M549)))))</f>
        <v>0</v>
      </c>
      <c r="V549" s="600"/>
      <c r="W549" s="602"/>
      <c r="X549" s="47"/>
      <c r="Y549" s="150">
        <f>B549+1-計算規則!$I$20</f>
        <v>44822</v>
      </c>
    </row>
    <row r="550" spans="1:25" ht="9" customHeight="1" x14ac:dyDescent="0.15">
      <c r="A550" s="597"/>
      <c r="B550" s="66">
        <f t="shared" si="135"/>
        <v>44823</v>
      </c>
      <c r="C550" s="67">
        <f t="shared" si="133"/>
        <v>44823</v>
      </c>
      <c r="D550" s="68">
        <f t="shared" si="134"/>
        <v>44823</v>
      </c>
      <c r="E550" s="76"/>
      <c r="F550" s="76"/>
      <c r="G550" s="88"/>
      <c r="H550" s="48"/>
      <c r="I550" s="49"/>
      <c r="J550" s="50"/>
      <c r="K550" s="202"/>
      <c r="L550" s="50"/>
      <c r="M550" s="51"/>
      <c r="N550" s="52">
        <f t="shared" si="136"/>
        <v>0</v>
      </c>
      <c r="O550" s="152">
        <f>IF(OR(B550="",E550="法",E550="所"),0,IF(E550="",計算規則!$C$28,VLOOKUP(E550,計算規則!$B$29:$C$34,2,0)))</f>
        <v>0.33333333333333331</v>
      </c>
      <c r="P550" s="53">
        <f t="shared" si="137"/>
        <v>0</v>
      </c>
      <c r="Q550" s="54">
        <f>MAX(N550-計算規則!$B$39,0)</f>
        <v>0</v>
      </c>
      <c r="R550" s="54">
        <f>IF(WEEKDAY(Y550,1)=7,MAX(SUM(N544:N550)-SUM(Q544:Q550)-SUM(R544:R549)-計算規則!$C$39,0),IF(WEEKDAY(Y550,1)=6,MAX(SUM(N545:N550)-SUM(Q545:Q550)-SUM(R545:R549)-計算規則!$C$39,0),0))</f>
        <v>0</v>
      </c>
      <c r="S550" s="54">
        <f>IF(B550="",0,IF(OR(計算規則!$D$24=1,B550&gt;=45017),IF(SUM(Q532:R550)-計算規則!$D$39&gt;0,SUM(Q532:R550)-SUM(S532:S549)-計算規則!$D$39,0),0))</f>
        <v>0</v>
      </c>
      <c r="T550" s="74">
        <f t="shared" si="138"/>
        <v>0</v>
      </c>
      <c r="U550" s="56">
        <f>IF(OR(H550="",I550=""),0,IF(G550="前",IF(H550&gt;=計算規則!$F$39,IF(I550&gt;=計算規則!$F$39,IF(I550&gt;=計算規則!$G$39,計算規則!$G$39-計算規則!$F$39+計算規則!$H$39-(H550-1)-L550-M550,I550-計算規則!$F$39+計算規則!$H$39-(H550-1)-L550-M550),IF(I550&gt;=計算規則!$H$39,計算規則!$H$39-(H550-1)-L550-M550,I550-(H550-1)-L550-M550)),IF(I550&gt;=計算規則!$F$39,IF(I550&gt;=計算規則!$G$39,計算規則!$G$39-計算規則!$F$39+計算規則!$H$39-(計算規則!$F$39-1)-L550-M550,I550-計算規則!$F$39+計算規則!$H$39-(計算規則!$F$39-1)-L550-M550),IF(I550&gt;=計算規則!$H$39,計算規則!$H$39-(計算規則!$F$39-1)-L550-M550,I550-(計算規則!$F$39-1)-L550-M550))),IF(H550&gt;=計算規則!$H$39,IF(H550&gt;=計算規則!$F$39,IF(I550&gt;=計算規則!$F$39,IF(I550&gt;=計算規則!$G$39,計算規則!$G$39-H550-L550-M550,I550-H550-L550-M550),0),IF(I550&gt;=計算規則!$F$39,IF(I550&gt;=計算規則!$G$39,計算規則!$G$39-計算規則!$F$39-L550-M550,I550-計算規則!$F$39-L550-M550),0)),IF(I550&gt;=計算規則!$F$39,IF(I550&gt;=計算規則!$G$39,計算規則!$G$39-計算規則!$F$39+計算規則!$H$39-H550-L550-M550,I550-計算規則!$F$39+計算規則!$H$39-H550-L550-M550),IF(I550&gt;=計算規則!$H$39,計算規則!$H$39-H550-L550,I550-H550-L550-M550)))))</f>
        <v>0</v>
      </c>
      <c r="V550" s="600"/>
      <c r="W550" s="602"/>
      <c r="X550" s="47"/>
      <c r="Y550" s="150">
        <f>B550+1-計算規則!$I$20</f>
        <v>44823</v>
      </c>
    </row>
    <row r="551" spans="1:25" ht="9" customHeight="1" x14ac:dyDescent="0.15">
      <c r="A551" s="597"/>
      <c r="B551" s="66">
        <f t="shared" si="135"/>
        <v>44824</v>
      </c>
      <c r="C551" s="67">
        <f t="shared" si="133"/>
        <v>44824</v>
      </c>
      <c r="D551" s="68">
        <f t="shared" si="134"/>
        <v>44824</v>
      </c>
      <c r="E551" s="76"/>
      <c r="F551" s="76"/>
      <c r="G551" s="88"/>
      <c r="H551" s="48"/>
      <c r="I551" s="49"/>
      <c r="J551" s="50"/>
      <c r="K551" s="202"/>
      <c r="L551" s="50"/>
      <c r="M551" s="51"/>
      <c r="N551" s="52">
        <f t="shared" si="136"/>
        <v>0</v>
      </c>
      <c r="O551" s="152">
        <f>IF(OR(B551="",E551="法",E551="所"),0,IF(E551="",計算規則!$C$28,VLOOKUP(E551,計算規則!$B$29:$C$34,2,0)))</f>
        <v>0.33333333333333331</v>
      </c>
      <c r="P551" s="53">
        <f t="shared" si="137"/>
        <v>0</v>
      </c>
      <c r="Q551" s="54">
        <f>MAX(N551-計算規則!$B$39,0)</f>
        <v>0</v>
      </c>
      <c r="R551" s="54">
        <f>IF(WEEKDAY(Y551,1)=7,MAX(SUM(N545:N551)-SUM(Q545:Q551)-SUM(R545:R550)-計算規則!$C$39,0),IF(WEEKDAY(Y551,1)=6,MAX(SUM(N546:N551)-SUM(Q546:Q551)-SUM(R546:R550)-計算規則!$C$39,0),0))</f>
        <v>0</v>
      </c>
      <c r="S551" s="54">
        <f>IF(B551="",0,IF(OR(計算規則!$D$24=1,B551&gt;=45017),IF(SUM(Q532:R551)-計算規則!$D$39&gt;0,SUM(Q532:R551)-SUM(S532:S550)-計算規則!$D$39,0),0))</f>
        <v>0</v>
      </c>
      <c r="T551" s="74">
        <f t="shared" si="138"/>
        <v>0</v>
      </c>
      <c r="U551" s="56">
        <f>IF(OR(H551="",I551=""),0,IF(G551="前",IF(H551&gt;=計算規則!$F$39,IF(I551&gt;=計算規則!$F$39,IF(I551&gt;=計算規則!$G$39,計算規則!$G$39-計算規則!$F$39+計算規則!$H$39-(H551-1)-L551-M551,I551-計算規則!$F$39+計算規則!$H$39-(H551-1)-L551-M551),IF(I551&gt;=計算規則!$H$39,計算規則!$H$39-(H551-1)-L551-M551,I551-(H551-1)-L551-M551)),IF(I551&gt;=計算規則!$F$39,IF(I551&gt;=計算規則!$G$39,計算規則!$G$39-計算規則!$F$39+計算規則!$H$39-(計算規則!$F$39-1)-L551-M551,I551-計算規則!$F$39+計算規則!$H$39-(計算規則!$F$39-1)-L551-M551),IF(I551&gt;=計算規則!$H$39,計算規則!$H$39-(計算規則!$F$39-1)-L551-M551,I551-(計算規則!$F$39-1)-L551-M551))),IF(H551&gt;=計算規則!$H$39,IF(H551&gt;=計算規則!$F$39,IF(I551&gt;=計算規則!$F$39,IF(I551&gt;=計算規則!$G$39,計算規則!$G$39-H551-L551-M551,I551-H551-L551-M551),0),IF(I551&gt;=計算規則!$F$39,IF(I551&gt;=計算規則!$G$39,計算規則!$G$39-計算規則!$F$39-L551-M551,I551-計算規則!$F$39-L551-M551),0)),IF(I551&gt;=計算規則!$F$39,IF(I551&gt;=計算規則!$G$39,計算規則!$G$39-計算規則!$F$39+計算規則!$H$39-H551-L551-M551,I551-計算規則!$F$39+計算規則!$H$39-H551-L551-M551),IF(I551&gt;=計算規則!$H$39,計算規則!$H$39-H551-L551,I551-H551-L551-M551)))))</f>
        <v>0</v>
      </c>
      <c r="V551" s="603" t="s">
        <v>52</v>
      </c>
      <c r="W551" s="602">
        <f>SUM(T532:T562)+SUM(N532:N562)</f>
        <v>0</v>
      </c>
      <c r="X551" s="47"/>
      <c r="Y551" s="150">
        <f>B551+1-計算規則!$I$20</f>
        <v>44824</v>
      </c>
    </row>
    <row r="552" spans="1:25" ht="9" customHeight="1" x14ac:dyDescent="0.15">
      <c r="A552" s="597"/>
      <c r="B552" s="66">
        <f t="shared" si="135"/>
        <v>44825</v>
      </c>
      <c r="C552" s="67">
        <f t="shared" si="133"/>
        <v>44825</v>
      </c>
      <c r="D552" s="68">
        <f t="shared" si="134"/>
        <v>44825</v>
      </c>
      <c r="E552" s="76"/>
      <c r="F552" s="76"/>
      <c r="G552" s="88"/>
      <c r="H552" s="48"/>
      <c r="I552" s="49"/>
      <c r="J552" s="50"/>
      <c r="K552" s="202"/>
      <c r="L552" s="50"/>
      <c r="M552" s="51"/>
      <c r="N552" s="52">
        <f t="shared" si="136"/>
        <v>0</v>
      </c>
      <c r="O552" s="152">
        <f>IF(OR(B552="",E552="法",E552="所"),0,IF(E552="",計算規則!$C$28,VLOOKUP(E552,計算規則!$B$29:$C$34,2,0)))</f>
        <v>0.33333333333333331</v>
      </c>
      <c r="P552" s="53">
        <f t="shared" si="137"/>
        <v>0</v>
      </c>
      <c r="Q552" s="54">
        <f>MAX(N552-計算規則!$B$39,0)</f>
        <v>0</v>
      </c>
      <c r="R552" s="54">
        <f>IF(WEEKDAY(Y552,1)=7,MAX(SUM(N546:N552)-SUM(Q546:Q552)-SUM(R546:R551)-計算規則!$C$39,0),IF(WEEKDAY(Y552,1)=6,MAX(SUM(N547:N552)-SUM(Q547:Q552)-SUM(R547:R551)-計算規則!$C$39,0),0))</f>
        <v>0</v>
      </c>
      <c r="S552" s="54">
        <f>IF(B552="",0,IF(OR(計算規則!$D$24=1,B552&gt;=45017),IF(SUM(Q532:R552)-計算規則!$D$39&gt;0,SUM(Q532:R552)-SUM(S532:S551)-計算規則!$D$39,0),0))</f>
        <v>0</v>
      </c>
      <c r="T552" s="74">
        <f t="shared" si="138"/>
        <v>0</v>
      </c>
      <c r="U552" s="56">
        <f>IF(OR(H552="",I552=""),0,IF(G552="前",IF(H552&gt;=計算規則!$F$39,IF(I552&gt;=計算規則!$F$39,IF(I552&gt;=計算規則!$G$39,計算規則!$G$39-計算規則!$F$39+計算規則!$H$39-(H552-1)-L552-M552,I552-計算規則!$F$39+計算規則!$H$39-(H552-1)-L552-M552),IF(I552&gt;=計算規則!$H$39,計算規則!$H$39-(H552-1)-L552-M552,I552-(H552-1)-L552-M552)),IF(I552&gt;=計算規則!$F$39,IF(I552&gt;=計算規則!$G$39,計算規則!$G$39-計算規則!$F$39+計算規則!$H$39-(計算規則!$F$39-1)-L552-M552,I552-計算規則!$F$39+計算規則!$H$39-(計算規則!$F$39-1)-L552-M552),IF(I552&gt;=計算規則!$H$39,計算規則!$H$39-(計算規則!$F$39-1)-L552-M552,I552-(計算規則!$F$39-1)-L552-M552))),IF(H552&gt;=計算規則!$H$39,IF(H552&gt;=計算規則!$F$39,IF(I552&gt;=計算規則!$F$39,IF(I552&gt;=計算規則!$G$39,計算規則!$G$39-H552-L552-M552,I552-H552-L552-M552),0),IF(I552&gt;=計算規則!$F$39,IF(I552&gt;=計算規則!$G$39,計算規則!$G$39-計算規則!$F$39-L552-M552,I552-計算規則!$F$39-L552-M552),0)),IF(I552&gt;=計算規則!$F$39,IF(I552&gt;=計算規則!$G$39,計算規則!$G$39-計算規則!$F$39+計算規則!$H$39-H552-L552-M552,I552-計算規則!$F$39+計算規則!$H$39-H552-L552-M552),IF(I552&gt;=計算規則!$H$39,計算規則!$H$39-H552-L552,I552-H552-L552-M552)))))</f>
        <v>0</v>
      </c>
      <c r="V552" s="603"/>
      <c r="W552" s="604"/>
      <c r="X552" s="47"/>
      <c r="Y552" s="150">
        <f>B552+1-計算規則!$I$20</f>
        <v>44825</v>
      </c>
    </row>
    <row r="553" spans="1:25" ht="9" customHeight="1" x14ac:dyDescent="0.15">
      <c r="A553" s="597"/>
      <c r="B553" s="66">
        <f t="shared" si="135"/>
        <v>44826</v>
      </c>
      <c r="C553" s="67">
        <f t="shared" si="133"/>
        <v>44826</v>
      </c>
      <c r="D553" s="68">
        <f t="shared" si="134"/>
        <v>44826</v>
      </c>
      <c r="E553" s="76"/>
      <c r="F553" s="76"/>
      <c r="G553" s="88"/>
      <c r="H553" s="48"/>
      <c r="I553" s="49"/>
      <c r="J553" s="50"/>
      <c r="K553" s="202"/>
      <c r="L553" s="50"/>
      <c r="M553" s="51"/>
      <c r="N553" s="52">
        <f t="shared" si="136"/>
        <v>0</v>
      </c>
      <c r="O553" s="152">
        <f>IF(OR(B553="",E553="法",E553="所"),0,IF(E553="",計算規則!$C$28,VLOOKUP(E553,計算規則!$B$29:$C$34,2,0)))</f>
        <v>0.33333333333333331</v>
      </c>
      <c r="P553" s="53">
        <f t="shared" si="137"/>
        <v>0</v>
      </c>
      <c r="Q553" s="54">
        <f>MAX(N553-計算規則!$B$39,0)</f>
        <v>0</v>
      </c>
      <c r="R553" s="54">
        <f>IF(WEEKDAY(Y553,1)=7,MAX(SUM(N547:N553)-SUM(Q547:Q553)-SUM(R547:R552)-計算規則!$C$39,0),IF(WEEKDAY(Y553,1)=6,MAX(SUM(N548:N553)-SUM(Q548:Q553)-SUM(R548:R552)-計算規則!$C$39,0),0))</f>
        <v>0</v>
      </c>
      <c r="S553" s="54">
        <f>IF(B553="",0,IF(OR(計算規則!$D$24=1,B553&gt;=45017),IF(SUM(Q532:R553)-計算規則!$D$39&gt;0,SUM(Q532:R553)-SUM(S532:S552)-計算規則!$D$39,0),0))</f>
        <v>0</v>
      </c>
      <c r="T553" s="74">
        <f t="shared" si="138"/>
        <v>0</v>
      </c>
      <c r="U553" s="56">
        <f>IF(OR(H553="",I553=""),0,IF(G553="前",IF(H553&gt;=計算規則!$F$39,IF(I553&gt;=計算規則!$F$39,IF(I553&gt;=計算規則!$G$39,計算規則!$G$39-計算規則!$F$39+計算規則!$H$39-(H553-1)-L553-M553,I553-計算規則!$F$39+計算規則!$H$39-(H553-1)-L553-M553),IF(I553&gt;=計算規則!$H$39,計算規則!$H$39-(H553-1)-L553-M553,I553-(H553-1)-L553-M553)),IF(I553&gt;=計算規則!$F$39,IF(I553&gt;=計算規則!$G$39,計算規則!$G$39-計算規則!$F$39+計算規則!$H$39-(計算規則!$F$39-1)-L553-M553,I553-計算規則!$F$39+計算規則!$H$39-(計算規則!$F$39-1)-L553-M553),IF(I553&gt;=計算規則!$H$39,計算規則!$H$39-(計算規則!$F$39-1)-L553-M553,I553-(計算規則!$F$39-1)-L553-M553))),IF(H553&gt;=計算規則!$H$39,IF(H553&gt;=計算規則!$F$39,IF(I553&gt;=計算規則!$F$39,IF(I553&gt;=計算規則!$G$39,計算規則!$G$39-H553-L553-M553,I553-H553-L553-M553),0),IF(I553&gt;=計算規則!$F$39,IF(I553&gt;=計算規則!$G$39,計算規則!$G$39-計算規則!$F$39-L553-M553,I553-計算規則!$F$39-L553-M553),0)),IF(I553&gt;=計算規則!$F$39,IF(I553&gt;=計算規則!$G$39,計算規則!$G$39-計算規則!$F$39+計算規則!$H$39-H553-L553-M553,I553-計算規則!$F$39+計算規則!$H$39-H553-L553-M553),IF(I553&gt;=計算規則!$H$39,計算規則!$H$39-H553-L553,I553-H553-L553-M553)))))</f>
        <v>0</v>
      </c>
      <c r="V553" s="603"/>
      <c r="W553" s="604"/>
      <c r="X553" s="47"/>
      <c r="Y553" s="150">
        <f>B553+1-計算規則!$I$20</f>
        <v>44826</v>
      </c>
    </row>
    <row r="554" spans="1:25" ht="9" customHeight="1" x14ac:dyDescent="0.15">
      <c r="A554" s="597"/>
      <c r="B554" s="66">
        <f t="shared" si="135"/>
        <v>44827</v>
      </c>
      <c r="C554" s="67">
        <f t="shared" si="133"/>
        <v>44827</v>
      </c>
      <c r="D554" s="68">
        <f t="shared" si="134"/>
        <v>44827</v>
      </c>
      <c r="E554" s="76"/>
      <c r="F554" s="76"/>
      <c r="G554" s="88"/>
      <c r="H554" s="48"/>
      <c r="I554" s="49"/>
      <c r="J554" s="50"/>
      <c r="K554" s="202"/>
      <c r="L554" s="50"/>
      <c r="M554" s="51"/>
      <c r="N554" s="52">
        <f t="shared" si="136"/>
        <v>0</v>
      </c>
      <c r="O554" s="152">
        <f>IF(OR(B554="",E554="法",E554="所"),0,IF(E554="",計算規則!$C$28,VLOOKUP(E554,計算規則!$B$29:$C$34,2,0)))</f>
        <v>0.33333333333333331</v>
      </c>
      <c r="P554" s="53">
        <f t="shared" si="137"/>
        <v>0</v>
      </c>
      <c r="Q554" s="54">
        <f>MAX(N554-計算規則!$B$39,0)</f>
        <v>0</v>
      </c>
      <c r="R554" s="54">
        <f>IF(WEEKDAY(Y554,1)=7,MAX(SUM(N548:N554)-SUM(Q548:Q554)-SUM(R548:R553)-計算規則!$C$39,0),IF(WEEKDAY(Y554,1)=6,MAX(SUM(N549:N554)-SUM(Q549:Q554)-SUM(R549:R553)-計算規則!$C$39,0),0))</f>
        <v>0</v>
      </c>
      <c r="S554" s="54">
        <f>IF(B554="",0,IF(OR(計算規則!$D$24=1,B554&gt;=45017),IF(SUM(Q532:R554)-計算規則!$D$39&gt;0,SUM(Q532:R554)-SUM(S532:S553)-計算規則!$D$39,0),0))</f>
        <v>0</v>
      </c>
      <c r="T554" s="74">
        <f t="shared" si="138"/>
        <v>0</v>
      </c>
      <c r="U554" s="56">
        <f>IF(OR(H554="",I554=""),0,IF(G554="前",IF(H554&gt;=計算規則!$F$39,IF(I554&gt;=計算規則!$F$39,IF(I554&gt;=計算規則!$G$39,計算規則!$G$39-計算規則!$F$39+計算規則!$H$39-(H554-1)-L554-M554,I554-計算規則!$F$39+計算規則!$H$39-(H554-1)-L554-M554),IF(I554&gt;=計算規則!$H$39,計算規則!$H$39-(H554-1)-L554-M554,I554-(H554-1)-L554-M554)),IF(I554&gt;=計算規則!$F$39,IF(I554&gt;=計算規則!$G$39,計算規則!$G$39-計算規則!$F$39+計算規則!$H$39-(計算規則!$F$39-1)-L554-M554,I554-計算規則!$F$39+計算規則!$H$39-(計算規則!$F$39-1)-L554-M554),IF(I554&gt;=計算規則!$H$39,計算規則!$H$39-(計算規則!$F$39-1)-L554-M554,I554-(計算規則!$F$39-1)-L554-M554))),IF(H554&gt;=計算規則!$H$39,IF(H554&gt;=計算規則!$F$39,IF(I554&gt;=計算規則!$F$39,IF(I554&gt;=計算規則!$G$39,計算規則!$G$39-H554-L554-M554,I554-H554-L554-M554),0),IF(I554&gt;=計算規則!$F$39,IF(I554&gt;=計算規則!$G$39,計算規則!$G$39-計算規則!$F$39-L554-M554,I554-計算規則!$F$39-L554-M554),0)),IF(I554&gt;=計算規則!$F$39,IF(I554&gt;=計算規則!$G$39,計算規則!$G$39-計算規則!$F$39+計算規則!$H$39-H554-L554-M554,I554-計算規則!$F$39+計算規則!$H$39-H554-L554-M554),IF(I554&gt;=計算規則!$H$39,計算規則!$H$39-H554-L554,I554-H554-L554-M554)))))</f>
        <v>0</v>
      </c>
      <c r="V554" s="603"/>
      <c r="W554" s="604"/>
      <c r="X554" s="47"/>
      <c r="Y554" s="150">
        <f>B554+1-計算規則!$I$20</f>
        <v>44827</v>
      </c>
    </row>
    <row r="555" spans="1:25" ht="9" customHeight="1" x14ac:dyDescent="0.15">
      <c r="A555" s="597"/>
      <c r="B555" s="66">
        <f t="shared" si="135"/>
        <v>44828</v>
      </c>
      <c r="C555" s="67">
        <f t="shared" si="133"/>
        <v>44828</v>
      </c>
      <c r="D555" s="68">
        <f t="shared" si="134"/>
        <v>44828</v>
      </c>
      <c r="E555" s="76"/>
      <c r="F555" s="76"/>
      <c r="G555" s="88"/>
      <c r="H555" s="48"/>
      <c r="I555" s="49"/>
      <c r="J555" s="50"/>
      <c r="K555" s="202"/>
      <c r="L555" s="50"/>
      <c r="M555" s="51"/>
      <c r="N555" s="52">
        <f t="shared" si="136"/>
        <v>0</v>
      </c>
      <c r="O555" s="152">
        <f>IF(OR(B555="",E555="法",E555="所"),0,IF(E555="",計算規則!$C$28,VLOOKUP(E555,計算規則!$B$29:$C$34,2,0)))</f>
        <v>0.33333333333333331</v>
      </c>
      <c r="P555" s="53">
        <f t="shared" si="137"/>
        <v>0</v>
      </c>
      <c r="Q555" s="54">
        <f>MAX(N555-計算規則!$B$39,0)</f>
        <v>0</v>
      </c>
      <c r="R555" s="54">
        <f>IF(WEEKDAY(Y555,1)=7,MAX(SUM(N549:N555)-SUM(Q549:Q555)-SUM(R549:R554)-計算規則!$C$39,0),IF(WEEKDAY(Y555,1)=6,MAX(SUM(N550:N555)-SUM(Q550:Q555)-SUM(R550:R554)-計算規則!$C$39,0),0))</f>
        <v>0</v>
      </c>
      <c r="S555" s="54">
        <f>IF(B555="",0,IF(OR(計算規則!$D$24=1,B555&gt;=45017),IF(SUM(Q532:R555)-計算規則!$D$39&gt;0,SUM(Q532:R555)-SUM(S532:S554)-計算規則!$D$39,0),0))</f>
        <v>0</v>
      </c>
      <c r="T555" s="74">
        <f t="shared" si="138"/>
        <v>0</v>
      </c>
      <c r="U555" s="56">
        <f>IF(OR(H555="",I555=""),0,IF(G555="前",IF(H555&gt;=計算規則!$F$39,IF(I555&gt;=計算規則!$F$39,IF(I555&gt;=計算規則!$G$39,計算規則!$G$39-計算規則!$F$39+計算規則!$H$39-(H555-1)-L555-M555,I555-計算規則!$F$39+計算規則!$H$39-(H555-1)-L555-M555),IF(I555&gt;=計算規則!$H$39,計算規則!$H$39-(H555-1)-L555-M555,I555-(H555-1)-L555-M555)),IF(I555&gt;=計算規則!$F$39,IF(I555&gt;=計算規則!$G$39,計算規則!$G$39-計算規則!$F$39+計算規則!$H$39-(計算規則!$F$39-1)-L555-M555,I555-計算規則!$F$39+計算規則!$H$39-(計算規則!$F$39-1)-L555-M555),IF(I555&gt;=計算規則!$H$39,計算規則!$H$39-(計算規則!$F$39-1)-L555-M555,I555-(計算規則!$F$39-1)-L555-M555))),IF(H555&gt;=計算規則!$H$39,IF(H555&gt;=計算規則!$F$39,IF(I555&gt;=計算規則!$F$39,IF(I555&gt;=計算規則!$G$39,計算規則!$G$39-H555-L555-M555,I555-H555-L555-M555),0),IF(I555&gt;=計算規則!$F$39,IF(I555&gt;=計算規則!$G$39,計算規則!$G$39-計算規則!$F$39-L555-M555,I555-計算規則!$F$39-L555-M555),0)),IF(I555&gt;=計算規則!$F$39,IF(I555&gt;=計算規則!$G$39,計算規則!$G$39-計算規則!$F$39+計算規則!$H$39-H555-L555-M555,I555-計算規則!$F$39+計算規則!$H$39-H555-L555-M555),IF(I555&gt;=計算規則!$H$39,計算規則!$H$39-H555-L555,I555-H555-L555-M555)))))</f>
        <v>0</v>
      </c>
      <c r="V555" s="600" t="s">
        <v>126</v>
      </c>
      <c r="W555" s="605">
        <f>SUM(M532:M562)</f>
        <v>0</v>
      </c>
      <c r="X555" s="47"/>
      <c r="Y555" s="150">
        <f>B555+1-計算規則!$I$20</f>
        <v>44828</v>
      </c>
    </row>
    <row r="556" spans="1:25" ht="9" customHeight="1" x14ac:dyDescent="0.15">
      <c r="A556" s="597"/>
      <c r="B556" s="66">
        <f t="shared" si="135"/>
        <v>44829</v>
      </c>
      <c r="C556" s="67">
        <f t="shared" si="133"/>
        <v>44829</v>
      </c>
      <c r="D556" s="68">
        <f t="shared" si="134"/>
        <v>44829</v>
      </c>
      <c r="E556" s="76"/>
      <c r="F556" s="76"/>
      <c r="G556" s="88"/>
      <c r="H556" s="48"/>
      <c r="I556" s="49"/>
      <c r="J556" s="50"/>
      <c r="K556" s="202"/>
      <c r="L556" s="50"/>
      <c r="M556" s="51"/>
      <c r="N556" s="52">
        <f t="shared" si="136"/>
        <v>0</v>
      </c>
      <c r="O556" s="152">
        <f>IF(OR(B556="",E556="法",E556="所"),0,IF(E556="",計算規則!$C$28,VLOOKUP(E556,計算規則!$B$29:$C$34,2,0)))</f>
        <v>0.33333333333333331</v>
      </c>
      <c r="P556" s="53">
        <f t="shared" si="137"/>
        <v>0</v>
      </c>
      <c r="Q556" s="54">
        <f>MAX(N556-計算規則!$B$39,0)</f>
        <v>0</v>
      </c>
      <c r="R556" s="54">
        <f>IF(WEEKDAY(Y556,1)=7,MAX(SUM(N550:N556)-SUM(Q550:Q556)-SUM(R550:R555)-計算規則!$C$39,0),IF(WEEKDAY(Y556,1)=6,MAX(SUM(N551:N556)-SUM(Q551:Q556)-SUM(R551:R555)-計算規則!$C$39,0),0))</f>
        <v>0</v>
      </c>
      <c r="S556" s="54">
        <f>IF(B556="",0,IF(OR(計算規則!$D$24=1,B556&gt;=45017),IF(SUM(Q532:R556)-計算規則!$D$39&gt;0,SUM(Q532:R556)-SUM(S532:S555)-計算規則!$D$39,0),0))</f>
        <v>0</v>
      </c>
      <c r="T556" s="74">
        <f t="shared" si="138"/>
        <v>0</v>
      </c>
      <c r="U556" s="56">
        <f>IF(OR(H556="",I556=""),0,IF(G556="前",IF(H556&gt;=計算規則!$F$39,IF(I556&gt;=計算規則!$F$39,IF(I556&gt;=計算規則!$G$39,計算規則!$G$39-計算規則!$F$39+計算規則!$H$39-(H556-1)-L556-M556,I556-計算規則!$F$39+計算規則!$H$39-(H556-1)-L556-M556),IF(I556&gt;=計算規則!$H$39,計算規則!$H$39-(H556-1)-L556-M556,I556-(H556-1)-L556-M556)),IF(I556&gt;=計算規則!$F$39,IF(I556&gt;=計算規則!$G$39,計算規則!$G$39-計算規則!$F$39+計算規則!$H$39-(計算規則!$F$39-1)-L556-M556,I556-計算規則!$F$39+計算規則!$H$39-(計算規則!$F$39-1)-L556-M556),IF(I556&gt;=計算規則!$H$39,計算規則!$H$39-(計算規則!$F$39-1)-L556-M556,I556-(計算規則!$F$39-1)-L556-M556))),IF(H556&gt;=計算規則!$H$39,IF(H556&gt;=計算規則!$F$39,IF(I556&gt;=計算規則!$F$39,IF(I556&gt;=計算規則!$G$39,計算規則!$G$39-H556-L556-M556,I556-H556-L556-M556),0),IF(I556&gt;=計算規則!$F$39,IF(I556&gt;=計算規則!$G$39,計算規則!$G$39-計算規則!$F$39-L556-M556,I556-計算規則!$F$39-L556-M556),0)),IF(I556&gt;=計算規則!$F$39,IF(I556&gt;=計算規則!$G$39,計算規則!$G$39-計算規則!$F$39+計算規則!$H$39-H556-L556-M556,I556-計算規則!$F$39+計算規則!$H$39-H556-L556-M556),IF(I556&gt;=計算規則!$H$39,計算規則!$H$39-H556-L556,I556-H556-L556-M556)))))</f>
        <v>0</v>
      </c>
      <c r="V556" s="603"/>
      <c r="W556" s="606"/>
      <c r="X556" s="47"/>
      <c r="Y556" s="150">
        <f>B556+1-計算規則!$I$20</f>
        <v>44829</v>
      </c>
    </row>
    <row r="557" spans="1:25" ht="9" customHeight="1" x14ac:dyDescent="0.15">
      <c r="A557" s="597"/>
      <c r="B557" s="66">
        <f t="shared" si="135"/>
        <v>44830</v>
      </c>
      <c r="C557" s="67">
        <f t="shared" si="133"/>
        <v>44830</v>
      </c>
      <c r="D557" s="68">
        <f t="shared" si="134"/>
        <v>44830</v>
      </c>
      <c r="E557" s="76"/>
      <c r="F557" s="76"/>
      <c r="G557" s="88"/>
      <c r="H557" s="48"/>
      <c r="I557" s="49"/>
      <c r="J557" s="50"/>
      <c r="K557" s="202"/>
      <c r="L557" s="50"/>
      <c r="M557" s="51"/>
      <c r="N557" s="52">
        <f t="shared" si="136"/>
        <v>0</v>
      </c>
      <c r="O557" s="152">
        <f>IF(OR(B557="",E557="法",E557="所"),0,IF(E557="",計算規則!$C$28,VLOOKUP(E557,計算規則!$B$29:$C$34,2,0)))</f>
        <v>0.33333333333333331</v>
      </c>
      <c r="P557" s="53">
        <f t="shared" si="137"/>
        <v>0</v>
      </c>
      <c r="Q557" s="54">
        <f>MAX(N557-計算規則!$B$39,0)</f>
        <v>0</v>
      </c>
      <c r="R557" s="54">
        <f>IF(WEEKDAY(Y557,1)=7,MAX(SUM(N551:N557)-SUM(Q551:Q557)-SUM(R551:R556)-計算規則!$C$39,0),IF(WEEKDAY(Y557,1)=6,MAX(SUM(N552:N557)-SUM(Q552:Q557)-SUM(R552:R556)-計算規則!$C$39,0),0))</f>
        <v>0</v>
      </c>
      <c r="S557" s="54">
        <f>IF(B557="",0,IF(OR(計算規則!$D$24=1,B557&gt;=45017),IF(SUM(Q532:R557)-計算規則!$D$39&gt;0,SUM(Q532:R557)-SUM(S532:S556)-計算規則!$D$39,0),0))</f>
        <v>0</v>
      </c>
      <c r="T557" s="74">
        <f t="shared" si="138"/>
        <v>0</v>
      </c>
      <c r="U557" s="56">
        <f>IF(OR(H557="",I557=""),0,IF(G557="前",IF(H557&gt;=計算規則!$F$39,IF(I557&gt;=計算規則!$F$39,IF(I557&gt;=計算規則!$G$39,計算規則!$G$39-計算規則!$F$39+計算規則!$H$39-(H557-1)-L557-M557,I557-計算規則!$F$39+計算規則!$H$39-(H557-1)-L557-M557),IF(I557&gt;=計算規則!$H$39,計算規則!$H$39-(H557-1)-L557-M557,I557-(H557-1)-L557-M557)),IF(I557&gt;=計算規則!$F$39,IF(I557&gt;=計算規則!$G$39,計算規則!$G$39-計算規則!$F$39+計算規則!$H$39-(計算規則!$F$39-1)-L557-M557,I557-計算規則!$F$39+計算規則!$H$39-(計算規則!$F$39-1)-L557-M557),IF(I557&gt;=計算規則!$H$39,計算規則!$H$39-(計算規則!$F$39-1)-L557-M557,I557-(計算規則!$F$39-1)-L557-M557))),IF(H557&gt;=計算規則!$H$39,IF(H557&gt;=計算規則!$F$39,IF(I557&gt;=計算規則!$F$39,IF(I557&gt;=計算規則!$G$39,計算規則!$G$39-H557-L557-M557,I557-H557-L557-M557),0),IF(I557&gt;=計算規則!$F$39,IF(I557&gt;=計算規則!$G$39,計算規則!$G$39-計算規則!$F$39-L557-M557,I557-計算規則!$F$39-L557-M557),0)),IF(I557&gt;=計算規則!$F$39,IF(I557&gt;=計算規則!$G$39,計算規則!$G$39-計算規則!$F$39+計算規則!$H$39-H557-L557-M557,I557-計算規則!$F$39+計算規則!$H$39-H557-L557-M557),IF(I557&gt;=計算規則!$H$39,計算規則!$H$39-H557-L557,I557-H557-L557-M557)))))</f>
        <v>0</v>
      </c>
      <c r="V557" s="600" t="s">
        <v>119</v>
      </c>
      <c r="W557" s="605">
        <f>SUM(L532:L562)</f>
        <v>0</v>
      </c>
      <c r="X557" s="47"/>
      <c r="Y557" s="150">
        <f>B557+1-計算規則!$I$20</f>
        <v>44830</v>
      </c>
    </row>
    <row r="558" spans="1:25" ht="9" customHeight="1" x14ac:dyDescent="0.15">
      <c r="A558" s="597"/>
      <c r="B558" s="66">
        <f t="shared" si="135"/>
        <v>44831</v>
      </c>
      <c r="C558" s="67">
        <f t="shared" si="133"/>
        <v>44831</v>
      </c>
      <c r="D558" s="68">
        <f t="shared" si="134"/>
        <v>44831</v>
      </c>
      <c r="E558" s="76"/>
      <c r="F558" s="76"/>
      <c r="G558" s="88"/>
      <c r="H558" s="48"/>
      <c r="I558" s="49"/>
      <c r="J558" s="50"/>
      <c r="K558" s="202"/>
      <c r="L558" s="50"/>
      <c r="M558" s="51"/>
      <c r="N558" s="52">
        <f t="shared" si="136"/>
        <v>0</v>
      </c>
      <c r="O558" s="152">
        <f>IF(OR(B558="",E558="法",E558="所"),0,IF(E558="",計算規則!$C$28,VLOOKUP(E558,計算規則!$B$29:$C$34,2,0)))</f>
        <v>0.33333333333333331</v>
      </c>
      <c r="P558" s="53">
        <f t="shared" si="137"/>
        <v>0</v>
      </c>
      <c r="Q558" s="54">
        <f>MAX(N558-計算規則!$B$39,0)</f>
        <v>0</v>
      </c>
      <c r="R558" s="54">
        <f>IF(WEEKDAY(Y558,1)=7,MAX(SUM(N552:N558)-SUM(Q552:Q558)-SUM(R552:R557)-計算規則!$C$39,0),IF(WEEKDAY(Y558,1)=6,MAX(SUM(N553:N558)-SUM(Q553:Q558)-SUM(R553:R557)-計算規則!$C$39,0),0))</f>
        <v>0</v>
      </c>
      <c r="S558" s="54">
        <f>IF(B558="",0,IF(OR(計算規則!$D$24=1,B558&gt;=45017),IF(SUM(Q532:R558)-計算規則!$D$39&gt;0,SUM(Q532:R558)-SUM(S532:S557)-計算規則!$D$39,0),0))</f>
        <v>0</v>
      </c>
      <c r="T558" s="74">
        <f t="shared" si="138"/>
        <v>0</v>
      </c>
      <c r="U558" s="56">
        <f>IF(OR(H558="",I558=""),0,IF(G558="前",IF(H558&gt;=計算規則!$F$39,IF(I558&gt;=計算規則!$F$39,IF(I558&gt;=計算規則!$G$39,計算規則!$G$39-計算規則!$F$39+計算規則!$H$39-(H558-1)-L558-M558,I558-計算規則!$F$39+計算規則!$H$39-(H558-1)-L558-M558),IF(I558&gt;=計算規則!$H$39,計算規則!$H$39-(H558-1)-L558-M558,I558-(H558-1)-L558-M558)),IF(I558&gt;=計算規則!$F$39,IF(I558&gt;=計算規則!$G$39,計算規則!$G$39-計算規則!$F$39+計算規則!$H$39-(計算規則!$F$39-1)-L558-M558,I558-計算規則!$F$39+計算規則!$H$39-(計算規則!$F$39-1)-L558-M558),IF(I558&gt;=計算規則!$H$39,計算規則!$H$39-(計算規則!$F$39-1)-L558-M558,I558-(計算規則!$F$39-1)-L558-M558))),IF(H558&gt;=計算規則!$H$39,IF(H558&gt;=計算規則!$F$39,IF(I558&gt;=計算規則!$F$39,IF(I558&gt;=計算規則!$G$39,計算規則!$G$39-H558-L558-M558,I558-H558-L558-M558),0),IF(I558&gt;=計算規則!$F$39,IF(I558&gt;=計算規則!$G$39,計算規則!$G$39-計算規則!$F$39-L558-M558,I558-計算規則!$F$39-L558-M558),0)),IF(I558&gt;=計算規則!$F$39,IF(I558&gt;=計算規則!$G$39,計算規則!$G$39-計算規則!$F$39+計算規則!$H$39-H558-L558-M558,I558-計算規則!$F$39+計算規則!$H$39-H558-L558-M558),IF(I558&gt;=計算規則!$H$39,計算規則!$H$39-H558-L558,I558-H558-L558-M558)))))</f>
        <v>0</v>
      </c>
      <c r="V558" s="603"/>
      <c r="W558" s="606"/>
      <c r="X558" s="47"/>
      <c r="Y558" s="150">
        <f>B558+1-計算規則!$I$20</f>
        <v>44831</v>
      </c>
    </row>
    <row r="559" spans="1:25" ht="9" customHeight="1" x14ac:dyDescent="0.15">
      <c r="A559" s="597"/>
      <c r="B559" s="66">
        <f t="shared" si="135"/>
        <v>44832</v>
      </c>
      <c r="C559" s="67">
        <f t="shared" si="133"/>
        <v>44832</v>
      </c>
      <c r="D559" s="68">
        <f t="shared" si="134"/>
        <v>44832</v>
      </c>
      <c r="E559" s="76"/>
      <c r="F559" s="76"/>
      <c r="G559" s="88"/>
      <c r="H559" s="48"/>
      <c r="I559" s="49"/>
      <c r="J559" s="50"/>
      <c r="K559" s="202"/>
      <c r="L559" s="50"/>
      <c r="M559" s="51"/>
      <c r="N559" s="52">
        <f t="shared" si="136"/>
        <v>0</v>
      </c>
      <c r="O559" s="152">
        <f>IF(OR(B559="",E559="法",E559="所"),0,IF(E559="",計算規則!$C$28,VLOOKUP(E559,計算規則!$B$29:$C$34,2,0)))</f>
        <v>0.33333333333333331</v>
      </c>
      <c r="P559" s="53">
        <f t="shared" si="137"/>
        <v>0</v>
      </c>
      <c r="Q559" s="54">
        <f>MAX(N559-計算規則!$B$39,0)</f>
        <v>0</v>
      </c>
      <c r="R559" s="54">
        <f>IF(WEEKDAY(Y559,1)=7,MAX(SUM(N553:N559)-SUM(Q553:Q559)-SUM(R553:R558)-計算規則!$C$39,0),IF(WEEKDAY(Y559,1)=6,MAX(SUM(N554:N559)-SUM(Q554:Q559)-SUM(R554:R558)-計算規則!$C$39,0),0))</f>
        <v>0</v>
      </c>
      <c r="S559" s="54">
        <f>IF(B559="",0,IF(OR(計算規則!$D$24=1,B559&gt;=45017),IF(SUM(Q532:R559)-計算規則!$D$39&gt;0,SUM(Q532:R559)-SUM(S532:S558)-計算規則!$D$39,0),0))</f>
        <v>0</v>
      </c>
      <c r="T559" s="74">
        <f t="shared" si="138"/>
        <v>0</v>
      </c>
      <c r="U559" s="56">
        <f>IF(OR(H559="",I559=""),0,IF(G559="前",IF(H559&gt;=計算規則!$F$39,IF(I559&gt;=計算規則!$F$39,IF(I559&gt;=計算規則!$G$39,計算規則!$G$39-計算規則!$F$39+計算規則!$H$39-(H559-1)-L559-M559,I559-計算規則!$F$39+計算規則!$H$39-(H559-1)-L559-M559),IF(I559&gt;=計算規則!$H$39,計算規則!$H$39-(H559-1)-L559-M559,I559-(H559-1)-L559-M559)),IF(I559&gt;=計算規則!$F$39,IF(I559&gt;=計算規則!$G$39,計算規則!$G$39-計算規則!$F$39+計算規則!$H$39-(計算規則!$F$39-1)-L559-M559,I559-計算規則!$F$39+計算規則!$H$39-(計算規則!$F$39-1)-L559-M559),IF(I559&gt;=計算規則!$H$39,計算規則!$H$39-(計算規則!$F$39-1)-L559-M559,I559-(計算規則!$F$39-1)-L559-M559))),IF(H559&gt;=計算規則!$H$39,IF(H559&gt;=計算規則!$F$39,IF(I559&gt;=計算規則!$F$39,IF(I559&gt;=計算規則!$G$39,計算規則!$G$39-H559-L559-M559,I559-H559-L559-M559),0),IF(I559&gt;=計算規則!$F$39,IF(I559&gt;=計算規則!$G$39,計算規則!$G$39-計算規則!$F$39-L559-M559,I559-計算規則!$F$39-L559-M559),0)),IF(I559&gt;=計算規則!$F$39,IF(I559&gt;=計算規則!$G$39,計算規則!$G$39-計算規則!$F$39+計算規則!$H$39-H559-L559-M559,I559-計算規則!$F$39+計算規則!$H$39-H559-L559-M559),IF(I559&gt;=計算規則!$H$39,計算規則!$H$39-H559-L559,I559-H559-L559-M559)))))</f>
        <v>0</v>
      </c>
      <c r="V559" s="600" t="s">
        <v>124</v>
      </c>
      <c r="W559" s="605">
        <f>SUM(K532:K562)</f>
        <v>0</v>
      </c>
      <c r="X559" s="47"/>
      <c r="Y559" s="150">
        <f>B559+1-計算規則!$I$20</f>
        <v>44832</v>
      </c>
    </row>
    <row r="560" spans="1:25" ht="9" customHeight="1" x14ac:dyDescent="0.15">
      <c r="A560" s="597"/>
      <c r="B560" s="211">
        <f>IF(OR(MONTH(B532)=1,MONTH(B532)=3,MONTH(B532)=5,MONTH(B532)=7,MONTH(B532)=8,MONTH(B532)=10,MONTH(B532)=12),B559+1,IF(OR(MONTH(B532)=4,MONTH(B532)=6,MONTH(B532)=9,MONTH(B532)=11),B559+1,IF(DAY(DATE(YEAR(B532),3,0))=29,B559+1,"")))</f>
        <v>44833</v>
      </c>
      <c r="C560" s="67">
        <f>IF(B560=0,"",B560)</f>
        <v>44833</v>
      </c>
      <c r="D560" s="68">
        <f>IF(B560=0,"",B560)</f>
        <v>44833</v>
      </c>
      <c r="E560" s="76"/>
      <c r="F560" s="76"/>
      <c r="G560" s="88"/>
      <c r="H560" s="48"/>
      <c r="I560" s="49"/>
      <c r="J560" s="50"/>
      <c r="K560" s="202"/>
      <c r="L560" s="50"/>
      <c r="M560" s="51"/>
      <c r="N560" s="52">
        <f t="shared" si="136"/>
        <v>0</v>
      </c>
      <c r="O560" s="152">
        <f>IF(OR(B560="",E560="法",E560="所"),0,IF(E560="",計算規則!$C$28,VLOOKUP(E560,計算規則!$B$29:$C$34,2,0)))</f>
        <v>0.33333333333333331</v>
      </c>
      <c r="P560" s="53">
        <f t="shared" si="137"/>
        <v>0</v>
      </c>
      <c r="Q560" s="54">
        <f>MAX(N560-計算規則!$B$39,0)</f>
        <v>0</v>
      </c>
      <c r="R560" s="54">
        <f>IF(B560="",0,IF(WEEKDAY(Y560,1)=7,MAX(SUM(N554:N560)-SUM(Q554:Q560)-SUM(R554:R559)-計算規則!$C$39,0),IF(WEEKDAY(Y560,1)=6,MAX(SUM(N555:N560)-SUM(Q555:Q560)-SUM(R555:R559)-計算規則!$C$39,0),0)))</f>
        <v>0</v>
      </c>
      <c r="S560" s="54">
        <f>IF(B560="",0,IF(OR(計算規則!$D$24=1,B560&gt;=45017),IF(SUM(Q532:R560)-計算規則!$D$39&gt;0,SUM(Q532:R560)-SUM(S532:S559)-計算規則!$D$39,0),0))</f>
        <v>0</v>
      </c>
      <c r="T560" s="74">
        <f t="shared" si="138"/>
        <v>0</v>
      </c>
      <c r="U560" s="56">
        <f>IF(OR(H560="",I560=""),0,IF(G560="前",IF(H560&gt;=計算規則!$F$39,IF(I560&gt;=計算規則!$F$39,IF(I560&gt;=計算規則!$G$39,計算規則!$G$39-計算規則!$F$39+計算規則!$H$39-(H560-1)-L560-M560,I560-計算規則!$F$39+計算規則!$H$39-(H560-1)-L560-M560),IF(I560&gt;=計算規則!$H$39,計算規則!$H$39-(H560-1)-L560-M560,I560-(H560-1)-L560-M560)),IF(I560&gt;=計算規則!$F$39,IF(I560&gt;=計算規則!$G$39,計算規則!$G$39-計算規則!$F$39+計算規則!$H$39-(計算規則!$F$39-1)-L560-M560,I560-計算規則!$F$39+計算規則!$H$39-(計算規則!$F$39-1)-L560-M560),IF(I560&gt;=計算規則!$H$39,計算規則!$H$39-(計算規則!$F$39-1)-L560-M560,I560-(計算規則!$F$39-1)-L560-M560))),IF(H560&gt;=計算規則!$H$39,IF(H560&gt;=計算規則!$F$39,IF(I560&gt;=計算規則!$F$39,IF(I560&gt;=計算規則!$G$39,計算規則!$G$39-H560-L560-M560,I560-H560-L560-M560),0),IF(I560&gt;=計算規則!$F$39,IF(I560&gt;=計算規則!$G$39,計算規則!$G$39-計算規則!$F$39-L560-M560,I560-計算規則!$F$39-L560-M560),0)),IF(I560&gt;=計算規則!$F$39,IF(I560&gt;=計算規則!$G$39,計算規則!$G$39-計算規則!$F$39+計算規則!$H$39-H560-L560-M560,I560-計算規則!$F$39+計算規則!$H$39-H560-L560-M560),IF(I560&gt;=計算規則!$H$39,計算規則!$H$39-H560-L560,I560-H560-L560-M560)))))</f>
        <v>0</v>
      </c>
      <c r="V560" s="603"/>
      <c r="W560" s="606"/>
      <c r="X560" s="47"/>
      <c r="Y560" s="150">
        <f>B560+1-計算規則!$I$20</f>
        <v>44833</v>
      </c>
    </row>
    <row r="561" spans="1:25" ht="9" customHeight="1" x14ac:dyDescent="0.15">
      <c r="A561" s="597"/>
      <c r="B561" s="211">
        <f>IF(OR(MONTH(B532)=1,MONTH(B532)=3,MONTH(B532)=5,MONTH(B532)=7,MONTH(B532)=8,MONTH(B532)=10,MONTH(B532)=12),B560+1,IF(OR(MONTH(B532)=4,MONTH(B532)=6,MONTH(B532)=9,MONTH(B532)=11),B560+1,""))</f>
        <v>44834</v>
      </c>
      <c r="C561" s="67">
        <f t="shared" ref="C561:C562" si="139">IF(B561=0,"",B561)</f>
        <v>44834</v>
      </c>
      <c r="D561" s="68">
        <f t="shared" ref="D561:D562" si="140">IF(B561=0,"",B561)</f>
        <v>44834</v>
      </c>
      <c r="E561" s="76"/>
      <c r="F561" s="76"/>
      <c r="G561" s="88"/>
      <c r="H561" s="48"/>
      <c r="I561" s="49"/>
      <c r="J561" s="50"/>
      <c r="K561" s="202"/>
      <c r="L561" s="50"/>
      <c r="M561" s="51"/>
      <c r="N561" s="52">
        <f t="shared" si="136"/>
        <v>0</v>
      </c>
      <c r="O561" s="152">
        <f>IF(OR(B561="",E561="法",E561="所"),0,IF(E561="",計算規則!$C$28,VLOOKUP(E561,計算規則!$B$29:$C$34,2,0)))</f>
        <v>0.33333333333333331</v>
      </c>
      <c r="P561" s="53">
        <f t="shared" si="137"/>
        <v>0</v>
      </c>
      <c r="Q561" s="54">
        <f>MAX(N561-計算規則!$B$39,0)</f>
        <v>0</v>
      </c>
      <c r="R561" s="54">
        <f>IF(B561="",0,IF(WEEKDAY(Y561,1)=7,MAX(SUM(N555:N561)-SUM(Q555:Q561)-SUM(R555:R560)-計算規則!$C$39,0),IF(WEEKDAY(Y561,1)=6,MAX(SUM(N556:N561)-SUM(Q556:Q561)-SUM(R556:R560)-計算規則!$C$39,0),0)))</f>
        <v>0</v>
      </c>
      <c r="S561" s="54">
        <f>IF(B561="",0,IF(OR(計算規則!$D$24=1,B561&gt;=45017),IF(SUM(Q532:R561)-計算規則!$D$39&gt;0,SUM(Q532:R561)-SUM(S532:S560)-計算規則!$D$39,0),0))</f>
        <v>0</v>
      </c>
      <c r="T561" s="74">
        <f t="shared" si="138"/>
        <v>0</v>
      </c>
      <c r="U561" s="56">
        <f>IF(OR(H561="",I561=""),0,IF(G561="前",IF(H561&gt;=計算規則!$F$39,IF(I561&gt;=計算規則!$F$39,IF(I561&gt;=計算規則!$G$39,計算規則!$G$39-計算規則!$F$39+計算規則!$H$39-(H561-1)-L561-M561,I561-計算規則!$F$39+計算規則!$H$39-(H561-1)-L561-M561),IF(I561&gt;=計算規則!$H$39,計算規則!$H$39-(H561-1)-L561-M561,I561-(H561-1)-L561-M561)),IF(I561&gt;=計算規則!$F$39,IF(I561&gt;=計算規則!$G$39,計算規則!$G$39-計算規則!$F$39+計算規則!$H$39-(計算規則!$F$39-1)-L561-M561,I561-計算規則!$F$39+計算規則!$H$39-(計算規則!$F$39-1)-L561-M561),IF(I561&gt;=計算規則!$H$39,計算規則!$H$39-(計算規則!$F$39-1)-L561-M561,I561-(計算規則!$F$39-1)-L561-M561))),IF(H561&gt;=計算規則!$H$39,IF(H561&gt;=計算規則!$F$39,IF(I561&gt;=計算規則!$F$39,IF(I561&gt;=計算規則!$G$39,計算規則!$G$39-H561-L561-M561,I561-H561-L561-M561),0),IF(I561&gt;=計算規則!$F$39,IF(I561&gt;=計算規則!$G$39,計算規則!$G$39-計算規則!$F$39-L561-M561,I561-計算規則!$F$39-L561-M561),0)),IF(I561&gt;=計算規則!$F$39,IF(I561&gt;=計算規則!$G$39,計算規則!$G$39-計算規則!$F$39+計算規則!$H$39-H561-L561-M561,I561-計算規則!$F$39+計算規則!$H$39-H561-L561-M561),IF(I561&gt;=計算規則!$H$39,計算規則!$H$39-H561-L561,I561-H561-L561-M561)))))</f>
        <v>0</v>
      </c>
      <c r="V561" s="600" t="s">
        <v>133</v>
      </c>
      <c r="W561" s="605">
        <f>SUM(J532:J562)</f>
        <v>0</v>
      </c>
      <c r="X561" s="47"/>
      <c r="Y561" s="150">
        <f>B561+1-計算規則!$I$20</f>
        <v>44834</v>
      </c>
    </row>
    <row r="562" spans="1:25" ht="9" customHeight="1" thickBot="1" x14ac:dyDescent="0.2">
      <c r="A562" s="598"/>
      <c r="B562" s="212" t="str">
        <f>IF(OR(MONTH(B532)=1,MONTH(B532)=3,MONTH(B532)=5,MONTH(B532)=7,MONTH(B532)=8,MONTH(B532)=10,MONTH(B532)=12),B561+1,IF(OR(MONTH(B532)=4,MONTH(B532)=6,MONTH(B532)=9,MONTH(B532)=11),"",""))</f>
        <v/>
      </c>
      <c r="C562" s="69" t="str">
        <f t="shared" si="139"/>
        <v/>
      </c>
      <c r="D562" s="70" t="str">
        <f t="shared" si="140"/>
        <v/>
      </c>
      <c r="E562" s="77"/>
      <c r="F562" s="77"/>
      <c r="G562" s="89"/>
      <c r="H562" s="57"/>
      <c r="I562" s="58"/>
      <c r="J562" s="59"/>
      <c r="K562" s="203"/>
      <c r="L562" s="59"/>
      <c r="M562" s="60"/>
      <c r="N562" s="61">
        <f t="shared" si="136"/>
        <v>0</v>
      </c>
      <c r="O562" s="153">
        <f>IF(OR(B562="",E562="法",E562="所"),0,IF(E562="",計算規則!$C$28,VLOOKUP(E562,計算規則!$B$29:$C$34,2,0)))</f>
        <v>0</v>
      </c>
      <c r="P562" s="62">
        <f t="shared" si="137"/>
        <v>0</v>
      </c>
      <c r="Q562" s="64">
        <f>MAX(N562-計算規則!$B$39,0)</f>
        <v>0</v>
      </c>
      <c r="R562" s="64">
        <f>IF(B562="",0,IF(WEEKDAY(Y562,1)=7,MAX(SUM(N556:N562)-SUM(Q556:Q562)-SUM(R556:R561)-計算規則!$C$39,0),IF(WEEKDAY(Y562,1)=6,MAX(SUM(N557:N562)-SUM(Q557:Q562)-SUM(R557:R561)-計算規則!$C$39,0),0)))</f>
        <v>0</v>
      </c>
      <c r="S562" s="64">
        <f>IF(B562="",0,IF(OR(計算規則!$D$24=1,B562&gt;=45017),IF(SUM(Q532:R562)-計算規則!$D$39&gt;0,SUM(Q532:R562)-SUM(S532:S561)-計算規則!$D$39,0),0))</f>
        <v>0</v>
      </c>
      <c r="T562" s="118">
        <f t="shared" si="138"/>
        <v>0</v>
      </c>
      <c r="U562" s="65">
        <f>IF(OR(H562="",I562=""),0,IF(G562="前",IF(H562&gt;=計算規則!$F$39,IF(I562&gt;=計算規則!$F$39,IF(I562&gt;=計算規則!$G$39,計算規則!$G$39-計算規則!$F$39+計算規則!$H$39-(H562-1)-L562-M562,I562-計算規則!$F$39+計算規則!$H$39-(H562-1)-L562-M562),IF(I562&gt;=計算規則!$H$39,計算規則!$H$39-(H562-1)-L562-M562,I562-(H562-1)-L562-M562)),IF(I562&gt;=計算規則!$F$39,IF(I562&gt;=計算規則!$G$39,計算規則!$G$39-計算規則!$F$39+計算規則!$H$39-(計算規則!$F$39-1)-L562-M562,I562-計算規則!$F$39+計算規則!$H$39-(計算規則!$F$39-1)-L562-M562),IF(I562&gt;=計算規則!$H$39,計算規則!$H$39-(計算規則!$F$39-1)-L562-M562,I562-(計算規則!$F$39-1)-L562-M562))),IF(H562&gt;=計算規則!$H$39,IF(H562&gt;=計算規則!$F$39,IF(I562&gt;=計算規則!$F$39,IF(I562&gt;=計算規則!$G$39,計算規則!$G$39-H562-L562-M562,I562-H562-L562-M562),0),IF(I562&gt;=計算規則!$F$39,IF(I562&gt;=計算規則!$G$39,計算規則!$G$39-計算規則!$F$39-L562-M562,I562-計算規則!$F$39-L562-M562),0)),IF(I562&gt;=計算規則!$F$39,IF(I562&gt;=計算規則!$G$39,計算規則!$G$39-計算規則!$F$39+計算規則!$H$39-H562-L562-M562,I562-計算規則!$F$39+計算規則!$H$39-H562-L562-M562),IF(I562&gt;=計算規則!$H$39,計算規則!$H$39-H562-L562,I562-H562-L562-M562)))))</f>
        <v>0</v>
      </c>
      <c r="V562" s="607"/>
      <c r="W562" s="608"/>
      <c r="X562" s="47"/>
      <c r="Y562" s="150" t="e">
        <f>B562+1-計算規則!$I$20</f>
        <v>#VALUE!</v>
      </c>
    </row>
    <row r="563" spans="1:25" ht="9" customHeight="1" x14ac:dyDescent="0.15">
      <c r="A563" s="596">
        <f>IF(計算規則!$D$15=0,B563,B594)</f>
        <v>44835</v>
      </c>
      <c r="B563" s="71">
        <f>IF(B562="",IF(B561="",IF(B560="",B559+1,B560+1),B561+1),B562+1)</f>
        <v>44835</v>
      </c>
      <c r="C563" s="72">
        <f t="shared" ref="C563:C590" si="141">B563</f>
        <v>44835</v>
      </c>
      <c r="D563" s="73">
        <f t="shared" ref="D563:D590" si="142">B563</f>
        <v>44835</v>
      </c>
      <c r="E563" s="75"/>
      <c r="F563" s="75"/>
      <c r="G563" s="87"/>
      <c r="H563" s="39"/>
      <c r="I563" s="40"/>
      <c r="J563" s="41"/>
      <c r="K563" s="201"/>
      <c r="L563" s="41"/>
      <c r="M563" s="42"/>
      <c r="N563" s="210">
        <f>IF(AND(H563="",I563=""),0,IF(OR(H563="",I563=""),"未入力",IF(G563="前",I563-(H563-1)-(J563+K563+L563+M563)-T563,I563-H563-(J563+K563+L563+M563)-T563)))</f>
        <v>0</v>
      </c>
      <c r="O563" s="151">
        <f>IF(OR(B563="",E563="法",E563="所"),0,IF(E563="",計算規則!$C$28,VLOOKUP(E563,計算規則!$B$29:$C$34,2,0)))</f>
        <v>0.33333333333333331</v>
      </c>
      <c r="P563" s="209">
        <f>IF(E563="法",IF(OR(AND(B564="",B565="",B566="",E567="法"),AND(B564="",B565="",E566="法"),AND(B564="",E565="法"),E564="法"),0,MAX(I563-1-(K563+M563)-Q563-R563,0)),MAX(N563-Q563-R563-O563,0))</f>
        <v>0</v>
      </c>
      <c r="Q563" s="208">
        <f>MAX(N563-計算規則!$B$39,0)</f>
        <v>0</v>
      </c>
      <c r="R563" s="43">
        <f>IF(WEEKDAY(Y563,1)=7,IF(AND(B562="",B561="",B560=""),MAX(SUM(N554:N563)-SUM(Q554:Q563)-SUM(R554:R562)-計算規則!$C$39,0),IF(AND(B562="",B561=""),MAX(SUM(N555:N563)-SUM(Q555:Q563)-SUM(R555:R562)-計算規則!$C$39,0),IF(AND(B562=""),MAX(SUM(N556:N563)-SUM(Q556:Q563)-SUM(R556:R562)-計算規則!$C$39,0),MAX(SUM(N557:N563)-SUM(Q557:Q563)-SUM(R557:R562)-計算規則!$C$39,0)))),IF(WEEKDAY(Y563,1)=6,IF(AND(B562="",B561="",B560=""),MAX(SUM(N555:N563)-SUM(Q555:Q563)-SUM(R555:R562)-計算規則!$C$39,0),IF(AND(B562="",B561=""),MAX(SUM(N556:N563)-SUM(Q556:Q563)-SUM(R556:R562)-計算規則!$C$39,0),IF(AND(B562=""),MAX(SUM(N557:N563)-SUM(Q530:Q563)-SUM(R557:R562)-計算規則!$C$39,0),MAX(SUM(N558:N563)-SUM(Q558:Q563)-SUM(R558:R562)-計算規則!$C$39,0)))),0))</f>
        <v>0</v>
      </c>
      <c r="S563" s="43">
        <f>IF(B563="",0,IF(OR(計算規則!$D$24=1,B563&gt;=45017),IF(SUM(Q563:R563)-計算規則!$D$39&gt;0,SUM(Q563:R563)-計算規則!$D$39,0),0))</f>
        <v>0</v>
      </c>
      <c r="T563" s="45">
        <f>IF(E563="法",IF(G563="前",IF(I563&lt;1,I563-J563-L563,1-J563-L563),IF(I563&lt;1,I563-H563-J563-L563,1-H563-J563-L563)),0)+IF(OR(AND(B564="",B565="",B566="",E567="法"),AND(B564="",B565="",E566="法"),AND(B564="",E565="法"),E564="法"),MAX(I563-1-K563-M563,0),0)+IF(OR(AND(G563="前",B560="",B561="",B562="",E559="法"),AND(G563="前",B561="",B562="",E560="法"),AND(G563="前",B562="",E561="法"),AND(G563="前",E562="法")),0-(H563-1),0)</f>
        <v>0</v>
      </c>
      <c r="U563" s="46">
        <f>IF(OR(H563="",I563=""),0,IF(G563="前",IF(H563&gt;=計算規則!$F$39,IF(I563&gt;=計算規則!$F$39,IF(I563&gt;=計算規則!$G$39,計算規則!$G$39-計算規則!$F$39+計算規則!$H$39-(H563-1)-L563-M563,I563-計算規則!$F$39+計算規則!$H$39-(H563-1)-L563-M563),IF(I563&gt;=計算規則!$H$39,計算規則!$H$39-(H563-1)-L563-M563,I563-(H563-1)-L563-M563)),IF(I563&gt;=計算規則!$F$39,IF(I563&gt;=計算規則!$G$39,計算規則!$G$39-計算規則!$F$39+計算規則!$H$39-(計算規則!$F$39-1)-L563-M563,I563-計算規則!$F$39+計算規則!$H$39-(計算規則!$F$39-1)-L563-M563),IF(I563&gt;=計算規則!$H$39,計算規則!$H$39-(計算規則!$F$39-1)-L563-M563,I563-(計算規則!$F$39-1)-L563-M563))),IF(H563&gt;=計算規則!$H$39,IF(H563&gt;=計算規則!$F$39,IF(I563&gt;=計算規則!$F$39,IF(I563&gt;=計算規則!$G$39,計算規則!$G$39-H563-L563-M563,I563-H563-L563-M563),0),IF(I563&gt;=計算規則!$F$39,IF(I563&gt;=計算規則!$G$39,計算規則!$G$39-計算規則!$F$39-L563-M563,I563-計算規則!$F$39-L563-M563),0)),IF(I563&gt;=計算規則!$F$39,IF(I563&gt;=計算規則!$G$39,計算規則!$G$39-計算規則!$F$39+計算規則!$H$39-H563-L563-M563,I563-計算規則!$F$39+計算規則!$H$39-H563-L563-M563),IF(I563&gt;=計算規則!$H$39,計算規則!$H$39-H563-L563,I563-H563-L563-M563)))))</f>
        <v>0</v>
      </c>
      <c r="V563" s="599" t="s">
        <v>80</v>
      </c>
      <c r="W563" s="601">
        <f>SUM(U563:U593)</f>
        <v>0</v>
      </c>
      <c r="X563" s="47"/>
      <c r="Y563" s="150">
        <f>B563+1-計算規則!$I$20</f>
        <v>44835</v>
      </c>
    </row>
    <row r="564" spans="1:25" ht="9" customHeight="1" x14ac:dyDescent="0.15">
      <c r="A564" s="597"/>
      <c r="B564" s="66">
        <f t="shared" ref="B564:B590" si="143">B563+1</f>
        <v>44836</v>
      </c>
      <c r="C564" s="67">
        <f t="shared" si="141"/>
        <v>44836</v>
      </c>
      <c r="D564" s="68">
        <f t="shared" si="142"/>
        <v>44836</v>
      </c>
      <c r="E564" s="76"/>
      <c r="F564" s="76"/>
      <c r="G564" s="88"/>
      <c r="H564" s="48"/>
      <c r="I564" s="49"/>
      <c r="J564" s="50"/>
      <c r="K564" s="202"/>
      <c r="L564" s="50"/>
      <c r="M564" s="51"/>
      <c r="N564" s="52">
        <f t="shared" ref="N564:N593" si="144">IF(AND(H564="",I564=""),0,IF(OR(H564="",I564=""),"未入力",IF(G564="前",I564-(H564-1)-(J564+K564+L564+M564)-T564,I564-H564-(J564+K564+L564+M564)-T564)))</f>
        <v>0</v>
      </c>
      <c r="O564" s="152">
        <f>IF(OR(B564="",E564="法",E564="所"),0,IF(E564="",計算規則!$C$28,VLOOKUP(E564,計算規則!$B$29:$C$34,2,0)))</f>
        <v>0.33333333333333331</v>
      </c>
      <c r="P564" s="53">
        <f t="shared" ref="P564:P593" si="145">IF(E564="法",IF(OR(AND(B565="",B566="",B567="",E568="法"),AND(B565="",B566="",E567="法"),AND(B565="",E566="法"),E565="法"),0,MAX(I564-1-(K564+M564)-Q564-R564,0)),MAX(N564-Q564-R564-O564,0))</f>
        <v>0</v>
      </c>
      <c r="Q564" s="54">
        <f>MAX(N564-計算規則!$B$39,0)</f>
        <v>0</v>
      </c>
      <c r="R564" s="54">
        <f>IF(WEEKDAY(Y564,1)=7,IF(AND(B562="",B561="",B560=""),MAX(SUM(N555:N564)-SUM(Q555:Q564)-SUM(R555:R563)-計算規則!$C$39,0),IF(AND(B562="",B561=""),MAX(SUM(N556:N564)-SUM(Q556:Q564)-SUM(R556:R563)-計算規則!$C$39,0),IF(AND(B562=""),MAX(SUM(N557:N564)-SUM(Q557:Q564)-SUM(R557:R563)-計算規則!$C$39,0),MAX(SUM(N558:N564)-SUM(Q558:Q564)-SUM(R558:R563)-計算規則!$C$39,0)))),IF(WEEKDAY(Y564,1)=6,IF(AND(B562="",B561="",B560=""),MAX(SUM(N556:N564)-SUM(Q556:Q564)-SUM(R556:R563)-計算規則!$C$39,0),IF(AND(B562="",B561=""),MAX(SUM(N557:N564)-SUM(Q557:Q564)-SUM(R557:R563)-計算規則!$C$39,0),IF(AND(B562=""),MAX(SUM(N558:N564)-SUM(Q558:Q564)-SUM(R558:R563)-計算規則!$C$39,0),MAX(SUM(N559:N564)-SUM(Q559:Q564)-SUM(R559:R563)-計算規則!$C$39,0)))),0))</f>
        <v>0</v>
      </c>
      <c r="S564" s="54">
        <f>IF(B564="",0,IF(OR(計算規則!$D$24=1,B564&gt;=45017),IF(SUM(Q563:R564)-計算規則!$D$39&gt;0,SUM(Q563:R564)-SUM(S563)-計算規則!$D$39,0),0))</f>
        <v>0</v>
      </c>
      <c r="T564" s="74">
        <f>IF(E564="法",IF(G564="前",IF(I564&lt;1,I564-J564-L564,1-J564-L564),IF(I564&lt;1,I564-H564-J564-L564,1-H564-J564-L564)),0)+IF(OR(AND(B565="",B566="",B567="",E568="法"),AND(B565="",B566="",E567="法"),AND(B565="",E566="法"),E565="法"),MAX(I564-1-K564-M564,0),0)+IF(OR(AND(G564="前",B561="",B562="",B563="",E560="法"),AND(G564="前",B562="",B563="",E561="法"),AND(G564="前",B563="",E562="法"),AND(G564="前",E563="法")),0-(H564-1),0)</f>
        <v>0</v>
      </c>
      <c r="U564" s="56">
        <f>IF(OR(H564="",I564=""),0,IF(G564="前",IF(H564&gt;=計算規則!$F$39,IF(I564&gt;=計算規則!$F$39,IF(I564&gt;=計算規則!$G$39,計算規則!$G$39-計算規則!$F$39+計算規則!$H$39-(H564-1)-L564-M564,I564-計算規則!$F$39+計算規則!$H$39-(H564-1)-L564-M564),IF(I564&gt;=計算規則!$H$39,計算規則!$H$39-(H564-1)-L564-M564,I564-(H564-1)-L564-M564)),IF(I564&gt;=計算規則!$F$39,IF(I564&gt;=計算規則!$G$39,計算規則!$G$39-計算規則!$F$39+計算規則!$H$39-(計算規則!$F$39-1)-L564-M564,I564-計算規則!$F$39+計算規則!$H$39-(計算規則!$F$39-1)-L564-M564),IF(I564&gt;=計算規則!$H$39,計算規則!$H$39-(計算規則!$F$39-1)-L564-M564,I564-(計算規則!$F$39-1)-L564-M564))),IF(H564&gt;=計算規則!$H$39,IF(H564&gt;=計算規則!$F$39,IF(I564&gt;=計算規則!$F$39,IF(I564&gt;=計算規則!$G$39,計算規則!$G$39-H564-L564-M564,I564-H564-L564-M564),0),IF(I564&gt;=計算規則!$F$39,IF(I564&gt;=計算規則!$G$39,計算規則!$G$39-計算規則!$F$39-L564-M564,I564-計算規則!$F$39-L564-M564),0)),IF(I564&gt;=計算規則!$F$39,IF(I564&gt;=計算規則!$G$39,計算規則!$G$39-計算規則!$F$39+計算規則!$H$39-H564-L564-M564,I564-計算規則!$F$39+計算規則!$H$39-H564-L564-M564),IF(I564&gt;=計算規則!$H$39,計算規則!$H$39-H564-L564,I564-H564-L564-M564)))))</f>
        <v>0</v>
      </c>
      <c r="V564" s="600"/>
      <c r="W564" s="602"/>
      <c r="X564" s="47"/>
      <c r="Y564" s="150">
        <f>B564+1-計算規則!$I$20</f>
        <v>44836</v>
      </c>
    </row>
    <row r="565" spans="1:25" ht="9" customHeight="1" x14ac:dyDescent="0.15">
      <c r="A565" s="597"/>
      <c r="B565" s="66">
        <f t="shared" si="143"/>
        <v>44837</v>
      </c>
      <c r="C565" s="67">
        <f t="shared" si="141"/>
        <v>44837</v>
      </c>
      <c r="D565" s="68">
        <f t="shared" si="142"/>
        <v>44837</v>
      </c>
      <c r="E565" s="76"/>
      <c r="F565" s="76"/>
      <c r="G565" s="88"/>
      <c r="H565" s="48"/>
      <c r="I565" s="49"/>
      <c r="J565" s="50"/>
      <c r="K565" s="202"/>
      <c r="L565" s="50"/>
      <c r="M565" s="51"/>
      <c r="N565" s="52">
        <f t="shared" si="144"/>
        <v>0</v>
      </c>
      <c r="O565" s="152">
        <f>IF(OR(B565="",E565="法",E565="所"),0,IF(E565="",計算規則!$C$28,VLOOKUP(E565,計算規則!$B$29:$C$34,2,0)))</f>
        <v>0.33333333333333331</v>
      </c>
      <c r="P565" s="53">
        <f t="shared" si="145"/>
        <v>0</v>
      </c>
      <c r="Q565" s="54">
        <f>MAX(N565-計算規則!$B$39,0)</f>
        <v>0</v>
      </c>
      <c r="R565" s="54">
        <f>IF(WEEKDAY(Y565,1)=7,IF(AND(B562="",B561="",B560=""),MAX(SUM(N556:N565)-SUM(Q556:Q565)-SUM(R556:R564)-計算規則!$C$39,0),IF(AND(B562="",B561=""),MAX(SUM(N557:N565)-SUM(Q557:Q565)-SUM(R557:R564)-計算規則!$C$39,0),IF(AND(B562=""),MAX(SUM(N558:N565)-SUM(Q558:Q565)-SUM(R558:R564)-計算規則!$C$39,0),MAX(SUM(N559:N565)-SUM(Q559:Q565)-SUM(R559:R564)-計算規則!$C$39,0)))),IF(WEEKDAY(Y565,1)=6,IF(AND(B562="",B561="",B560=""),MAX(SUM(N557:N565)-SUM(Q557:Q565)-SUM(R557:R564)-計算規則!$C$39,0),IF(AND(B562="",B561=""),MAX(SUM(N558:N565)-SUM(Q558:Q565)-SUM(R558:R564)-計算規則!$C$39,0),IF(AND(B562=""),MAX(SUM(N559:N565)-SUM(Q559:Q565)-SUM(R559:R564)-計算規則!$C$39,0),MAX(SUM(N560:N565)-SUM(Q560:Q565)-SUM(R560:R564)-計算規則!$C$39,0)))),0))</f>
        <v>0</v>
      </c>
      <c r="S565" s="54">
        <f>IF(B565="",0,IF(OR(計算規則!$D$24=1,B565&gt;=45017),IF(SUM(Q563:R565)-計算規則!$D$39&gt;0,SUM(Q563:R565)-SUM(S563:S564)-計算規則!$D$39,0),0))</f>
        <v>0</v>
      </c>
      <c r="T565" s="74">
        <f t="shared" ref="T565:T593" si="146">IF(E565="法",IF(G565="前",IF(I565&lt;1,I565-J565-L565,1-J565-L565),IF(I565&lt;1,I565-H565-J565-L565,1-H565-J565-L565)),0)+IF(OR(AND(B566="",B567="",B568="",E569="法"),AND(B566="",B567="",E568="法"),AND(B566="",E567="法"),E566="法"),MAX(I565-1-K565-M565,0),0)+IF(OR(AND(G565="前",B562="",B563="",B564="",E561="法"),AND(G565="前",B563="",B564="",E562="法"),AND(G565="前",B564="",E563="法"),AND(G565="前",E564="法")),0-(H565-1),0)</f>
        <v>0</v>
      </c>
      <c r="U565" s="56">
        <f>IF(OR(H565="",I565=""),0,IF(G565="前",IF(H565&gt;=計算規則!$F$39,IF(I565&gt;=計算規則!$F$39,IF(I565&gt;=計算規則!$G$39,計算規則!$G$39-計算規則!$F$39+計算規則!$H$39-(H565-1)-L565-M565,I565-計算規則!$F$39+計算規則!$H$39-(H565-1)-L565-M565),IF(I565&gt;=計算規則!$H$39,計算規則!$H$39-(H565-1)-L565-M565,I565-(H565-1)-L565-M565)),IF(I565&gt;=計算規則!$F$39,IF(I565&gt;=計算規則!$G$39,計算規則!$G$39-計算規則!$F$39+計算規則!$H$39-(計算規則!$F$39-1)-L565-M565,I565-計算規則!$F$39+計算規則!$H$39-(計算規則!$F$39-1)-L565-M565),IF(I565&gt;=計算規則!$H$39,計算規則!$H$39-(計算規則!$F$39-1)-L565-M565,I565-(計算規則!$F$39-1)-L565-M565))),IF(H565&gt;=計算規則!$H$39,IF(H565&gt;=計算規則!$F$39,IF(I565&gt;=計算規則!$F$39,IF(I565&gt;=計算規則!$G$39,計算規則!$G$39-H565-L565-M565,I565-H565-L565-M565),0),IF(I565&gt;=計算規則!$F$39,IF(I565&gt;=計算規則!$G$39,計算規則!$G$39-計算規則!$F$39-L565-M565,I565-計算規則!$F$39-L565-M565),0)),IF(I565&gt;=計算規則!$F$39,IF(I565&gt;=計算規則!$G$39,計算規則!$G$39-計算規則!$F$39+計算規則!$H$39-H565-L565-M565,I565-計算規則!$F$39+計算規則!$H$39-H565-L565-M565),IF(I565&gt;=計算規則!$H$39,計算規則!$H$39-H565-L565,I565-H565-L565-M565)))))</f>
        <v>0</v>
      </c>
      <c r="V565" s="600"/>
      <c r="W565" s="602"/>
      <c r="X565" s="47"/>
      <c r="Y565" s="150">
        <f>B565+1-計算規則!$I$20</f>
        <v>44837</v>
      </c>
    </row>
    <row r="566" spans="1:25" ht="9" customHeight="1" x14ac:dyDescent="0.15">
      <c r="A566" s="597"/>
      <c r="B566" s="66">
        <f t="shared" si="143"/>
        <v>44838</v>
      </c>
      <c r="C566" s="67">
        <f t="shared" si="141"/>
        <v>44838</v>
      </c>
      <c r="D566" s="68">
        <f t="shared" si="142"/>
        <v>44838</v>
      </c>
      <c r="E566" s="76"/>
      <c r="F566" s="76"/>
      <c r="G566" s="88"/>
      <c r="H566" s="48"/>
      <c r="I566" s="49"/>
      <c r="J566" s="50"/>
      <c r="K566" s="202"/>
      <c r="L566" s="50"/>
      <c r="M566" s="51"/>
      <c r="N566" s="52">
        <f t="shared" si="144"/>
        <v>0</v>
      </c>
      <c r="O566" s="152">
        <f>IF(OR(B566="",E566="法",E566="所"),0,IF(E566="",計算規則!$C$28,VLOOKUP(E566,計算規則!$B$29:$C$34,2,0)))</f>
        <v>0.33333333333333331</v>
      </c>
      <c r="P566" s="53">
        <f t="shared" si="145"/>
        <v>0</v>
      </c>
      <c r="Q566" s="54">
        <f>MAX(N566-計算規則!$B$39,0)</f>
        <v>0</v>
      </c>
      <c r="R566" s="54">
        <f>IF(WEEKDAY(Y566,1)=7,IF(AND(B562="",B561="",B560=""),MAX(SUM(N557:N566)-SUM(Q557:Q566)-SUM(R557:R565)-計算規則!$C$39,0),IF(AND(B562="",B561=""),MAX(SUM(N558:N566)-SUM(Q558:Q566)-SUM(R558:R565)-計算規則!$C$39,0),IF(AND(B562=""),MAX(SUM(N559:N566)-SUM(Q559:Q566)-SUM(R559:R565)-計算規則!$C$39,0),MAX(SUM(N560:N566)-SUM(Q560:Q566)-SUM(R560:R565)-計算規則!$C$39,0)))),IF(WEEKDAY(Y566,1)=6,IF(AND(B562="",B561="",B560=""),MAX(SUM(N558:N566)-SUM(Q558:Q566)-SUM(R558:R565)-計算規則!$C$39,0),IF(AND(B562="",B561=""),MAX(SUM(N559:N566)-SUM(Q559:Q566)-SUM(R559:R565)-計算規則!$C$39,0),IF(AND(B562=""),MAX(SUM(N560:N566)-SUM(Q560:Q566)-SUM(R560:R565)-計算規則!$C$39,0),MAX(SUM(N561:N566)-SUM(Q561:Q566)-SUM(R561:R565)-計算規則!$C$39,0)))),0))</f>
        <v>0</v>
      </c>
      <c r="S566" s="54">
        <f>IF(B566="",0,IF(OR(計算規則!$D$24=1,B566&gt;=45017),IF(SUM(Q563:R566)-計算規則!$D$39&gt;0,SUM(Q563:R566)-SUM(S563:S565)-計算規則!$D$39,0),0))</f>
        <v>0</v>
      </c>
      <c r="T566" s="74">
        <f t="shared" si="146"/>
        <v>0</v>
      </c>
      <c r="U566" s="56">
        <f>IF(OR(H566="",I566=""),0,IF(G566="前",IF(H566&gt;=計算規則!$F$39,IF(I566&gt;=計算規則!$F$39,IF(I566&gt;=計算規則!$G$39,計算規則!$G$39-計算規則!$F$39+計算規則!$H$39-(H566-1)-L566-M566,I566-計算規則!$F$39+計算規則!$H$39-(H566-1)-L566-M566),IF(I566&gt;=計算規則!$H$39,計算規則!$H$39-(H566-1)-L566-M566,I566-(H566-1)-L566-M566)),IF(I566&gt;=計算規則!$F$39,IF(I566&gt;=計算規則!$G$39,計算規則!$G$39-計算規則!$F$39+計算規則!$H$39-(計算規則!$F$39-1)-L566-M566,I566-計算規則!$F$39+計算規則!$H$39-(計算規則!$F$39-1)-L566-M566),IF(I566&gt;=計算規則!$H$39,計算規則!$H$39-(計算規則!$F$39-1)-L566-M566,I566-(計算規則!$F$39-1)-L566-M566))),IF(H566&gt;=計算規則!$H$39,IF(H566&gt;=計算規則!$F$39,IF(I566&gt;=計算規則!$F$39,IF(I566&gt;=計算規則!$G$39,計算規則!$G$39-H566-L566-M566,I566-H566-L566-M566),0),IF(I566&gt;=計算規則!$F$39,IF(I566&gt;=計算規則!$G$39,計算規則!$G$39-計算規則!$F$39-L566-M566,I566-計算規則!$F$39-L566-M566),0)),IF(I566&gt;=計算規則!$F$39,IF(I566&gt;=計算規則!$G$39,計算規則!$G$39-計算規則!$F$39+計算規則!$H$39-H566-L566-M566,I566-計算規則!$F$39+計算規則!$H$39-H566-L566-M566),IF(I566&gt;=計算規則!$H$39,計算規則!$H$39-H566-L566,I566-H566-L566-M566)))))</f>
        <v>0</v>
      </c>
      <c r="V566" s="600" t="s">
        <v>79</v>
      </c>
      <c r="W566" s="602">
        <f>SUM(T563:T593)</f>
        <v>0</v>
      </c>
      <c r="X566" s="47"/>
      <c r="Y566" s="150">
        <f>B566+1-計算規則!$I$20</f>
        <v>44838</v>
      </c>
    </row>
    <row r="567" spans="1:25" ht="9" customHeight="1" x14ac:dyDescent="0.15">
      <c r="A567" s="597"/>
      <c r="B567" s="66">
        <f t="shared" si="143"/>
        <v>44839</v>
      </c>
      <c r="C567" s="67">
        <f t="shared" si="141"/>
        <v>44839</v>
      </c>
      <c r="D567" s="68">
        <f t="shared" si="142"/>
        <v>44839</v>
      </c>
      <c r="E567" s="76"/>
      <c r="F567" s="76"/>
      <c r="G567" s="88"/>
      <c r="H567" s="48"/>
      <c r="I567" s="49"/>
      <c r="J567" s="50"/>
      <c r="K567" s="202"/>
      <c r="L567" s="50"/>
      <c r="M567" s="51"/>
      <c r="N567" s="52">
        <f t="shared" si="144"/>
        <v>0</v>
      </c>
      <c r="O567" s="152">
        <f>IF(OR(B567="",E567="法",E567="所"),0,IF(E567="",計算規則!$C$28,VLOOKUP(E567,計算規則!$B$29:$C$34,2,0)))</f>
        <v>0.33333333333333331</v>
      </c>
      <c r="P567" s="53">
        <f t="shared" si="145"/>
        <v>0</v>
      </c>
      <c r="Q567" s="54">
        <f>MAX(N567-計算規則!$B$39,0)</f>
        <v>0</v>
      </c>
      <c r="R567" s="54">
        <f>IF(WEEKDAY(Y567,1)=7,IF(AND(B562="",B561="",B560=""),MAX(SUM(N558:N567)-SUM(Q558:Q567)-SUM(R558:R566)-計算規則!$C$39,0),IF(AND(B562="",B561=""),MAX(SUM(N559:N567)-SUM(Q559:Q567)-SUM(R559:R566)-計算規則!$C$39,0),IF(AND(B562=""),MAX(SUM(N560:N567)-SUM(Q560:Q567)-SUM(R560:R566)-計算規則!$C$39,0),MAX(SUM(N561:N567)-SUM(Q561:Q567)-SUM(R561:R566)-計算規則!$C$39,0)))),IF(WEEKDAY(Y567,1)=6,IF(AND(B562="",B561="",B560=""),MAX(SUM(N559:N567)-SUM(Q559:Q567)-SUM(R559:R566)-計算規則!$C$39,0),IF(AND(B562="",B561=""),MAX(SUM(N560:N567)-SUM(Q560:Q567)-SUM(R560:R566)-計算規則!$C$39,0),IF(AND(B562=""),MAX(SUM(N561:N567)-SUM(Q561:Q567)-SUM(R561:R566)-計算規則!$C$39,0),MAX(SUM(N562:N567)-SUM(Q562:Q567)-SUM(R562:R566)-計算規則!$C$39,0)))),0))</f>
        <v>0</v>
      </c>
      <c r="S567" s="54">
        <f>IF(B567="",0,IF(OR(計算規則!$D$24=1,B567&gt;=45017),IF(SUM(Q563:R567)-計算規則!$D$39&gt;0,SUM(Q563:R567)-SUM(S563:S566)-計算規則!$D$39,0),0))</f>
        <v>0</v>
      </c>
      <c r="T567" s="74">
        <f t="shared" si="146"/>
        <v>0</v>
      </c>
      <c r="U567" s="56">
        <f>IF(OR(H567="",I567=""),0,IF(G567="前",IF(H567&gt;=計算規則!$F$39,IF(I567&gt;=計算規則!$F$39,IF(I567&gt;=計算規則!$G$39,計算規則!$G$39-計算規則!$F$39+計算規則!$H$39-(H567-1)-L567-M567,I567-計算規則!$F$39+計算規則!$H$39-(H567-1)-L567-M567),IF(I567&gt;=計算規則!$H$39,計算規則!$H$39-(H567-1)-L567-M567,I567-(H567-1)-L567-M567)),IF(I567&gt;=計算規則!$F$39,IF(I567&gt;=計算規則!$G$39,計算規則!$G$39-計算規則!$F$39+計算規則!$H$39-(計算規則!$F$39-1)-L567-M567,I567-計算規則!$F$39+計算規則!$H$39-(計算規則!$F$39-1)-L567-M567),IF(I567&gt;=計算規則!$H$39,計算規則!$H$39-(計算規則!$F$39-1)-L567-M567,I567-(計算規則!$F$39-1)-L567-M567))),IF(H567&gt;=計算規則!$H$39,IF(H567&gt;=計算規則!$F$39,IF(I567&gt;=計算規則!$F$39,IF(I567&gt;=計算規則!$G$39,計算規則!$G$39-H567-L567-M567,I567-H567-L567-M567),0),IF(I567&gt;=計算規則!$F$39,IF(I567&gt;=計算規則!$G$39,計算規則!$G$39-計算規則!$F$39-L567-M567,I567-計算規則!$F$39-L567-M567),0)),IF(I567&gt;=計算規則!$F$39,IF(I567&gt;=計算規則!$G$39,計算規則!$G$39-計算規則!$F$39+計算規則!$H$39-H567-L567-M567,I567-計算規則!$F$39+計算規則!$H$39-H567-L567-M567),IF(I567&gt;=計算規則!$H$39,計算規則!$H$39-H567-L567,I567-H567-L567-M567)))))</f>
        <v>0</v>
      </c>
      <c r="V567" s="600"/>
      <c r="W567" s="602"/>
      <c r="X567" s="47"/>
      <c r="Y567" s="150">
        <f>B567+1-計算規則!$I$20</f>
        <v>44839</v>
      </c>
    </row>
    <row r="568" spans="1:25" ht="9" customHeight="1" x14ac:dyDescent="0.15">
      <c r="A568" s="597"/>
      <c r="B568" s="66">
        <f t="shared" si="143"/>
        <v>44840</v>
      </c>
      <c r="C568" s="67">
        <f t="shared" si="141"/>
        <v>44840</v>
      </c>
      <c r="D568" s="68">
        <f t="shared" si="142"/>
        <v>44840</v>
      </c>
      <c r="E568" s="76"/>
      <c r="F568" s="76"/>
      <c r="G568" s="88"/>
      <c r="H568" s="48"/>
      <c r="I568" s="49"/>
      <c r="J568" s="50"/>
      <c r="K568" s="202"/>
      <c r="L568" s="50"/>
      <c r="M568" s="51"/>
      <c r="N568" s="52">
        <f t="shared" si="144"/>
        <v>0</v>
      </c>
      <c r="O568" s="152">
        <f>IF(OR(B568="",E568="法",E568="所"),0,IF(E568="",計算規則!$C$28,VLOOKUP(E568,計算規則!$B$29:$C$34,2,0)))</f>
        <v>0.33333333333333331</v>
      </c>
      <c r="P568" s="53">
        <f t="shared" si="145"/>
        <v>0</v>
      </c>
      <c r="Q568" s="54">
        <f>MAX(N568-計算規則!$B$39,0)</f>
        <v>0</v>
      </c>
      <c r="R568" s="54">
        <f>IF(WEEKDAY(Y568,1)=7,IF(AND(B562="",B561="",B560=""),MAX(SUM(N559:N568)-SUM(Q559:Q568)-SUM(R559:R567)-計算規則!$C$39,0),IF(AND(B562="",B561=""),MAX(SUM(N560:N568)-SUM(Q560:Q568)-SUM(R560:R567)-計算規則!$C$39,0),IF(AND(B562=""),MAX(SUM(N561:N568)-SUM(Q561:Q568)-SUM(R561:R567)-計算規則!$C$39,0),MAX(SUM(N562:N568)-SUM(Q562:Q568)-SUM(R562:R567)-計算規則!$C$39,0)))),IF(WEEKDAY(Y568,1)=6,MAX(SUM(N563:N568)-SUM(Q563:Q568)-SUM(R563:R567)-計算規則!$C$39,0),0))</f>
        <v>0</v>
      </c>
      <c r="S568" s="54">
        <f>IF(B568="",0,IF(OR(計算規則!$D$24=1,B568&gt;=45017),IF(SUM(Q563:R568)-計算規則!$D$39&gt;0,SUM(Q563:R568)-SUM(S563:S567)-計算規則!$D$39,0),0))</f>
        <v>0</v>
      </c>
      <c r="T568" s="74">
        <f t="shared" si="146"/>
        <v>0</v>
      </c>
      <c r="U568" s="56">
        <f>IF(OR(H568="",I568=""),0,IF(G568="前",IF(H568&gt;=計算規則!$F$39,IF(I568&gt;=計算規則!$F$39,IF(I568&gt;=計算規則!$G$39,計算規則!$G$39-計算規則!$F$39+計算規則!$H$39-(H568-1)-L568-M568,I568-計算規則!$F$39+計算規則!$H$39-(H568-1)-L568-M568),IF(I568&gt;=計算規則!$H$39,計算規則!$H$39-(H568-1)-L568-M568,I568-(H568-1)-L568-M568)),IF(I568&gt;=計算規則!$F$39,IF(I568&gt;=計算規則!$G$39,計算規則!$G$39-計算規則!$F$39+計算規則!$H$39-(計算規則!$F$39-1)-L568-M568,I568-計算規則!$F$39+計算規則!$H$39-(計算規則!$F$39-1)-L568-M568),IF(I568&gt;=計算規則!$H$39,計算規則!$H$39-(計算規則!$F$39-1)-L568-M568,I568-(計算規則!$F$39-1)-L568-M568))),IF(H568&gt;=計算規則!$H$39,IF(H568&gt;=計算規則!$F$39,IF(I568&gt;=計算規則!$F$39,IF(I568&gt;=計算規則!$G$39,計算規則!$G$39-H568-L568-M568,I568-H568-L568-M568),0),IF(I568&gt;=計算規則!$F$39,IF(I568&gt;=計算規則!$G$39,計算規則!$G$39-計算規則!$F$39-L568-M568,I568-計算規則!$F$39-L568-M568),0)),IF(I568&gt;=計算規則!$F$39,IF(I568&gt;=計算規則!$G$39,計算規則!$G$39-計算規則!$F$39+計算規則!$H$39-H568-L568-M568,I568-計算規則!$F$39+計算規則!$H$39-H568-L568-M568),IF(I568&gt;=計算規則!$H$39,計算規則!$H$39-H568-L568,I568-H568-L568-M568)))))</f>
        <v>0</v>
      </c>
      <c r="V568" s="600"/>
      <c r="W568" s="602"/>
      <c r="X568" s="47"/>
      <c r="Y568" s="150">
        <f>B568+1-計算規則!$I$20</f>
        <v>44840</v>
      </c>
    </row>
    <row r="569" spans="1:25" ht="9" customHeight="1" x14ac:dyDescent="0.15">
      <c r="A569" s="597"/>
      <c r="B569" s="66">
        <f t="shared" si="143"/>
        <v>44841</v>
      </c>
      <c r="C569" s="67">
        <f t="shared" si="141"/>
        <v>44841</v>
      </c>
      <c r="D569" s="68">
        <f t="shared" si="142"/>
        <v>44841</v>
      </c>
      <c r="E569" s="76"/>
      <c r="F569" s="76"/>
      <c r="G569" s="88"/>
      <c r="H569" s="48"/>
      <c r="I569" s="49"/>
      <c r="J569" s="50"/>
      <c r="K569" s="202"/>
      <c r="L569" s="50"/>
      <c r="M569" s="51"/>
      <c r="N569" s="52">
        <f t="shared" si="144"/>
        <v>0</v>
      </c>
      <c r="O569" s="152">
        <f>IF(OR(B569="",E569="法",E569="所"),0,IF(E569="",計算規則!$C$28,VLOOKUP(E569,計算規則!$B$29:$C$34,2,0)))</f>
        <v>0.33333333333333331</v>
      </c>
      <c r="P569" s="53">
        <f t="shared" si="145"/>
        <v>0</v>
      </c>
      <c r="Q569" s="54">
        <f>MAX(N569-計算規則!$B$39,0)</f>
        <v>0</v>
      </c>
      <c r="R569" s="54">
        <f>IF(WEEKDAY(Y569,1)=7,MAX(SUM(N563:N569)-SUM(Q563:Q569)-SUM(R563:R568)-計算規則!$C$39,0),IF(WEEKDAY(Y569,1)=6,MAX(SUM(N564:N569)-SUM(Q564:Q569)-SUM(R564:R568)-計算規則!$C$39,0),0))</f>
        <v>0</v>
      </c>
      <c r="S569" s="54">
        <f>IF(B569="",0,IF(OR(計算規則!$D$24=1,B569&gt;=45017),IF(SUM(Q563:R569)-計算規則!$D$39&gt;0,SUM(Q563:R569)-SUM(S563:S568)-計算規則!$D$39,0),0))</f>
        <v>0</v>
      </c>
      <c r="T569" s="74">
        <f t="shared" si="146"/>
        <v>0</v>
      </c>
      <c r="U569" s="56">
        <f>IF(OR(H569="",I569=""),0,IF(G569="前",IF(H569&gt;=計算規則!$F$39,IF(I569&gt;=計算規則!$F$39,IF(I569&gt;=計算規則!$G$39,計算規則!$G$39-計算規則!$F$39+計算規則!$H$39-(H569-1)-L569-M569,I569-計算規則!$F$39+計算規則!$H$39-(H569-1)-L569-M569),IF(I569&gt;=計算規則!$H$39,計算規則!$H$39-(H569-1)-L569-M569,I569-(H569-1)-L569-M569)),IF(I569&gt;=計算規則!$F$39,IF(I569&gt;=計算規則!$G$39,計算規則!$G$39-計算規則!$F$39+計算規則!$H$39-(計算規則!$F$39-1)-L569-M569,I569-計算規則!$F$39+計算規則!$H$39-(計算規則!$F$39-1)-L569-M569),IF(I569&gt;=計算規則!$H$39,計算規則!$H$39-(計算規則!$F$39-1)-L569-M569,I569-(計算規則!$F$39-1)-L569-M569))),IF(H569&gt;=計算規則!$H$39,IF(H569&gt;=計算規則!$F$39,IF(I569&gt;=計算規則!$F$39,IF(I569&gt;=計算規則!$G$39,計算規則!$G$39-H569-L569-M569,I569-H569-L569-M569),0),IF(I569&gt;=計算規則!$F$39,IF(I569&gt;=計算規則!$G$39,計算規則!$G$39-計算規則!$F$39-L569-M569,I569-計算規則!$F$39-L569-M569),0)),IF(I569&gt;=計算規則!$F$39,IF(I569&gt;=計算規則!$G$39,計算規則!$G$39-計算規則!$F$39+計算規則!$H$39-H569-L569-M569,I569-計算規則!$F$39+計算規則!$H$39-H569-L569-M569),IF(I569&gt;=計算規則!$H$39,計算規則!$H$39-H569-L569,I569-H569-L569-M569)))))</f>
        <v>0</v>
      </c>
      <c r="V569" s="600" t="s">
        <v>129</v>
      </c>
      <c r="W569" s="602">
        <f>SUM(S563:S593)</f>
        <v>0</v>
      </c>
      <c r="X569" s="47"/>
      <c r="Y569" s="150">
        <f>B569+1-計算規則!$I$20</f>
        <v>44841</v>
      </c>
    </row>
    <row r="570" spans="1:25" ht="9" customHeight="1" x14ac:dyDescent="0.15">
      <c r="A570" s="597"/>
      <c r="B570" s="66">
        <f t="shared" si="143"/>
        <v>44842</v>
      </c>
      <c r="C570" s="67">
        <f t="shared" si="141"/>
        <v>44842</v>
      </c>
      <c r="D570" s="68">
        <f t="shared" si="142"/>
        <v>44842</v>
      </c>
      <c r="E570" s="76"/>
      <c r="F570" s="76"/>
      <c r="G570" s="88"/>
      <c r="H570" s="48"/>
      <c r="I570" s="49"/>
      <c r="J570" s="50"/>
      <c r="K570" s="202"/>
      <c r="L570" s="50"/>
      <c r="M570" s="51"/>
      <c r="N570" s="52">
        <f t="shared" si="144"/>
        <v>0</v>
      </c>
      <c r="O570" s="152">
        <f>IF(OR(B570="",E570="法",E570="所"),0,IF(E570="",計算規則!$C$28,VLOOKUP(E570,計算規則!$B$29:$C$34,2,0)))</f>
        <v>0.33333333333333331</v>
      </c>
      <c r="P570" s="53">
        <f t="shared" si="145"/>
        <v>0</v>
      </c>
      <c r="Q570" s="54">
        <f>MAX(N570-計算規則!$B$39,0)</f>
        <v>0</v>
      </c>
      <c r="R570" s="54">
        <f>IF(WEEKDAY(Y570,1)=7,MAX(SUM(N564:N570)-SUM(Q564:Q570)-SUM(R564:R569)-計算規則!$C$39,0),IF(WEEKDAY(Y570,1)=6,MAX(SUM(N565:N570)-SUM(Q565:Q570)-SUM(R565:R569)-計算規則!$C$39,0),0))</f>
        <v>0</v>
      </c>
      <c r="S570" s="54">
        <f>IF(B570="",0,IF(OR(計算規則!$D$24=1,B570&gt;=45017),IF(SUM(Q563:R570)-計算規則!$D$39&gt;0,SUM(Q563:R570)-SUM(S563:S569)-計算規則!$D$39,0),0))</f>
        <v>0</v>
      </c>
      <c r="T570" s="74">
        <f t="shared" si="146"/>
        <v>0</v>
      </c>
      <c r="U570" s="56">
        <f>IF(OR(H570="",I570=""),0,IF(G570="前",IF(H570&gt;=計算規則!$F$39,IF(I570&gt;=計算規則!$F$39,IF(I570&gt;=計算規則!$G$39,計算規則!$G$39-計算規則!$F$39+計算規則!$H$39-(H570-1)-L570-M570,I570-計算規則!$F$39+計算規則!$H$39-(H570-1)-L570-M570),IF(I570&gt;=計算規則!$H$39,計算規則!$H$39-(H570-1)-L570-M570,I570-(H570-1)-L570-M570)),IF(I570&gt;=計算規則!$F$39,IF(I570&gt;=計算規則!$G$39,計算規則!$G$39-計算規則!$F$39+計算規則!$H$39-(計算規則!$F$39-1)-L570-M570,I570-計算規則!$F$39+計算規則!$H$39-(計算規則!$F$39-1)-L570-M570),IF(I570&gt;=計算規則!$H$39,計算規則!$H$39-(計算規則!$F$39-1)-L570-M570,I570-(計算規則!$F$39-1)-L570-M570))),IF(H570&gt;=計算規則!$H$39,IF(H570&gt;=計算規則!$F$39,IF(I570&gt;=計算規則!$F$39,IF(I570&gt;=計算規則!$G$39,計算規則!$G$39-H570-L570-M570,I570-H570-L570-M570),0),IF(I570&gt;=計算規則!$F$39,IF(I570&gt;=計算規則!$G$39,計算規則!$G$39-計算規則!$F$39-L570-M570,I570-計算規則!$F$39-L570-M570),0)),IF(I570&gt;=計算規則!$F$39,IF(I570&gt;=計算規則!$G$39,計算規則!$G$39-計算規則!$F$39+計算規則!$H$39-H570-L570-M570,I570-計算規則!$F$39+計算規則!$H$39-H570-L570-M570),IF(I570&gt;=計算規則!$H$39,計算規則!$H$39-H570-L570,I570-H570-L570-M570)))))</f>
        <v>0</v>
      </c>
      <c r="V570" s="600"/>
      <c r="W570" s="602"/>
      <c r="X570" s="47"/>
      <c r="Y570" s="150">
        <f>B570+1-計算規則!$I$20</f>
        <v>44842</v>
      </c>
    </row>
    <row r="571" spans="1:25" ht="9" customHeight="1" x14ac:dyDescent="0.15">
      <c r="A571" s="597"/>
      <c r="B571" s="66">
        <f t="shared" si="143"/>
        <v>44843</v>
      </c>
      <c r="C571" s="67">
        <f t="shared" si="141"/>
        <v>44843</v>
      </c>
      <c r="D571" s="68">
        <f t="shared" si="142"/>
        <v>44843</v>
      </c>
      <c r="E571" s="76"/>
      <c r="F571" s="76"/>
      <c r="G571" s="88"/>
      <c r="H571" s="48"/>
      <c r="I571" s="49"/>
      <c r="J571" s="50"/>
      <c r="K571" s="202"/>
      <c r="L571" s="50"/>
      <c r="M571" s="51"/>
      <c r="N571" s="52">
        <f t="shared" si="144"/>
        <v>0</v>
      </c>
      <c r="O571" s="152">
        <f>IF(OR(B571="",E571="法",E571="所"),0,IF(E571="",計算規則!$C$28,VLOOKUP(E571,計算規則!$B$29:$C$34,2,0)))</f>
        <v>0.33333333333333331</v>
      </c>
      <c r="P571" s="53">
        <f t="shared" si="145"/>
        <v>0</v>
      </c>
      <c r="Q571" s="54">
        <f>MAX(N571-計算規則!$B$39,0)</f>
        <v>0</v>
      </c>
      <c r="R571" s="54">
        <f>IF(WEEKDAY(Y571,1)=7,MAX(SUM(N565:N571)-SUM(Q565:Q571)-SUM(R565:R570)-計算規則!$C$39,0),IF(WEEKDAY(Y571,1)=6,MAX(SUM(N566:N571)-SUM(Q566:Q571)-SUM(R566:R570)-計算規則!$C$39,0),0))</f>
        <v>0</v>
      </c>
      <c r="S571" s="54">
        <f>IF(B571="",0,IF(OR(計算規則!$D$24=1,B571&gt;=45017),IF(SUM(Q563:R571)-計算規則!$D$39&gt;0,SUM(Q563:R571)-SUM(S563:S570)-計算規則!$D$39,0),0))</f>
        <v>0</v>
      </c>
      <c r="T571" s="74">
        <f t="shared" si="146"/>
        <v>0</v>
      </c>
      <c r="U571" s="56">
        <f>IF(OR(H571="",I571=""),0,IF(G571="前",IF(H571&gt;=計算規則!$F$39,IF(I571&gt;=計算規則!$F$39,IF(I571&gt;=計算規則!$G$39,計算規則!$G$39-計算規則!$F$39+計算規則!$H$39-(H571-1)-L571-M571,I571-計算規則!$F$39+計算規則!$H$39-(H571-1)-L571-M571),IF(I571&gt;=計算規則!$H$39,計算規則!$H$39-(H571-1)-L571-M571,I571-(H571-1)-L571-M571)),IF(I571&gt;=計算規則!$F$39,IF(I571&gt;=計算規則!$G$39,計算規則!$G$39-計算規則!$F$39+計算規則!$H$39-(計算規則!$F$39-1)-L571-M571,I571-計算規則!$F$39+計算規則!$H$39-(計算規則!$F$39-1)-L571-M571),IF(I571&gt;=計算規則!$H$39,計算規則!$H$39-(計算規則!$F$39-1)-L571-M571,I571-(計算規則!$F$39-1)-L571-M571))),IF(H571&gt;=計算規則!$H$39,IF(H571&gt;=計算規則!$F$39,IF(I571&gt;=計算規則!$F$39,IF(I571&gt;=計算規則!$G$39,計算規則!$G$39-H571-L571-M571,I571-H571-L571-M571),0),IF(I571&gt;=計算規則!$F$39,IF(I571&gt;=計算規則!$G$39,計算規則!$G$39-計算規則!$F$39-L571-M571,I571-計算規則!$F$39-L571-M571),0)),IF(I571&gt;=計算規則!$F$39,IF(I571&gt;=計算規則!$G$39,計算規則!$G$39-計算規則!$F$39+計算規則!$H$39-H571-L571-M571,I571-計算規則!$F$39+計算規則!$H$39-H571-L571-M571),IF(I571&gt;=計算規則!$H$39,計算規則!$H$39-H571-L571,I571-H571-L571-M571)))))</f>
        <v>0</v>
      </c>
      <c r="V571" s="600"/>
      <c r="W571" s="602"/>
      <c r="X571" s="47"/>
      <c r="Y571" s="150">
        <f>B571+1-計算規則!$I$20</f>
        <v>44843</v>
      </c>
    </row>
    <row r="572" spans="1:25" ht="9" customHeight="1" x14ac:dyDescent="0.15">
      <c r="A572" s="597"/>
      <c r="B572" s="66">
        <f t="shared" si="143"/>
        <v>44844</v>
      </c>
      <c r="C572" s="67">
        <f t="shared" si="141"/>
        <v>44844</v>
      </c>
      <c r="D572" s="68">
        <f t="shared" si="142"/>
        <v>44844</v>
      </c>
      <c r="E572" s="76"/>
      <c r="F572" s="76"/>
      <c r="G572" s="88"/>
      <c r="H572" s="48"/>
      <c r="I572" s="49"/>
      <c r="J572" s="50"/>
      <c r="K572" s="202"/>
      <c r="L572" s="50"/>
      <c r="M572" s="51"/>
      <c r="N572" s="52">
        <f t="shared" si="144"/>
        <v>0</v>
      </c>
      <c r="O572" s="152">
        <f>IF(OR(B572="",E572="法",E572="所"),0,IF(E572="",計算規則!$C$28,VLOOKUP(E572,計算規則!$B$29:$C$34,2,0)))</f>
        <v>0.33333333333333331</v>
      </c>
      <c r="P572" s="53">
        <f t="shared" si="145"/>
        <v>0</v>
      </c>
      <c r="Q572" s="54">
        <f>MAX(N572-計算規則!$B$39,0)</f>
        <v>0</v>
      </c>
      <c r="R572" s="54">
        <f>IF(WEEKDAY(Y572,1)=7,MAX(SUM(N566:N572)-SUM(Q566:Q572)-SUM(R566:R571)-計算規則!$C$39,0),IF(WEEKDAY(Y572,1)=6,MAX(SUM(N567:N572)-SUM(Q567:Q572)-SUM(R567:R571)-計算規則!$C$39,0),0))</f>
        <v>0</v>
      </c>
      <c r="S572" s="54">
        <f>IF(B572="",0,IF(OR(計算規則!$D$24=1,B572&gt;=45017),IF(SUM(Q563:R572)-計算規則!$D$39&gt;0,SUM(Q563:R572)-SUM(S563:S571)-計算規則!$D$39,0),0))</f>
        <v>0</v>
      </c>
      <c r="T572" s="74">
        <f t="shared" si="146"/>
        <v>0</v>
      </c>
      <c r="U572" s="56">
        <f>IF(OR(H572="",I572=""),0,IF(G572="前",IF(H572&gt;=計算規則!$F$39,IF(I572&gt;=計算規則!$F$39,IF(I572&gt;=計算規則!$G$39,計算規則!$G$39-計算規則!$F$39+計算規則!$H$39-(H572-1)-L572-M572,I572-計算規則!$F$39+計算規則!$H$39-(H572-1)-L572-M572),IF(I572&gt;=計算規則!$H$39,計算規則!$H$39-(H572-1)-L572-M572,I572-(H572-1)-L572-M572)),IF(I572&gt;=計算規則!$F$39,IF(I572&gt;=計算規則!$G$39,計算規則!$G$39-計算規則!$F$39+計算規則!$H$39-(計算規則!$F$39-1)-L572-M572,I572-計算規則!$F$39+計算規則!$H$39-(計算規則!$F$39-1)-L572-M572),IF(I572&gt;=計算規則!$H$39,計算規則!$H$39-(計算規則!$F$39-1)-L572-M572,I572-(計算規則!$F$39-1)-L572-M572))),IF(H572&gt;=計算規則!$H$39,IF(H572&gt;=計算規則!$F$39,IF(I572&gt;=計算規則!$F$39,IF(I572&gt;=計算規則!$G$39,計算規則!$G$39-H572-L572-M572,I572-H572-L572-M572),0),IF(I572&gt;=計算規則!$F$39,IF(I572&gt;=計算規則!$G$39,計算規則!$G$39-計算規則!$F$39-L572-M572,I572-計算規則!$F$39-L572-M572),0)),IF(I572&gt;=計算規則!$F$39,IF(I572&gt;=計算規則!$G$39,計算規則!$G$39-計算規則!$F$39+計算規則!$H$39-H572-L572-M572,I572-計算規則!$F$39+計算規則!$H$39-H572-L572-M572),IF(I572&gt;=計算規則!$H$39,計算規則!$H$39-H572-L572,I572-H572-L572-M572)))))</f>
        <v>0</v>
      </c>
      <c r="V572" s="600" t="s">
        <v>128</v>
      </c>
      <c r="W572" s="602">
        <f>SUM(R563:R593)</f>
        <v>0</v>
      </c>
      <c r="X572" s="47"/>
      <c r="Y572" s="150">
        <f>B572+1-計算規則!$I$20</f>
        <v>44844</v>
      </c>
    </row>
    <row r="573" spans="1:25" ht="9" customHeight="1" x14ac:dyDescent="0.15">
      <c r="A573" s="597"/>
      <c r="B573" s="66">
        <f t="shared" si="143"/>
        <v>44845</v>
      </c>
      <c r="C573" s="67">
        <f t="shared" si="141"/>
        <v>44845</v>
      </c>
      <c r="D573" s="68">
        <f t="shared" si="142"/>
        <v>44845</v>
      </c>
      <c r="E573" s="76"/>
      <c r="F573" s="76"/>
      <c r="G573" s="88"/>
      <c r="H573" s="48"/>
      <c r="I573" s="49"/>
      <c r="J573" s="50"/>
      <c r="K573" s="202"/>
      <c r="L573" s="50"/>
      <c r="M573" s="51"/>
      <c r="N573" s="52">
        <f t="shared" si="144"/>
        <v>0</v>
      </c>
      <c r="O573" s="152">
        <f>IF(OR(B573="",E573="法",E573="所"),0,IF(E573="",計算規則!$C$28,VLOOKUP(E573,計算規則!$B$29:$C$34,2,0)))</f>
        <v>0.33333333333333331</v>
      </c>
      <c r="P573" s="53">
        <f t="shared" si="145"/>
        <v>0</v>
      </c>
      <c r="Q573" s="54">
        <f>MAX(N573-計算規則!$B$39,0)</f>
        <v>0</v>
      </c>
      <c r="R573" s="54">
        <f>IF(WEEKDAY(Y573,1)=7,MAX(SUM(N567:N573)-SUM(Q567:Q573)-SUM(R567:R572)-計算規則!$C$39,0),IF(WEEKDAY(Y573,1)=6,MAX(SUM(N568:N573)-SUM(Q568:Q573)-SUM(R568:R572)-計算規則!$C$39,0),0))</f>
        <v>0</v>
      </c>
      <c r="S573" s="54">
        <f>IF(B573="",0,IF(OR(計算規則!$D$24=1,B573&gt;=45017),IF(SUM(Q563:R573)-計算規則!$D$39&gt;0,SUM(Q563:R573)-SUM(S563:S572)-計算規則!$D$39,0),0))</f>
        <v>0</v>
      </c>
      <c r="T573" s="74">
        <f t="shared" si="146"/>
        <v>0</v>
      </c>
      <c r="U573" s="56">
        <f>IF(OR(H573="",I573=""),0,IF(G573="前",IF(H573&gt;=計算規則!$F$39,IF(I573&gt;=計算規則!$F$39,IF(I573&gt;=計算規則!$G$39,計算規則!$G$39-計算規則!$F$39+計算規則!$H$39-(H573-1)-L573-M573,I573-計算規則!$F$39+計算規則!$H$39-(H573-1)-L573-M573),IF(I573&gt;=計算規則!$H$39,計算規則!$H$39-(H573-1)-L573-M573,I573-(H573-1)-L573-M573)),IF(I573&gt;=計算規則!$F$39,IF(I573&gt;=計算規則!$G$39,計算規則!$G$39-計算規則!$F$39+計算規則!$H$39-(計算規則!$F$39-1)-L573-M573,I573-計算規則!$F$39+計算規則!$H$39-(計算規則!$F$39-1)-L573-M573),IF(I573&gt;=計算規則!$H$39,計算規則!$H$39-(計算規則!$F$39-1)-L573-M573,I573-(計算規則!$F$39-1)-L573-M573))),IF(H573&gt;=計算規則!$H$39,IF(H573&gt;=計算規則!$F$39,IF(I573&gt;=計算規則!$F$39,IF(I573&gt;=計算規則!$G$39,計算規則!$G$39-H573-L573-M573,I573-H573-L573-M573),0),IF(I573&gt;=計算規則!$F$39,IF(I573&gt;=計算規則!$G$39,計算規則!$G$39-計算規則!$F$39-L573-M573,I573-計算規則!$F$39-L573-M573),0)),IF(I573&gt;=計算規則!$F$39,IF(I573&gt;=計算規則!$G$39,計算規則!$G$39-計算規則!$F$39+計算規則!$H$39-H573-L573-M573,I573-計算規則!$F$39+計算規則!$H$39-H573-L573-M573),IF(I573&gt;=計算規則!$H$39,計算規則!$H$39-H573-L573,I573-H573-L573-M573)))))</f>
        <v>0</v>
      </c>
      <c r="V573" s="600"/>
      <c r="W573" s="602"/>
      <c r="X573" s="47"/>
      <c r="Y573" s="150">
        <f>B573+1-計算規則!$I$20</f>
        <v>44845</v>
      </c>
    </row>
    <row r="574" spans="1:25" ht="9" customHeight="1" x14ac:dyDescent="0.15">
      <c r="A574" s="597"/>
      <c r="B574" s="66">
        <f t="shared" si="143"/>
        <v>44846</v>
      </c>
      <c r="C574" s="67">
        <f t="shared" si="141"/>
        <v>44846</v>
      </c>
      <c r="D574" s="68">
        <f t="shared" si="142"/>
        <v>44846</v>
      </c>
      <c r="E574" s="76"/>
      <c r="F574" s="76"/>
      <c r="G574" s="88"/>
      <c r="H574" s="48"/>
      <c r="I574" s="49"/>
      <c r="J574" s="50"/>
      <c r="K574" s="202"/>
      <c r="L574" s="50"/>
      <c r="M574" s="51"/>
      <c r="N574" s="52">
        <f t="shared" si="144"/>
        <v>0</v>
      </c>
      <c r="O574" s="152">
        <f>IF(OR(B574="",E574="法",E574="所"),0,IF(E574="",計算規則!$C$28,VLOOKUP(E574,計算規則!$B$29:$C$34,2,0)))</f>
        <v>0.33333333333333331</v>
      </c>
      <c r="P574" s="53">
        <f t="shared" si="145"/>
        <v>0</v>
      </c>
      <c r="Q574" s="54">
        <f>MAX(N574-計算規則!$B$39,0)</f>
        <v>0</v>
      </c>
      <c r="R574" s="54">
        <f>IF(WEEKDAY(Y574,1)=7,MAX(SUM(N568:N574)-SUM(Q568:Q574)-SUM(R568:R573)-計算規則!$C$39,0),IF(WEEKDAY(Y574,1)=6,MAX(SUM(N569:N574)-SUM(Q569:Q574)-SUM(R569:R573)-計算規則!$C$39,0),0))</f>
        <v>0</v>
      </c>
      <c r="S574" s="54">
        <f>IF(B574="",0,IF(OR(計算規則!$D$24=1,B574&gt;=45017),IF(SUM(Q563:R574)-計算規則!$D$39&gt;0,SUM(Q563:R574)-SUM(S563:S573)-計算規則!$D$39,0),0))</f>
        <v>0</v>
      </c>
      <c r="T574" s="74">
        <f t="shared" si="146"/>
        <v>0</v>
      </c>
      <c r="U574" s="56">
        <f>IF(OR(H574="",I574=""),0,IF(G574="前",IF(H574&gt;=計算規則!$F$39,IF(I574&gt;=計算規則!$F$39,IF(I574&gt;=計算規則!$G$39,計算規則!$G$39-計算規則!$F$39+計算規則!$H$39-(H574-1)-L574-M574,I574-計算規則!$F$39+計算規則!$H$39-(H574-1)-L574-M574),IF(I574&gt;=計算規則!$H$39,計算規則!$H$39-(H574-1)-L574-M574,I574-(H574-1)-L574-M574)),IF(I574&gt;=計算規則!$F$39,IF(I574&gt;=計算規則!$G$39,計算規則!$G$39-計算規則!$F$39+計算規則!$H$39-(計算規則!$F$39-1)-L574-M574,I574-計算規則!$F$39+計算規則!$H$39-(計算規則!$F$39-1)-L574-M574),IF(I574&gt;=計算規則!$H$39,計算規則!$H$39-(計算規則!$F$39-1)-L574-M574,I574-(計算規則!$F$39-1)-L574-M574))),IF(H574&gt;=計算規則!$H$39,IF(H574&gt;=計算規則!$F$39,IF(I574&gt;=計算規則!$F$39,IF(I574&gt;=計算規則!$G$39,計算規則!$G$39-H574-L574-M574,I574-H574-L574-M574),0),IF(I574&gt;=計算規則!$F$39,IF(I574&gt;=計算規則!$G$39,計算規則!$G$39-計算規則!$F$39-L574-M574,I574-計算規則!$F$39-L574-M574),0)),IF(I574&gt;=計算規則!$F$39,IF(I574&gt;=計算規則!$G$39,計算規則!$G$39-計算規則!$F$39+計算規則!$H$39-H574-L574-M574,I574-計算規則!$F$39+計算規則!$H$39-H574-L574-M574),IF(I574&gt;=計算規則!$H$39,計算規則!$H$39-H574-L574,I574-H574-L574-M574)))))</f>
        <v>0</v>
      </c>
      <c r="V574" s="600"/>
      <c r="W574" s="602"/>
      <c r="X574" s="47"/>
      <c r="Y574" s="150">
        <f>B574+1-計算規則!$I$20</f>
        <v>44846</v>
      </c>
    </row>
    <row r="575" spans="1:25" ht="9" customHeight="1" x14ac:dyDescent="0.15">
      <c r="A575" s="597"/>
      <c r="B575" s="66">
        <f t="shared" si="143"/>
        <v>44847</v>
      </c>
      <c r="C575" s="67">
        <f t="shared" si="141"/>
        <v>44847</v>
      </c>
      <c r="D575" s="68">
        <f t="shared" si="142"/>
        <v>44847</v>
      </c>
      <c r="E575" s="76"/>
      <c r="F575" s="76"/>
      <c r="G575" s="88"/>
      <c r="H575" s="48"/>
      <c r="I575" s="49"/>
      <c r="J575" s="50"/>
      <c r="K575" s="202"/>
      <c r="L575" s="50"/>
      <c r="M575" s="51"/>
      <c r="N575" s="52">
        <f t="shared" si="144"/>
        <v>0</v>
      </c>
      <c r="O575" s="152">
        <f>IF(OR(B575="",E575="法",E575="所"),0,IF(E575="",計算規則!$C$28,VLOOKUP(E575,計算規則!$B$29:$C$34,2,0)))</f>
        <v>0.33333333333333331</v>
      </c>
      <c r="P575" s="53">
        <f t="shared" si="145"/>
        <v>0</v>
      </c>
      <c r="Q575" s="54">
        <f>MAX(N575-計算規則!$B$39,0)</f>
        <v>0</v>
      </c>
      <c r="R575" s="54">
        <f>IF(WEEKDAY(Y575,1)=7,MAX(SUM(N569:N575)-SUM(Q569:Q575)-SUM(R569:R574)-計算規則!$C$39,0),IF(WEEKDAY(Y575,1)=6,MAX(SUM(N570:N575)-SUM(Q570:Q575)-SUM(R570:R574)-計算規則!$C$39,0),0))</f>
        <v>0</v>
      </c>
      <c r="S575" s="54">
        <f>IF(B575="",0,IF(OR(計算規則!$D$24=1,B575&gt;=45017),IF(SUM(Q563:R575)-計算規則!$D$39&gt;0,SUM(Q563:R575)-SUM(S563:S574)-計算規則!$D$39,0),0))</f>
        <v>0</v>
      </c>
      <c r="T575" s="74">
        <f t="shared" si="146"/>
        <v>0</v>
      </c>
      <c r="U575" s="56">
        <f>IF(OR(H575="",I575=""),0,IF(G575="前",IF(H575&gt;=計算規則!$F$39,IF(I575&gt;=計算規則!$F$39,IF(I575&gt;=計算規則!$G$39,計算規則!$G$39-計算規則!$F$39+計算規則!$H$39-(H575-1)-L575-M575,I575-計算規則!$F$39+計算規則!$H$39-(H575-1)-L575-M575),IF(I575&gt;=計算規則!$H$39,計算規則!$H$39-(H575-1)-L575-M575,I575-(H575-1)-L575-M575)),IF(I575&gt;=計算規則!$F$39,IF(I575&gt;=計算規則!$G$39,計算規則!$G$39-計算規則!$F$39+計算規則!$H$39-(計算規則!$F$39-1)-L575-M575,I575-計算規則!$F$39+計算規則!$H$39-(計算規則!$F$39-1)-L575-M575),IF(I575&gt;=計算規則!$H$39,計算規則!$H$39-(計算規則!$F$39-1)-L575-M575,I575-(計算規則!$F$39-1)-L575-M575))),IF(H575&gt;=計算規則!$H$39,IF(H575&gt;=計算規則!$F$39,IF(I575&gt;=計算規則!$F$39,IF(I575&gt;=計算規則!$G$39,計算規則!$G$39-H575-L575-M575,I575-H575-L575-M575),0),IF(I575&gt;=計算規則!$F$39,IF(I575&gt;=計算規則!$G$39,計算規則!$G$39-計算規則!$F$39-L575-M575,I575-計算規則!$F$39-L575-M575),0)),IF(I575&gt;=計算規則!$F$39,IF(I575&gt;=計算規則!$G$39,計算規則!$G$39-計算規則!$F$39+計算規則!$H$39-H575-L575-M575,I575-計算規則!$F$39+計算規則!$H$39-H575-L575-M575),IF(I575&gt;=計算規則!$H$39,計算規則!$H$39-H575-L575,I575-H575-L575-M575)))))</f>
        <v>0</v>
      </c>
      <c r="V575" s="603" t="s">
        <v>127</v>
      </c>
      <c r="W575" s="602">
        <f>SUM(Q563:Q593)</f>
        <v>0</v>
      </c>
      <c r="X575" s="47"/>
      <c r="Y575" s="150">
        <f>B575+1-計算規則!$I$20</f>
        <v>44847</v>
      </c>
    </row>
    <row r="576" spans="1:25" ht="9" customHeight="1" x14ac:dyDescent="0.15">
      <c r="A576" s="597"/>
      <c r="B576" s="66">
        <f t="shared" si="143"/>
        <v>44848</v>
      </c>
      <c r="C576" s="67">
        <f t="shared" si="141"/>
        <v>44848</v>
      </c>
      <c r="D576" s="68">
        <f t="shared" si="142"/>
        <v>44848</v>
      </c>
      <c r="E576" s="76"/>
      <c r="F576" s="76"/>
      <c r="G576" s="88"/>
      <c r="H576" s="48"/>
      <c r="I576" s="49"/>
      <c r="J576" s="50"/>
      <c r="K576" s="202"/>
      <c r="L576" s="50"/>
      <c r="M576" s="51"/>
      <c r="N576" s="52">
        <f t="shared" si="144"/>
        <v>0</v>
      </c>
      <c r="O576" s="152">
        <f>IF(OR(B576="",E576="法",E576="所"),0,IF(E576="",計算規則!$C$28,VLOOKUP(E576,計算規則!$B$29:$C$34,2,0)))</f>
        <v>0.33333333333333331</v>
      </c>
      <c r="P576" s="53">
        <f t="shared" si="145"/>
        <v>0</v>
      </c>
      <c r="Q576" s="54">
        <f>MAX(N576-計算規則!$B$39,0)</f>
        <v>0</v>
      </c>
      <c r="R576" s="54">
        <f>IF(WEEKDAY(Y576,1)=7,MAX(SUM(N570:N576)-SUM(Q570:Q576)-SUM(R570:R575)-計算規則!$C$39,0),IF(WEEKDAY(Y576,1)=6,MAX(SUM(N571:N576)-SUM(Q571:Q576)-SUM(R571:R575)-計算規則!$C$39,0),0))</f>
        <v>0</v>
      </c>
      <c r="S576" s="54">
        <f>IF(B576="",0,IF(OR(計算規則!$D$24=1,B576&gt;=45017),IF(SUM(Q563:R576)-計算規則!$D$39&gt;0,SUM(Q563:R576)-SUM(S563:S575)-計算規則!$D$39,0),0))</f>
        <v>0</v>
      </c>
      <c r="T576" s="74">
        <f t="shared" si="146"/>
        <v>0</v>
      </c>
      <c r="U576" s="56">
        <f>IF(OR(H576="",I576=""),0,IF(G576="前",IF(H576&gt;=計算規則!$F$39,IF(I576&gt;=計算規則!$F$39,IF(I576&gt;=計算規則!$G$39,計算規則!$G$39-計算規則!$F$39+計算規則!$H$39-(H576-1)-L576-M576,I576-計算規則!$F$39+計算規則!$H$39-(H576-1)-L576-M576),IF(I576&gt;=計算規則!$H$39,計算規則!$H$39-(H576-1)-L576-M576,I576-(H576-1)-L576-M576)),IF(I576&gt;=計算規則!$F$39,IF(I576&gt;=計算規則!$G$39,計算規則!$G$39-計算規則!$F$39+計算規則!$H$39-(計算規則!$F$39-1)-L576-M576,I576-計算規則!$F$39+計算規則!$H$39-(計算規則!$F$39-1)-L576-M576),IF(I576&gt;=計算規則!$H$39,計算規則!$H$39-(計算規則!$F$39-1)-L576-M576,I576-(計算規則!$F$39-1)-L576-M576))),IF(H576&gt;=計算規則!$H$39,IF(H576&gt;=計算規則!$F$39,IF(I576&gt;=計算規則!$F$39,IF(I576&gt;=計算規則!$G$39,計算規則!$G$39-H576-L576-M576,I576-H576-L576-M576),0),IF(I576&gt;=計算規則!$F$39,IF(I576&gt;=計算規則!$G$39,計算規則!$G$39-計算規則!$F$39-L576-M576,I576-計算規則!$F$39-L576-M576),0)),IF(I576&gt;=計算規則!$F$39,IF(I576&gt;=計算規則!$G$39,計算規則!$G$39-計算規則!$F$39+計算規則!$H$39-H576-L576-M576,I576-計算規則!$F$39+計算規則!$H$39-H576-L576-M576),IF(I576&gt;=計算規則!$H$39,計算規則!$H$39-H576-L576,I576-H576-L576-M576)))))</f>
        <v>0</v>
      </c>
      <c r="V576" s="603"/>
      <c r="W576" s="604"/>
      <c r="X576" s="47"/>
      <c r="Y576" s="150">
        <f>B576+1-計算規則!$I$20</f>
        <v>44848</v>
      </c>
    </row>
    <row r="577" spans="1:25" ht="9" customHeight="1" x14ac:dyDescent="0.15">
      <c r="A577" s="597"/>
      <c r="B577" s="66">
        <f t="shared" si="143"/>
        <v>44849</v>
      </c>
      <c r="C577" s="67">
        <f t="shared" si="141"/>
        <v>44849</v>
      </c>
      <c r="D577" s="68">
        <f t="shared" si="142"/>
        <v>44849</v>
      </c>
      <c r="E577" s="76"/>
      <c r="F577" s="76"/>
      <c r="G577" s="88"/>
      <c r="H577" s="48"/>
      <c r="I577" s="49"/>
      <c r="J577" s="50"/>
      <c r="K577" s="202"/>
      <c r="L577" s="50"/>
      <c r="M577" s="51"/>
      <c r="N577" s="52">
        <f t="shared" si="144"/>
        <v>0</v>
      </c>
      <c r="O577" s="152">
        <f>IF(OR(B577="",E577="法",E577="所"),0,IF(E577="",計算規則!$C$28,VLOOKUP(E577,計算規則!$B$29:$C$34,2,0)))</f>
        <v>0.33333333333333331</v>
      </c>
      <c r="P577" s="53">
        <f t="shared" si="145"/>
        <v>0</v>
      </c>
      <c r="Q577" s="54">
        <f>MAX(N577-計算規則!$B$39,0)</f>
        <v>0</v>
      </c>
      <c r="R577" s="54">
        <f>IF(WEEKDAY(Y577,1)=7,MAX(SUM(N571:N577)-SUM(Q571:Q577)-SUM(R571:R576)-計算規則!$C$39,0),IF(WEEKDAY(Y577,1)=6,MAX(SUM(N572:N577)-SUM(Q572:Q577)-SUM(R572:R576)-計算規則!$C$39,0),0))</f>
        <v>0</v>
      </c>
      <c r="S577" s="54">
        <f>IF(B577="",0,IF(OR(計算規則!$D$24=1,B577&gt;=45017),IF(SUM(Q563:R577)-計算規則!$D$39&gt;0,SUM(Q563:R577)-SUM(S563:S576)-計算規則!$D$39,0),0))</f>
        <v>0</v>
      </c>
      <c r="T577" s="74">
        <f t="shared" si="146"/>
        <v>0</v>
      </c>
      <c r="U577" s="56">
        <f>IF(OR(H577="",I577=""),0,IF(G577="前",IF(H577&gt;=計算規則!$F$39,IF(I577&gt;=計算規則!$F$39,IF(I577&gt;=計算規則!$G$39,計算規則!$G$39-計算規則!$F$39+計算規則!$H$39-(H577-1)-L577-M577,I577-計算規則!$F$39+計算規則!$H$39-(H577-1)-L577-M577),IF(I577&gt;=計算規則!$H$39,計算規則!$H$39-(H577-1)-L577-M577,I577-(H577-1)-L577-M577)),IF(I577&gt;=計算規則!$F$39,IF(I577&gt;=計算規則!$G$39,計算規則!$G$39-計算規則!$F$39+計算規則!$H$39-(計算規則!$F$39-1)-L577-M577,I577-計算規則!$F$39+計算規則!$H$39-(計算規則!$F$39-1)-L577-M577),IF(I577&gt;=計算規則!$H$39,計算規則!$H$39-(計算規則!$F$39-1)-L577-M577,I577-(計算規則!$F$39-1)-L577-M577))),IF(H577&gt;=計算規則!$H$39,IF(H577&gt;=計算規則!$F$39,IF(I577&gt;=計算規則!$F$39,IF(I577&gt;=計算規則!$G$39,計算規則!$G$39-H577-L577-M577,I577-H577-L577-M577),0),IF(I577&gt;=計算規則!$F$39,IF(I577&gt;=計算規則!$G$39,計算規則!$G$39-計算規則!$F$39-L577-M577,I577-計算規則!$F$39-L577-M577),0)),IF(I577&gt;=計算規則!$F$39,IF(I577&gt;=計算規則!$G$39,計算規則!$G$39-計算規則!$F$39+計算規則!$H$39-H577-L577-M577,I577-計算規則!$F$39+計算規則!$H$39-H577-L577-M577),IF(I577&gt;=計算規則!$H$39,計算規則!$H$39-H577-L577,I577-H577-L577-M577)))))</f>
        <v>0</v>
      </c>
      <c r="V577" s="603"/>
      <c r="W577" s="604"/>
      <c r="X577" s="47"/>
      <c r="Y577" s="150">
        <f>B577+1-計算規則!$I$20</f>
        <v>44849</v>
      </c>
    </row>
    <row r="578" spans="1:25" ht="9" customHeight="1" x14ac:dyDescent="0.15">
      <c r="A578" s="597"/>
      <c r="B578" s="66">
        <f t="shared" si="143"/>
        <v>44850</v>
      </c>
      <c r="C578" s="67">
        <f t="shared" si="141"/>
        <v>44850</v>
      </c>
      <c r="D578" s="68">
        <f t="shared" si="142"/>
        <v>44850</v>
      </c>
      <c r="E578" s="76"/>
      <c r="F578" s="76"/>
      <c r="G578" s="88"/>
      <c r="H578" s="48"/>
      <c r="I578" s="49"/>
      <c r="J578" s="50"/>
      <c r="K578" s="202"/>
      <c r="L578" s="50"/>
      <c r="M578" s="51"/>
      <c r="N578" s="52">
        <f t="shared" si="144"/>
        <v>0</v>
      </c>
      <c r="O578" s="152">
        <f>IF(OR(B578="",E578="法",E578="所"),0,IF(E578="",計算規則!$C$28,VLOOKUP(E578,計算規則!$B$29:$C$34,2,0)))</f>
        <v>0.33333333333333331</v>
      </c>
      <c r="P578" s="53">
        <f t="shared" si="145"/>
        <v>0</v>
      </c>
      <c r="Q578" s="54">
        <f>MAX(N578-計算規則!$B$39,0)</f>
        <v>0</v>
      </c>
      <c r="R578" s="54">
        <f>IF(WEEKDAY(Y578,1)=7,MAX(SUM(N572:N578)-SUM(Q572:Q578)-SUM(R572:R577)-計算規則!$C$39,0),IF(WEEKDAY(Y578,1)=6,MAX(SUM(N573:N578)-SUM(Q573:Q578)-SUM(R573:R577)-計算規則!$C$39,0),0))</f>
        <v>0</v>
      </c>
      <c r="S578" s="54">
        <f>IF(B578="",0,IF(OR(計算規則!$D$24=1,B578&gt;=45017),IF(SUM(Q563:R578)-計算規則!$D$39&gt;0,SUM(Q563:R578)-SUM(S563:S577)-計算規則!$D$39,0),0))</f>
        <v>0</v>
      </c>
      <c r="T578" s="74">
        <f t="shared" si="146"/>
        <v>0</v>
      </c>
      <c r="U578" s="56">
        <f>IF(OR(H578="",I578=""),0,IF(G578="前",IF(H578&gt;=計算規則!$F$39,IF(I578&gt;=計算規則!$F$39,IF(I578&gt;=計算規則!$G$39,計算規則!$G$39-計算規則!$F$39+計算規則!$H$39-(H578-1)-L578-M578,I578-計算規則!$F$39+計算規則!$H$39-(H578-1)-L578-M578),IF(I578&gt;=計算規則!$H$39,計算規則!$H$39-(H578-1)-L578-M578,I578-(H578-1)-L578-M578)),IF(I578&gt;=計算規則!$F$39,IF(I578&gt;=計算規則!$G$39,計算規則!$G$39-計算規則!$F$39+計算規則!$H$39-(計算規則!$F$39-1)-L578-M578,I578-計算規則!$F$39+計算規則!$H$39-(計算規則!$F$39-1)-L578-M578),IF(I578&gt;=計算規則!$H$39,計算規則!$H$39-(計算規則!$F$39-1)-L578-M578,I578-(計算規則!$F$39-1)-L578-M578))),IF(H578&gt;=計算規則!$H$39,IF(H578&gt;=計算規則!$F$39,IF(I578&gt;=計算規則!$F$39,IF(I578&gt;=計算規則!$G$39,計算規則!$G$39-H578-L578-M578,I578-H578-L578-M578),0),IF(I578&gt;=計算規則!$F$39,IF(I578&gt;=計算規則!$G$39,計算規則!$G$39-計算規則!$F$39-L578-M578,I578-計算規則!$F$39-L578-M578),0)),IF(I578&gt;=計算規則!$F$39,IF(I578&gt;=計算規則!$G$39,計算規則!$G$39-計算規則!$F$39+計算規則!$H$39-H578-L578-M578,I578-計算規則!$F$39+計算規則!$H$39-H578-L578-M578),IF(I578&gt;=計算規則!$H$39,計算規則!$H$39-H578-L578,I578-H578-L578-M578)))))</f>
        <v>0</v>
      </c>
      <c r="V578" s="603"/>
      <c r="W578" s="604"/>
      <c r="X578" s="47"/>
      <c r="Y578" s="150">
        <f>B578+1-計算規則!$I$20</f>
        <v>44850</v>
      </c>
    </row>
    <row r="579" spans="1:25" ht="9" customHeight="1" x14ac:dyDescent="0.15">
      <c r="A579" s="597"/>
      <c r="B579" s="66">
        <f t="shared" si="143"/>
        <v>44851</v>
      </c>
      <c r="C579" s="67">
        <f t="shared" si="141"/>
        <v>44851</v>
      </c>
      <c r="D579" s="68">
        <f t="shared" si="142"/>
        <v>44851</v>
      </c>
      <c r="E579" s="76"/>
      <c r="F579" s="76"/>
      <c r="G579" s="88"/>
      <c r="H579" s="48"/>
      <c r="I579" s="49"/>
      <c r="J579" s="50"/>
      <c r="K579" s="202"/>
      <c r="L579" s="50"/>
      <c r="M579" s="51"/>
      <c r="N579" s="52">
        <f t="shared" si="144"/>
        <v>0</v>
      </c>
      <c r="O579" s="152">
        <f>IF(OR(B579="",E579="法",E579="所"),0,IF(E579="",計算規則!$C$28,VLOOKUP(E579,計算規則!$B$29:$C$34,2,0)))</f>
        <v>0.33333333333333331</v>
      </c>
      <c r="P579" s="53">
        <f t="shared" si="145"/>
        <v>0</v>
      </c>
      <c r="Q579" s="54">
        <f>MAX(N579-計算規則!$B$39,0)</f>
        <v>0</v>
      </c>
      <c r="R579" s="54">
        <f>IF(WEEKDAY(Y579,1)=7,MAX(SUM(N573:N579)-SUM(Q573:Q579)-SUM(R573:R578)-計算規則!$C$39,0),IF(WEEKDAY(Y579,1)=6,MAX(SUM(N574:N579)-SUM(Q574:Q579)-SUM(R574:R578)-計算規則!$C$39,0),0))</f>
        <v>0</v>
      </c>
      <c r="S579" s="54">
        <f>IF(B579="",0,IF(OR(計算規則!$D$24=1,B579&gt;=45017),IF(SUM(Q563:R579)-計算規則!$D$39&gt;0,SUM(Q563:R579)-SUM(S563:S578)-計算規則!$D$39,0),0))</f>
        <v>0</v>
      </c>
      <c r="T579" s="74">
        <f t="shared" si="146"/>
        <v>0</v>
      </c>
      <c r="U579" s="56">
        <f>IF(OR(H579="",I579=""),0,IF(G579="前",IF(H579&gt;=計算規則!$F$39,IF(I579&gt;=計算規則!$F$39,IF(I579&gt;=計算規則!$G$39,計算規則!$G$39-計算規則!$F$39+計算規則!$H$39-(H579-1)-L579-M579,I579-計算規則!$F$39+計算規則!$H$39-(H579-1)-L579-M579),IF(I579&gt;=計算規則!$H$39,計算規則!$H$39-(H579-1)-L579-M579,I579-(H579-1)-L579-M579)),IF(I579&gt;=計算規則!$F$39,IF(I579&gt;=計算規則!$G$39,計算規則!$G$39-計算規則!$F$39+計算規則!$H$39-(計算規則!$F$39-1)-L579-M579,I579-計算規則!$F$39+計算規則!$H$39-(計算規則!$F$39-1)-L579-M579),IF(I579&gt;=計算規則!$H$39,計算規則!$H$39-(計算規則!$F$39-1)-L579-M579,I579-(計算規則!$F$39-1)-L579-M579))),IF(H579&gt;=計算規則!$H$39,IF(H579&gt;=計算規則!$F$39,IF(I579&gt;=計算規則!$F$39,IF(I579&gt;=計算規則!$G$39,計算規則!$G$39-H579-L579-M579,I579-H579-L579-M579),0),IF(I579&gt;=計算規則!$F$39,IF(I579&gt;=計算規則!$G$39,計算規則!$G$39-計算規則!$F$39-L579-M579,I579-計算規則!$F$39-L579-M579),0)),IF(I579&gt;=計算規則!$F$39,IF(I579&gt;=計算規則!$G$39,計算規則!$G$39-計算規則!$F$39+計算規則!$H$39-H579-L579-M579,I579-計算規則!$F$39+計算規則!$H$39-H579-L579-M579),IF(I579&gt;=計算規則!$H$39,計算規則!$H$39-H579-L579,I579-H579-L579-M579)))))</f>
        <v>0</v>
      </c>
      <c r="V579" s="600" t="s">
        <v>112</v>
      </c>
      <c r="W579" s="602">
        <f>SUM(P563:P593)</f>
        <v>0</v>
      </c>
      <c r="X579" s="47"/>
      <c r="Y579" s="150">
        <f>B579+1-計算規則!$I$20</f>
        <v>44851</v>
      </c>
    </row>
    <row r="580" spans="1:25" ht="9" customHeight="1" x14ac:dyDescent="0.15">
      <c r="A580" s="597"/>
      <c r="B580" s="66">
        <f t="shared" si="143"/>
        <v>44852</v>
      </c>
      <c r="C580" s="67">
        <f t="shared" si="141"/>
        <v>44852</v>
      </c>
      <c r="D580" s="68">
        <f t="shared" si="142"/>
        <v>44852</v>
      </c>
      <c r="E580" s="76"/>
      <c r="F580" s="76"/>
      <c r="G580" s="88"/>
      <c r="H580" s="48"/>
      <c r="I580" s="49"/>
      <c r="J580" s="50"/>
      <c r="K580" s="202"/>
      <c r="L580" s="50"/>
      <c r="M580" s="51"/>
      <c r="N580" s="52">
        <f t="shared" si="144"/>
        <v>0</v>
      </c>
      <c r="O580" s="152">
        <f>IF(OR(B580="",E580="法",E580="所"),0,IF(E580="",計算規則!$C$28,VLOOKUP(E580,計算規則!$B$29:$C$34,2,0)))</f>
        <v>0.33333333333333331</v>
      </c>
      <c r="P580" s="53">
        <f t="shared" si="145"/>
        <v>0</v>
      </c>
      <c r="Q580" s="54">
        <f>MAX(N580-計算規則!$B$39,0)</f>
        <v>0</v>
      </c>
      <c r="R580" s="54">
        <f>IF(WEEKDAY(Y580,1)=7,MAX(SUM(N574:N580)-SUM(Q574:Q580)-SUM(R574:R579)-計算規則!$C$39,0),IF(WEEKDAY(Y580,1)=6,MAX(SUM(N575:N580)-SUM(Q575:Q580)-SUM(R575:R579)-計算規則!$C$39,0),0))</f>
        <v>0</v>
      </c>
      <c r="S580" s="54">
        <f>IF(B580="",0,IF(OR(計算規則!$D$24=1,B580&gt;=45017),IF(SUM(Q563:R580)-計算規則!$D$39&gt;0,SUM(Q563:R580)-SUM(S563:S579)-計算規則!$D$39,0),0))</f>
        <v>0</v>
      </c>
      <c r="T580" s="74">
        <f t="shared" si="146"/>
        <v>0</v>
      </c>
      <c r="U580" s="56">
        <f>IF(OR(H580="",I580=""),0,IF(G580="前",IF(H580&gt;=計算規則!$F$39,IF(I580&gt;=計算規則!$F$39,IF(I580&gt;=計算規則!$G$39,計算規則!$G$39-計算規則!$F$39+計算規則!$H$39-(H580-1)-L580-M580,I580-計算規則!$F$39+計算規則!$H$39-(H580-1)-L580-M580),IF(I580&gt;=計算規則!$H$39,計算規則!$H$39-(H580-1)-L580-M580,I580-(H580-1)-L580-M580)),IF(I580&gt;=計算規則!$F$39,IF(I580&gt;=計算規則!$G$39,計算規則!$G$39-計算規則!$F$39+計算規則!$H$39-(計算規則!$F$39-1)-L580-M580,I580-計算規則!$F$39+計算規則!$H$39-(計算規則!$F$39-1)-L580-M580),IF(I580&gt;=計算規則!$H$39,計算規則!$H$39-(計算規則!$F$39-1)-L580-M580,I580-(計算規則!$F$39-1)-L580-M580))),IF(H580&gt;=計算規則!$H$39,IF(H580&gt;=計算規則!$F$39,IF(I580&gt;=計算規則!$F$39,IF(I580&gt;=計算規則!$G$39,計算規則!$G$39-H580-L580-M580,I580-H580-L580-M580),0),IF(I580&gt;=計算規則!$F$39,IF(I580&gt;=計算規則!$G$39,計算規則!$G$39-計算規則!$F$39-L580-M580,I580-計算規則!$F$39-L580-M580),0)),IF(I580&gt;=計算規則!$F$39,IF(I580&gt;=計算規則!$G$39,計算規則!$G$39-計算規則!$F$39+計算規則!$H$39-H580-L580-M580,I580-計算規則!$F$39+計算規則!$H$39-H580-L580-M580),IF(I580&gt;=計算規則!$H$39,計算規則!$H$39-H580-L580,I580-H580-L580-M580)))))</f>
        <v>0</v>
      </c>
      <c r="V580" s="600"/>
      <c r="W580" s="602"/>
      <c r="X580" s="47"/>
      <c r="Y580" s="150">
        <f>B580+1-計算規則!$I$20</f>
        <v>44852</v>
      </c>
    </row>
    <row r="581" spans="1:25" ht="9" customHeight="1" x14ac:dyDescent="0.15">
      <c r="A581" s="597"/>
      <c r="B581" s="66">
        <f t="shared" si="143"/>
        <v>44853</v>
      </c>
      <c r="C581" s="67">
        <f t="shared" si="141"/>
        <v>44853</v>
      </c>
      <c r="D581" s="68">
        <f t="shared" si="142"/>
        <v>44853</v>
      </c>
      <c r="E581" s="76"/>
      <c r="F581" s="76"/>
      <c r="G581" s="88"/>
      <c r="H581" s="48"/>
      <c r="I581" s="49"/>
      <c r="J581" s="50"/>
      <c r="K581" s="202"/>
      <c r="L581" s="50"/>
      <c r="M581" s="51"/>
      <c r="N581" s="52">
        <f t="shared" si="144"/>
        <v>0</v>
      </c>
      <c r="O581" s="152">
        <f>IF(OR(B581="",E581="法",E581="所"),0,IF(E581="",計算規則!$C$28,VLOOKUP(E581,計算規則!$B$29:$C$34,2,0)))</f>
        <v>0.33333333333333331</v>
      </c>
      <c r="P581" s="53">
        <f t="shared" si="145"/>
        <v>0</v>
      </c>
      <c r="Q581" s="54">
        <f>MAX(N581-計算規則!$B$39,0)</f>
        <v>0</v>
      </c>
      <c r="R581" s="54">
        <f>IF(WEEKDAY(Y581,1)=7,MAX(SUM(N575:N581)-SUM(Q575:Q581)-SUM(R575:R580)-計算規則!$C$39,0),IF(WEEKDAY(Y581,1)=6,MAX(SUM(N576:N581)-SUM(Q576:Q581)-SUM(R576:R580)-計算規則!$C$39,0),0))</f>
        <v>0</v>
      </c>
      <c r="S581" s="54">
        <f>IF(B581="",0,IF(OR(計算規則!$D$24=1,B581&gt;=45017),IF(SUM(Q563:R581)-計算規則!$D$39&gt;0,SUM(Q563:R581)-SUM(S563:S580)-計算規則!$D$39,0),0))</f>
        <v>0</v>
      </c>
      <c r="T581" s="74">
        <f t="shared" si="146"/>
        <v>0</v>
      </c>
      <c r="U581" s="56">
        <f>IF(OR(H581="",I581=""),0,IF(G581="前",IF(H581&gt;=計算規則!$F$39,IF(I581&gt;=計算規則!$F$39,IF(I581&gt;=計算規則!$G$39,計算規則!$G$39-計算規則!$F$39+計算規則!$H$39-(H581-1)-L581-M581,I581-計算規則!$F$39+計算規則!$H$39-(H581-1)-L581-M581),IF(I581&gt;=計算規則!$H$39,計算規則!$H$39-(H581-1)-L581-M581,I581-(H581-1)-L581-M581)),IF(I581&gt;=計算規則!$F$39,IF(I581&gt;=計算規則!$G$39,計算規則!$G$39-計算規則!$F$39+計算規則!$H$39-(計算規則!$F$39-1)-L581-M581,I581-計算規則!$F$39+計算規則!$H$39-(計算規則!$F$39-1)-L581-M581),IF(I581&gt;=計算規則!$H$39,計算規則!$H$39-(計算規則!$F$39-1)-L581-M581,I581-(計算規則!$F$39-1)-L581-M581))),IF(H581&gt;=計算規則!$H$39,IF(H581&gt;=計算規則!$F$39,IF(I581&gt;=計算規則!$F$39,IF(I581&gt;=計算規則!$G$39,計算規則!$G$39-H581-L581-M581,I581-H581-L581-M581),0),IF(I581&gt;=計算規則!$F$39,IF(I581&gt;=計算規則!$G$39,計算規則!$G$39-計算規則!$F$39-L581-M581,I581-計算規則!$F$39-L581-M581),0)),IF(I581&gt;=計算規則!$F$39,IF(I581&gt;=計算規則!$G$39,計算規則!$G$39-計算規則!$F$39+計算規則!$H$39-H581-L581-M581,I581-計算規則!$F$39+計算規則!$H$39-H581-L581-M581),IF(I581&gt;=計算規則!$H$39,計算規則!$H$39-H581-L581,I581-H581-L581-M581)))))</f>
        <v>0</v>
      </c>
      <c r="V581" s="600"/>
      <c r="W581" s="602"/>
      <c r="X581" s="47"/>
      <c r="Y581" s="150">
        <f>B581+1-計算規則!$I$20</f>
        <v>44853</v>
      </c>
    </row>
    <row r="582" spans="1:25" ht="9" customHeight="1" x14ac:dyDescent="0.15">
      <c r="A582" s="597"/>
      <c r="B582" s="66">
        <f t="shared" si="143"/>
        <v>44854</v>
      </c>
      <c r="C582" s="67">
        <f t="shared" si="141"/>
        <v>44854</v>
      </c>
      <c r="D582" s="68">
        <f t="shared" si="142"/>
        <v>44854</v>
      </c>
      <c r="E582" s="76"/>
      <c r="F582" s="76"/>
      <c r="G582" s="88"/>
      <c r="H582" s="48"/>
      <c r="I582" s="49"/>
      <c r="J582" s="50"/>
      <c r="K582" s="202"/>
      <c r="L582" s="50"/>
      <c r="M582" s="51"/>
      <c r="N582" s="52">
        <f t="shared" si="144"/>
        <v>0</v>
      </c>
      <c r="O582" s="152">
        <f>IF(OR(B582="",E582="法",E582="所"),0,IF(E582="",計算規則!$C$28,VLOOKUP(E582,計算規則!$B$29:$C$34,2,0)))</f>
        <v>0.33333333333333331</v>
      </c>
      <c r="P582" s="53">
        <f t="shared" si="145"/>
        <v>0</v>
      </c>
      <c r="Q582" s="54">
        <f>MAX(N582-計算規則!$B$39,0)</f>
        <v>0</v>
      </c>
      <c r="R582" s="54">
        <f>IF(WEEKDAY(Y582,1)=7,MAX(SUM(N576:N582)-SUM(Q576:Q582)-SUM(R576:R581)-計算規則!$C$39,0),IF(WEEKDAY(Y582,1)=6,MAX(SUM(N577:N582)-SUM(Q577:Q582)-SUM(R577:R581)-計算規則!$C$39,0),0))</f>
        <v>0</v>
      </c>
      <c r="S582" s="54">
        <f>IF(B582="",0,IF(OR(計算規則!$D$24=1,B582&gt;=45017),IF(SUM(Q563:R582)-計算規則!$D$39&gt;0,SUM(Q563:R582)-SUM(S563:S581)-計算規則!$D$39,0),0))</f>
        <v>0</v>
      </c>
      <c r="T582" s="74">
        <f t="shared" si="146"/>
        <v>0</v>
      </c>
      <c r="U582" s="56">
        <f>IF(OR(H582="",I582=""),0,IF(G582="前",IF(H582&gt;=計算規則!$F$39,IF(I582&gt;=計算規則!$F$39,IF(I582&gt;=計算規則!$G$39,計算規則!$G$39-計算規則!$F$39+計算規則!$H$39-(H582-1)-L582-M582,I582-計算規則!$F$39+計算規則!$H$39-(H582-1)-L582-M582),IF(I582&gt;=計算規則!$H$39,計算規則!$H$39-(H582-1)-L582-M582,I582-(H582-1)-L582-M582)),IF(I582&gt;=計算規則!$F$39,IF(I582&gt;=計算規則!$G$39,計算規則!$G$39-計算規則!$F$39+計算規則!$H$39-(計算規則!$F$39-1)-L582-M582,I582-計算規則!$F$39+計算規則!$H$39-(計算規則!$F$39-1)-L582-M582),IF(I582&gt;=計算規則!$H$39,計算規則!$H$39-(計算規則!$F$39-1)-L582-M582,I582-(計算規則!$F$39-1)-L582-M582))),IF(H582&gt;=計算規則!$H$39,IF(H582&gt;=計算規則!$F$39,IF(I582&gt;=計算規則!$F$39,IF(I582&gt;=計算規則!$G$39,計算規則!$G$39-H582-L582-M582,I582-H582-L582-M582),0),IF(I582&gt;=計算規則!$F$39,IF(I582&gt;=計算規則!$G$39,計算規則!$G$39-計算規則!$F$39-L582-M582,I582-計算規則!$F$39-L582-M582),0)),IF(I582&gt;=計算規則!$F$39,IF(I582&gt;=計算規則!$G$39,計算規則!$G$39-計算規則!$F$39+計算規則!$H$39-H582-L582-M582,I582-計算規則!$F$39+計算規則!$H$39-H582-L582-M582),IF(I582&gt;=計算規則!$H$39,計算規則!$H$39-H582-L582,I582-H582-L582-M582)))))</f>
        <v>0</v>
      </c>
      <c r="V582" s="603" t="s">
        <v>52</v>
      </c>
      <c r="W582" s="602">
        <f>SUM(T563:T593)+SUM(N563:N593)</f>
        <v>0</v>
      </c>
      <c r="X582" s="47"/>
      <c r="Y582" s="150">
        <f>B582+1-計算規則!$I$20</f>
        <v>44854</v>
      </c>
    </row>
    <row r="583" spans="1:25" ht="9" customHeight="1" x14ac:dyDescent="0.15">
      <c r="A583" s="597"/>
      <c r="B583" s="66">
        <f t="shared" si="143"/>
        <v>44855</v>
      </c>
      <c r="C583" s="67">
        <f t="shared" si="141"/>
        <v>44855</v>
      </c>
      <c r="D583" s="68">
        <f t="shared" si="142"/>
        <v>44855</v>
      </c>
      <c r="E583" s="76"/>
      <c r="F583" s="76"/>
      <c r="G583" s="88"/>
      <c r="H583" s="48"/>
      <c r="I583" s="49"/>
      <c r="J583" s="50"/>
      <c r="K583" s="202"/>
      <c r="L583" s="50"/>
      <c r="M583" s="51"/>
      <c r="N583" s="52">
        <f t="shared" si="144"/>
        <v>0</v>
      </c>
      <c r="O583" s="152">
        <f>IF(OR(B583="",E583="法",E583="所"),0,IF(E583="",計算規則!$C$28,VLOOKUP(E583,計算規則!$B$29:$C$34,2,0)))</f>
        <v>0.33333333333333331</v>
      </c>
      <c r="P583" s="53">
        <f t="shared" si="145"/>
        <v>0</v>
      </c>
      <c r="Q583" s="54">
        <f>MAX(N583-計算規則!$B$39,0)</f>
        <v>0</v>
      </c>
      <c r="R583" s="54">
        <f>IF(WEEKDAY(Y583,1)=7,MAX(SUM(N577:N583)-SUM(Q577:Q583)-SUM(R577:R582)-計算規則!$C$39,0),IF(WEEKDAY(Y583,1)=6,MAX(SUM(N578:N583)-SUM(Q578:Q583)-SUM(R578:R582)-計算規則!$C$39,0),0))</f>
        <v>0</v>
      </c>
      <c r="S583" s="54">
        <f>IF(B583="",0,IF(OR(計算規則!$D$24=1,B583&gt;=45017),IF(SUM(Q563:R583)-計算規則!$D$39&gt;0,SUM(Q563:R583)-SUM(S563:S582)-計算規則!$D$39,0),0))</f>
        <v>0</v>
      </c>
      <c r="T583" s="74">
        <f t="shared" si="146"/>
        <v>0</v>
      </c>
      <c r="U583" s="56">
        <f>IF(OR(H583="",I583=""),0,IF(G583="前",IF(H583&gt;=計算規則!$F$39,IF(I583&gt;=計算規則!$F$39,IF(I583&gt;=計算規則!$G$39,計算規則!$G$39-計算規則!$F$39+計算規則!$H$39-(H583-1)-L583-M583,I583-計算規則!$F$39+計算規則!$H$39-(H583-1)-L583-M583),IF(I583&gt;=計算規則!$H$39,計算規則!$H$39-(H583-1)-L583-M583,I583-(H583-1)-L583-M583)),IF(I583&gt;=計算規則!$F$39,IF(I583&gt;=計算規則!$G$39,計算規則!$G$39-計算規則!$F$39+計算規則!$H$39-(計算規則!$F$39-1)-L583-M583,I583-計算規則!$F$39+計算規則!$H$39-(計算規則!$F$39-1)-L583-M583),IF(I583&gt;=計算規則!$H$39,計算規則!$H$39-(計算規則!$F$39-1)-L583-M583,I583-(計算規則!$F$39-1)-L583-M583))),IF(H583&gt;=計算規則!$H$39,IF(H583&gt;=計算規則!$F$39,IF(I583&gt;=計算規則!$F$39,IF(I583&gt;=計算規則!$G$39,計算規則!$G$39-H583-L583-M583,I583-H583-L583-M583),0),IF(I583&gt;=計算規則!$F$39,IF(I583&gt;=計算規則!$G$39,計算規則!$G$39-計算規則!$F$39-L583-M583,I583-計算規則!$F$39-L583-M583),0)),IF(I583&gt;=計算規則!$F$39,IF(I583&gt;=計算規則!$G$39,計算規則!$G$39-計算規則!$F$39+計算規則!$H$39-H583-L583-M583,I583-計算規則!$F$39+計算規則!$H$39-H583-L583-M583),IF(I583&gt;=計算規則!$H$39,計算規則!$H$39-H583-L583,I583-H583-L583-M583)))))</f>
        <v>0</v>
      </c>
      <c r="V583" s="603"/>
      <c r="W583" s="604"/>
      <c r="X583" s="47"/>
      <c r="Y583" s="150">
        <f>B583+1-計算規則!$I$20</f>
        <v>44855</v>
      </c>
    </row>
    <row r="584" spans="1:25" ht="9" customHeight="1" x14ac:dyDescent="0.15">
      <c r="A584" s="597"/>
      <c r="B584" s="66">
        <f t="shared" si="143"/>
        <v>44856</v>
      </c>
      <c r="C584" s="67">
        <f t="shared" si="141"/>
        <v>44856</v>
      </c>
      <c r="D584" s="68">
        <f t="shared" si="142"/>
        <v>44856</v>
      </c>
      <c r="E584" s="76"/>
      <c r="F584" s="76"/>
      <c r="G584" s="88"/>
      <c r="H584" s="48"/>
      <c r="I584" s="49"/>
      <c r="J584" s="50"/>
      <c r="K584" s="202"/>
      <c r="L584" s="50"/>
      <c r="M584" s="51"/>
      <c r="N584" s="52">
        <f t="shared" si="144"/>
        <v>0</v>
      </c>
      <c r="O584" s="152">
        <f>IF(OR(B584="",E584="法",E584="所"),0,IF(E584="",計算規則!$C$28,VLOOKUP(E584,計算規則!$B$29:$C$34,2,0)))</f>
        <v>0.33333333333333331</v>
      </c>
      <c r="P584" s="53">
        <f t="shared" si="145"/>
        <v>0</v>
      </c>
      <c r="Q584" s="54">
        <f>MAX(N584-計算規則!$B$39,0)</f>
        <v>0</v>
      </c>
      <c r="R584" s="54">
        <f>IF(WEEKDAY(Y584,1)=7,MAX(SUM(N578:N584)-SUM(Q578:Q584)-SUM(R578:R583)-計算規則!$C$39,0),IF(WEEKDAY(Y584,1)=6,MAX(SUM(N579:N584)-SUM(Q579:Q584)-SUM(R579:R583)-計算規則!$C$39,0),0))</f>
        <v>0</v>
      </c>
      <c r="S584" s="54">
        <f>IF(B584="",0,IF(OR(計算規則!$D$24=1,B584&gt;=45017),IF(SUM(Q563:R584)-計算規則!$D$39&gt;0,SUM(Q563:R584)-SUM(S563:S583)-計算規則!$D$39,0),0))</f>
        <v>0</v>
      </c>
      <c r="T584" s="74">
        <f t="shared" si="146"/>
        <v>0</v>
      </c>
      <c r="U584" s="56">
        <f>IF(OR(H584="",I584=""),0,IF(G584="前",IF(H584&gt;=計算規則!$F$39,IF(I584&gt;=計算規則!$F$39,IF(I584&gt;=計算規則!$G$39,計算規則!$G$39-計算規則!$F$39+計算規則!$H$39-(H584-1)-L584-M584,I584-計算規則!$F$39+計算規則!$H$39-(H584-1)-L584-M584),IF(I584&gt;=計算規則!$H$39,計算規則!$H$39-(H584-1)-L584-M584,I584-(H584-1)-L584-M584)),IF(I584&gt;=計算規則!$F$39,IF(I584&gt;=計算規則!$G$39,計算規則!$G$39-計算規則!$F$39+計算規則!$H$39-(計算規則!$F$39-1)-L584-M584,I584-計算規則!$F$39+計算規則!$H$39-(計算規則!$F$39-1)-L584-M584),IF(I584&gt;=計算規則!$H$39,計算規則!$H$39-(計算規則!$F$39-1)-L584-M584,I584-(計算規則!$F$39-1)-L584-M584))),IF(H584&gt;=計算規則!$H$39,IF(H584&gt;=計算規則!$F$39,IF(I584&gt;=計算規則!$F$39,IF(I584&gt;=計算規則!$G$39,計算規則!$G$39-H584-L584-M584,I584-H584-L584-M584),0),IF(I584&gt;=計算規則!$F$39,IF(I584&gt;=計算規則!$G$39,計算規則!$G$39-計算規則!$F$39-L584-M584,I584-計算規則!$F$39-L584-M584),0)),IF(I584&gt;=計算規則!$F$39,IF(I584&gt;=計算規則!$G$39,計算規則!$G$39-計算規則!$F$39+計算規則!$H$39-H584-L584-M584,I584-計算規則!$F$39+計算規則!$H$39-H584-L584-M584),IF(I584&gt;=計算規則!$H$39,計算規則!$H$39-H584-L584,I584-H584-L584-M584)))))</f>
        <v>0</v>
      </c>
      <c r="V584" s="603"/>
      <c r="W584" s="604"/>
      <c r="X584" s="47"/>
      <c r="Y584" s="150">
        <f>B584+1-計算規則!$I$20</f>
        <v>44856</v>
      </c>
    </row>
    <row r="585" spans="1:25" ht="9" customHeight="1" x14ac:dyDescent="0.15">
      <c r="A585" s="597"/>
      <c r="B585" s="66">
        <f t="shared" si="143"/>
        <v>44857</v>
      </c>
      <c r="C585" s="67">
        <f t="shared" si="141"/>
        <v>44857</v>
      </c>
      <c r="D585" s="68">
        <f t="shared" si="142"/>
        <v>44857</v>
      </c>
      <c r="E585" s="76"/>
      <c r="F585" s="76"/>
      <c r="G585" s="88"/>
      <c r="H585" s="48"/>
      <c r="I585" s="49"/>
      <c r="J585" s="50"/>
      <c r="K585" s="202"/>
      <c r="L585" s="50"/>
      <c r="M585" s="51"/>
      <c r="N585" s="52">
        <f t="shared" si="144"/>
        <v>0</v>
      </c>
      <c r="O585" s="152">
        <f>IF(OR(B585="",E585="法",E585="所"),0,IF(E585="",計算規則!$C$28,VLOOKUP(E585,計算規則!$B$29:$C$34,2,0)))</f>
        <v>0.33333333333333331</v>
      </c>
      <c r="P585" s="53">
        <f t="shared" si="145"/>
        <v>0</v>
      </c>
      <c r="Q585" s="54">
        <f>MAX(N585-計算規則!$B$39,0)</f>
        <v>0</v>
      </c>
      <c r="R585" s="54">
        <f>IF(WEEKDAY(Y585,1)=7,MAX(SUM(N579:N585)-SUM(Q579:Q585)-SUM(R579:R584)-計算規則!$C$39,0),IF(WEEKDAY(Y585,1)=6,MAX(SUM(N580:N585)-SUM(Q580:Q585)-SUM(R580:R584)-計算規則!$C$39,0),0))</f>
        <v>0</v>
      </c>
      <c r="S585" s="54">
        <f>IF(B585="",0,IF(OR(計算規則!$D$24=1,B585&gt;=45017),IF(SUM(Q563:R585)-計算規則!$D$39&gt;0,SUM(Q563:R585)-SUM(S563:S584)-計算規則!$D$39,0),0))</f>
        <v>0</v>
      </c>
      <c r="T585" s="74">
        <f t="shared" si="146"/>
        <v>0</v>
      </c>
      <c r="U585" s="56">
        <f>IF(OR(H585="",I585=""),0,IF(G585="前",IF(H585&gt;=計算規則!$F$39,IF(I585&gt;=計算規則!$F$39,IF(I585&gt;=計算規則!$G$39,計算規則!$G$39-計算規則!$F$39+計算規則!$H$39-(H585-1)-L585-M585,I585-計算規則!$F$39+計算規則!$H$39-(H585-1)-L585-M585),IF(I585&gt;=計算規則!$H$39,計算規則!$H$39-(H585-1)-L585-M585,I585-(H585-1)-L585-M585)),IF(I585&gt;=計算規則!$F$39,IF(I585&gt;=計算規則!$G$39,計算規則!$G$39-計算規則!$F$39+計算規則!$H$39-(計算規則!$F$39-1)-L585-M585,I585-計算規則!$F$39+計算規則!$H$39-(計算規則!$F$39-1)-L585-M585),IF(I585&gt;=計算規則!$H$39,計算規則!$H$39-(計算規則!$F$39-1)-L585-M585,I585-(計算規則!$F$39-1)-L585-M585))),IF(H585&gt;=計算規則!$H$39,IF(H585&gt;=計算規則!$F$39,IF(I585&gt;=計算規則!$F$39,IF(I585&gt;=計算規則!$G$39,計算規則!$G$39-H585-L585-M585,I585-H585-L585-M585),0),IF(I585&gt;=計算規則!$F$39,IF(I585&gt;=計算規則!$G$39,計算規則!$G$39-計算規則!$F$39-L585-M585,I585-計算規則!$F$39-L585-M585),0)),IF(I585&gt;=計算規則!$F$39,IF(I585&gt;=計算規則!$G$39,計算規則!$G$39-計算規則!$F$39+計算規則!$H$39-H585-L585-M585,I585-計算規則!$F$39+計算規則!$H$39-H585-L585-M585),IF(I585&gt;=計算規則!$H$39,計算規則!$H$39-H585-L585,I585-H585-L585-M585)))))</f>
        <v>0</v>
      </c>
      <c r="V585" s="603"/>
      <c r="W585" s="604"/>
      <c r="X585" s="47"/>
      <c r="Y585" s="150">
        <f>B585+1-計算規則!$I$20</f>
        <v>44857</v>
      </c>
    </row>
    <row r="586" spans="1:25" ht="9" customHeight="1" x14ac:dyDescent="0.15">
      <c r="A586" s="597"/>
      <c r="B586" s="66">
        <f t="shared" si="143"/>
        <v>44858</v>
      </c>
      <c r="C586" s="67">
        <f t="shared" si="141"/>
        <v>44858</v>
      </c>
      <c r="D586" s="68">
        <f t="shared" si="142"/>
        <v>44858</v>
      </c>
      <c r="E586" s="76"/>
      <c r="F586" s="76"/>
      <c r="G586" s="88"/>
      <c r="H586" s="48"/>
      <c r="I586" s="49"/>
      <c r="J586" s="50"/>
      <c r="K586" s="202"/>
      <c r="L586" s="50"/>
      <c r="M586" s="51"/>
      <c r="N586" s="52">
        <f t="shared" si="144"/>
        <v>0</v>
      </c>
      <c r="O586" s="152">
        <f>IF(OR(B586="",E586="法",E586="所"),0,IF(E586="",計算規則!$C$28,VLOOKUP(E586,計算規則!$B$29:$C$34,2,0)))</f>
        <v>0.33333333333333331</v>
      </c>
      <c r="P586" s="53">
        <f t="shared" si="145"/>
        <v>0</v>
      </c>
      <c r="Q586" s="54">
        <f>MAX(N586-計算規則!$B$39,0)</f>
        <v>0</v>
      </c>
      <c r="R586" s="54">
        <f>IF(WEEKDAY(Y586,1)=7,MAX(SUM(N580:N586)-SUM(Q580:Q586)-SUM(R580:R585)-計算規則!$C$39,0),IF(WEEKDAY(Y586,1)=6,MAX(SUM(N581:N586)-SUM(Q581:Q586)-SUM(R581:R585)-計算規則!$C$39,0),0))</f>
        <v>0</v>
      </c>
      <c r="S586" s="54">
        <f>IF(B586="",0,IF(OR(計算規則!$D$24=1,B586&gt;=45017),IF(SUM(Q563:R586)-計算規則!$D$39&gt;0,SUM(Q563:R586)-SUM(S563:S585)-計算規則!$D$39,0),0))</f>
        <v>0</v>
      </c>
      <c r="T586" s="74">
        <f t="shared" si="146"/>
        <v>0</v>
      </c>
      <c r="U586" s="56">
        <f>IF(OR(H586="",I586=""),0,IF(G586="前",IF(H586&gt;=計算規則!$F$39,IF(I586&gt;=計算規則!$F$39,IF(I586&gt;=計算規則!$G$39,計算規則!$G$39-計算規則!$F$39+計算規則!$H$39-(H586-1)-L586-M586,I586-計算規則!$F$39+計算規則!$H$39-(H586-1)-L586-M586),IF(I586&gt;=計算規則!$H$39,計算規則!$H$39-(H586-1)-L586-M586,I586-(H586-1)-L586-M586)),IF(I586&gt;=計算規則!$F$39,IF(I586&gt;=計算規則!$G$39,計算規則!$G$39-計算規則!$F$39+計算規則!$H$39-(計算規則!$F$39-1)-L586-M586,I586-計算規則!$F$39+計算規則!$H$39-(計算規則!$F$39-1)-L586-M586),IF(I586&gt;=計算規則!$H$39,計算規則!$H$39-(計算規則!$F$39-1)-L586-M586,I586-(計算規則!$F$39-1)-L586-M586))),IF(H586&gt;=計算規則!$H$39,IF(H586&gt;=計算規則!$F$39,IF(I586&gt;=計算規則!$F$39,IF(I586&gt;=計算規則!$G$39,計算規則!$G$39-H586-L586-M586,I586-H586-L586-M586),0),IF(I586&gt;=計算規則!$F$39,IF(I586&gt;=計算規則!$G$39,計算規則!$G$39-計算規則!$F$39-L586-M586,I586-計算規則!$F$39-L586-M586),0)),IF(I586&gt;=計算規則!$F$39,IF(I586&gt;=計算規則!$G$39,計算規則!$G$39-計算規則!$F$39+計算規則!$H$39-H586-L586-M586,I586-計算規則!$F$39+計算規則!$H$39-H586-L586-M586),IF(I586&gt;=計算規則!$H$39,計算規則!$H$39-H586-L586,I586-H586-L586-M586)))))</f>
        <v>0</v>
      </c>
      <c r="V586" s="600" t="s">
        <v>126</v>
      </c>
      <c r="W586" s="605">
        <f>SUM(M563:M593)</f>
        <v>0</v>
      </c>
      <c r="X586" s="47"/>
      <c r="Y586" s="150">
        <f>B586+1-計算規則!$I$20</f>
        <v>44858</v>
      </c>
    </row>
    <row r="587" spans="1:25" ht="9" customHeight="1" x14ac:dyDescent="0.15">
      <c r="A587" s="597"/>
      <c r="B587" s="66">
        <f t="shared" si="143"/>
        <v>44859</v>
      </c>
      <c r="C587" s="67">
        <f t="shared" si="141"/>
        <v>44859</v>
      </c>
      <c r="D587" s="68">
        <f t="shared" si="142"/>
        <v>44859</v>
      </c>
      <c r="E587" s="76"/>
      <c r="F587" s="76"/>
      <c r="G587" s="88"/>
      <c r="H587" s="48"/>
      <c r="I587" s="49"/>
      <c r="J587" s="50"/>
      <c r="K587" s="202"/>
      <c r="L587" s="50"/>
      <c r="M587" s="51"/>
      <c r="N587" s="52">
        <f t="shared" si="144"/>
        <v>0</v>
      </c>
      <c r="O587" s="152">
        <f>IF(OR(B587="",E587="法",E587="所"),0,IF(E587="",計算規則!$C$28,VLOOKUP(E587,計算規則!$B$29:$C$34,2,0)))</f>
        <v>0.33333333333333331</v>
      </c>
      <c r="P587" s="53">
        <f t="shared" si="145"/>
        <v>0</v>
      </c>
      <c r="Q587" s="54">
        <f>MAX(N587-計算規則!$B$39,0)</f>
        <v>0</v>
      </c>
      <c r="R587" s="54">
        <f>IF(WEEKDAY(Y587,1)=7,MAX(SUM(N581:N587)-SUM(Q581:Q587)-SUM(R581:R586)-計算規則!$C$39,0),IF(WEEKDAY(Y587,1)=6,MAX(SUM(N582:N587)-SUM(Q582:Q587)-SUM(R582:R586)-計算規則!$C$39,0),0))</f>
        <v>0</v>
      </c>
      <c r="S587" s="54">
        <f>IF(B587="",0,IF(OR(計算規則!$D$24=1,B587&gt;=45017),IF(SUM(Q563:R587)-計算規則!$D$39&gt;0,SUM(Q563:R587)-SUM(S563:S586)-計算規則!$D$39,0),0))</f>
        <v>0</v>
      </c>
      <c r="T587" s="74">
        <f t="shared" si="146"/>
        <v>0</v>
      </c>
      <c r="U587" s="56">
        <f>IF(OR(H587="",I587=""),0,IF(G587="前",IF(H587&gt;=計算規則!$F$39,IF(I587&gt;=計算規則!$F$39,IF(I587&gt;=計算規則!$G$39,計算規則!$G$39-計算規則!$F$39+計算規則!$H$39-(H587-1)-L587-M587,I587-計算規則!$F$39+計算規則!$H$39-(H587-1)-L587-M587),IF(I587&gt;=計算規則!$H$39,計算規則!$H$39-(H587-1)-L587-M587,I587-(H587-1)-L587-M587)),IF(I587&gt;=計算規則!$F$39,IF(I587&gt;=計算規則!$G$39,計算規則!$G$39-計算規則!$F$39+計算規則!$H$39-(計算規則!$F$39-1)-L587-M587,I587-計算規則!$F$39+計算規則!$H$39-(計算規則!$F$39-1)-L587-M587),IF(I587&gt;=計算規則!$H$39,計算規則!$H$39-(計算規則!$F$39-1)-L587-M587,I587-(計算規則!$F$39-1)-L587-M587))),IF(H587&gt;=計算規則!$H$39,IF(H587&gt;=計算規則!$F$39,IF(I587&gt;=計算規則!$F$39,IF(I587&gt;=計算規則!$G$39,計算規則!$G$39-H587-L587-M587,I587-H587-L587-M587),0),IF(I587&gt;=計算規則!$F$39,IF(I587&gt;=計算規則!$G$39,計算規則!$G$39-計算規則!$F$39-L587-M587,I587-計算規則!$F$39-L587-M587),0)),IF(I587&gt;=計算規則!$F$39,IF(I587&gt;=計算規則!$G$39,計算規則!$G$39-計算規則!$F$39+計算規則!$H$39-H587-L587-M587,I587-計算規則!$F$39+計算規則!$H$39-H587-L587-M587),IF(I587&gt;=計算規則!$H$39,計算規則!$H$39-H587-L587,I587-H587-L587-M587)))))</f>
        <v>0</v>
      </c>
      <c r="V587" s="603"/>
      <c r="W587" s="606"/>
      <c r="X587" s="47"/>
      <c r="Y587" s="150">
        <f>B587+1-計算規則!$I$20</f>
        <v>44859</v>
      </c>
    </row>
    <row r="588" spans="1:25" ht="9" customHeight="1" x14ac:dyDescent="0.15">
      <c r="A588" s="597"/>
      <c r="B588" s="66">
        <f t="shared" si="143"/>
        <v>44860</v>
      </c>
      <c r="C588" s="67">
        <f t="shared" si="141"/>
        <v>44860</v>
      </c>
      <c r="D588" s="68">
        <f t="shared" si="142"/>
        <v>44860</v>
      </c>
      <c r="E588" s="76"/>
      <c r="F588" s="76"/>
      <c r="G588" s="88"/>
      <c r="H588" s="48"/>
      <c r="I588" s="49"/>
      <c r="J588" s="50"/>
      <c r="K588" s="202"/>
      <c r="L588" s="50"/>
      <c r="M588" s="51"/>
      <c r="N588" s="52">
        <f t="shared" si="144"/>
        <v>0</v>
      </c>
      <c r="O588" s="152">
        <f>IF(OR(B588="",E588="法",E588="所"),0,IF(E588="",計算規則!$C$28,VLOOKUP(E588,計算規則!$B$29:$C$34,2,0)))</f>
        <v>0.33333333333333331</v>
      </c>
      <c r="P588" s="53">
        <f t="shared" si="145"/>
        <v>0</v>
      </c>
      <c r="Q588" s="54">
        <f>MAX(N588-計算規則!$B$39,0)</f>
        <v>0</v>
      </c>
      <c r="R588" s="54">
        <f>IF(WEEKDAY(Y588,1)=7,MAX(SUM(N582:N588)-SUM(Q582:Q588)-SUM(R582:R587)-計算規則!$C$39,0),IF(WEEKDAY(Y588,1)=6,MAX(SUM(N583:N588)-SUM(Q583:Q588)-SUM(R583:R587)-計算規則!$C$39,0),0))</f>
        <v>0</v>
      </c>
      <c r="S588" s="54">
        <f>IF(B588="",0,IF(OR(計算規則!$D$24=1,B588&gt;=45017),IF(SUM(Q563:R588)-計算規則!$D$39&gt;0,SUM(Q563:R588)-SUM(S563:S587)-計算規則!$D$39,0),0))</f>
        <v>0</v>
      </c>
      <c r="T588" s="74">
        <f t="shared" si="146"/>
        <v>0</v>
      </c>
      <c r="U588" s="56">
        <f>IF(OR(H588="",I588=""),0,IF(G588="前",IF(H588&gt;=計算規則!$F$39,IF(I588&gt;=計算規則!$F$39,IF(I588&gt;=計算規則!$G$39,計算規則!$G$39-計算規則!$F$39+計算規則!$H$39-(H588-1)-L588-M588,I588-計算規則!$F$39+計算規則!$H$39-(H588-1)-L588-M588),IF(I588&gt;=計算規則!$H$39,計算規則!$H$39-(H588-1)-L588-M588,I588-(H588-1)-L588-M588)),IF(I588&gt;=計算規則!$F$39,IF(I588&gt;=計算規則!$G$39,計算規則!$G$39-計算規則!$F$39+計算規則!$H$39-(計算規則!$F$39-1)-L588-M588,I588-計算規則!$F$39+計算規則!$H$39-(計算規則!$F$39-1)-L588-M588),IF(I588&gt;=計算規則!$H$39,計算規則!$H$39-(計算規則!$F$39-1)-L588-M588,I588-(計算規則!$F$39-1)-L588-M588))),IF(H588&gt;=計算規則!$H$39,IF(H588&gt;=計算規則!$F$39,IF(I588&gt;=計算規則!$F$39,IF(I588&gt;=計算規則!$G$39,計算規則!$G$39-H588-L588-M588,I588-H588-L588-M588),0),IF(I588&gt;=計算規則!$F$39,IF(I588&gt;=計算規則!$G$39,計算規則!$G$39-計算規則!$F$39-L588-M588,I588-計算規則!$F$39-L588-M588),0)),IF(I588&gt;=計算規則!$F$39,IF(I588&gt;=計算規則!$G$39,計算規則!$G$39-計算規則!$F$39+計算規則!$H$39-H588-L588-M588,I588-計算規則!$F$39+計算規則!$H$39-H588-L588-M588),IF(I588&gt;=計算規則!$H$39,計算規則!$H$39-H588-L588,I588-H588-L588-M588)))))</f>
        <v>0</v>
      </c>
      <c r="V588" s="600" t="s">
        <v>119</v>
      </c>
      <c r="W588" s="605">
        <f>SUM(L563:L593)</f>
        <v>0</v>
      </c>
      <c r="X588" s="47"/>
      <c r="Y588" s="150">
        <f>B588+1-計算規則!$I$20</f>
        <v>44860</v>
      </c>
    </row>
    <row r="589" spans="1:25" ht="9" customHeight="1" x14ac:dyDescent="0.15">
      <c r="A589" s="597"/>
      <c r="B589" s="66">
        <f t="shared" si="143"/>
        <v>44861</v>
      </c>
      <c r="C589" s="67">
        <f t="shared" si="141"/>
        <v>44861</v>
      </c>
      <c r="D589" s="68">
        <f t="shared" si="142"/>
        <v>44861</v>
      </c>
      <c r="E589" s="76"/>
      <c r="F589" s="76"/>
      <c r="G589" s="88"/>
      <c r="H589" s="48"/>
      <c r="I589" s="49"/>
      <c r="J589" s="50"/>
      <c r="K589" s="202"/>
      <c r="L589" s="50"/>
      <c r="M589" s="51"/>
      <c r="N589" s="52">
        <f t="shared" si="144"/>
        <v>0</v>
      </c>
      <c r="O589" s="152">
        <f>IF(OR(B589="",E589="法",E589="所"),0,IF(E589="",計算規則!$C$28,VLOOKUP(E589,計算規則!$B$29:$C$34,2,0)))</f>
        <v>0.33333333333333331</v>
      </c>
      <c r="P589" s="53">
        <f t="shared" si="145"/>
        <v>0</v>
      </c>
      <c r="Q589" s="54">
        <f>MAX(N589-計算規則!$B$39,0)</f>
        <v>0</v>
      </c>
      <c r="R589" s="54">
        <f>IF(WEEKDAY(Y589,1)=7,MAX(SUM(N583:N589)-SUM(Q583:Q589)-SUM(R583:R588)-計算規則!$C$39,0),IF(WEEKDAY(Y589,1)=6,MAX(SUM(N584:N589)-SUM(Q584:Q589)-SUM(R584:R588)-計算規則!$C$39,0),0))</f>
        <v>0</v>
      </c>
      <c r="S589" s="54">
        <f>IF(B589="",0,IF(OR(計算規則!$D$24=1,B589&gt;=45017),IF(SUM(Q563:R589)-計算規則!$D$39&gt;0,SUM(Q563:R589)-SUM(S563:S588)-計算規則!$D$39,0),0))</f>
        <v>0</v>
      </c>
      <c r="T589" s="74">
        <f t="shared" si="146"/>
        <v>0</v>
      </c>
      <c r="U589" s="56">
        <f>IF(OR(H589="",I589=""),0,IF(G589="前",IF(H589&gt;=計算規則!$F$39,IF(I589&gt;=計算規則!$F$39,IF(I589&gt;=計算規則!$G$39,計算規則!$G$39-計算規則!$F$39+計算規則!$H$39-(H589-1)-L589-M589,I589-計算規則!$F$39+計算規則!$H$39-(H589-1)-L589-M589),IF(I589&gt;=計算規則!$H$39,計算規則!$H$39-(H589-1)-L589-M589,I589-(H589-1)-L589-M589)),IF(I589&gt;=計算規則!$F$39,IF(I589&gt;=計算規則!$G$39,計算規則!$G$39-計算規則!$F$39+計算規則!$H$39-(計算規則!$F$39-1)-L589-M589,I589-計算規則!$F$39+計算規則!$H$39-(計算規則!$F$39-1)-L589-M589),IF(I589&gt;=計算規則!$H$39,計算規則!$H$39-(計算規則!$F$39-1)-L589-M589,I589-(計算規則!$F$39-1)-L589-M589))),IF(H589&gt;=計算規則!$H$39,IF(H589&gt;=計算規則!$F$39,IF(I589&gt;=計算規則!$F$39,IF(I589&gt;=計算規則!$G$39,計算規則!$G$39-H589-L589-M589,I589-H589-L589-M589),0),IF(I589&gt;=計算規則!$F$39,IF(I589&gt;=計算規則!$G$39,計算規則!$G$39-計算規則!$F$39-L589-M589,I589-計算規則!$F$39-L589-M589),0)),IF(I589&gt;=計算規則!$F$39,IF(I589&gt;=計算規則!$G$39,計算規則!$G$39-計算規則!$F$39+計算規則!$H$39-H589-L589-M589,I589-計算規則!$F$39+計算規則!$H$39-H589-L589-M589),IF(I589&gt;=計算規則!$H$39,計算規則!$H$39-H589-L589,I589-H589-L589-M589)))))</f>
        <v>0</v>
      </c>
      <c r="V589" s="603"/>
      <c r="W589" s="606"/>
      <c r="X589" s="47"/>
      <c r="Y589" s="150">
        <f>B589+1-計算規則!$I$20</f>
        <v>44861</v>
      </c>
    </row>
    <row r="590" spans="1:25" ht="9" customHeight="1" x14ac:dyDescent="0.15">
      <c r="A590" s="597"/>
      <c r="B590" s="66">
        <f t="shared" si="143"/>
        <v>44862</v>
      </c>
      <c r="C590" s="67">
        <f t="shared" si="141"/>
        <v>44862</v>
      </c>
      <c r="D590" s="68">
        <f t="shared" si="142"/>
        <v>44862</v>
      </c>
      <c r="E590" s="76"/>
      <c r="F590" s="76"/>
      <c r="G590" s="88"/>
      <c r="H590" s="48"/>
      <c r="I590" s="49"/>
      <c r="J590" s="50"/>
      <c r="K590" s="202"/>
      <c r="L590" s="50"/>
      <c r="M590" s="51"/>
      <c r="N590" s="52">
        <f t="shared" si="144"/>
        <v>0</v>
      </c>
      <c r="O590" s="152">
        <f>IF(OR(B590="",E590="法",E590="所"),0,IF(E590="",計算規則!$C$28,VLOOKUP(E590,計算規則!$B$29:$C$34,2,0)))</f>
        <v>0.33333333333333331</v>
      </c>
      <c r="P590" s="53">
        <f t="shared" si="145"/>
        <v>0</v>
      </c>
      <c r="Q590" s="54">
        <f>MAX(N590-計算規則!$B$39,0)</f>
        <v>0</v>
      </c>
      <c r="R590" s="54">
        <f>IF(WEEKDAY(Y590,1)=7,MAX(SUM(N584:N590)-SUM(Q584:Q590)-SUM(R584:R589)-計算規則!$C$39,0),IF(WEEKDAY(Y590,1)=6,MAX(SUM(N585:N590)-SUM(Q585:Q590)-SUM(R585:R589)-計算規則!$C$39,0),0))</f>
        <v>0</v>
      </c>
      <c r="S590" s="54">
        <f>IF(B590="",0,IF(OR(計算規則!$D$24=1,B590&gt;=45017),IF(SUM(Q563:R590)-計算規則!$D$39&gt;0,SUM(Q563:R590)-SUM(S563:S589)-計算規則!$D$39,0),0))</f>
        <v>0</v>
      </c>
      <c r="T590" s="74">
        <f t="shared" si="146"/>
        <v>0</v>
      </c>
      <c r="U590" s="56">
        <f>IF(OR(H590="",I590=""),0,IF(G590="前",IF(H590&gt;=計算規則!$F$39,IF(I590&gt;=計算規則!$F$39,IF(I590&gt;=計算規則!$G$39,計算規則!$G$39-計算規則!$F$39+計算規則!$H$39-(H590-1)-L590-M590,I590-計算規則!$F$39+計算規則!$H$39-(H590-1)-L590-M590),IF(I590&gt;=計算規則!$H$39,計算規則!$H$39-(H590-1)-L590-M590,I590-(H590-1)-L590-M590)),IF(I590&gt;=計算規則!$F$39,IF(I590&gt;=計算規則!$G$39,計算規則!$G$39-計算規則!$F$39+計算規則!$H$39-(計算規則!$F$39-1)-L590-M590,I590-計算規則!$F$39+計算規則!$H$39-(計算規則!$F$39-1)-L590-M590),IF(I590&gt;=計算規則!$H$39,計算規則!$H$39-(計算規則!$F$39-1)-L590-M590,I590-(計算規則!$F$39-1)-L590-M590))),IF(H590&gt;=計算規則!$H$39,IF(H590&gt;=計算規則!$F$39,IF(I590&gt;=計算規則!$F$39,IF(I590&gt;=計算規則!$G$39,計算規則!$G$39-H590-L590-M590,I590-H590-L590-M590),0),IF(I590&gt;=計算規則!$F$39,IF(I590&gt;=計算規則!$G$39,計算規則!$G$39-計算規則!$F$39-L590-M590,I590-計算規則!$F$39-L590-M590),0)),IF(I590&gt;=計算規則!$F$39,IF(I590&gt;=計算規則!$G$39,計算規則!$G$39-計算規則!$F$39+計算規則!$H$39-H590-L590-M590,I590-計算規則!$F$39+計算規則!$H$39-H590-L590-M590),IF(I590&gt;=計算規則!$H$39,計算規則!$H$39-H590-L590,I590-H590-L590-M590)))))</f>
        <v>0</v>
      </c>
      <c r="V590" s="600" t="s">
        <v>124</v>
      </c>
      <c r="W590" s="605">
        <f>SUM(K563:K593)</f>
        <v>0</v>
      </c>
      <c r="X590" s="47"/>
      <c r="Y590" s="150">
        <f>B590+1-計算規則!$I$20</f>
        <v>44862</v>
      </c>
    </row>
    <row r="591" spans="1:25" ht="9" customHeight="1" x14ac:dyDescent="0.15">
      <c r="A591" s="597"/>
      <c r="B591" s="211">
        <f>IF(OR(MONTH(B563)=1,MONTH(B563)=3,MONTH(B563)=5,MONTH(B563)=7,MONTH(B563)=8,MONTH(B563)=10,MONTH(B563)=12),B590+1,IF(OR(MONTH(B563)=4,MONTH(B563)=6,MONTH(B563)=9,MONTH(B563)=11),B590+1,IF(DAY(DATE(YEAR(B563),3,0))=29,B590+1,"")))</f>
        <v>44863</v>
      </c>
      <c r="C591" s="67">
        <f>IF(B591=0,"",B591)</f>
        <v>44863</v>
      </c>
      <c r="D591" s="68">
        <f>IF(B591=0,"",B591)</f>
        <v>44863</v>
      </c>
      <c r="E591" s="76"/>
      <c r="F591" s="76"/>
      <c r="G591" s="88"/>
      <c r="H591" s="48"/>
      <c r="I591" s="49"/>
      <c r="J591" s="50"/>
      <c r="K591" s="202"/>
      <c r="L591" s="50"/>
      <c r="M591" s="51"/>
      <c r="N591" s="52">
        <f t="shared" si="144"/>
        <v>0</v>
      </c>
      <c r="O591" s="152">
        <f>IF(OR(B591="",E591="法",E591="所"),0,IF(E591="",計算規則!$C$28,VLOOKUP(E591,計算規則!$B$29:$C$34,2,0)))</f>
        <v>0.33333333333333331</v>
      </c>
      <c r="P591" s="53">
        <f t="shared" si="145"/>
        <v>0</v>
      </c>
      <c r="Q591" s="54">
        <f>MAX(N591-計算規則!$B$39,0)</f>
        <v>0</v>
      </c>
      <c r="R591" s="54">
        <f>IF(B591="",0,IF(WEEKDAY(Y591,1)=7,MAX(SUM(N585:N591)-SUM(Q585:Q591)-SUM(R585:R590)-計算規則!$C$39,0),IF(WEEKDAY(Y591,1)=6,MAX(SUM(N586:N591)-SUM(Q586:Q591)-SUM(R586:R590)-計算規則!$C$39,0),0)))</f>
        <v>0</v>
      </c>
      <c r="S591" s="54">
        <f>IF(B591="",0,IF(OR(計算規則!$D$24=1,B591&gt;=45017),IF(SUM(Q563:R591)-計算規則!$D$39&gt;0,SUM(Q563:R591)-SUM(S563:S590)-計算規則!$D$39,0),0))</f>
        <v>0</v>
      </c>
      <c r="T591" s="74">
        <f t="shared" si="146"/>
        <v>0</v>
      </c>
      <c r="U591" s="56">
        <f>IF(OR(H591="",I591=""),0,IF(G591="前",IF(H591&gt;=計算規則!$F$39,IF(I591&gt;=計算規則!$F$39,IF(I591&gt;=計算規則!$G$39,計算規則!$G$39-計算規則!$F$39+計算規則!$H$39-(H591-1)-L591-M591,I591-計算規則!$F$39+計算規則!$H$39-(H591-1)-L591-M591),IF(I591&gt;=計算規則!$H$39,計算規則!$H$39-(H591-1)-L591-M591,I591-(H591-1)-L591-M591)),IF(I591&gt;=計算規則!$F$39,IF(I591&gt;=計算規則!$G$39,計算規則!$G$39-計算規則!$F$39+計算規則!$H$39-(計算規則!$F$39-1)-L591-M591,I591-計算規則!$F$39+計算規則!$H$39-(計算規則!$F$39-1)-L591-M591),IF(I591&gt;=計算規則!$H$39,計算規則!$H$39-(計算規則!$F$39-1)-L591-M591,I591-(計算規則!$F$39-1)-L591-M591))),IF(H591&gt;=計算規則!$H$39,IF(H591&gt;=計算規則!$F$39,IF(I591&gt;=計算規則!$F$39,IF(I591&gt;=計算規則!$G$39,計算規則!$G$39-H591-L591-M591,I591-H591-L591-M591),0),IF(I591&gt;=計算規則!$F$39,IF(I591&gt;=計算規則!$G$39,計算規則!$G$39-計算規則!$F$39-L591-M591,I591-計算規則!$F$39-L591-M591),0)),IF(I591&gt;=計算規則!$F$39,IF(I591&gt;=計算規則!$G$39,計算規則!$G$39-計算規則!$F$39+計算規則!$H$39-H591-L591-M591,I591-計算規則!$F$39+計算規則!$H$39-H591-L591-M591),IF(I591&gt;=計算規則!$H$39,計算規則!$H$39-H591-L591,I591-H591-L591-M591)))))</f>
        <v>0</v>
      </c>
      <c r="V591" s="603"/>
      <c r="W591" s="606"/>
      <c r="X591" s="47"/>
      <c r="Y591" s="150">
        <f>B591+1-計算規則!$I$20</f>
        <v>44863</v>
      </c>
    </row>
    <row r="592" spans="1:25" ht="9" customHeight="1" x14ac:dyDescent="0.15">
      <c r="A592" s="597"/>
      <c r="B592" s="211">
        <f>IF(OR(MONTH(B563)=1,MONTH(B563)=3,MONTH(B563)=5,MONTH(B563)=7,MONTH(B563)=8,MONTH(B563)=10,MONTH(B563)=12),B591+1,IF(OR(MONTH(B563)=4,MONTH(B563)=6,MONTH(B563)=9,MONTH(B563)=11),B591+1,""))</f>
        <v>44864</v>
      </c>
      <c r="C592" s="67">
        <f t="shared" ref="C592:C593" si="147">IF(B592=0,"",B592)</f>
        <v>44864</v>
      </c>
      <c r="D592" s="68">
        <f t="shared" ref="D592:D593" si="148">IF(B592=0,"",B592)</f>
        <v>44864</v>
      </c>
      <c r="E592" s="76"/>
      <c r="F592" s="76"/>
      <c r="G592" s="88"/>
      <c r="H592" s="48"/>
      <c r="I592" s="49"/>
      <c r="J592" s="50"/>
      <c r="K592" s="202"/>
      <c r="L592" s="50"/>
      <c r="M592" s="51"/>
      <c r="N592" s="52">
        <f t="shared" si="144"/>
        <v>0</v>
      </c>
      <c r="O592" s="152">
        <f>IF(OR(B592="",E592="法",E592="所"),0,IF(E592="",計算規則!$C$28,VLOOKUP(E592,計算規則!$B$29:$C$34,2,0)))</f>
        <v>0.33333333333333331</v>
      </c>
      <c r="P592" s="53">
        <f t="shared" si="145"/>
        <v>0</v>
      </c>
      <c r="Q592" s="54">
        <f>MAX(N592-計算規則!$B$39,0)</f>
        <v>0</v>
      </c>
      <c r="R592" s="54">
        <f>IF(B592="",0,IF(WEEKDAY(Y592,1)=7,MAX(SUM(N586:N592)-SUM(Q586:Q592)-SUM(R586:R591)-計算規則!$C$39,0),IF(WEEKDAY(Y592,1)=6,MAX(SUM(N587:N592)-SUM(Q587:Q592)-SUM(R587:R591)-計算規則!$C$39,0),0)))</f>
        <v>0</v>
      </c>
      <c r="S592" s="54">
        <f>IF(B592="",0,IF(OR(計算規則!$D$24=1,B592&gt;=45017),IF(SUM(Q563:R592)-計算規則!$D$39&gt;0,SUM(Q563:R592)-SUM(S563:S591)-計算規則!$D$39,0),0))</f>
        <v>0</v>
      </c>
      <c r="T592" s="74">
        <f t="shared" si="146"/>
        <v>0</v>
      </c>
      <c r="U592" s="56">
        <f>IF(OR(H592="",I592=""),0,IF(G592="前",IF(H592&gt;=計算規則!$F$39,IF(I592&gt;=計算規則!$F$39,IF(I592&gt;=計算規則!$G$39,計算規則!$G$39-計算規則!$F$39+計算規則!$H$39-(H592-1)-L592-M592,I592-計算規則!$F$39+計算規則!$H$39-(H592-1)-L592-M592),IF(I592&gt;=計算規則!$H$39,計算規則!$H$39-(H592-1)-L592-M592,I592-(H592-1)-L592-M592)),IF(I592&gt;=計算規則!$F$39,IF(I592&gt;=計算規則!$G$39,計算規則!$G$39-計算規則!$F$39+計算規則!$H$39-(計算規則!$F$39-1)-L592-M592,I592-計算規則!$F$39+計算規則!$H$39-(計算規則!$F$39-1)-L592-M592),IF(I592&gt;=計算規則!$H$39,計算規則!$H$39-(計算規則!$F$39-1)-L592-M592,I592-(計算規則!$F$39-1)-L592-M592))),IF(H592&gt;=計算規則!$H$39,IF(H592&gt;=計算規則!$F$39,IF(I592&gt;=計算規則!$F$39,IF(I592&gt;=計算規則!$G$39,計算規則!$G$39-H592-L592-M592,I592-H592-L592-M592),0),IF(I592&gt;=計算規則!$F$39,IF(I592&gt;=計算規則!$G$39,計算規則!$G$39-計算規則!$F$39-L592-M592,I592-計算規則!$F$39-L592-M592),0)),IF(I592&gt;=計算規則!$F$39,IF(I592&gt;=計算規則!$G$39,計算規則!$G$39-計算規則!$F$39+計算規則!$H$39-H592-L592-M592,I592-計算規則!$F$39+計算規則!$H$39-H592-L592-M592),IF(I592&gt;=計算規則!$H$39,計算規則!$H$39-H592-L592,I592-H592-L592-M592)))))</f>
        <v>0</v>
      </c>
      <c r="V592" s="600" t="s">
        <v>133</v>
      </c>
      <c r="W592" s="605">
        <f>SUM(J563:J593)</f>
        <v>0</v>
      </c>
      <c r="X592" s="47"/>
      <c r="Y592" s="150">
        <f>B592+1-計算規則!$I$20</f>
        <v>44864</v>
      </c>
    </row>
    <row r="593" spans="1:25" ht="9" customHeight="1" thickBot="1" x14ac:dyDescent="0.2">
      <c r="A593" s="598"/>
      <c r="B593" s="212">
        <f>IF(OR(MONTH(B563)=1,MONTH(B563)=3,MONTH(B563)=5,MONTH(B563)=7,MONTH(B563)=8,MONTH(B563)=10,MONTH(B563)=12),B592+1,IF(OR(MONTH(B563)=4,MONTH(B563)=6,MONTH(B563)=9,MONTH(B563)=11),"",""))</f>
        <v>44865</v>
      </c>
      <c r="C593" s="69">
        <f t="shared" si="147"/>
        <v>44865</v>
      </c>
      <c r="D593" s="70">
        <f t="shared" si="148"/>
        <v>44865</v>
      </c>
      <c r="E593" s="77"/>
      <c r="F593" s="77"/>
      <c r="G593" s="89"/>
      <c r="H593" s="57"/>
      <c r="I593" s="58"/>
      <c r="J593" s="59"/>
      <c r="K593" s="203"/>
      <c r="L593" s="59"/>
      <c r="M593" s="60"/>
      <c r="N593" s="61">
        <f t="shared" si="144"/>
        <v>0</v>
      </c>
      <c r="O593" s="153">
        <f>IF(OR(B593="",E593="法",E593="所"),0,IF(E593="",計算規則!$C$28,VLOOKUP(E593,計算規則!$B$29:$C$34,2,0)))</f>
        <v>0.33333333333333331</v>
      </c>
      <c r="P593" s="62">
        <f t="shared" si="145"/>
        <v>0</v>
      </c>
      <c r="Q593" s="64">
        <f>MAX(N593-計算規則!$B$39,0)</f>
        <v>0</v>
      </c>
      <c r="R593" s="64">
        <f>IF(B593="",0,IF(WEEKDAY(Y593,1)=7,MAX(SUM(N587:N593)-SUM(Q587:Q593)-SUM(R587:R592)-計算規則!$C$39,0),IF(WEEKDAY(Y593,1)=6,MAX(SUM(N588:N593)-SUM(Q588:Q593)-SUM(R588:R592)-計算規則!$C$39,0),0)))</f>
        <v>0</v>
      </c>
      <c r="S593" s="64">
        <f>IF(B593="",0,IF(OR(計算規則!$D$24=1,B593&gt;=45017),IF(SUM(Q563:R593)-計算規則!$D$39&gt;0,SUM(Q563:R593)-SUM(S563:S592)-計算規則!$D$39,0),0))</f>
        <v>0</v>
      </c>
      <c r="T593" s="118">
        <f t="shared" si="146"/>
        <v>0</v>
      </c>
      <c r="U593" s="65">
        <f>IF(OR(H593="",I593=""),0,IF(G593="前",IF(H593&gt;=計算規則!$F$39,IF(I593&gt;=計算規則!$F$39,IF(I593&gt;=計算規則!$G$39,計算規則!$G$39-計算規則!$F$39+計算規則!$H$39-(H593-1)-L593-M593,I593-計算規則!$F$39+計算規則!$H$39-(H593-1)-L593-M593),IF(I593&gt;=計算規則!$H$39,計算規則!$H$39-(H593-1)-L593-M593,I593-(H593-1)-L593-M593)),IF(I593&gt;=計算規則!$F$39,IF(I593&gt;=計算規則!$G$39,計算規則!$G$39-計算規則!$F$39+計算規則!$H$39-(計算規則!$F$39-1)-L593-M593,I593-計算規則!$F$39+計算規則!$H$39-(計算規則!$F$39-1)-L593-M593),IF(I593&gt;=計算規則!$H$39,計算規則!$H$39-(計算規則!$F$39-1)-L593-M593,I593-(計算規則!$F$39-1)-L593-M593))),IF(H593&gt;=計算規則!$H$39,IF(H593&gt;=計算規則!$F$39,IF(I593&gt;=計算規則!$F$39,IF(I593&gt;=計算規則!$G$39,計算規則!$G$39-H593-L593-M593,I593-H593-L593-M593),0),IF(I593&gt;=計算規則!$F$39,IF(I593&gt;=計算規則!$G$39,計算規則!$G$39-計算規則!$F$39-L593-M593,I593-計算規則!$F$39-L593-M593),0)),IF(I593&gt;=計算規則!$F$39,IF(I593&gt;=計算規則!$G$39,計算規則!$G$39-計算規則!$F$39+計算規則!$H$39-H593-L593-M593,I593-計算規則!$F$39+計算規則!$H$39-H593-L593-M593),IF(I593&gt;=計算規則!$H$39,計算規則!$H$39-H593-L593,I593-H593-L593-M593)))))</f>
        <v>0</v>
      </c>
      <c r="V593" s="607"/>
      <c r="W593" s="608"/>
      <c r="X593" s="47"/>
      <c r="Y593" s="150">
        <f>B593+1-計算規則!$I$20</f>
        <v>44865</v>
      </c>
    </row>
    <row r="594" spans="1:25" ht="9" customHeight="1" x14ac:dyDescent="0.15">
      <c r="A594" s="596">
        <f>IF(計算規則!$D$15=0,B594,B625)</f>
        <v>44866</v>
      </c>
      <c r="B594" s="71">
        <f>IF(B593="",IF(B592="",IF(B591="",B590+1,B591+1),B592+1),B593+1)</f>
        <v>44866</v>
      </c>
      <c r="C594" s="72">
        <f t="shared" ref="C594:C621" si="149">B594</f>
        <v>44866</v>
      </c>
      <c r="D594" s="73">
        <f t="shared" ref="D594:D621" si="150">B594</f>
        <v>44866</v>
      </c>
      <c r="E594" s="75"/>
      <c r="F594" s="75"/>
      <c r="G594" s="87"/>
      <c r="H594" s="39"/>
      <c r="I594" s="40"/>
      <c r="J594" s="41"/>
      <c r="K594" s="201"/>
      <c r="L594" s="41"/>
      <c r="M594" s="42"/>
      <c r="N594" s="210">
        <f>IF(AND(H594="",I594=""),0,IF(OR(H594="",I594=""),"未入力",IF(G594="前",I594-(H594-1)-(J594+K594+L594+M594)-T594,I594-H594-(J594+K594+L594+M594)-T594)))</f>
        <v>0</v>
      </c>
      <c r="O594" s="151">
        <f>IF(OR(B594="",E594="法",E594="所"),0,IF(E594="",計算規則!$C$28,VLOOKUP(E594,計算規則!$B$29:$C$34,2,0)))</f>
        <v>0.33333333333333331</v>
      </c>
      <c r="P594" s="209">
        <f>IF(E594="法",IF(OR(AND(B595="",B596="",B597="",E598="法"),AND(B595="",B596="",E597="法"),AND(B595="",E596="法"),E595="法"),0,MAX(I594-1-(K594+M594)-Q594-R594,0)),MAX(N594-Q594-R594-O594,0))</f>
        <v>0</v>
      </c>
      <c r="Q594" s="208">
        <f>MAX(N594-計算規則!$B$39,0)</f>
        <v>0</v>
      </c>
      <c r="R594" s="43">
        <f>IF(WEEKDAY(Y594,1)=7,IF(AND(B593="",B592="",B591=""),MAX(SUM(N585:N594)-SUM(Q585:Q594)-SUM(R585:R593)-計算規則!$C$39,0),IF(AND(B593="",B592=""),MAX(SUM(N586:N594)-SUM(Q586:Q594)-SUM(R586:R593)-計算規則!$C$39,0),IF(AND(B593=""),MAX(SUM(N587:N594)-SUM(Q587:Q594)-SUM(R587:R593)-計算規則!$C$39,0),MAX(SUM(N588:N594)-SUM(Q588:Q594)-SUM(R588:R593)-計算規則!$C$39,0)))),IF(WEEKDAY(Y594,1)=6,IF(AND(B593="",B592="",B591=""),MAX(SUM(N586:N594)-SUM(Q586:Q594)-SUM(R586:R593)-計算規則!$C$39,0),IF(AND(B593="",B592=""),MAX(SUM(N587:N594)-SUM(Q587:Q594)-SUM(R587:R593)-計算規則!$C$39,0),IF(AND(B593=""),MAX(SUM(N588:N594)-SUM(Q561:Q594)-SUM(R588:R593)-計算規則!$C$39,0),MAX(SUM(N589:N594)-SUM(Q589:Q594)-SUM(R589:R593)-計算規則!$C$39,0)))),0))</f>
        <v>0</v>
      </c>
      <c r="S594" s="43">
        <f>IF(B594="",0,IF(OR(計算規則!$D$24=1,B594&gt;=45017),IF(SUM(Q594:R594)-計算規則!$D$39&gt;0,SUM(Q594:R594)-計算規則!$D$39,0),0))</f>
        <v>0</v>
      </c>
      <c r="T594" s="45">
        <f>IF(E594="法",IF(G594="前",IF(I594&lt;1,I594-J594-L594,1-J594-L594),IF(I594&lt;1,I594-H594-J594-L594,1-H594-J594-L594)),0)+IF(OR(AND(B595="",B596="",B597="",E598="法"),AND(B595="",B596="",E597="法"),AND(B595="",E596="法"),E595="法"),MAX(I594-1-K594-M594,0),0)+IF(OR(AND(G594="前",B591="",B592="",B593="",E590="法"),AND(G594="前",B592="",B593="",E591="法"),AND(G594="前",B593="",E592="法"),AND(G594="前",E593="法")),0-(H594-1),0)</f>
        <v>0</v>
      </c>
      <c r="U594" s="46">
        <f>IF(OR(H594="",I594=""),0,IF(G594="前",IF(H594&gt;=計算規則!$F$39,IF(I594&gt;=計算規則!$F$39,IF(I594&gt;=計算規則!$G$39,計算規則!$G$39-計算規則!$F$39+計算規則!$H$39-(H594-1)-L594-M594,I594-計算規則!$F$39+計算規則!$H$39-(H594-1)-L594-M594),IF(I594&gt;=計算規則!$H$39,計算規則!$H$39-(H594-1)-L594-M594,I594-(H594-1)-L594-M594)),IF(I594&gt;=計算規則!$F$39,IF(I594&gt;=計算規則!$G$39,計算規則!$G$39-計算規則!$F$39+計算規則!$H$39-(計算規則!$F$39-1)-L594-M594,I594-計算規則!$F$39+計算規則!$H$39-(計算規則!$F$39-1)-L594-M594),IF(I594&gt;=計算規則!$H$39,計算規則!$H$39-(計算規則!$F$39-1)-L594-M594,I594-(計算規則!$F$39-1)-L594-M594))),IF(H594&gt;=計算規則!$H$39,IF(H594&gt;=計算規則!$F$39,IF(I594&gt;=計算規則!$F$39,IF(I594&gt;=計算規則!$G$39,計算規則!$G$39-H594-L594-M594,I594-H594-L594-M594),0),IF(I594&gt;=計算規則!$F$39,IF(I594&gt;=計算規則!$G$39,計算規則!$G$39-計算規則!$F$39-L594-M594,I594-計算規則!$F$39-L594-M594),0)),IF(I594&gt;=計算規則!$F$39,IF(I594&gt;=計算規則!$G$39,計算規則!$G$39-計算規則!$F$39+計算規則!$H$39-H594-L594-M594,I594-計算規則!$F$39+計算規則!$H$39-H594-L594-M594),IF(I594&gt;=計算規則!$H$39,計算規則!$H$39-H594-L594,I594-H594-L594-M594)))))</f>
        <v>0</v>
      </c>
      <c r="V594" s="599" t="s">
        <v>80</v>
      </c>
      <c r="W594" s="601">
        <f>SUM(U594:U624)</f>
        <v>0</v>
      </c>
      <c r="X594" s="47"/>
      <c r="Y594" s="150">
        <f>B594+1-計算規則!$I$20</f>
        <v>44866</v>
      </c>
    </row>
    <row r="595" spans="1:25" ht="9" customHeight="1" x14ac:dyDescent="0.15">
      <c r="A595" s="597"/>
      <c r="B595" s="66">
        <f t="shared" ref="B595:B621" si="151">B594+1</f>
        <v>44867</v>
      </c>
      <c r="C595" s="67">
        <f t="shared" si="149"/>
        <v>44867</v>
      </c>
      <c r="D595" s="68">
        <f t="shared" si="150"/>
        <v>44867</v>
      </c>
      <c r="E595" s="76"/>
      <c r="F595" s="76"/>
      <c r="G595" s="88"/>
      <c r="H595" s="48"/>
      <c r="I595" s="49"/>
      <c r="J595" s="50"/>
      <c r="K595" s="202"/>
      <c r="L595" s="50"/>
      <c r="M595" s="51"/>
      <c r="N595" s="52">
        <f t="shared" ref="N595:N624" si="152">IF(AND(H595="",I595=""),0,IF(OR(H595="",I595=""),"未入力",IF(G595="前",I595-(H595-1)-(J595+K595+L595+M595)-T595,I595-H595-(J595+K595+L595+M595)-T595)))</f>
        <v>0</v>
      </c>
      <c r="O595" s="152">
        <f>IF(OR(B595="",E595="法",E595="所"),0,IF(E595="",計算規則!$C$28,VLOOKUP(E595,計算規則!$B$29:$C$34,2,0)))</f>
        <v>0.33333333333333331</v>
      </c>
      <c r="P595" s="53">
        <f t="shared" ref="P595:P624" si="153">IF(E595="法",IF(OR(AND(B596="",B597="",B598="",E599="法"),AND(B596="",B597="",E598="法"),AND(B596="",E597="法"),E596="法"),0,MAX(I595-1-(K595+M595)-Q595-R595,0)),MAX(N595-Q595-R595-O595,0))</f>
        <v>0</v>
      </c>
      <c r="Q595" s="54">
        <f>MAX(N595-計算規則!$B$39,0)</f>
        <v>0</v>
      </c>
      <c r="R595" s="54">
        <f>IF(WEEKDAY(Y595,1)=7,IF(AND(B593="",B592="",B591=""),MAX(SUM(N586:N595)-SUM(Q586:Q595)-SUM(R586:R594)-計算規則!$C$39,0),IF(AND(B593="",B592=""),MAX(SUM(N587:N595)-SUM(Q587:Q595)-SUM(R587:R594)-計算規則!$C$39,0),IF(AND(B593=""),MAX(SUM(N588:N595)-SUM(Q588:Q595)-SUM(R588:R594)-計算規則!$C$39,0),MAX(SUM(N589:N595)-SUM(Q589:Q595)-SUM(R589:R594)-計算規則!$C$39,0)))),IF(WEEKDAY(Y595,1)=6,IF(AND(B593="",B592="",B591=""),MAX(SUM(N587:N595)-SUM(Q587:Q595)-SUM(R587:R594)-計算規則!$C$39,0),IF(AND(B593="",B592=""),MAX(SUM(N588:N595)-SUM(Q588:Q595)-SUM(R588:R594)-計算規則!$C$39,0),IF(AND(B593=""),MAX(SUM(N589:N595)-SUM(Q589:Q595)-SUM(R589:R594)-計算規則!$C$39,0),MAX(SUM(N590:N595)-SUM(Q590:Q595)-SUM(R590:R594)-計算規則!$C$39,0)))),0))</f>
        <v>0</v>
      </c>
      <c r="S595" s="54">
        <f>IF(B595="",0,IF(OR(計算規則!$D$24=1,B595&gt;=45017),IF(SUM(Q594:R595)-計算規則!$D$39&gt;0,SUM(Q594:R595)-SUM(S594)-計算規則!$D$39,0),0))</f>
        <v>0</v>
      </c>
      <c r="T595" s="74">
        <f>IF(E595="法",IF(G595="前",IF(I595&lt;1,I595-J595-L595,1-J595-L595),IF(I595&lt;1,I595-H595-J595-L595,1-H595-J595-L595)),0)+IF(OR(AND(B596="",B597="",B598="",E599="法"),AND(B596="",B597="",E598="法"),AND(B596="",E597="法"),E596="法"),MAX(I595-1-K595-M595,0),0)+IF(OR(AND(G595="前",B592="",B593="",B594="",E591="法"),AND(G595="前",B593="",B594="",E592="法"),AND(G595="前",B594="",E593="法"),AND(G595="前",E594="法")),0-(H595-1),0)</f>
        <v>0</v>
      </c>
      <c r="U595" s="56">
        <f>IF(OR(H595="",I595=""),0,IF(G595="前",IF(H595&gt;=計算規則!$F$39,IF(I595&gt;=計算規則!$F$39,IF(I595&gt;=計算規則!$G$39,計算規則!$G$39-計算規則!$F$39+計算規則!$H$39-(H595-1)-L595-M595,I595-計算規則!$F$39+計算規則!$H$39-(H595-1)-L595-M595),IF(I595&gt;=計算規則!$H$39,計算規則!$H$39-(H595-1)-L595-M595,I595-(H595-1)-L595-M595)),IF(I595&gt;=計算規則!$F$39,IF(I595&gt;=計算規則!$G$39,計算規則!$G$39-計算規則!$F$39+計算規則!$H$39-(計算規則!$F$39-1)-L595-M595,I595-計算規則!$F$39+計算規則!$H$39-(計算規則!$F$39-1)-L595-M595),IF(I595&gt;=計算規則!$H$39,計算規則!$H$39-(計算規則!$F$39-1)-L595-M595,I595-(計算規則!$F$39-1)-L595-M595))),IF(H595&gt;=計算規則!$H$39,IF(H595&gt;=計算規則!$F$39,IF(I595&gt;=計算規則!$F$39,IF(I595&gt;=計算規則!$G$39,計算規則!$G$39-H595-L595-M595,I595-H595-L595-M595),0),IF(I595&gt;=計算規則!$F$39,IF(I595&gt;=計算規則!$G$39,計算規則!$G$39-計算規則!$F$39-L595-M595,I595-計算規則!$F$39-L595-M595),0)),IF(I595&gt;=計算規則!$F$39,IF(I595&gt;=計算規則!$G$39,計算規則!$G$39-計算規則!$F$39+計算規則!$H$39-H595-L595-M595,I595-計算規則!$F$39+計算規則!$H$39-H595-L595-M595),IF(I595&gt;=計算規則!$H$39,計算規則!$H$39-H595-L595,I595-H595-L595-M595)))))</f>
        <v>0</v>
      </c>
      <c r="V595" s="600"/>
      <c r="W595" s="602"/>
      <c r="X595" s="47"/>
      <c r="Y595" s="150">
        <f>B595+1-計算規則!$I$20</f>
        <v>44867</v>
      </c>
    </row>
    <row r="596" spans="1:25" ht="9" customHeight="1" x14ac:dyDescent="0.15">
      <c r="A596" s="597"/>
      <c r="B596" s="66">
        <f t="shared" si="151"/>
        <v>44868</v>
      </c>
      <c r="C596" s="67">
        <f t="shared" si="149"/>
        <v>44868</v>
      </c>
      <c r="D596" s="68">
        <f t="shared" si="150"/>
        <v>44868</v>
      </c>
      <c r="E596" s="76"/>
      <c r="F596" s="76"/>
      <c r="G596" s="88"/>
      <c r="H596" s="48"/>
      <c r="I596" s="49"/>
      <c r="J596" s="50"/>
      <c r="K596" s="202"/>
      <c r="L596" s="50"/>
      <c r="M596" s="51"/>
      <c r="N596" s="52">
        <f t="shared" si="152"/>
        <v>0</v>
      </c>
      <c r="O596" s="152">
        <f>IF(OR(B596="",E596="法",E596="所"),0,IF(E596="",計算規則!$C$28,VLOOKUP(E596,計算規則!$B$29:$C$34,2,0)))</f>
        <v>0.33333333333333331</v>
      </c>
      <c r="P596" s="53">
        <f t="shared" si="153"/>
        <v>0</v>
      </c>
      <c r="Q596" s="54">
        <f>MAX(N596-計算規則!$B$39,0)</f>
        <v>0</v>
      </c>
      <c r="R596" s="54">
        <f>IF(WEEKDAY(Y596,1)=7,IF(AND(B593="",B592="",B591=""),MAX(SUM(N587:N596)-SUM(Q587:Q596)-SUM(R587:R595)-計算規則!$C$39,0),IF(AND(B593="",B592=""),MAX(SUM(N588:N596)-SUM(Q588:Q596)-SUM(R588:R595)-計算規則!$C$39,0),IF(AND(B593=""),MAX(SUM(N589:N596)-SUM(Q589:Q596)-SUM(R589:R595)-計算規則!$C$39,0),MAX(SUM(N590:N596)-SUM(Q590:Q596)-SUM(R590:R595)-計算規則!$C$39,0)))),IF(WEEKDAY(Y596,1)=6,IF(AND(B593="",B592="",B591=""),MAX(SUM(N588:N596)-SUM(Q588:Q596)-SUM(R588:R595)-計算規則!$C$39,0),IF(AND(B593="",B592=""),MAX(SUM(N589:N596)-SUM(Q589:Q596)-SUM(R589:R595)-計算規則!$C$39,0),IF(AND(B593=""),MAX(SUM(N590:N596)-SUM(Q590:Q596)-SUM(R590:R595)-計算規則!$C$39,0),MAX(SUM(N591:N596)-SUM(Q591:Q596)-SUM(R591:R595)-計算規則!$C$39,0)))),0))</f>
        <v>0</v>
      </c>
      <c r="S596" s="54">
        <f>IF(B596="",0,IF(OR(計算規則!$D$24=1,B596&gt;=45017),IF(SUM(Q594:R596)-計算規則!$D$39&gt;0,SUM(Q594:R596)-SUM(S594:S595)-計算規則!$D$39,0),0))</f>
        <v>0</v>
      </c>
      <c r="T596" s="74">
        <f t="shared" ref="T596:T624" si="154">IF(E596="法",IF(G596="前",IF(I596&lt;1,I596-J596-L596,1-J596-L596),IF(I596&lt;1,I596-H596-J596-L596,1-H596-J596-L596)),0)+IF(OR(AND(B597="",B598="",B599="",E600="法"),AND(B597="",B598="",E599="法"),AND(B597="",E598="法"),E597="法"),MAX(I596-1-K596-M596,0),0)+IF(OR(AND(G596="前",B593="",B594="",B595="",E592="法"),AND(G596="前",B594="",B595="",E593="法"),AND(G596="前",B595="",E594="法"),AND(G596="前",E595="法")),0-(H596-1),0)</f>
        <v>0</v>
      </c>
      <c r="U596" s="56">
        <f>IF(OR(H596="",I596=""),0,IF(G596="前",IF(H596&gt;=計算規則!$F$39,IF(I596&gt;=計算規則!$F$39,IF(I596&gt;=計算規則!$G$39,計算規則!$G$39-計算規則!$F$39+計算規則!$H$39-(H596-1)-L596-M596,I596-計算規則!$F$39+計算規則!$H$39-(H596-1)-L596-M596),IF(I596&gt;=計算規則!$H$39,計算規則!$H$39-(H596-1)-L596-M596,I596-(H596-1)-L596-M596)),IF(I596&gt;=計算規則!$F$39,IF(I596&gt;=計算規則!$G$39,計算規則!$G$39-計算規則!$F$39+計算規則!$H$39-(計算規則!$F$39-1)-L596-M596,I596-計算規則!$F$39+計算規則!$H$39-(計算規則!$F$39-1)-L596-M596),IF(I596&gt;=計算規則!$H$39,計算規則!$H$39-(計算規則!$F$39-1)-L596-M596,I596-(計算規則!$F$39-1)-L596-M596))),IF(H596&gt;=計算規則!$H$39,IF(H596&gt;=計算規則!$F$39,IF(I596&gt;=計算規則!$F$39,IF(I596&gt;=計算規則!$G$39,計算規則!$G$39-H596-L596-M596,I596-H596-L596-M596),0),IF(I596&gt;=計算規則!$F$39,IF(I596&gt;=計算規則!$G$39,計算規則!$G$39-計算規則!$F$39-L596-M596,I596-計算規則!$F$39-L596-M596),0)),IF(I596&gt;=計算規則!$F$39,IF(I596&gt;=計算規則!$G$39,計算規則!$G$39-計算規則!$F$39+計算規則!$H$39-H596-L596-M596,I596-計算規則!$F$39+計算規則!$H$39-H596-L596-M596),IF(I596&gt;=計算規則!$H$39,計算規則!$H$39-H596-L596,I596-H596-L596-M596)))))</f>
        <v>0</v>
      </c>
      <c r="V596" s="600"/>
      <c r="W596" s="602"/>
      <c r="X596" s="47"/>
      <c r="Y596" s="150">
        <f>B596+1-計算規則!$I$20</f>
        <v>44868</v>
      </c>
    </row>
    <row r="597" spans="1:25" ht="9" customHeight="1" x14ac:dyDescent="0.15">
      <c r="A597" s="597"/>
      <c r="B597" s="66">
        <f t="shared" si="151"/>
        <v>44869</v>
      </c>
      <c r="C597" s="67">
        <f t="shared" si="149"/>
        <v>44869</v>
      </c>
      <c r="D597" s="68">
        <f t="shared" si="150"/>
        <v>44869</v>
      </c>
      <c r="E597" s="76"/>
      <c r="F597" s="76"/>
      <c r="G597" s="88"/>
      <c r="H597" s="48"/>
      <c r="I597" s="49"/>
      <c r="J597" s="50"/>
      <c r="K597" s="202"/>
      <c r="L597" s="50"/>
      <c r="M597" s="51"/>
      <c r="N597" s="52">
        <f t="shared" si="152"/>
        <v>0</v>
      </c>
      <c r="O597" s="152">
        <f>IF(OR(B597="",E597="法",E597="所"),0,IF(E597="",計算規則!$C$28,VLOOKUP(E597,計算規則!$B$29:$C$34,2,0)))</f>
        <v>0.33333333333333331</v>
      </c>
      <c r="P597" s="53">
        <f t="shared" si="153"/>
        <v>0</v>
      </c>
      <c r="Q597" s="54">
        <f>MAX(N597-計算規則!$B$39,0)</f>
        <v>0</v>
      </c>
      <c r="R597" s="54">
        <f>IF(WEEKDAY(Y597,1)=7,IF(AND(B593="",B592="",B591=""),MAX(SUM(N588:N597)-SUM(Q588:Q597)-SUM(R588:R596)-計算規則!$C$39,0),IF(AND(B593="",B592=""),MAX(SUM(N589:N597)-SUM(Q589:Q597)-SUM(R589:R596)-計算規則!$C$39,0),IF(AND(B593=""),MAX(SUM(N590:N597)-SUM(Q590:Q597)-SUM(R590:R596)-計算規則!$C$39,0),MAX(SUM(N591:N597)-SUM(Q591:Q597)-SUM(R591:R596)-計算規則!$C$39,0)))),IF(WEEKDAY(Y597,1)=6,IF(AND(B593="",B592="",B591=""),MAX(SUM(N589:N597)-SUM(Q589:Q597)-SUM(R589:R596)-計算規則!$C$39,0),IF(AND(B593="",B592=""),MAX(SUM(N590:N597)-SUM(Q590:Q597)-SUM(R590:R596)-計算規則!$C$39,0),IF(AND(B593=""),MAX(SUM(N591:N597)-SUM(Q591:Q597)-SUM(R591:R596)-計算規則!$C$39,0),MAX(SUM(N592:N597)-SUM(Q592:Q597)-SUM(R592:R596)-計算規則!$C$39,0)))),0))</f>
        <v>0</v>
      </c>
      <c r="S597" s="54">
        <f>IF(B597="",0,IF(OR(計算規則!$D$24=1,B597&gt;=45017),IF(SUM(Q594:R597)-計算規則!$D$39&gt;0,SUM(Q594:R597)-SUM(S594:S596)-計算規則!$D$39,0),0))</f>
        <v>0</v>
      </c>
      <c r="T597" s="74">
        <f t="shared" si="154"/>
        <v>0</v>
      </c>
      <c r="U597" s="56">
        <f>IF(OR(H597="",I597=""),0,IF(G597="前",IF(H597&gt;=計算規則!$F$39,IF(I597&gt;=計算規則!$F$39,IF(I597&gt;=計算規則!$G$39,計算規則!$G$39-計算規則!$F$39+計算規則!$H$39-(H597-1)-L597-M597,I597-計算規則!$F$39+計算規則!$H$39-(H597-1)-L597-M597),IF(I597&gt;=計算規則!$H$39,計算規則!$H$39-(H597-1)-L597-M597,I597-(H597-1)-L597-M597)),IF(I597&gt;=計算規則!$F$39,IF(I597&gt;=計算規則!$G$39,計算規則!$G$39-計算規則!$F$39+計算規則!$H$39-(計算規則!$F$39-1)-L597-M597,I597-計算規則!$F$39+計算規則!$H$39-(計算規則!$F$39-1)-L597-M597),IF(I597&gt;=計算規則!$H$39,計算規則!$H$39-(計算規則!$F$39-1)-L597-M597,I597-(計算規則!$F$39-1)-L597-M597))),IF(H597&gt;=計算規則!$H$39,IF(H597&gt;=計算規則!$F$39,IF(I597&gt;=計算規則!$F$39,IF(I597&gt;=計算規則!$G$39,計算規則!$G$39-H597-L597-M597,I597-H597-L597-M597),0),IF(I597&gt;=計算規則!$F$39,IF(I597&gt;=計算規則!$G$39,計算規則!$G$39-計算規則!$F$39-L597-M597,I597-計算規則!$F$39-L597-M597),0)),IF(I597&gt;=計算規則!$F$39,IF(I597&gt;=計算規則!$G$39,計算規則!$G$39-計算規則!$F$39+計算規則!$H$39-H597-L597-M597,I597-計算規則!$F$39+計算規則!$H$39-H597-L597-M597),IF(I597&gt;=計算規則!$H$39,計算規則!$H$39-H597-L597,I597-H597-L597-M597)))))</f>
        <v>0</v>
      </c>
      <c r="V597" s="600" t="s">
        <v>79</v>
      </c>
      <c r="W597" s="602">
        <f>SUM(T594:T624)</f>
        <v>0</v>
      </c>
      <c r="X597" s="47"/>
      <c r="Y597" s="150">
        <f>B597+1-計算規則!$I$20</f>
        <v>44869</v>
      </c>
    </row>
    <row r="598" spans="1:25" ht="9" customHeight="1" x14ac:dyDescent="0.15">
      <c r="A598" s="597"/>
      <c r="B598" s="66">
        <f t="shared" si="151"/>
        <v>44870</v>
      </c>
      <c r="C598" s="67">
        <f t="shared" si="149"/>
        <v>44870</v>
      </c>
      <c r="D598" s="68">
        <f t="shared" si="150"/>
        <v>44870</v>
      </c>
      <c r="E598" s="76"/>
      <c r="F598" s="76"/>
      <c r="G598" s="88"/>
      <c r="H598" s="48"/>
      <c r="I598" s="49"/>
      <c r="J598" s="50"/>
      <c r="K598" s="202"/>
      <c r="L598" s="50"/>
      <c r="M598" s="51"/>
      <c r="N598" s="52">
        <f t="shared" si="152"/>
        <v>0</v>
      </c>
      <c r="O598" s="152">
        <f>IF(OR(B598="",E598="法",E598="所"),0,IF(E598="",計算規則!$C$28,VLOOKUP(E598,計算規則!$B$29:$C$34,2,0)))</f>
        <v>0.33333333333333331</v>
      </c>
      <c r="P598" s="53">
        <f t="shared" si="153"/>
        <v>0</v>
      </c>
      <c r="Q598" s="54">
        <f>MAX(N598-計算規則!$B$39,0)</f>
        <v>0</v>
      </c>
      <c r="R598" s="54">
        <f>IF(WEEKDAY(Y598,1)=7,IF(AND(B593="",B592="",B591=""),MAX(SUM(N589:N598)-SUM(Q589:Q598)-SUM(R589:R597)-計算規則!$C$39,0),IF(AND(B593="",B592=""),MAX(SUM(N590:N598)-SUM(Q590:Q598)-SUM(R590:R597)-計算規則!$C$39,0),IF(AND(B593=""),MAX(SUM(N591:N598)-SUM(Q591:Q598)-SUM(R591:R597)-計算規則!$C$39,0),MAX(SUM(N592:N598)-SUM(Q592:Q598)-SUM(R592:R597)-計算規則!$C$39,0)))),IF(WEEKDAY(Y598,1)=6,IF(AND(B593="",B592="",B591=""),MAX(SUM(N590:N598)-SUM(Q590:Q598)-SUM(R590:R597)-計算規則!$C$39,0),IF(AND(B593="",B592=""),MAX(SUM(N591:N598)-SUM(Q591:Q598)-SUM(R591:R597)-計算規則!$C$39,0),IF(AND(B593=""),MAX(SUM(N592:N598)-SUM(Q592:Q598)-SUM(R592:R597)-計算規則!$C$39,0),MAX(SUM(N593:N598)-SUM(Q593:Q598)-SUM(R593:R597)-計算規則!$C$39,0)))),0))</f>
        <v>0</v>
      </c>
      <c r="S598" s="54">
        <f>IF(B598="",0,IF(OR(計算規則!$D$24=1,B598&gt;=45017),IF(SUM(Q594:R598)-計算規則!$D$39&gt;0,SUM(Q594:R598)-SUM(S594:S597)-計算規則!$D$39,0),0))</f>
        <v>0</v>
      </c>
      <c r="T598" s="74">
        <f t="shared" si="154"/>
        <v>0</v>
      </c>
      <c r="U598" s="56">
        <f>IF(OR(H598="",I598=""),0,IF(G598="前",IF(H598&gt;=計算規則!$F$39,IF(I598&gt;=計算規則!$F$39,IF(I598&gt;=計算規則!$G$39,計算規則!$G$39-計算規則!$F$39+計算規則!$H$39-(H598-1)-L598-M598,I598-計算規則!$F$39+計算規則!$H$39-(H598-1)-L598-M598),IF(I598&gt;=計算規則!$H$39,計算規則!$H$39-(H598-1)-L598-M598,I598-(H598-1)-L598-M598)),IF(I598&gt;=計算規則!$F$39,IF(I598&gt;=計算規則!$G$39,計算規則!$G$39-計算規則!$F$39+計算規則!$H$39-(計算規則!$F$39-1)-L598-M598,I598-計算規則!$F$39+計算規則!$H$39-(計算規則!$F$39-1)-L598-M598),IF(I598&gt;=計算規則!$H$39,計算規則!$H$39-(計算規則!$F$39-1)-L598-M598,I598-(計算規則!$F$39-1)-L598-M598))),IF(H598&gt;=計算規則!$H$39,IF(H598&gt;=計算規則!$F$39,IF(I598&gt;=計算規則!$F$39,IF(I598&gt;=計算規則!$G$39,計算規則!$G$39-H598-L598-M598,I598-H598-L598-M598),0),IF(I598&gt;=計算規則!$F$39,IF(I598&gt;=計算規則!$G$39,計算規則!$G$39-計算規則!$F$39-L598-M598,I598-計算規則!$F$39-L598-M598),0)),IF(I598&gt;=計算規則!$F$39,IF(I598&gt;=計算規則!$G$39,計算規則!$G$39-計算規則!$F$39+計算規則!$H$39-H598-L598-M598,I598-計算規則!$F$39+計算規則!$H$39-H598-L598-M598),IF(I598&gt;=計算規則!$H$39,計算規則!$H$39-H598-L598,I598-H598-L598-M598)))))</f>
        <v>0</v>
      </c>
      <c r="V598" s="600"/>
      <c r="W598" s="602"/>
      <c r="X598" s="47"/>
      <c r="Y598" s="150">
        <f>B598+1-計算規則!$I$20</f>
        <v>44870</v>
      </c>
    </row>
    <row r="599" spans="1:25" ht="9" customHeight="1" x14ac:dyDescent="0.15">
      <c r="A599" s="597"/>
      <c r="B599" s="66">
        <f t="shared" si="151"/>
        <v>44871</v>
      </c>
      <c r="C599" s="67">
        <f t="shared" si="149"/>
        <v>44871</v>
      </c>
      <c r="D599" s="68">
        <f t="shared" si="150"/>
        <v>44871</v>
      </c>
      <c r="E599" s="76"/>
      <c r="F599" s="76"/>
      <c r="G599" s="88"/>
      <c r="H599" s="48"/>
      <c r="I599" s="49"/>
      <c r="J599" s="50"/>
      <c r="K599" s="202"/>
      <c r="L599" s="50"/>
      <c r="M599" s="51"/>
      <c r="N599" s="52">
        <f t="shared" si="152"/>
        <v>0</v>
      </c>
      <c r="O599" s="152">
        <f>IF(OR(B599="",E599="法",E599="所"),0,IF(E599="",計算規則!$C$28,VLOOKUP(E599,計算規則!$B$29:$C$34,2,0)))</f>
        <v>0.33333333333333331</v>
      </c>
      <c r="P599" s="53">
        <f t="shared" si="153"/>
        <v>0</v>
      </c>
      <c r="Q599" s="54">
        <f>MAX(N599-計算規則!$B$39,0)</f>
        <v>0</v>
      </c>
      <c r="R599" s="54">
        <f>IF(WEEKDAY(Y599,1)=7,IF(AND(B593="",B592="",B591=""),MAX(SUM(N590:N599)-SUM(Q590:Q599)-SUM(R590:R598)-計算規則!$C$39,0),IF(AND(B593="",B592=""),MAX(SUM(N591:N599)-SUM(Q591:Q599)-SUM(R591:R598)-計算規則!$C$39,0),IF(AND(B593=""),MAX(SUM(N592:N599)-SUM(Q592:Q599)-SUM(R592:R598)-計算規則!$C$39,0),MAX(SUM(N593:N599)-SUM(Q593:Q599)-SUM(R593:R598)-計算規則!$C$39,0)))),IF(WEEKDAY(Y599,1)=6,MAX(SUM(N594:N599)-SUM(Q594:Q599)-SUM(R594:R598)-計算規則!$C$39,0),0))</f>
        <v>0</v>
      </c>
      <c r="S599" s="54">
        <f>IF(B599="",0,IF(OR(計算規則!$D$24=1,B599&gt;=45017),IF(SUM(Q594:R599)-計算規則!$D$39&gt;0,SUM(Q594:R599)-SUM(S594:S598)-計算規則!$D$39,0),0))</f>
        <v>0</v>
      </c>
      <c r="T599" s="74">
        <f t="shared" si="154"/>
        <v>0</v>
      </c>
      <c r="U599" s="56">
        <f>IF(OR(H599="",I599=""),0,IF(G599="前",IF(H599&gt;=計算規則!$F$39,IF(I599&gt;=計算規則!$F$39,IF(I599&gt;=計算規則!$G$39,計算規則!$G$39-計算規則!$F$39+計算規則!$H$39-(H599-1)-L599-M599,I599-計算規則!$F$39+計算規則!$H$39-(H599-1)-L599-M599),IF(I599&gt;=計算規則!$H$39,計算規則!$H$39-(H599-1)-L599-M599,I599-(H599-1)-L599-M599)),IF(I599&gt;=計算規則!$F$39,IF(I599&gt;=計算規則!$G$39,計算規則!$G$39-計算規則!$F$39+計算規則!$H$39-(計算規則!$F$39-1)-L599-M599,I599-計算規則!$F$39+計算規則!$H$39-(計算規則!$F$39-1)-L599-M599),IF(I599&gt;=計算規則!$H$39,計算規則!$H$39-(計算規則!$F$39-1)-L599-M599,I599-(計算規則!$F$39-1)-L599-M599))),IF(H599&gt;=計算規則!$H$39,IF(H599&gt;=計算規則!$F$39,IF(I599&gt;=計算規則!$F$39,IF(I599&gt;=計算規則!$G$39,計算規則!$G$39-H599-L599-M599,I599-H599-L599-M599),0),IF(I599&gt;=計算規則!$F$39,IF(I599&gt;=計算規則!$G$39,計算規則!$G$39-計算規則!$F$39-L599-M599,I599-計算規則!$F$39-L599-M599),0)),IF(I599&gt;=計算規則!$F$39,IF(I599&gt;=計算規則!$G$39,計算規則!$G$39-計算規則!$F$39+計算規則!$H$39-H599-L599-M599,I599-計算規則!$F$39+計算規則!$H$39-H599-L599-M599),IF(I599&gt;=計算規則!$H$39,計算規則!$H$39-H599-L599,I599-H599-L599-M599)))))</f>
        <v>0</v>
      </c>
      <c r="V599" s="600"/>
      <c r="W599" s="602"/>
      <c r="X599" s="47"/>
      <c r="Y599" s="150">
        <f>B599+1-計算規則!$I$20</f>
        <v>44871</v>
      </c>
    </row>
    <row r="600" spans="1:25" ht="9" customHeight="1" x14ac:dyDescent="0.15">
      <c r="A600" s="597"/>
      <c r="B600" s="66">
        <f t="shared" si="151"/>
        <v>44872</v>
      </c>
      <c r="C600" s="67">
        <f t="shared" si="149"/>
        <v>44872</v>
      </c>
      <c r="D600" s="68">
        <f t="shared" si="150"/>
        <v>44872</v>
      </c>
      <c r="E600" s="76"/>
      <c r="F600" s="76"/>
      <c r="G600" s="88"/>
      <c r="H600" s="48"/>
      <c r="I600" s="49"/>
      <c r="J600" s="50"/>
      <c r="K600" s="202"/>
      <c r="L600" s="50"/>
      <c r="M600" s="51"/>
      <c r="N600" s="52">
        <f t="shared" si="152"/>
        <v>0</v>
      </c>
      <c r="O600" s="152">
        <f>IF(OR(B600="",E600="法",E600="所"),0,IF(E600="",計算規則!$C$28,VLOOKUP(E600,計算規則!$B$29:$C$34,2,0)))</f>
        <v>0.33333333333333331</v>
      </c>
      <c r="P600" s="53">
        <f t="shared" si="153"/>
        <v>0</v>
      </c>
      <c r="Q600" s="54">
        <f>MAX(N600-計算規則!$B$39,0)</f>
        <v>0</v>
      </c>
      <c r="R600" s="54">
        <f>IF(WEEKDAY(Y600,1)=7,MAX(SUM(N594:N600)-SUM(Q594:Q600)-SUM(R594:R599)-計算規則!$C$39,0),IF(WEEKDAY(Y600,1)=6,MAX(SUM(N595:N600)-SUM(Q595:Q600)-SUM(R595:R599)-計算規則!$C$39,0),0))</f>
        <v>0</v>
      </c>
      <c r="S600" s="54">
        <f>IF(B600="",0,IF(OR(計算規則!$D$24=1,B600&gt;=45017),IF(SUM(Q594:R600)-計算規則!$D$39&gt;0,SUM(Q594:R600)-SUM(S594:S599)-計算規則!$D$39,0),0))</f>
        <v>0</v>
      </c>
      <c r="T600" s="74">
        <f t="shared" si="154"/>
        <v>0</v>
      </c>
      <c r="U600" s="56">
        <f>IF(OR(H600="",I600=""),0,IF(G600="前",IF(H600&gt;=計算規則!$F$39,IF(I600&gt;=計算規則!$F$39,IF(I600&gt;=計算規則!$G$39,計算規則!$G$39-計算規則!$F$39+計算規則!$H$39-(H600-1)-L600-M600,I600-計算規則!$F$39+計算規則!$H$39-(H600-1)-L600-M600),IF(I600&gt;=計算規則!$H$39,計算規則!$H$39-(H600-1)-L600-M600,I600-(H600-1)-L600-M600)),IF(I600&gt;=計算規則!$F$39,IF(I600&gt;=計算規則!$G$39,計算規則!$G$39-計算規則!$F$39+計算規則!$H$39-(計算規則!$F$39-1)-L600-M600,I600-計算規則!$F$39+計算規則!$H$39-(計算規則!$F$39-1)-L600-M600),IF(I600&gt;=計算規則!$H$39,計算規則!$H$39-(計算規則!$F$39-1)-L600-M600,I600-(計算規則!$F$39-1)-L600-M600))),IF(H600&gt;=計算規則!$H$39,IF(H600&gt;=計算規則!$F$39,IF(I600&gt;=計算規則!$F$39,IF(I600&gt;=計算規則!$G$39,計算規則!$G$39-H600-L600-M600,I600-H600-L600-M600),0),IF(I600&gt;=計算規則!$F$39,IF(I600&gt;=計算規則!$G$39,計算規則!$G$39-計算規則!$F$39-L600-M600,I600-計算規則!$F$39-L600-M600),0)),IF(I600&gt;=計算規則!$F$39,IF(I600&gt;=計算規則!$G$39,計算規則!$G$39-計算規則!$F$39+計算規則!$H$39-H600-L600-M600,I600-計算規則!$F$39+計算規則!$H$39-H600-L600-M600),IF(I600&gt;=計算規則!$H$39,計算規則!$H$39-H600-L600,I600-H600-L600-M600)))))</f>
        <v>0</v>
      </c>
      <c r="V600" s="600" t="s">
        <v>129</v>
      </c>
      <c r="W600" s="602">
        <f>SUM(S594:S624)</f>
        <v>0</v>
      </c>
      <c r="X600" s="47"/>
      <c r="Y600" s="150">
        <f>B600+1-計算規則!$I$20</f>
        <v>44872</v>
      </c>
    </row>
    <row r="601" spans="1:25" ht="9" customHeight="1" x14ac:dyDescent="0.15">
      <c r="A601" s="597"/>
      <c r="B601" s="66">
        <f t="shared" si="151"/>
        <v>44873</v>
      </c>
      <c r="C601" s="67">
        <f t="shared" si="149"/>
        <v>44873</v>
      </c>
      <c r="D601" s="68">
        <f t="shared" si="150"/>
        <v>44873</v>
      </c>
      <c r="E601" s="76"/>
      <c r="F601" s="76"/>
      <c r="G601" s="88"/>
      <c r="H601" s="48"/>
      <c r="I601" s="49"/>
      <c r="J601" s="50"/>
      <c r="K601" s="202"/>
      <c r="L601" s="50"/>
      <c r="M601" s="51"/>
      <c r="N601" s="52">
        <f t="shared" si="152"/>
        <v>0</v>
      </c>
      <c r="O601" s="152">
        <f>IF(OR(B601="",E601="法",E601="所"),0,IF(E601="",計算規則!$C$28,VLOOKUP(E601,計算規則!$B$29:$C$34,2,0)))</f>
        <v>0.33333333333333331</v>
      </c>
      <c r="P601" s="53">
        <f t="shared" si="153"/>
        <v>0</v>
      </c>
      <c r="Q601" s="54">
        <f>MAX(N601-計算規則!$B$39,0)</f>
        <v>0</v>
      </c>
      <c r="R601" s="54">
        <f>IF(WEEKDAY(Y601,1)=7,MAX(SUM(N595:N601)-SUM(Q595:Q601)-SUM(R595:R600)-計算規則!$C$39,0),IF(WEEKDAY(Y601,1)=6,MAX(SUM(N596:N601)-SUM(Q596:Q601)-SUM(R596:R600)-計算規則!$C$39,0),0))</f>
        <v>0</v>
      </c>
      <c r="S601" s="54">
        <f>IF(B601="",0,IF(OR(計算規則!$D$24=1,B601&gt;=45017),IF(SUM(Q594:R601)-計算規則!$D$39&gt;0,SUM(Q594:R601)-SUM(S594:S600)-計算規則!$D$39,0),0))</f>
        <v>0</v>
      </c>
      <c r="T601" s="74">
        <f t="shared" si="154"/>
        <v>0</v>
      </c>
      <c r="U601" s="56">
        <f>IF(OR(H601="",I601=""),0,IF(G601="前",IF(H601&gt;=計算規則!$F$39,IF(I601&gt;=計算規則!$F$39,IF(I601&gt;=計算規則!$G$39,計算規則!$G$39-計算規則!$F$39+計算規則!$H$39-(H601-1)-L601-M601,I601-計算規則!$F$39+計算規則!$H$39-(H601-1)-L601-M601),IF(I601&gt;=計算規則!$H$39,計算規則!$H$39-(H601-1)-L601-M601,I601-(H601-1)-L601-M601)),IF(I601&gt;=計算規則!$F$39,IF(I601&gt;=計算規則!$G$39,計算規則!$G$39-計算規則!$F$39+計算規則!$H$39-(計算規則!$F$39-1)-L601-M601,I601-計算規則!$F$39+計算規則!$H$39-(計算規則!$F$39-1)-L601-M601),IF(I601&gt;=計算規則!$H$39,計算規則!$H$39-(計算規則!$F$39-1)-L601-M601,I601-(計算規則!$F$39-1)-L601-M601))),IF(H601&gt;=計算規則!$H$39,IF(H601&gt;=計算規則!$F$39,IF(I601&gt;=計算規則!$F$39,IF(I601&gt;=計算規則!$G$39,計算規則!$G$39-H601-L601-M601,I601-H601-L601-M601),0),IF(I601&gt;=計算規則!$F$39,IF(I601&gt;=計算規則!$G$39,計算規則!$G$39-計算規則!$F$39-L601-M601,I601-計算規則!$F$39-L601-M601),0)),IF(I601&gt;=計算規則!$F$39,IF(I601&gt;=計算規則!$G$39,計算規則!$G$39-計算規則!$F$39+計算規則!$H$39-H601-L601-M601,I601-計算規則!$F$39+計算規則!$H$39-H601-L601-M601),IF(I601&gt;=計算規則!$H$39,計算規則!$H$39-H601-L601,I601-H601-L601-M601)))))</f>
        <v>0</v>
      </c>
      <c r="V601" s="600"/>
      <c r="W601" s="602"/>
      <c r="X601" s="47"/>
      <c r="Y601" s="150">
        <f>B601+1-計算規則!$I$20</f>
        <v>44873</v>
      </c>
    </row>
    <row r="602" spans="1:25" ht="9" customHeight="1" x14ac:dyDescent="0.15">
      <c r="A602" s="597"/>
      <c r="B602" s="66">
        <f t="shared" si="151"/>
        <v>44874</v>
      </c>
      <c r="C602" s="67">
        <f t="shared" si="149"/>
        <v>44874</v>
      </c>
      <c r="D602" s="68">
        <f t="shared" si="150"/>
        <v>44874</v>
      </c>
      <c r="E602" s="76"/>
      <c r="F602" s="76"/>
      <c r="G602" s="88"/>
      <c r="H602" s="48"/>
      <c r="I602" s="49"/>
      <c r="J602" s="50"/>
      <c r="K602" s="202"/>
      <c r="L602" s="50"/>
      <c r="M602" s="51"/>
      <c r="N602" s="52">
        <f t="shared" si="152"/>
        <v>0</v>
      </c>
      <c r="O602" s="152">
        <f>IF(OR(B602="",E602="法",E602="所"),0,IF(E602="",計算規則!$C$28,VLOOKUP(E602,計算規則!$B$29:$C$34,2,0)))</f>
        <v>0.33333333333333331</v>
      </c>
      <c r="P602" s="53">
        <f t="shared" si="153"/>
        <v>0</v>
      </c>
      <c r="Q602" s="54">
        <f>MAX(N602-計算規則!$B$39,0)</f>
        <v>0</v>
      </c>
      <c r="R602" s="54">
        <f>IF(WEEKDAY(Y602,1)=7,MAX(SUM(N596:N602)-SUM(Q596:Q602)-SUM(R596:R601)-計算規則!$C$39,0),IF(WEEKDAY(Y602,1)=6,MAX(SUM(N597:N602)-SUM(Q597:Q602)-SUM(R597:R601)-計算規則!$C$39,0),0))</f>
        <v>0</v>
      </c>
      <c r="S602" s="54">
        <f>IF(B602="",0,IF(OR(計算規則!$D$24=1,B602&gt;=45017),IF(SUM(Q594:R602)-計算規則!$D$39&gt;0,SUM(Q594:R602)-SUM(S594:S601)-計算規則!$D$39,0),0))</f>
        <v>0</v>
      </c>
      <c r="T602" s="74">
        <f t="shared" si="154"/>
        <v>0</v>
      </c>
      <c r="U602" s="56">
        <f>IF(OR(H602="",I602=""),0,IF(G602="前",IF(H602&gt;=計算規則!$F$39,IF(I602&gt;=計算規則!$F$39,IF(I602&gt;=計算規則!$G$39,計算規則!$G$39-計算規則!$F$39+計算規則!$H$39-(H602-1)-L602-M602,I602-計算規則!$F$39+計算規則!$H$39-(H602-1)-L602-M602),IF(I602&gt;=計算規則!$H$39,計算規則!$H$39-(H602-1)-L602-M602,I602-(H602-1)-L602-M602)),IF(I602&gt;=計算規則!$F$39,IF(I602&gt;=計算規則!$G$39,計算規則!$G$39-計算規則!$F$39+計算規則!$H$39-(計算規則!$F$39-1)-L602-M602,I602-計算規則!$F$39+計算規則!$H$39-(計算規則!$F$39-1)-L602-M602),IF(I602&gt;=計算規則!$H$39,計算規則!$H$39-(計算規則!$F$39-1)-L602-M602,I602-(計算規則!$F$39-1)-L602-M602))),IF(H602&gt;=計算規則!$H$39,IF(H602&gt;=計算規則!$F$39,IF(I602&gt;=計算規則!$F$39,IF(I602&gt;=計算規則!$G$39,計算規則!$G$39-H602-L602-M602,I602-H602-L602-M602),0),IF(I602&gt;=計算規則!$F$39,IF(I602&gt;=計算規則!$G$39,計算規則!$G$39-計算規則!$F$39-L602-M602,I602-計算規則!$F$39-L602-M602),0)),IF(I602&gt;=計算規則!$F$39,IF(I602&gt;=計算規則!$G$39,計算規則!$G$39-計算規則!$F$39+計算規則!$H$39-H602-L602-M602,I602-計算規則!$F$39+計算規則!$H$39-H602-L602-M602),IF(I602&gt;=計算規則!$H$39,計算規則!$H$39-H602-L602,I602-H602-L602-M602)))))</f>
        <v>0</v>
      </c>
      <c r="V602" s="600"/>
      <c r="W602" s="602"/>
      <c r="X602" s="47"/>
      <c r="Y602" s="150">
        <f>B602+1-計算規則!$I$20</f>
        <v>44874</v>
      </c>
    </row>
    <row r="603" spans="1:25" ht="9" customHeight="1" x14ac:dyDescent="0.15">
      <c r="A603" s="597"/>
      <c r="B603" s="66">
        <f t="shared" si="151"/>
        <v>44875</v>
      </c>
      <c r="C603" s="67">
        <f t="shared" si="149"/>
        <v>44875</v>
      </c>
      <c r="D603" s="68">
        <f t="shared" si="150"/>
        <v>44875</v>
      </c>
      <c r="E603" s="76"/>
      <c r="F603" s="76"/>
      <c r="G603" s="88"/>
      <c r="H603" s="48"/>
      <c r="I603" s="49"/>
      <c r="J603" s="50"/>
      <c r="K603" s="202"/>
      <c r="L603" s="50"/>
      <c r="M603" s="51"/>
      <c r="N603" s="52">
        <f t="shared" si="152"/>
        <v>0</v>
      </c>
      <c r="O603" s="152">
        <f>IF(OR(B603="",E603="法",E603="所"),0,IF(E603="",計算規則!$C$28,VLOOKUP(E603,計算規則!$B$29:$C$34,2,0)))</f>
        <v>0.33333333333333331</v>
      </c>
      <c r="P603" s="53">
        <f t="shared" si="153"/>
        <v>0</v>
      </c>
      <c r="Q603" s="54">
        <f>MAX(N603-計算規則!$B$39,0)</f>
        <v>0</v>
      </c>
      <c r="R603" s="54">
        <f>IF(WEEKDAY(Y603,1)=7,MAX(SUM(N597:N603)-SUM(Q597:Q603)-SUM(R597:R602)-計算規則!$C$39,0),IF(WEEKDAY(Y603,1)=6,MAX(SUM(N598:N603)-SUM(Q598:Q603)-SUM(R598:R602)-計算規則!$C$39,0),0))</f>
        <v>0</v>
      </c>
      <c r="S603" s="54">
        <f>IF(B603="",0,IF(OR(計算規則!$D$24=1,B603&gt;=45017),IF(SUM(Q594:R603)-計算規則!$D$39&gt;0,SUM(Q594:R603)-SUM(S594:S602)-計算規則!$D$39,0),0))</f>
        <v>0</v>
      </c>
      <c r="T603" s="74">
        <f t="shared" si="154"/>
        <v>0</v>
      </c>
      <c r="U603" s="56">
        <f>IF(OR(H603="",I603=""),0,IF(G603="前",IF(H603&gt;=計算規則!$F$39,IF(I603&gt;=計算規則!$F$39,IF(I603&gt;=計算規則!$G$39,計算規則!$G$39-計算規則!$F$39+計算規則!$H$39-(H603-1)-L603-M603,I603-計算規則!$F$39+計算規則!$H$39-(H603-1)-L603-M603),IF(I603&gt;=計算規則!$H$39,計算規則!$H$39-(H603-1)-L603-M603,I603-(H603-1)-L603-M603)),IF(I603&gt;=計算規則!$F$39,IF(I603&gt;=計算規則!$G$39,計算規則!$G$39-計算規則!$F$39+計算規則!$H$39-(計算規則!$F$39-1)-L603-M603,I603-計算規則!$F$39+計算規則!$H$39-(計算規則!$F$39-1)-L603-M603),IF(I603&gt;=計算規則!$H$39,計算規則!$H$39-(計算規則!$F$39-1)-L603-M603,I603-(計算規則!$F$39-1)-L603-M603))),IF(H603&gt;=計算規則!$H$39,IF(H603&gt;=計算規則!$F$39,IF(I603&gt;=計算規則!$F$39,IF(I603&gt;=計算規則!$G$39,計算規則!$G$39-H603-L603-M603,I603-H603-L603-M603),0),IF(I603&gt;=計算規則!$F$39,IF(I603&gt;=計算規則!$G$39,計算規則!$G$39-計算規則!$F$39-L603-M603,I603-計算規則!$F$39-L603-M603),0)),IF(I603&gt;=計算規則!$F$39,IF(I603&gt;=計算規則!$G$39,計算規則!$G$39-計算規則!$F$39+計算規則!$H$39-H603-L603-M603,I603-計算規則!$F$39+計算規則!$H$39-H603-L603-M603),IF(I603&gt;=計算規則!$H$39,計算規則!$H$39-H603-L603,I603-H603-L603-M603)))))</f>
        <v>0</v>
      </c>
      <c r="V603" s="600" t="s">
        <v>128</v>
      </c>
      <c r="W603" s="602">
        <f>SUM(R594:R624)</f>
        <v>0</v>
      </c>
      <c r="X603" s="47"/>
      <c r="Y603" s="150">
        <f>B603+1-計算規則!$I$20</f>
        <v>44875</v>
      </c>
    </row>
    <row r="604" spans="1:25" ht="9" customHeight="1" x14ac:dyDescent="0.15">
      <c r="A604" s="597"/>
      <c r="B604" s="66">
        <f t="shared" si="151"/>
        <v>44876</v>
      </c>
      <c r="C604" s="67">
        <f t="shared" si="149"/>
        <v>44876</v>
      </c>
      <c r="D604" s="68">
        <f t="shared" si="150"/>
        <v>44876</v>
      </c>
      <c r="E604" s="76"/>
      <c r="F604" s="76"/>
      <c r="G604" s="88"/>
      <c r="H604" s="48"/>
      <c r="I604" s="49"/>
      <c r="J604" s="50"/>
      <c r="K604" s="202"/>
      <c r="L604" s="50"/>
      <c r="M604" s="51"/>
      <c r="N604" s="52">
        <f t="shared" si="152"/>
        <v>0</v>
      </c>
      <c r="O604" s="152">
        <f>IF(OR(B604="",E604="法",E604="所"),0,IF(E604="",計算規則!$C$28,VLOOKUP(E604,計算規則!$B$29:$C$34,2,0)))</f>
        <v>0.33333333333333331</v>
      </c>
      <c r="P604" s="53">
        <f t="shared" si="153"/>
        <v>0</v>
      </c>
      <c r="Q604" s="54">
        <f>MAX(N604-計算規則!$B$39,0)</f>
        <v>0</v>
      </c>
      <c r="R604" s="54">
        <f>IF(WEEKDAY(Y604,1)=7,MAX(SUM(N598:N604)-SUM(Q598:Q604)-SUM(R598:R603)-計算規則!$C$39,0),IF(WEEKDAY(Y604,1)=6,MAX(SUM(N599:N604)-SUM(Q599:Q604)-SUM(R599:R603)-計算規則!$C$39,0),0))</f>
        <v>0</v>
      </c>
      <c r="S604" s="54">
        <f>IF(B604="",0,IF(OR(計算規則!$D$24=1,B604&gt;=45017),IF(SUM(Q594:R604)-計算規則!$D$39&gt;0,SUM(Q594:R604)-SUM(S594:S603)-計算規則!$D$39,0),0))</f>
        <v>0</v>
      </c>
      <c r="T604" s="74">
        <f t="shared" si="154"/>
        <v>0</v>
      </c>
      <c r="U604" s="56">
        <f>IF(OR(H604="",I604=""),0,IF(G604="前",IF(H604&gt;=計算規則!$F$39,IF(I604&gt;=計算規則!$F$39,IF(I604&gt;=計算規則!$G$39,計算規則!$G$39-計算規則!$F$39+計算規則!$H$39-(H604-1)-L604-M604,I604-計算規則!$F$39+計算規則!$H$39-(H604-1)-L604-M604),IF(I604&gt;=計算規則!$H$39,計算規則!$H$39-(H604-1)-L604-M604,I604-(H604-1)-L604-M604)),IF(I604&gt;=計算規則!$F$39,IF(I604&gt;=計算規則!$G$39,計算規則!$G$39-計算規則!$F$39+計算規則!$H$39-(計算規則!$F$39-1)-L604-M604,I604-計算規則!$F$39+計算規則!$H$39-(計算規則!$F$39-1)-L604-M604),IF(I604&gt;=計算規則!$H$39,計算規則!$H$39-(計算規則!$F$39-1)-L604-M604,I604-(計算規則!$F$39-1)-L604-M604))),IF(H604&gt;=計算規則!$H$39,IF(H604&gt;=計算規則!$F$39,IF(I604&gt;=計算規則!$F$39,IF(I604&gt;=計算規則!$G$39,計算規則!$G$39-H604-L604-M604,I604-H604-L604-M604),0),IF(I604&gt;=計算規則!$F$39,IF(I604&gt;=計算規則!$G$39,計算規則!$G$39-計算規則!$F$39-L604-M604,I604-計算規則!$F$39-L604-M604),0)),IF(I604&gt;=計算規則!$F$39,IF(I604&gt;=計算規則!$G$39,計算規則!$G$39-計算規則!$F$39+計算規則!$H$39-H604-L604-M604,I604-計算規則!$F$39+計算規則!$H$39-H604-L604-M604),IF(I604&gt;=計算規則!$H$39,計算規則!$H$39-H604-L604,I604-H604-L604-M604)))))</f>
        <v>0</v>
      </c>
      <c r="V604" s="600"/>
      <c r="W604" s="602"/>
      <c r="X604" s="47"/>
      <c r="Y604" s="150">
        <f>B604+1-計算規則!$I$20</f>
        <v>44876</v>
      </c>
    </row>
    <row r="605" spans="1:25" ht="9" customHeight="1" x14ac:dyDescent="0.15">
      <c r="A605" s="597"/>
      <c r="B605" s="66">
        <f t="shared" si="151"/>
        <v>44877</v>
      </c>
      <c r="C605" s="67">
        <f t="shared" si="149"/>
        <v>44877</v>
      </c>
      <c r="D605" s="68">
        <f t="shared" si="150"/>
        <v>44877</v>
      </c>
      <c r="E605" s="76"/>
      <c r="F605" s="76"/>
      <c r="G605" s="88"/>
      <c r="H605" s="48"/>
      <c r="I605" s="49"/>
      <c r="J605" s="50"/>
      <c r="K605" s="202"/>
      <c r="L605" s="50"/>
      <c r="M605" s="51"/>
      <c r="N605" s="52">
        <f t="shared" si="152"/>
        <v>0</v>
      </c>
      <c r="O605" s="152">
        <f>IF(OR(B605="",E605="法",E605="所"),0,IF(E605="",計算規則!$C$28,VLOOKUP(E605,計算規則!$B$29:$C$34,2,0)))</f>
        <v>0.33333333333333331</v>
      </c>
      <c r="P605" s="53">
        <f t="shared" si="153"/>
        <v>0</v>
      </c>
      <c r="Q605" s="54">
        <f>MAX(N605-計算規則!$B$39,0)</f>
        <v>0</v>
      </c>
      <c r="R605" s="54">
        <f>IF(WEEKDAY(Y605,1)=7,MAX(SUM(N599:N605)-SUM(Q599:Q605)-SUM(R599:R604)-計算規則!$C$39,0),IF(WEEKDAY(Y605,1)=6,MAX(SUM(N600:N605)-SUM(Q600:Q605)-SUM(R600:R604)-計算規則!$C$39,0),0))</f>
        <v>0</v>
      </c>
      <c r="S605" s="54">
        <f>IF(B605="",0,IF(OR(計算規則!$D$24=1,B605&gt;=45017),IF(SUM(Q594:R605)-計算規則!$D$39&gt;0,SUM(Q594:R605)-SUM(S594:S604)-計算規則!$D$39,0),0))</f>
        <v>0</v>
      </c>
      <c r="T605" s="74">
        <f t="shared" si="154"/>
        <v>0</v>
      </c>
      <c r="U605" s="56">
        <f>IF(OR(H605="",I605=""),0,IF(G605="前",IF(H605&gt;=計算規則!$F$39,IF(I605&gt;=計算規則!$F$39,IF(I605&gt;=計算規則!$G$39,計算規則!$G$39-計算規則!$F$39+計算規則!$H$39-(H605-1)-L605-M605,I605-計算規則!$F$39+計算規則!$H$39-(H605-1)-L605-M605),IF(I605&gt;=計算規則!$H$39,計算規則!$H$39-(H605-1)-L605-M605,I605-(H605-1)-L605-M605)),IF(I605&gt;=計算規則!$F$39,IF(I605&gt;=計算規則!$G$39,計算規則!$G$39-計算規則!$F$39+計算規則!$H$39-(計算規則!$F$39-1)-L605-M605,I605-計算規則!$F$39+計算規則!$H$39-(計算規則!$F$39-1)-L605-M605),IF(I605&gt;=計算規則!$H$39,計算規則!$H$39-(計算規則!$F$39-1)-L605-M605,I605-(計算規則!$F$39-1)-L605-M605))),IF(H605&gt;=計算規則!$H$39,IF(H605&gt;=計算規則!$F$39,IF(I605&gt;=計算規則!$F$39,IF(I605&gt;=計算規則!$G$39,計算規則!$G$39-H605-L605-M605,I605-H605-L605-M605),0),IF(I605&gt;=計算規則!$F$39,IF(I605&gt;=計算規則!$G$39,計算規則!$G$39-計算規則!$F$39-L605-M605,I605-計算規則!$F$39-L605-M605),0)),IF(I605&gt;=計算規則!$F$39,IF(I605&gt;=計算規則!$G$39,計算規則!$G$39-計算規則!$F$39+計算規則!$H$39-H605-L605-M605,I605-計算規則!$F$39+計算規則!$H$39-H605-L605-M605),IF(I605&gt;=計算規則!$H$39,計算規則!$H$39-H605-L605,I605-H605-L605-M605)))))</f>
        <v>0</v>
      </c>
      <c r="V605" s="600"/>
      <c r="W605" s="602"/>
      <c r="X605" s="47"/>
      <c r="Y605" s="150">
        <f>B605+1-計算規則!$I$20</f>
        <v>44877</v>
      </c>
    </row>
    <row r="606" spans="1:25" ht="9" customHeight="1" x14ac:dyDescent="0.15">
      <c r="A606" s="597"/>
      <c r="B606" s="66">
        <f t="shared" si="151"/>
        <v>44878</v>
      </c>
      <c r="C606" s="67">
        <f t="shared" si="149"/>
        <v>44878</v>
      </c>
      <c r="D606" s="68">
        <f t="shared" si="150"/>
        <v>44878</v>
      </c>
      <c r="E606" s="76"/>
      <c r="F606" s="76"/>
      <c r="G606" s="88"/>
      <c r="H606" s="48"/>
      <c r="I606" s="49"/>
      <c r="J606" s="50"/>
      <c r="K606" s="202"/>
      <c r="L606" s="50"/>
      <c r="M606" s="51"/>
      <c r="N606" s="52">
        <f t="shared" si="152"/>
        <v>0</v>
      </c>
      <c r="O606" s="152">
        <f>IF(OR(B606="",E606="法",E606="所"),0,IF(E606="",計算規則!$C$28,VLOOKUP(E606,計算規則!$B$29:$C$34,2,0)))</f>
        <v>0.33333333333333331</v>
      </c>
      <c r="P606" s="53">
        <f t="shared" si="153"/>
        <v>0</v>
      </c>
      <c r="Q606" s="54">
        <f>MAX(N606-計算規則!$B$39,0)</f>
        <v>0</v>
      </c>
      <c r="R606" s="54">
        <f>IF(WEEKDAY(Y606,1)=7,MAX(SUM(N600:N606)-SUM(Q600:Q606)-SUM(R600:R605)-計算規則!$C$39,0),IF(WEEKDAY(Y606,1)=6,MAX(SUM(N601:N606)-SUM(Q601:Q606)-SUM(R601:R605)-計算規則!$C$39,0),0))</f>
        <v>0</v>
      </c>
      <c r="S606" s="54">
        <f>IF(B606="",0,IF(OR(計算規則!$D$24=1,B606&gt;=45017),IF(SUM(Q594:R606)-計算規則!$D$39&gt;0,SUM(Q594:R606)-SUM(S594:S605)-計算規則!$D$39,0),0))</f>
        <v>0</v>
      </c>
      <c r="T606" s="74">
        <f t="shared" si="154"/>
        <v>0</v>
      </c>
      <c r="U606" s="56">
        <f>IF(OR(H606="",I606=""),0,IF(G606="前",IF(H606&gt;=計算規則!$F$39,IF(I606&gt;=計算規則!$F$39,IF(I606&gt;=計算規則!$G$39,計算規則!$G$39-計算規則!$F$39+計算規則!$H$39-(H606-1)-L606-M606,I606-計算規則!$F$39+計算規則!$H$39-(H606-1)-L606-M606),IF(I606&gt;=計算規則!$H$39,計算規則!$H$39-(H606-1)-L606-M606,I606-(H606-1)-L606-M606)),IF(I606&gt;=計算規則!$F$39,IF(I606&gt;=計算規則!$G$39,計算規則!$G$39-計算規則!$F$39+計算規則!$H$39-(計算規則!$F$39-1)-L606-M606,I606-計算規則!$F$39+計算規則!$H$39-(計算規則!$F$39-1)-L606-M606),IF(I606&gt;=計算規則!$H$39,計算規則!$H$39-(計算規則!$F$39-1)-L606-M606,I606-(計算規則!$F$39-1)-L606-M606))),IF(H606&gt;=計算規則!$H$39,IF(H606&gt;=計算規則!$F$39,IF(I606&gt;=計算規則!$F$39,IF(I606&gt;=計算規則!$G$39,計算規則!$G$39-H606-L606-M606,I606-H606-L606-M606),0),IF(I606&gt;=計算規則!$F$39,IF(I606&gt;=計算規則!$G$39,計算規則!$G$39-計算規則!$F$39-L606-M606,I606-計算規則!$F$39-L606-M606),0)),IF(I606&gt;=計算規則!$F$39,IF(I606&gt;=計算規則!$G$39,計算規則!$G$39-計算規則!$F$39+計算規則!$H$39-H606-L606-M606,I606-計算規則!$F$39+計算規則!$H$39-H606-L606-M606),IF(I606&gt;=計算規則!$H$39,計算規則!$H$39-H606-L606,I606-H606-L606-M606)))))</f>
        <v>0</v>
      </c>
      <c r="V606" s="603" t="s">
        <v>127</v>
      </c>
      <c r="W606" s="602">
        <f>SUM(Q594:Q624)</f>
        <v>0</v>
      </c>
      <c r="X606" s="47"/>
      <c r="Y606" s="150">
        <f>B606+1-計算規則!$I$20</f>
        <v>44878</v>
      </c>
    </row>
    <row r="607" spans="1:25" ht="9" customHeight="1" x14ac:dyDescent="0.15">
      <c r="A607" s="597"/>
      <c r="B607" s="66">
        <f t="shared" si="151"/>
        <v>44879</v>
      </c>
      <c r="C607" s="67">
        <f t="shared" si="149"/>
        <v>44879</v>
      </c>
      <c r="D607" s="68">
        <f t="shared" si="150"/>
        <v>44879</v>
      </c>
      <c r="E607" s="76"/>
      <c r="F607" s="76"/>
      <c r="G607" s="88"/>
      <c r="H607" s="48"/>
      <c r="I607" s="49"/>
      <c r="J607" s="50"/>
      <c r="K607" s="202"/>
      <c r="L607" s="50"/>
      <c r="M607" s="51"/>
      <c r="N607" s="52">
        <f t="shared" si="152"/>
        <v>0</v>
      </c>
      <c r="O607" s="152">
        <f>IF(OR(B607="",E607="法",E607="所"),0,IF(E607="",計算規則!$C$28,VLOOKUP(E607,計算規則!$B$29:$C$34,2,0)))</f>
        <v>0.33333333333333331</v>
      </c>
      <c r="P607" s="53">
        <f t="shared" si="153"/>
        <v>0</v>
      </c>
      <c r="Q607" s="54">
        <f>MAX(N607-計算規則!$B$39,0)</f>
        <v>0</v>
      </c>
      <c r="R607" s="54">
        <f>IF(WEEKDAY(Y607,1)=7,MAX(SUM(N601:N607)-SUM(Q601:Q607)-SUM(R601:R606)-計算規則!$C$39,0),IF(WEEKDAY(Y607,1)=6,MAX(SUM(N602:N607)-SUM(Q602:Q607)-SUM(R602:R606)-計算規則!$C$39,0),0))</f>
        <v>0</v>
      </c>
      <c r="S607" s="54">
        <f>IF(B607="",0,IF(OR(計算規則!$D$24=1,B607&gt;=45017),IF(SUM(Q594:R607)-計算規則!$D$39&gt;0,SUM(Q594:R607)-SUM(S594:S606)-計算規則!$D$39,0),0))</f>
        <v>0</v>
      </c>
      <c r="T607" s="74">
        <f t="shared" si="154"/>
        <v>0</v>
      </c>
      <c r="U607" s="56">
        <f>IF(OR(H607="",I607=""),0,IF(G607="前",IF(H607&gt;=計算規則!$F$39,IF(I607&gt;=計算規則!$F$39,IF(I607&gt;=計算規則!$G$39,計算規則!$G$39-計算規則!$F$39+計算規則!$H$39-(H607-1)-L607-M607,I607-計算規則!$F$39+計算規則!$H$39-(H607-1)-L607-M607),IF(I607&gt;=計算規則!$H$39,計算規則!$H$39-(H607-1)-L607-M607,I607-(H607-1)-L607-M607)),IF(I607&gt;=計算規則!$F$39,IF(I607&gt;=計算規則!$G$39,計算規則!$G$39-計算規則!$F$39+計算規則!$H$39-(計算規則!$F$39-1)-L607-M607,I607-計算規則!$F$39+計算規則!$H$39-(計算規則!$F$39-1)-L607-M607),IF(I607&gt;=計算規則!$H$39,計算規則!$H$39-(計算規則!$F$39-1)-L607-M607,I607-(計算規則!$F$39-1)-L607-M607))),IF(H607&gt;=計算規則!$H$39,IF(H607&gt;=計算規則!$F$39,IF(I607&gt;=計算規則!$F$39,IF(I607&gt;=計算規則!$G$39,計算規則!$G$39-H607-L607-M607,I607-H607-L607-M607),0),IF(I607&gt;=計算規則!$F$39,IF(I607&gt;=計算規則!$G$39,計算規則!$G$39-計算規則!$F$39-L607-M607,I607-計算規則!$F$39-L607-M607),0)),IF(I607&gt;=計算規則!$F$39,IF(I607&gt;=計算規則!$G$39,計算規則!$G$39-計算規則!$F$39+計算規則!$H$39-H607-L607-M607,I607-計算規則!$F$39+計算規則!$H$39-H607-L607-M607),IF(I607&gt;=計算規則!$H$39,計算規則!$H$39-H607-L607,I607-H607-L607-M607)))))</f>
        <v>0</v>
      </c>
      <c r="V607" s="603"/>
      <c r="W607" s="604"/>
      <c r="X607" s="47"/>
      <c r="Y607" s="150">
        <f>B607+1-計算規則!$I$20</f>
        <v>44879</v>
      </c>
    </row>
    <row r="608" spans="1:25" ht="9" customHeight="1" x14ac:dyDescent="0.15">
      <c r="A608" s="597"/>
      <c r="B608" s="66">
        <f t="shared" si="151"/>
        <v>44880</v>
      </c>
      <c r="C608" s="67">
        <f t="shared" si="149"/>
        <v>44880</v>
      </c>
      <c r="D608" s="68">
        <f t="shared" si="150"/>
        <v>44880</v>
      </c>
      <c r="E608" s="76"/>
      <c r="F608" s="76"/>
      <c r="G608" s="88"/>
      <c r="H608" s="48"/>
      <c r="I608" s="49"/>
      <c r="J608" s="50"/>
      <c r="K608" s="202"/>
      <c r="L608" s="50"/>
      <c r="M608" s="51"/>
      <c r="N608" s="52">
        <f t="shared" si="152"/>
        <v>0</v>
      </c>
      <c r="O608" s="152">
        <f>IF(OR(B608="",E608="法",E608="所"),0,IF(E608="",計算規則!$C$28,VLOOKUP(E608,計算規則!$B$29:$C$34,2,0)))</f>
        <v>0.33333333333333331</v>
      </c>
      <c r="P608" s="53">
        <f t="shared" si="153"/>
        <v>0</v>
      </c>
      <c r="Q608" s="54">
        <f>MAX(N608-計算規則!$B$39,0)</f>
        <v>0</v>
      </c>
      <c r="R608" s="54">
        <f>IF(WEEKDAY(Y608,1)=7,MAX(SUM(N602:N608)-SUM(Q602:Q608)-SUM(R602:R607)-計算規則!$C$39,0),IF(WEEKDAY(Y608,1)=6,MAX(SUM(N603:N608)-SUM(Q603:Q608)-SUM(R603:R607)-計算規則!$C$39,0),0))</f>
        <v>0</v>
      </c>
      <c r="S608" s="54">
        <f>IF(B608="",0,IF(OR(計算規則!$D$24=1,B608&gt;=45017),IF(SUM(Q594:R608)-計算規則!$D$39&gt;0,SUM(Q594:R608)-SUM(S594:S607)-計算規則!$D$39,0),0))</f>
        <v>0</v>
      </c>
      <c r="T608" s="74">
        <f t="shared" si="154"/>
        <v>0</v>
      </c>
      <c r="U608" s="56">
        <f>IF(OR(H608="",I608=""),0,IF(G608="前",IF(H608&gt;=計算規則!$F$39,IF(I608&gt;=計算規則!$F$39,IF(I608&gt;=計算規則!$G$39,計算規則!$G$39-計算規則!$F$39+計算規則!$H$39-(H608-1)-L608-M608,I608-計算規則!$F$39+計算規則!$H$39-(H608-1)-L608-M608),IF(I608&gt;=計算規則!$H$39,計算規則!$H$39-(H608-1)-L608-M608,I608-(H608-1)-L608-M608)),IF(I608&gt;=計算規則!$F$39,IF(I608&gt;=計算規則!$G$39,計算規則!$G$39-計算規則!$F$39+計算規則!$H$39-(計算規則!$F$39-1)-L608-M608,I608-計算規則!$F$39+計算規則!$H$39-(計算規則!$F$39-1)-L608-M608),IF(I608&gt;=計算規則!$H$39,計算規則!$H$39-(計算規則!$F$39-1)-L608-M608,I608-(計算規則!$F$39-1)-L608-M608))),IF(H608&gt;=計算規則!$H$39,IF(H608&gt;=計算規則!$F$39,IF(I608&gt;=計算規則!$F$39,IF(I608&gt;=計算規則!$G$39,計算規則!$G$39-H608-L608-M608,I608-H608-L608-M608),0),IF(I608&gt;=計算規則!$F$39,IF(I608&gt;=計算規則!$G$39,計算規則!$G$39-計算規則!$F$39-L608-M608,I608-計算規則!$F$39-L608-M608),0)),IF(I608&gt;=計算規則!$F$39,IF(I608&gt;=計算規則!$G$39,計算規則!$G$39-計算規則!$F$39+計算規則!$H$39-H608-L608-M608,I608-計算規則!$F$39+計算規則!$H$39-H608-L608-M608),IF(I608&gt;=計算規則!$H$39,計算規則!$H$39-H608-L608,I608-H608-L608-M608)))))</f>
        <v>0</v>
      </c>
      <c r="V608" s="603"/>
      <c r="W608" s="604"/>
      <c r="X608" s="47"/>
      <c r="Y608" s="150">
        <f>B608+1-計算規則!$I$20</f>
        <v>44880</v>
      </c>
    </row>
    <row r="609" spans="1:25" ht="9" customHeight="1" x14ac:dyDescent="0.15">
      <c r="A609" s="597"/>
      <c r="B609" s="66">
        <f t="shared" si="151"/>
        <v>44881</v>
      </c>
      <c r="C609" s="67">
        <f t="shared" si="149"/>
        <v>44881</v>
      </c>
      <c r="D609" s="68">
        <f t="shared" si="150"/>
        <v>44881</v>
      </c>
      <c r="E609" s="76"/>
      <c r="F609" s="76"/>
      <c r="G609" s="88"/>
      <c r="H609" s="48"/>
      <c r="I609" s="49"/>
      <c r="J609" s="50"/>
      <c r="K609" s="202"/>
      <c r="L609" s="50"/>
      <c r="M609" s="51"/>
      <c r="N609" s="52">
        <f t="shared" si="152"/>
        <v>0</v>
      </c>
      <c r="O609" s="152">
        <f>IF(OR(B609="",E609="法",E609="所"),0,IF(E609="",計算規則!$C$28,VLOOKUP(E609,計算規則!$B$29:$C$34,2,0)))</f>
        <v>0.33333333333333331</v>
      </c>
      <c r="P609" s="53">
        <f t="shared" si="153"/>
        <v>0</v>
      </c>
      <c r="Q609" s="54">
        <f>MAX(N609-計算規則!$B$39,0)</f>
        <v>0</v>
      </c>
      <c r="R609" s="54">
        <f>IF(WEEKDAY(Y609,1)=7,MAX(SUM(N603:N609)-SUM(Q603:Q609)-SUM(R603:R608)-計算規則!$C$39,0),IF(WEEKDAY(Y609,1)=6,MAX(SUM(N604:N609)-SUM(Q604:Q609)-SUM(R604:R608)-計算規則!$C$39,0),0))</f>
        <v>0</v>
      </c>
      <c r="S609" s="54">
        <f>IF(B609="",0,IF(OR(計算規則!$D$24=1,B609&gt;=45017),IF(SUM(Q594:R609)-計算規則!$D$39&gt;0,SUM(Q594:R609)-SUM(S594:S608)-計算規則!$D$39,0),0))</f>
        <v>0</v>
      </c>
      <c r="T609" s="74">
        <f t="shared" si="154"/>
        <v>0</v>
      </c>
      <c r="U609" s="56">
        <f>IF(OR(H609="",I609=""),0,IF(G609="前",IF(H609&gt;=計算規則!$F$39,IF(I609&gt;=計算規則!$F$39,IF(I609&gt;=計算規則!$G$39,計算規則!$G$39-計算規則!$F$39+計算規則!$H$39-(H609-1)-L609-M609,I609-計算規則!$F$39+計算規則!$H$39-(H609-1)-L609-M609),IF(I609&gt;=計算規則!$H$39,計算規則!$H$39-(H609-1)-L609-M609,I609-(H609-1)-L609-M609)),IF(I609&gt;=計算規則!$F$39,IF(I609&gt;=計算規則!$G$39,計算規則!$G$39-計算規則!$F$39+計算規則!$H$39-(計算規則!$F$39-1)-L609-M609,I609-計算規則!$F$39+計算規則!$H$39-(計算規則!$F$39-1)-L609-M609),IF(I609&gt;=計算規則!$H$39,計算規則!$H$39-(計算規則!$F$39-1)-L609-M609,I609-(計算規則!$F$39-1)-L609-M609))),IF(H609&gt;=計算規則!$H$39,IF(H609&gt;=計算規則!$F$39,IF(I609&gt;=計算規則!$F$39,IF(I609&gt;=計算規則!$G$39,計算規則!$G$39-H609-L609-M609,I609-H609-L609-M609),0),IF(I609&gt;=計算規則!$F$39,IF(I609&gt;=計算規則!$G$39,計算規則!$G$39-計算規則!$F$39-L609-M609,I609-計算規則!$F$39-L609-M609),0)),IF(I609&gt;=計算規則!$F$39,IF(I609&gt;=計算規則!$G$39,計算規則!$G$39-計算規則!$F$39+計算規則!$H$39-H609-L609-M609,I609-計算規則!$F$39+計算規則!$H$39-H609-L609-M609),IF(I609&gt;=計算規則!$H$39,計算規則!$H$39-H609-L609,I609-H609-L609-M609)))))</f>
        <v>0</v>
      </c>
      <c r="V609" s="603"/>
      <c r="W609" s="604"/>
      <c r="X609" s="47"/>
      <c r="Y609" s="150">
        <f>B609+1-計算規則!$I$20</f>
        <v>44881</v>
      </c>
    </row>
    <row r="610" spans="1:25" ht="9" customHeight="1" x14ac:dyDescent="0.15">
      <c r="A610" s="597"/>
      <c r="B610" s="66">
        <f t="shared" si="151"/>
        <v>44882</v>
      </c>
      <c r="C610" s="67">
        <f t="shared" si="149"/>
        <v>44882</v>
      </c>
      <c r="D610" s="68">
        <f t="shared" si="150"/>
        <v>44882</v>
      </c>
      <c r="E610" s="76"/>
      <c r="F610" s="76"/>
      <c r="G610" s="88"/>
      <c r="H610" s="48"/>
      <c r="I610" s="49"/>
      <c r="J610" s="50"/>
      <c r="K610" s="202"/>
      <c r="L610" s="50"/>
      <c r="M610" s="51"/>
      <c r="N610" s="52">
        <f t="shared" si="152"/>
        <v>0</v>
      </c>
      <c r="O610" s="152">
        <f>IF(OR(B610="",E610="法",E610="所"),0,IF(E610="",計算規則!$C$28,VLOOKUP(E610,計算規則!$B$29:$C$34,2,0)))</f>
        <v>0.33333333333333331</v>
      </c>
      <c r="P610" s="53">
        <f t="shared" si="153"/>
        <v>0</v>
      </c>
      <c r="Q610" s="54">
        <f>MAX(N610-計算規則!$B$39,0)</f>
        <v>0</v>
      </c>
      <c r="R610" s="54">
        <f>IF(WEEKDAY(Y610,1)=7,MAX(SUM(N604:N610)-SUM(Q604:Q610)-SUM(R604:R609)-計算規則!$C$39,0),IF(WEEKDAY(Y610,1)=6,MAX(SUM(N605:N610)-SUM(Q605:Q610)-SUM(R605:R609)-計算規則!$C$39,0),0))</f>
        <v>0</v>
      </c>
      <c r="S610" s="54">
        <f>IF(B610="",0,IF(OR(計算規則!$D$24=1,B610&gt;=45017),IF(SUM(Q594:R610)-計算規則!$D$39&gt;0,SUM(Q594:R610)-SUM(S594:S609)-計算規則!$D$39,0),0))</f>
        <v>0</v>
      </c>
      <c r="T610" s="74">
        <f t="shared" si="154"/>
        <v>0</v>
      </c>
      <c r="U610" s="56">
        <f>IF(OR(H610="",I610=""),0,IF(G610="前",IF(H610&gt;=計算規則!$F$39,IF(I610&gt;=計算規則!$F$39,IF(I610&gt;=計算規則!$G$39,計算規則!$G$39-計算規則!$F$39+計算規則!$H$39-(H610-1)-L610-M610,I610-計算規則!$F$39+計算規則!$H$39-(H610-1)-L610-M610),IF(I610&gt;=計算規則!$H$39,計算規則!$H$39-(H610-1)-L610-M610,I610-(H610-1)-L610-M610)),IF(I610&gt;=計算規則!$F$39,IF(I610&gt;=計算規則!$G$39,計算規則!$G$39-計算規則!$F$39+計算規則!$H$39-(計算規則!$F$39-1)-L610-M610,I610-計算規則!$F$39+計算規則!$H$39-(計算規則!$F$39-1)-L610-M610),IF(I610&gt;=計算規則!$H$39,計算規則!$H$39-(計算規則!$F$39-1)-L610-M610,I610-(計算規則!$F$39-1)-L610-M610))),IF(H610&gt;=計算規則!$H$39,IF(H610&gt;=計算規則!$F$39,IF(I610&gt;=計算規則!$F$39,IF(I610&gt;=計算規則!$G$39,計算規則!$G$39-H610-L610-M610,I610-H610-L610-M610),0),IF(I610&gt;=計算規則!$F$39,IF(I610&gt;=計算規則!$G$39,計算規則!$G$39-計算規則!$F$39-L610-M610,I610-計算規則!$F$39-L610-M610),0)),IF(I610&gt;=計算規則!$F$39,IF(I610&gt;=計算規則!$G$39,計算規則!$G$39-計算規則!$F$39+計算規則!$H$39-H610-L610-M610,I610-計算規則!$F$39+計算規則!$H$39-H610-L610-M610),IF(I610&gt;=計算規則!$H$39,計算規則!$H$39-H610-L610,I610-H610-L610-M610)))))</f>
        <v>0</v>
      </c>
      <c r="V610" s="600" t="s">
        <v>112</v>
      </c>
      <c r="W610" s="602">
        <f>SUM(P594:P624)</f>
        <v>0</v>
      </c>
      <c r="X610" s="47"/>
      <c r="Y610" s="150">
        <f>B610+1-計算規則!$I$20</f>
        <v>44882</v>
      </c>
    </row>
    <row r="611" spans="1:25" ht="9" customHeight="1" x14ac:dyDescent="0.15">
      <c r="A611" s="597"/>
      <c r="B611" s="66">
        <f t="shared" si="151"/>
        <v>44883</v>
      </c>
      <c r="C611" s="67">
        <f t="shared" si="149"/>
        <v>44883</v>
      </c>
      <c r="D611" s="68">
        <f t="shared" si="150"/>
        <v>44883</v>
      </c>
      <c r="E611" s="76"/>
      <c r="F611" s="76"/>
      <c r="G611" s="88"/>
      <c r="H611" s="48"/>
      <c r="I611" s="49"/>
      <c r="J611" s="50"/>
      <c r="K611" s="202"/>
      <c r="L611" s="50"/>
      <c r="M611" s="51"/>
      <c r="N611" s="52">
        <f t="shared" si="152"/>
        <v>0</v>
      </c>
      <c r="O611" s="152">
        <f>IF(OR(B611="",E611="法",E611="所"),0,IF(E611="",計算規則!$C$28,VLOOKUP(E611,計算規則!$B$29:$C$34,2,0)))</f>
        <v>0.33333333333333331</v>
      </c>
      <c r="P611" s="53">
        <f t="shared" si="153"/>
        <v>0</v>
      </c>
      <c r="Q611" s="54">
        <f>MAX(N611-計算規則!$B$39,0)</f>
        <v>0</v>
      </c>
      <c r="R611" s="54">
        <f>IF(WEEKDAY(Y611,1)=7,MAX(SUM(N605:N611)-SUM(Q605:Q611)-SUM(R605:R610)-計算規則!$C$39,0),IF(WEEKDAY(Y611,1)=6,MAX(SUM(N606:N611)-SUM(Q606:Q611)-SUM(R606:R610)-計算規則!$C$39,0),0))</f>
        <v>0</v>
      </c>
      <c r="S611" s="54">
        <f>IF(B611="",0,IF(OR(計算規則!$D$24=1,B611&gt;=45017),IF(SUM(Q594:R611)-計算規則!$D$39&gt;0,SUM(Q594:R611)-SUM(S594:S610)-計算規則!$D$39,0),0))</f>
        <v>0</v>
      </c>
      <c r="T611" s="74">
        <f t="shared" si="154"/>
        <v>0</v>
      </c>
      <c r="U611" s="56">
        <f>IF(OR(H611="",I611=""),0,IF(G611="前",IF(H611&gt;=計算規則!$F$39,IF(I611&gt;=計算規則!$F$39,IF(I611&gt;=計算規則!$G$39,計算規則!$G$39-計算規則!$F$39+計算規則!$H$39-(H611-1)-L611-M611,I611-計算規則!$F$39+計算規則!$H$39-(H611-1)-L611-M611),IF(I611&gt;=計算規則!$H$39,計算規則!$H$39-(H611-1)-L611-M611,I611-(H611-1)-L611-M611)),IF(I611&gt;=計算規則!$F$39,IF(I611&gt;=計算規則!$G$39,計算規則!$G$39-計算規則!$F$39+計算規則!$H$39-(計算規則!$F$39-1)-L611-M611,I611-計算規則!$F$39+計算規則!$H$39-(計算規則!$F$39-1)-L611-M611),IF(I611&gt;=計算規則!$H$39,計算規則!$H$39-(計算規則!$F$39-1)-L611-M611,I611-(計算規則!$F$39-1)-L611-M611))),IF(H611&gt;=計算規則!$H$39,IF(H611&gt;=計算規則!$F$39,IF(I611&gt;=計算規則!$F$39,IF(I611&gt;=計算規則!$G$39,計算規則!$G$39-H611-L611-M611,I611-H611-L611-M611),0),IF(I611&gt;=計算規則!$F$39,IF(I611&gt;=計算規則!$G$39,計算規則!$G$39-計算規則!$F$39-L611-M611,I611-計算規則!$F$39-L611-M611),0)),IF(I611&gt;=計算規則!$F$39,IF(I611&gt;=計算規則!$G$39,計算規則!$G$39-計算規則!$F$39+計算規則!$H$39-H611-L611-M611,I611-計算規則!$F$39+計算規則!$H$39-H611-L611-M611),IF(I611&gt;=計算規則!$H$39,計算規則!$H$39-H611-L611,I611-H611-L611-M611)))))</f>
        <v>0</v>
      </c>
      <c r="V611" s="600"/>
      <c r="W611" s="602"/>
      <c r="X611" s="47"/>
      <c r="Y611" s="150">
        <f>B611+1-計算規則!$I$20</f>
        <v>44883</v>
      </c>
    </row>
    <row r="612" spans="1:25" ht="9" customHeight="1" x14ac:dyDescent="0.15">
      <c r="A612" s="597"/>
      <c r="B612" s="66">
        <f t="shared" si="151"/>
        <v>44884</v>
      </c>
      <c r="C612" s="67">
        <f t="shared" si="149"/>
        <v>44884</v>
      </c>
      <c r="D612" s="68">
        <f t="shared" si="150"/>
        <v>44884</v>
      </c>
      <c r="E612" s="76"/>
      <c r="F612" s="76"/>
      <c r="G612" s="88"/>
      <c r="H612" s="48"/>
      <c r="I612" s="49"/>
      <c r="J612" s="50"/>
      <c r="K612" s="202"/>
      <c r="L612" s="50"/>
      <c r="M612" s="51"/>
      <c r="N612" s="52">
        <f t="shared" si="152"/>
        <v>0</v>
      </c>
      <c r="O612" s="152">
        <f>IF(OR(B612="",E612="法",E612="所"),0,IF(E612="",計算規則!$C$28,VLOOKUP(E612,計算規則!$B$29:$C$34,2,0)))</f>
        <v>0.33333333333333331</v>
      </c>
      <c r="P612" s="53">
        <f t="shared" si="153"/>
        <v>0</v>
      </c>
      <c r="Q612" s="54">
        <f>MAX(N612-計算規則!$B$39,0)</f>
        <v>0</v>
      </c>
      <c r="R612" s="54">
        <f>IF(WEEKDAY(Y612,1)=7,MAX(SUM(N606:N612)-SUM(Q606:Q612)-SUM(R606:R611)-計算規則!$C$39,0),IF(WEEKDAY(Y612,1)=6,MAX(SUM(N607:N612)-SUM(Q607:Q612)-SUM(R607:R611)-計算規則!$C$39,0),0))</f>
        <v>0</v>
      </c>
      <c r="S612" s="54">
        <f>IF(B612="",0,IF(OR(計算規則!$D$24=1,B612&gt;=45017),IF(SUM(Q594:R612)-計算規則!$D$39&gt;0,SUM(Q594:R612)-SUM(S594:S611)-計算規則!$D$39,0),0))</f>
        <v>0</v>
      </c>
      <c r="T612" s="74">
        <f t="shared" si="154"/>
        <v>0</v>
      </c>
      <c r="U612" s="56">
        <f>IF(OR(H612="",I612=""),0,IF(G612="前",IF(H612&gt;=計算規則!$F$39,IF(I612&gt;=計算規則!$F$39,IF(I612&gt;=計算規則!$G$39,計算規則!$G$39-計算規則!$F$39+計算規則!$H$39-(H612-1)-L612-M612,I612-計算規則!$F$39+計算規則!$H$39-(H612-1)-L612-M612),IF(I612&gt;=計算規則!$H$39,計算規則!$H$39-(H612-1)-L612-M612,I612-(H612-1)-L612-M612)),IF(I612&gt;=計算規則!$F$39,IF(I612&gt;=計算規則!$G$39,計算規則!$G$39-計算規則!$F$39+計算規則!$H$39-(計算規則!$F$39-1)-L612-M612,I612-計算規則!$F$39+計算規則!$H$39-(計算規則!$F$39-1)-L612-M612),IF(I612&gt;=計算規則!$H$39,計算規則!$H$39-(計算規則!$F$39-1)-L612-M612,I612-(計算規則!$F$39-1)-L612-M612))),IF(H612&gt;=計算規則!$H$39,IF(H612&gt;=計算規則!$F$39,IF(I612&gt;=計算規則!$F$39,IF(I612&gt;=計算規則!$G$39,計算規則!$G$39-H612-L612-M612,I612-H612-L612-M612),0),IF(I612&gt;=計算規則!$F$39,IF(I612&gt;=計算規則!$G$39,計算規則!$G$39-計算規則!$F$39-L612-M612,I612-計算規則!$F$39-L612-M612),0)),IF(I612&gt;=計算規則!$F$39,IF(I612&gt;=計算規則!$G$39,計算規則!$G$39-計算規則!$F$39+計算規則!$H$39-H612-L612-M612,I612-計算規則!$F$39+計算規則!$H$39-H612-L612-M612),IF(I612&gt;=計算規則!$H$39,計算規則!$H$39-H612-L612,I612-H612-L612-M612)))))</f>
        <v>0</v>
      </c>
      <c r="V612" s="600"/>
      <c r="W612" s="602"/>
      <c r="X612" s="47"/>
      <c r="Y612" s="150">
        <f>B612+1-計算規則!$I$20</f>
        <v>44884</v>
      </c>
    </row>
    <row r="613" spans="1:25" ht="9" customHeight="1" x14ac:dyDescent="0.15">
      <c r="A613" s="597"/>
      <c r="B613" s="66">
        <f t="shared" si="151"/>
        <v>44885</v>
      </c>
      <c r="C613" s="67">
        <f t="shared" si="149"/>
        <v>44885</v>
      </c>
      <c r="D613" s="68">
        <f t="shared" si="150"/>
        <v>44885</v>
      </c>
      <c r="E613" s="76"/>
      <c r="F613" s="76"/>
      <c r="G613" s="88"/>
      <c r="H613" s="48"/>
      <c r="I613" s="49"/>
      <c r="J613" s="50"/>
      <c r="K613" s="202"/>
      <c r="L613" s="50"/>
      <c r="M613" s="51"/>
      <c r="N613" s="52">
        <f t="shared" si="152"/>
        <v>0</v>
      </c>
      <c r="O613" s="152">
        <f>IF(OR(B613="",E613="法",E613="所"),0,IF(E613="",計算規則!$C$28,VLOOKUP(E613,計算規則!$B$29:$C$34,2,0)))</f>
        <v>0.33333333333333331</v>
      </c>
      <c r="P613" s="53">
        <f t="shared" si="153"/>
        <v>0</v>
      </c>
      <c r="Q613" s="54">
        <f>MAX(N613-計算規則!$B$39,0)</f>
        <v>0</v>
      </c>
      <c r="R613" s="54">
        <f>IF(WEEKDAY(Y613,1)=7,MAX(SUM(N607:N613)-SUM(Q607:Q613)-SUM(R607:R612)-計算規則!$C$39,0),IF(WEEKDAY(Y613,1)=6,MAX(SUM(N608:N613)-SUM(Q608:Q613)-SUM(R608:R612)-計算規則!$C$39,0),0))</f>
        <v>0</v>
      </c>
      <c r="S613" s="54">
        <f>IF(B613="",0,IF(OR(計算規則!$D$24=1,B613&gt;=45017),IF(SUM(Q594:R613)-計算規則!$D$39&gt;0,SUM(Q594:R613)-SUM(S594:S612)-計算規則!$D$39,0),0))</f>
        <v>0</v>
      </c>
      <c r="T613" s="74">
        <f t="shared" si="154"/>
        <v>0</v>
      </c>
      <c r="U613" s="56">
        <f>IF(OR(H613="",I613=""),0,IF(G613="前",IF(H613&gt;=計算規則!$F$39,IF(I613&gt;=計算規則!$F$39,IF(I613&gt;=計算規則!$G$39,計算規則!$G$39-計算規則!$F$39+計算規則!$H$39-(H613-1)-L613-M613,I613-計算規則!$F$39+計算規則!$H$39-(H613-1)-L613-M613),IF(I613&gt;=計算規則!$H$39,計算規則!$H$39-(H613-1)-L613-M613,I613-(H613-1)-L613-M613)),IF(I613&gt;=計算規則!$F$39,IF(I613&gt;=計算規則!$G$39,計算規則!$G$39-計算規則!$F$39+計算規則!$H$39-(計算規則!$F$39-1)-L613-M613,I613-計算規則!$F$39+計算規則!$H$39-(計算規則!$F$39-1)-L613-M613),IF(I613&gt;=計算規則!$H$39,計算規則!$H$39-(計算規則!$F$39-1)-L613-M613,I613-(計算規則!$F$39-1)-L613-M613))),IF(H613&gt;=計算規則!$H$39,IF(H613&gt;=計算規則!$F$39,IF(I613&gt;=計算規則!$F$39,IF(I613&gt;=計算規則!$G$39,計算規則!$G$39-H613-L613-M613,I613-H613-L613-M613),0),IF(I613&gt;=計算規則!$F$39,IF(I613&gt;=計算規則!$G$39,計算規則!$G$39-計算規則!$F$39-L613-M613,I613-計算規則!$F$39-L613-M613),0)),IF(I613&gt;=計算規則!$F$39,IF(I613&gt;=計算規則!$G$39,計算規則!$G$39-計算規則!$F$39+計算規則!$H$39-H613-L613-M613,I613-計算規則!$F$39+計算規則!$H$39-H613-L613-M613),IF(I613&gt;=計算規則!$H$39,計算規則!$H$39-H613-L613,I613-H613-L613-M613)))))</f>
        <v>0</v>
      </c>
      <c r="V613" s="603" t="s">
        <v>52</v>
      </c>
      <c r="W613" s="602">
        <f>SUM(T594:T624)+SUM(N594:N624)</f>
        <v>0</v>
      </c>
      <c r="X613" s="47"/>
      <c r="Y613" s="150">
        <f>B613+1-計算規則!$I$20</f>
        <v>44885</v>
      </c>
    </row>
    <row r="614" spans="1:25" ht="9" customHeight="1" x14ac:dyDescent="0.15">
      <c r="A614" s="597"/>
      <c r="B614" s="66">
        <f t="shared" si="151"/>
        <v>44886</v>
      </c>
      <c r="C614" s="67">
        <f t="shared" si="149"/>
        <v>44886</v>
      </c>
      <c r="D614" s="68">
        <f t="shared" si="150"/>
        <v>44886</v>
      </c>
      <c r="E614" s="76"/>
      <c r="F614" s="76"/>
      <c r="G614" s="88"/>
      <c r="H614" s="48"/>
      <c r="I614" s="49"/>
      <c r="J614" s="50"/>
      <c r="K614" s="202"/>
      <c r="L614" s="50"/>
      <c r="M614" s="51"/>
      <c r="N614" s="52">
        <f t="shared" si="152"/>
        <v>0</v>
      </c>
      <c r="O614" s="152">
        <f>IF(OR(B614="",E614="法",E614="所"),0,IF(E614="",計算規則!$C$28,VLOOKUP(E614,計算規則!$B$29:$C$34,2,0)))</f>
        <v>0.33333333333333331</v>
      </c>
      <c r="P614" s="53">
        <f t="shared" si="153"/>
        <v>0</v>
      </c>
      <c r="Q614" s="54">
        <f>MAX(N614-計算規則!$B$39,0)</f>
        <v>0</v>
      </c>
      <c r="R614" s="54">
        <f>IF(WEEKDAY(Y614,1)=7,MAX(SUM(N608:N614)-SUM(Q608:Q614)-SUM(R608:R613)-計算規則!$C$39,0),IF(WEEKDAY(Y614,1)=6,MAX(SUM(N609:N614)-SUM(Q609:Q614)-SUM(R609:R613)-計算規則!$C$39,0),0))</f>
        <v>0</v>
      </c>
      <c r="S614" s="54">
        <f>IF(B614="",0,IF(OR(計算規則!$D$24=1,B614&gt;=45017),IF(SUM(Q594:R614)-計算規則!$D$39&gt;0,SUM(Q594:R614)-SUM(S594:S613)-計算規則!$D$39,0),0))</f>
        <v>0</v>
      </c>
      <c r="T614" s="74">
        <f t="shared" si="154"/>
        <v>0</v>
      </c>
      <c r="U614" s="56">
        <f>IF(OR(H614="",I614=""),0,IF(G614="前",IF(H614&gt;=計算規則!$F$39,IF(I614&gt;=計算規則!$F$39,IF(I614&gt;=計算規則!$G$39,計算規則!$G$39-計算規則!$F$39+計算規則!$H$39-(H614-1)-L614-M614,I614-計算規則!$F$39+計算規則!$H$39-(H614-1)-L614-M614),IF(I614&gt;=計算規則!$H$39,計算規則!$H$39-(H614-1)-L614-M614,I614-(H614-1)-L614-M614)),IF(I614&gt;=計算規則!$F$39,IF(I614&gt;=計算規則!$G$39,計算規則!$G$39-計算規則!$F$39+計算規則!$H$39-(計算規則!$F$39-1)-L614-M614,I614-計算規則!$F$39+計算規則!$H$39-(計算規則!$F$39-1)-L614-M614),IF(I614&gt;=計算規則!$H$39,計算規則!$H$39-(計算規則!$F$39-1)-L614-M614,I614-(計算規則!$F$39-1)-L614-M614))),IF(H614&gt;=計算規則!$H$39,IF(H614&gt;=計算規則!$F$39,IF(I614&gt;=計算規則!$F$39,IF(I614&gt;=計算規則!$G$39,計算規則!$G$39-H614-L614-M614,I614-H614-L614-M614),0),IF(I614&gt;=計算規則!$F$39,IF(I614&gt;=計算規則!$G$39,計算規則!$G$39-計算規則!$F$39-L614-M614,I614-計算規則!$F$39-L614-M614),0)),IF(I614&gt;=計算規則!$F$39,IF(I614&gt;=計算規則!$G$39,計算規則!$G$39-計算規則!$F$39+計算規則!$H$39-H614-L614-M614,I614-計算規則!$F$39+計算規則!$H$39-H614-L614-M614),IF(I614&gt;=計算規則!$H$39,計算規則!$H$39-H614-L614,I614-H614-L614-M614)))))</f>
        <v>0</v>
      </c>
      <c r="V614" s="603"/>
      <c r="W614" s="604"/>
      <c r="X614" s="47"/>
      <c r="Y614" s="150">
        <f>B614+1-計算規則!$I$20</f>
        <v>44886</v>
      </c>
    </row>
    <row r="615" spans="1:25" ht="9" customHeight="1" x14ac:dyDescent="0.15">
      <c r="A615" s="597"/>
      <c r="B615" s="66">
        <f t="shared" si="151"/>
        <v>44887</v>
      </c>
      <c r="C615" s="67">
        <f t="shared" si="149"/>
        <v>44887</v>
      </c>
      <c r="D615" s="68">
        <f t="shared" si="150"/>
        <v>44887</v>
      </c>
      <c r="E615" s="76"/>
      <c r="F615" s="76"/>
      <c r="G615" s="88"/>
      <c r="H615" s="48"/>
      <c r="I615" s="49"/>
      <c r="J615" s="50"/>
      <c r="K615" s="202"/>
      <c r="L615" s="50"/>
      <c r="M615" s="51"/>
      <c r="N615" s="52">
        <f t="shared" si="152"/>
        <v>0</v>
      </c>
      <c r="O615" s="152">
        <f>IF(OR(B615="",E615="法",E615="所"),0,IF(E615="",計算規則!$C$28,VLOOKUP(E615,計算規則!$B$29:$C$34,2,0)))</f>
        <v>0.33333333333333331</v>
      </c>
      <c r="P615" s="53">
        <f t="shared" si="153"/>
        <v>0</v>
      </c>
      <c r="Q615" s="54">
        <f>MAX(N615-計算規則!$B$39,0)</f>
        <v>0</v>
      </c>
      <c r="R615" s="54">
        <f>IF(WEEKDAY(Y615,1)=7,MAX(SUM(N609:N615)-SUM(Q609:Q615)-SUM(R609:R614)-計算規則!$C$39,0),IF(WEEKDAY(Y615,1)=6,MAX(SUM(N610:N615)-SUM(Q610:Q615)-SUM(R610:R614)-計算規則!$C$39,0),0))</f>
        <v>0</v>
      </c>
      <c r="S615" s="54">
        <f>IF(B615="",0,IF(OR(計算規則!$D$24=1,B615&gt;=45017),IF(SUM(Q594:R615)-計算規則!$D$39&gt;0,SUM(Q594:R615)-SUM(S594:S614)-計算規則!$D$39,0),0))</f>
        <v>0</v>
      </c>
      <c r="T615" s="74">
        <f t="shared" si="154"/>
        <v>0</v>
      </c>
      <c r="U615" s="56">
        <f>IF(OR(H615="",I615=""),0,IF(G615="前",IF(H615&gt;=計算規則!$F$39,IF(I615&gt;=計算規則!$F$39,IF(I615&gt;=計算規則!$G$39,計算規則!$G$39-計算規則!$F$39+計算規則!$H$39-(H615-1)-L615-M615,I615-計算規則!$F$39+計算規則!$H$39-(H615-1)-L615-M615),IF(I615&gt;=計算規則!$H$39,計算規則!$H$39-(H615-1)-L615-M615,I615-(H615-1)-L615-M615)),IF(I615&gt;=計算規則!$F$39,IF(I615&gt;=計算規則!$G$39,計算規則!$G$39-計算規則!$F$39+計算規則!$H$39-(計算規則!$F$39-1)-L615-M615,I615-計算規則!$F$39+計算規則!$H$39-(計算規則!$F$39-1)-L615-M615),IF(I615&gt;=計算規則!$H$39,計算規則!$H$39-(計算規則!$F$39-1)-L615-M615,I615-(計算規則!$F$39-1)-L615-M615))),IF(H615&gt;=計算規則!$H$39,IF(H615&gt;=計算規則!$F$39,IF(I615&gt;=計算規則!$F$39,IF(I615&gt;=計算規則!$G$39,計算規則!$G$39-H615-L615-M615,I615-H615-L615-M615),0),IF(I615&gt;=計算規則!$F$39,IF(I615&gt;=計算規則!$G$39,計算規則!$G$39-計算規則!$F$39-L615-M615,I615-計算規則!$F$39-L615-M615),0)),IF(I615&gt;=計算規則!$F$39,IF(I615&gt;=計算規則!$G$39,計算規則!$G$39-計算規則!$F$39+計算規則!$H$39-H615-L615-M615,I615-計算規則!$F$39+計算規則!$H$39-H615-L615-M615),IF(I615&gt;=計算規則!$H$39,計算規則!$H$39-H615-L615,I615-H615-L615-M615)))))</f>
        <v>0</v>
      </c>
      <c r="V615" s="603"/>
      <c r="W615" s="604"/>
      <c r="X615" s="47"/>
      <c r="Y615" s="150">
        <f>B615+1-計算規則!$I$20</f>
        <v>44887</v>
      </c>
    </row>
    <row r="616" spans="1:25" ht="9" customHeight="1" x14ac:dyDescent="0.15">
      <c r="A616" s="597"/>
      <c r="B616" s="66">
        <f t="shared" si="151"/>
        <v>44888</v>
      </c>
      <c r="C616" s="67">
        <f t="shared" si="149"/>
        <v>44888</v>
      </c>
      <c r="D616" s="68">
        <f t="shared" si="150"/>
        <v>44888</v>
      </c>
      <c r="E616" s="76"/>
      <c r="F616" s="76"/>
      <c r="G616" s="88"/>
      <c r="H616" s="48"/>
      <c r="I616" s="49"/>
      <c r="J616" s="50"/>
      <c r="K616" s="202"/>
      <c r="L616" s="50"/>
      <c r="M616" s="51"/>
      <c r="N616" s="52">
        <f t="shared" si="152"/>
        <v>0</v>
      </c>
      <c r="O616" s="152">
        <f>IF(OR(B616="",E616="法",E616="所"),0,IF(E616="",計算規則!$C$28,VLOOKUP(E616,計算規則!$B$29:$C$34,2,0)))</f>
        <v>0.33333333333333331</v>
      </c>
      <c r="P616" s="53">
        <f t="shared" si="153"/>
        <v>0</v>
      </c>
      <c r="Q616" s="54">
        <f>MAX(N616-計算規則!$B$39,0)</f>
        <v>0</v>
      </c>
      <c r="R616" s="54">
        <f>IF(WEEKDAY(Y616,1)=7,MAX(SUM(N610:N616)-SUM(Q610:Q616)-SUM(R610:R615)-計算規則!$C$39,0),IF(WEEKDAY(Y616,1)=6,MAX(SUM(N611:N616)-SUM(Q611:Q616)-SUM(R611:R615)-計算規則!$C$39,0),0))</f>
        <v>0</v>
      </c>
      <c r="S616" s="54">
        <f>IF(B616="",0,IF(OR(計算規則!$D$24=1,B616&gt;=45017),IF(SUM(Q594:R616)-計算規則!$D$39&gt;0,SUM(Q594:R616)-SUM(S594:S615)-計算規則!$D$39,0),0))</f>
        <v>0</v>
      </c>
      <c r="T616" s="74">
        <f t="shared" si="154"/>
        <v>0</v>
      </c>
      <c r="U616" s="56">
        <f>IF(OR(H616="",I616=""),0,IF(G616="前",IF(H616&gt;=計算規則!$F$39,IF(I616&gt;=計算規則!$F$39,IF(I616&gt;=計算規則!$G$39,計算規則!$G$39-計算規則!$F$39+計算規則!$H$39-(H616-1)-L616-M616,I616-計算規則!$F$39+計算規則!$H$39-(H616-1)-L616-M616),IF(I616&gt;=計算規則!$H$39,計算規則!$H$39-(H616-1)-L616-M616,I616-(H616-1)-L616-M616)),IF(I616&gt;=計算規則!$F$39,IF(I616&gt;=計算規則!$G$39,計算規則!$G$39-計算規則!$F$39+計算規則!$H$39-(計算規則!$F$39-1)-L616-M616,I616-計算規則!$F$39+計算規則!$H$39-(計算規則!$F$39-1)-L616-M616),IF(I616&gt;=計算規則!$H$39,計算規則!$H$39-(計算規則!$F$39-1)-L616-M616,I616-(計算規則!$F$39-1)-L616-M616))),IF(H616&gt;=計算規則!$H$39,IF(H616&gt;=計算規則!$F$39,IF(I616&gt;=計算規則!$F$39,IF(I616&gt;=計算規則!$G$39,計算規則!$G$39-H616-L616-M616,I616-H616-L616-M616),0),IF(I616&gt;=計算規則!$F$39,IF(I616&gt;=計算規則!$G$39,計算規則!$G$39-計算規則!$F$39-L616-M616,I616-計算規則!$F$39-L616-M616),0)),IF(I616&gt;=計算規則!$F$39,IF(I616&gt;=計算規則!$G$39,計算規則!$G$39-計算規則!$F$39+計算規則!$H$39-H616-L616-M616,I616-計算規則!$F$39+計算規則!$H$39-H616-L616-M616),IF(I616&gt;=計算規則!$H$39,計算規則!$H$39-H616-L616,I616-H616-L616-M616)))))</f>
        <v>0</v>
      </c>
      <c r="V616" s="603"/>
      <c r="W616" s="604"/>
      <c r="X616" s="47"/>
      <c r="Y616" s="150">
        <f>B616+1-計算規則!$I$20</f>
        <v>44888</v>
      </c>
    </row>
    <row r="617" spans="1:25" ht="9" customHeight="1" x14ac:dyDescent="0.15">
      <c r="A617" s="597"/>
      <c r="B617" s="66">
        <f t="shared" si="151"/>
        <v>44889</v>
      </c>
      <c r="C617" s="67">
        <f t="shared" si="149"/>
        <v>44889</v>
      </c>
      <c r="D617" s="68">
        <f t="shared" si="150"/>
        <v>44889</v>
      </c>
      <c r="E617" s="76"/>
      <c r="F617" s="76"/>
      <c r="G617" s="88"/>
      <c r="H617" s="48"/>
      <c r="I617" s="49"/>
      <c r="J617" s="50"/>
      <c r="K617" s="202"/>
      <c r="L617" s="50"/>
      <c r="M617" s="51"/>
      <c r="N617" s="52">
        <f t="shared" si="152"/>
        <v>0</v>
      </c>
      <c r="O617" s="152">
        <f>IF(OR(B617="",E617="法",E617="所"),0,IF(E617="",計算規則!$C$28,VLOOKUP(E617,計算規則!$B$29:$C$34,2,0)))</f>
        <v>0.33333333333333331</v>
      </c>
      <c r="P617" s="53">
        <f t="shared" si="153"/>
        <v>0</v>
      </c>
      <c r="Q617" s="54">
        <f>MAX(N617-計算規則!$B$39,0)</f>
        <v>0</v>
      </c>
      <c r="R617" s="54">
        <f>IF(WEEKDAY(Y617,1)=7,MAX(SUM(N611:N617)-SUM(Q611:Q617)-SUM(R611:R616)-計算規則!$C$39,0),IF(WEEKDAY(Y617,1)=6,MAX(SUM(N612:N617)-SUM(Q612:Q617)-SUM(R612:R616)-計算規則!$C$39,0),0))</f>
        <v>0</v>
      </c>
      <c r="S617" s="54">
        <f>IF(B617="",0,IF(OR(計算規則!$D$24=1,B617&gt;=45017),IF(SUM(Q594:R617)-計算規則!$D$39&gt;0,SUM(Q594:R617)-SUM(S594:S616)-計算規則!$D$39,0),0))</f>
        <v>0</v>
      </c>
      <c r="T617" s="74">
        <f t="shared" si="154"/>
        <v>0</v>
      </c>
      <c r="U617" s="56">
        <f>IF(OR(H617="",I617=""),0,IF(G617="前",IF(H617&gt;=計算規則!$F$39,IF(I617&gt;=計算規則!$F$39,IF(I617&gt;=計算規則!$G$39,計算規則!$G$39-計算規則!$F$39+計算規則!$H$39-(H617-1)-L617-M617,I617-計算規則!$F$39+計算規則!$H$39-(H617-1)-L617-M617),IF(I617&gt;=計算規則!$H$39,計算規則!$H$39-(H617-1)-L617-M617,I617-(H617-1)-L617-M617)),IF(I617&gt;=計算規則!$F$39,IF(I617&gt;=計算規則!$G$39,計算規則!$G$39-計算規則!$F$39+計算規則!$H$39-(計算規則!$F$39-1)-L617-M617,I617-計算規則!$F$39+計算規則!$H$39-(計算規則!$F$39-1)-L617-M617),IF(I617&gt;=計算規則!$H$39,計算規則!$H$39-(計算規則!$F$39-1)-L617-M617,I617-(計算規則!$F$39-1)-L617-M617))),IF(H617&gt;=計算規則!$H$39,IF(H617&gt;=計算規則!$F$39,IF(I617&gt;=計算規則!$F$39,IF(I617&gt;=計算規則!$G$39,計算規則!$G$39-H617-L617-M617,I617-H617-L617-M617),0),IF(I617&gt;=計算規則!$F$39,IF(I617&gt;=計算規則!$G$39,計算規則!$G$39-計算規則!$F$39-L617-M617,I617-計算規則!$F$39-L617-M617),0)),IF(I617&gt;=計算規則!$F$39,IF(I617&gt;=計算規則!$G$39,計算規則!$G$39-計算規則!$F$39+計算規則!$H$39-H617-L617-M617,I617-計算規則!$F$39+計算規則!$H$39-H617-L617-M617),IF(I617&gt;=計算規則!$H$39,計算規則!$H$39-H617-L617,I617-H617-L617-M617)))))</f>
        <v>0</v>
      </c>
      <c r="V617" s="600" t="s">
        <v>126</v>
      </c>
      <c r="W617" s="605">
        <f>SUM(M594:M624)</f>
        <v>0</v>
      </c>
      <c r="X617" s="47"/>
      <c r="Y617" s="150">
        <f>B617+1-計算規則!$I$20</f>
        <v>44889</v>
      </c>
    </row>
    <row r="618" spans="1:25" ht="9" customHeight="1" x14ac:dyDescent="0.15">
      <c r="A618" s="597"/>
      <c r="B618" s="66">
        <f t="shared" si="151"/>
        <v>44890</v>
      </c>
      <c r="C618" s="67">
        <f t="shared" si="149"/>
        <v>44890</v>
      </c>
      <c r="D618" s="68">
        <f t="shared" si="150"/>
        <v>44890</v>
      </c>
      <c r="E618" s="76"/>
      <c r="F618" s="76"/>
      <c r="G618" s="88"/>
      <c r="H618" s="48"/>
      <c r="I618" s="49"/>
      <c r="J618" s="50"/>
      <c r="K618" s="202"/>
      <c r="L618" s="50"/>
      <c r="M618" s="51"/>
      <c r="N618" s="52">
        <f t="shared" si="152"/>
        <v>0</v>
      </c>
      <c r="O618" s="152">
        <f>IF(OR(B618="",E618="法",E618="所"),0,IF(E618="",計算規則!$C$28,VLOOKUP(E618,計算規則!$B$29:$C$34,2,0)))</f>
        <v>0.33333333333333331</v>
      </c>
      <c r="P618" s="53">
        <f t="shared" si="153"/>
        <v>0</v>
      </c>
      <c r="Q618" s="54">
        <f>MAX(N618-計算規則!$B$39,0)</f>
        <v>0</v>
      </c>
      <c r="R618" s="54">
        <f>IF(WEEKDAY(Y618,1)=7,MAX(SUM(N612:N618)-SUM(Q612:Q618)-SUM(R612:R617)-計算規則!$C$39,0),IF(WEEKDAY(Y618,1)=6,MAX(SUM(N613:N618)-SUM(Q613:Q618)-SUM(R613:R617)-計算規則!$C$39,0),0))</f>
        <v>0</v>
      </c>
      <c r="S618" s="54">
        <f>IF(B618="",0,IF(OR(計算規則!$D$24=1,B618&gt;=45017),IF(SUM(Q594:R618)-計算規則!$D$39&gt;0,SUM(Q594:R618)-SUM(S594:S617)-計算規則!$D$39,0),0))</f>
        <v>0</v>
      </c>
      <c r="T618" s="74">
        <f t="shared" si="154"/>
        <v>0</v>
      </c>
      <c r="U618" s="56">
        <f>IF(OR(H618="",I618=""),0,IF(G618="前",IF(H618&gt;=計算規則!$F$39,IF(I618&gt;=計算規則!$F$39,IF(I618&gt;=計算規則!$G$39,計算規則!$G$39-計算規則!$F$39+計算規則!$H$39-(H618-1)-L618-M618,I618-計算規則!$F$39+計算規則!$H$39-(H618-1)-L618-M618),IF(I618&gt;=計算規則!$H$39,計算規則!$H$39-(H618-1)-L618-M618,I618-(H618-1)-L618-M618)),IF(I618&gt;=計算規則!$F$39,IF(I618&gt;=計算規則!$G$39,計算規則!$G$39-計算規則!$F$39+計算規則!$H$39-(計算規則!$F$39-1)-L618-M618,I618-計算規則!$F$39+計算規則!$H$39-(計算規則!$F$39-1)-L618-M618),IF(I618&gt;=計算規則!$H$39,計算規則!$H$39-(計算規則!$F$39-1)-L618-M618,I618-(計算規則!$F$39-1)-L618-M618))),IF(H618&gt;=計算規則!$H$39,IF(H618&gt;=計算規則!$F$39,IF(I618&gt;=計算規則!$F$39,IF(I618&gt;=計算規則!$G$39,計算規則!$G$39-H618-L618-M618,I618-H618-L618-M618),0),IF(I618&gt;=計算規則!$F$39,IF(I618&gt;=計算規則!$G$39,計算規則!$G$39-計算規則!$F$39-L618-M618,I618-計算規則!$F$39-L618-M618),0)),IF(I618&gt;=計算規則!$F$39,IF(I618&gt;=計算規則!$G$39,計算規則!$G$39-計算規則!$F$39+計算規則!$H$39-H618-L618-M618,I618-計算規則!$F$39+計算規則!$H$39-H618-L618-M618),IF(I618&gt;=計算規則!$H$39,計算規則!$H$39-H618-L618,I618-H618-L618-M618)))))</f>
        <v>0</v>
      </c>
      <c r="V618" s="603"/>
      <c r="W618" s="606"/>
      <c r="X618" s="47"/>
      <c r="Y618" s="150">
        <f>B618+1-計算規則!$I$20</f>
        <v>44890</v>
      </c>
    </row>
    <row r="619" spans="1:25" ht="9" customHeight="1" x14ac:dyDescent="0.15">
      <c r="A619" s="597"/>
      <c r="B619" s="66">
        <f t="shared" si="151"/>
        <v>44891</v>
      </c>
      <c r="C619" s="67">
        <f t="shared" si="149"/>
        <v>44891</v>
      </c>
      <c r="D619" s="68">
        <f t="shared" si="150"/>
        <v>44891</v>
      </c>
      <c r="E619" s="76"/>
      <c r="F619" s="76"/>
      <c r="G619" s="88"/>
      <c r="H619" s="48"/>
      <c r="I619" s="49"/>
      <c r="J619" s="50"/>
      <c r="K619" s="202"/>
      <c r="L619" s="50"/>
      <c r="M619" s="51"/>
      <c r="N619" s="52">
        <f t="shared" si="152"/>
        <v>0</v>
      </c>
      <c r="O619" s="152">
        <f>IF(OR(B619="",E619="法",E619="所"),0,IF(E619="",計算規則!$C$28,VLOOKUP(E619,計算規則!$B$29:$C$34,2,0)))</f>
        <v>0.33333333333333331</v>
      </c>
      <c r="P619" s="53">
        <f t="shared" si="153"/>
        <v>0</v>
      </c>
      <c r="Q619" s="54">
        <f>MAX(N619-計算規則!$B$39,0)</f>
        <v>0</v>
      </c>
      <c r="R619" s="54">
        <f>IF(WEEKDAY(Y619,1)=7,MAX(SUM(N613:N619)-SUM(Q613:Q619)-SUM(R613:R618)-計算規則!$C$39,0),IF(WEEKDAY(Y619,1)=6,MAX(SUM(N614:N619)-SUM(Q614:Q619)-SUM(R614:R618)-計算規則!$C$39,0),0))</f>
        <v>0</v>
      </c>
      <c r="S619" s="54">
        <f>IF(B619="",0,IF(OR(計算規則!$D$24=1,B619&gt;=45017),IF(SUM(Q594:R619)-計算規則!$D$39&gt;0,SUM(Q594:R619)-SUM(S594:S618)-計算規則!$D$39,0),0))</f>
        <v>0</v>
      </c>
      <c r="T619" s="74">
        <f t="shared" si="154"/>
        <v>0</v>
      </c>
      <c r="U619" s="56">
        <f>IF(OR(H619="",I619=""),0,IF(G619="前",IF(H619&gt;=計算規則!$F$39,IF(I619&gt;=計算規則!$F$39,IF(I619&gt;=計算規則!$G$39,計算規則!$G$39-計算規則!$F$39+計算規則!$H$39-(H619-1)-L619-M619,I619-計算規則!$F$39+計算規則!$H$39-(H619-1)-L619-M619),IF(I619&gt;=計算規則!$H$39,計算規則!$H$39-(H619-1)-L619-M619,I619-(H619-1)-L619-M619)),IF(I619&gt;=計算規則!$F$39,IF(I619&gt;=計算規則!$G$39,計算規則!$G$39-計算規則!$F$39+計算規則!$H$39-(計算規則!$F$39-1)-L619-M619,I619-計算規則!$F$39+計算規則!$H$39-(計算規則!$F$39-1)-L619-M619),IF(I619&gt;=計算規則!$H$39,計算規則!$H$39-(計算規則!$F$39-1)-L619-M619,I619-(計算規則!$F$39-1)-L619-M619))),IF(H619&gt;=計算規則!$H$39,IF(H619&gt;=計算規則!$F$39,IF(I619&gt;=計算規則!$F$39,IF(I619&gt;=計算規則!$G$39,計算規則!$G$39-H619-L619-M619,I619-H619-L619-M619),0),IF(I619&gt;=計算規則!$F$39,IF(I619&gt;=計算規則!$G$39,計算規則!$G$39-計算規則!$F$39-L619-M619,I619-計算規則!$F$39-L619-M619),0)),IF(I619&gt;=計算規則!$F$39,IF(I619&gt;=計算規則!$G$39,計算規則!$G$39-計算規則!$F$39+計算規則!$H$39-H619-L619-M619,I619-計算規則!$F$39+計算規則!$H$39-H619-L619-M619),IF(I619&gt;=計算規則!$H$39,計算規則!$H$39-H619-L619,I619-H619-L619-M619)))))</f>
        <v>0</v>
      </c>
      <c r="V619" s="600" t="s">
        <v>119</v>
      </c>
      <c r="W619" s="605">
        <f>SUM(L594:L624)</f>
        <v>0</v>
      </c>
      <c r="X619" s="47"/>
      <c r="Y619" s="150">
        <f>B619+1-計算規則!$I$20</f>
        <v>44891</v>
      </c>
    </row>
    <row r="620" spans="1:25" ht="9" customHeight="1" x14ac:dyDescent="0.15">
      <c r="A620" s="597"/>
      <c r="B620" s="66">
        <f t="shared" si="151"/>
        <v>44892</v>
      </c>
      <c r="C620" s="67">
        <f t="shared" si="149"/>
        <v>44892</v>
      </c>
      <c r="D620" s="68">
        <f t="shared" si="150"/>
        <v>44892</v>
      </c>
      <c r="E620" s="76"/>
      <c r="F620" s="76"/>
      <c r="G620" s="88"/>
      <c r="H620" s="48"/>
      <c r="I620" s="49"/>
      <c r="J620" s="50"/>
      <c r="K620" s="202"/>
      <c r="L620" s="50"/>
      <c r="M620" s="51"/>
      <c r="N620" s="52">
        <f t="shared" si="152"/>
        <v>0</v>
      </c>
      <c r="O620" s="152">
        <f>IF(OR(B620="",E620="法",E620="所"),0,IF(E620="",計算規則!$C$28,VLOOKUP(E620,計算規則!$B$29:$C$34,2,0)))</f>
        <v>0.33333333333333331</v>
      </c>
      <c r="P620" s="53">
        <f t="shared" si="153"/>
        <v>0</v>
      </c>
      <c r="Q620" s="54">
        <f>MAX(N620-計算規則!$B$39,0)</f>
        <v>0</v>
      </c>
      <c r="R620" s="54">
        <f>IF(WEEKDAY(Y620,1)=7,MAX(SUM(N614:N620)-SUM(Q614:Q620)-SUM(R614:R619)-計算規則!$C$39,0),IF(WEEKDAY(Y620,1)=6,MAX(SUM(N615:N620)-SUM(Q615:Q620)-SUM(R615:R619)-計算規則!$C$39,0),0))</f>
        <v>0</v>
      </c>
      <c r="S620" s="54">
        <f>IF(B620="",0,IF(OR(計算規則!$D$24=1,B620&gt;=45017),IF(SUM(Q594:R620)-計算規則!$D$39&gt;0,SUM(Q594:R620)-SUM(S594:S619)-計算規則!$D$39,0),0))</f>
        <v>0</v>
      </c>
      <c r="T620" s="74">
        <f t="shared" si="154"/>
        <v>0</v>
      </c>
      <c r="U620" s="56">
        <f>IF(OR(H620="",I620=""),0,IF(G620="前",IF(H620&gt;=計算規則!$F$39,IF(I620&gt;=計算規則!$F$39,IF(I620&gt;=計算規則!$G$39,計算規則!$G$39-計算規則!$F$39+計算規則!$H$39-(H620-1)-L620-M620,I620-計算規則!$F$39+計算規則!$H$39-(H620-1)-L620-M620),IF(I620&gt;=計算規則!$H$39,計算規則!$H$39-(H620-1)-L620-M620,I620-(H620-1)-L620-M620)),IF(I620&gt;=計算規則!$F$39,IF(I620&gt;=計算規則!$G$39,計算規則!$G$39-計算規則!$F$39+計算規則!$H$39-(計算規則!$F$39-1)-L620-M620,I620-計算規則!$F$39+計算規則!$H$39-(計算規則!$F$39-1)-L620-M620),IF(I620&gt;=計算規則!$H$39,計算規則!$H$39-(計算規則!$F$39-1)-L620-M620,I620-(計算規則!$F$39-1)-L620-M620))),IF(H620&gt;=計算規則!$H$39,IF(H620&gt;=計算規則!$F$39,IF(I620&gt;=計算規則!$F$39,IF(I620&gt;=計算規則!$G$39,計算規則!$G$39-H620-L620-M620,I620-H620-L620-M620),0),IF(I620&gt;=計算規則!$F$39,IF(I620&gt;=計算規則!$G$39,計算規則!$G$39-計算規則!$F$39-L620-M620,I620-計算規則!$F$39-L620-M620),0)),IF(I620&gt;=計算規則!$F$39,IF(I620&gt;=計算規則!$G$39,計算規則!$G$39-計算規則!$F$39+計算規則!$H$39-H620-L620-M620,I620-計算規則!$F$39+計算規則!$H$39-H620-L620-M620),IF(I620&gt;=計算規則!$H$39,計算規則!$H$39-H620-L620,I620-H620-L620-M620)))))</f>
        <v>0</v>
      </c>
      <c r="V620" s="603"/>
      <c r="W620" s="606"/>
      <c r="X620" s="47"/>
      <c r="Y620" s="150">
        <f>B620+1-計算規則!$I$20</f>
        <v>44892</v>
      </c>
    </row>
    <row r="621" spans="1:25" ht="9" customHeight="1" x14ac:dyDescent="0.15">
      <c r="A621" s="597"/>
      <c r="B621" s="66">
        <f t="shared" si="151"/>
        <v>44893</v>
      </c>
      <c r="C621" s="67">
        <f t="shared" si="149"/>
        <v>44893</v>
      </c>
      <c r="D621" s="68">
        <f t="shared" si="150"/>
        <v>44893</v>
      </c>
      <c r="E621" s="76"/>
      <c r="F621" s="76"/>
      <c r="G621" s="88"/>
      <c r="H621" s="48"/>
      <c r="I621" s="49"/>
      <c r="J621" s="50"/>
      <c r="K621" s="202"/>
      <c r="L621" s="50"/>
      <c r="M621" s="51"/>
      <c r="N621" s="52">
        <f t="shared" si="152"/>
        <v>0</v>
      </c>
      <c r="O621" s="152">
        <f>IF(OR(B621="",E621="法",E621="所"),0,IF(E621="",計算規則!$C$28,VLOOKUP(E621,計算規則!$B$29:$C$34,2,0)))</f>
        <v>0.33333333333333331</v>
      </c>
      <c r="P621" s="53">
        <f t="shared" si="153"/>
        <v>0</v>
      </c>
      <c r="Q621" s="54">
        <f>MAX(N621-計算規則!$B$39,0)</f>
        <v>0</v>
      </c>
      <c r="R621" s="54">
        <f>IF(WEEKDAY(Y621,1)=7,MAX(SUM(N615:N621)-SUM(Q615:Q621)-SUM(R615:R620)-計算規則!$C$39,0),IF(WEEKDAY(Y621,1)=6,MAX(SUM(N616:N621)-SUM(Q616:Q621)-SUM(R616:R620)-計算規則!$C$39,0),0))</f>
        <v>0</v>
      </c>
      <c r="S621" s="54">
        <f>IF(B621="",0,IF(OR(計算規則!$D$24=1,B621&gt;=45017),IF(SUM(Q594:R621)-計算規則!$D$39&gt;0,SUM(Q594:R621)-SUM(S594:S620)-計算規則!$D$39,0),0))</f>
        <v>0</v>
      </c>
      <c r="T621" s="74">
        <f t="shared" si="154"/>
        <v>0</v>
      </c>
      <c r="U621" s="56">
        <f>IF(OR(H621="",I621=""),0,IF(G621="前",IF(H621&gt;=計算規則!$F$39,IF(I621&gt;=計算規則!$F$39,IF(I621&gt;=計算規則!$G$39,計算規則!$G$39-計算規則!$F$39+計算規則!$H$39-(H621-1)-L621-M621,I621-計算規則!$F$39+計算規則!$H$39-(H621-1)-L621-M621),IF(I621&gt;=計算規則!$H$39,計算規則!$H$39-(H621-1)-L621-M621,I621-(H621-1)-L621-M621)),IF(I621&gt;=計算規則!$F$39,IF(I621&gt;=計算規則!$G$39,計算規則!$G$39-計算規則!$F$39+計算規則!$H$39-(計算規則!$F$39-1)-L621-M621,I621-計算規則!$F$39+計算規則!$H$39-(計算規則!$F$39-1)-L621-M621),IF(I621&gt;=計算規則!$H$39,計算規則!$H$39-(計算規則!$F$39-1)-L621-M621,I621-(計算規則!$F$39-1)-L621-M621))),IF(H621&gt;=計算規則!$H$39,IF(H621&gt;=計算規則!$F$39,IF(I621&gt;=計算規則!$F$39,IF(I621&gt;=計算規則!$G$39,計算規則!$G$39-H621-L621-M621,I621-H621-L621-M621),0),IF(I621&gt;=計算規則!$F$39,IF(I621&gt;=計算規則!$G$39,計算規則!$G$39-計算規則!$F$39-L621-M621,I621-計算規則!$F$39-L621-M621),0)),IF(I621&gt;=計算規則!$F$39,IF(I621&gt;=計算規則!$G$39,計算規則!$G$39-計算規則!$F$39+計算規則!$H$39-H621-L621-M621,I621-計算規則!$F$39+計算規則!$H$39-H621-L621-M621),IF(I621&gt;=計算規則!$H$39,計算規則!$H$39-H621-L621,I621-H621-L621-M621)))))</f>
        <v>0</v>
      </c>
      <c r="V621" s="600" t="s">
        <v>124</v>
      </c>
      <c r="W621" s="605">
        <f>SUM(K594:K624)</f>
        <v>0</v>
      </c>
      <c r="X621" s="47"/>
      <c r="Y621" s="150">
        <f>B621+1-計算規則!$I$20</f>
        <v>44893</v>
      </c>
    </row>
    <row r="622" spans="1:25" ht="9" customHeight="1" x14ac:dyDescent="0.15">
      <c r="A622" s="597"/>
      <c r="B622" s="211">
        <f>IF(OR(MONTH(B594)=1,MONTH(B594)=3,MONTH(B594)=5,MONTH(B594)=7,MONTH(B594)=8,MONTH(B594)=10,MONTH(B594)=12),B621+1,IF(OR(MONTH(B594)=4,MONTH(B594)=6,MONTH(B594)=9,MONTH(B594)=11),B621+1,IF(DAY(DATE(YEAR(B594),3,0))=29,B621+1,"")))</f>
        <v>44894</v>
      </c>
      <c r="C622" s="67">
        <f>IF(B622=0,"",B622)</f>
        <v>44894</v>
      </c>
      <c r="D622" s="68">
        <f>IF(B622=0,"",B622)</f>
        <v>44894</v>
      </c>
      <c r="E622" s="76"/>
      <c r="F622" s="76"/>
      <c r="G622" s="88"/>
      <c r="H622" s="48"/>
      <c r="I622" s="49"/>
      <c r="J622" s="50"/>
      <c r="K622" s="202"/>
      <c r="L622" s="50"/>
      <c r="M622" s="51"/>
      <c r="N622" s="52">
        <f t="shared" si="152"/>
        <v>0</v>
      </c>
      <c r="O622" s="152">
        <f>IF(OR(B622="",E622="法",E622="所"),0,IF(E622="",計算規則!$C$28,VLOOKUP(E622,計算規則!$B$29:$C$34,2,0)))</f>
        <v>0.33333333333333331</v>
      </c>
      <c r="P622" s="53">
        <f t="shared" si="153"/>
        <v>0</v>
      </c>
      <c r="Q622" s="54">
        <f>MAX(N622-計算規則!$B$39,0)</f>
        <v>0</v>
      </c>
      <c r="R622" s="54">
        <f>IF(B622="",0,IF(WEEKDAY(Y622,1)=7,MAX(SUM(N616:N622)-SUM(Q616:Q622)-SUM(R616:R621)-計算規則!$C$39,0),IF(WEEKDAY(Y622,1)=6,MAX(SUM(N617:N622)-SUM(Q617:Q622)-SUM(R617:R621)-計算規則!$C$39,0),0)))</f>
        <v>0</v>
      </c>
      <c r="S622" s="54">
        <f>IF(B622="",0,IF(OR(計算規則!$D$24=1,B622&gt;=45017),IF(SUM(Q594:R622)-計算規則!$D$39&gt;0,SUM(Q594:R622)-SUM(S594:S621)-計算規則!$D$39,0),0))</f>
        <v>0</v>
      </c>
      <c r="T622" s="74">
        <f t="shared" si="154"/>
        <v>0</v>
      </c>
      <c r="U622" s="56">
        <f>IF(OR(H622="",I622=""),0,IF(G622="前",IF(H622&gt;=計算規則!$F$39,IF(I622&gt;=計算規則!$F$39,IF(I622&gt;=計算規則!$G$39,計算規則!$G$39-計算規則!$F$39+計算規則!$H$39-(H622-1)-L622-M622,I622-計算規則!$F$39+計算規則!$H$39-(H622-1)-L622-M622),IF(I622&gt;=計算規則!$H$39,計算規則!$H$39-(H622-1)-L622-M622,I622-(H622-1)-L622-M622)),IF(I622&gt;=計算規則!$F$39,IF(I622&gt;=計算規則!$G$39,計算規則!$G$39-計算規則!$F$39+計算規則!$H$39-(計算規則!$F$39-1)-L622-M622,I622-計算規則!$F$39+計算規則!$H$39-(計算規則!$F$39-1)-L622-M622),IF(I622&gt;=計算規則!$H$39,計算規則!$H$39-(計算規則!$F$39-1)-L622-M622,I622-(計算規則!$F$39-1)-L622-M622))),IF(H622&gt;=計算規則!$H$39,IF(H622&gt;=計算規則!$F$39,IF(I622&gt;=計算規則!$F$39,IF(I622&gt;=計算規則!$G$39,計算規則!$G$39-H622-L622-M622,I622-H622-L622-M622),0),IF(I622&gt;=計算規則!$F$39,IF(I622&gt;=計算規則!$G$39,計算規則!$G$39-計算規則!$F$39-L622-M622,I622-計算規則!$F$39-L622-M622),0)),IF(I622&gt;=計算規則!$F$39,IF(I622&gt;=計算規則!$G$39,計算規則!$G$39-計算規則!$F$39+計算規則!$H$39-H622-L622-M622,I622-計算規則!$F$39+計算規則!$H$39-H622-L622-M622),IF(I622&gt;=計算規則!$H$39,計算規則!$H$39-H622-L622,I622-H622-L622-M622)))))</f>
        <v>0</v>
      </c>
      <c r="V622" s="603"/>
      <c r="W622" s="606"/>
      <c r="X622" s="47"/>
      <c r="Y622" s="150">
        <f>B622+1-計算規則!$I$20</f>
        <v>44894</v>
      </c>
    </row>
    <row r="623" spans="1:25" ht="9" customHeight="1" x14ac:dyDescent="0.15">
      <c r="A623" s="597"/>
      <c r="B623" s="211">
        <f>IF(OR(MONTH(B594)=1,MONTH(B594)=3,MONTH(B594)=5,MONTH(B594)=7,MONTH(B594)=8,MONTH(B594)=10,MONTH(B594)=12),B622+1,IF(OR(MONTH(B594)=4,MONTH(B594)=6,MONTH(B594)=9,MONTH(B594)=11),B622+1,""))</f>
        <v>44895</v>
      </c>
      <c r="C623" s="67">
        <f t="shared" ref="C623:C624" si="155">IF(B623=0,"",B623)</f>
        <v>44895</v>
      </c>
      <c r="D623" s="68">
        <f t="shared" ref="D623:D624" si="156">IF(B623=0,"",B623)</f>
        <v>44895</v>
      </c>
      <c r="E623" s="76"/>
      <c r="F623" s="76"/>
      <c r="G623" s="88"/>
      <c r="H623" s="48"/>
      <c r="I623" s="49"/>
      <c r="J623" s="50"/>
      <c r="K623" s="202"/>
      <c r="L623" s="50"/>
      <c r="M623" s="51"/>
      <c r="N623" s="52">
        <f t="shared" si="152"/>
        <v>0</v>
      </c>
      <c r="O623" s="152">
        <f>IF(OR(B623="",E623="法",E623="所"),0,IF(E623="",計算規則!$C$28,VLOOKUP(E623,計算規則!$B$29:$C$34,2,0)))</f>
        <v>0.33333333333333331</v>
      </c>
      <c r="P623" s="53">
        <f t="shared" si="153"/>
        <v>0</v>
      </c>
      <c r="Q623" s="54">
        <f>MAX(N623-計算規則!$B$39,0)</f>
        <v>0</v>
      </c>
      <c r="R623" s="54">
        <f>IF(B623="",0,IF(WEEKDAY(Y623,1)=7,MAX(SUM(N617:N623)-SUM(Q617:Q623)-SUM(R617:R622)-計算規則!$C$39,0),IF(WEEKDAY(Y623,1)=6,MAX(SUM(N618:N623)-SUM(Q618:Q623)-SUM(R618:R622)-計算規則!$C$39,0),0)))</f>
        <v>0</v>
      </c>
      <c r="S623" s="54">
        <f>IF(B623="",0,IF(OR(計算規則!$D$24=1,B623&gt;=45017),IF(SUM(Q594:R623)-計算規則!$D$39&gt;0,SUM(Q594:R623)-SUM(S594:S622)-計算規則!$D$39,0),0))</f>
        <v>0</v>
      </c>
      <c r="T623" s="74">
        <f t="shared" si="154"/>
        <v>0</v>
      </c>
      <c r="U623" s="56">
        <f>IF(OR(H623="",I623=""),0,IF(G623="前",IF(H623&gt;=計算規則!$F$39,IF(I623&gt;=計算規則!$F$39,IF(I623&gt;=計算規則!$G$39,計算規則!$G$39-計算規則!$F$39+計算規則!$H$39-(H623-1)-L623-M623,I623-計算規則!$F$39+計算規則!$H$39-(H623-1)-L623-M623),IF(I623&gt;=計算規則!$H$39,計算規則!$H$39-(H623-1)-L623-M623,I623-(H623-1)-L623-M623)),IF(I623&gt;=計算規則!$F$39,IF(I623&gt;=計算規則!$G$39,計算規則!$G$39-計算規則!$F$39+計算規則!$H$39-(計算規則!$F$39-1)-L623-M623,I623-計算規則!$F$39+計算規則!$H$39-(計算規則!$F$39-1)-L623-M623),IF(I623&gt;=計算規則!$H$39,計算規則!$H$39-(計算規則!$F$39-1)-L623-M623,I623-(計算規則!$F$39-1)-L623-M623))),IF(H623&gt;=計算規則!$H$39,IF(H623&gt;=計算規則!$F$39,IF(I623&gt;=計算規則!$F$39,IF(I623&gt;=計算規則!$G$39,計算規則!$G$39-H623-L623-M623,I623-H623-L623-M623),0),IF(I623&gt;=計算規則!$F$39,IF(I623&gt;=計算規則!$G$39,計算規則!$G$39-計算規則!$F$39-L623-M623,I623-計算規則!$F$39-L623-M623),0)),IF(I623&gt;=計算規則!$F$39,IF(I623&gt;=計算規則!$G$39,計算規則!$G$39-計算規則!$F$39+計算規則!$H$39-H623-L623-M623,I623-計算規則!$F$39+計算規則!$H$39-H623-L623-M623),IF(I623&gt;=計算規則!$H$39,計算規則!$H$39-H623-L623,I623-H623-L623-M623)))))</f>
        <v>0</v>
      </c>
      <c r="V623" s="600" t="s">
        <v>133</v>
      </c>
      <c r="W623" s="605">
        <f>SUM(J594:J624)</f>
        <v>0</v>
      </c>
      <c r="X623" s="47"/>
      <c r="Y623" s="150">
        <f>B623+1-計算規則!$I$20</f>
        <v>44895</v>
      </c>
    </row>
    <row r="624" spans="1:25" ht="9" customHeight="1" thickBot="1" x14ac:dyDescent="0.2">
      <c r="A624" s="598"/>
      <c r="B624" s="212" t="str">
        <f>IF(OR(MONTH(B594)=1,MONTH(B594)=3,MONTH(B594)=5,MONTH(B594)=7,MONTH(B594)=8,MONTH(B594)=10,MONTH(B594)=12),B623+1,IF(OR(MONTH(B594)=4,MONTH(B594)=6,MONTH(B594)=9,MONTH(B594)=11),"",""))</f>
        <v/>
      </c>
      <c r="C624" s="69" t="str">
        <f t="shared" si="155"/>
        <v/>
      </c>
      <c r="D624" s="70" t="str">
        <f t="shared" si="156"/>
        <v/>
      </c>
      <c r="E624" s="77"/>
      <c r="F624" s="77"/>
      <c r="G624" s="89"/>
      <c r="H624" s="57"/>
      <c r="I624" s="58"/>
      <c r="J624" s="59"/>
      <c r="K624" s="203"/>
      <c r="L624" s="59"/>
      <c r="M624" s="60"/>
      <c r="N624" s="61">
        <f t="shared" si="152"/>
        <v>0</v>
      </c>
      <c r="O624" s="153">
        <f>IF(OR(B624="",E624="法",E624="所"),0,IF(E624="",計算規則!$C$28,VLOOKUP(E624,計算規則!$B$29:$C$34,2,0)))</f>
        <v>0</v>
      </c>
      <c r="P624" s="62">
        <f t="shared" si="153"/>
        <v>0</v>
      </c>
      <c r="Q624" s="64">
        <f>MAX(N624-計算規則!$B$39,0)</f>
        <v>0</v>
      </c>
      <c r="R624" s="64">
        <f>IF(B624="",0,IF(WEEKDAY(Y624,1)=7,MAX(SUM(N618:N624)-SUM(Q618:Q624)-SUM(R618:R623)-計算規則!$C$39,0),IF(WEEKDAY(Y624,1)=6,MAX(SUM(N619:N624)-SUM(Q619:Q624)-SUM(R619:R623)-計算規則!$C$39,0),0)))</f>
        <v>0</v>
      </c>
      <c r="S624" s="64">
        <f>IF(B624="",0,IF(OR(計算規則!$D$24=1,B624&gt;=45017),IF(SUM(Q594:R624)-計算規則!$D$39&gt;0,SUM(Q594:R624)-SUM(S594:S623)-計算規則!$D$39,0),0))</f>
        <v>0</v>
      </c>
      <c r="T624" s="118">
        <f t="shared" si="154"/>
        <v>0</v>
      </c>
      <c r="U624" s="65">
        <f>IF(OR(H624="",I624=""),0,IF(G624="前",IF(H624&gt;=計算規則!$F$39,IF(I624&gt;=計算規則!$F$39,IF(I624&gt;=計算規則!$G$39,計算規則!$G$39-計算規則!$F$39+計算規則!$H$39-(H624-1)-L624-M624,I624-計算規則!$F$39+計算規則!$H$39-(H624-1)-L624-M624),IF(I624&gt;=計算規則!$H$39,計算規則!$H$39-(H624-1)-L624-M624,I624-(H624-1)-L624-M624)),IF(I624&gt;=計算規則!$F$39,IF(I624&gt;=計算規則!$G$39,計算規則!$G$39-計算規則!$F$39+計算規則!$H$39-(計算規則!$F$39-1)-L624-M624,I624-計算規則!$F$39+計算規則!$H$39-(計算規則!$F$39-1)-L624-M624),IF(I624&gt;=計算規則!$H$39,計算規則!$H$39-(計算規則!$F$39-1)-L624-M624,I624-(計算規則!$F$39-1)-L624-M624))),IF(H624&gt;=計算規則!$H$39,IF(H624&gt;=計算規則!$F$39,IF(I624&gt;=計算規則!$F$39,IF(I624&gt;=計算規則!$G$39,計算規則!$G$39-H624-L624-M624,I624-H624-L624-M624),0),IF(I624&gt;=計算規則!$F$39,IF(I624&gt;=計算規則!$G$39,計算規則!$G$39-計算規則!$F$39-L624-M624,I624-計算規則!$F$39-L624-M624),0)),IF(I624&gt;=計算規則!$F$39,IF(I624&gt;=計算規則!$G$39,計算規則!$G$39-計算規則!$F$39+計算規則!$H$39-H624-L624-M624,I624-計算規則!$F$39+計算規則!$H$39-H624-L624-M624),IF(I624&gt;=計算規則!$H$39,計算規則!$H$39-H624-L624,I624-H624-L624-M624)))))</f>
        <v>0</v>
      </c>
      <c r="V624" s="607"/>
      <c r="W624" s="608"/>
      <c r="X624" s="47"/>
      <c r="Y624" s="150" t="e">
        <f>B624+1-計算規則!$I$20</f>
        <v>#VALUE!</v>
      </c>
    </row>
    <row r="625" spans="1:25" ht="9" customHeight="1" x14ac:dyDescent="0.15">
      <c r="A625" s="596">
        <f>IF(計算規則!$D$15=0,B625,B656)</f>
        <v>44896</v>
      </c>
      <c r="B625" s="71">
        <f>IF(B624="",IF(B623="",IF(B622="",B621+1,B622+1),B623+1),B624+1)</f>
        <v>44896</v>
      </c>
      <c r="C625" s="72">
        <f t="shared" ref="C625:C652" si="157">B625</f>
        <v>44896</v>
      </c>
      <c r="D625" s="73">
        <f t="shared" ref="D625:D652" si="158">B625</f>
        <v>44896</v>
      </c>
      <c r="E625" s="75"/>
      <c r="F625" s="75"/>
      <c r="G625" s="87"/>
      <c r="H625" s="39"/>
      <c r="I625" s="40"/>
      <c r="J625" s="41"/>
      <c r="K625" s="201"/>
      <c r="L625" s="41"/>
      <c r="M625" s="42"/>
      <c r="N625" s="210">
        <f>IF(AND(H625="",I625=""),0,IF(OR(H625="",I625=""),"未入力",IF(G625="前",I625-(H625-1)-(J625+K625+L625+M625)-T625,I625-H625-(J625+K625+L625+M625)-T625)))</f>
        <v>0</v>
      </c>
      <c r="O625" s="151">
        <f>IF(OR(B625="",E625="法",E625="所"),0,IF(E625="",計算規則!$C$28,VLOOKUP(E625,計算規則!$B$29:$C$34,2,0)))</f>
        <v>0.33333333333333331</v>
      </c>
      <c r="P625" s="209">
        <f>IF(E625="法",IF(OR(AND(B626="",B627="",B628="",E629="法"),AND(B626="",B627="",E628="法"),AND(B626="",E627="法"),E626="法"),0,MAX(I625-1-(K625+M625)-Q625-R625,0)),MAX(N625-Q625-R625-O625,0))</f>
        <v>0</v>
      </c>
      <c r="Q625" s="208">
        <f>MAX(N625-計算規則!$B$39,0)</f>
        <v>0</v>
      </c>
      <c r="R625" s="43">
        <f>IF(WEEKDAY(Y625,1)=7,IF(AND(B624="",B623="",B622=""),MAX(SUM(N616:N625)-SUM(Q616:Q625)-SUM(R616:R624)-計算規則!$C$39,0),IF(AND(B624="",B623=""),MAX(SUM(N617:N625)-SUM(Q617:Q625)-SUM(R617:R624)-計算規則!$C$39,0),IF(AND(B624=""),MAX(SUM(N618:N625)-SUM(Q618:Q625)-SUM(R618:R624)-計算規則!$C$39,0),MAX(SUM(N619:N625)-SUM(Q619:Q625)-SUM(R619:R624)-計算規則!$C$39,0)))),IF(WEEKDAY(Y625,1)=6,IF(AND(B624="",B623="",B622=""),MAX(SUM(N617:N625)-SUM(Q617:Q625)-SUM(R617:R624)-計算規則!$C$39,0),IF(AND(B624="",B623=""),MAX(SUM(N618:N625)-SUM(Q618:Q625)-SUM(R618:R624)-計算規則!$C$39,0),IF(AND(B624=""),MAX(SUM(N619:N625)-SUM(Q592:Q625)-SUM(R619:R624)-計算規則!$C$39,0),MAX(SUM(N620:N625)-SUM(Q620:Q625)-SUM(R620:R624)-計算規則!$C$39,0)))),0))</f>
        <v>0</v>
      </c>
      <c r="S625" s="43">
        <f>IF(B625="",0,IF(OR(計算規則!$D$24=1,B625&gt;=45017),IF(SUM(Q625:R625)-計算規則!$D$39&gt;0,SUM(Q625:R625)-計算規則!$D$39,0),0))</f>
        <v>0</v>
      </c>
      <c r="T625" s="45">
        <f>IF(E625="法",IF(G625="前",IF(I625&lt;1,I625-J625-L625,1-J625-L625),IF(I625&lt;1,I625-H625-J625-L625,1-H625-J625-L625)),0)+IF(OR(AND(B626="",B627="",B628="",E629="法"),AND(B626="",B627="",E628="法"),AND(B626="",E627="法"),E626="法"),MAX(I625-1-K625-M625,0),0)+IF(OR(AND(G625="前",B622="",B623="",B624="",E621="法"),AND(G625="前",B623="",B624="",E622="法"),AND(G625="前",B624="",E623="法"),AND(G625="前",E624="法")),0-(H625-1),0)</f>
        <v>0</v>
      </c>
      <c r="U625" s="46">
        <f>IF(OR(H625="",I625=""),0,IF(G625="前",IF(H625&gt;=計算規則!$F$39,IF(I625&gt;=計算規則!$F$39,IF(I625&gt;=計算規則!$G$39,計算規則!$G$39-計算規則!$F$39+計算規則!$H$39-(H625-1)-L625-M625,I625-計算規則!$F$39+計算規則!$H$39-(H625-1)-L625-M625),IF(I625&gt;=計算規則!$H$39,計算規則!$H$39-(H625-1)-L625-M625,I625-(H625-1)-L625-M625)),IF(I625&gt;=計算規則!$F$39,IF(I625&gt;=計算規則!$G$39,計算規則!$G$39-計算規則!$F$39+計算規則!$H$39-(計算規則!$F$39-1)-L625-M625,I625-計算規則!$F$39+計算規則!$H$39-(計算規則!$F$39-1)-L625-M625),IF(I625&gt;=計算規則!$H$39,計算規則!$H$39-(計算規則!$F$39-1)-L625-M625,I625-(計算規則!$F$39-1)-L625-M625))),IF(H625&gt;=計算規則!$H$39,IF(H625&gt;=計算規則!$F$39,IF(I625&gt;=計算規則!$F$39,IF(I625&gt;=計算規則!$G$39,計算規則!$G$39-H625-L625-M625,I625-H625-L625-M625),0),IF(I625&gt;=計算規則!$F$39,IF(I625&gt;=計算規則!$G$39,計算規則!$G$39-計算規則!$F$39-L625-M625,I625-計算規則!$F$39-L625-M625),0)),IF(I625&gt;=計算規則!$F$39,IF(I625&gt;=計算規則!$G$39,計算規則!$G$39-計算規則!$F$39+計算規則!$H$39-H625-L625-M625,I625-計算規則!$F$39+計算規則!$H$39-H625-L625-M625),IF(I625&gt;=計算規則!$H$39,計算規則!$H$39-H625-L625,I625-H625-L625-M625)))))</f>
        <v>0</v>
      </c>
      <c r="V625" s="599" t="s">
        <v>80</v>
      </c>
      <c r="W625" s="601">
        <f>SUM(U625:U655)</f>
        <v>0</v>
      </c>
      <c r="X625" s="47"/>
      <c r="Y625" s="150">
        <f>B625+1-計算規則!$I$20</f>
        <v>44896</v>
      </c>
    </row>
    <row r="626" spans="1:25" ht="9" customHeight="1" x14ac:dyDescent="0.15">
      <c r="A626" s="597"/>
      <c r="B626" s="66">
        <f t="shared" ref="B626:B652" si="159">B625+1</f>
        <v>44897</v>
      </c>
      <c r="C626" s="67">
        <f t="shared" si="157"/>
        <v>44897</v>
      </c>
      <c r="D626" s="68">
        <f t="shared" si="158"/>
        <v>44897</v>
      </c>
      <c r="E626" s="76"/>
      <c r="F626" s="76"/>
      <c r="G626" s="88"/>
      <c r="H626" s="48"/>
      <c r="I626" s="49"/>
      <c r="J626" s="50"/>
      <c r="K626" s="202"/>
      <c r="L626" s="50"/>
      <c r="M626" s="51"/>
      <c r="N626" s="52">
        <f t="shared" ref="N626:N655" si="160">IF(AND(H626="",I626=""),0,IF(OR(H626="",I626=""),"未入力",IF(G626="前",I626-(H626-1)-(J626+K626+L626+M626)-T626,I626-H626-(J626+K626+L626+M626)-T626)))</f>
        <v>0</v>
      </c>
      <c r="O626" s="152">
        <f>IF(OR(B626="",E626="法",E626="所"),0,IF(E626="",計算規則!$C$28,VLOOKUP(E626,計算規則!$B$29:$C$34,2,0)))</f>
        <v>0.33333333333333331</v>
      </c>
      <c r="P626" s="53">
        <f t="shared" ref="P626:P655" si="161">IF(E626="法",IF(OR(AND(B627="",B628="",B629="",E630="法"),AND(B627="",B628="",E629="法"),AND(B627="",E628="法"),E627="法"),0,MAX(I626-1-(K626+M626)-Q626-R626,0)),MAX(N626-Q626-R626-O626,0))</f>
        <v>0</v>
      </c>
      <c r="Q626" s="54">
        <f>MAX(N626-計算規則!$B$39,0)</f>
        <v>0</v>
      </c>
      <c r="R626" s="54">
        <f>IF(WEEKDAY(Y626,1)=7,IF(AND(B624="",B623="",B622=""),MAX(SUM(N617:N626)-SUM(Q617:Q626)-SUM(R617:R625)-計算規則!$C$39,0),IF(AND(B624="",B623=""),MAX(SUM(N618:N626)-SUM(Q618:Q626)-SUM(R618:R625)-計算規則!$C$39,0),IF(AND(B624=""),MAX(SUM(N619:N626)-SUM(Q619:Q626)-SUM(R619:R625)-計算規則!$C$39,0),MAX(SUM(N620:N626)-SUM(Q620:Q626)-SUM(R620:R625)-計算規則!$C$39,0)))),IF(WEEKDAY(Y626,1)=6,IF(AND(B624="",B623="",B622=""),MAX(SUM(N618:N626)-SUM(Q618:Q626)-SUM(R618:R625)-計算規則!$C$39,0),IF(AND(B624="",B623=""),MAX(SUM(N619:N626)-SUM(Q619:Q626)-SUM(R619:R625)-計算規則!$C$39,0),IF(AND(B624=""),MAX(SUM(N620:N626)-SUM(Q620:Q626)-SUM(R620:R625)-計算規則!$C$39,0),MAX(SUM(N621:N626)-SUM(Q621:Q626)-SUM(R621:R625)-計算規則!$C$39,0)))),0))</f>
        <v>0</v>
      </c>
      <c r="S626" s="54">
        <f>IF(B626="",0,IF(OR(計算規則!$D$24=1,B626&gt;=45017),IF(SUM(Q625:R626)-計算規則!$D$39&gt;0,SUM(Q625:R626)-SUM(S625)-計算規則!$D$39,0),0))</f>
        <v>0</v>
      </c>
      <c r="T626" s="74">
        <f>IF(E626="法",IF(G626="前",IF(I626&lt;1,I626-J626-L626,1-J626-L626),IF(I626&lt;1,I626-H626-J626-L626,1-H626-J626-L626)),0)+IF(OR(AND(B627="",B628="",B629="",E630="法"),AND(B627="",B628="",E629="法"),AND(B627="",E628="法"),E627="法"),MAX(I626-1-K626-M626,0),0)+IF(OR(AND(G626="前",B623="",B624="",B625="",E622="法"),AND(G626="前",B624="",B625="",E623="法"),AND(G626="前",B625="",E624="法"),AND(G626="前",E625="法")),0-(H626-1),0)</f>
        <v>0</v>
      </c>
      <c r="U626" s="56">
        <f>IF(OR(H626="",I626=""),0,IF(G626="前",IF(H626&gt;=計算規則!$F$39,IF(I626&gt;=計算規則!$F$39,IF(I626&gt;=計算規則!$G$39,計算規則!$G$39-計算規則!$F$39+計算規則!$H$39-(H626-1)-L626-M626,I626-計算規則!$F$39+計算規則!$H$39-(H626-1)-L626-M626),IF(I626&gt;=計算規則!$H$39,計算規則!$H$39-(H626-1)-L626-M626,I626-(H626-1)-L626-M626)),IF(I626&gt;=計算規則!$F$39,IF(I626&gt;=計算規則!$G$39,計算規則!$G$39-計算規則!$F$39+計算規則!$H$39-(計算規則!$F$39-1)-L626-M626,I626-計算規則!$F$39+計算規則!$H$39-(計算規則!$F$39-1)-L626-M626),IF(I626&gt;=計算規則!$H$39,計算規則!$H$39-(計算規則!$F$39-1)-L626-M626,I626-(計算規則!$F$39-1)-L626-M626))),IF(H626&gt;=計算規則!$H$39,IF(H626&gt;=計算規則!$F$39,IF(I626&gt;=計算規則!$F$39,IF(I626&gt;=計算規則!$G$39,計算規則!$G$39-H626-L626-M626,I626-H626-L626-M626),0),IF(I626&gt;=計算規則!$F$39,IF(I626&gt;=計算規則!$G$39,計算規則!$G$39-計算規則!$F$39-L626-M626,I626-計算規則!$F$39-L626-M626),0)),IF(I626&gt;=計算規則!$F$39,IF(I626&gt;=計算規則!$G$39,計算規則!$G$39-計算規則!$F$39+計算規則!$H$39-H626-L626-M626,I626-計算規則!$F$39+計算規則!$H$39-H626-L626-M626),IF(I626&gt;=計算規則!$H$39,計算規則!$H$39-H626-L626,I626-H626-L626-M626)))))</f>
        <v>0</v>
      </c>
      <c r="V626" s="600"/>
      <c r="W626" s="602"/>
      <c r="X626" s="47"/>
      <c r="Y626" s="150">
        <f>B626+1-計算規則!$I$20</f>
        <v>44897</v>
      </c>
    </row>
    <row r="627" spans="1:25" ht="9" customHeight="1" x14ac:dyDescent="0.15">
      <c r="A627" s="597"/>
      <c r="B627" s="66">
        <f t="shared" si="159"/>
        <v>44898</v>
      </c>
      <c r="C627" s="67">
        <f t="shared" si="157"/>
        <v>44898</v>
      </c>
      <c r="D627" s="68">
        <f t="shared" si="158"/>
        <v>44898</v>
      </c>
      <c r="E627" s="76"/>
      <c r="F627" s="76"/>
      <c r="G627" s="88"/>
      <c r="H627" s="48"/>
      <c r="I627" s="49"/>
      <c r="J627" s="50"/>
      <c r="K627" s="202"/>
      <c r="L627" s="50"/>
      <c r="M627" s="51"/>
      <c r="N627" s="52">
        <f t="shared" si="160"/>
        <v>0</v>
      </c>
      <c r="O627" s="152">
        <f>IF(OR(B627="",E627="法",E627="所"),0,IF(E627="",計算規則!$C$28,VLOOKUP(E627,計算規則!$B$29:$C$34,2,0)))</f>
        <v>0.33333333333333331</v>
      </c>
      <c r="P627" s="53">
        <f t="shared" si="161"/>
        <v>0</v>
      </c>
      <c r="Q627" s="54">
        <f>MAX(N627-計算規則!$B$39,0)</f>
        <v>0</v>
      </c>
      <c r="R627" s="54">
        <f>IF(WEEKDAY(Y627,1)=7,IF(AND(B624="",B623="",B622=""),MAX(SUM(N618:N627)-SUM(Q618:Q627)-SUM(R618:R626)-計算規則!$C$39,0),IF(AND(B624="",B623=""),MAX(SUM(N619:N627)-SUM(Q619:Q627)-SUM(R619:R626)-計算規則!$C$39,0),IF(AND(B624=""),MAX(SUM(N620:N627)-SUM(Q620:Q627)-SUM(R620:R626)-計算規則!$C$39,0),MAX(SUM(N621:N627)-SUM(Q621:Q627)-SUM(R621:R626)-計算規則!$C$39,0)))),IF(WEEKDAY(Y627,1)=6,IF(AND(B624="",B623="",B622=""),MAX(SUM(N619:N627)-SUM(Q619:Q627)-SUM(R619:R626)-計算規則!$C$39,0),IF(AND(B624="",B623=""),MAX(SUM(N620:N627)-SUM(Q620:Q627)-SUM(R620:R626)-計算規則!$C$39,0),IF(AND(B624=""),MAX(SUM(N621:N627)-SUM(Q621:Q627)-SUM(R621:R626)-計算規則!$C$39,0),MAX(SUM(N622:N627)-SUM(Q622:Q627)-SUM(R622:R626)-計算規則!$C$39,0)))),0))</f>
        <v>0</v>
      </c>
      <c r="S627" s="54">
        <f>IF(B627="",0,IF(OR(計算規則!$D$24=1,B627&gt;=45017),IF(SUM(Q625:R627)-計算規則!$D$39&gt;0,SUM(Q625:R627)-SUM(S625:S626)-計算規則!$D$39,0),0))</f>
        <v>0</v>
      </c>
      <c r="T627" s="74">
        <f t="shared" ref="T627:T655" si="162">IF(E627="法",IF(G627="前",IF(I627&lt;1,I627-J627-L627,1-J627-L627),IF(I627&lt;1,I627-H627-J627-L627,1-H627-J627-L627)),0)+IF(OR(AND(B628="",B629="",B630="",E631="法"),AND(B628="",B629="",E630="法"),AND(B628="",E629="法"),E628="法"),MAX(I627-1-K627-M627,0),0)+IF(OR(AND(G627="前",B624="",B625="",B626="",E623="法"),AND(G627="前",B625="",B626="",E624="法"),AND(G627="前",B626="",E625="法"),AND(G627="前",E626="法")),0-(H627-1),0)</f>
        <v>0</v>
      </c>
      <c r="U627" s="56">
        <f>IF(OR(H627="",I627=""),0,IF(G627="前",IF(H627&gt;=計算規則!$F$39,IF(I627&gt;=計算規則!$F$39,IF(I627&gt;=計算規則!$G$39,計算規則!$G$39-計算規則!$F$39+計算規則!$H$39-(H627-1)-L627-M627,I627-計算規則!$F$39+計算規則!$H$39-(H627-1)-L627-M627),IF(I627&gt;=計算規則!$H$39,計算規則!$H$39-(H627-1)-L627-M627,I627-(H627-1)-L627-M627)),IF(I627&gt;=計算規則!$F$39,IF(I627&gt;=計算規則!$G$39,計算規則!$G$39-計算規則!$F$39+計算規則!$H$39-(計算規則!$F$39-1)-L627-M627,I627-計算規則!$F$39+計算規則!$H$39-(計算規則!$F$39-1)-L627-M627),IF(I627&gt;=計算規則!$H$39,計算規則!$H$39-(計算規則!$F$39-1)-L627-M627,I627-(計算規則!$F$39-1)-L627-M627))),IF(H627&gt;=計算規則!$H$39,IF(H627&gt;=計算規則!$F$39,IF(I627&gt;=計算規則!$F$39,IF(I627&gt;=計算規則!$G$39,計算規則!$G$39-H627-L627-M627,I627-H627-L627-M627),0),IF(I627&gt;=計算規則!$F$39,IF(I627&gt;=計算規則!$G$39,計算規則!$G$39-計算規則!$F$39-L627-M627,I627-計算規則!$F$39-L627-M627),0)),IF(I627&gt;=計算規則!$F$39,IF(I627&gt;=計算規則!$G$39,計算規則!$G$39-計算規則!$F$39+計算規則!$H$39-H627-L627-M627,I627-計算規則!$F$39+計算規則!$H$39-H627-L627-M627),IF(I627&gt;=計算規則!$H$39,計算規則!$H$39-H627-L627,I627-H627-L627-M627)))))</f>
        <v>0</v>
      </c>
      <c r="V627" s="600"/>
      <c r="W627" s="602"/>
      <c r="X627" s="47"/>
      <c r="Y627" s="150">
        <f>B627+1-計算規則!$I$20</f>
        <v>44898</v>
      </c>
    </row>
    <row r="628" spans="1:25" ht="9" customHeight="1" x14ac:dyDescent="0.15">
      <c r="A628" s="597"/>
      <c r="B628" s="66">
        <f t="shared" si="159"/>
        <v>44899</v>
      </c>
      <c r="C628" s="67">
        <f t="shared" si="157"/>
        <v>44899</v>
      </c>
      <c r="D628" s="68">
        <f t="shared" si="158"/>
        <v>44899</v>
      </c>
      <c r="E628" s="76"/>
      <c r="F628" s="76"/>
      <c r="G628" s="88"/>
      <c r="H628" s="48"/>
      <c r="I628" s="49"/>
      <c r="J628" s="50"/>
      <c r="K628" s="202"/>
      <c r="L628" s="50"/>
      <c r="M628" s="51"/>
      <c r="N628" s="52">
        <f t="shared" si="160"/>
        <v>0</v>
      </c>
      <c r="O628" s="152">
        <f>IF(OR(B628="",E628="法",E628="所"),0,IF(E628="",計算規則!$C$28,VLOOKUP(E628,計算規則!$B$29:$C$34,2,0)))</f>
        <v>0.33333333333333331</v>
      </c>
      <c r="P628" s="53">
        <f t="shared" si="161"/>
        <v>0</v>
      </c>
      <c r="Q628" s="54">
        <f>MAX(N628-計算規則!$B$39,0)</f>
        <v>0</v>
      </c>
      <c r="R628" s="54">
        <f>IF(WEEKDAY(Y628,1)=7,IF(AND(B624="",B623="",B622=""),MAX(SUM(N619:N628)-SUM(Q619:Q628)-SUM(R619:R627)-計算規則!$C$39,0),IF(AND(B624="",B623=""),MAX(SUM(N620:N628)-SUM(Q620:Q628)-SUM(R620:R627)-計算規則!$C$39,0),IF(AND(B624=""),MAX(SUM(N621:N628)-SUM(Q621:Q628)-SUM(R621:R627)-計算規則!$C$39,0),MAX(SUM(N622:N628)-SUM(Q622:Q628)-SUM(R622:R627)-計算規則!$C$39,0)))),IF(WEEKDAY(Y628,1)=6,IF(AND(B624="",B623="",B622=""),MAX(SUM(N620:N628)-SUM(Q620:Q628)-SUM(R620:R627)-計算規則!$C$39,0),IF(AND(B624="",B623=""),MAX(SUM(N621:N628)-SUM(Q621:Q628)-SUM(R621:R627)-計算規則!$C$39,0),IF(AND(B624=""),MAX(SUM(N622:N628)-SUM(Q622:Q628)-SUM(R622:R627)-計算規則!$C$39,0),MAX(SUM(N623:N628)-SUM(Q623:Q628)-SUM(R623:R627)-計算規則!$C$39,0)))),0))</f>
        <v>0</v>
      </c>
      <c r="S628" s="54">
        <f>IF(B628="",0,IF(OR(計算規則!$D$24=1,B628&gt;=45017),IF(SUM(Q625:R628)-計算規則!$D$39&gt;0,SUM(Q625:R628)-SUM(S625:S627)-計算規則!$D$39,0),0))</f>
        <v>0</v>
      </c>
      <c r="T628" s="74">
        <f t="shared" si="162"/>
        <v>0</v>
      </c>
      <c r="U628" s="56">
        <f>IF(OR(H628="",I628=""),0,IF(G628="前",IF(H628&gt;=計算規則!$F$39,IF(I628&gt;=計算規則!$F$39,IF(I628&gt;=計算規則!$G$39,計算規則!$G$39-計算規則!$F$39+計算規則!$H$39-(H628-1)-L628-M628,I628-計算規則!$F$39+計算規則!$H$39-(H628-1)-L628-M628),IF(I628&gt;=計算規則!$H$39,計算規則!$H$39-(H628-1)-L628-M628,I628-(H628-1)-L628-M628)),IF(I628&gt;=計算規則!$F$39,IF(I628&gt;=計算規則!$G$39,計算規則!$G$39-計算規則!$F$39+計算規則!$H$39-(計算規則!$F$39-1)-L628-M628,I628-計算規則!$F$39+計算規則!$H$39-(計算規則!$F$39-1)-L628-M628),IF(I628&gt;=計算規則!$H$39,計算規則!$H$39-(計算規則!$F$39-1)-L628-M628,I628-(計算規則!$F$39-1)-L628-M628))),IF(H628&gt;=計算規則!$H$39,IF(H628&gt;=計算規則!$F$39,IF(I628&gt;=計算規則!$F$39,IF(I628&gt;=計算規則!$G$39,計算規則!$G$39-H628-L628-M628,I628-H628-L628-M628),0),IF(I628&gt;=計算規則!$F$39,IF(I628&gt;=計算規則!$G$39,計算規則!$G$39-計算規則!$F$39-L628-M628,I628-計算規則!$F$39-L628-M628),0)),IF(I628&gt;=計算規則!$F$39,IF(I628&gt;=計算規則!$G$39,計算規則!$G$39-計算規則!$F$39+計算規則!$H$39-H628-L628-M628,I628-計算規則!$F$39+計算規則!$H$39-H628-L628-M628),IF(I628&gt;=計算規則!$H$39,計算規則!$H$39-H628-L628,I628-H628-L628-M628)))))</f>
        <v>0</v>
      </c>
      <c r="V628" s="600" t="s">
        <v>79</v>
      </c>
      <c r="W628" s="602">
        <f>SUM(T625:T655)</f>
        <v>0</v>
      </c>
      <c r="X628" s="47"/>
      <c r="Y628" s="150">
        <f>B628+1-計算規則!$I$20</f>
        <v>44899</v>
      </c>
    </row>
    <row r="629" spans="1:25" ht="9" customHeight="1" x14ac:dyDescent="0.15">
      <c r="A629" s="597"/>
      <c r="B629" s="66">
        <f t="shared" si="159"/>
        <v>44900</v>
      </c>
      <c r="C629" s="67">
        <f t="shared" si="157"/>
        <v>44900</v>
      </c>
      <c r="D629" s="68">
        <f t="shared" si="158"/>
        <v>44900</v>
      </c>
      <c r="E629" s="76"/>
      <c r="F629" s="76"/>
      <c r="G629" s="88"/>
      <c r="H629" s="48"/>
      <c r="I629" s="49"/>
      <c r="J629" s="50"/>
      <c r="K629" s="202"/>
      <c r="L629" s="50"/>
      <c r="M629" s="51"/>
      <c r="N629" s="52">
        <f t="shared" si="160"/>
        <v>0</v>
      </c>
      <c r="O629" s="152">
        <f>IF(OR(B629="",E629="法",E629="所"),0,IF(E629="",計算規則!$C$28,VLOOKUP(E629,計算規則!$B$29:$C$34,2,0)))</f>
        <v>0.33333333333333331</v>
      </c>
      <c r="P629" s="53">
        <f t="shared" si="161"/>
        <v>0</v>
      </c>
      <c r="Q629" s="54">
        <f>MAX(N629-計算規則!$B$39,0)</f>
        <v>0</v>
      </c>
      <c r="R629" s="54">
        <f>IF(WEEKDAY(Y629,1)=7,IF(AND(B624="",B623="",B622=""),MAX(SUM(N620:N629)-SUM(Q620:Q629)-SUM(R620:R628)-計算規則!$C$39,0),IF(AND(B624="",B623=""),MAX(SUM(N621:N629)-SUM(Q621:Q629)-SUM(R621:R628)-計算規則!$C$39,0),IF(AND(B624=""),MAX(SUM(N622:N629)-SUM(Q622:Q629)-SUM(R622:R628)-計算規則!$C$39,0),MAX(SUM(N623:N629)-SUM(Q623:Q629)-SUM(R623:R628)-計算規則!$C$39,0)))),IF(WEEKDAY(Y629,1)=6,IF(AND(B624="",B623="",B622=""),MAX(SUM(N621:N629)-SUM(Q621:Q629)-SUM(R621:R628)-計算規則!$C$39,0),IF(AND(B624="",B623=""),MAX(SUM(N622:N629)-SUM(Q622:Q629)-SUM(R622:R628)-計算規則!$C$39,0),IF(AND(B624=""),MAX(SUM(N623:N629)-SUM(Q623:Q629)-SUM(R623:R628)-計算規則!$C$39,0),MAX(SUM(N624:N629)-SUM(Q624:Q629)-SUM(R624:R628)-計算規則!$C$39,0)))),0))</f>
        <v>0</v>
      </c>
      <c r="S629" s="54">
        <f>IF(B629="",0,IF(OR(計算規則!$D$24=1,B629&gt;=45017),IF(SUM(Q625:R629)-計算規則!$D$39&gt;0,SUM(Q625:R629)-SUM(S625:S628)-計算規則!$D$39,0),0))</f>
        <v>0</v>
      </c>
      <c r="T629" s="74">
        <f t="shared" si="162"/>
        <v>0</v>
      </c>
      <c r="U629" s="56">
        <f>IF(OR(H629="",I629=""),0,IF(G629="前",IF(H629&gt;=計算規則!$F$39,IF(I629&gt;=計算規則!$F$39,IF(I629&gt;=計算規則!$G$39,計算規則!$G$39-計算規則!$F$39+計算規則!$H$39-(H629-1)-L629-M629,I629-計算規則!$F$39+計算規則!$H$39-(H629-1)-L629-M629),IF(I629&gt;=計算規則!$H$39,計算規則!$H$39-(H629-1)-L629-M629,I629-(H629-1)-L629-M629)),IF(I629&gt;=計算規則!$F$39,IF(I629&gt;=計算規則!$G$39,計算規則!$G$39-計算規則!$F$39+計算規則!$H$39-(計算規則!$F$39-1)-L629-M629,I629-計算規則!$F$39+計算規則!$H$39-(計算規則!$F$39-1)-L629-M629),IF(I629&gt;=計算規則!$H$39,計算規則!$H$39-(計算規則!$F$39-1)-L629-M629,I629-(計算規則!$F$39-1)-L629-M629))),IF(H629&gt;=計算規則!$H$39,IF(H629&gt;=計算規則!$F$39,IF(I629&gt;=計算規則!$F$39,IF(I629&gt;=計算規則!$G$39,計算規則!$G$39-H629-L629-M629,I629-H629-L629-M629),0),IF(I629&gt;=計算規則!$F$39,IF(I629&gt;=計算規則!$G$39,計算規則!$G$39-計算規則!$F$39-L629-M629,I629-計算規則!$F$39-L629-M629),0)),IF(I629&gt;=計算規則!$F$39,IF(I629&gt;=計算規則!$G$39,計算規則!$G$39-計算規則!$F$39+計算規則!$H$39-H629-L629-M629,I629-計算規則!$F$39+計算規則!$H$39-H629-L629-M629),IF(I629&gt;=計算規則!$H$39,計算規則!$H$39-H629-L629,I629-H629-L629-M629)))))</f>
        <v>0</v>
      </c>
      <c r="V629" s="600"/>
      <c r="W629" s="602"/>
      <c r="X629" s="47"/>
      <c r="Y629" s="150">
        <f>B629+1-計算規則!$I$20</f>
        <v>44900</v>
      </c>
    </row>
    <row r="630" spans="1:25" ht="9" customHeight="1" x14ac:dyDescent="0.15">
      <c r="A630" s="597"/>
      <c r="B630" s="66">
        <f t="shared" si="159"/>
        <v>44901</v>
      </c>
      <c r="C630" s="67">
        <f t="shared" si="157"/>
        <v>44901</v>
      </c>
      <c r="D630" s="68">
        <f t="shared" si="158"/>
        <v>44901</v>
      </c>
      <c r="E630" s="76"/>
      <c r="F630" s="76"/>
      <c r="G630" s="88"/>
      <c r="H630" s="48"/>
      <c r="I630" s="49"/>
      <c r="J630" s="50"/>
      <c r="K630" s="202"/>
      <c r="L630" s="50"/>
      <c r="M630" s="51"/>
      <c r="N630" s="52">
        <f t="shared" si="160"/>
        <v>0</v>
      </c>
      <c r="O630" s="152">
        <f>IF(OR(B630="",E630="法",E630="所"),0,IF(E630="",計算規則!$C$28,VLOOKUP(E630,計算規則!$B$29:$C$34,2,0)))</f>
        <v>0.33333333333333331</v>
      </c>
      <c r="P630" s="53">
        <f t="shared" si="161"/>
        <v>0</v>
      </c>
      <c r="Q630" s="54">
        <f>MAX(N630-計算規則!$B$39,0)</f>
        <v>0</v>
      </c>
      <c r="R630" s="54">
        <f>IF(WEEKDAY(Y630,1)=7,IF(AND(B624="",B623="",B622=""),MAX(SUM(N621:N630)-SUM(Q621:Q630)-SUM(R621:R629)-計算規則!$C$39,0),IF(AND(B624="",B623=""),MAX(SUM(N622:N630)-SUM(Q622:Q630)-SUM(R622:R629)-計算規則!$C$39,0),IF(AND(B624=""),MAX(SUM(N623:N630)-SUM(Q623:Q630)-SUM(R623:R629)-計算規則!$C$39,0),MAX(SUM(N624:N630)-SUM(Q624:Q630)-SUM(R624:R629)-計算規則!$C$39,0)))),IF(WEEKDAY(Y630,1)=6,MAX(SUM(N625:N630)-SUM(Q625:Q630)-SUM(R625:R629)-計算規則!$C$39,0),0))</f>
        <v>0</v>
      </c>
      <c r="S630" s="54">
        <f>IF(B630="",0,IF(OR(計算規則!$D$24=1,B630&gt;=45017),IF(SUM(Q625:R630)-計算規則!$D$39&gt;0,SUM(Q625:R630)-SUM(S625:S629)-計算規則!$D$39,0),0))</f>
        <v>0</v>
      </c>
      <c r="T630" s="74">
        <f t="shared" si="162"/>
        <v>0</v>
      </c>
      <c r="U630" s="56">
        <f>IF(OR(H630="",I630=""),0,IF(G630="前",IF(H630&gt;=計算規則!$F$39,IF(I630&gt;=計算規則!$F$39,IF(I630&gt;=計算規則!$G$39,計算規則!$G$39-計算規則!$F$39+計算規則!$H$39-(H630-1)-L630-M630,I630-計算規則!$F$39+計算規則!$H$39-(H630-1)-L630-M630),IF(I630&gt;=計算規則!$H$39,計算規則!$H$39-(H630-1)-L630-M630,I630-(H630-1)-L630-M630)),IF(I630&gt;=計算規則!$F$39,IF(I630&gt;=計算規則!$G$39,計算規則!$G$39-計算規則!$F$39+計算規則!$H$39-(計算規則!$F$39-1)-L630-M630,I630-計算規則!$F$39+計算規則!$H$39-(計算規則!$F$39-1)-L630-M630),IF(I630&gt;=計算規則!$H$39,計算規則!$H$39-(計算規則!$F$39-1)-L630-M630,I630-(計算規則!$F$39-1)-L630-M630))),IF(H630&gt;=計算規則!$H$39,IF(H630&gt;=計算規則!$F$39,IF(I630&gt;=計算規則!$F$39,IF(I630&gt;=計算規則!$G$39,計算規則!$G$39-H630-L630-M630,I630-H630-L630-M630),0),IF(I630&gt;=計算規則!$F$39,IF(I630&gt;=計算規則!$G$39,計算規則!$G$39-計算規則!$F$39-L630-M630,I630-計算規則!$F$39-L630-M630),0)),IF(I630&gt;=計算規則!$F$39,IF(I630&gt;=計算規則!$G$39,計算規則!$G$39-計算規則!$F$39+計算規則!$H$39-H630-L630-M630,I630-計算規則!$F$39+計算規則!$H$39-H630-L630-M630),IF(I630&gt;=計算規則!$H$39,計算規則!$H$39-H630-L630,I630-H630-L630-M630)))))</f>
        <v>0</v>
      </c>
      <c r="V630" s="600"/>
      <c r="W630" s="602"/>
      <c r="X630" s="47"/>
      <c r="Y630" s="150">
        <f>B630+1-計算規則!$I$20</f>
        <v>44901</v>
      </c>
    </row>
    <row r="631" spans="1:25" ht="9" customHeight="1" x14ac:dyDescent="0.15">
      <c r="A631" s="597"/>
      <c r="B631" s="66">
        <f t="shared" si="159"/>
        <v>44902</v>
      </c>
      <c r="C631" s="67">
        <f t="shared" si="157"/>
        <v>44902</v>
      </c>
      <c r="D631" s="68">
        <f t="shared" si="158"/>
        <v>44902</v>
      </c>
      <c r="E631" s="76"/>
      <c r="F631" s="76"/>
      <c r="G631" s="88"/>
      <c r="H631" s="48"/>
      <c r="I631" s="49"/>
      <c r="J631" s="50"/>
      <c r="K631" s="202"/>
      <c r="L631" s="50"/>
      <c r="M631" s="51"/>
      <c r="N631" s="52">
        <f t="shared" si="160"/>
        <v>0</v>
      </c>
      <c r="O631" s="152">
        <f>IF(OR(B631="",E631="法",E631="所"),0,IF(E631="",計算規則!$C$28,VLOOKUP(E631,計算規則!$B$29:$C$34,2,0)))</f>
        <v>0.33333333333333331</v>
      </c>
      <c r="P631" s="53">
        <f t="shared" si="161"/>
        <v>0</v>
      </c>
      <c r="Q631" s="54">
        <f>MAX(N631-計算規則!$B$39,0)</f>
        <v>0</v>
      </c>
      <c r="R631" s="54">
        <f>IF(WEEKDAY(Y631,1)=7,MAX(SUM(N625:N631)-SUM(Q625:Q631)-SUM(R625:R630)-計算規則!$C$39,0),IF(WEEKDAY(Y631,1)=6,MAX(SUM(N626:N631)-SUM(Q626:Q631)-SUM(R626:R630)-計算規則!$C$39,0),0))</f>
        <v>0</v>
      </c>
      <c r="S631" s="54">
        <f>IF(B631="",0,IF(OR(計算規則!$D$24=1,B631&gt;=45017),IF(SUM(Q625:R631)-計算規則!$D$39&gt;0,SUM(Q625:R631)-SUM(S625:S630)-計算規則!$D$39,0),0))</f>
        <v>0</v>
      </c>
      <c r="T631" s="74">
        <f t="shared" si="162"/>
        <v>0</v>
      </c>
      <c r="U631" s="56">
        <f>IF(OR(H631="",I631=""),0,IF(G631="前",IF(H631&gt;=計算規則!$F$39,IF(I631&gt;=計算規則!$F$39,IF(I631&gt;=計算規則!$G$39,計算規則!$G$39-計算規則!$F$39+計算規則!$H$39-(H631-1)-L631-M631,I631-計算規則!$F$39+計算規則!$H$39-(H631-1)-L631-M631),IF(I631&gt;=計算規則!$H$39,計算規則!$H$39-(H631-1)-L631-M631,I631-(H631-1)-L631-M631)),IF(I631&gt;=計算規則!$F$39,IF(I631&gt;=計算規則!$G$39,計算規則!$G$39-計算規則!$F$39+計算規則!$H$39-(計算規則!$F$39-1)-L631-M631,I631-計算規則!$F$39+計算規則!$H$39-(計算規則!$F$39-1)-L631-M631),IF(I631&gt;=計算規則!$H$39,計算規則!$H$39-(計算規則!$F$39-1)-L631-M631,I631-(計算規則!$F$39-1)-L631-M631))),IF(H631&gt;=計算規則!$H$39,IF(H631&gt;=計算規則!$F$39,IF(I631&gt;=計算規則!$F$39,IF(I631&gt;=計算規則!$G$39,計算規則!$G$39-H631-L631-M631,I631-H631-L631-M631),0),IF(I631&gt;=計算規則!$F$39,IF(I631&gt;=計算規則!$G$39,計算規則!$G$39-計算規則!$F$39-L631-M631,I631-計算規則!$F$39-L631-M631),0)),IF(I631&gt;=計算規則!$F$39,IF(I631&gt;=計算規則!$G$39,計算規則!$G$39-計算規則!$F$39+計算規則!$H$39-H631-L631-M631,I631-計算規則!$F$39+計算規則!$H$39-H631-L631-M631),IF(I631&gt;=計算規則!$H$39,計算規則!$H$39-H631-L631,I631-H631-L631-M631)))))</f>
        <v>0</v>
      </c>
      <c r="V631" s="600" t="s">
        <v>129</v>
      </c>
      <c r="W631" s="602">
        <f>SUM(S625:S655)</f>
        <v>0</v>
      </c>
      <c r="X631" s="47"/>
      <c r="Y631" s="150">
        <f>B631+1-計算規則!$I$20</f>
        <v>44902</v>
      </c>
    </row>
    <row r="632" spans="1:25" ht="9" customHeight="1" x14ac:dyDescent="0.15">
      <c r="A632" s="597"/>
      <c r="B632" s="66">
        <f t="shared" si="159"/>
        <v>44903</v>
      </c>
      <c r="C632" s="67">
        <f t="shared" si="157"/>
        <v>44903</v>
      </c>
      <c r="D632" s="68">
        <f t="shared" si="158"/>
        <v>44903</v>
      </c>
      <c r="E632" s="76"/>
      <c r="F632" s="76"/>
      <c r="G632" s="88"/>
      <c r="H632" s="48"/>
      <c r="I632" s="49"/>
      <c r="J632" s="50"/>
      <c r="K632" s="202"/>
      <c r="L632" s="50"/>
      <c r="M632" s="51"/>
      <c r="N632" s="52">
        <f t="shared" si="160"/>
        <v>0</v>
      </c>
      <c r="O632" s="152">
        <f>IF(OR(B632="",E632="法",E632="所"),0,IF(E632="",計算規則!$C$28,VLOOKUP(E632,計算規則!$B$29:$C$34,2,0)))</f>
        <v>0.33333333333333331</v>
      </c>
      <c r="P632" s="53">
        <f t="shared" si="161"/>
        <v>0</v>
      </c>
      <c r="Q632" s="54">
        <f>MAX(N632-計算規則!$B$39,0)</f>
        <v>0</v>
      </c>
      <c r="R632" s="54">
        <f>IF(WEEKDAY(Y632,1)=7,MAX(SUM(N626:N632)-SUM(Q626:Q632)-SUM(R626:R631)-計算規則!$C$39,0),IF(WEEKDAY(Y632,1)=6,MAX(SUM(N627:N632)-SUM(Q627:Q632)-SUM(R627:R631)-計算規則!$C$39,0),0))</f>
        <v>0</v>
      </c>
      <c r="S632" s="54">
        <f>IF(B632="",0,IF(OR(計算規則!$D$24=1,B632&gt;=45017),IF(SUM(Q625:R632)-計算規則!$D$39&gt;0,SUM(Q625:R632)-SUM(S625:S631)-計算規則!$D$39,0),0))</f>
        <v>0</v>
      </c>
      <c r="T632" s="74">
        <f t="shared" si="162"/>
        <v>0</v>
      </c>
      <c r="U632" s="56">
        <f>IF(OR(H632="",I632=""),0,IF(G632="前",IF(H632&gt;=計算規則!$F$39,IF(I632&gt;=計算規則!$F$39,IF(I632&gt;=計算規則!$G$39,計算規則!$G$39-計算規則!$F$39+計算規則!$H$39-(H632-1)-L632-M632,I632-計算規則!$F$39+計算規則!$H$39-(H632-1)-L632-M632),IF(I632&gt;=計算規則!$H$39,計算規則!$H$39-(H632-1)-L632-M632,I632-(H632-1)-L632-M632)),IF(I632&gt;=計算規則!$F$39,IF(I632&gt;=計算規則!$G$39,計算規則!$G$39-計算規則!$F$39+計算規則!$H$39-(計算規則!$F$39-1)-L632-M632,I632-計算規則!$F$39+計算規則!$H$39-(計算規則!$F$39-1)-L632-M632),IF(I632&gt;=計算規則!$H$39,計算規則!$H$39-(計算規則!$F$39-1)-L632-M632,I632-(計算規則!$F$39-1)-L632-M632))),IF(H632&gt;=計算規則!$H$39,IF(H632&gt;=計算規則!$F$39,IF(I632&gt;=計算規則!$F$39,IF(I632&gt;=計算規則!$G$39,計算規則!$G$39-H632-L632-M632,I632-H632-L632-M632),0),IF(I632&gt;=計算規則!$F$39,IF(I632&gt;=計算規則!$G$39,計算規則!$G$39-計算規則!$F$39-L632-M632,I632-計算規則!$F$39-L632-M632),0)),IF(I632&gt;=計算規則!$F$39,IF(I632&gt;=計算規則!$G$39,計算規則!$G$39-計算規則!$F$39+計算規則!$H$39-H632-L632-M632,I632-計算規則!$F$39+計算規則!$H$39-H632-L632-M632),IF(I632&gt;=計算規則!$H$39,計算規則!$H$39-H632-L632,I632-H632-L632-M632)))))</f>
        <v>0</v>
      </c>
      <c r="V632" s="600"/>
      <c r="W632" s="602"/>
      <c r="X632" s="47"/>
      <c r="Y632" s="150">
        <f>B632+1-計算規則!$I$20</f>
        <v>44903</v>
      </c>
    </row>
    <row r="633" spans="1:25" ht="9" customHeight="1" x14ac:dyDescent="0.15">
      <c r="A633" s="597"/>
      <c r="B633" s="66">
        <f t="shared" si="159"/>
        <v>44904</v>
      </c>
      <c r="C633" s="67">
        <f t="shared" si="157"/>
        <v>44904</v>
      </c>
      <c r="D633" s="68">
        <f t="shared" si="158"/>
        <v>44904</v>
      </c>
      <c r="E633" s="76"/>
      <c r="F633" s="76"/>
      <c r="G633" s="88"/>
      <c r="H633" s="48"/>
      <c r="I633" s="49"/>
      <c r="J633" s="50"/>
      <c r="K633" s="202"/>
      <c r="L633" s="50"/>
      <c r="M633" s="51"/>
      <c r="N633" s="52">
        <f t="shared" si="160"/>
        <v>0</v>
      </c>
      <c r="O633" s="152">
        <f>IF(OR(B633="",E633="法",E633="所"),0,IF(E633="",計算規則!$C$28,VLOOKUP(E633,計算規則!$B$29:$C$34,2,0)))</f>
        <v>0.33333333333333331</v>
      </c>
      <c r="P633" s="53">
        <f t="shared" si="161"/>
        <v>0</v>
      </c>
      <c r="Q633" s="54">
        <f>MAX(N633-計算規則!$B$39,0)</f>
        <v>0</v>
      </c>
      <c r="R633" s="54">
        <f>IF(WEEKDAY(Y633,1)=7,MAX(SUM(N627:N633)-SUM(Q627:Q633)-SUM(R627:R632)-計算規則!$C$39,0),IF(WEEKDAY(Y633,1)=6,MAX(SUM(N628:N633)-SUM(Q628:Q633)-SUM(R628:R632)-計算規則!$C$39,0),0))</f>
        <v>0</v>
      </c>
      <c r="S633" s="54">
        <f>IF(B633="",0,IF(OR(計算規則!$D$24=1,B633&gt;=45017),IF(SUM(Q625:R633)-計算規則!$D$39&gt;0,SUM(Q625:R633)-SUM(S625:S632)-計算規則!$D$39,0),0))</f>
        <v>0</v>
      </c>
      <c r="T633" s="74">
        <f t="shared" si="162"/>
        <v>0</v>
      </c>
      <c r="U633" s="56">
        <f>IF(OR(H633="",I633=""),0,IF(G633="前",IF(H633&gt;=計算規則!$F$39,IF(I633&gt;=計算規則!$F$39,IF(I633&gt;=計算規則!$G$39,計算規則!$G$39-計算規則!$F$39+計算規則!$H$39-(H633-1)-L633-M633,I633-計算規則!$F$39+計算規則!$H$39-(H633-1)-L633-M633),IF(I633&gt;=計算規則!$H$39,計算規則!$H$39-(H633-1)-L633-M633,I633-(H633-1)-L633-M633)),IF(I633&gt;=計算規則!$F$39,IF(I633&gt;=計算規則!$G$39,計算規則!$G$39-計算規則!$F$39+計算規則!$H$39-(計算規則!$F$39-1)-L633-M633,I633-計算規則!$F$39+計算規則!$H$39-(計算規則!$F$39-1)-L633-M633),IF(I633&gt;=計算規則!$H$39,計算規則!$H$39-(計算規則!$F$39-1)-L633-M633,I633-(計算規則!$F$39-1)-L633-M633))),IF(H633&gt;=計算規則!$H$39,IF(H633&gt;=計算規則!$F$39,IF(I633&gt;=計算規則!$F$39,IF(I633&gt;=計算規則!$G$39,計算規則!$G$39-H633-L633-M633,I633-H633-L633-M633),0),IF(I633&gt;=計算規則!$F$39,IF(I633&gt;=計算規則!$G$39,計算規則!$G$39-計算規則!$F$39-L633-M633,I633-計算規則!$F$39-L633-M633),0)),IF(I633&gt;=計算規則!$F$39,IF(I633&gt;=計算規則!$G$39,計算規則!$G$39-計算規則!$F$39+計算規則!$H$39-H633-L633-M633,I633-計算規則!$F$39+計算規則!$H$39-H633-L633-M633),IF(I633&gt;=計算規則!$H$39,計算規則!$H$39-H633-L633,I633-H633-L633-M633)))))</f>
        <v>0</v>
      </c>
      <c r="V633" s="600"/>
      <c r="W633" s="602"/>
      <c r="X633" s="47"/>
      <c r="Y633" s="150">
        <f>B633+1-計算規則!$I$20</f>
        <v>44904</v>
      </c>
    </row>
    <row r="634" spans="1:25" ht="9" customHeight="1" x14ac:dyDescent="0.15">
      <c r="A634" s="597"/>
      <c r="B634" s="66">
        <f t="shared" si="159"/>
        <v>44905</v>
      </c>
      <c r="C634" s="67">
        <f t="shared" si="157"/>
        <v>44905</v>
      </c>
      <c r="D634" s="68">
        <f t="shared" si="158"/>
        <v>44905</v>
      </c>
      <c r="E634" s="76"/>
      <c r="F634" s="76"/>
      <c r="G634" s="88"/>
      <c r="H634" s="48"/>
      <c r="I634" s="49"/>
      <c r="J634" s="50"/>
      <c r="K634" s="202"/>
      <c r="L634" s="50"/>
      <c r="M634" s="51"/>
      <c r="N634" s="52">
        <f t="shared" si="160"/>
        <v>0</v>
      </c>
      <c r="O634" s="152">
        <f>IF(OR(B634="",E634="法",E634="所"),0,IF(E634="",計算規則!$C$28,VLOOKUP(E634,計算規則!$B$29:$C$34,2,0)))</f>
        <v>0.33333333333333331</v>
      </c>
      <c r="P634" s="53">
        <f t="shared" si="161"/>
        <v>0</v>
      </c>
      <c r="Q634" s="54">
        <f>MAX(N634-計算規則!$B$39,0)</f>
        <v>0</v>
      </c>
      <c r="R634" s="54">
        <f>IF(WEEKDAY(Y634,1)=7,MAX(SUM(N628:N634)-SUM(Q628:Q634)-SUM(R628:R633)-計算規則!$C$39,0),IF(WEEKDAY(Y634,1)=6,MAX(SUM(N629:N634)-SUM(Q629:Q634)-SUM(R629:R633)-計算規則!$C$39,0),0))</f>
        <v>0</v>
      </c>
      <c r="S634" s="54">
        <f>IF(B634="",0,IF(OR(計算規則!$D$24=1,B634&gt;=45017),IF(SUM(Q625:R634)-計算規則!$D$39&gt;0,SUM(Q625:R634)-SUM(S625:S633)-計算規則!$D$39,0),0))</f>
        <v>0</v>
      </c>
      <c r="T634" s="74">
        <f t="shared" si="162"/>
        <v>0</v>
      </c>
      <c r="U634" s="56">
        <f>IF(OR(H634="",I634=""),0,IF(G634="前",IF(H634&gt;=計算規則!$F$39,IF(I634&gt;=計算規則!$F$39,IF(I634&gt;=計算規則!$G$39,計算規則!$G$39-計算規則!$F$39+計算規則!$H$39-(H634-1)-L634-M634,I634-計算規則!$F$39+計算規則!$H$39-(H634-1)-L634-M634),IF(I634&gt;=計算規則!$H$39,計算規則!$H$39-(H634-1)-L634-M634,I634-(H634-1)-L634-M634)),IF(I634&gt;=計算規則!$F$39,IF(I634&gt;=計算規則!$G$39,計算規則!$G$39-計算規則!$F$39+計算規則!$H$39-(計算規則!$F$39-1)-L634-M634,I634-計算規則!$F$39+計算規則!$H$39-(計算規則!$F$39-1)-L634-M634),IF(I634&gt;=計算規則!$H$39,計算規則!$H$39-(計算規則!$F$39-1)-L634-M634,I634-(計算規則!$F$39-1)-L634-M634))),IF(H634&gt;=計算規則!$H$39,IF(H634&gt;=計算規則!$F$39,IF(I634&gt;=計算規則!$F$39,IF(I634&gt;=計算規則!$G$39,計算規則!$G$39-H634-L634-M634,I634-H634-L634-M634),0),IF(I634&gt;=計算規則!$F$39,IF(I634&gt;=計算規則!$G$39,計算規則!$G$39-計算規則!$F$39-L634-M634,I634-計算規則!$F$39-L634-M634),0)),IF(I634&gt;=計算規則!$F$39,IF(I634&gt;=計算規則!$G$39,計算規則!$G$39-計算規則!$F$39+計算規則!$H$39-H634-L634-M634,I634-計算規則!$F$39+計算規則!$H$39-H634-L634-M634),IF(I634&gt;=計算規則!$H$39,計算規則!$H$39-H634-L634,I634-H634-L634-M634)))))</f>
        <v>0</v>
      </c>
      <c r="V634" s="600" t="s">
        <v>128</v>
      </c>
      <c r="W634" s="602">
        <f>SUM(R625:R655)</f>
        <v>0</v>
      </c>
      <c r="X634" s="47"/>
      <c r="Y634" s="150">
        <f>B634+1-計算規則!$I$20</f>
        <v>44905</v>
      </c>
    </row>
    <row r="635" spans="1:25" ht="9" customHeight="1" x14ac:dyDescent="0.15">
      <c r="A635" s="597"/>
      <c r="B635" s="66">
        <f t="shared" si="159"/>
        <v>44906</v>
      </c>
      <c r="C635" s="67">
        <f t="shared" si="157"/>
        <v>44906</v>
      </c>
      <c r="D635" s="68">
        <f t="shared" si="158"/>
        <v>44906</v>
      </c>
      <c r="E635" s="76"/>
      <c r="F635" s="76"/>
      <c r="G635" s="88"/>
      <c r="H635" s="48"/>
      <c r="I635" s="49"/>
      <c r="J635" s="50"/>
      <c r="K635" s="202"/>
      <c r="L635" s="50"/>
      <c r="M635" s="51"/>
      <c r="N635" s="52">
        <f t="shared" si="160"/>
        <v>0</v>
      </c>
      <c r="O635" s="152">
        <f>IF(OR(B635="",E635="法",E635="所"),0,IF(E635="",計算規則!$C$28,VLOOKUP(E635,計算規則!$B$29:$C$34,2,0)))</f>
        <v>0.33333333333333331</v>
      </c>
      <c r="P635" s="53">
        <f t="shared" si="161"/>
        <v>0</v>
      </c>
      <c r="Q635" s="54">
        <f>MAX(N635-計算規則!$B$39,0)</f>
        <v>0</v>
      </c>
      <c r="R635" s="54">
        <f>IF(WEEKDAY(Y635,1)=7,MAX(SUM(N629:N635)-SUM(Q629:Q635)-SUM(R629:R634)-計算規則!$C$39,0),IF(WEEKDAY(Y635,1)=6,MAX(SUM(N630:N635)-SUM(Q630:Q635)-SUM(R630:R634)-計算規則!$C$39,0),0))</f>
        <v>0</v>
      </c>
      <c r="S635" s="54">
        <f>IF(B635="",0,IF(OR(計算規則!$D$24=1,B635&gt;=45017),IF(SUM(Q625:R635)-計算規則!$D$39&gt;0,SUM(Q625:R635)-SUM(S625:S634)-計算規則!$D$39,0),0))</f>
        <v>0</v>
      </c>
      <c r="T635" s="74">
        <f t="shared" si="162"/>
        <v>0</v>
      </c>
      <c r="U635" s="56">
        <f>IF(OR(H635="",I635=""),0,IF(G635="前",IF(H635&gt;=計算規則!$F$39,IF(I635&gt;=計算規則!$F$39,IF(I635&gt;=計算規則!$G$39,計算規則!$G$39-計算規則!$F$39+計算規則!$H$39-(H635-1)-L635-M635,I635-計算規則!$F$39+計算規則!$H$39-(H635-1)-L635-M635),IF(I635&gt;=計算規則!$H$39,計算規則!$H$39-(H635-1)-L635-M635,I635-(H635-1)-L635-M635)),IF(I635&gt;=計算規則!$F$39,IF(I635&gt;=計算規則!$G$39,計算規則!$G$39-計算規則!$F$39+計算規則!$H$39-(計算規則!$F$39-1)-L635-M635,I635-計算規則!$F$39+計算規則!$H$39-(計算規則!$F$39-1)-L635-M635),IF(I635&gt;=計算規則!$H$39,計算規則!$H$39-(計算規則!$F$39-1)-L635-M635,I635-(計算規則!$F$39-1)-L635-M635))),IF(H635&gt;=計算規則!$H$39,IF(H635&gt;=計算規則!$F$39,IF(I635&gt;=計算規則!$F$39,IF(I635&gt;=計算規則!$G$39,計算規則!$G$39-H635-L635-M635,I635-H635-L635-M635),0),IF(I635&gt;=計算規則!$F$39,IF(I635&gt;=計算規則!$G$39,計算規則!$G$39-計算規則!$F$39-L635-M635,I635-計算規則!$F$39-L635-M635),0)),IF(I635&gt;=計算規則!$F$39,IF(I635&gt;=計算規則!$G$39,計算規則!$G$39-計算規則!$F$39+計算規則!$H$39-H635-L635-M635,I635-計算規則!$F$39+計算規則!$H$39-H635-L635-M635),IF(I635&gt;=計算規則!$H$39,計算規則!$H$39-H635-L635,I635-H635-L635-M635)))))</f>
        <v>0</v>
      </c>
      <c r="V635" s="600"/>
      <c r="W635" s="602"/>
      <c r="X635" s="47"/>
      <c r="Y635" s="150">
        <f>B635+1-計算規則!$I$20</f>
        <v>44906</v>
      </c>
    </row>
    <row r="636" spans="1:25" ht="9" customHeight="1" x14ac:dyDescent="0.15">
      <c r="A636" s="597"/>
      <c r="B636" s="66">
        <f t="shared" si="159"/>
        <v>44907</v>
      </c>
      <c r="C636" s="67">
        <f t="shared" si="157"/>
        <v>44907</v>
      </c>
      <c r="D636" s="68">
        <f t="shared" si="158"/>
        <v>44907</v>
      </c>
      <c r="E636" s="76"/>
      <c r="F636" s="76"/>
      <c r="G636" s="88"/>
      <c r="H636" s="48"/>
      <c r="I636" s="49"/>
      <c r="J636" s="50"/>
      <c r="K636" s="202"/>
      <c r="L636" s="50"/>
      <c r="M636" s="51"/>
      <c r="N636" s="52">
        <f t="shared" si="160"/>
        <v>0</v>
      </c>
      <c r="O636" s="152">
        <f>IF(OR(B636="",E636="法",E636="所"),0,IF(E636="",計算規則!$C$28,VLOOKUP(E636,計算規則!$B$29:$C$34,2,0)))</f>
        <v>0.33333333333333331</v>
      </c>
      <c r="P636" s="53">
        <f t="shared" si="161"/>
        <v>0</v>
      </c>
      <c r="Q636" s="54">
        <f>MAX(N636-計算規則!$B$39,0)</f>
        <v>0</v>
      </c>
      <c r="R636" s="54">
        <f>IF(WEEKDAY(Y636,1)=7,MAX(SUM(N630:N636)-SUM(Q630:Q636)-SUM(R630:R635)-計算規則!$C$39,0),IF(WEEKDAY(Y636,1)=6,MAX(SUM(N631:N636)-SUM(Q631:Q636)-SUM(R631:R635)-計算規則!$C$39,0),0))</f>
        <v>0</v>
      </c>
      <c r="S636" s="54">
        <f>IF(B636="",0,IF(OR(計算規則!$D$24=1,B636&gt;=45017),IF(SUM(Q625:R636)-計算規則!$D$39&gt;0,SUM(Q625:R636)-SUM(S625:S635)-計算規則!$D$39,0),0))</f>
        <v>0</v>
      </c>
      <c r="T636" s="74">
        <f t="shared" si="162"/>
        <v>0</v>
      </c>
      <c r="U636" s="56">
        <f>IF(OR(H636="",I636=""),0,IF(G636="前",IF(H636&gt;=計算規則!$F$39,IF(I636&gt;=計算規則!$F$39,IF(I636&gt;=計算規則!$G$39,計算規則!$G$39-計算規則!$F$39+計算規則!$H$39-(H636-1)-L636-M636,I636-計算規則!$F$39+計算規則!$H$39-(H636-1)-L636-M636),IF(I636&gt;=計算規則!$H$39,計算規則!$H$39-(H636-1)-L636-M636,I636-(H636-1)-L636-M636)),IF(I636&gt;=計算規則!$F$39,IF(I636&gt;=計算規則!$G$39,計算規則!$G$39-計算規則!$F$39+計算規則!$H$39-(計算規則!$F$39-1)-L636-M636,I636-計算規則!$F$39+計算規則!$H$39-(計算規則!$F$39-1)-L636-M636),IF(I636&gt;=計算規則!$H$39,計算規則!$H$39-(計算規則!$F$39-1)-L636-M636,I636-(計算規則!$F$39-1)-L636-M636))),IF(H636&gt;=計算規則!$H$39,IF(H636&gt;=計算規則!$F$39,IF(I636&gt;=計算規則!$F$39,IF(I636&gt;=計算規則!$G$39,計算規則!$G$39-H636-L636-M636,I636-H636-L636-M636),0),IF(I636&gt;=計算規則!$F$39,IF(I636&gt;=計算規則!$G$39,計算規則!$G$39-計算規則!$F$39-L636-M636,I636-計算規則!$F$39-L636-M636),0)),IF(I636&gt;=計算規則!$F$39,IF(I636&gt;=計算規則!$G$39,計算規則!$G$39-計算規則!$F$39+計算規則!$H$39-H636-L636-M636,I636-計算規則!$F$39+計算規則!$H$39-H636-L636-M636),IF(I636&gt;=計算規則!$H$39,計算規則!$H$39-H636-L636,I636-H636-L636-M636)))))</f>
        <v>0</v>
      </c>
      <c r="V636" s="600"/>
      <c r="W636" s="602"/>
      <c r="X636" s="47"/>
      <c r="Y636" s="150">
        <f>B636+1-計算規則!$I$20</f>
        <v>44907</v>
      </c>
    </row>
    <row r="637" spans="1:25" ht="9" customHeight="1" x14ac:dyDescent="0.15">
      <c r="A637" s="597"/>
      <c r="B637" s="66">
        <f t="shared" si="159"/>
        <v>44908</v>
      </c>
      <c r="C637" s="67">
        <f t="shared" si="157"/>
        <v>44908</v>
      </c>
      <c r="D637" s="68">
        <f t="shared" si="158"/>
        <v>44908</v>
      </c>
      <c r="E637" s="76"/>
      <c r="F637" s="76"/>
      <c r="G637" s="88"/>
      <c r="H637" s="48"/>
      <c r="I637" s="49"/>
      <c r="J637" s="50"/>
      <c r="K637" s="202"/>
      <c r="L637" s="50"/>
      <c r="M637" s="51"/>
      <c r="N637" s="52">
        <f t="shared" si="160"/>
        <v>0</v>
      </c>
      <c r="O637" s="152">
        <f>IF(OR(B637="",E637="法",E637="所"),0,IF(E637="",計算規則!$C$28,VLOOKUP(E637,計算規則!$B$29:$C$34,2,0)))</f>
        <v>0.33333333333333331</v>
      </c>
      <c r="P637" s="53">
        <f t="shared" si="161"/>
        <v>0</v>
      </c>
      <c r="Q637" s="54">
        <f>MAX(N637-計算規則!$B$39,0)</f>
        <v>0</v>
      </c>
      <c r="R637" s="54">
        <f>IF(WEEKDAY(Y637,1)=7,MAX(SUM(N631:N637)-SUM(Q631:Q637)-SUM(R631:R636)-計算規則!$C$39,0),IF(WEEKDAY(Y637,1)=6,MAX(SUM(N632:N637)-SUM(Q632:Q637)-SUM(R632:R636)-計算規則!$C$39,0),0))</f>
        <v>0</v>
      </c>
      <c r="S637" s="54">
        <f>IF(B637="",0,IF(OR(計算規則!$D$24=1,B637&gt;=45017),IF(SUM(Q625:R637)-計算規則!$D$39&gt;0,SUM(Q625:R637)-SUM(S625:S636)-計算規則!$D$39,0),0))</f>
        <v>0</v>
      </c>
      <c r="T637" s="74">
        <f t="shared" si="162"/>
        <v>0</v>
      </c>
      <c r="U637" s="56">
        <f>IF(OR(H637="",I637=""),0,IF(G637="前",IF(H637&gt;=計算規則!$F$39,IF(I637&gt;=計算規則!$F$39,IF(I637&gt;=計算規則!$G$39,計算規則!$G$39-計算規則!$F$39+計算規則!$H$39-(H637-1)-L637-M637,I637-計算規則!$F$39+計算規則!$H$39-(H637-1)-L637-M637),IF(I637&gt;=計算規則!$H$39,計算規則!$H$39-(H637-1)-L637-M637,I637-(H637-1)-L637-M637)),IF(I637&gt;=計算規則!$F$39,IF(I637&gt;=計算規則!$G$39,計算規則!$G$39-計算規則!$F$39+計算規則!$H$39-(計算規則!$F$39-1)-L637-M637,I637-計算規則!$F$39+計算規則!$H$39-(計算規則!$F$39-1)-L637-M637),IF(I637&gt;=計算規則!$H$39,計算規則!$H$39-(計算規則!$F$39-1)-L637-M637,I637-(計算規則!$F$39-1)-L637-M637))),IF(H637&gt;=計算規則!$H$39,IF(H637&gt;=計算規則!$F$39,IF(I637&gt;=計算規則!$F$39,IF(I637&gt;=計算規則!$G$39,計算規則!$G$39-H637-L637-M637,I637-H637-L637-M637),0),IF(I637&gt;=計算規則!$F$39,IF(I637&gt;=計算規則!$G$39,計算規則!$G$39-計算規則!$F$39-L637-M637,I637-計算規則!$F$39-L637-M637),0)),IF(I637&gt;=計算規則!$F$39,IF(I637&gt;=計算規則!$G$39,計算規則!$G$39-計算規則!$F$39+計算規則!$H$39-H637-L637-M637,I637-計算規則!$F$39+計算規則!$H$39-H637-L637-M637),IF(I637&gt;=計算規則!$H$39,計算規則!$H$39-H637-L637,I637-H637-L637-M637)))))</f>
        <v>0</v>
      </c>
      <c r="V637" s="603" t="s">
        <v>127</v>
      </c>
      <c r="W637" s="602">
        <f>SUM(Q625:Q655)</f>
        <v>0</v>
      </c>
      <c r="X637" s="47"/>
      <c r="Y637" s="150">
        <f>B637+1-計算規則!$I$20</f>
        <v>44908</v>
      </c>
    </row>
    <row r="638" spans="1:25" ht="9" customHeight="1" x14ac:dyDescent="0.15">
      <c r="A638" s="597"/>
      <c r="B638" s="66">
        <f t="shared" si="159"/>
        <v>44909</v>
      </c>
      <c r="C638" s="67">
        <f t="shared" si="157"/>
        <v>44909</v>
      </c>
      <c r="D638" s="68">
        <f t="shared" si="158"/>
        <v>44909</v>
      </c>
      <c r="E638" s="76"/>
      <c r="F638" s="76"/>
      <c r="G638" s="88"/>
      <c r="H638" s="48"/>
      <c r="I638" s="49"/>
      <c r="J638" s="50"/>
      <c r="K638" s="202"/>
      <c r="L638" s="50"/>
      <c r="M638" s="51"/>
      <c r="N638" s="52">
        <f t="shared" si="160"/>
        <v>0</v>
      </c>
      <c r="O638" s="152">
        <f>IF(OR(B638="",E638="法",E638="所"),0,IF(E638="",計算規則!$C$28,VLOOKUP(E638,計算規則!$B$29:$C$34,2,0)))</f>
        <v>0.33333333333333331</v>
      </c>
      <c r="P638" s="53">
        <f t="shared" si="161"/>
        <v>0</v>
      </c>
      <c r="Q638" s="54">
        <f>MAX(N638-計算規則!$B$39,0)</f>
        <v>0</v>
      </c>
      <c r="R638" s="54">
        <f>IF(WEEKDAY(Y638,1)=7,MAX(SUM(N632:N638)-SUM(Q632:Q638)-SUM(R632:R637)-計算規則!$C$39,0),IF(WEEKDAY(Y638,1)=6,MAX(SUM(N633:N638)-SUM(Q633:Q638)-SUM(R633:R637)-計算規則!$C$39,0),0))</f>
        <v>0</v>
      </c>
      <c r="S638" s="54">
        <f>IF(B638="",0,IF(OR(計算規則!$D$24=1,B638&gt;=45017),IF(SUM(Q625:R638)-計算規則!$D$39&gt;0,SUM(Q625:R638)-SUM(S625:S637)-計算規則!$D$39,0),0))</f>
        <v>0</v>
      </c>
      <c r="T638" s="74">
        <f t="shared" si="162"/>
        <v>0</v>
      </c>
      <c r="U638" s="56">
        <f>IF(OR(H638="",I638=""),0,IF(G638="前",IF(H638&gt;=計算規則!$F$39,IF(I638&gt;=計算規則!$F$39,IF(I638&gt;=計算規則!$G$39,計算規則!$G$39-計算規則!$F$39+計算規則!$H$39-(H638-1)-L638-M638,I638-計算規則!$F$39+計算規則!$H$39-(H638-1)-L638-M638),IF(I638&gt;=計算規則!$H$39,計算規則!$H$39-(H638-1)-L638-M638,I638-(H638-1)-L638-M638)),IF(I638&gt;=計算規則!$F$39,IF(I638&gt;=計算規則!$G$39,計算規則!$G$39-計算規則!$F$39+計算規則!$H$39-(計算規則!$F$39-1)-L638-M638,I638-計算規則!$F$39+計算規則!$H$39-(計算規則!$F$39-1)-L638-M638),IF(I638&gt;=計算規則!$H$39,計算規則!$H$39-(計算規則!$F$39-1)-L638-M638,I638-(計算規則!$F$39-1)-L638-M638))),IF(H638&gt;=計算規則!$H$39,IF(H638&gt;=計算規則!$F$39,IF(I638&gt;=計算規則!$F$39,IF(I638&gt;=計算規則!$G$39,計算規則!$G$39-H638-L638-M638,I638-H638-L638-M638),0),IF(I638&gt;=計算規則!$F$39,IF(I638&gt;=計算規則!$G$39,計算規則!$G$39-計算規則!$F$39-L638-M638,I638-計算規則!$F$39-L638-M638),0)),IF(I638&gt;=計算規則!$F$39,IF(I638&gt;=計算規則!$G$39,計算規則!$G$39-計算規則!$F$39+計算規則!$H$39-H638-L638-M638,I638-計算規則!$F$39+計算規則!$H$39-H638-L638-M638),IF(I638&gt;=計算規則!$H$39,計算規則!$H$39-H638-L638,I638-H638-L638-M638)))))</f>
        <v>0</v>
      </c>
      <c r="V638" s="603"/>
      <c r="W638" s="604"/>
      <c r="X638" s="47"/>
      <c r="Y638" s="150">
        <f>B638+1-計算規則!$I$20</f>
        <v>44909</v>
      </c>
    </row>
    <row r="639" spans="1:25" ht="9" customHeight="1" x14ac:dyDescent="0.15">
      <c r="A639" s="597"/>
      <c r="B639" s="66">
        <f t="shared" si="159"/>
        <v>44910</v>
      </c>
      <c r="C639" s="67">
        <f t="shared" si="157"/>
        <v>44910</v>
      </c>
      <c r="D639" s="68">
        <f t="shared" si="158"/>
        <v>44910</v>
      </c>
      <c r="E639" s="76"/>
      <c r="F639" s="76"/>
      <c r="G639" s="88"/>
      <c r="H639" s="48"/>
      <c r="I639" s="49"/>
      <c r="J639" s="50"/>
      <c r="K639" s="202"/>
      <c r="L639" s="50"/>
      <c r="M639" s="51"/>
      <c r="N639" s="52">
        <f t="shared" si="160"/>
        <v>0</v>
      </c>
      <c r="O639" s="152">
        <f>IF(OR(B639="",E639="法",E639="所"),0,IF(E639="",計算規則!$C$28,VLOOKUP(E639,計算規則!$B$29:$C$34,2,0)))</f>
        <v>0.33333333333333331</v>
      </c>
      <c r="P639" s="53">
        <f t="shared" si="161"/>
        <v>0</v>
      </c>
      <c r="Q639" s="54">
        <f>MAX(N639-計算規則!$B$39,0)</f>
        <v>0</v>
      </c>
      <c r="R639" s="54">
        <f>IF(WEEKDAY(Y639,1)=7,MAX(SUM(N633:N639)-SUM(Q633:Q639)-SUM(R633:R638)-計算規則!$C$39,0),IF(WEEKDAY(Y639,1)=6,MAX(SUM(N634:N639)-SUM(Q634:Q639)-SUM(R634:R638)-計算規則!$C$39,0),0))</f>
        <v>0</v>
      </c>
      <c r="S639" s="54">
        <f>IF(B639="",0,IF(OR(計算規則!$D$24=1,B639&gt;=45017),IF(SUM(Q625:R639)-計算規則!$D$39&gt;0,SUM(Q625:R639)-SUM(S625:S638)-計算規則!$D$39,0),0))</f>
        <v>0</v>
      </c>
      <c r="T639" s="74">
        <f t="shared" si="162"/>
        <v>0</v>
      </c>
      <c r="U639" s="56">
        <f>IF(OR(H639="",I639=""),0,IF(G639="前",IF(H639&gt;=計算規則!$F$39,IF(I639&gt;=計算規則!$F$39,IF(I639&gt;=計算規則!$G$39,計算規則!$G$39-計算規則!$F$39+計算規則!$H$39-(H639-1)-L639-M639,I639-計算規則!$F$39+計算規則!$H$39-(H639-1)-L639-M639),IF(I639&gt;=計算規則!$H$39,計算規則!$H$39-(H639-1)-L639-M639,I639-(H639-1)-L639-M639)),IF(I639&gt;=計算規則!$F$39,IF(I639&gt;=計算規則!$G$39,計算規則!$G$39-計算規則!$F$39+計算規則!$H$39-(計算規則!$F$39-1)-L639-M639,I639-計算規則!$F$39+計算規則!$H$39-(計算規則!$F$39-1)-L639-M639),IF(I639&gt;=計算規則!$H$39,計算規則!$H$39-(計算規則!$F$39-1)-L639-M639,I639-(計算規則!$F$39-1)-L639-M639))),IF(H639&gt;=計算規則!$H$39,IF(H639&gt;=計算規則!$F$39,IF(I639&gt;=計算規則!$F$39,IF(I639&gt;=計算規則!$G$39,計算規則!$G$39-H639-L639-M639,I639-H639-L639-M639),0),IF(I639&gt;=計算規則!$F$39,IF(I639&gt;=計算規則!$G$39,計算規則!$G$39-計算規則!$F$39-L639-M639,I639-計算規則!$F$39-L639-M639),0)),IF(I639&gt;=計算規則!$F$39,IF(I639&gt;=計算規則!$G$39,計算規則!$G$39-計算規則!$F$39+計算規則!$H$39-H639-L639-M639,I639-計算規則!$F$39+計算規則!$H$39-H639-L639-M639),IF(I639&gt;=計算規則!$H$39,計算規則!$H$39-H639-L639,I639-H639-L639-M639)))))</f>
        <v>0</v>
      </c>
      <c r="V639" s="603"/>
      <c r="W639" s="604"/>
      <c r="X639" s="47"/>
      <c r="Y639" s="150">
        <f>B639+1-計算規則!$I$20</f>
        <v>44910</v>
      </c>
    </row>
    <row r="640" spans="1:25" ht="9" customHeight="1" x14ac:dyDescent="0.15">
      <c r="A640" s="597"/>
      <c r="B640" s="66">
        <f t="shared" si="159"/>
        <v>44911</v>
      </c>
      <c r="C640" s="67">
        <f t="shared" si="157"/>
        <v>44911</v>
      </c>
      <c r="D640" s="68">
        <f t="shared" si="158"/>
        <v>44911</v>
      </c>
      <c r="E640" s="76"/>
      <c r="F640" s="76"/>
      <c r="G640" s="88"/>
      <c r="H640" s="48"/>
      <c r="I640" s="49"/>
      <c r="J640" s="50"/>
      <c r="K640" s="202"/>
      <c r="L640" s="50"/>
      <c r="M640" s="51"/>
      <c r="N640" s="52">
        <f t="shared" si="160"/>
        <v>0</v>
      </c>
      <c r="O640" s="152">
        <f>IF(OR(B640="",E640="法",E640="所"),0,IF(E640="",計算規則!$C$28,VLOOKUP(E640,計算規則!$B$29:$C$34,2,0)))</f>
        <v>0.33333333333333331</v>
      </c>
      <c r="P640" s="53">
        <f t="shared" si="161"/>
        <v>0</v>
      </c>
      <c r="Q640" s="54">
        <f>MAX(N640-計算規則!$B$39,0)</f>
        <v>0</v>
      </c>
      <c r="R640" s="54">
        <f>IF(WEEKDAY(Y640,1)=7,MAX(SUM(N634:N640)-SUM(Q634:Q640)-SUM(R634:R639)-計算規則!$C$39,0),IF(WEEKDAY(Y640,1)=6,MAX(SUM(N635:N640)-SUM(Q635:Q640)-SUM(R635:R639)-計算規則!$C$39,0),0))</f>
        <v>0</v>
      </c>
      <c r="S640" s="54">
        <f>IF(B640="",0,IF(OR(計算規則!$D$24=1,B640&gt;=45017),IF(SUM(Q625:R640)-計算規則!$D$39&gt;0,SUM(Q625:R640)-SUM(S625:S639)-計算規則!$D$39,0),0))</f>
        <v>0</v>
      </c>
      <c r="T640" s="74">
        <f t="shared" si="162"/>
        <v>0</v>
      </c>
      <c r="U640" s="56">
        <f>IF(OR(H640="",I640=""),0,IF(G640="前",IF(H640&gt;=計算規則!$F$39,IF(I640&gt;=計算規則!$F$39,IF(I640&gt;=計算規則!$G$39,計算規則!$G$39-計算規則!$F$39+計算規則!$H$39-(H640-1)-L640-M640,I640-計算規則!$F$39+計算規則!$H$39-(H640-1)-L640-M640),IF(I640&gt;=計算規則!$H$39,計算規則!$H$39-(H640-1)-L640-M640,I640-(H640-1)-L640-M640)),IF(I640&gt;=計算規則!$F$39,IF(I640&gt;=計算規則!$G$39,計算規則!$G$39-計算規則!$F$39+計算規則!$H$39-(計算規則!$F$39-1)-L640-M640,I640-計算規則!$F$39+計算規則!$H$39-(計算規則!$F$39-1)-L640-M640),IF(I640&gt;=計算規則!$H$39,計算規則!$H$39-(計算規則!$F$39-1)-L640-M640,I640-(計算規則!$F$39-1)-L640-M640))),IF(H640&gt;=計算規則!$H$39,IF(H640&gt;=計算規則!$F$39,IF(I640&gt;=計算規則!$F$39,IF(I640&gt;=計算規則!$G$39,計算規則!$G$39-H640-L640-M640,I640-H640-L640-M640),0),IF(I640&gt;=計算規則!$F$39,IF(I640&gt;=計算規則!$G$39,計算規則!$G$39-計算規則!$F$39-L640-M640,I640-計算規則!$F$39-L640-M640),0)),IF(I640&gt;=計算規則!$F$39,IF(I640&gt;=計算規則!$G$39,計算規則!$G$39-計算規則!$F$39+計算規則!$H$39-H640-L640-M640,I640-計算規則!$F$39+計算規則!$H$39-H640-L640-M640),IF(I640&gt;=計算規則!$H$39,計算規則!$H$39-H640-L640,I640-H640-L640-M640)))))</f>
        <v>0</v>
      </c>
      <c r="V640" s="603"/>
      <c r="W640" s="604"/>
      <c r="X640" s="47"/>
      <c r="Y640" s="150">
        <f>B640+1-計算規則!$I$20</f>
        <v>44911</v>
      </c>
    </row>
    <row r="641" spans="1:25" ht="9" customHeight="1" x14ac:dyDescent="0.15">
      <c r="A641" s="597"/>
      <c r="B641" s="66">
        <f t="shared" si="159"/>
        <v>44912</v>
      </c>
      <c r="C641" s="67">
        <f t="shared" si="157"/>
        <v>44912</v>
      </c>
      <c r="D641" s="68">
        <f t="shared" si="158"/>
        <v>44912</v>
      </c>
      <c r="E641" s="76"/>
      <c r="F641" s="76"/>
      <c r="G641" s="88"/>
      <c r="H641" s="48"/>
      <c r="I641" s="49"/>
      <c r="J641" s="50"/>
      <c r="K641" s="202"/>
      <c r="L641" s="50"/>
      <c r="M641" s="51"/>
      <c r="N641" s="52">
        <f t="shared" si="160"/>
        <v>0</v>
      </c>
      <c r="O641" s="152">
        <f>IF(OR(B641="",E641="法",E641="所"),0,IF(E641="",計算規則!$C$28,VLOOKUP(E641,計算規則!$B$29:$C$34,2,0)))</f>
        <v>0.33333333333333331</v>
      </c>
      <c r="P641" s="53">
        <f t="shared" si="161"/>
        <v>0</v>
      </c>
      <c r="Q641" s="54">
        <f>MAX(N641-計算規則!$B$39,0)</f>
        <v>0</v>
      </c>
      <c r="R641" s="54">
        <f>IF(WEEKDAY(Y641,1)=7,MAX(SUM(N635:N641)-SUM(Q635:Q641)-SUM(R635:R640)-計算規則!$C$39,0),IF(WEEKDAY(Y641,1)=6,MAX(SUM(N636:N641)-SUM(Q636:Q641)-SUM(R636:R640)-計算規則!$C$39,0),0))</f>
        <v>0</v>
      </c>
      <c r="S641" s="54">
        <f>IF(B641="",0,IF(OR(計算規則!$D$24=1,B641&gt;=45017),IF(SUM(Q625:R641)-計算規則!$D$39&gt;0,SUM(Q625:R641)-SUM(S625:S640)-計算規則!$D$39,0),0))</f>
        <v>0</v>
      </c>
      <c r="T641" s="74">
        <f t="shared" si="162"/>
        <v>0</v>
      </c>
      <c r="U641" s="56">
        <f>IF(OR(H641="",I641=""),0,IF(G641="前",IF(H641&gt;=計算規則!$F$39,IF(I641&gt;=計算規則!$F$39,IF(I641&gt;=計算規則!$G$39,計算規則!$G$39-計算規則!$F$39+計算規則!$H$39-(H641-1)-L641-M641,I641-計算規則!$F$39+計算規則!$H$39-(H641-1)-L641-M641),IF(I641&gt;=計算規則!$H$39,計算規則!$H$39-(H641-1)-L641-M641,I641-(H641-1)-L641-M641)),IF(I641&gt;=計算規則!$F$39,IF(I641&gt;=計算規則!$G$39,計算規則!$G$39-計算規則!$F$39+計算規則!$H$39-(計算規則!$F$39-1)-L641-M641,I641-計算規則!$F$39+計算規則!$H$39-(計算規則!$F$39-1)-L641-M641),IF(I641&gt;=計算規則!$H$39,計算規則!$H$39-(計算規則!$F$39-1)-L641-M641,I641-(計算規則!$F$39-1)-L641-M641))),IF(H641&gt;=計算規則!$H$39,IF(H641&gt;=計算規則!$F$39,IF(I641&gt;=計算規則!$F$39,IF(I641&gt;=計算規則!$G$39,計算規則!$G$39-H641-L641-M641,I641-H641-L641-M641),0),IF(I641&gt;=計算規則!$F$39,IF(I641&gt;=計算規則!$G$39,計算規則!$G$39-計算規則!$F$39-L641-M641,I641-計算規則!$F$39-L641-M641),0)),IF(I641&gt;=計算規則!$F$39,IF(I641&gt;=計算規則!$G$39,計算規則!$G$39-計算規則!$F$39+計算規則!$H$39-H641-L641-M641,I641-計算規則!$F$39+計算規則!$H$39-H641-L641-M641),IF(I641&gt;=計算規則!$H$39,計算規則!$H$39-H641-L641,I641-H641-L641-M641)))))</f>
        <v>0</v>
      </c>
      <c r="V641" s="600" t="s">
        <v>112</v>
      </c>
      <c r="W641" s="602">
        <f>SUM(P625:P655)</f>
        <v>0</v>
      </c>
      <c r="X641" s="47"/>
      <c r="Y641" s="150">
        <f>B641+1-計算規則!$I$20</f>
        <v>44912</v>
      </c>
    </row>
    <row r="642" spans="1:25" ht="9" customHeight="1" x14ac:dyDescent="0.15">
      <c r="A642" s="597"/>
      <c r="B642" s="66">
        <f t="shared" si="159"/>
        <v>44913</v>
      </c>
      <c r="C642" s="67">
        <f t="shared" si="157"/>
        <v>44913</v>
      </c>
      <c r="D642" s="68">
        <f t="shared" si="158"/>
        <v>44913</v>
      </c>
      <c r="E642" s="76"/>
      <c r="F642" s="76"/>
      <c r="G642" s="88"/>
      <c r="H642" s="48"/>
      <c r="I642" s="49"/>
      <c r="J642" s="50"/>
      <c r="K642" s="202"/>
      <c r="L642" s="50"/>
      <c r="M642" s="51"/>
      <c r="N642" s="52">
        <f t="shared" si="160"/>
        <v>0</v>
      </c>
      <c r="O642" s="152">
        <f>IF(OR(B642="",E642="法",E642="所"),0,IF(E642="",計算規則!$C$28,VLOOKUP(E642,計算規則!$B$29:$C$34,2,0)))</f>
        <v>0.33333333333333331</v>
      </c>
      <c r="P642" s="53">
        <f t="shared" si="161"/>
        <v>0</v>
      </c>
      <c r="Q642" s="54">
        <f>MAX(N642-計算規則!$B$39,0)</f>
        <v>0</v>
      </c>
      <c r="R642" s="54">
        <f>IF(WEEKDAY(Y642,1)=7,MAX(SUM(N636:N642)-SUM(Q636:Q642)-SUM(R636:R641)-計算規則!$C$39,0),IF(WEEKDAY(Y642,1)=6,MAX(SUM(N637:N642)-SUM(Q637:Q642)-SUM(R637:R641)-計算規則!$C$39,0),0))</f>
        <v>0</v>
      </c>
      <c r="S642" s="54">
        <f>IF(B642="",0,IF(OR(計算規則!$D$24=1,B642&gt;=45017),IF(SUM(Q625:R642)-計算規則!$D$39&gt;0,SUM(Q625:R642)-SUM(S625:S641)-計算規則!$D$39,0),0))</f>
        <v>0</v>
      </c>
      <c r="T642" s="74">
        <f t="shared" si="162"/>
        <v>0</v>
      </c>
      <c r="U642" s="56">
        <f>IF(OR(H642="",I642=""),0,IF(G642="前",IF(H642&gt;=計算規則!$F$39,IF(I642&gt;=計算規則!$F$39,IF(I642&gt;=計算規則!$G$39,計算規則!$G$39-計算規則!$F$39+計算規則!$H$39-(H642-1)-L642-M642,I642-計算規則!$F$39+計算規則!$H$39-(H642-1)-L642-M642),IF(I642&gt;=計算規則!$H$39,計算規則!$H$39-(H642-1)-L642-M642,I642-(H642-1)-L642-M642)),IF(I642&gt;=計算規則!$F$39,IF(I642&gt;=計算規則!$G$39,計算規則!$G$39-計算規則!$F$39+計算規則!$H$39-(計算規則!$F$39-1)-L642-M642,I642-計算規則!$F$39+計算規則!$H$39-(計算規則!$F$39-1)-L642-M642),IF(I642&gt;=計算規則!$H$39,計算規則!$H$39-(計算規則!$F$39-1)-L642-M642,I642-(計算規則!$F$39-1)-L642-M642))),IF(H642&gt;=計算規則!$H$39,IF(H642&gt;=計算規則!$F$39,IF(I642&gt;=計算規則!$F$39,IF(I642&gt;=計算規則!$G$39,計算規則!$G$39-H642-L642-M642,I642-H642-L642-M642),0),IF(I642&gt;=計算規則!$F$39,IF(I642&gt;=計算規則!$G$39,計算規則!$G$39-計算規則!$F$39-L642-M642,I642-計算規則!$F$39-L642-M642),0)),IF(I642&gt;=計算規則!$F$39,IF(I642&gt;=計算規則!$G$39,計算規則!$G$39-計算規則!$F$39+計算規則!$H$39-H642-L642-M642,I642-計算規則!$F$39+計算規則!$H$39-H642-L642-M642),IF(I642&gt;=計算規則!$H$39,計算規則!$H$39-H642-L642,I642-H642-L642-M642)))))</f>
        <v>0</v>
      </c>
      <c r="V642" s="600"/>
      <c r="W642" s="602"/>
      <c r="X642" s="47"/>
      <c r="Y642" s="150">
        <f>B642+1-計算規則!$I$20</f>
        <v>44913</v>
      </c>
    </row>
    <row r="643" spans="1:25" ht="9" customHeight="1" x14ac:dyDescent="0.15">
      <c r="A643" s="597"/>
      <c r="B643" s="66">
        <f t="shared" si="159"/>
        <v>44914</v>
      </c>
      <c r="C643" s="67">
        <f t="shared" si="157"/>
        <v>44914</v>
      </c>
      <c r="D643" s="68">
        <f t="shared" si="158"/>
        <v>44914</v>
      </c>
      <c r="E643" s="76"/>
      <c r="F643" s="76"/>
      <c r="G643" s="88"/>
      <c r="H643" s="48"/>
      <c r="I643" s="49"/>
      <c r="J643" s="50"/>
      <c r="K643" s="202"/>
      <c r="L643" s="50"/>
      <c r="M643" s="51"/>
      <c r="N643" s="52">
        <f t="shared" si="160"/>
        <v>0</v>
      </c>
      <c r="O643" s="152">
        <f>IF(OR(B643="",E643="法",E643="所"),0,IF(E643="",計算規則!$C$28,VLOOKUP(E643,計算規則!$B$29:$C$34,2,0)))</f>
        <v>0.33333333333333331</v>
      </c>
      <c r="P643" s="53">
        <f t="shared" si="161"/>
        <v>0</v>
      </c>
      <c r="Q643" s="54">
        <f>MAX(N643-計算規則!$B$39,0)</f>
        <v>0</v>
      </c>
      <c r="R643" s="54">
        <f>IF(WEEKDAY(Y643,1)=7,MAX(SUM(N637:N643)-SUM(Q637:Q643)-SUM(R637:R642)-計算規則!$C$39,0),IF(WEEKDAY(Y643,1)=6,MAX(SUM(N638:N643)-SUM(Q638:Q643)-SUM(R638:R642)-計算規則!$C$39,0),0))</f>
        <v>0</v>
      </c>
      <c r="S643" s="54">
        <f>IF(B643="",0,IF(OR(計算規則!$D$24=1,B643&gt;=45017),IF(SUM(Q625:R643)-計算規則!$D$39&gt;0,SUM(Q625:R643)-SUM(S625:S642)-計算規則!$D$39,0),0))</f>
        <v>0</v>
      </c>
      <c r="T643" s="74">
        <f t="shared" si="162"/>
        <v>0</v>
      </c>
      <c r="U643" s="56">
        <f>IF(OR(H643="",I643=""),0,IF(G643="前",IF(H643&gt;=計算規則!$F$39,IF(I643&gt;=計算規則!$F$39,IF(I643&gt;=計算規則!$G$39,計算規則!$G$39-計算規則!$F$39+計算規則!$H$39-(H643-1)-L643-M643,I643-計算規則!$F$39+計算規則!$H$39-(H643-1)-L643-M643),IF(I643&gt;=計算規則!$H$39,計算規則!$H$39-(H643-1)-L643-M643,I643-(H643-1)-L643-M643)),IF(I643&gt;=計算規則!$F$39,IF(I643&gt;=計算規則!$G$39,計算規則!$G$39-計算規則!$F$39+計算規則!$H$39-(計算規則!$F$39-1)-L643-M643,I643-計算規則!$F$39+計算規則!$H$39-(計算規則!$F$39-1)-L643-M643),IF(I643&gt;=計算規則!$H$39,計算規則!$H$39-(計算規則!$F$39-1)-L643-M643,I643-(計算規則!$F$39-1)-L643-M643))),IF(H643&gt;=計算規則!$H$39,IF(H643&gt;=計算規則!$F$39,IF(I643&gt;=計算規則!$F$39,IF(I643&gt;=計算規則!$G$39,計算規則!$G$39-H643-L643-M643,I643-H643-L643-M643),0),IF(I643&gt;=計算規則!$F$39,IF(I643&gt;=計算規則!$G$39,計算規則!$G$39-計算規則!$F$39-L643-M643,I643-計算規則!$F$39-L643-M643),0)),IF(I643&gt;=計算規則!$F$39,IF(I643&gt;=計算規則!$G$39,計算規則!$G$39-計算規則!$F$39+計算規則!$H$39-H643-L643-M643,I643-計算規則!$F$39+計算規則!$H$39-H643-L643-M643),IF(I643&gt;=計算規則!$H$39,計算規則!$H$39-H643-L643,I643-H643-L643-M643)))))</f>
        <v>0</v>
      </c>
      <c r="V643" s="600"/>
      <c r="W643" s="602"/>
      <c r="X643" s="47"/>
      <c r="Y643" s="150">
        <f>B643+1-計算規則!$I$20</f>
        <v>44914</v>
      </c>
    </row>
    <row r="644" spans="1:25" ht="9" customHeight="1" x14ac:dyDescent="0.15">
      <c r="A644" s="597"/>
      <c r="B644" s="66">
        <f t="shared" si="159"/>
        <v>44915</v>
      </c>
      <c r="C644" s="67">
        <f t="shared" si="157"/>
        <v>44915</v>
      </c>
      <c r="D644" s="68">
        <f t="shared" si="158"/>
        <v>44915</v>
      </c>
      <c r="E644" s="76"/>
      <c r="F644" s="76"/>
      <c r="G644" s="88"/>
      <c r="H644" s="48"/>
      <c r="I644" s="49"/>
      <c r="J644" s="50"/>
      <c r="K644" s="202"/>
      <c r="L644" s="50"/>
      <c r="M644" s="51"/>
      <c r="N644" s="52">
        <f t="shared" si="160"/>
        <v>0</v>
      </c>
      <c r="O644" s="152">
        <f>IF(OR(B644="",E644="法",E644="所"),0,IF(E644="",計算規則!$C$28,VLOOKUP(E644,計算規則!$B$29:$C$34,2,0)))</f>
        <v>0.33333333333333331</v>
      </c>
      <c r="P644" s="53">
        <f t="shared" si="161"/>
        <v>0</v>
      </c>
      <c r="Q644" s="54">
        <f>MAX(N644-計算規則!$B$39,0)</f>
        <v>0</v>
      </c>
      <c r="R644" s="54">
        <f>IF(WEEKDAY(Y644,1)=7,MAX(SUM(N638:N644)-SUM(Q638:Q644)-SUM(R638:R643)-計算規則!$C$39,0),IF(WEEKDAY(Y644,1)=6,MAX(SUM(N639:N644)-SUM(Q639:Q644)-SUM(R639:R643)-計算規則!$C$39,0),0))</f>
        <v>0</v>
      </c>
      <c r="S644" s="54">
        <f>IF(B644="",0,IF(OR(計算規則!$D$24=1,B644&gt;=45017),IF(SUM(Q625:R644)-計算規則!$D$39&gt;0,SUM(Q625:R644)-SUM(S625:S643)-計算規則!$D$39,0),0))</f>
        <v>0</v>
      </c>
      <c r="T644" s="74">
        <f t="shared" si="162"/>
        <v>0</v>
      </c>
      <c r="U644" s="56">
        <f>IF(OR(H644="",I644=""),0,IF(G644="前",IF(H644&gt;=計算規則!$F$39,IF(I644&gt;=計算規則!$F$39,IF(I644&gt;=計算規則!$G$39,計算規則!$G$39-計算規則!$F$39+計算規則!$H$39-(H644-1)-L644-M644,I644-計算規則!$F$39+計算規則!$H$39-(H644-1)-L644-M644),IF(I644&gt;=計算規則!$H$39,計算規則!$H$39-(H644-1)-L644-M644,I644-(H644-1)-L644-M644)),IF(I644&gt;=計算規則!$F$39,IF(I644&gt;=計算規則!$G$39,計算規則!$G$39-計算規則!$F$39+計算規則!$H$39-(計算規則!$F$39-1)-L644-M644,I644-計算規則!$F$39+計算規則!$H$39-(計算規則!$F$39-1)-L644-M644),IF(I644&gt;=計算規則!$H$39,計算規則!$H$39-(計算規則!$F$39-1)-L644-M644,I644-(計算規則!$F$39-1)-L644-M644))),IF(H644&gt;=計算規則!$H$39,IF(H644&gt;=計算規則!$F$39,IF(I644&gt;=計算規則!$F$39,IF(I644&gt;=計算規則!$G$39,計算規則!$G$39-H644-L644-M644,I644-H644-L644-M644),0),IF(I644&gt;=計算規則!$F$39,IF(I644&gt;=計算規則!$G$39,計算規則!$G$39-計算規則!$F$39-L644-M644,I644-計算規則!$F$39-L644-M644),0)),IF(I644&gt;=計算規則!$F$39,IF(I644&gt;=計算規則!$G$39,計算規則!$G$39-計算規則!$F$39+計算規則!$H$39-H644-L644-M644,I644-計算規則!$F$39+計算規則!$H$39-H644-L644-M644),IF(I644&gt;=計算規則!$H$39,計算規則!$H$39-H644-L644,I644-H644-L644-M644)))))</f>
        <v>0</v>
      </c>
      <c r="V644" s="603" t="s">
        <v>52</v>
      </c>
      <c r="W644" s="602">
        <f>SUM(T625:T655)+SUM(N625:N655)</f>
        <v>0</v>
      </c>
      <c r="X644" s="47"/>
      <c r="Y644" s="150">
        <f>B644+1-計算規則!$I$20</f>
        <v>44915</v>
      </c>
    </row>
    <row r="645" spans="1:25" ht="9" customHeight="1" x14ac:dyDescent="0.15">
      <c r="A645" s="597"/>
      <c r="B645" s="66">
        <f t="shared" si="159"/>
        <v>44916</v>
      </c>
      <c r="C645" s="67">
        <f t="shared" si="157"/>
        <v>44916</v>
      </c>
      <c r="D645" s="68">
        <f t="shared" si="158"/>
        <v>44916</v>
      </c>
      <c r="E645" s="76"/>
      <c r="F645" s="76"/>
      <c r="G645" s="88"/>
      <c r="H645" s="48"/>
      <c r="I645" s="49"/>
      <c r="J645" s="50"/>
      <c r="K645" s="202"/>
      <c r="L645" s="50"/>
      <c r="M645" s="51"/>
      <c r="N645" s="52">
        <f t="shared" si="160"/>
        <v>0</v>
      </c>
      <c r="O645" s="152">
        <f>IF(OR(B645="",E645="法",E645="所"),0,IF(E645="",計算規則!$C$28,VLOOKUP(E645,計算規則!$B$29:$C$34,2,0)))</f>
        <v>0.33333333333333331</v>
      </c>
      <c r="P645" s="53">
        <f t="shared" si="161"/>
        <v>0</v>
      </c>
      <c r="Q645" s="54">
        <f>MAX(N645-計算規則!$B$39,0)</f>
        <v>0</v>
      </c>
      <c r="R645" s="54">
        <f>IF(WEEKDAY(Y645,1)=7,MAX(SUM(N639:N645)-SUM(Q639:Q645)-SUM(R639:R644)-計算規則!$C$39,0),IF(WEEKDAY(Y645,1)=6,MAX(SUM(N640:N645)-SUM(Q640:Q645)-SUM(R640:R644)-計算規則!$C$39,0),0))</f>
        <v>0</v>
      </c>
      <c r="S645" s="54">
        <f>IF(B645="",0,IF(OR(計算規則!$D$24=1,B645&gt;=45017),IF(SUM(Q625:R645)-計算規則!$D$39&gt;0,SUM(Q625:R645)-SUM(S625:S644)-計算規則!$D$39,0),0))</f>
        <v>0</v>
      </c>
      <c r="T645" s="74">
        <f t="shared" si="162"/>
        <v>0</v>
      </c>
      <c r="U645" s="56">
        <f>IF(OR(H645="",I645=""),0,IF(G645="前",IF(H645&gt;=計算規則!$F$39,IF(I645&gt;=計算規則!$F$39,IF(I645&gt;=計算規則!$G$39,計算規則!$G$39-計算規則!$F$39+計算規則!$H$39-(H645-1)-L645-M645,I645-計算規則!$F$39+計算規則!$H$39-(H645-1)-L645-M645),IF(I645&gt;=計算規則!$H$39,計算規則!$H$39-(H645-1)-L645-M645,I645-(H645-1)-L645-M645)),IF(I645&gt;=計算規則!$F$39,IF(I645&gt;=計算規則!$G$39,計算規則!$G$39-計算規則!$F$39+計算規則!$H$39-(計算規則!$F$39-1)-L645-M645,I645-計算規則!$F$39+計算規則!$H$39-(計算規則!$F$39-1)-L645-M645),IF(I645&gt;=計算規則!$H$39,計算規則!$H$39-(計算規則!$F$39-1)-L645-M645,I645-(計算規則!$F$39-1)-L645-M645))),IF(H645&gt;=計算規則!$H$39,IF(H645&gt;=計算規則!$F$39,IF(I645&gt;=計算規則!$F$39,IF(I645&gt;=計算規則!$G$39,計算規則!$G$39-H645-L645-M645,I645-H645-L645-M645),0),IF(I645&gt;=計算規則!$F$39,IF(I645&gt;=計算規則!$G$39,計算規則!$G$39-計算規則!$F$39-L645-M645,I645-計算規則!$F$39-L645-M645),0)),IF(I645&gt;=計算規則!$F$39,IF(I645&gt;=計算規則!$G$39,計算規則!$G$39-計算規則!$F$39+計算規則!$H$39-H645-L645-M645,I645-計算規則!$F$39+計算規則!$H$39-H645-L645-M645),IF(I645&gt;=計算規則!$H$39,計算規則!$H$39-H645-L645,I645-H645-L645-M645)))))</f>
        <v>0</v>
      </c>
      <c r="V645" s="603"/>
      <c r="W645" s="604"/>
      <c r="X645" s="47"/>
      <c r="Y645" s="150">
        <f>B645+1-計算規則!$I$20</f>
        <v>44916</v>
      </c>
    </row>
    <row r="646" spans="1:25" ht="9" customHeight="1" x14ac:dyDescent="0.15">
      <c r="A646" s="597"/>
      <c r="B646" s="66">
        <f t="shared" si="159"/>
        <v>44917</v>
      </c>
      <c r="C646" s="67">
        <f t="shared" si="157"/>
        <v>44917</v>
      </c>
      <c r="D646" s="68">
        <f t="shared" si="158"/>
        <v>44917</v>
      </c>
      <c r="E646" s="76"/>
      <c r="F646" s="76"/>
      <c r="G646" s="88"/>
      <c r="H646" s="48"/>
      <c r="I646" s="49"/>
      <c r="J646" s="50"/>
      <c r="K646" s="202"/>
      <c r="L646" s="50"/>
      <c r="M646" s="51"/>
      <c r="N646" s="52">
        <f t="shared" si="160"/>
        <v>0</v>
      </c>
      <c r="O646" s="152">
        <f>IF(OR(B646="",E646="法",E646="所"),0,IF(E646="",計算規則!$C$28,VLOOKUP(E646,計算規則!$B$29:$C$34,2,0)))</f>
        <v>0.33333333333333331</v>
      </c>
      <c r="P646" s="53">
        <f t="shared" si="161"/>
        <v>0</v>
      </c>
      <c r="Q646" s="54">
        <f>MAX(N646-計算規則!$B$39,0)</f>
        <v>0</v>
      </c>
      <c r="R646" s="54">
        <f>IF(WEEKDAY(Y646,1)=7,MAX(SUM(N640:N646)-SUM(Q640:Q646)-SUM(R640:R645)-計算規則!$C$39,0),IF(WEEKDAY(Y646,1)=6,MAX(SUM(N641:N646)-SUM(Q641:Q646)-SUM(R641:R645)-計算規則!$C$39,0),0))</f>
        <v>0</v>
      </c>
      <c r="S646" s="54">
        <f>IF(B646="",0,IF(OR(計算規則!$D$24=1,B646&gt;=45017),IF(SUM(Q625:R646)-計算規則!$D$39&gt;0,SUM(Q625:R646)-SUM(S625:S645)-計算規則!$D$39,0),0))</f>
        <v>0</v>
      </c>
      <c r="T646" s="74">
        <f t="shared" si="162"/>
        <v>0</v>
      </c>
      <c r="U646" s="56">
        <f>IF(OR(H646="",I646=""),0,IF(G646="前",IF(H646&gt;=計算規則!$F$39,IF(I646&gt;=計算規則!$F$39,IF(I646&gt;=計算規則!$G$39,計算規則!$G$39-計算規則!$F$39+計算規則!$H$39-(H646-1)-L646-M646,I646-計算規則!$F$39+計算規則!$H$39-(H646-1)-L646-M646),IF(I646&gt;=計算規則!$H$39,計算規則!$H$39-(H646-1)-L646-M646,I646-(H646-1)-L646-M646)),IF(I646&gt;=計算規則!$F$39,IF(I646&gt;=計算規則!$G$39,計算規則!$G$39-計算規則!$F$39+計算規則!$H$39-(計算規則!$F$39-1)-L646-M646,I646-計算規則!$F$39+計算規則!$H$39-(計算規則!$F$39-1)-L646-M646),IF(I646&gt;=計算規則!$H$39,計算規則!$H$39-(計算規則!$F$39-1)-L646-M646,I646-(計算規則!$F$39-1)-L646-M646))),IF(H646&gt;=計算規則!$H$39,IF(H646&gt;=計算規則!$F$39,IF(I646&gt;=計算規則!$F$39,IF(I646&gt;=計算規則!$G$39,計算規則!$G$39-H646-L646-M646,I646-H646-L646-M646),0),IF(I646&gt;=計算規則!$F$39,IF(I646&gt;=計算規則!$G$39,計算規則!$G$39-計算規則!$F$39-L646-M646,I646-計算規則!$F$39-L646-M646),0)),IF(I646&gt;=計算規則!$F$39,IF(I646&gt;=計算規則!$G$39,計算規則!$G$39-計算規則!$F$39+計算規則!$H$39-H646-L646-M646,I646-計算規則!$F$39+計算規則!$H$39-H646-L646-M646),IF(I646&gt;=計算規則!$H$39,計算規則!$H$39-H646-L646,I646-H646-L646-M646)))))</f>
        <v>0</v>
      </c>
      <c r="V646" s="603"/>
      <c r="W646" s="604"/>
      <c r="X646" s="47"/>
      <c r="Y646" s="150">
        <f>B646+1-計算規則!$I$20</f>
        <v>44917</v>
      </c>
    </row>
    <row r="647" spans="1:25" ht="9" customHeight="1" x14ac:dyDescent="0.15">
      <c r="A647" s="597"/>
      <c r="B647" s="66">
        <f t="shared" si="159"/>
        <v>44918</v>
      </c>
      <c r="C647" s="67">
        <f t="shared" si="157"/>
        <v>44918</v>
      </c>
      <c r="D647" s="68">
        <f t="shared" si="158"/>
        <v>44918</v>
      </c>
      <c r="E647" s="76"/>
      <c r="F647" s="76"/>
      <c r="G647" s="88"/>
      <c r="H647" s="48"/>
      <c r="I647" s="49"/>
      <c r="J647" s="50"/>
      <c r="K647" s="202"/>
      <c r="L647" s="50"/>
      <c r="M647" s="51"/>
      <c r="N647" s="52">
        <f t="shared" si="160"/>
        <v>0</v>
      </c>
      <c r="O647" s="152">
        <f>IF(OR(B647="",E647="法",E647="所"),0,IF(E647="",計算規則!$C$28,VLOOKUP(E647,計算規則!$B$29:$C$34,2,0)))</f>
        <v>0.33333333333333331</v>
      </c>
      <c r="P647" s="53">
        <f t="shared" si="161"/>
        <v>0</v>
      </c>
      <c r="Q647" s="54">
        <f>MAX(N647-計算規則!$B$39,0)</f>
        <v>0</v>
      </c>
      <c r="R647" s="54">
        <f>IF(WEEKDAY(Y647,1)=7,MAX(SUM(N641:N647)-SUM(Q641:Q647)-SUM(R641:R646)-計算規則!$C$39,0),IF(WEEKDAY(Y647,1)=6,MAX(SUM(N642:N647)-SUM(Q642:Q647)-SUM(R642:R646)-計算規則!$C$39,0),0))</f>
        <v>0</v>
      </c>
      <c r="S647" s="54">
        <f>IF(B647="",0,IF(OR(計算規則!$D$24=1,B647&gt;=45017),IF(SUM(Q625:R647)-計算規則!$D$39&gt;0,SUM(Q625:R647)-SUM(S625:S646)-計算規則!$D$39,0),0))</f>
        <v>0</v>
      </c>
      <c r="T647" s="74">
        <f t="shared" si="162"/>
        <v>0</v>
      </c>
      <c r="U647" s="56">
        <f>IF(OR(H647="",I647=""),0,IF(G647="前",IF(H647&gt;=計算規則!$F$39,IF(I647&gt;=計算規則!$F$39,IF(I647&gt;=計算規則!$G$39,計算規則!$G$39-計算規則!$F$39+計算規則!$H$39-(H647-1)-L647-M647,I647-計算規則!$F$39+計算規則!$H$39-(H647-1)-L647-M647),IF(I647&gt;=計算規則!$H$39,計算規則!$H$39-(H647-1)-L647-M647,I647-(H647-1)-L647-M647)),IF(I647&gt;=計算規則!$F$39,IF(I647&gt;=計算規則!$G$39,計算規則!$G$39-計算規則!$F$39+計算規則!$H$39-(計算規則!$F$39-1)-L647-M647,I647-計算規則!$F$39+計算規則!$H$39-(計算規則!$F$39-1)-L647-M647),IF(I647&gt;=計算規則!$H$39,計算規則!$H$39-(計算規則!$F$39-1)-L647-M647,I647-(計算規則!$F$39-1)-L647-M647))),IF(H647&gt;=計算規則!$H$39,IF(H647&gt;=計算規則!$F$39,IF(I647&gt;=計算規則!$F$39,IF(I647&gt;=計算規則!$G$39,計算規則!$G$39-H647-L647-M647,I647-H647-L647-M647),0),IF(I647&gt;=計算規則!$F$39,IF(I647&gt;=計算規則!$G$39,計算規則!$G$39-計算規則!$F$39-L647-M647,I647-計算規則!$F$39-L647-M647),0)),IF(I647&gt;=計算規則!$F$39,IF(I647&gt;=計算規則!$G$39,計算規則!$G$39-計算規則!$F$39+計算規則!$H$39-H647-L647-M647,I647-計算規則!$F$39+計算規則!$H$39-H647-L647-M647),IF(I647&gt;=計算規則!$H$39,計算規則!$H$39-H647-L647,I647-H647-L647-M647)))))</f>
        <v>0</v>
      </c>
      <c r="V647" s="603"/>
      <c r="W647" s="604"/>
      <c r="X647" s="47"/>
      <c r="Y647" s="150">
        <f>B647+1-計算規則!$I$20</f>
        <v>44918</v>
      </c>
    </row>
    <row r="648" spans="1:25" ht="9" customHeight="1" x14ac:dyDescent="0.15">
      <c r="A648" s="597"/>
      <c r="B648" s="66">
        <f t="shared" si="159"/>
        <v>44919</v>
      </c>
      <c r="C648" s="67">
        <f t="shared" si="157"/>
        <v>44919</v>
      </c>
      <c r="D648" s="68">
        <f t="shared" si="158"/>
        <v>44919</v>
      </c>
      <c r="E648" s="76"/>
      <c r="F648" s="76"/>
      <c r="G648" s="88"/>
      <c r="H648" s="48"/>
      <c r="I648" s="49"/>
      <c r="J648" s="50"/>
      <c r="K648" s="202"/>
      <c r="L648" s="50"/>
      <c r="M648" s="51"/>
      <c r="N648" s="52">
        <f t="shared" si="160"/>
        <v>0</v>
      </c>
      <c r="O648" s="152">
        <f>IF(OR(B648="",E648="法",E648="所"),0,IF(E648="",計算規則!$C$28,VLOOKUP(E648,計算規則!$B$29:$C$34,2,0)))</f>
        <v>0.33333333333333331</v>
      </c>
      <c r="P648" s="53">
        <f t="shared" si="161"/>
        <v>0</v>
      </c>
      <c r="Q648" s="54">
        <f>MAX(N648-計算規則!$B$39,0)</f>
        <v>0</v>
      </c>
      <c r="R648" s="54">
        <f>IF(WEEKDAY(Y648,1)=7,MAX(SUM(N642:N648)-SUM(Q642:Q648)-SUM(R642:R647)-計算規則!$C$39,0),IF(WEEKDAY(Y648,1)=6,MAX(SUM(N643:N648)-SUM(Q643:Q648)-SUM(R643:R647)-計算規則!$C$39,0),0))</f>
        <v>0</v>
      </c>
      <c r="S648" s="54">
        <f>IF(B648="",0,IF(OR(計算規則!$D$24=1,B648&gt;=45017),IF(SUM(Q625:R648)-計算規則!$D$39&gt;0,SUM(Q625:R648)-SUM(S625:S647)-計算規則!$D$39,0),0))</f>
        <v>0</v>
      </c>
      <c r="T648" s="74">
        <f t="shared" si="162"/>
        <v>0</v>
      </c>
      <c r="U648" s="56">
        <f>IF(OR(H648="",I648=""),0,IF(G648="前",IF(H648&gt;=計算規則!$F$39,IF(I648&gt;=計算規則!$F$39,IF(I648&gt;=計算規則!$G$39,計算規則!$G$39-計算規則!$F$39+計算規則!$H$39-(H648-1)-L648-M648,I648-計算規則!$F$39+計算規則!$H$39-(H648-1)-L648-M648),IF(I648&gt;=計算規則!$H$39,計算規則!$H$39-(H648-1)-L648-M648,I648-(H648-1)-L648-M648)),IF(I648&gt;=計算規則!$F$39,IF(I648&gt;=計算規則!$G$39,計算規則!$G$39-計算規則!$F$39+計算規則!$H$39-(計算規則!$F$39-1)-L648-M648,I648-計算規則!$F$39+計算規則!$H$39-(計算規則!$F$39-1)-L648-M648),IF(I648&gt;=計算規則!$H$39,計算規則!$H$39-(計算規則!$F$39-1)-L648-M648,I648-(計算規則!$F$39-1)-L648-M648))),IF(H648&gt;=計算規則!$H$39,IF(H648&gt;=計算規則!$F$39,IF(I648&gt;=計算規則!$F$39,IF(I648&gt;=計算規則!$G$39,計算規則!$G$39-H648-L648-M648,I648-H648-L648-M648),0),IF(I648&gt;=計算規則!$F$39,IF(I648&gt;=計算規則!$G$39,計算規則!$G$39-計算規則!$F$39-L648-M648,I648-計算規則!$F$39-L648-M648),0)),IF(I648&gt;=計算規則!$F$39,IF(I648&gt;=計算規則!$G$39,計算規則!$G$39-計算規則!$F$39+計算規則!$H$39-H648-L648-M648,I648-計算規則!$F$39+計算規則!$H$39-H648-L648-M648),IF(I648&gt;=計算規則!$H$39,計算規則!$H$39-H648-L648,I648-H648-L648-M648)))))</f>
        <v>0</v>
      </c>
      <c r="V648" s="600" t="s">
        <v>126</v>
      </c>
      <c r="W648" s="605">
        <f>SUM(M625:M655)</f>
        <v>0</v>
      </c>
      <c r="X648" s="47"/>
      <c r="Y648" s="150">
        <f>B648+1-計算規則!$I$20</f>
        <v>44919</v>
      </c>
    </row>
    <row r="649" spans="1:25" ht="9" customHeight="1" x14ac:dyDescent="0.15">
      <c r="A649" s="597"/>
      <c r="B649" s="66">
        <f t="shared" si="159"/>
        <v>44920</v>
      </c>
      <c r="C649" s="67">
        <f t="shared" si="157"/>
        <v>44920</v>
      </c>
      <c r="D649" s="68">
        <f t="shared" si="158"/>
        <v>44920</v>
      </c>
      <c r="E649" s="76"/>
      <c r="F649" s="76"/>
      <c r="G649" s="88"/>
      <c r="H649" s="48"/>
      <c r="I649" s="49"/>
      <c r="J649" s="50"/>
      <c r="K649" s="202"/>
      <c r="L649" s="50"/>
      <c r="M649" s="51"/>
      <c r="N649" s="52">
        <f t="shared" si="160"/>
        <v>0</v>
      </c>
      <c r="O649" s="152">
        <f>IF(OR(B649="",E649="法",E649="所"),0,IF(E649="",計算規則!$C$28,VLOOKUP(E649,計算規則!$B$29:$C$34,2,0)))</f>
        <v>0.33333333333333331</v>
      </c>
      <c r="P649" s="53">
        <f t="shared" si="161"/>
        <v>0</v>
      </c>
      <c r="Q649" s="54">
        <f>MAX(N649-計算規則!$B$39,0)</f>
        <v>0</v>
      </c>
      <c r="R649" s="54">
        <f>IF(WEEKDAY(Y649,1)=7,MAX(SUM(N643:N649)-SUM(Q643:Q649)-SUM(R643:R648)-計算規則!$C$39,0),IF(WEEKDAY(Y649,1)=6,MAX(SUM(N644:N649)-SUM(Q644:Q649)-SUM(R644:R648)-計算規則!$C$39,0),0))</f>
        <v>0</v>
      </c>
      <c r="S649" s="54">
        <f>IF(B649="",0,IF(OR(計算規則!$D$24=1,B649&gt;=45017),IF(SUM(Q625:R649)-計算規則!$D$39&gt;0,SUM(Q625:R649)-SUM(S625:S648)-計算規則!$D$39,0),0))</f>
        <v>0</v>
      </c>
      <c r="T649" s="74">
        <f t="shared" si="162"/>
        <v>0</v>
      </c>
      <c r="U649" s="56">
        <f>IF(OR(H649="",I649=""),0,IF(G649="前",IF(H649&gt;=計算規則!$F$39,IF(I649&gt;=計算規則!$F$39,IF(I649&gt;=計算規則!$G$39,計算規則!$G$39-計算規則!$F$39+計算規則!$H$39-(H649-1)-L649-M649,I649-計算規則!$F$39+計算規則!$H$39-(H649-1)-L649-M649),IF(I649&gt;=計算規則!$H$39,計算規則!$H$39-(H649-1)-L649-M649,I649-(H649-1)-L649-M649)),IF(I649&gt;=計算規則!$F$39,IF(I649&gt;=計算規則!$G$39,計算規則!$G$39-計算規則!$F$39+計算規則!$H$39-(計算規則!$F$39-1)-L649-M649,I649-計算規則!$F$39+計算規則!$H$39-(計算規則!$F$39-1)-L649-M649),IF(I649&gt;=計算規則!$H$39,計算規則!$H$39-(計算規則!$F$39-1)-L649-M649,I649-(計算規則!$F$39-1)-L649-M649))),IF(H649&gt;=計算規則!$H$39,IF(H649&gt;=計算規則!$F$39,IF(I649&gt;=計算規則!$F$39,IF(I649&gt;=計算規則!$G$39,計算規則!$G$39-H649-L649-M649,I649-H649-L649-M649),0),IF(I649&gt;=計算規則!$F$39,IF(I649&gt;=計算規則!$G$39,計算規則!$G$39-計算規則!$F$39-L649-M649,I649-計算規則!$F$39-L649-M649),0)),IF(I649&gt;=計算規則!$F$39,IF(I649&gt;=計算規則!$G$39,計算規則!$G$39-計算規則!$F$39+計算規則!$H$39-H649-L649-M649,I649-計算規則!$F$39+計算規則!$H$39-H649-L649-M649),IF(I649&gt;=計算規則!$H$39,計算規則!$H$39-H649-L649,I649-H649-L649-M649)))))</f>
        <v>0</v>
      </c>
      <c r="V649" s="603"/>
      <c r="W649" s="606"/>
      <c r="X649" s="47"/>
      <c r="Y649" s="150">
        <f>B649+1-計算規則!$I$20</f>
        <v>44920</v>
      </c>
    </row>
    <row r="650" spans="1:25" ht="9" customHeight="1" x14ac:dyDescent="0.15">
      <c r="A650" s="597"/>
      <c r="B650" s="66">
        <f t="shared" si="159"/>
        <v>44921</v>
      </c>
      <c r="C650" s="67">
        <f t="shared" si="157"/>
        <v>44921</v>
      </c>
      <c r="D650" s="68">
        <f t="shared" si="158"/>
        <v>44921</v>
      </c>
      <c r="E650" s="76"/>
      <c r="F650" s="76"/>
      <c r="G650" s="88"/>
      <c r="H650" s="48"/>
      <c r="I650" s="49"/>
      <c r="J650" s="50"/>
      <c r="K650" s="202"/>
      <c r="L650" s="50"/>
      <c r="M650" s="51"/>
      <c r="N650" s="52">
        <f t="shared" si="160"/>
        <v>0</v>
      </c>
      <c r="O650" s="152">
        <f>IF(OR(B650="",E650="法",E650="所"),0,IF(E650="",計算規則!$C$28,VLOOKUP(E650,計算規則!$B$29:$C$34,2,0)))</f>
        <v>0.33333333333333331</v>
      </c>
      <c r="P650" s="53">
        <f t="shared" si="161"/>
        <v>0</v>
      </c>
      <c r="Q650" s="54">
        <f>MAX(N650-計算規則!$B$39,0)</f>
        <v>0</v>
      </c>
      <c r="R650" s="54">
        <f>IF(WEEKDAY(Y650,1)=7,MAX(SUM(N644:N650)-SUM(Q644:Q650)-SUM(R644:R649)-計算規則!$C$39,0),IF(WEEKDAY(Y650,1)=6,MAX(SUM(N645:N650)-SUM(Q645:Q650)-SUM(R645:R649)-計算規則!$C$39,0),0))</f>
        <v>0</v>
      </c>
      <c r="S650" s="54">
        <f>IF(B650="",0,IF(OR(計算規則!$D$24=1,B650&gt;=45017),IF(SUM(Q625:R650)-計算規則!$D$39&gt;0,SUM(Q625:R650)-SUM(S625:S649)-計算規則!$D$39,0),0))</f>
        <v>0</v>
      </c>
      <c r="T650" s="74">
        <f t="shared" si="162"/>
        <v>0</v>
      </c>
      <c r="U650" s="56">
        <f>IF(OR(H650="",I650=""),0,IF(G650="前",IF(H650&gt;=計算規則!$F$39,IF(I650&gt;=計算規則!$F$39,IF(I650&gt;=計算規則!$G$39,計算規則!$G$39-計算規則!$F$39+計算規則!$H$39-(H650-1)-L650-M650,I650-計算規則!$F$39+計算規則!$H$39-(H650-1)-L650-M650),IF(I650&gt;=計算規則!$H$39,計算規則!$H$39-(H650-1)-L650-M650,I650-(H650-1)-L650-M650)),IF(I650&gt;=計算規則!$F$39,IF(I650&gt;=計算規則!$G$39,計算規則!$G$39-計算規則!$F$39+計算規則!$H$39-(計算規則!$F$39-1)-L650-M650,I650-計算規則!$F$39+計算規則!$H$39-(計算規則!$F$39-1)-L650-M650),IF(I650&gt;=計算規則!$H$39,計算規則!$H$39-(計算規則!$F$39-1)-L650-M650,I650-(計算規則!$F$39-1)-L650-M650))),IF(H650&gt;=計算規則!$H$39,IF(H650&gt;=計算規則!$F$39,IF(I650&gt;=計算規則!$F$39,IF(I650&gt;=計算規則!$G$39,計算規則!$G$39-H650-L650-M650,I650-H650-L650-M650),0),IF(I650&gt;=計算規則!$F$39,IF(I650&gt;=計算規則!$G$39,計算規則!$G$39-計算規則!$F$39-L650-M650,I650-計算規則!$F$39-L650-M650),0)),IF(I650&gt;=計算規則!$F$39,IF(I650&gt;=計算規則!$G$39,計算規則!$G$39-計算規則!$F$39+計算規則!$H$39-H650-L650-M650,I650-計算規則!$F$39+計算規則!$H$39-H650-L650-M650),IF(I650&gt;=計算規則!$H$39,計算規則!$H$39-H650-L650,I650-H650-L650-M650)))))</f>
        <v>0</v>
      </c>
      <c r="V650" s="600" t="s">
        <v>119</v>
      </c>
      <c r="W650" s="605">
        <f>SUM(L625:L655)</f>
        <v>0</v>
      </c>
      <c r="X650" s="47"/>
      <c r="Y650" s="150">
        <f>B650+1-計算規則!$I$20</f>
        <v>44921</v>
      </c>
    </row>
    <row r="651" spans="1:25" ht="9" customHeight="1" x14ac:dyDescent="0.15">
      <c r="A651" s="597"/>
      <c r="B651" s="66">
        <f t="shared" si="159"/>
        <v>44922</v>
      </c>
      <c r="C651" s="67">
        <f t="shared" si="157"/>
        <v>44922</v>
      </c>
      <c r="D651" s="68">
        <f t="shared" si="158"/>
        <v>44922</v>
      </c>
      <c r="E651" s="76"/>
      <c r="F651" s="76"/>
      <c r="G651" s="88"/>
      <c r="H651" s="48"/>
      <c r="I651" s="49"/>
      <c r="J651" s="50"/>
      <c r="K651" s="202"/>
      <c r="L651" s="50"/>
      <c r="M651" s="51"/>
      <c r="N651" s="52">
        <f t="shared" si="160"/>
        <v>0</v>
      </c>
      <c r="O651" s="152">
        <f>IF(OR(B651="",E651="法",E651="所"),0,IF(E651="",計算規則!$C$28,VLOOKUP(E651,計算規則!$B$29:$C$34,2,0)))</f>
        <v>0.33333333333333331</v>
      </c>
      <c r="P651" s="53">
        <f t="shared" si="161"/>
        <v>0</v>
      </c>
      <c r="Q651" s="54">
        <f>MAX(N651-計算規則!$B$39,0)</f>
        <v>0</v>
      </c>
      <c r="R651" s="54">
        <f>IF(WEEKDAY(Y651,1)=7,MAX(SUM(N645:N651)-SUM(Q645:Q651)-SUM(R645:R650)-計算規則!$C$39,0),IF(WEEKDAY(Y651,1)=6,MAX(SUM(N646:N651)-SUM(Q646:Q651)-SUM(R646:R650)-計算規則!$C$39,0),0))</f>
        <v>0</v>
      </c>
      <c r="S651" s="54">
        <f>IF(B651="",0,IF(OR(計算規則!$D$24=1,B651&gt;=45017),IF(SUM(Q625:R651)-計算規則!$D$39&gt;0,SUM(Q625:R651)-SUM(S625:S650)-計算規則!$D$39,0),0))</f>
        <v>0</v>
      </c>
      <c r="T651" s="74">
        <f t="shared" si="162"/>
        <v>0</v>
      </c>
      <c r="U651" s="56">
        <f>IF(OR(H651="",I651=""),0,IF(G651="前",IF(H651&gt;=計算規則!$F$39,IF(I651&gt;=計算規則!$F$39,IF(I651&gt;=計算規則!$G$39,計算規則!$G$39-計算規則!$F$39+計算規則!$H$39-(H651-1)-L651-M651,I651-計算規則!$F$39+計算規則!$H$39-(H651-1)-L651-M651),IF(I651&gt;=計算規則!$H$39,計算規則!$H$39-(H651-1)-L651-M651,I651-(H651-1)-L651-M651)),IF(I651&gt;=計算規則!$F$39,IF(I651&gt;=計算規則!$G$39,計算規則!$G$39-計算規則!$F$39+計算規則!$H$39-(計算規則!$F$39-1)-L651-M651,I651-計算規則!$F$39+計算規則!$H$39-(計算規則!$F$39-1)-L651-M651),IF(I651&gt;=計算規則!$H$39,計算規則!$H$39-(計算規則!$F$39-1)-L651-M651,I651-(計算規則!$F$39-1)-L651-M651))),IF(H651&gt;=計算規則!$H$39,IF(H651&gt;=計算規則!$F$39,IF(I651&gt;=計算規則!$F$39,IF(I651&gt;=計算規則!$G$39,計算規則!$G$39-H651-L651-M651,I651-H651-L651-M651),0),IF(I651&gt;=計算規則!$F$39,IF(I651&gt;=計算規則!$G$39,計算規則!$G$39-計算規則!$F$39-L651-M651,I651-計算規則!$F$39-L651-M651),0)),IF(I651&gt;=計算規則!$F$39,IF(I651&gt;=計算規則!$G$39,計算規則!$G$39-計算規則!$F$39+計算規則!$H$39-H651-L651-M651,I651-計算規則!$F$39+計算規則!$H$39-H651-L651-M651),IF(I651&gt;=計算規則!$H$39,計算規則!$H$39-H651-L651,I651-H651-L651-M651)))))</f>
        <v>0</v>
      </c>
      <c r="V651" s="603"/>
      <c r="W651" s="606"/>
      <c r="X651" s="47"/>
      <c r="Y651" s="150">
        <f>B651+1-計算規則!$I$20</f>
        <v>44922</v>
      </c>
    </row>
    <row r="652" spans="1:25" ht="9" customHeight="1" x14ac:dyDescent="0.15">
      <c r="A652" s="597"/>
      <c r="B652" s="66">
        <f t="shared" si="159"/>
        <v>44923</v>
      </c>
      <c r="C652" s="67">
        <f t="shared" si="157"/>
        <v>44923</v>
      </c>
      <c r="D652" s="68">
        <f t="shared" si="158"/>
        <v>44923</v>
      </c>
      <c r="E652" s="76"/>
      <c r="F652" s="76"/>
      <c r="G652" s="88"/>
      <c r="H652" s="48"/>
      <c r="I652" s="49"/>
      <c r="J652" s="50"/>
      <c r="K652" s="202"/>
      <c r="L652" s="50"/>
      <c r="M652" s="51"/>
      <c r="N652" s="52">
        <f t="shared" si="160"/>
        <v>0</v>
      </c>
      <c r="O652" s="152">
        <f>IF(OR(B652="",E652="法",E652="所"),0,IF(E652="",計算規則!$C$28,VLOOKUP(E652,計算規則!$B$29:$C$34,2,0)))</f>
        <v>0.33333333333333331</v>
      </c>
      <c r="P652" s="53">
        <f t="shared" si="161"/>
        <v>0</v>
      </c>
      <c r="Q652" s="54">
        <f>MAX(N652-計算規則!$B$39,0)</f>
        <v>0</v>
      </c>
      <c r="R652" s="54">
        <f>IF(WEEKDAY(Y652,1)=7,MAX(SUM(N646:N652)-SUM(Q646:Q652)-SUM(R646:R651)-計算規則!$C$39,0),IF(WEEKDAY(Y652,1)=6,MAX(SUM(N647:N652)-SUM(Q647:Q652)-SUM(R647:R651)-計算規則!$C$39,0),0))</f>
        <v>0</v>
      </c>
      <c r="S652" s="54">
        <f>IF(B652="",0,IF(OR(計算規則!$D$24=1,B652&gt;=45017),IF(SUM(Q625:R652)-計算規則!$D$39&gt;0,SUM(Q625:R652)-SUM(S625:S651)-計算規則!$D$39,0),0))</f>
        <v>0</v>
      </c>
      <c r="T652" s="74">
        <f t="shared" si="162"/>
        <v>0</v>
      </c>
      <c r="U652" s="56">
        <f>IF(OR(H652="",I652=""),0,IF(G652="前",IF(H652&gt;=計算規則!$F$39,IF(I652&gt;=計算規則!$F$39,IF(I652&gt;=計算規則!$G$39,計算規則!$G$39-計算規則!$F$39+計算規則!$H$39-(H652-1)-L652-M652,I652-計算規則!$F$39+計算規則!$H$39-(H652-1)-L652-M652),IF(I652&gt;=計算規則!$H$39,計算規則!$H$39-(H652-1)-L652-M652,I652-(H652-1)-L652-M652)),IF(I652&gt;=計算規則!$F$39,IF(I652&gt;=計算規則!$G$39,計算規則!$G$39-計算規則!$F$39+計算規則!$H$39-(計算規則!$F$39-1)-L652-M652,I652-計算規則!$F$39+計算規則!$H$39-(計算規則!$F$39-1)-L652-M652),IF(I652&gt;=計算規則!$H$39,計算規則!$H$39-(計算規則!$F$39-1)-L652-M652,I652-(計算規則!$F$39-1)-L652-M652))),IF(H652&gt;=計算規則!$H$39,IF(H652&gt;=計算規則!$F$39,IF(I652&gt;=計算規則!$F$39,IF(I652&gt;=計算規則!$G$39,計算規則!$G$39-H652-L652-M652,I652-H652-L652-M652),0),IF(I652&gt;=計算規則!$F$39,IF(I652&gt;=計算規則!$G$39,計算規則!$G$39-計算規則!$F$39-L652-M652,I652-計算規則!$F$39-L652-M652),0)),IF(I652&gt;=計算規則!$F$39,IF(I652&gt;=計算規則!$G$39,計算規則!$G$39-計算規則!$F$39+計算規則!$H$39-H652-L652-M652,I652-計算規則!$F$39+計算規則!$H$39-H652-L652-M652),IF(I652&gt;=計算規則!$H$39,計算規則!$H$39-H652-L652,I652-H652-L652-M652)))))</f>
        <v>0</v>
      </c>
      <c r="V652" s="600" t="s">
        <v>124</v>
      </c>
      <c r="W652" s="605">
        <f>SUM(K625:K655)</f>
        <v>0</v>
      </c>
      <c r="X652" s="47"/>
      <c r="Y652" s="150">
        <f>B652+1-計算規則!$I$20</f>
        <v>44923</v>
      </c>
    </row>
    <row r="653" spans="1:25" ht="9" customHeight="1" x14ac:dyDescent="0.15">
      <c r="A653" s="597"/>
      <c r="B653" s="211">
        <f>IF(OR(MONTH(B625)=1,MONTH(B625)=3,MONTH(B625)=5,MONTH(B625)=7,MONTH(B625)=8,MONTH(B625)=10,MONTH(B625)=12),B652+1,IF(OR(MONTH(B625)=4,MONTH(B625)=6,MONTH(B625)=9,MONTH(B625)=11),B652+1,IF(DAY(DATE(YEAR(B625),3,0))=29,B652+1,"")))</f>
        <v>44924</v>
      </c>
      <c r="C653" s="67">
        <f>IF(B653=0,"",B653)</f>
        <v>44924</v>
      </c>
      <c r="D653" s="68">
        <f>IF(B653=0,"",B653)</f>
        <v>44924</v>
      </c>
      <c r="E653" s="76"/>
      <c r="F653" s="76"/>
      <c r="G653" s="88"/>
      <c r="H653" s="48"/>
      <c r="I653" s="49"/>
      <c r="J653" s="50"/>
      <c r="K653" s="202"/>
      <c r="L653" s="50"/>
      <c r="M653" s="51"/>
      <c r="N653" s="52">
        <f t="shared" si="160"/>
        <v>0</v>
      </c>
      <c r="O653" s="152">
        <f>IF(OR(B653="",E653="法",E653="所"),0,IF(E653="",計算規則!$C$28,VLOOKUP(E653,計算規則!$B$29:$C$34,2,0)))</f>
        <v>0.33333333333333331</v>
      </c>
      <c r="P653" s="53">
        <f t="shared" si="161"/>
        <v>0</v>
      </c>
      <c r="Q653" s="54">
        <f>MAX(N653-計算規則!$B$39,0)</f>
        <v>0</v>
      </c>
      <c r="R653" s="54">
        <f>IF(B653="",0,IF(WEEKDAY(Y653,1)=7,MAX(SUM(N647:N653)-SUM(Q647:Q653)-SUM(R647:R652)-計算規則!$C$39,0),IF(WEEKDAY(Y653,1)=6,MAX(SUM(N648:N653)-SUM(Q648:Q653)-SUM(R648:R652)-計算規則!$C$39,0),0)))</f>
        <v>0</v>
      </c>
      <c r="S653" s="54">
        <f>IF(B653="",0,IF(OR(計算規則!$D$24=1,B653&gt;=45017),IF(SUM(Q625:R653)-計算規則!$D$39&gt;0,SUM(Q625:R653)-SUM(S625:S652)-計算規則!$D$39,0),0))</f>
        <v>0</v>
      </c>
      <c r="T653" s="74">
        <f t="shared" si="162"/>
        <v>0</v>
      </c>
      <c r="U653" s="56">
        <f>IF(OR(H653="",I653=""),0,IF(G653="前",IF(H653&gt;=計算規則!$F$39,IF(I653&gt;=計算規則!$F$39,IF(I653&gt;=計算規則!$G$39,計算規則!$G$39-計算規則!$F$39+計算規則!$H$39-(H653-1)-L653-M653,I653-計算規則!$F$39+計算規則!$H$39-(H653-1)-L653-M653),IF(I653&gt;=計算規則!$H$39,計算規則!$H$39-(H653-1)-L653-M653,I653-(H653-1)-L653-M653)),IF(I653&gt;=計算規則!$F$39,IF(I653&gt;=計算規則!$G$39,計算規則!$G$39-計算規則!$F$39+計算規則!$H$39-(計算規則!$F$39-1)-L653-M653,I653-計算規則!$F$39+計算規則!$H$39-(計算規則!$F$39-1)-L653-M653),IF(I653&gt;=計算規則!$H$39,計算規則!$H$39-(計算規則!$F$39-1)-L653-M653,I653-(計算規則!$F$39-1)-L653-M653))),IF(H653&gt;=計算規則!$H$39,IF(H653&gt;=計算規則!$F$39,IF(I653&gt;=計算規則!$F$39,IF(I653&gt;=計算規則!$G$39,計算規則!$G$39-H653-L653-M653,I653-H653-L653-M653),0),IF(I653&gt;=計算規則!$F$39,IF(I653&gt;=計算規則!$G$39,計算規則!$G$39-計算規則!$F$39-L653-M653,I653-計算規則!$F$39-L653-M653),0)),IF(I653&gt;=計算規則!$F$39,IF(I653&gt;=計算規則!$G$39,計算規則!$G$39-計算規則!$F$39+計算規則!$H$39-H653-L653-M653,I653-計算規則!$F$39+計算規則!$H$39-H653-L653-M653),IF(I653&gt;=計算規則!$H$39,計算規則!$H$39-H653-L653,I653-H653-L653-M653)))))</f>
        <v>0</v>
      </c>
      <c r="V653" s="603"/>
      <c r="W653" s="606"/>
      <c r="X653" s="47"/>
      <c r="Y653" s="150">
        <f>B653+1-計算規則!$I$20</f>
        <v>44924</v>
      </c>
    </row>
    <row r="654" spans="1:25" ht="9" customHeight="1" x14ac:dyDescent="0.15">
      <c r="A654" s="597"/>
      <c r="B654" s="211">
        <f>IF(OR(MONTH(B625)=1,MONTH(B625)=3,MONTH(B625)=5,MONTH(B625)=7,MONTH(B625)=8,MONTH(B625)=10,MONTH(B625)=12),B653+1,IF(OR(MONTH(B625)=4,MONTH(B625)=6,MONTH(B625)=9,MONTH(B625)=11),B653+1,""))</f>
        <v>44925</v>
      </c>
      <c r="C654" s="67">
        <f t="shared" ref="C654:C655" si="163">IF(B654=0,"",B654)</f>
        <v>44925</v>
      </c>
      <c r="D654" s="68">
        <f t="shared" ref="D654:D655" si="164">IF(B654=0,"",B654)</f>
        <v>44925</v>
      </c>
      <c r="E654" s="76"/>
      <c r="F654" s="76"/>
      <c r="G654" s="88"/>
      <c r="H654" s="48"/>
      <c r="I654" s="49"/>
      <c r="J654" s="50"/>
      <c r="K654" s="202"/>
      <c r="L654" s="50"/>
      <c r="M654" s="51"/>
      <c r="N654" s="52">
        <f t="shared" si="160"/>
        <v>0</v>
      </c>
      <c r="O654" s="152">
        <f>IF(OR(B654="",E654="法",E654="所"),0,IF(E654="",計算規則!$C$28,VLOOKUP(E654,計算規則!$B$29:$C$34,2,0)))</f>
        <v>0.33333333333333331</v>
      </c>
      <c r="P654" s="53">
        <f t="shared" si="161"/>
        <v>0</v>
      </c>
      <c r="Q654" s="54">
        <f>MAX(N654-計算規則!$B$39,0)</f>
        <v>0</v>
      </c>
      <c r="R654" s="54">
        <f>IF(B654="",0,IF(WEEKDAY(Y654,1)=7,MAX(SUM(N648:N654)-SUM(Q648:Q654)-SUM(R648:R653)-計算規則!$C$39,0),IF(WEEKDAY(Y654,1)=6,MAX(SUM(N649:N654)-SUM(Q649:Q654)-SUM(R649:R653)-計算規則!$C$39,0),0)))</f>
        <v>0</v>
      </c>
      <c r="S654" s="54">
        <f>IF(B654="",0,IF(OR(計算規則!$D$24=1,B654&gt;=45017),IF(SUM(Q625:R654)-計算規則!$D$39&gt;0,SUM(Q625:R654)-SUM(S625:S653)-計算規則!$D$39,0),0))</f>
        <v>0</v>
      </c>
      <c r="T654" s="74">
        <f t="shared" si="162"/>
        <v>0</v>
      </c>
      <c r="U654" s="56">
        <f>IF(OR(H654="",I654=""),0,IF(G654="前",IF(H654&gt;=計算規則!$F$39,IF(I654&gt;=計算規則!$F$39,IF(I654&gt;=計算規則!$G$39,計算規則!$G$39-計算規則!$F$39+計算規則!$H$39-(H654-1)-L654-M654,I654-計算規則!$F$39+計算規則!$H$39-(H654-1)-L654-M654),IF(I654&gt;=計算規則!$H$39,計算規則!$H$39-(H654-1)-L654-M654,I654-(H654-1)-L654-M654)),IF(I654&gt;=計算規則!$F$39,IF(I654&gt;=計算規則!$G$39,計算規則!$G$39-計算規則!$F$39+計算規則!$H$39-(計算規則!$F$39-1)-L654-M654,I654-計算規則!$F$39+計算規則!$H$39-(計算規則!$F$39-1)-L654-M654),IF(I654&gt;=計算規則!$H$39,計算規則!$H$39-(計算規則!$F$39-1)-L654-M654,I654-(計算規則!$F$39-1)-L654-M654))),IF(H654&gt;=計算規則!$H$39,IF(H654&gt;=計算規則!$F$39,IF(I654&gt;=計算規則!$F$39,IF(I654&gt;=計算規則!$G$39,計算規則!$G$39-H654-L654-M654,I654-H654-L654-M654),0),IF(I654&gt;=計算規則!$F$39,IF(I654&gt;=計算規則!$G$39,計算規則!$G$39-計算規則!$F$39-L654-M654,I654-計算規則!$F$39-L654-M654),0)),IF(I654&gt;=計算規則!$F$39,IF(I654&gt;=計算規則!$G$39,計算規則!$G$39-計算規則!$F$39+計算規則!$H$39-H654-L654-M654,I654-計算規則!$F$39+計算規則!$H$39-H654-L654-M654),IF(I654&gt;=計算規則!$H$39,計算規則!$H$39-H654-L654,I654-H654-L654-M654)))))</f>
        <v>0</v>
      </c>
      <c r="V654" s="600" t="s">
        <v>133</v>
      </c>
      <c r="W654" s="605">
        <f>SUM(J625:J655)</f>
        <v>0</v>
      </c>
      <c r="X654" s="47"/>
      <c r="Y654" s="150">
        <f>B654+1-計算規則!$I$20</f>
        <v>44925</v>
      </c>
    </row>
    <row r="655" spans="1:25" ht="9" customHeight="1" thickBot="1" x14ac:dyDescent="0.2">
      <c r="A655" s="598"/>
      <c r="B655" s="212">
        <f>IF(OR(MONTH(B625)=1,MONTH(B625)=3,MONTH(B625)=5,MONTH(B625)=7,MONTH(B625)=8,MONTH(B625)=10,MONTH(B625)=12),B654+1,IF(OR(MONTH(B625)=4,MONTH(B625)=6,MONTH(B625)=9,MONTH(B625)=11),"",""))</f>
        <v>44926</v>
      </c>
      <c r="C655" s="69">
        <f t="shared" si="163"/>
        <v>44926</v>
      </c>
      <c r="D655" s="70">
        <f t="shared" si="164"/>
        <v>44926</v>
      </c>
      <c r="E655" s="77"/>
      <c r="F655" s="77"/>
      <c r="G655" s="89"/>
      <c r="H655" s="57"/>
      <c r="I655" s="58"/>
      <c r="J655" s="59"/>
      <c r="K655" s="203"/>
      <c r="L655" s="59"/>
      <c r="M655" s="60"/>
      <c r="N655" s="61">
        <f t="shared" si="160"/>
        <v>0</v>
      </c>
      <c r="O655" s="153">
        <f>IF(OR(B655="",E655="法",E655="所"),0,IF(E655="",計算規則!$C$28,VLOOKUP(E655,計算規則!$B$29:$C$34,2,0)))</f>
        <v>0.33333333333333331</v>
      </c>
      <c r="P655" s="62">
        <f t="shared" si="161"/>
        <v>0</v>
      </c>
      <c r="Q655" s="64">
        <f>MAX(N655-計算規則!$B$39,0)</f>
        <v>0</v>
      </c>
      <c r="R655" s="64">
        <f>IF(B655="",0,IF(WEEKDAY(Y655,1)=7,MAX(SUM(N649:N655)-SUM(Q649:Q655)-SUM(R649:R654)-計算規則!$C$39,0),IF(WEEKDAY(Y655,1)=6,MAX(SUM(N650:N655)-SUM(Q650:Q655)-SUM(R650:R654)-計算規則!$C$39,0),0)))</f>
        <v>0</v>
      </c>
      <c r="S655" s="64">
        <f>IF(B655="",0,IF(OR(計算規則!$D$24=1,B655&gt;=45017),IF(SUM(Q625:R655)-計算規則!$D$39&gt;0,SUM(Q625:R655)-SUM(S625:S654)-計算規則!$D$39,0),0))</f>
        <v>0</v>
      </c>
      <c r="T655" s="118">
        <f t="shared" si="162"/>
        <v>0</v>
      </c>
      <c r="U655" s="65">
        <f>IF(OR(H655="",I655=""),0,IF(G655="前",IF(H655&gt;=計算規則!$F$39,IF(I655&gt;=計算規則!$F$39,IF(I655&gt;=計算規則!$G$39,計算規則!$G$39-計算規則!$F$39+計算規則!$H$39-(H655-1)-L655-M655,I655-計算規則!$F$39+計算規則!$H$39-(H655-1)-L655-M655),IF(I655&gt;=計算規則!$H$39,計算規則!$H$39-(H655-1)-L655-M655,I655-(H655-1)-L655-M655)),IF(I655&gt;=計算規則!$F$39,IF(I655&gt;=計算規則!$G$39,計算規則!$G$39-計算規則!$F$39+計算規則!$H$39-(計算規則!$F$39-1)-L655-M655,I655-計算規則!$F$39+計算規則!$H$39-(計算規則!$F$39-1)-L655-M655),IF(I655&gt;=計算規則!$H$39,計算規則!$H$39-(計算規則!$F$39-1)-L655-M655,I655-(計算規則!$F$39-1)-L655-M655))),IF(H655&gt;=計算規則!$H$39,IF(H655&gt;=計算規則!$F$39,IF(I655&gt;=計算規則!$F$39,IF(I655&gt;=計算規則!$G$39,計算規則!$G$39-H655-L655-M655,I655-H655-L655-M655),0),IF(I655&gt;=計算規則!$F$39,IF(I655&gt;=計算規則!$G$39,計算規則!$G$39-計算規則!$F$39-L655-M655,I655-計算規則!$F$39-L655-M655),0)),IF(I655&gt;=計算規則!$F$39,IF(I655&gt;=計算規則!$G$39,計算規則!$G$39-計算規則!$F$39+計算規則!$H$39-H655-L655-M655,I655-計算規則!$F$39+計算規則!$H$39-H655-L655-M655),IF(I655&gt;=計算規則!$H$39,計算規則!$H$39-H655-L655,I655-H655-L655-M655)))))</f>
        <v>0</v>
      </c>
      <c r="V655" s="607"/>
      <c r="W655" s="608"/>
      <c r="X655" s="47"/>
      <c r="Y655" s="150">
        <f>B655+1-計算規則!$I$20</f>
        <v>44926</v>
      </c>
    </row>
    <row r="656" spans="1:25" ht="9" customHeight="1" x14ac:dyDescent="0.15">
      <c r="A656" s="596">
        <f>IF(計算規則!$D$15=0,B656,B687)</f>
        <v>44927</v>
      </c>
      <c r="B656" s="71">
        <f>IF(B655="",IF(B654="",IF(B653="",B652+1,B653+1),B654+1),B655+1)</f>
        <v>44927</v>
      </c>
      <c r="C656" s="72">
        <f t="shared" ref="C656:C683" si="165">B656</f>
        <v>44927</v>
      </c>
      <c r="D656" s="73">
        <f t="shared" ref="D656:D683" si="166">B656</f>
        <v>44927</v>
      </c>
      <c r="E656" s="75"/>
      <c r="F656" s="75"/>
      <c r="G656" s="87"/>
      <c r="H656" s="39"/>
      <c r="I656" s="40"/>
      <c r="J656" s="41"/>
      <c r="K656" s="201"/>
      <c r="L656" s="41"/>
      <c r="M656" s="42"/>
      <c r="N656" s="210">
        <f>IF(AND(H656="",I656=""),0,IF(OR(H656="",I656=""),"未入力",IF(G656="前",I656-(H656-1)-(J656+K656+L656+M656)-T656,I656-H656-(J656+K656+L656+M656)-T656)))</f>
        <v>0</v>
      </c>
      <c r="O656" s="151">
        <f>IF(OR(B656="",E656="法",E656="所"),0,IF(E656="",計算規則!$C$28,VLOOKUP(E656,計算規則!$B$29:$C$34,2,0)))</f>
        <v>0.33333333333333331</v>
      </c>
      <c r="P656" s="209">
        <f>IF(E656="法",IF(OR(AND(B657="",B658="",B659="",E660="法"),AND(B657="",B658="",E659="法"),AND(B657="",E658="法"),E657="法"),0,MAX(I656-1-(K656+M656)-Q656-R656,0)),MAX(N656-Q656-R656-O656,0))</f>
        <v>0</v>
      </c>
      <c r="Q656" s="208">
        <f>MAX(N656-計算規則!$B$39,0)</f>
        <v>0</v>
      </c>
      <c r="R656" s="43">
        <f>IF(WEEKDAY(Y656,1)=7,IF(AND(B655="",B654="",B653=""),MAX(SUM(N647:N656)-SUM(Q647:Q656)-SUM(R647:R655)-計算規則!$C$39,0),IF(AND(B655="",B654=""),MAX(SUM(N648:N656)-SUM(Q648:Q656)-SUM(R648:R655)-計算規則!$C$39,0),IF(AND(B655=""),MAX(SUM(N649:N656)-SUM(Q649:Q656)-SUM(R649:R655)-計算規則!$C$39,0),MAX(SUM(N650:N656)-SUM(Q650:Q656)-SUM(R650:R655)-計算規則!$C$39,0)))),IF(WEEKDAY(Y656,1)=6,IF(AND(B655="",B654="",B653=""),MAX(SUM(N648:N656)-SUM(Q648:Q656)-SUM(R648:R655)-計算規則!$C$39,0),IF(AND(B655="",B654=""),MAX(SUM(N649:N656)-SUM(Q649:Q656)-SUM(R649:R655)-計算規則!$C$39,0),IF(AND(B655=""),MAX(SUM(N650:N656)-SUM(Q623:Q656)-SUM(R650:R655)-計算規則!$C$39,0),MAX(SUM(N651:N656)-SUM(Q651:Q656)-SUM(R651:R655)-計算規則!$C$39,0)))),0))</f>
        <v>0</v>
      </c>
      <c r="S656" s="43">
        <f>IF(B656="",0,IF(OR(計算規則!$D$24=1,B656&gt;=45017),IF(SUM(Q656:R656)-計算規則!$D$39&gt;0,SUM(Q656:R656)-計算規則!$D$39,0),0))</f>
        <v>0</v>
      </c>
      <c r="T656" s="45">
        <f>IF(E656="法",IF(G656="前",IF(I656&lt;1,I656-J656-L656,1-J656-L656),IF(I656&lt;1,I656-H656-J656-L656,1-H656-J656-L656)),0)+IF(OR(AND(B657="",B658="",B659="",E660="法"),AND(B657="",B658="",E659="法"),AND(B657="",E658="法"),E657="法"),MAX(I656-1-K656-M656,0),0)+IF(OR(AND(G656="前",B653="",B654="",B655="",E652="法"),AND(G656="前",B654="",B655="",E653="法"),AND(G656="前",B655="",E654="法"),AND(G656="前",E655="法")),0-(H656-1),0)</f>
        <v>0</v>
      </c>
      <c r="U656" s="46">
        <f>IF(OR(H656="",I656=""),0,IF(G656="前",IF(H656&gt;=計算規則!$F$39,IF(I656&gt;=計算規則!$F$39,IF(I656&gt;=計算規則!$G$39,計算規則!$G$39-計算規則!$F$39+計算規則!$H$39-(H656-1)-L656-M656,I656-計算規則!$F$39+計算規則!$H$39-(H656-1)-L656-M656),IF(I656&gt;=計算規則!$H$39,計算規則!$H$39-(H656-1)-L656-M656,I656-(H656-1)-L656-M656)),IF(I656&gt;=計算規則!$F$39,IF(I656&gt;=計算規則!$G$39,計算規則!$G$39-計算規則!$F$39+計算規則!$H$39-(計算規則!$F$39-1)-L656-M656,I656-計算規則!$F$39+計算規則!$H$39-(計算規則!$F$39-1)-L656-M656),IF(I656&gt;=計算規則!$H$39,計算規則!$H$39-(計算規則!$F$39-1)-L656-M656,I656-(計算規則!$F$39-1)-L656-M656))),IF(H656&gt;=計算規則!$H$39,IF(H656&gt;=計算規則!$F$39,IF(I656&gt;=計算規則!$F$39,IF(I656&gt;=計算規則!$G$39,計算規則!$G$39-H656-L656-M656,I656-H656-L656-M656),0),IF(I656&gt;=計算規則!$F$39,IF(I656&gt;=計算規則!$G$39,計算規則!$G$39-計算規則!$F$39-L656-M656,I656-計算規則!$F$39-L656-M656),0)),IF(I656&gt;=計算規則!$F$39,IF(I656&gt;=計算規則!$G$39,計算規則!$G$39-計算規則!$F$39+計算規則!$H$39-H656-L656-M656,I656-計算規則!$F$39+計算規則!$H$39-H656-L656-M656),IF(I656&gt;=計算規則!$H$39,計算規則!$H$39-H656-L656,I656-H656-L656-M656)))))</f>
        <v>0</v>
      </c>
      <c r="V656" s="599" t="s">
        <v>80</v>
      </c>
      <c r="W656" s="601">
        <f>SUM(U656:U686)</f>
        <v>0</v>
      </c>
      <c r="X656" s="47"/>
      <c r="Y656" s="150">
        <f>B656+1-計算規則!$I$20</f>
        <v>44927</v>
      </c>
    </row>
    <row r="657" spans="1:25" ht="9" customHeight="1" x14ac:dyDescent="0.15">
      <c r="A657" s="597"/>
      <c r="B657" s="66">
        <f t="shared" ref="B657:B683" si="167">B656+1</f>
        <v>44928</v>
      </c>
      <c r="C657" s="67">
        <f t="shared" si="165"/>
        <v>44928</v>
      </c>
      <c r="D657" s="68">
        <f t="shared" si="166"/>
        <v>44928</v>
      </c>
      <c r="E657" s="76"/>
      <c r="F657" s="76"/>
      <c r="G657" s="88"/>
      <c r="H657" s="48"/>
      <c r="I657" s="49"/>
      <c r="J657" s="50"/>
      <c r="K657" s="202"/>
      <c r="L657" s="50"/>
      <c r="M657" s="51"/>
      <c r="N657" s="52">
        <f t="shared" ref="N657:N686" si="168">IF(AND(H657="",I657=""),0,IF(OR(H657="",I657=""),"未入力",IF(G657="前",I657-(H657-1)-(J657+K657+L657+M657)-T657,I657-H657-(J657+K657+L657+M657)-T657)))</f>
        <v>0</v>
      </c>
      <c r="O657" s="152">
        <f>IF(OR(B657="",E657="法",E657="所"),0,IF(E657="",計算規則!$C$28,VLOOKUP(E657,計算規則!$B$29:$C$34,2,0)))</f>
        <v>0.33333333333333331</v>
      </c>
      <c r="P657" s="53">
        <f t="shared" ref="P657:P686" si="169">IF(E657="法",IF(OR(AND(B658="",B659="",B660="",E661="法"),AND(B658="",B659="",E660="法"),AND(B658="",E659="法"),E658="法"),0,MAX(I657-1-(K657+M657)-Q657-R657,0)),MAX(N657-Q657-R657-O657,0))</f>
        <v>0</v>
      </c>
      <c r="Q657" s="54">
        <f>MAX(N657-計算規則!$B$39,0)</f>
        <v>0</v>
      </c>
      <c r="R657" s="54">
        <f>IF(WEEKDAY(Y657,1)=7,IF(AND(B655="",B654="",B653=""),MAX(SUM(N648:N657)-SUM(Q648:Q657)-SUM(R648:R656)-計算規則!$C$39,0),IF(AND(B655="",B654=""),MAX(SUM(N649:N657)-SUM(Q649:Q657)-SUM(R649:R656)-計算規則!$C$39,0),IF(AND(B655=""),MAX(SUM(N650:N657)-SUM(Q650:Q657)-SUM(R650:R656)-計算規則!$C$39,0),MAX(SUM(N651:N657)-SUM(Q651:Q657)-SUM(R651:R656)-計算規則!$C$39,0)))),IF(WEEKDAY(Y657,1)=6,IF(AND(B655="",B654="",B653=""),MAX(SUM(N649:N657)-SUM(Q649:Q657)-SUM(R649:R656)-計算規則!$C$39,0),IF(AND(B655="",B654=""),MAX(SUM(N650:N657)-SUM(Q650:Q657)-SUM(R650:R656)-計算規則!$C$39,0),IF(AND(B655=""),MAX(SUM(N651:N657)-SUM(Q651:Q657)-SUM(R651:R656)-計算規則!$C$39,0),MAX(SUM(N652:N657)-SUM(Q652:Q657)-SUM(R652:R656)-計算規則!$C$39,0)))),0))</f>
        <v>0</v>
      </c>
      <c r="S657" s="54">
        <f>IF(B657="",0,IF(OR(計算規則!$D$24=1,B657&gt;=45017),IF(SUM(Q656:R657)-計算規則!$D$39&gt;0,SUM(Q656:R657)-SUM(S656)-計算規則!$D$39,0),0))</f>
        <v>0</v>
      </c>
      <c r="T657" s="74">
        <f>IF(E657="法",IF(G657="前",IF(I657&lt;1,I657-J657-L657,1-J657-L657),IF(I657&lt;1,I657-H657-J657-L657,1-H657-J657-L657)),0)+IF(OR(AND(B658="",B659="",B660="",E661="法"),AND(B658="",B659="",E660="法"),AND(B658="",E659="法"),E658="法"),MAX(I657-1-K657-M657,0),0)+IF(OR(AND(G657="前",B654="",B655="",B656="",E653="法"),AND(G657="前",B655="",B656="",E654="法"),AND(G657="前",B656="",E655="法"),AND(G657="前",E656="法")),0-(H657-1),0)</f>
        <v>0</v>
      </c>
      <c r="U657" s="56">
        <f>IF(OR(H657="",I657=""),0,IF(G657="前",IF(H657&gt;=計算規則!$F$39,IF(I657&gt;=計算規則!$F$39,IF(I657&gt;=計算規則!$G$39,計算規則!$G$39-計算規則!$F$39+計算規則!$H$39-(H657-1)-L657-M657,I657-計算規則!$F$39+計算規則!$H$39-(H657-1)-L657-M657),IF(I657&gt;=計算規則!$H$39,計算規則!$H$39-(H657-1)-L657-M657,I657-(H657-1)-L657-M657)),IF(I657&gt;=計算規則!$F$39,IF(I657&gt;=計算規則!$G$39,計算規則!$G$39-計算規則!$F$39+計算規則!$H$39-(計算規則!$F$39-1)-L657-M657,I657-計算規則!$F$39+計算規則!$H$39-(計算規則!$F$39-1)-L657-M657),IF(I657&gt;=計算規則!$H$39,計算規則!$H$39-(計算規則!$F$39-1)-L657-M657,I657-(計算規則!$F$39-1)-L657-M657))),IF(H657&gt;=計算規則!$H$39,IF(H657&gt;=計算規則!$F$39,IF(I657&gt;=計算規則!$F$39,IF(I657&gt;=計算規則!$G$39,計算規則!$G$39-H657-L657-M657,I657-H657-L657-M657),0),IF(I657&gt;=計算規則!$F$39,IF(I657&gt;=計算規則!$G$39,計算規則!$G$39-計算規則!$F$39-L657-M657,I657-計算規則!$F$39-L657-M657),0)),IF(I657&gt;=計算規則!$F$39,IF(I657&gt;=計算規則!$G$39,計算規則!$G$39-計算規則!$F$39+計算規則!$H$39-H657-L657-M657,I657-計算規則!$F$39+計算規則!$H$39-H657-L657-M657),IF(I657&gt;=計算規則!$H$39,計算規則!$H$39-H657-L657,I657-H657-L657-M657)))))</f>
        <v>0</v>
      </c>
      <c r="V657" s="600"/>
      <c r="W657" s="602"/>
      <c r="X657" s="47"/>
      <c r="Y657" s="150">
        <f>B657+1-計算規則!$I$20</f>
        <v>44928</v>
      </c>
    </row>
    <row r="658" spans="1:25" ht="9" customHeight="1" x14ac:dyDescent="0.15">
      <c r="A658" s="597"/>
      <c r="B658" s="66">
        <f t="shared" si="167"/>
        <v>44929</v>
      </c>
      <c r="C658" s="67">
        <f t="shared" si="165"/>
        <v>44929</v>
      </c>
      <c r="D658" s="68">
        <f t="shared" si="166"/>
        <v>44929</v>
      </c>
      <c r="E658" s="76"/>
      <c r="F658" s="76"/>
      <c r="G658" s="88"/>
      <c r="H658" s="48"/>
      <c r="I658" s="49"/>
      <c r="J658" s="50"/>
      <c r="K658" s="202"/>
      <c r="L658" s="50"/>
      <c r="M658" s="51"/>
      <c r="N658" s="52">
        <f t="shared" si="168"/>
        <v>0</v>
      </c>
      <c r="O658" s="152">
        <f>IF(OR(B658="",E658="法",E658="所"),0,IF(E658="",計算規則!$C$28,VLOOKUP(E658,計算規則!$B$29:$C$34,2,0)))</f>
        <v>0.33333333333333331</v>
      </c>
      <c r="P658" s="53">
        <f t="shared" si="169"/>
        <v>0</v>
      </c>
      <c r="Q658" s="54">
        <f>MAX(N658-計算規則!$B$39,0)</f>
        <v>0</v>
      </c>
      <c r="R658" s="54">
        <f>IF(WEEKDAY(Y658,1)=7,IF(AND(B655="",B654="",B653=""),MAX(SUM(N649:N658)-SUM(Q649:Q658)-SUM(R649:R657)-計算規則!$C$39,0),IF(AND(B655="",B654=""),MAX(SUM(N650:N658)-SUM(Q650:Q658)-SUM(R650:R657)-計算規則!$C$39,0),IF(AND(B655=""),MAX(SUM(N651:N658)-SUM(Q651:Q658)-SUM(R651:R657)-計算規則!$C$39,0),MAX(SUM(N652:N658)-SUM(Q652:Q658)-SUM(R652:R657)-計算規則!$C$39,0)))),IF(WEEKDAY(Y658,1)=6,IF(AND(B655="",B654="",B653=""),MAX(SUM(N650:N658)-SUM(Q650:Q658)-SUM(R650:R657)-計算規則!$C$39,0),IF(AND(B655="",B654=""),MAX(SUM(N651:N658)-SUM(Q651:Q658)-SUM(R651:R657)-計算規則!$C$39,0),IF(AND(B655=""),MAX(SUM(N652:N658)-SUM(Q652:Q658)-SUM(R652:R657)-計算規則!$C$39,0),MAX(SUM(N653:N658)-SUM(Q653:Q658)-SUM(R653:R657)-計算規則!$C$39,0)))),0))</f>
        <v>0</v>
      </c>
      <c r="S658" s="54">
        <f>IF(B658="",0,IF(OR(計算規則!$D$24=1,B658&gt;=45017),IF(SUM(Q656:R658)-計算規則!$D$39&gt;0,SUM(Q656:R658)-SUM(S656:S657)-計算規則!$D$39,0),0))</f>
        <v>0</v>
      </c>
      <c r="T658" s="74">
        <f t="shared" ref="T658:T686" si="170">IF(E658="法",IF(G658="前",IF(I658&lt;1,I658-J658-L658,1-J658-L658),IF(I658&lt;1,I658-H658-J658-L658,1-H658-J658-L658)),0)+IF(OR(AND(B659="",B660="",B661="",E662="法"),AND(B659="",B660="",E661="法"),AND(B659="",E660="法"),E659="法"),MAX(I658-1-K658-M658,0),0)+IF(OR(AND(G658="前",B655="",B656="",B657="",E654="法"),AND(G658="前",B656="",B657="",E655="法"),AND(G658="前",B657="",E656="法"),AND(G658="前",E657="法")),0-(H658-1),0)</f>
        <v>0</v>
      </c>
      <c r="U658" s="56">
        <f>IF(OR(H658="",I658=""),0,IF(G658="前",IF(H658&gt;=計算規則!$F$39,IF(I658&gt;=計算規則!$F$39,IF(I658&gt;=計算規則!$G$39,計算規則!$G$39-計算規則!$F$39+計算規則!$H$39-(H658-1)-L658-M658,I658-計算規則!$F$39+計算規則!$H$39-(H658-1)-L658-M658),IF(I658&gt;=計算規則!$H$39,計算規則!$H$39-(H658-1)-L658-M658,I658-(H658-1)-L658-M658)),IF(I658&gt;=計算規則!$F$39,IF(I658&gt;=計算規則!$G$39,計算規則!$G$39-計算規則!$F$39+計算規則!$H$39-(計算規則!$F$39-1)-L658-M658,I658-計算規則!$F$39+計算規則!$H$39-(計算規則!$F$39-1)-L658-M658),IF(I658&gt;=計算規則!$H$39,計算規則!$H$39-(計算規則!$F$39-1)-L658-M658,I658-(計算規則!$F$39-1)-L658-M658))),IF(H658&gt;=計算規則!$H$39,IF(H658&gt;=計算規則!$F$39,IF(I658&gt;=計算規則!$F$39,IF(I658&gt;=計算規則!$G$39,計算規則!$G$39-H658-L658-M658,I658-H658-L658-M658),0),IF(I658&gt;=計算規則!$F$39,IF(I658&gt;=計算規則!$G$39,計算規則!$G$39-計算規則!$F$39-L658-M658,I658-計算規則!$F$39-L658-M658),0)),IF(I658&gt;=計算規則!$F$39,IF(I658&gt;=計算規則!$G$39,計算規則!$G$39-計算規則!$F$39+計算規則!$H$39-H658-L658-M658,I658-計算規則!$F$39+計算規則!$H$39-H658-L658-M658),IF(I658&gt;=計算規則!$H$39,計算規則!$H$39-H658-L658,I658-H658-L658-M658)))))</f>
        <v>0</v>
      </c>
      <c r="V658" s="600"/>
      <c r="W658" s="602"/>
      <c r="X658" s="47"/>
      <c r="Y658" s="150">
        <f>B658+1-計算規則!$I$20</f>
        <v>44929</v>
      </c>
    </row>
    <row r="659" spans="1:25" ht="9" customHeight="1" x14ac:dyDescent="0.15">
      <c r="A659" s="597"/>
      <c r="B659" s="66">
        <f t="shared" si="167"/>
        <v>44930</v>
      </c>
      <c r="C659" s="67">
        <f t="shared" si="165"/>
        <v>44930</v>
      </c>
      <c r="D659" s="68">
        <f t="shared" si="166"/>
        <v>44930</v>
      </c>
      <c r="E659" s="76"/>
      <c r="F659" s="76"/>
      <c r="G659" s="88"/>
      <c r="H659" s="48"/>
      <c r="I659" s="49"/>
      <c r="J659" s="50"/>
      <c r="K659" s="202"/>
      <c r="L659" s="50"/>
      <c r="M659" s="51"/>
      <c r="N659" s="52">
        <f t="shared" si="168"/>
        <v>0</v>
      </c>
      <c r="O659" s="152">
        <f>IF(OR(B659="",E659="法",E659="所"),0,IF(E659="",計算規則!$C$28,VLOOKUP(E659,計算規則!$B$29:$C$34,2,0)))</f>
        <v>0.33333333333333331</v>
      </c>
      <c r="P659" s="53">
        <f t="shared" si="169"/>
        <v>0</v>
      </c>
      <c r="Q659" s="54">
        <f>MAX(N659-計算規則!$B$39,0)</f>
        <v>0</v>
      </c>
      <c r="R659" s="54">
        <f>IF(WEEKDAY(Y659,1)=7,IF(AND(B655="",B654="",B653=""),MAX(SUM(N650:N659)-SUM(Q650:Q659)-SUM(R650:R658)-計算規則!$C$39,0),IF(AND(B655="",B654=""),MAX(SUM(N651:N659)-SUM(Q651:Q659)-SUM(R651:R658)-計算規則!$C$39,0),IF(AND(B655=""),MAX(SUM(N652:N659)-SUM(Q652:Q659)-SUM(R652:R658)-計算規則!$C$39,0),MAX(SUM(N653:N659)-SUM(Q653:Q659)-SUM(R653:R658)-計算規則!$C$39,0)))),IF(WEEKDAY(Y659,1)=6,IF(AND(B655="",B654="",B653=""),MAX(SUM(N651:N659)-SUM(Q651:Q659)-SUM(R651:R658)-計算規則!$C$39,0),IF(AND(B655="",B654=""),MAX(SUM(N652:N659)-SUM(Q652:Q659)-SUM(R652:R658)-計算規則!$C$39,0),IF(AND(B655=""),MAX(SUM(N653:N659)-SUM(Q653:Q659)-SUM(R653:R658)-計算規則!$C$39,0),MAX(SUM(N654:N659)-SUM(Q654:Q659)-SUM(R654:R658)-計算規則!$C$39,0)))),0))</f>
        <v>0</v>
      </c>
      <c r="S659" s="54">
        <f>IF(B659="",0,IF(OR(計算規則!$D$24=1,B659&gt;=45017),IF(SUM(Q656:R659)-計算規則!$D$39&gt;0,SUM(Q656:R659)-SUM(S656:S658)-計算規則!$D$39,0),0))</f>
        <v>0</v>
      </c>
      <c r="T659" s="74">
        <f t="shared" si="170"/>
        <v>0</v>
      </c>
      <c r="U659" s="56">
        <f>IF(OR(H659="",I659=""),0,IF(G659="前",IF(H659&gt;=計算規則!$F$39,IF(I659&gt;=計算規則!$F$39,IF(I659&gt;=計算規則!$G$39,計算規則!$G$39-計算規則!$F$39+計算規則!$H$39-(H659-1)-L659-M659,I659-計算規則!$F$39+計算規則!$H$39-(H659-1)-L659-M659),IF(I659&gt;=計算規則!$H$39,計算規則!$H$39-(H659-1)-L659-M659,I659-(H659-1)-L659-M659)),IF(I659&gt;=計算規則!$F$39,IF(I659&gt;=計算規則!$G$39,計算規則!$G$39-計算規則!$F$39+計算規則!$H$39-(計算規則!$F$39-1)-L659-M659,I659-計算規則!$F$39+計算規則!$H$39-(計算規則!$F$39-1)-L659-M659),IF(I659&gt;=計算規則!$H$39,計算規則!$H$39-(計算規則!$F$39-1)-L659-M659,I659-(計算規則!$F$39-1)-L659-M659))),IF(H659&gt;=計算規則!$H$39,IF(H659&gt;=計算規則!$F$39,IF(I659&gt;=計算規則!$F$39,IF(I659&gt;=計算規則!$G$39,計算規則!$G$39-H659-L659-M659,I659-H659-L659-M659),0),IF(I659&gt;=計算規則!$F$39,IF(I659&gt;=計算規則!$G$39,計算規則!$G$39-計算規則!$F$39-L659-M659,I659-計算規則!$F$39-L659-M659),0)),IF(I659&gt;=計算規則!$F$39,IF(I659&gt;=計算規則!$G$39,計算規則!$G$39-計算規則!$F$39+計算規則!$H$39-H659-L659-M659,I659-計算規則!$F$39+計算規則!$H$39-H659-L659-M659),IF(I659&gt;=計算規則!$H$39,計算規則!$H$39-H659-L659,I659-H659-L659-M659)))))</f>
        <v>0</v>
      </c>
      <c r="V659" s="600" t="s">
        <v>79</v>
      </c>
      <c r="W659" s="602">
        <f>SUM(T656:T686)</f>
        <v>0</v>
      </c>
      <c r="X659" s="47"/>
      <c r="Y659" s="150">
        <f>B659+1-計算規則!$I$20</f>
        <v>44930</v>
      </c>
    </row>
    <row r="660" spans="1:25" ht="9" customHeight="1" x14ac:dyDescent="0.15">
      <c r="A660" s="597"/>
      <c r="B660" s="66">
        <f t="shared" si="167"/>
        <v>44931</v>
      </c>
      <c r="C660" s="67">
        <f t="shared" si="165"/>
        <v>44931</v>
      </c>
      <c r="D660" s="68">
        <f t="shared" si="166"/>
        <v>44931</v>
      </c>
      <c r="E660" s="76"/>
      <c r="F660" s="76"/>
      <c r="G660" s="88"/>
      <c r="H660" s="48"/>
      <c r="I660" s="49"/>
      <c r="J660" s="50"/>
      <c r="K660" s="202"/>
      <c r="L660" s="50"/>
      <c r="M660" s="51"/>
      <c r="N660" s="52">
        <f t="shared" si="168"/>
        <v>0</v>
      </c>
      <c r="O660" s="152">
        <f>IF(OR(B660="",E660="法",E660="所"),0,IF(E660="",計算規則!$C$28,VLOOKUP(E660,計算規則!$B$29:$C$34,2,0)))</f>
        <v>0.33333333333333331</v>
      </c>
      <c r="P660" s="53">
        <f t="shared" si="169"/>
        <v>0</v>
      </c>
      <c r="Q660" s="54">
        <f>MAX(N660-計算規則!$B$39,0)</f>
        <v>0</v>
      </c>
      <c r="R660" s="54">
        <f>IF(WEEKDAY(Y660,1)=7,IF(AND(B655="",B654="",B653=""),MAX(SUM(N651:N660)-SUM(Q651:Q660)-SUM(R651:R659)-計算規則!$C$39,0),IF(AND(B655="",B654=""),MAX(SUM(N652:N660)-SUM(Q652:Q660)-SUM(R652:R659)-計算規則!$C$39,0),IF(AND(B655=""),MAX(SUM(N653:N660)-SUM(Q653:Q660)-SUM(R653:R659)-計算規則!$C$39,0),MAX(SUM(N654:N660)-SUM(Q654:Q660)-SUM(R654:R659)-計算規則!$C$39,0)))),IF(WEEKDAY(Y660,1)=6,IF(AND(B655="",B654="",B653=""),MAX(SUM(N652:N660)-SUM(Q652:Q660)-SUM(R652:R659)-計算規則!$C$39,0),IF(AND(B655="",B654=""),MAX(SUM(N653:N660)-SUM(Q653:Q660)-SUM(R653:R659)-計算規則!$C$39,0),IF(AND(B655=""),MAX(SUM(N654:N660)-SUM(Q654:Q660)-SUM(R654:R659)-計算規則!$C$39,0),MAX(SUM(N655:N660)-SUM(Q655:Q660)-SUM(R655:R659)-計算規則!$C$39,0)))),0))</f>
        <v>0</v>
      </c>
      <c r="S660" s="54">
        <f>IF(B660="",0,IF(OR(計算規則!$D$24=1,B660&gt;=45017),IF(SUM(Q656:R660)-計算規則!$D$39&gt;0,SUM(Q656:R660)-SUM(S656:S659)-計算規則!$D$39,0),0))</f>
        <v>0</v>
      </c>
      <c r="T660" s="74">
        <f t="shared" si="170"/>
        <v>0</v>
      </c>
      <c r="U660" s="56">
        <f>IF(OR(H660="",I660=""),0,IF(G660="前",IF(H660&gt;=計算規則!$F$39,IF(I660&gt;=計算規則!$F$39,IF(I660&gt;=計算規則!$G$39,計算規則!$G$39-計算規則!$F$39+計算規則!$H$39-(H660-1)-L660-M660,I660-計算規則!$F$39+計算規則!$H$39-(H660-1)-L660-M660),IF(I660&gt;=計算規則!$H$39,計算規則!$H$39-(H660-1)-L660-M660,I660-(H660-1)-L660-M660)),IF(I660&gt;=計算規則!$F$39,IF(I660&gt;=計算規則!$G$39,計算規則!$G$39-計算規則!$F$39+計算規則!$H$39-(計算規則!$F$39-1)-L660-M660,I660-計算規則!$F$39+計算規則!$H$39-(計算規則!$F$39-1)-L660-M660),IF(I660&gt;=計算規則!$H$39,計算規則!$H$39-(計算規則!$F$39-1)-L660-M660,I660-(計算規則!$F$39-1)-L660-M660))),IF(H660&gt;=計算規則!$H$39,IF(H660&gt;=計算規則!$F$39,IF(I660&gt;=計算規則!$F$39,IF(I660&gt;=計算規則!$G$39,計算規則!$G$39-H660-L660-M660,I660-H660-L660-M660),0),IF(I660&gt;=計算規則!$F$39,IF(I660&gt;=計算規則!$G$39,計算規則!$G$39-計算規則!$F$39-L660-M660,I660-計算規則!$F$39-L660-M660),0)),IF(I660&gt;=計算規則!$F$39,IF(I660&gt;=計算規則!$G$39,計算規則!$G$39-計算規則!$F$39+計算規則!$H$39-H660-L660-M660,I660-計算規則!$F$39+計算規則!$H$39-H660-L660-M660),IF(I660&gt;=計算規則!$H$39,計算規則!$H$39-H660-L660,I660-H660-L660-M660)))))</f>
        <v>0</v>
      </c>
      <c r="V660" s="600"/>
      <c r="W660" s="602"/>
      <c r="X660" s="47"/>
      <c r="Y660" s="150">
        <f>B660+1-計算規則!$I$20</f>
        <v>44931</v>
      </c>
    </row>
    <row r="661" spans="1:25" ht="9" customHeight="1" x14ac:dyDescent="0.15">
      <c r="A661" s="597"/>
      <c r="B661" s="66">
        <f t="shared" si="167"/>
        <v>44932</v>
      </c>
      <c r="C661" s="67">
        <f t="shared" si="165"/>
        <v>44932</v>
      </c>
      <c r="D661" s="68">
        <f t="shared" si="166"/>
        <v>44932</v>
      </c>
      <c r="E661" s="76"/>
      <c r="F661" s="76"/>
      <c r="G661" s="88"/>
      <c r="H661" s="48"/>
      <c r="I661" s="49"/>
      <c r="J661" s="50"/>
      <c r="K661" s="202"/>
      <c r="L661" s="50"/>
      <c r="M661" s="51"/>
      <c r="N661" s="52">
        <f t="shared" si="168"/>
        <v>0</v>
      </c>
      <c r="O661" s="152">
        <f>IF(OR(B661="",E661="法",E661="所"),0,IF(E661="",計算規則!$C$28,VLOOKUP(E661,計算規則!$B$29:$C$34,2,0)))</f>
        <v>0.33333333333333331</v>
      </c>
      <c r="P661" s="53">
        <f t="shared" si="169"/>
        <v>0</v>
      </c>
      <c r="Q661" s="54">
        <f>MAX(N661-計算規則!$B$39,0)</f>
        <v>0</v>
      </c>
      <c r="R661" s="54">
        <f>IF(WEEKDAY(Y661,1)=7,IF(AND(B655="",B654="",B653=""),MAX(SUM(N652:N661)-SUM(Q652:Q661)-SUM(R652:R660)-計算規則!$C$39,0),IF(AND(B655="",B654=""),MAX(SUM(N653:N661)-SUM(Q653:Q661)-SUM(R653:R660)-計算規則!$C$39,0),IF(AND(B655=""),MAX(SUM(N654:N661)-SUM(Q654:Q661)-SUM(R654:R660)-計算規則!$C$39,0),MAX(SUM(N655:N661)-SUM(Q655:Q661)-SUM(R655:R660)-計算規則!$C$39,0)))),IF(WEEKDAY(Y661,1)=6,MAX(SUM(N656:N661)-SUM(Q656:Q661)-SUM(R656:R660)-計算規則!$C$39,0),0))</f>
        <v>0</v>
      </c>
      <c r="S661" s="54">
        <f>IF(B661="",0,IF(OR(計算規則!$D$24=1,B661&gt;=45017),IF(SUM(Q656:R661)-計算規則!$D$39&gt;0,SUM(Q656:R661)-SUM(S656:S660)-計算規則!$D$39,0),0))</f>
        <v>0</v>
      </c>
      <c r="T661" s="74">
        <f t="shared" si="170"/>
        <v>0</v>
      </c>
      <c r="U661" s="56">
        <f>IF(OR(H661="",I661=""),0,IF(G661="前",IF(H661&gt;=計算規則!$F$39,IF(I661&gt;=計算規則!$F$39,IF(I661&gt;=計算規則!$G$39,計算規則!$G$39-計算規則!$F$39+計算規則!$H$39-(H661-1)-L661-M661,I661-計算規則!$F$39+計算規則!$H$39-(H661-1)-L661-M661),IF(I661&gt;=計算規則!$H$39,計算規則!$H$39-(H661-1)-L661-M661,I661-(H661-1)-L661-M661)),IF(I661&gt;=計算規則!$F$39,IF(I661&gt;=計算規則!$G$39,計算規則!$G$39-計算規則!$F$39+計算規則!$H$39-(計算規則!$F$39-1)-L661-M661,I661-計算規則!$F$39+計算規則!$H$39-(計算規則!$F$39-1)-L661-M661),IF(I661&gt;=計算規則!$H$39,計算規則!$H$39-(計算規則!$F$39-1)-L661-M661,I661-(計算規則!$F$39-1)-L661-M661))),IF(H661&gt;=計算規則!$H$39,IF(H661&gt;=計算規則!$F$39,IF(I661&gt;=計算規則!$F$39,IF(I661&gt;=計算規則!$G$39,計算規則!$G$39-H661-L661-M661,I661-H661-L661-M661),0),IF(I661&gt;=計算規則!$F$39,IF(I661&gt;=計算規則!$G$39,計算規則!$G$39-計算規則!$F$39-L661-M661,I661-計算規則!$F$39-L661-M661),0)),IF(I661&gt;=計算規則!$F$39,IF(I661&gt;=計算規則!$G$39,計算規則!$G$39-計算規則!$F$39+計算規則!$H$39-H661-L661-M661,I661-計算規則!$F$39+計算規則!$H$39-H661-L661-M661),IF(I661&gt;=計算規則!$H$39,計算規則!$H$39-H661-L661,I661-H661-L661-M661)))))</f>
        <v>0</v>
      </c>
      <c r="V661" s="600"/>
      <c r="W661" s="602"/>
      <c r="X661" s="47"/>
      <c r="Y661" s="150">
        <f>B661+1-計算規則!$I$20</f>
        <v>44932</v>
      </c>
    </row>
    <row r="662" spans="1:25" ht="9" customHeight="1" x14ac:dyDescent="0.15">
      <c r="A662" s="597"/>
      <c r="B662" s="66">
        <f t="shared" si="167"/>
        <v>44933</v>
      </c>
      <c r="C662" s="67">
        <f t="shared" si="165"/>
        <v>44933</v>
      </c>
      <c r="D662" s="68">
        <f t="shared" si="166"/>
        <v>44933</v>
      </c>
      <c r="E662" s="76"/>
      <c r="F662" s="76"/>
      <c r="G662" s="88"/>
      <c r="H662" s="48"/>
      <c r="I662" s="49"/>
      <c r="J662" s="50"/>
      <c r="K662" s="202"/>
      <c r="L662" s="50"/>
      <c r="M662" s="51"/>
      <c r="N662" s="52">
        <f t="shared" si="168"/>
        <v>0</v>
      </c>
      <c r="O662" s="152">
        <f>IF(OR(B662="",E662="法",E662="所"),0,IF(E662="",計算規則!$C$28,VLOOKUP(E662,計算規則!$B$29:$C$34,2,0)))</f>
        <v>0.33333333333333331</v>
      </c>
      <c r="P662" s="53">
        <f t="shared" si="169"/>
        <v>0</v>
      </c>
      <c r="Q662" s="54">
        <f>MAX(N662-計算規則!$B$39,0)</f>
        <v>0</v>
      </c>
      <c r="R662" s="54">
        <f>IF(WEEKDAY(Y662,1)=7,MAX(SUM(N656:N662)-SUM(Q656:Q662)-SUM(R656:R661)-計算規則!$C$39,0),IF(WEEKDAY(Y662,1)=6,MAX(SUM(N657:N662)-SUM(Q657:Q662)-SUM(R657:R661)-計算規則!$C$39,0),0))</f>
        <v>0</v>
      </c>
      <c r="S662" s="54">
        <f>IF(B662="",0,IF(OR(計算規則!$D$24=1,B662&gt;=45017),IF(SUM(Q656:R662)-計算規則!$D$39&gt;0,SUM(Q656:R662)-SUM(S656:S661)-計算規則!$D$39,0),0))</f>
        <v>0</v>
      </c>
      <c r="T662" s="74">
        <f t="shared" si="170"/>
        <v>0</v>
      </c>
      <c r="U662" s="56">
        <f>IF(OR(H662="",I662=""),0,IF(G662="前",IF(H662&gt;=計算規則!$F$39,IF(I662&gt;=計算規則!$F$39,IF(I662&gt;=計算規則!$G$39,計算規則!$G$39-計算規則!$F$39+計算規則!$H$39-(H662-1)-L662-M662,I662-計算規則!$F$39+計算規則!$H$39-(H662-1)-L662-M662),IF(I662&gt;=計算規則!$H$39,計算規則!$H$39-(H662-1)-L662-M662,I662-(H662-1)-L662-M662)),IF(I662&gt;=計算規則!$F$39,IF(I662&gt;=計算規則!$G$39,計算規則!$G$39-計算規則!$F$39+計算規則!$H$39-(計算規則!$F$39-1)-L662-M662,I662-計算規則!$F$39+計算規則!$H$39-(計算規則!$F$39-1)-L662-M662),IF(I662&gt;=計算規則!$H$39,計算規則!$H$39-(計算規則!$F$39-1)-L662-M662,I662-(計算規則!$F$39-1)-L662-M662))),IF(H662&gt;=計算規則!$H$39,IF(H662&gt;=計算規則!$F$39,IF(I662&gt;=計算規則!$F$39,IF(I662&gt;=計算規則!$G$39,計算規則!$G$39-H662-L662-M662,I662-H662-L662-M662),0),IF(I662&gt;=計算規則!$F$39,IF(I662&gt;=計算規則!$G$39,計算規則!$G$39-計算規則!$F$39-L662-M662,I662-計算規則!$F$39-L662-M662),0)),IF(I662&gt;=計算規則!$F$39,IF(I662&gt;=計算規則!$G$39,計算規則!$G$39-計算規則!$F$39+計算規則!$H$39-H662-L662-M662,I662-計算規則!$F$39+計算規則!$H$39-H662-L662-M662),IF(I662&gt;=計算規則!$H$39,計算規則!$H$39-H662-L662,I662-H662-L662-M662)))))</f>
        <v>0</v>
      </c>
      <c r="V662" s="600" t="s">
        <v>129</v>
      </c>
      <c r="W662" s="602">
        <f>SUM(S656:S686)</f>
        <v>0</v>
      </c>
      <c r="X662" s="47"/>
      <c r="Y662" s="150">
        <f>B662+1-計算規則!$I$20</f>
        <v>44933</v>
      </c>
    </row>
    <row r="663" spans="1:25" ht="9" customHeight="1" x14ac:dyDescent="0.15">
      <c r="A663" s="597"/>
      <c r="B663" s="66">
        <f t="shared" si="167"/>
        <v>44934</v>
      </c>
      <c r="C663" s="67">
        <f t="shared" si="165"/>
        <v>44934</v>
      </c>
      <c r="D663" s="68">
        <f t="shared" si="166"/>
        <v>44934</v>
      </c>
      <c r="E663" s="76"/>
      <c r="F663" s="76"/>
      <c r="G663" s="88"/>
      <c r="H663" s="48"/>
      <c r="I663" s="49"/>
      <c r="J663" s="50"/>
      <c r="K663" s="202"/>
      <c r="L663" s="50"/>
      <c r="M663" s="51"/>
      <c r="N663" s="52">
        <f t="shared" si="168"/>
        <v>0</v>
      </c>
      <c r="O663" s="152">
        <f>IF(OR(B663="",E663="法",E663="所"),0,IF(E663="",計算規則!$C$28,VLOOKUP(E663,計算規則!$B$29:$C$34,2,0)))</f>
        <v>0.33333333333333331</v>
      </c>
      <c r="P663" s="53">
        <f t="shared" si="169"/>
        <v>0</v>
      </c>
      <c r="Q663" s="54">
        <f>MAX(N663-計算規則!$B$39,0)</f>
        <v>0</v>
      </c>
      <c r="R663" s="54">
        <f>IF(WEEKDAY(Y663,1)=7,MAX(SUM(N657:N663)-SUM(Q657:Q663)-SUM(R657:R662)-計算規則!$C$39,0),IF(WEEKDAY(Y663,1)=6,MAX(SUM(N658:N663)-SUM(Q658:Q663)-SUM(R658:R662)-計算規則!$C$39,0),0))</f>
        <v>0</v>
      </c>
      <c r="S663" s="54">
        <f>IF(B663="",0,IF(OR(計算規則!$D$24=1,B663&gt;=45017),IF(SUM(Q656:R663)-計算規則!$D$39&gt;0,SUM(Q656:R663)-SUM(S656:S662)-計算規則!$D$39,0),0))</f>
        <v>0</v>
      </c>
      <c r="T663" s="74">
        <f t="shared" si="170"/>
        <v>0</v>
      </c>
      <c r="U663" s="56">
        <f>IF(OR(H663="",I663=""),0,IF(G663="前",IF(H663&gt;=計算規則!$F$39,IF(I663&gt;=計算規則!$F$39,IF(I663&gt;=計算規則!$G$39,計算規則!$G$39-計算規則!$F$39+計算規則!$H$39-(H663-1)-L663-M663,I663-計算規則!$F$39+計算規則!$H$39-(H663-1)-L663-M663),IF(I663&gt;=計算規則!$H$39,計算規則!$H$39-(H663-1)-L663-M663,I663-(H663-1)-L663-M663)),IF(I663&gt;=計算規則!$F$39,IF(I663&gt;=計算規則!$G$39,計算規則!$G$39-計算規則!$F$39+計算規則!$H$39-(計算規則!$F$39-1)-L663-M663,I663-計算規則!$F$39+計算規則!$H$39-(計算規則!$F$39-1)-L663-M663),IF(I663&gt;=計算規則!$H$39,計算規則!$H$39-(計算規則!$F$39-1)-L663-M663,I663-(計算規則!$F$39-1)-L663-M663))),IF(H663&gt;=計算規則!$H$39,IF(H663&gt;=計算規則!$F$39,IF(I663&gt;=計算規則!$F$39,IF(I663&gt;=計算規則!$G$39,計算規則!$G$39-H663-L663-M663,I663-H663-L663-M663),0),IF(I663&gt;=計算規則!$F$39,IF(I663&gt;=計算規則!$G$39,計算規則!$G$39-計算規則!$F$39-L663-M663,I663-計算規則!$F$39-L663-M663),0)),IF(I663&gt;=計算規則!$F$39,IF(I663&gt;=計算規則!$G$39,計算規則!$G$39-計算規則!$F$39+計算規則!$H$39-H663-L663-M663,I663-計算規則!$F$39+計算規則!$H$39-H663-L663-M663),IF(I663&gt;=計算規則!$H$39,計算規則!$H$39-H663-L663,I663-H663-L663-M663)))))</f>
        <v>0</v>
      </c>
      <c r="V663" s="600"/>
      <c r="W663" s="602"/>
      <c r="X663" s="47"/>
      <c r="Y663" s="150">
        <f>B663+1-計算規則!$I$20</f>
        <v>44934</v>
      </c>
    </row>
    <row r="664" spans="1:25" ht="9" customHeight="1" x14ac:dyDescent="0.15">
      <c r="A664" s="597"/>
      <c r="B664" s="66">
        <f t="shared" si="167"/>
        <v>44935</v>
      </c>
      <c r="C664" s="67">
        <f t="shared" si="165"/>
        <v>44935</v>
      </c>
      <c r="D664" s="68">
        <f t="shared" si="166"/>
        <v>44935</v>
      </c>
      <c r="E664" s="76"/>
      <c r="F664" s="76"/>
      <c r="G664" s="88"/>
      <c r="H664" s="48"/>
      <c r="I664" s="49"/>
      <c r="J664" s="50"/>
      <c r="K664" s="202"/>
      <c r="L664" s="50"/>
      <c r="M664" s="51"/>
      <c r="N664" s="52">
        <f t="shared" si="168"/>
        <v>0</v>
      </c>
      <c r="O664" s="152">
        <f>IF(OR(B664="",E664="法",E664="所"),0,IF(E664="",計算規則!$C$28,VLOOKUP(E664,計算規則!$B$29:$C$34,2,0)))</f>
        <v>0.33333333333333331</v>
      </c>
      <c r="P664" s="53">
        <f t="shared" si="169"/>
        <v>0</v>
      </c>
      <c r="Q664" s="54">
        <f>MAX(N664-計算規則!$B$39,0)</f>
        <v>0</v>
      </c>
      <c r="R664" s="54">
        <f>IF(WEEKDAY(Y664,1)=7,MAX(SUM(N658:N664)-SUM(Q658:Q664)-SUM(R658:R663)-計算規則!$C$39,0),IF(WEEKDAY(Y664,1)=6,MAX(SUM(N659:N664)-SUM(Q659:Q664)-SUM(R659:R663)-計算規則!$C$39,0),0))</f>
        <v>0</v>
      </c>
      <c r="S664" s="54">
        <f>IF(B664="",0,IF(OR(計算規則!$D$24=1,B664&gt;=45017),IF(SUM(Q656:R664)-計算規則!$D$39&gt;0,SUM(Q656:R664)-SUM(S656:S663)-計算規則!$D$39,0),0))</f>
        <v>0</v>
      </c>
      <c r="T664" s="74">
        <f t="shared" si="170"/>
        <v>0</v>
      </c>
      <c r="U664" s="56">
        <f>IF(OR(H664="",I664=""),0,IF(G664="前",IF(H664&gt;=計算規則!$F$39,IF(I664&gt;=計算規則!$F$39,IF(I664&gt;=計算規則!$G$39,計算規則!$G$39-計算規則!$F$39+計算規則!$H$39-(H664-1)-L664-M664,I664-計算規則!$F$39+計算規則!$H$39-(H664-1)-L664-M664),IF(I664&gt;=計算規則!$H$39,計算規則!$H$39-(H664-1)-L664-M664,I664-(H664-1)-L664-M664)),IF(I664&gt;=計算規則!$F$39,IF(I664&gt;=計算規則!$G$39,計算規則!$G$39-計算規則!$F$39+計算規則!$H$39-(計算規則!$F$39-1)-L664-M664,I664-計算規則!$F$39+計算規則!$H$39-(計算規則!$F$39-1)-L664-M664),IF(I664&gt;=計算規則!$H$39,計算規則!$H$39-(計算規則!$F$39-1)-L664-M664,I664-(計算規則!$F$39-1)-L664-M664))),IF(H664&gt;=計算規則!$H$39,IF(H664&gt;=計算規則!$F$39,IF(I664&gt;=計算規則!$F$39,IF(I664&gt;=計算規則!$G$39,計算規則!$G$39-H664-L664-M664,I664-H664-L664-M664),0),IF(I664&gt;=計算規則!$F$39,IF(I664&gt;=計算規則!$G$39,計算規則!$G$39-計算規則!$F$39-L664-M664,I664-計算規則!$F$39-L664-M664),0)),IF(I664&gt;=計算規則!$F$39,IF(I664&gt;=計算規則!$G$39,計算規則!$G$39-計算規則!$F$39+計算規則!$H$39-H664-L664-M664,I664-計算規則!$F$39+計算規則!$H$39-H664-L664-M664),IF(I664&gt;=計算規則!$H$39,計算規則!$H$39-H664-L664,I664-H664-L664-M664)))))</f>
        <v>0</v>
      </c>
      <c r="V664" s="600"/>
      <c r="W664" s="602"/>
      <c r="X664" s="47"/>
      <c r="Y664" s="150">
        <f>B664+1-計算規則!$I$20</f>
        <v>44935</v>
      </c>
    </row>
    <row r="665" spans="1:25" ht="9" customHeight="1" x14ac:dyDescent="0.15">
      <c r="A665" s="597"/>
      <c r="B665" s="66">
        <f t="shared" si="167"/>
        <v>44936</v>
      </c>
      <c r="C665" s="67">
        <f t="shared" si="165"/>
        <v>44936</v>
      </c>
      <c r="D665" s="68">
        <f t="shared" si="166"/>
        <v>44936</v>
      </c>
      <c r="E665" s="76"/>
      <c r="F665" s="76"/>
      <c r="G665" s="88"/>
      <c r="H665" s="48"/>
      <c r="I665" s="49"/>
      <c r="J665" s="50"/>
      <c r="K665" s="202"/>
      <c r="L665" s="50"/>
      <c r="M665" s="51"/>
      <c r="N665" s="52">
        <f t="shared" si="168"/>
        <v>0</v>
      </c>
      <c r="O665" s="152">
        <f>IF(OR(B665="",E665="法",E665="所"),0,IF(E665="",計算規則!$C$28,VLOOKUP(E665,計算規則!$B$29:$C$34,2,0)))</f>
        <v>0.33333333333333331</v>
      </c>
      <c r="P665" s="53">
        <f t="shared" si="169"/>
        <v>0</v>
      </c>
      <c r="Q665" s="54">
        <f>MAX(N665-計算規則!$B$39,0)</f>
        <v>0</v>
      </c>
      <c r="R665" s="54">
        <f>IF(WEEKDAY(Y665,1)=7,MAX(SUM(N659:N665)-SUM(Q659:Q665)-SUM(R659:R664)-計算規則!$C$39,0),IF(WEEKDAY(Y665,1)=6,MAX(SUM(N660:N665)-SUM(Q660:Q665)-SUM(R660:R664)-計算規則!$C$39,0),0))</f>
        <v>0</v>
      </c>
      <c r="S665" s="54">
        <f>IF(B665="",0,IF(OR(計算規則!$D$24=1,B665&gt;=45017),IF(SUM(Q656:R665)-計算規則!$D$39&gt;0,SUM(Q656:R665)-SUM(S656:S664)-計算規則!$D$39,0),0))</f>
        <v>0</v>
      </c>
      <c r="T665" s="74">
        <f t="shared" si="170"/>
        <v>0</v>
      </c>
      <c r="U665" s="56">
        <f>IF(OR(H665="",I665=""),0,IF(G665="前",IF(H665&gt;=計算規則!$F$39,IF(I665&gt;=計算規則!$F$39,IF(I665&gt;=計算規則!$G$39,計算規則!$G$39-計算規則!$F$39+計算規則!$H$39-(H665-1)-L665-M665,I665-計算規則!$F$39+計算規則!$H$39-(H665-1)-L665-M665),IF(I665&gt;=計算規則!$H$39,計算規則!$H$39-(H665-1)-L665-M665,I665-(H665-1)-L665-M665)),IF(I665&gt;=計算規則!$F$39,IF(I665&gt;=計算規則!$G$39,計算規則!$G$39-計算規則!$F$39+計算規則!$H$39-(計算規則!$F$39-1)-L665-M665,I665-計算規則!$F$39+計算規則!$H$39-(計算規則!$F$39-1)-L665-M665),IF(I665&gt;=計算規則!$H$39,計算規則!$H$39-(計算規則!$F$39-1)-L665-M665,I665-(計算規則!$F$39-1)-L665-M665))),IF(H665&gt;=計算規則!$H$39,IF(H665&gt;=計算規則!$F$39,IF(I665&gt;=計算規則!$F$39,IF(I665&gt;=計算規則!$G$39,計算規則!$G$39-H665-L665-M665,I665-H665-L665-M665),0),IF(I665&gt;=計算規則!$F$39,IF(I665&gt;=計算規則!$G$39,計算規則!$G$39-計算規則!$F$39-L665-M665,I665-計算規則!$F$39-L665-M665),0)),IF(I665&gt;=計算規則!$F$39,IF(I665&gt;=計算規則!$G$39,計算規則!$G$39-計算規則!$F$39+計算規則!$H$39-H665-L665-M665,I665-計算規則!$F$39+計算規則!$H$39-H665-L665-M665),IF(I665&gt;=計算規則!$H$39,計算規則!$H$39-H665-L665,I665-H665-L665-M665)))))</f>
        <v>0</v>
      </c>
      <c r="V665" s="600" t="s">
        <v>128</v>
      </c>
      <c r="W665" s="602">
        <f>SUM(R656:R686)</f>
        <v>0</v>
      </c>
      <c r="X665" s="47"/>
      <c r="Y665" s="150">
        <f>B665+1-計算規則!$I$20</f>
        <v>44936</v>
      </c>
    </row>
    <row r="666" spans="1:25" ht="9" customHeight="1" x14ac:dyDescent="0.15">
      <c r="A666" s="597"/>
      <c r="B666" s="66">
        <f t="shared" si="167"/>
        <v>44937</v>
      </c>
      <c r="C666" s="67">
        <f t="shared" si="165"/>
        <v>44937</v>
      </c>
      <c r="D666" s="68">
        <f t="shared" si="166"/>
        <v>44937</v>
      </c>
      <c r="E666" s="76"/>
      <c r="F666" s="76"/>
      <c r="G666" s="88"/>
      <c r="H666" s="48"/>
      <c r="I666" s="49"/>
      <c r="J666" s="50"/>
      <c r="K666" s="202"/>
      <c r="L666" s="50"/>
      <c r="M666" s="51"/>
      <c r="N666" s="52">
        <f t="shared" si="168"/>
        <v>0</v>
      </c>
      <c r="O666" s="152">
        <f>IF(OR(B666="",E666="法",E666="所"),0,IF(E666="",計算規則!$C$28,VLOOKUP(E666,計算規則!$B$29:$C$34,2,0)))</f>
        <v>0.33333333333333331</v>
      </c>
      <c r="P666" s="53">
        <f t="shared" si="169"/>
        <v>0</v>
      </c>
      <c r="Q666" s="54">
        <f>MAX(N666-計算規則!$B$39,0)</f>
        <v>0</v>
      </c>
      <c r="R666" s="54">
        <f>IF(WEEKDAY(Y666,1)=7,MAX(SUM(N660:N666)-SUM(Q660:Q666)-SUM(R660:R665)-計算規則!$C$39,0),IF(WEEKDAY(Y666,1)=6,MAX(SUM(N661:N666)-SUM(Q661:Q666)-SUM(R661:R665)-計算規則!$C$39,0),0))</f>
        <v>0</v>
      </c>
      <c r="S666" s="54">
        <f>IF(B666="",0,IF(OR(計算規則!$D$24=1,B666&gt;=45017),IF(SUM(Q656:R666)-計算規則!$D$39&gt;0,SUM(Q656:R666)-SUM(S656:S665)-計算規則!$D$39,0),0))</f>
        <v>0</v>
      </c>
      <c r="T666" s="74">
        <f t="shared" si="170"/>
        <v>0</v>
      </c>
      <c r="U666" s="56">
        <f>IF(OR(H666="",I666=""),0,IF(G666="前",IF(H666&gt;=計算規則!$F$39,IF(I666&gt;=計算規則!$F$39,IF(I666&gt;=計算規則!$G$39,計算規則!$G$39-計算規則!$F$39+計算規則!$H$39-(H666-1)-L666-M666,I666-計算規則!$F$39+計算規則!$H$39-(H666-1)-L666-M666),IF(I666&gt;=計算規則!$H$39,計算規則!$H$39-(H666-1)-L666-M666,I666-(H666-1)-L666-M666)),IF(I666&gt;=計算規則!$F$39,IF(I666&gt;=計算規則!$G$39,計算規則!$G$39-計算規則!$F$39+計算規則!$H$39-(計算規則!$F$39-1)-L666-M666,I666-計算規則!$F$39+計算規則!$H$39-(計算規則!$F$39-1)-L666-M666),IF(I666&gt;=計算規則!$H$39,計算規則!$H$39-(計算規則!$F$39-1)-L666-M666,I666-(計算規則!$F$39-1)-L666-M666))),IF(H666&gt;=計算規則!$H$39,IF(H666&gt;=計算規則!$F$39,IF(I666&gt;=計算規則!$F$39,IF(I666&gt;=計算規則!$G$39,計算規則!$G$39-H666-L666-M666,I666-H666-L666-M666),0),IF(I666&gt;=計算規則!$F$39,IF(I666&gt;=計算規則!$G$39,計算規則!$G$39-計算規則!$F$39-L666-M666,I666-計算規則!$F$39-L666-M666),0)),IF(I666&gt;=計算規則!$F$39,IF(I666&gt;=計算規則!$G$39,計算規則!$G$39-計算規則!$F$39+計算規則!$H$39-H666-L666-M666,I666-計算規則!$F$39+計算規則!$H$39-H666-L666-M666),IF(I666&gt;=計算規則!$H$39,計算規則!$H$39-H666-L666,I666-H666-L666-M666)))))</f>
        <v>0</v>
      </c>
      <c r="V666" s="600"/>
      <c r="W666" s="602"/>
      <c r="X666" s="47"/>
      <c r="Y666" s="150">
        <f>B666+1-計算規則!$I$20</f>
        <v>44937</v>
      </c>
    </row>
    <row r="667" spans="1:25" ht="9" customHeight="1" x14ac:dyDescent="0.15">
      <c r="A667" s="597"/>
      <c r="B667" s="66">
        <f t="shared" si="167"/>
        <v>44938</v>
      </c>
      <c r="C667" s="67">
        <f t="shared" si="165"/>
        <v>44938</v>
      </c>
      <c r="D667" s="68">
        <f t="shared" si="166"/>
        <v>44938</v>
      </c>
      <c r="E667" s="76"/>
      <c r="F667" s="76"/>
      <c r="G667" s="88"/>
      <c r="H667" s="48"/>
      <c r="I667" s="49"/>
      <c r="J667" s="50"/>
      <c r="K667" s="202"/>
      <c r="L667" s="50"/>
      <c r="M667" s="51"/>
      <c r="N667" s="52">
        <f t="shared" si="168"/>
        <v>0</v>
      </c>
      <c r="O667" s="152">
        <f>IF(OR(B667="",E667="法",E667="所"),0,IF(E667="",計算規則!$C$28,VLOOKUP(E667,計算規則!$B$29:$C$34,2,0)))</f>
        <v>0.33333333333333331</v>
      </c>
      <c r="P667" s="53">
        <f t="shared" si="169"/>
        <v>0</v>
      </c>
      <c r="Q667" s="54">
        <f>MAX(N667-計算規則!$B$39,0)</f>
        <v>0</v>
      </c>
      <c r="R667" s="54">
        <f>IF(WEEKDAY(Y667,1)=7,MAX(SUM(N661:N667)-SUM(Q661:Q667)-SUM(R661:R666)-計算規則!$C$39,0),IF(WEEKDAY(Y667,1)=6,MAX(SUM(N662:N667)-SUM(Q662:Q667)-SUM(R662:R666)-計算規則!$C$39,0),0))</f>
        <v>0</v>
      </c>
      <c r="S667" s="54">
        <f>IF(B667="",0,IF(OR(計算規則!$D$24=1,B667&gt;=45017),IF(SUM(Q656:R667)-計算規則!$D$39&gt;0,SUM(Q656:R667)-SUM(S656:S666)-計算規則!$D$39,0),0))</f>
        <v>0</v>
      </c>
      <c r="T667" s="74">
        <f t="shared" si="170"/>
        <v>0</v>
      </c>
      <c r="U667" s="56">
        <f>IF(OR(H667="",I667=""),0,IF(G667="前",IF(H667&gt;=計算規則!$F$39,IF(I667&gt;=計算規則!$F$39,IF(I667&gt;=計算規則!$G$39,計算規則!$G$39-計算規則!$F$39+計算規則!$H$39-(H667-1)-L667-M667,I667-計算規則!$F$39+計算規則!$H$39-(H667-1)-L667-M667),IF(I667&gt;=計算規則!$H$39,計算規則!$H$39-(H667-1)-L667-M667,I667-(H667-1)-L667-M667)),IF(I667&gt;=計算規則!$F$39,IF(I667&gt;=計算規則!$G$39,計算規則!$G$39-計算規則!$F$39+計算規則!$H$39-(計算規則!$F$39-1)-L667-M667,I667-計算規則!$F$39+計算規則!$H$39-(計算規則!$F$39-1)-L667-M667),IF(I667&gt;=計算規則!$H$39,計算規則!$H$39-(計算規則!$F$39-1)-L667-M667,I667-(計算規則!$F$39-1)-L667-M667))),IF(H667&gt;=計算規則!$H$39,IF(H667&gt;=計算規則!$F$39,IF(I667&gt;=計算規則!$F$39,IF(I667&gt;=計算規則!$G$39,計算規則!$G$39-H667-L667-M667,I667-H667-L667-M667),0),IF(I667&gt;=計算規則!$F$39,IF(I667&gt;=計算規則!$G$39,計算規則!$G$39-計算規則!$F$39-L667-M667,I667-計算規則!$F$39-L667-M667),0)),IF(I667&gt;=計算規則!$F$39,IF(I667&gt;=計算規則!$G$39,計算規則!$G$39-計算規則!$F$39+計算規則!$H$39-H667-L667-M667,I667-計算規則!$F$39+計算規則!$H$39-H667-L667-M667),IF(I667&gt;=計算規則!$H$39,計算規則!$H$39-H667-L667,I667-H667-L667-M667)))))</f>
        <v>0</v>
      </c>
      <c r="V667" s="600"/>
      <c r="W667" s="602"/>
      <c r="X667" s="47"/>
      <c r="Y667" s="150">
        <f>B667+1-計算規則!$I$20</f>
        <v>44938</v>
      </c>
    </row>
    <row r="668" spans="1:25" ht="9" customHeight="1" x14ac:dyDescent="0.15">
      <c r="A668" s="597"/>
      <c r="B668" s="66">
        <f t="shared" si="167"/>
        <v>44939</v>
      </c>
      <c r="C668" s="67">
        <f t="shared" si="165"/>
        <v>44939</v>
      </c>
      <c r="D668" s="68">
        <f t="shared" si="166"/>
        <v>44939</v>
      </c>
      <c r="E668" s="76"/>
      <c r="F668" s="76"/>
      <c r="G668" s="88"/>
      <c r="H668" s="48"/>
      <c r="I668" s="49"/>
      <c r="J668" s="50"/>
      <c r="K668" s="202"/>
      <c r="L668" s="50"/>
      <c r="M668" s="51"/>
      <c r="N668" s="52">
        <f t="shared" si="168"/>
        <v>0</v>
      </c>
      <c r="O668" s="152">
        <f>IF(OR(B668="",E668="法",E668="所"),0,IF(E668="",計算規則!$C$28,VLOOKUP(E668,計算規則!$B$29:$C$34,2,0)))</f>
        <v>0.33333333333333331</v>
      </c>
      <c r="P668" s="53">
        <f t="shared" si="169"/>
        <v>0</v>
      </c>
      <c r="Q668" s="54">
        <f>MAX(N668-計算規則!$B$39,0)</f>
        <v>0</v>
      </c>
      <c r="R668" s="54">
        <f>IF(WEEKDAY(Y668,1)=7,MAX(SUM(N662:N668)-SUM(Q662:Q668)-SUM(R662:R667)-計算規則!$C$39,0),IF(WEEKDAY(Y668,1)=6,MAX(SUM(N663:N668)-SUM(Q663:Q668)-SUM(R663:R667)-計算規則!$C$39,0),0))</f>
        <v>0</v>
      </c>
      <c r="S668" s="54">
        <f>IF(B668="",0,IF(OR(計算規則!$D$24=1,B668&gt;=45017),IF(SUM(Q656:R668)-計算規則!$D$39&gt;0,SUM(Q656:R668)-SUM(S656:S667)-計算規則!$D$39,0),0))</f>
        <v>0</v>
      </c>
      <c r="T668" s="74">
        <f t="shared" si="170"/>
        <v>0</v>
      </c>
      <c r="U668" s="56">
        <f>IF(OR(H668="",I668=""),0,IF(G668="前",IF(H668&gt;=計算規則!$F$39,IF(I668&gt;=計算規則!$F$39,IF(I668&gt;=計算規則!$G$39,計算規則!$G$39-計算規則!$F$39+計算規則!$H$39-(H668-1)-L668-M668,I668-計算規則!$F$39+計算規則!$H$39-(H668-1)-L668-M668),IF(I668&gt;=計算規則!$H$39,計算規則!$H$39-(H668-1)-L668-M668,I668-(H668-1)-L668-M668)),IF(I668&gt;=計算規則!$F$39,IF(I668&gt;=計算規則!$G$39,計算規則!$G$39-計算規則!$F$39+計算規則!$H$39-(計算規則!$F$39-1)-L668-M668,I668-計算規則!$F$39+計算規則!$H$39-(計算規則!$F$39-1)-L668-M668),IF(I668&gt;=計算規則!$H$39,計算規則!$H$39-(計算規則!$F$39-1)-L668-M668,I668-(計算規則!$F$39-1)-L668-M668))),IF(H668&gt;=計算規則!$H$39,IF(H668&gt;=計算規則!$F$39,IF(I668&gt;=計算規則!$F$39,IF(I668&gt;=計算規則!$G$39,計算規則!$G$39-H668-L668-M668,I668-H668-L668-M668),0),IF(I668&gt;=計算規則!$F$39,IF(I668&gt;=計算規則!$G$39,計算規則!$G$39-計算規則!$F$39-L668-M668,I668-計算規則!$F$39-L668-M668),0)),IF(I668&gt;=計算規則!$F$39,IF(I668&gt;=計算規則!$G$39,計算規則!$G$39-計算規則!$F$39+計算規則!$H$39-H668-L668-M668,I668-計算規則!$F$39+計算規則!$H$39-H668-L668-M668),IF(I668&gt;=計算規則!$H$39,計算規則!$H$39-H668-L668,I668-H668-L668-M668)))))</f>
        <v>0</v>
      </c>
      <c r="V668" s="603" t="s">
        <v>127</v>
      </c>
      <c r="W668" s="602">
        <f>SUM(Q656:Q686)</f>
        <v>0</v>
      </c>
      <c r="X668" s="47"/>
      <c r="Y668" s="150">
        <f>B668+1-計算規則!$I$20</f>
        <v>44939</v>
      </c>
    </row>
    <row r="669" spans="1:25" ht="9" customHeight="1" x14ac:dyDescent="0.15">
      <c r="A669" s="597"/>
      <c r="B669" s="66">
        <f t="shared" si="167"/>
        <v>44940</v>
      </c>
      <c r="C669" s="67">
        <f t="shared" si="165"/>
        <v>44940</v>
      </c>
      <c r="D669" s="68">
        <f t="shared" si="166"/>
        <v>44940</v>
      </c>
      <c r="E669" s="76"/>
      <c r="F669" s="76"/>
      <c r="G669" s="88"/>
      <c r="H669" s="48"/>
      <c r="I669" s="49"/>
      <c r="J669" s="50"/>
      <c r="K669" s="202"/>
      <c r="L669" s="50"/>
      <c r="M669" s="51"/>
      <c r="N669" s="52">
        <f t="shared" si="168"/>
        <v>0</v>
      </c>
      <c r="O669" s="152">
        <f>IF(OR(B669="",E669="法",E669="所"),0,IF(E669="",計算規則!$C$28,VLOOKUP(E669,計算規則!$B$29:$C$34,2,0)))</f>
        <v>0.33333333333333331</v>
      </c>
      <c r="P669" s="53">
        <f t="shared" si="169"/>
        <v>0</v>
      </c>
      <c r="Q669" s="54">
        <f>MAX(N669-計算規則!$B$39,0)</f>
        <v>0</v>
      </c>
      <c r="R669" s="54">
        <f>IF(WEEKDAY(Y669,1)=7,MAX(SUM(N663:N669)-SUM(Q663:Q669)-SUM(R663:R668)-計算規則!$C$39,0),IF(WEEKDAY(Y669,1)=6,MAX(SUM(N664:N669)-SUM(Q664:Q669)-SUM(R664:R668)-計算規則!$C$39,0),0))</f>
        <v>0</v>
      </c>
      <c r="S669" s="54">
        <f>IF(B669="",0,IF(OR(計算規則!$D$24=1,B669&gt;=45017),IF(SUM(Q656:R669)-計算規則!$D$39&gt;0,SUM(Q656:R669)-SUM(S656:S668)-計算規則!$D$39,0),0))</f>
        <v>0</v>
      </c>
      <c r="T669" s="74">
        <f t="shared" si="170"/>
        <v>0</v>
      </c>
      <c r="U669" s="56">
        <f>IF(OR(H669="",I669=""),0,IF(G669="前",IF(H669&gt;=計算規則!$F$39,IF(I669&gt;=計算規則!$F$39,IF(I669&gt;=計算規則!$G$39,計算規則!$G$39-計算規則!$F$39+計算規則!$H$39-(H669-1)-L669-M669,I669-計算規則!$F$39+計算規則!$H$39-(H669-1)-L669-M669),IF(I669&gt;=計算規則!$H$39,計算規則!$H$39-(H669-1)-L669-M669,I669-(H669-1)-L669-M669)),IF(I669&gt;=計算規則!$F$39,IF(I669&gt;=計算規則!$G$39,計算規則!$G$39-計算規則!$F$39+計算規則!$H$39-(計算規則!$F$39-1)-L669-M669,I669-計算規則!$F$39+計算規則!$H$39-(計算規則!$F$39-1)-L669-M669),IF(I669&gt;=計算規則!$H$39,計算規則!$H$39-(計算規則!$F$39-1)-L669-M669,I669-(計算規則!$F$39-1)-L669-M669))),IF(H669&gt;=計算規則!$H$39,IF(H669&gt;=計算規則!$F$39,IF(I669&gt;=計算規則!$F$39,IF(I669&gt;=計算規則!$G$39,計算規則!$G$39-H669-L669-M669,I669-H669-L669-M669),0),IF(I669&gt;=計算規則!$F$39,IF(I669&gt;=計算規則!$G$39,計算規則!$G$39-計算規則!$F$39-L669-M669,I669-計算規則!$F$39-L669-M669),0)),IF(I669&gt;=計算規則!$F$39,IF(I669&gt;=計算規則!$G$39,計算規則!$G$39-計算規則!$F$39+計算規則!$H$39-H669-L669-M669,I669-計算規則!$F$39+計算規則!$H$39-H669-L669-M669),IF(I669&gt;=計算規則!$H$39,計算規則!$H$39-H669-L669,I669-H669-L669-M669)))))</f>
        <v>0</v>
      </c>
      <c r="V669" s="603"/>
      <c r="W669" s="604"/>
      <c r="X669" s="47"/>
      <c r="Y669" s="150">
        <f>B669+1-計算規則!$I$20</f>
        <v>44940</v>
      </c>
    </row>
    <row r="670" spans="1:25" ht="9" customHeight="1" x14ac:dyDescent="0.15">
      <c r="A670" s="597"/>
      <c r="B670" s="66">
        <f t="shared" si="167"/>
        <v>44941</v>
      </c>
      <c r="C670" s="67">
        <f t="shared" si="165"/>
        <v>44941</v>
      </c>
      <c r="D670" s="68">
        <f t="shared" si="166"/>
        <v>44941</v>
      </c>
      <c r="E670" s="76"/>
      <c r="F670" s="76"/>
      <c r="G670" s="88"/>
      <c r="H670" s="48"/>
      <c r="I670" s="49"/>
      <c r="J670" s="50"/>
      <c r="K670" s="202"/>
      <c r="L670" s="50"/>
      <c r="M670" s="51"/>
      <c r="N670" s="52">
        <f t="shared" si="168"/>
        <v>0</v>
      </c>
      <c r="O670" s="152">
        <f>IF(OR(B670="",E670="法",E670="所"),0,IF(E670="",計算規則!$C$28,VLOOKUP(E670,計算規則!$B$29:$C$34,2,0)))</f>
        <v>0.33333333333333331</v>
      </c>
      <c r="P670" s="53">
        <f t="shared" si="169"/>
        <v>0</v>
      </c>
      <c r="Q670" s="54">
        <f>MAX(N670-計算規則!$B$39,0)</f>
        <v>0</v>
      </c>
      <c r="R670" s="54">
        <f>IF(WEEKDAY(Y670,1)=7,MAX(SUM(N664:N670)-SUM(Q664:Q670)-SUM(R664:R669)-計算規則!$C$39,0),IF(WEEKDAY(Y670,1)=6,MAX(SUM(N665:N670)-SUM(Q665:Q670)-SUM(R665:R669)-計算規則!$C$39,0),0))</f>
        <v>0</v>
      </c>
      <c r="S670" s="54">
        <f>IF(B670="",0,IF(OR(計算規則!$D$24=1,B670&gt;=45017),IF(SUM(Q656:R670)-計算規則!$D$39&gt;0,SUM(Q656:R670)-SUM(S656:S669)-計算規則!$D$39,0),0))</f>
        <v>0</v>
      </c>
      <c r="T670" s="74">
        <f t="shared" si="170"/>
        <v>0</v>
      </c>
      <c r="U670" s="56">
        <f>IF(OR(H670="",I670=""),0,IF(G670="前",IF(H670&gt;=計算規則!$F$39,IF(I670&gt;=計算規則!$F$39,IF(I670&gt;=計算規則!$G$39,計算規則!$G$39-計算規則!$F$39+計算規則!$H$39-(H670-1)-L670-M670,I670-計算規則!$F$39+計算規則!$H$39-(H670-1)-L670-M670),IF(I670&gt;=計算規則!$H$39,計算規則!$H$39-(H670-1)-L670-M670,I670-(H670-1)-L670-M670)),IF(I670&gt;=計算規則!$F$39,IF(I670&gt;=計算規則!$G$39,計算規則!$G$39-計算規則!$F$39+計算規則!$H$39-(計算規則!$F$39-1)-L670-M670,I670-計算規則!$F$39+計算規則!$H$39-(計算規則!$F$39-1)-L670-M670),IF(I670&gt;=計算規則!$H$39,計算規則!$H$39-(計算規則!$F$39-1)-L670-M670,I670-(計算規則!$F$39-1)-L670-M670))),IF(H670&gt;=計算規則!$H$39,IF(H670&gt;=計算規則!$F$39,IF(I670&gt;=計算規則!$F$39,IF(I670&gt;=計算規則!$G$39,計算規則!$G$39-H670-L670-M670,I670-H670-L670-M670),0),IF(I670&gt;=計算規則!$F$39,IF(I670&gt;=計算規則!$G$39,計算規則!$G$39-計算規則!$F$39-L670-M670,I670-計算規則!$F$39-L670-M670),0)),IF(I670&gt;=計算規則!$F$39,IF(I670&gt;=計算規則!$G$39,計算規則!$G$39-計算規則!$F$39+計算規則!$H$39-H670-L670-M670,I670-計算規則!$F$39+計算規則!$H$39-H670-L670-M670),IF(I670&gt;=計算規則!$H$39,計算規則!$H$39-H670-L670,I670-H670-L670-M670)))))</f>
        <v>0</v>
      </c>
      <c r="V670" s="603"/>
      <c r="W670" s="604"/>
      <c r="X670" s="47"/>
      <c r="Y670" s="150">
        <f>B670+1-計算規則!$I$20</f>
        <v>44941</v>
      </c>
    </row>
    <row r="671" spans="1:25" ht="9" customHeight="1" x14ac:dyDescent="0.15">
      <c r="A671" s="597"/>
      <c r="B671" s="66">
        <f t="shared" si="167"/>
        <v>44942</v>
      </c>
      <c r="C671" s="67">
        <f t="shared" si="165"/>
        <v>44942</v>
      </c>
      <c r="D671" s="68">
        <f t="shared" si="166"/>
        <v>44942</v>
      </c>
      <c r="E671" s="76"/>
      <c r="F671" s="76"/>
      <c r="G671" s="88"/>
      <c r="H671" s="48"/>
      <c r="I671" s="49"/>
      <c r="J671" s="50"/>
      <c r="K671" s="202"/>
      <c r="L671" s="50"/>
      <c r="M671" s="51"/>
      <c r="N671" s="52">
        <f t="shared" si="168"/>
        <v>0</v>
      </c>
      <c r="O671" s="152">
        <f>IF(OR(B671="",E671="法",E671="所"),0,IF(E671="",計算規則!$C$28,VLOOKUP(E671,計算規則!$B$29:$C$34,2,0)))</f>
        <v>0.33333333333333331</v>
      </c>
      <c r="P671" s="53">
        <f t="shared" si="169"/>
        <v>0</v>
      </c>
      <c r="Q671" s="54">
        <f>MAX(N671-計算規則!$B$39,0)</f>
        <v>0</v>
      </c>
      <c r="R671" s="54">
        <f>IF(WEEKDAY(Y671,1)=7,MAX(SUM(N665:N671)-SUM(Q665:Q671)-SUM(R665:R670)-計算規則!$C$39,0),IF(WEEKDAY(Y671,1)=6,MAX(SUM(N666:N671)-SUM(Q666:Q671)-SUM(R666:R670)-計算規則!$C$39,0),0))</f>
        <v>0</v>
      </c>
      <c r="S671" s="54">
        <f>IF(B671="",0,IF(OR(計算規則!$D$24=1,B671&gt;=45017),IF(SUM(Q656:R671)-計算規則!$D$39&gt;0,SUM(Q656:R671)-SUM(S656:S670)-計算規則!$D$39,0),0))</f>
        <v>0</v>
      </c>
      <c r="T671" s="74">
        <f t="shared" si="170"/>
        <v>0</v>
      </c>
      <c r="U671" s="56">
        <f>IF(OR(H671="",I671=""),0,IF(G671="前",IF(H671&gt;=計算規則!$F$39,IF(I671&gt;=計算規則!$F$39,IF(I671&gt;=計算規則!$G$39,計算規則!$G$39-計算規則!$F$39+計算規則!$H$39-(H671-1)-L671-M671,I671-計算規則!$F$39+計算規則!$H$39-(H671-1)-L671-M671),IF(I671&gt;=計算規則!$H$39,計算規則!$H$39-(H671-1)-L671-M671,I671-(H671-1)-L671-M671)),IF(I671&gt;=計算規則!$F$39,IF(I671&gt;=計算規則!$G$39,計算規則!$G$39-計算規則!$F$39+計算規則!$H$39-(計算規則!$F$39-1)-L671-M671,I671-計算規則!$F$39+計算規則!$H$39-(計算規則!$F$39-1)-L671-M671),IF(I671&gt;=計算規則!$H$39,計算規則!$H$39-(計算規則!$F$39-1)-L671-M671,I671-(計算規則!$F$39-1)-L671-M671))),IF(H671&gt;=計算規則!$H$39,IF(H671&gt;=計算規則!$F$39,IF(I671&gt;=計算規則!$F$39,IF(I671&gt;=計算規則!$G$39,計算規則!$G$39-H671-L671-M671,I671-H671-L671-M671),0),IF(I671&gt;=計算規則!$F$39,IF(I671&gt;=計算規則!$G$39,計算規則!$G$39-計算規則!$F$39-L671-M671,I671-計算規則!$F$39-L671-M671),0)),IF(I671&gt;=計算規則!$F$39,IF(I671&gt;=計算規則!$G$39,計算規則!$G$39-計算規則!$F$39+計算規則!$H$39-H671-L671-M671,I671-計算規則!$F$39+計算規則!$H$39-H671-L671-M671),IF(I671&gt;=計算規則!$H$39,計算規則!$H$39-H671-L671,I671-H671-L671-M671)))))</f>
        <v>0</v>
      </c>
      <c r="V671" s="603"/>
      <c r="W671" s="604"/>
      <c r="X671" s="47"/>
      <c r="Y671" s="150">
        <f>B671+1-計算規則!$I$20</f>
        <v>44942</v>
      </c>
    </row>
    <row r="672" spans="1:25" ht="9" customHeight="1" x14ac:dyDescent="0.15">
      <c r="A672" s="597"/>
      <c r="B672" s="66">
        <f t="shared" si="167"/>
        <v>44943</v>
      </c>
      <c r="C672" s="67">
        <f t="shared" si="165"/>
        <v>44943</v>
      </c>
      <c r="D672" s="68">
        <f t="shared" si="166"/>
        <v>44943</v>
      </c>
      <c r="E672" s="76"/>
      <c r="F672" s="76"/>
      <c r="G672" s="88"/>
      <c r="H672" s="48"/>
      <c r="I672" s="49"/>
      <c r="J672" s="50"/>
      <c r="K672" s="202"/>
      <c r="L672" s="50"/>
      <c r="M672" s="51"/>
      <c r="N672" s="52">
        <f t="shared" si="168"/>
        <v>0</v>
      </c>
      <c r="O672" s="152">
        <f>IF(OR(B672="",E672="法",E672="所"),0,IF(E672="",計算規則!$C$28,VLOOKUP(E672,計算規則!$B$29:$C$34,2,0)))</f>
        <v>0.33333333333333331</v>
      </c>
      <c r="P672" s="53">
        <f t="shared" si="169"/>
        <v>0</v>
      </c>
      <c r="Q672" s="54">
        <f>MAX(N672-計算規則!$B$39,0)</f>
        <v>0</v>
      </c>
      <c r="R672" s="54">
        <f>IF(WEEKDAY(Y672,1)=7,MAX(SUM(N666:N672)-SUM(Q666:Q672)-SUM(R666:R671)-計算規則!$C$39,0),IF(WEEKDAY(Y672,1)=6,MAX(SUM(N667:N672)-SUM(Q667:Q672)-SUM(R667:R671)-計算規則!$C$39,0),0))</f>
        <v>0</v>
      </c>
      <c r="S672" s="54">
        <f>IF(B672="",0,IF(OR(計算規則!$D$24=1,B672&gt;=45017),IF(SUM(Q656:R672)-計算規則!$D$39&gt;0,SUM(Q656:R672)-SUM(S656:S671)-計算規則!$D$39,0),0))</f>
        <v>0</v>
      </c>
      <c r="T672" s="74">
        <f t="shared" si="170"/>
        <v>0</v>
      </c>
      <c r="U672" s="56">
        <f>IF(OR(H672="",I672=""),0,IF(G672="前",IF(H672&gt;=計算規則!$F$39,IF(I672&gt;=計算規則!$F$39,IF(I672&gt;=計算規則!$G$39,計算規則!$G$39-計算規則!$F$39+計算規則!$H$39-(H672-1)-L672-M672,I672-計算規則!$F$39+計算規則!$H$39-(H672-1)-L672-M672),IF(I672&gt;=計算規則!$H$39,計算規則!$H$39-(H672-1)-L672-M672,I672-(H672-1)-L672-M672)),IF(I672&gt;=計算規則!$F$39,IF(I672&gt;=計算規則!$G$39,計算規則!$G$39-計算規則!$F$39+計算規則!$H$39-(計算規則!$F$39-1)-L672-M672,I672-計算規則!$F$39+計算規則!$H$39-(計算規則!$F$39-1)-L672-M672),IF(I672&gt;=計算規則!$H$39,計算規則!$H$39-(計算規則!$F$39-1)-L672-M672,I672-(計算規則!$F$39-1)-L672-M672))),IF(H672&gt;=計算規則!$H$39,IF(H672&gt;=計算規則!$F$39,IF(I672&gt;=計算規則!$F$39,IF(I672&gt;=計算規則!$G$39,計算規則!$G$39-H672-L672-M672,I672-H672-L672-M672),0),IF(I672&gt;=計算規則!$F$39,IF(I672&gt;=計算規則!$G$39,計算規則!$G$39-計算規則!$F$39-L672-M672,I672-計算規則!$F$39-L672-M672),0)),IF(I672&gt;=計算規則!$F$39,IF(I672&gt;=計算規則!$G$39,計算規則!$G$39-計算規則!$F$39+計算規則!$H$39-H672-L672-M672,I672-計算規則!$F$39+計算規則!$H$39-H672-L672-M672),IF(I672&gt;=計算規則!$H$39,計算規則!$H$39-H672-L672,I672-H672-L672-M672)))))</f>
        <v>0</v>
      </c>
      <c r="V672" s="600" t="s">
        <v>112</v>
      </c>
      <c r="W672" s="602">
        <f>SUM(P656:P686)</f>
        <v>0</v>
      </c>
      <c r="X672" s="47"/>
      <c r="Y672" s="150">
        <f>B672+1-計算規則!$I$20</f>
        <v>44943</v>
      </c>
    </row>
    <row r="673" spans="1:25" ht="9" customHeight="1" x14ac:dyDescent="0.15">
      <c r="A673" s="597"/>
      <c r="B673" s="66">
        <f t="shared" si="167"/>
        <v>44944</v>
      </c>
      <c r="C673" s="67">
        <f t="shared" si="165"/>
        <v>44944</v>
      </c>
      <c r="D673" s="68">
        <f t="shared" si="166"/>
        <v>44944</v>
      </c>
      <c r="E673" s="76"/>
      <c r="F673" s="76"/>
      <c r="G673" s="88"/>
      <c r="H673" s="48"/>
      <c r="I673" s="49"/>
      <c r="J673" s="50"/>
      <c r="K673" s="202"/>
      <c r="L673" s="50"/>
      <c r="M673" s="51"/>
      <c r="N673" s="52">
        <f t="shared" si="168"/>
        <v>0</v>
      </c>
      <c r="O673" s="152">
        <f>IF(OR(B673="",E673="法",E673="所"),0,IF(E673="",計算規則!$C$28,VLOOKUP(E673,計算規則!$B$29:$C$34,2,0)))</f>
        <v>0.33333333333333331</v>
      </c>
      <c r="P673" s="53">
        <f t="shared" si="169"/>
        <v>0</v>
      </c>
      <c r="Q673" s="54">
        <f>MAX(N673-計算規則!$B$39,0)</f>
        <v>0</v>
      </c>
      <c r="R673" s="54">
        <f>IF(WEEKDAY(Y673,1)=7,MAX(SUM(N667:N673)-SUM(Q667:Q673)-SUM(R667:R672)-計算規則!$C$39,0),IF(WEEKDAY(Y673,1)=6,MAX(SUM(N668:N673)-SUM(Q668:Q673)-SUM(R668:R672)-計算規則!$C$39,0),0))</f>
        <v>0</v>
      </c>
      <c r="S673" s="54">
        <f>IF(B673="",0,IF(OR(計算規則!$D$24=1,B673&gt;=45017),IF(SUM(Q656:R673)-計算規則!$D$39&gt;0,SUM(Q656:R673)-SUM(S656:S672)-計算規則!$D$39,0),0))</f>
        <v>0</v>
      </c>
      <c r="T673" s="74">
        <f t="shared" si="170"/>
        <v>0</v>
      </c>
      <c r="U673" s="56">
        <f>IF(OR(H673="",I673=""),0,IF(G673="前",IF(H673&gt;=計算規則!$F$39,IF(I673&gt;=計算規則!$F$39,IF(I673&gt;=計算規則!$G$39,計算規則!$G$39-計算規則!$F$39+計算規則!$H$39-(H673-1)-L673-M673,I673-計算規則!$F$39+計算規則!$H$39-(H673-1)-L673-M673),IF(I673&gt;=計算規則!$H$39,計算規則!$H$39-(H673-1)-L673-M673,I673-(H673-1)-L673-M673)),IF(I673&gt;=計算規則!$F$39,IF(I673&gt;=計算規則!$G$39,計算規則!$G$39-計算規則!$F$39+計算規則!$H$39-(計算規則!$F$39-1)-L673-M673,I673-計算規則!$F$39+計算規則!$H$39-(計算規則!$F$39-1)-L673-M673),IF(I673&gt;=計算規則!$H$39,計算規則!$H$39-(計算規則!$F$39-1)-L673-M673,I673-(計算規則!$F$39-1)-L673-M673))),IF(H673&gt;=計算規則!$H$39,IF(H673&gt;=計算規則!$F$39,IF(I673&gt;=計算規則!$F$39,IF(I673&gt;=計算規則!$G$39,計算規則!$G$39-H673-L673-M673,I673-H673-L673-M673),0),IF(I673&gt;=計算規則!$F$39,IF(I673&gt;=計算規則!$G$39,計算規則!$G$39-計算規則!$F$39-L673-M673,I673-計算規則!$F$39-L673-M673),0)),IF(I673&gt;=計算規則!$F$39,IF(I673&gt;=計算規則!$G$39,計算規則!$G$39-計算規則!$F$39+計算規則!$H$39-H673-L673-M673,I673-計算規則!$F$39+計算規則!$H$39-H673-L673-M673),IF(I673&gt;=計算規則!$H$39,計算規則!$H$39-H673-L673,I673-H673-L673-M673)))))</f>
        <v>0</v>
      </c>
      <c r="V673" s="600"/>
      <c r="W673" s="602"/>
      <c r="X673" s="47"/>
      <c r="Y673" s="150">
        <f>B673+1-計算規則!$I$20</f>
        <v>44944</v>
      </c>
    </row>
    <row r="674" spans="1:25" ht="9" customHeight="1" x14ac:dyDescent="0.15">
      <c r="A674" s="597"/>
      <c r="B674" s="66">
        <f t="shared" si="167"/>
        <v>44945</v>
      </c>
      <c r="C674" s="67">
        <f t="shared" si="165"/>
        <v>44945</v>
      </c>
      <c r="D674" s="68">
        <f t="shared" si="166"/>
        <v>44945</v>
      </c>
      <c r="E674" s="76"/>
      <c r="F674" s="76"/>
      <c r="G674" s="88"/>
      <c r="H674" s="48"/>
      <c r="I674" s="49"/>
      <c r="J674" s="50"/>
      <c r="K674" s="202"/>
      <c r="L674" s="50"/>
      <c r="M674" s="51"/>
      <c r="N674" s="52">
        <f t="shared" si="168"/>
        <v>0</v>
      </c>
      <c r="O674" s="152">
        <f>IF(OR(B674="",E674="法",E674="所"),0,IF(E674="",計算規則!$C$28,VLOOKUP(E674,計算規則!$B$29:$C$34,2,0)))</f>
        <v>0.33333333333333331</v>
      </c>
      <c r="P674" s="53">
        <f t="shared" si="169"/>
        <v>0</v>
      </c>
      <c r="Q674" s="54">
        <f>MAX(N674-計算規則!$B$39,0)</f>
        <v>0</v>
      </c>
      <c r="R674" s="54">
        <f>IF(WEEKDAY(Y674,1)=7,MAX(SUM(N668:N674)-SUM(Q668:Q674)-SUM(R668:R673)-計算規則!$C$39,0),IF(WEEKDAY(Y674,1)=6,MAX(SUM(N669:N674)-SUM(Q669:Q674)-SUM(R669:R673)-計算規則!$C$39,0),0))</f>
        <v>0</v>
      </c>
      <c r="S674" s="54">
        <f>IF(B674="",0,IF(OR(計算規則!$D$24=1,B674&gt;=45017),IF(SUM(Q656:R674)-計算規則!$D$39&gt;0,SUM(Q656:R674)-SUM(S656:S673)-計算規則!$D$39,0),0))</f>
        <v>0</v>
      </c>
      <c r="T674" s="74">
        <f t="shared" si="170"/>
        <v>0</v>
      </c>
      <c r="U674" s="56">
        <f>IF(OR(H674="",I674=""),0,IF(G674="前",IF(H674&gt;=計算規則!$F$39,IF(I674&gt;=計算規則!$F$39,IF(I674&gt;=計算規則!$G$39,計算規則!$G$39-計算規則!$F$39+計算規則!$H$39-(H674-1)-L674-M674,I674-計算規則!$F$39+計算規則!$H$39-(H674-1)-L674-M674),IF(I674&gt;=計算規則!$H$39,計算規則!$H$39-(H674-1)-L674-M674,I674-(H674-1)-L674-M674)),IF(I674&gt;=計算規則!$F$39,IF(I674&gt;=計算規則!$G$39,計算規則!$G$39-計算規則!$F$39+計算規則!$H$39-(計算規則!$F$39-1)-L674-M674,I674-計算規則!$F$39+計算規則!$H$39-(計算規則!$F$39-1)-L674-M674),IF(I674&gt;=計算規則!$H$39,計算規則!$H$39-(計算規則!$F$39-1)-L674-M674,I674-(計算規則!$F$39-1)-L674-M674))),IF(H674&gt;=計算規則!$H$39,IF(H674&gt;=計算規則!$F$39,IF(I674&gt;=計算規則!$F$39,IF(I674&gt;=計算規則!$G$39,計算規則!$G$39-H674-L674-M674,I674-H674-L674-M674),0),IF(I674&gt;=計算規則!$F$39,IF(I674&gt;=計算規則!$G$39,計算規則!$G$39-計算規則!$F$39-L674-M674,I674-計算規則!$F$39-L674-M674),0)),IF(I674&gt;=計算規則!$F$39,IF(I674&gt;=計算規則!$G$39,計算規則!$G$39-計算規則!$F$39+計算規則!$H$39-H674-L674-M674,I674-計算規則!$F$39+計算規則!$H$39-H674-L674-M674),IF(I674&gt;=計算規則!$H$39,計算規則!$H$39-H674-L674,I674-H674-L674-M674)))))</f>
        <v>0</v>
      </c>
      <c r="V674" s="600"/>
      <c r="W674" s="602"/>
      <c r="X674" s="47"/>
      <c r="Y674" s="150">
        <f>B674+1-計算規則!$I$20</f>
        <v>44945</v>
      </c>
    </row>
    <row r="675" spans="1:25" ht="9" customHeight="1" x14ac:dyDescent="0.15">
      <c r="A675" s="597"/>
      <c r="B675" s="66">
        <f t="shared" si="167"/>
        <v>44946</v>
      </c>
      <c r="C675" s="67">
        <f t="shared" si="165"/>
        <v>44946</v>
      </c>
      <c r="D675" s="68">
        <f t="shared" si="166"/>
        <v>44946</v>
      </c>
      <c r="E675" s="76"/>
      <c r="F675" s="76"/>
      <c r="G675" s="88"/>
      <c r="H675" s="48"/>
      <c r="I675" s="49"/>
      <c r="J675" s="50"/>
      <c r="K675" s="202"/>
      <c r="L675" s="50"/>
      <c r="M675" s="51"/>
      <c r="N675" s="52">
        <f t="shared" si="168"/>
        <v>0</v>
      </c>
      <c r="O675" s="152">
        <f>IF(OR(B675="",E675="法",E675="所"),0,IF(E675="",計算規則!$C$28,VLOOKUP(E675,計算規則!$B$29:$C$34,2,0)))</f>
        <v>0.33333333333333331</v>
      </c>
      <c r="P675" s="53">
        <f t="shared" si="169"/>
        <v>0</v>
      </c>
      <c r="Q675" s="54">
        <f>MAX(N675-計算規則!$B$39,0)</f>
        <v>0</v>
      </c>
      <c r="R675" s="54">
        <f>IF(WEEKDAY(Y675,1)=7,MAX(SUM(N669:N675)-SUM(Q669:Q675)-SUM(R669:R674)-計算規則!$C$39,0),IF(WEEKDAY(Y675,1)=6,MAX(SUM(N670:N675)-SUM(Q670:Q675)-SUM(R670:R674)-計算規則!$C$39,0),0))</f>
        <v>0</v>
      </c>
      <c r="S675" s="54">
        <f>IF(B675="",0,IF(OR(計算規則!$D$24=1,B675&gt;=45017),IF(SUM(Q656:R675)-計算規則!$D$39&gt;0,SUM(Q656:R675)-SUM(S656:S674)-計算規則!$D$39,0),0))</f>
        <v>0</v>
      </c>
      <c r="T675" s="74">
        <f t="shared" si="170"/>
        <v>0</v>
      </c>
      <c r="U675" s="56">
        <f>IF(OR(H675="",I675=""),0,IF(G675="前",IF(H675&gt;=計算規則!$F$39,IF(I675&gt;=計算規則!$F$39,IF(I675&gt;=計算規則!$G$39,計算規則!$G$39-計算規則!$F$39+計算規則!$H$39-(H675-1)-L675-M675,I675-計算規則!$F$39+計算規則!$H$39-(H675-1)-L675-M675),IF(I675&gt;=計算規則!$H$39,計算規則!$H$39-(H675-1)-L675-M675,I675-(H675-1)-L675-M675)),IF(I675&gt;=計算規則!$F$39,IF(I675&gt;=計算規則!$G$39,計算規則!$G$39-計算規則!$F$39+計算規則!$H$39-(計算規則!$F$39-1)-L675-M675,I675-計算規則!$F$39+計算規則!$H$39-(計算規則!$F$39-1)-L675-M675),IF(I675&gt;=計算規則!$H$39,計算規則!$H$39-(計算規則!$F$39-1)-L675-M675,I675-(計算規則!$F$39-1)-L675-M675))),IF(H675&gt;=計算規則!$H$39,IF(H675&gt;=計算規則!$F$39,IF(I675&gt;=計算規則!$F$39,IF(I675&gt;=計算規則!$G$39,計算規則!$G$39-H675-L675-M675,I675-H675-L675-M675),0),IF(I675&gt;=計算規則!$F$39,IF(I675&gt;=計算規則!$G$39,計算規則!$G$39-計算規則!$F$39-L675-M675,I675-計算規則!$F$39-L675-M675),0)),IF(I675&gt;=計算規則!$F$39,IF(I675&gt;=計算規則!$G$39,計算規則!$G$39-計算規則!$F$39+計算規則!$H$39-H675-L675-M675,I675-計算規則!$F$39+計算規則!$H$39-H675-L675-M675),IF(I675&gt;=計算規則!$H$39,計算規則!$H$39-H675-L675,I675-H675-L675-M675)))))</f>
        <v>0</v>
      </c>
      <c r="V675" s="603" t="s">
        <v>52</v>
      </c>
      <c r="W675" s="602">
        <f>SUM(T656:T686)+SUM(N656:N686)</f>
        <v>0</v>
      </c>
      <c r="X675" s="47"/>
      <c r="Y675" s="150">
        <f>B675+1-計算規則!$I$20</f>
        <v>44946</v>
      </c>
    </row>
    <row r="676" spans="1:25" ht="9" customHeight="1" x14ac:dyDescent="0.15">
      <c r="A676" s="597"/>
      <c r="B676" s="66">
        <f t="shared" si="167"/>
        <v>44947</v>
      </c>
      <c r="C676" s="67">
        <f t="shared" si="165"/>
        <v>44947</v>
      </c>
      <c r="D676" s="68">
        <f t="shared" si="166"/>
        <v>44947</v>
      </c>
      <c r="E676" s="76"/>
      <c r="F676" s="76"/>
      <c r="G676" s="88"/>
      <c r="H676" s="48"/>
      <c r="I676" s="49"/>
      <c r="J676" s="50"/>
      <c r="K676" s="202"/>
      <c r="L676" s="50"/>
      <c r="M676" s="51"/>
      <c r="N676" s="52">
        <f t="shared" si="168"/>
        <v>0</v>
      </c>
      <c r="O676" s="152">
        <f>IF(OR(B676="",E676="法",E676="所"),0,IF(E676="",計算規則!$C$28,VLOOKUP(E676,計算規則!$B$29:$C$34,2,0)))</f>
        <v>0.33333333333333331</v>
      </c>
      <c r="P676" s="53">
        <f t="shared" si="169"/>
        <v>0</v>
      </c>
      <c r="Q676" s="54">
        <f>MAX(N676-計算規則!$B$39,0)</f>
        <v>0</v>
      </c>
      <c r="R676" s="54">
        <f>IF(WEEKDAY(Y676,1)=7,MAX(SUM(N670:N676)-SUM(Q670:Q676)-SUM(R670:R675)-計算規則!$C$39,0),IF(WEEKDAY(Y676,1)=6,MAX(SUM(N671:N676)-SUM(Q671:Q676)-SUM(R671:R675)-計算規則!$C$39,0),0))</f>
        <v>0</v>
      </c>
      <c r="S676" s="54">
        <f>IF(B676="",0,IF(OR(計算規則!$D$24=1,B676&gt;=45017),IF(SUM(Q656:R676)-計算規則!$D$39&gt;0,SUM(Q656:R676)-SUM(S656:S675)-計算規則!$D$39,0),0))</f>
        <v>0</v>
      </c>
      <c r="T676" s="74">
        <f t="shared" si="170"/>
        <v>0</v>
      </c>
      <c r="U676" s="56">
        <f>IF(OR(H676="",I676=""),0,IF(G676="前",IF(H676&gt;=計算規則!$F$39,IF(I676&gt;=計算規則!$F$39,IF(I676&gt;=計算規則!$G$39,計算規則!$G$39-計算規則!$F$39+計算規則!$H$39-(H676-1)-L676-M676,I676-計算規則!$F$39+計算規則!$H$39-(H676-1)-L676-M676),IF(I676&gt;=計算規則!$H$39,計算規則!$H$39-(H676-1)-L676-M676,I676-(H676-1)-L676-M676)),IF(I676&gt;=計算規則!$F$39,IF(I676&gt;=計算規則!$G$39,計算規則!$G$39-計算規則!$F$39+計算規則!$H$39-(計算規則!$F$39-1)-L676-M676,I676-計算規則!$F$39+計算規則!$H$39-(計算規則!$F$39-1)-L676-M676),IF(I676&gt;=計算規則!$H$39,計算規則!$H$39-(計算規則!$F$39-1)-L676-M676,I676-(計算規則!$F$39-1)-L676-M676))),IF(H676&gt;=計算規則!$H$39,IF(H676&gt;=計算規則!$F$39,IF(I676&gt;=計算規則!$F$39,IF(I676&gt;=計算規則!$G$39,計算規則!$G$39-H676-L676-M676,I676-H676-L676-M676),0),IF(I676&gt;=計算規則!$F$39,IF(I676&gt;=計算規則!$G$39,計算規則!$G$39-計算規則!$F$39-L676-M676,I676-計算規則!$F$39-L676-M676),0)),IF(I676&gt;=計算規則!$F$39,IF(I676&gt;=計算規則!$G$39,計算規則!$G$39-計算規則!$F$39+計算規則!$H$39-H676-L676-M676,I676-計算規則!$F$39+計算規則!$H$39-H676-L676-M676),IF(I676&gt;=計算規則!$H$39,計算規則!$H$39-H676-L676,I676-H676-L676-M676)))))</f>
        <v>0</v>
      </c>
      <c r="V676" s="603"/>
      <c r="W676" s="604"/>
      <c r="X676" s="47"/>
      <c r="Y676" s="150">
        <f>B676+1-計算規則!$I$20</f>
        <v>44947</v>
      </c>
    </row>
    <row r="677" spans="1:25" ht="9" customHeight="1" x14ac:dyDescent="0.15">
      <c r="A677" s="597"/>
      <c r="B677" s="66">
        <f t="shared" si="167"/>
        <v>44948</v>
      </c>
      <c r="C677" s="67">
        <f t="shared" si="165"/>
        <v>44948</v>
      </c>
      <c r="D677" s="68">
        <f t="shared" si="166"/>
        <v>44948</v>
      </c>
      <c r="E677" s="76"/>
      <c r="F677" s="76"/>
      <c r="G677" s="88"/>
      <c r="H677" s="48"/>
      <c r="I677" s="49"/>
      <c r="J677" s="50"/>
      <c r="K677" s="202"/>
      <c r="L677" s="50"/>
      <c r="M677" s="51"/>
      <c r="N677" s="52">
        <f t="shared" si="168"/>
        <v>0</v>
      </c>
      <c r="O677" s="152">
        <f>IF(OR(B677="",E677="法",E677="所"),0,IF(E677="",計算規則!$C$28,VLOOKUP(E677,計算規則!$B$29:$C$34,2,0)))</f>
        <v>0.33333333333333331</v>
      </c>
      <c r="P677" s="53">
        <f t="shared" si="169"/>
        <v>0</v>
      </c>
      <c r="Q677" s="54">
        <f>MAX(N677-計算規則!$B$39,0)</f>
        <v>0</v>
      </c>
      <c r="R677" s="54">
        <f>IF(WEEKDAY(Y677,1)=7,MAX(SUM(N671:N677)-SUM(Q671:Q677)-SUM(R671:R676)-計算規則!$C$39,0),IF(WEEKDAY(Y677,1)=6,MAX(SUM(N672:N677)-SUM(Q672:Q677)-SUM(R672:R676)-計算規則!$C$39,0),0))</f>
        <v>0</v>
      </c>
      <c r="S677" s="54">
        <f>IF(B677="",0,IF(OR(計算規則!$D$24=1,B677&gt;=45017),IF(SUM(Q656:R677)-計算規則!$D$39&gt;0,SUM(Q656:R677)-SUM(S656:S676)-計算規則!$D$39,0),0))</f>
        <v>0</v>
      </c>
      <c r="T677" s="74">
        <f t="shared" si="170"/>
        <v>0</v>
      </c>
      <c r="U677" s="56">
        <f>IF(OR(H677="",I677=""),0,IF(G677="前",IF(H677&gt;=計算規則!$F$39,IF(I677&gt;=計算規則!$F$39,IF(I677&gt;=計算規則!$G$39,計算規則!$G$39-計算規則!$F$39+計算規則!$H$39-(H677-1)-L677-M677,I677-計算規則!$F$39+計算規則!$H$39-(H677-1)-L677-M677),IF(I677&gt;=計算規則!$H$39,計算規則!$H$39-(H677-1)-L677-M677,I677-(H677-1)-L677-M677)),IF(I677&gt;=計算規則!$F$39,IF(I677&gt;=計算規則!$G$39,計算規則!$G$39-計算規則!$F$39+計算規則!$H$39-(計算規則!$F$39-1)-L677-M677,I677-計算規則!$F$39+計算規則!$H$39-(計算規則!$F$39-1)-L677-M677),IF(I677&gt;=計算規則!$H$39,計算規則!$H$39-(計算規則!$F$39-1)-L677-M677,I677-(計算規則!$F$39-1)-L677-M677))),IF(H677&gt;=計算規則!$H$39,IF(H677&gt;=計算規則!$F$39,IF(I677&gt;=計算規則!$F$39,IF(I677&gt;=計算規則!$G$39,計算規則!$G$39-H677-L677-M677,I677-H677-L677-M677),0),IF(I677&gt;=計算規則!$F$39,IF(I677&gt;=計算規則!$G$39,計算規則!$G$39-計算規則!$F$39-L677-M677,I677-計算規則!$F$39-L677-M677),0)),IF(I677&gt;=計算規則!$F$39,IF(I677&gt;=計算規則!$G$39,計算規則!$G$39-計算規則!$F$39+計算規則!$H$39-H677-L677-M677,I677-計算規則!$F$39+計算規則!$H$39-H677-L677-M677),IF(I677&gt;=計算規則!$H$39,計算規則!$H$39-H677-L677,I677-H677-L677-M677)))))</f>
        <v>0</v>
      </c>
      <c r="V677" s="603"/>
      <c r="W677" s="604"/>
      <c r="X677" s="47"/>
      <c r="Y677" s="150">
        <f>B677+1-計算規則!$I$20</f>
        <v>44948</v>
      </c>
    </row>
    <row r="678" spans="1:25" ht="9" customHeight="1" x14ac:dyDescent="0.15">
      <c r="A678" s="597"/>
      <c r="B678" s="66">
        <f t="shared" si="167"/>
        <v>44949</v>
      </c>
      <c r="C678" s="67">
        <f t="shared" si="165"/>
        <v>44949</v>
      </c>
      <c r="D678" s="68">
        <f t="shared" si="166"/>
        <v>44949</v>
      </c>
      <c r="E678" s="76"/>
      <c r="F678" s="76"/>
      <c r="G678" s="88"/>
      <c r="H678" s="48"/>
      <c r="I678" s="49"/>
      <c r="J678" s="50"/>
      <c r="K678" s="202"/>
      <c r="L678" s="50"/>
      <c r="M678" s="51"/>
      <c r="N678" s="52">
        <f t="shared" si="168"/>
        <v>0</v>
      </c>
      <c r="O678" s="152">
        <f>IF(OR(B678="",E678="法",E678="所"),0,IF(E678="",計算規則!$C$28,VLOOKUP(E678,計算規則!$B$29:$C$34,2,0)))</f>
        <v>0.33333333333333331</v>
      </c>
      <c r="P678" s="53">
        <f t="shared" si="169"/>
        <v>0</v>
      </c>
      <c r="Q678" s="54">
        <f>MAX(N678-計算規則!$B$39,0)</f>
        <v>0</v>
      </c>
      <c r="R678" s="54">
        <f>IF(WEEKDAY(Y678,1)=7,MAX(SUM(N672:N678)-SUM(Q672:Q678)-SUM(R672:R677)-計算規則!$C$39,0),IF(WEEKDAY(Y678,1)=6,MAX(SUM(N673:N678)-SUM(Q673:Q678)-SUM(R673:R677)-計算規則!$C$39,0),0))</f>
        <v>0</v>
      </c>
      <c r="S678" s="54">
        <f>IF(B678="",0,IF(OR(計算規則!$D$24=1,B678&gt;=45017),IF(SUM(Q656:R678)-計算規則!$D$39&gt;0,SUM(Q656:R678)-SUM(S656:S677)-計算規則!$D$39,0),0))</f>
        <v>0</v>
      </c>
      <c r="T678" s="74">
        <f t="shared" si="170"/>
        <v>0</v>
      </c>
      <c r="U678" s="56">
        <f>IF(OR(H678="",I678=""),0,IF(G678="前",IF(H678&gt;=計算規則!$F$39,IF(I678&gt;=計算規則!$F$39,IF(I678&gt;=計算規則!$G$39,計算規則!$G$39-計算規則!$F$39+計算規則!$H$39-(H678-1)-L678-M678,I678-計算規則!$F$39+計算規則!$H$39-(H678-1)-L678-M678),IF(I678&gt;=計算規則!$H$39,計算規則!$H$39-(H678-1)-L678-M678,I678-(H678-1)-L678-M678)),IF(I678&gt;=計算規則!$F$39,IF(I678&gt;=計算規則!$G$39,計算規則!$G$39-計算規則!$F$39+計算規則!$H$39-(計算規則!$F$39-1)-L678-M678,I678-計算規則!$F$39+計算規則!$H$39-(計算規則!$F$39-1)-L678-M678),IF(I678&gt;=計算規則!$H$39,計算規則!$H$39-(計算規則!$F$39-1)-L678-M678,I678-(計算規則!$F$39-1)-L678-M678))),IF(H678&gt;=計算規則!$H$39,IF(H678&gt;=計算規則!$F$39,IF(I678&gt;=計算規則!$F$39,IF(I678&gt;=計算規則!$G$39,計算規則!$G$39-H678-L678-M678,I678-H678-L678-M678),0),IF(I678&gt;=計算規則!$F$39,IF(I678&gt;=計算規則!$G$39,計算規則!$G$39-計算規則!$F$39-L678-M678,I678-計算規則!$F$39-L678-M678),0)),IF(I678&gt;=計算規則!$F$39,IF(I678&gt;=計算規則!$G$39,計算規則!$G$39-計算規則!$F$39+計算規則!$H$39-H678-L678-M678,I678-計算規則!$F$39+計算規則!$H$39-H678-L678-M678),IF(I678&gt;=計算規則!$H$39,計算規則!$H$39-H678-L678,I678-H678-L678-M678)))))</f>
        <v>0</v>
      </c>
      <c r="V678" s="603"/>
      <c r="W678" s="604"/>
      <c r="X678" s="47"/>
      <c r="Y678" s="150">
        <f>B678+1-計算規則!$I$20</f>
        <v>44949</v>
      </c>
    </row>
    <row r="679" spans="1:25" ht="9" customHeight="1" x14ac:dyDescent="0.15">
      <c r="A679" s="597"/>
      <c r="B679" s="66">
        <f t="shared" si="167"/>
        <v>44950</v>
      </c>
      <c r="C679" s="67">
        <f t="shared" si="165"/>
        <v>44950</v>
      </c>
      <c r="D679" s="68">
        <f t="shared" si="166"/>
        <v>44950</v>
      </c>
      <c r="E679" s="76"/>
      <c r="F679" s="76"/>
      <c r="G679" s="88"/>
      <c r="H679" s="48"/>
      <c r="I679" s="49"/>
      <c r="J679" s="50"/>
      <c r="K679" s="202"/>
      <c r="L679" s="50"/>
      <c r="M679" s="51"/>
      <c r="N679" s="52">
        <f t="shared" si="168"/>
        <v>0</v>
      </c>
      <c r="O679" s="152">
        <f>IF(OR(B679="",E679="法",E679="所"),0,IF(E679="",計算規則!$C$28,VLOOKUP(E679,計算規則!$B$29:$C$34,2,0)))</f>
        <v>0.33333333333333331</v>
      </c>
      <c r="P679" s="53">
        <f t="shared" si="169"/>
        <v>0</v>
      </c>
      <c r="Q679" s="54">
        <f>MAX(N679-計算規則!$B$39,0)</f>
        <v>0</v>
      </c>
      <c r="R679" s="54">
        <f>IF(WEEKDAY(Y679,1)=7,MAX(SUM(N673:N679)-SUM(Q673:Q679)-SUM(R673:R678)-計算規則!$C$39,0),IF(WEEKDAY(Y679,1)=6,MAX(SUM(N674:N679)-SUM(Q674:Q679)-SUM(R674:R678)-計算規則!$C$39,0),0))</f>
        <v>0</v>
      </c>
      <c r="S679" s="54">
        <f>IF(B679="",0,IF(OR(計算規則!$D$24=1,B679&gt;=45017),IF(SUM(Q656:R679)-計算規則!$D$39&gt;0,SUM(Q656:R679)-SUM(S656:S678)-計算規則!$D$39,0),0))</f>
        <v>0</v>
      </c>
      <c r="T679" s="74">
        <f t="shared" si="170"/>
        <v>0</v>
      </c>
      <c r="U679" s="56">
        <f>IF(OR(H679="",I679=""),0,IF(G679="前",IF(H679&gt;=計算規則!$F$39,IF(I679&gt;=計算規則!$F$39,IF(I679&gt;=計算規則!$G$39,計算規則!$G$39-計算規則!$F$39+計算規則!$H$39-(H679-1)-L679-M679,I679-計算規則!$F$39+計算規則!$H$39-(H679-1)-L679-M679),IF(I679&gt;=計算規則!$H$39,計算規則!$H$39-(H679-1)-L679-M679,I679-(H679-1)-L679-M679)),IF(I679&gt;=計算規則!$F$39,IF(I679&gt;=計算規則!$G$39,計算規則!$G$39-計算規則!$F$39+計算規則!$H$39-(計算規則!$F$39-1)-L679-M679,I679-計算規則!$F$39+計算規則!$H$39-(計算規則!$F$39-1)-L679-M679),IF(I679&gt;=計算規則!$H$39,計算規則!$H$39-(計算規則!$F$39-1)-L679-M679,I679-(計算規則!$F$39-1)-L679-M679))),IF(H679&gt;=計算規則!$H$39,IF(H679&gt;=計算規則!$F$39,IF(I679&gt;=計算規則!$F$39,IF(I679&gt;=計算規則!$G$39,計算規則!$G$39-H679-L679-M679,I679-H679-L679-M679),0),IF(I679&gt;=計算規則!$F$39,IF(I679&gt;=計算規則!$G$39,計算規則!$G$39-計算規則!$F$39-L679-M679,I679-計算規則!$F$39-L679-M679),0)),IF(I679&gt;=計算規則!$F$39,IF(I679&gt;=計算規則!$G$39,計算規則!$G$39-計算規則!$F$39+計算規則!$H$39-H679-L679-M679,I679-計算規則!$F$39+計算規則!$H$39-H679-L679-M679),IF(I679&gt;=計算規則!$H$39,計算規則!$H$39-H679-L679,I679-H679-L679-M679)))))</f>
        <v>0</v>
      </c>
      <c r="V679" s="600" t="s">
        <v>126</v>
      </c>
      <c r="W679" s="605">
        <f>SUM(M656:M686)</f>
        <v>0</v>
      </c>
      <c r="X679" s="47"/>
      <c r="Y679" s="150">
        <f>B679+1-計算規則!$I$20</f>
        <v>44950</v>
      </c>
    </row>
    <row r="680" spans="1:25" ht="9" customHeight="1" x14ac:dyDescent="0.15">
      <c r="A680" s="597"/>
      <c r="B680" s="66">
        <f t="shared" si="167"/>
        <v>44951</v>
      </c>
      <c r="C680" s="67">
        <f t="shared" si="165"/>
        <v>44951</v>
      </c>
      <c r="D680" s="68">
        <f t="shared" si="166"/>
        <v>44951</v>
      </c>
      <c r="E680" s="76"/>
      <c r="F680" s="76"/>
      <c r="G680" s="88"/>
      <c r="H680" s="48"/>
      <c r="I680" s="49"/>
      <c r="J680" s="50"/>
      <c r="K680" s="202"/>
      <c r="L680" s="50"/>
      <c r="M680" s="51"/>
      <c r="N680" s="52">
        <f t="shared" si="168"/>
        <v>0</v>
      </c>
      <c r="O680" s="152">
        <f>IF(OR(B680="",E680="法",E680="所"),0,IF(E680="",計算規則!$C$28,VLOOKUP(E680,計算規則!$B$29:$C$34,2,0)))</f>
        <v>0.33333333333333331</v>
      </c>
      <c r="P680" s="53">
        <f t="shared" si="169"/>
        <v>0</v>
      </c>
      <c r="Q680" s="54">
        <f>MAX(N680-計算規則!$B$39,0)</f>
        <v>0</v>
      </c>
      <c r="R680" s="54">
        <f>IF(WEEKDAY(Y680,1)=7,MAX(SUM(N674:N680)-SUM(Q674:Q680)-SUM(R674:R679)-計算規則!$C$39,0),IF(WEEKDAY(Y680,1)=6,MAX(SUM(N675:N680)-SUM(Q675:Q680)-SUM(R675:R679)-計算規則!$C$39,0),0))</f>
        <v>0</v>
      </c>
      <c r="S680" s="54">
        <f>IF(B680="",0,IF(OR(計算規則!$D$24=1,B680&gt;=45017),IF(SUM(Q656:R680)-計算規則!$D$39&gt;0,SUM(Q656:R680)-SUM(S656:S679)-計算規則!$D$39,0),0))</f>
        <v>0</v>
      </c>
      <c r="T680" s="74">
        <f t="shared" si="170"/>
        <v>0</v>
      </c>
      <c r="U680" s="56">
        <f>IF(OR(H680="",I680=""),0,IF(G680="前",IF(H680&gt;=計算規則!$F$39,IF(I680&gt;=計算規則!$F$39,IF(I680&gt;=計算規則!$G$39,計算規則!$G$39-計算規則!$F$39+計算規則!$H$39-(H680-1)-L680-M680,I680-計算規則!$F$39+計算規則!$H$39-(H680-1)-L680-M680),IF(I680&gt;=計算規則!$H$39,計算規則!$H$39-(H680-1)-L680-M680,I680-(H680-1)-L680-M680)),IF(I680&gt;=計算規則!$F$39,IF(I680&gt;=計算規則!$G$39,計算規則!$G$39-計算規則!$F$39+計算規則!$H$39-(計算規則!$F$39-1)-L680-M680,I680-計算規則!$F$39+計算規則!$H$39-(計算規則!$F$39-1)-L680-M680),IF(I680&gt;=計算規則!$H$39,計算規則!$H$39-(計算規則!$F$39-1)-L680-M680,I680-(計算規則!$F$39-1)-L680-M680))),IF(H680&gt;=計算規則!$H$39,IF(H680&gt;=計算規則!$F$39,IF(I680&gt;=計算規則!$F$39,IF(I680&gt;=計算規則!$G$39,計算規則!$G$39-H680-L680-M680,I680-H680-L680-M680),0),IF(I680&gt;=計算規則!$F$39,IF(I680&gt;=計算規則!$G$39,計算規則!$G$39-計算規則!$F$39-L680-M680,I680-計算規則!$F$39-L680-M680),0)),IF(I680&gt;=計算規則!$F$39,IF(I680&gt;=計算規則!$G$39,計算規則!$G$39-計算規則!$F$39+計算規則!$H$39-H680-L680-M680,I680-計算規則!$F$39+計算規則!$H$39-H680-L680-M680),IF(I680&gt;=計算規則!$H$39,計算規則!$H$39-H680-L680,I680-H680-L680-M680)))))</f>
        <v>0</v>
      </c>
      <c r="V680" s="603"/>
      <c r="W680" s="606"/>
      <c r="X680" s="47"/>
      <c r="Y680" s="150">
        <f>B680+1-計算規則!$I$20</f>
        <v>44951</v>
      </c>
    </row>
    <row r="681" spans="1:25" ht="9" customHeight="1" x14ac:dyDescent="0.15">
      <c r="A681" s="597"/>
      <c r="B681" s="66">
        <f t="shared" si="167"/>
        <v>44952</v>
      </c>
      <c r="C681" s="67">
        <f t="shared" si="165"/>
        <v>44952</v>
      </c>
      <c r="D681" s="68">
        <f t="shared" si="166"/>
        <v>44952</v>
      </c>
      <c r="E681" s="76"/>
      <c r="F681" s="76"/>
      <c r="G681" s="88"/>
      <c r="H681" s="48"/>
      <c r="I681" s="49"/>
      <c r="J681" s="50"/>
      <c r="K681" s="202"/>
      <c r="L681" s="50"/>
      <c r="M681" s="51"/>
      <c r="N681" s="52">
        <f t="shared" si="168"/>
        <v>0</v>
      </c>
      <c r="O681" s="152">
        <f>IF(OR(B681="",E681="法",E681="所"),0,IF(E681="",計算規則!$C$28,VLOOKUP(E681,計算規則!$B$29:$C$34,2,0)))</f>
        <v>0.33333333333333331</v>
      </c>
      <c r="P681" s="53">
        <f t="shared" si="169"/>
        <v>0</v>
      </c>
      <c r="Q681" s="54">
        <f>MAX(N681-計算規則!$B$39,0)</f>
        <v>0</v>
      </c>
      <c r="R681" s="54">
        <f>IF(WEEKDAY(Y681,1)=7,MAX(SUM(N675:N681)-SUM(Q675:Q681)-SUM(R675:R680)-計算規則!$C$39,0),IF(WEEKDAY(Y681,1)=6,MAX(SUM(N676:N681)-SUM(Q676:Q681)-SUM(R676:R680)-計算規則!$C$39,0),0))</f>
        <v>0</v>
      </c>
      <c r="S681" s="54">
        <f>IF(B681="",0,IF(OR(計算規則!$D$24=1,B681&gt;=45017),IF(SUM(Q656:R681)-計算規則!$D$39&gt;0,SUM(Q656:R681)-SUM(S656:S680)-計算規則!$D$39,0),0))</f>
        <v>0</v>
      </c>
      <c r="T681" s="74">
        <f t="shared" si="170"/>
        <v>0</v>
      </c>
      <c r="U681" s="56">
        <f>IF(OR(H681="",I681=""),0,IF(G681="前",IF(H681&gt;=計算規則!$F$39,IF(I681&gt;=計算規則!$F$39,IF(I681&gt;=計算規則!$G$39,計算規則!$G$39-計算規則!$F$39+計算規則!$H$39-(H681-1)-L681-M681,I681-計算規則!$F$39+計算規則!$H$39-(H681-1)-L681-M681),IF(I681&gt;=計算規則!$H$39,計算規則!$H$39-(H681-1)-L681-M681,I681-(H681-1)-L681-M681)),IF(I681&gt;=計算規則!$F$39,IF(I681&gt;=計算規則!$G$39,計算規則!$G$39-計算規則!$F$39+計算規則!$H$39-(計算規則!$F$39-1)-L681-M681,I681-計算規則!$F$39+計算規則!$H$39-(計算規則!$F$39-1)-L681-M681),IF(I681&gt;=計算規則!$H$39,計算規則!$H$39-(計算規則!$F$39-1)-L681-M681,I681-(計算規則!$F$39-1)-L681-M681))),IF(H681&gt;=計算規則!$H$39,IF(H681&gt;=計算規則!$F$39,IF(I681&gt;=計算規則!$F$39,IF(I681&gt;=計算規則!$G$39,計算規則!$G$39-H681-L681-M681,I681-H681-L681-M681),0),IF(I681&gt;=計算規則!$F$39,IF(I681&gt;=計算規則!$G$39,計算規則!$G$39-計算規則!$F$39-L681-M681,I681-計算規則!$F$39-L681-M681),0)),IF(I681&gt;=計算規則!$F$39,IF(I681&gt;=計算規則!$G$39,計算規則!$G$39-計算規則!$F$39+計算規則!$H$39-H681-L681-M681,I681-計算規則!$F$39+計算規則!$H$39-H681-L681-M681),IF(I681&gt;=計算規則!$H$39,計算規則!$H$39-H681-L681,I681-H681-L681-M681)))))</f>
        <v>0</v>
      </c>
      <c r="V681" s="600" t="s">
        <v>119</v>
      </c>
      <c r="W681" s="605">
        <f>SUM(L656:L686)</f>
        <v>0</v>
      </c>
      <c r="X681" s="47"/>
      <c r="Y681" s="150">
        <f>B681+1-計算規則!$I$20</f>
        <v>44952</v>
      </c>
    </row>
    <row r="682" spans="1:25" ht="9" customHeight="1" x14ac:dyDescent="0.15">
      <c r="A682" s="597"/>
      <c r="B682" s="66">
        <f t="shared" si="167"/>
        <v>44953</v>
      </c>
      <c r="C682" s="67">
        <f t="shared" si="165"/>
        <v>44953</v>
      </c>
      <c r="D682" s="68">
        <f t="shared" si="166"/>
        <v>44953</v>
      </c>
      <c r="E682" s="76"/>
      <c r="F682" s="76"/>
      <c r="G682" s="88"/>
      <c r="H682" s="48"/>
      <c r="I682" s="49"/>
      <c r="J682" s="50"/>
      <c r="K682" s="202"/>
      <c r="L682" s="50"/>
      <c r="M682" s="51"/>
      <c r="N682" s="52">
        <f t="shared" si="168"/>
        <v>0</v>
      </c>
      <c r="O682" s="152">
        <f>IF(OR(B682="",E682="法",E682="所"),0,IF(E682="",計算規則!$C$28,VLOOKUP(E682,計算規則!$B$29:$C$34,2,0)))</f>
        <v>0.33333333333333331</v>
      </c>
      <c r="P682" s="53">
        <f t="shared" si="169"/>
        <v>0</v>
      </c>
      <c r="Q682" s="54">
        <f>MAX(N682-計算規則!$B$39,0)</f>
        <v>0</v>
      </c>
      <c r="R682" s="54">
        <f>IF(WEEKDAY(Y682,1)=7,MAX(SUM(N676:N682)-SUM(Q676:Q682)-SUM(R676:R681)-計算規則!$C$39,0),IF(WEEKDAY(Y682,1)=6,MAX(SUM(N677:N682)-SUM(Q677:Q682)-SUM(R677:R681)-計算規則!$C$39,0),0))</f>
        <v>0</v>
      </c>
      <c r="S682" s="54">
        <f>IF(B682="",0,IF(OR(計算規則!$D$24=1,B682&gt;=45017),IF(SUM(Q656:R682)-計算規則!$D$39&gt;0,SUM(Q656:R682)-SUM(S656:S681)-計算規則!$D$39,0),0))</f>
        <v>0</v>
      </c>
      <c r="T682" s="74">
        <f t="shared" si="170"/>
        <v>0</v>
      </c>
      <c r="U682" s="56">
        <f>IF(OR(H682="",I682=""),0,IF(G682="前",IF(H682&gt;=計算規則!$F$39,IF(I682&gt;=計算規則!$F$39,IF(I682&gt;=計算規則!$G$39,計算規則!$G$39-計算規則!$F$39+計算規則!$H$39-(H682-1)-L682-M682,I682-計算規則!$F$39+計算規則!$H$39-(H682-1)-L682-M682),IF(I682&gt;=計算規則!$H$39,計算規則!$H$39-(H682-1)-L682-M682,I682-(H682-1)-L682-M682)),IF(I682&gt;=計算規則!$F$39,IF(I682&gt;=計算規則!$G$39,計算規則!$G$39-計算規則!$F$39+計算規則!$H$39-(計算規則!$F$39-1)-L682-M682,I682-計算規則!$F$39+計算規則!$H$39-(計算規則!$F$39-1)-L682-M682),IF(I682&gt;=計算規則!$H$39,計算規則!$H$39-(計算規則!$F$39-1)-L682-M682,I682-(計算規則!$F$39-1)-L682-M682))),IF(H682&gt;=計算規則!$H$39,IF(H682&gt;=計算規則!$F$39,IF(I682&gt;=計算規則!$F$39,IF(I682&gt;=計算規則!$G$39,計算規則!$G$39-H682-L682-M682,I682-H682-L682-M682),0),IF(I682&gt;=計算規則!$F$39,IF(I682&gt;=計算規則!$G$39,計算規則!$G$39-計算規則!$F$39-L682-M682,I682-計算規則!$F$39-L682-M682),0)),IF(I682&gt;=計算規則!$F$39,IF(I682&gt;=計算規則!$G$39,計算規則!$G$39-計算規則!$F$39+計算規則!$H$39-H682-L682-M682,I682-計算規則!$F$39+計算規則!$H$39-H682-L682-M682),IF(I682&gt;=計算規則!$H$39,計算規則!$H$39-H682-L682,I682-H682-L682-M682)))))</f>
        <v>0</v>
      </c>
      <c r="V682" s="603"/>
      <c r="W682" s="606"/>
      <c r="X682" s="47"/>
      <c r="Y682" s="150">
        <f>B682+1-計算規則!$I$20</f>
        <v>44953</v>
      </c>
    </row>
    <row r="683" spans="1:25" ht="9" customHeight="1" x14ac:dyDescent="0.15">
      <c r="A683" s="597"/>
      <c r="B683" s="66">
        <f t="shared" si="167"/>
        <v>44954</v>
      </c>
      <c r="C683" s="67">
        <f t="shared" si="165"/>
        <v>44954</v>
      </c>
      <c r="D683" s="68">
        <f t="shared" si="166"/>
        <v>44954</v>
      </c>
      <c r="E683" s="76"/>
      <c r="F683" s="76"/>
      <c r="G683" s="88"/>
      <c r="H683" s="48"/>
      <c r="I683" s="49"/>
      <c r="J683" s="50"/>
      <c r="K683" s="202"/>
      <c r="L683" s="50"/>
      <c r="M683" s="51"/>
      <c r="N683" s="52">
        <f t="shared" si="168"/>
        <v>0</v>
      </c>
      <c r="O683" s="152">
        <f>IF(OR(B683="",E683="法",E683="所"),0,IF(E683="",計算規則!$C$28,VLOOKUP(E683,計算規則!$B$29:$C$34,2,0)))</f>
        <v>0.33333333333333331</v>
      </c>
      <c r="P683" s="53">
        <f t="shared" si="169"/>
        <v>0</v>
      </c>
      <c r="Q683" s="54">
        <f>MAX(N683-計算規則!$B$39,0)</f>
        <v>0</v>
      </c>
      <c r="R683" s="54">
        <f>IF(WEEKDAY(Y683,1)=7,MAX(SUM(N677:N683)-SUM(Q677:Q683)-SUM(R677:R682)-計算規則!$C$39,0),IF(WEEKDAY(Y683,1)=6,MAX(SUM(N678:N683)-SUM(Q678:Q683)-SUM(R678:R682)-計算規則!$C$39,0),0))</f>
        <v>0</v>
      </c>
      <c r="S683" s="54">
        <f>IF(B683="",0,IF(OR(計算規則!$D$24=1,B683&gt;=45017),IF(SUM(Q656:R683)-計算規則!$D$39&gt;0,SUM(Q656:R683)-SUM(S656:S682)-計算規則!$D$39,0),0))</f>
        <v>0</v>
      </c>
      <c r="T683" s="74">
        <f t="shared" si="170"/>
        <v>0</v>
      </c>
      <c r="U683" s="56">
        <f>IF(OR(H683="",I683=""),0,IF(G683="前",IF(H683&gt;=計算規則!$F$39,IF(I683&gt;=計算規則!$F$39,IF(I683&gt;=計算規則!$G$39,計算規則!$G$39-計算規則!$F$39+計算規則!$H$39-(H683-1)-L683-M683,I683-計算規則!$F$39+計算規則!$H$39-(H683-1)-L683-M683),IF(I683&gt;=計算規則!$H$39,計算規則!$H$39-(H683-1)-L683-M683,I683-(H683-1)-L683-M683)),IF(I683&gt;=計算規則!$F$39,IF(I683&gt;=計算規則!$G$39,計算規則!$G$39-計算規則!$F$39+計算規則!$H$39-(計算規則!$F$39-1)-L683-M683,I683-計算規則!$F$39+計算規則!$H$39-(計算規則!$F$39-1)-L683-M683),IF(I683&gt;=計算規則!$H$39,計算規則!$H$39-(計算規則!$F$39-1)-L683-M683,I683-(計算規則!$F$39-1)-L683-M683))),IF(H683&gt;=計算規則!$H$39,IF(H683&gt;=計算規則!$F$39,IF(I683&gt;=計算規則!$F$39,IF(I683&gt;=計算規則!$G$39,計算規則!$G$39-H683-L683-M683,I683-H683-L683-M683),0),IF(I683&gt;=計算規則!$F$39,IF(I683&gt;=計算規則!$G$39,計算規則!$G$39-計算規則!$F$39-L683-M683,I683-計算規則!$F$39-L683-M683),0)),IF(I683&gt;=計算規則!$F$39,IF(I683&gt;=計算規則!$G$39,計算規則!$G$39-計算規則!$F$39+計算規則!$H$39-H683-L683-M683,I683-計算規則!$F$39+計算規則!$H$39-H683-L683-M683),IF(I683&gt;=計算規則!$H$39,計算規則!$H$39-H683-L683,I683-H683-L683-M683)))))</f>
        <v>0</v>
      </c>
      <c r="V683" s="600" t="s">
        <v>124</v>
      </c>
      <c r="W683" s="605">
        <f>SUM(K656:K686)</f>
        <v>0</v>
      </c>
      <c r="X683" s="47"/>
      <c r="Y683" s="150">
        <f>B683+1-計算規則!$I$20</f>
        <v>44954</v>
      </c>
    </row>
    <row r="684" spans="1:25" ht="9" customHeight="1" x14ac:dyDescent="0.15">
      <c r="A684" s="597"/>
      <c r="B684" s="211">
        <f>IF(OR(MONTH(B656)=1,MONTH(B656)=3,MONTH(B656)=5,MONTH(B656)=7,MONTH(B656)=8,MONTH(B656)=10,MONTH(B656)=12),B683+1,IF(OR(MONTH(B656)=4,MONTH(B656)=6,MONTH(B656)=9,MONTH(B656)=11),B683+1,IF(DAY(DATE(YEAR(B656),3,0))=29,B683+1,"")))</f>
        <v>44955</v>
      </c>
      <c r="C684" s="67">
        <f>IF(B684=0,"",B684)</f>
        <v>44955</v>
      </c>
      <c r="D684" s="68">
        <f>IF(B684=0,"",B684)</f>
        <v>44955</v>
      </c>
      <c r="E684" s="76"/>
      <c r="F684" s="76"/>
      <c r="G684" s="88"/>
      <c r="H684" s="48"/>
      <c r="I684" s="49"/>
      <c r="J684" s="50"/>
      <c r="K684" s="202"/>
      <c r="L684" s="50"/>
      <c r="M684" s="51"/>
      <c r="N684" s="52">
        <f t="shared" si="168"/>
        <v>0</v>
      </c>
      <c r="O684" s="152">
        <f>IF(OR(B684="",E684="法",E684="所"),0,IF(E684="",計算規則!$C$28,VLOOKUP(E684,計算規則!$B$29:$C$34,2,0)))</f>
        <v>0.33333333333333331</v>
      </c>
      <c r="P684" s="53">
        <f t="shared" si="169"/>
        <v>0</v>
      </c>
      <c r="Q684" s="54">
        <f>MAX(N684-計算規則!$B$39,0)</f>
        <v>0</v>
      </c>
      <c r="R684" s="54">
        <f>IF(B684="",0,IF(WEEKDAY(Y684,1)=7,MAX(SUM(N678:N684)-SUM(Q678:Q684)-SUM(R678:R683)-計算規則!$C$39,0),IF(WEEKDAY(Y684,1)=6,MAX(SUM(N679:N684)-SUM(Q679:Q684)-SUM(R679:R683)-計算規則!$C$39,0),0)))</f>
        <v>0</v>
      </c>
      <c r="S684" s="54">
        <f>IF(B684="",0,IF(OR(計算規則!$D$24=1,B684&gt;=45017),IF(SUM(Q656:R684)-計算規則!$D$39&gt;0,SUM(Q656:R684)-SUM(S656:S683)-計算規則!$D$39,0),0))</f>
        <v>0</v>
      </c>
      <c r="T684" s="74">
        <f t="shared" si="170"/>
        <v>0</v>
      </c>
      <c r="U684" s="56">
        <f>IF(OR(H684="",I684=""),0,IF(G684="前",IF(H684&gt;=計算規則!$F$39,IF(I684&gt;=計算規則!$F$39,IF(I684&gt;=計算規則!$G$39,計算規則!$G$39-計算規則!$F$39+計算規則!$H$39-(H684-1)-L684-M684,I684-計算規則!$F$39+計算規則!$H$39-(H684-1)-L684-M684),IF(I684&gt;=計算規則!$H$39,計算規則!$H$39-(H684-1)-L684-M684,I684-(H684-1)-L684-M684)),IF(I684&gt;=計算規則!$F$39,IF(I684&gt;=計算規則!$G$39,計算規則!$G$39-計算規則!$F$39+計算規則!$H$39-(計算規則!$F$39-1)-L684-M684,I684-計算規則!$F$39+計算規則!$H$39-(計算規則!$F$39-1)-L684-M684),IF(I684&gt;=計算規則!$H$39,計算規則!$H$39-(計算規則!$F$39-1)-L684-M684,I684-(計算規則!$F$39-1)-L684-M684))),IF(H684&gt;=計算規則!$H$39,IF(H684&gt;=計算規則!$F$39,IF(I684&gt;=計算規則!$F$39,IF(I684&gt;=計算規則!$G$39,計算規則!$G$39-H684-L684-M684,I684-H684-L684-M684),0),IF(I684&gt;=計算規則!$F$39,IF(I684&gt;=計算規則!$G$39,計算規則!$G$39-計算規則!$F$39-L684-M684,I684-計算規則!$F$39-L684-M684),0)),IF(I684&gt;=計算規則!$F$39,IF(I684&gt;=計算規則!$G$39,計算規則!$G$39-計算規則!$F$39+計算規則!$H$39-H684-L684-M684,I684-計算規則!$F$39+計算規則!$H$39-H684-L684-M684),IF(I684&gt;=計算規則!$H$39,計算規則!$H$39-H684-L684,I684-H684-L684-M684)))))</f>
        <v>0</v>
      </c>
      <c r="V684" s="603"/>
      <c r="W684" s="606"/>
      <c r="X684" s="47"/>
      <c r="Y684" s="150">
        <f>B684+1-計算規則!$I$20</f>
        <v>44955</v>
      </c>
    </row>
    <row r="685" spans="1:25" ht="9" customHeight="1" x14ac:dyDescent="0.15">
      <c r="A685" s="597"/>
      <c r="B685" s="211">
        <f>IF(OR(MONTH(B656)=1,MONTH(B656)=3,MONTH(B656)=5,MONTH(B656)=7,MONTH(B656)=8,MONTH(B656)=10,MONTH(B656)=12),B684+1,IF(OR(MONTH(B656)=4,MONTH(B656)=6,MONTH(B656)=9,MONTH(B656)=11),B684+1,""))</f>
        <v>44956</v>
      </c>
      <c r="C685" s="67">
        <f t="shared" ref="C685:C686" si="171">IF(B685=0,"",B685)</f>
        <v>44956</v>
      </c>
      <c r="D685" s="68">
        <f t="shared" ref="D685:D686" si="172">IF(B685=0,"",B685)</f>
        <v>44956</v>
      </c>
      <c r="E685" s="76"/>
      <c r="F685" s="76"/>
      <c r="G685" s="88"/>
      <c r="H685" s="48"/>
      <c r="I685" s="49"/>
      <c r="J685" s="50"/>
      <c r="K685" s="202"/>
      <c r="L685" s="50"/>
      <c r="M685" s="51"/>
      <c r="N685" s="52">
        <f t="shared" si="168"/>
        <v>0</v>
      </c>
      <c r="O685" s="152">
        <f>IF(OR(B685="",E685="法",E685="所"),0,IF(E685="",計算規則!$C$28,VLOOKUP(E685,計算規則!$B$29:$C$34,2,0)))</f>
        <v>0.33333333333333331</v>
      </c>
      <c r="P685" s="53">
        <f t="shared" si="169"/>
        <v>0</v>
      </c>
      <c r="Q685" s="54">
        <f>MAX(N685-計算規則!$B$39,0)</f>
        <v>0</v>
      </c>
      <c r="R685" s="54">
        <f>IF(B685="",0,IF(WEEKDAY(Y685,1)=7,MAX(SUM(N679:N685)-SUM(Q679:Q685)-SUM(R679:R684)-計算規則!$C$39,0),IF(WEEKDAY(Y685,1)=6,MAX(SUM(N680:N685)-SUM(Q680:Q685)-SUM(R680:R684)-計算規則!$C$39,0),0)))</f>
        <v>0</v>
      </c>
      <c r="S685" s="54">
        <f>IF(B685="",0,IF(OR(計算規則!$D$24=1,B685&gt;=45017),IF(SUM(Q656:R685)-計算規則!$D$39&gt;0,SUM(Q656:R685)-SUM(S656:S684)-計算規則!$D$39,0),0))</f>
        <v>0</v>
      </c>
      <c r="T685" s="74">
        <f t="shared" si="170"/>
        <v>0</v>
      </c>
      <c r="U685" s="56">
        <f>IF(OR(H685="",I685=""),0,IF(G685="前",IF(H685&gt;=計算規則!$F$39,IF(I685&gt;=計算規則!$F$39,IF(I685&gt;=計算規則!$G$39,計算規則!$G$39-計算規則!$F$39+計算規則!$H$39-(H685-1)-L685-M685,I685-計算規則!$F$39+計算規則!$H$39-(H685-1)-L685-M685),IF(I685&gt;=計算規則!$H$39,計算規則!$H$39-(H685-1)-L685-M685,I685-(H685-1)-L685-M685)),IF(I685&gt;=計算規則!$F$39,IF(I685&gt;=計算規則!$G$39,計算規則!$G$39-計算規則!$F$39+計算規則!$H$39-(計算規則!$F$39-1)-L685-M685,I685-計算規則!$F$39+計算規則!$H$39-(計算規則!$F$39-1)-L685-M685),IF(I685&gt;=計算規則!$H$39,計算規則!$H$39-(計算規則!$F$39-1)-L685-M685,I685-(計算規則!$F$39-1)-L685-M685))),IF(H685&gt;=計算規則!$H$39,IF(H685&gt;=計算規則!$F$39,IF(I685&gt;=計算規則!$F$39,IF(I685&gt;=計算規則!$G$39,計算規則!$G$39-H685-L685-M685,I685-H685-L685-M685),0),IF(I685&gt;=計算規則!$F$39,IF(I685&gt;=計算規則!$G$39,計算規則!$G$39-計算規則!$F$39-L685-M685,I685-計算規則!$F$39-L685-M685),0)),IF(I685&gt;=計算規則!$F$39,IF(I685&gt;=計算規則!$G$39,計算規則!$G$39-計算規則!$F$39+計算規則!$H$39-H685-L685-M685,I685-計算規則!$F$39+計算規則!$H$39-H685-L685-M685),IF(I685&gt;=計算規則!$H$39,計算規則!$H$39-H685-L685,I685-H685-L685-M685)))))</f>
        <v>0</v>
      </c>
      <c r="V685" s="600" t="s">
        <v>133</v>
      </c>
      <c r="W685" s="605">
        <f>SUM(J656:J686)</f>
        <v>0</v>
      </c>
      <c r="X685" s="47"/>
      <c r="Y685" s="150">
        <f>B685+1-計算規則!$I$20</f>
        <v>44956</v>
      </c>
    </row>
    <row r="686" spans="1:25" ht="9" customHeight="1" thickBot="1" x14ac:dyDescent="0.2">
      <c r="A686" s="598"/>
      <c r="B686" s="212">
        <f>IF(OR(MONTH(B656)=1,MONTH(B656)=3,MONTH(B656)=5,MONTH(B656)=7,MONTH(B656)=8,MONTH(B656)=10,MONTH(B656)=12),B685+1,IF(OR(MONTH(B656)=4,MONTH(B656)=6,MONTH(B656)=9,MONTH(B656)=11),"",""))</f>
        <v>44957</v>
      </c>
      <c r="C686" s="69">
        <f t="shared" si="171"/>
        <v>44957</v>
      </c>
      <c r="D686" s="70">
        <f t="shared" si="172"/>
        <v>44957</v>
      </c>
      <c r="E686" s="77"/>
      <c r="F686" s="77"/>
      <c r="G686" s="89"/>
      <c r="H686" s="57"/>
      <c r="I686" s="58"/>
      <c r="J686" s="59"/>
      <c r="K686" s="203"/>
      <c r="L686" s="59"/>
      <c r="M686" s="60"/>
      <c r="N686" s="61">
        <f t="shared" si="168"/>
        <v>0</v>
      </c>
      <c r="O686" s="153">
        <f>IF(OR(B686="",E686="法",E686="所"),0,IF(E686="",計算規則!$C$28,VLOOKUP(E686,計算規則!$B$29:$C$34,2,0)))</f>
        <v>0.33333333333333331</v>
      </c>
      <c r="P686" s="62">
        <f t="shared" si="169"/>
        <v>0</v>
      </c>
      <c r="Q686" s="64">
        <f>MAX(N686-計算規則!$B$39,0)</f>
        <v>0</v>
      </c>
      <c r="R686" s="64">
        <f>IF(B686="",0,IF(WEEKDAY(Y686,1)=7,MAX(SUM(N680:N686)-SUM(Q680:Q686)-SUM(R680:R685)-計算規則!$C$39,0),IF(WEEKDAY(Y686,1)=6,MAX(SUM(N681:N686)-SUM(Q681:Q686)-SUM(R681:R685)-計算規則!$C$39,0),0)))</f>
        <v>0</v>
      </c>
      <c r="S686" s="64">
        <f>IF(B686="",0,IF(OR(計算規則!$D$24=1,B686&gt;=45017),IF(SUM(Q656:R686)-計算規則!$D$39&gt;0,SUM(Q656:R686)-SUM(S656:S685)-計算規則!$D$39,0),0))</f>
        <v>0</v>
      </c>
      <c r="T686" s="118">
        <f t="shared" si="170"/>
        <v>0</v>
      </c>
      <c r="U686" s="65">
        <f>IF(OR(H686="",I686=""),0,IF(G686="前",IF(H686&gt;=計算規則!$F$39,IF(I686&gt;=計算規則!$F$39,IF(I686&gt;=計算規則!$G$39,計算規則!$G$39-計算規則!$F$39+計算規則!$H$39-(H686-1)-L686-M686,I686-計算規則!$F$39+計算規則!$H$39-(H686-1)-L686-M686),IF(I686&gt;=計算規則!$H$39,計算規則!$H$39-(H686-1)-L686-M686,I686-(H686-1)-L686-M686)),IF(I686&gt;=計算規則!$F$39,IF(I686&gt;=計算規則!$G$39,計算規則!$G$39-計算規則!$F$39+計算規則!$H$39-(計算規則!$F$39-1)-L686-M686,I686-計算規則!$F$39+計算規則!$H$39-(計算規則!$F$39-1)-L686-M686),IF(I686&gt;=計算規則!$H$39,計算規則!$H$39-(計算規則!$F$39-1)-L686-M686,I686-(計算規則!$F$39-1)-L686-M686))),IF(H686&gt;=計算規則!$H$39,IF(H686&gt;=計算規則!$F$39,IF(I686&gt;=計算規則!$F$39,IF(I686&gt;=計算規則!$G$39,計算規則!$G$39-H686-L686-M686,I686-H686-L686-M686),0),IF(I686&gt;=計算規則!$F$39,IF(I686&gt;=計算規則!$G$39,計算規則!$G$39-計算規則!$F$39-L686-M686,I686-計算規則!$F$39-L686-M686),0)),IF(I686&gt;=計算規則!$F$39,IF(I686&gt;=計算規則!$G$39,計算規則!$G$39-計算規則!$F$39+計算規則!$H$39-H686-L686-M686,I686-計算規則!$F$39+計算規則!$H$39-H686-L686-M686),IF(I686&gt;=計算規則!$H$39,計算規則!$H$39-H686-L686,I686-H686-L686-M686)))))</f>
        <v>0</v>
      </c>
      <c r="V686" s="607"/>
      <c r="W686" s="608"/>
      <c r="X686" s="47"/>
      <c r="Y686" s="150">
        <f>B686+1-計算規則!$I$20</f>
        <v>44957</v>
      </c>
    </row>
    <row r="687" spans="1:25" ht="9" customHeight="1" x14ac:dyDescent="0.15">
      <c r="A687" s="596">
        <f>IF(計算規則!$D$15=0,B687,B718)</f>
        <v>44958</v>
      </c>
      <c r="B687" s="71">
        <f>IF(B686="",IF(B685="",IF(B684="",B683+1,B684+1),B685+1),B686+1)</f>
        <v>44958</v>
      </c>
      <c r="C687" s="72">
        <f t="shared" ref="C687:C714" si="173">B687</f>
        <v>44958</v>
      </c>
      <c r="D687" s="73">
        <f t="shared" ref="D687:D714" si="174">B687</f>
        <v>44958</v>
      </c>
      <c r="E687" s="75"/>
      <c r="F687" s="75"/>
      <c r="G687" s="87"/>
      <c r="H687" s="39"/>
      <c r="I687" s="40"/>
      <c r="J687" s="41"/>
      <c r="K687" s="201"/>
      <c r="L687" s="41"/>
      <c r="M687" s="42"/>
      <c r="N687" s="210">
        <f>IF(AND(H687="",I687=""),0,IF(OR(H687="",I687=""),"未入力",IF(G687="前",I687-(H687-1)-(J687+K687+L687+M687)-T687,I687-H687-(J687+K687+L687+M687)-T687)))</f>
        <v>0</v>
      </c>
      <c r="O687" s="151">
        <f>IF(OR(B687="",E687="法",E687="所"),0,IF(E687="",計算規則!$C$28,VLOOKUP(E687,計算規則!$B$29:$C$34,2,0)))</f>
        <v>0.33333333333333331</v>
      </c>
      <c r="P687" s="209">
        <f>IF(E687="法",IF(OR(AND(B688="",B689="",B690="",E691="法"),AND(B688="",B689="",E690="法"),AND(B688="",E689="法"),E688="法"),0,MAX(I687-1-(K687+M687)-Q687-R687,0)),MAX(N687-Q687-R687-O687,0))</f>
        <v>0</v>
      </c>
      <c r="Q687" s="208">
        <f>MAX(N687-計算規則!$B$39,0)</f>
        <v>0</v>
      </c>
      <c r="R687" s="43">
        <f>IF(WEEKDAY(Y687,1)=7,IF(AND(B686="",B685="",B684=""),MAX(SUM(N678:N687)-SUM(Q678:Q687)-SUM(R678:R686)-計算規則!$C$39,0),IF(AND(B686="",B685=""),MAX(SUM(N679:N687)-SUM(Q679:Q687)-SUM(R679:R686)-計算規則!$C$39,0),IF(AND(B686=""),MAX(SUM(N680:N687)-SUM(Q680:Q687)-SUM(R680:R686)-計算規則!$C$39,0),MAX(SUM(N681:N687)-SUM(Q681:Q687)-SUM(R681:R686)-計算規則!$C$39,0)))),IF(WEEKDAY(Y687,1)=6,IF(AND(B686="",B685="",B684=""),MAX(SUM(N679:N687)-SUM(Q679:Q687)-SUM(R679:R686)-計算規則!$C$39,0),IF(AND(B686="",B685=""),MAX(SUM(N680:N687)-SUM(Q680:Q687)-SUM(R680:R686)-計算規則!$C$39,0),IF(AND(B686=""),MAX(SUM(N681:N687)-SUM(Q654:Q687)-SUM(R681:R686)-計算規則!$C$39,0),MAX(SUM(N682:N687)-SUM(Q682:Q687)-SUM(R682:R686)-計算規則!$C$39,0)))),0))</f>
        <v>0</v>
      </c>
      <c r="S687" s="43">
        <f>IF(B687="",0,IF(OR(計算規則!$D$24=1,B687&gt;=45017),IF(SUM(Q687:R687)-計算規則!$D$39&gt;0,SUM(Q687:R687)-計算規則!$D$39,0),0))</f>
        <v>0</v>
      </c>
      <c r="T687" s="45">
        <f>IF(E687="法",IF(G687="前",IF(I687&lt;1,I687-J687-L687,1-J687-L687),IF(I687&lt;1,I687-H687-J687-L687,1-H687-J687-L687)),0)+IF(OR(AND(B688="",B689="",B690="",E691="法"),AND(B688="",B689="",E690="法"),AND(B688="",E689="法"),E688="法"),MAX(I687-1-K687-M687,0),0)+IF(OR(AND(G687="前",B684="",B685="",B686="",E683="法"),AND(G687="前",B685="",B686="",E684="法"),AND(G687="前",B686="",E685="法"),AND(G687="前",E686="法")),0-(H687-1),0)</f>
        <v>0</v>
      </c>
      <c r="U687" s="46">
        <f>IF(OR(H687="",I687=""),0,IF(G687="前",IF(H687&gt;=計算規則!$F$39,IF(I687&gt;=計算規則!$F$39,IF(I687&gt;=計算規則!$G$39,計算規則!$G$39-計算規則!$F$39+計算規則!$H$39-(H687-1)-L687-M687,I687-計算規則!$F$39+計算規則!$H$39-(H687-1)-L687-M687),IF(I687&gt;=計算規則!$H$39,計算規則!$H$39-(H687-1)-L687-M687,I687-(H687-1)-L687-M687)),IF(I687&gt;=計算規則!$F$39,IF(I687&gt;=計算規則!$G$39,計算規則!$G$39-計算規則!$F$39+計算規則!$H$39-(計算規則!$F$39-1)-L687-M687,I687-計算規則!$F$39+計算規則!$H$39-(計算規則!$F$39-1)-L687-M687),IF(I687&gt;=計算規則!$H$39,計算規則!$H$39-(計算規則!$F$39-1)-L687-M687,I687-(計算規則!$F$39-1)-L687-M687))),IF(H687&gt;=計算規則!$H$39,IF(H687&gt;=計算規則!$F$39,IF(I687&gt;=計算規則!$F$39,IF(I687&gt;=計算規則!$G$39,計算規則!$G$39-H687-L687-M687,I687-H687-L687-M687),0),IF(I687&gt;=計算規則!$F$39,IF(I687&gt;=計算規則!$G$39,計算規則!$G$39-計算規則!$F$39-L687-M687,I687-計算規則!$F$39-L687-M687),0)),IF(I687&gt;=計算規則!$F$39,IF(I687&gt;=計算規則!$G$39,計算規則!$G$39-計算規則!$F$39+計算規則!$H$39-H687-L687-M687,I687-計算規則!$F$39+計算規則!$H$39-H687-L687-M687),IF(I687&gt;=計算規則!$H$39,計算規則!$H$39-H687-L687,I687-H687-L687-M687)))))</f>
        <v>0</v>
      </c>
      <c r="V687" s="599" t="s">
        <v>80</v>
      </c>
      <c r="W687" s="601">
        <f>SUM(U687:U717)</f>
        <v>0</v>
      </c>
      <c r="X687" s="47"/>
      <c r="Y687" s="150">
        <f>B687+1-計算規則!$I$20</f>
        <v>44958</v>
      </c>
    </row>
    <row r="688" spans="1:25" ht="9" customHeight="1" x14ac:dyDescent="0.15">
      <c r="A688" s="597"/>
      <c r="B688" s="66">
        <f t="shared" ref="B688:B714" si="175">B687+1</f>
        <v>44959</v>
      </c>
      <c r="C688" s="67">
        <f t="shared" si="173"/>
        <v>44959</v>
      </c>
      <c r="D688" s="68">
        <f t="shared" si="174"/>
        <v>44959</v>
      </c>
      <c r="E688" s="76"/>
      <c r="F688" s="76"/>
      <c r="G688" s="88"/>
      <c r="H688" s="48"/>
      <c r="I688" s="49"/>
      <c r="J688" s="50"/>
      <c r="K688" s="202"/>
      <c r="L688" s="50"/>
      <c r="M688" s="51"/>
      <c r="N688" s="52">
        <f t="shared" ref="N688:N717" si="176">IF(AND(H688="",I688=""),0,IF(OR(H688="",I688=""),"未入力",IF(G688="前",I688-(H688-1)-(J688+K688+L688+M688)-T688,I688-H688-(J688+K688+L688+M688)-T688)))</f>
        <v>0</v>
      </c>
      <c r="O688" s="152">
        <f>IF(OR(B688="",E688="法",E688="所"),0,IF(E688="",計算規則!$C$28,VLOOKUP(E688,計算規則!$B$29:$C$34,2,0)))</f>
        <v>0.33333333333333331</v>
      </c>
      <c r="P688" s="53">
        <f t="shared" ref="P688:P717" si="177">IF(E688="法",IF(OR(AND(B689="",B690="",B691="",E692="法"),AND(B689="",B690="",E691="法"),AND(B689="",E690="法"),E689="法"),0,MAX(I688-1-(K688+M688)-Q688-R688,0)),MAX(N688-Q688-R688-O688,0))</f>
        <v>0</v>
      </c>
      <c r="Q688" s="54">
        <f>MAX(N688-計算規則!$B$39,0)</f>
        <v>0</v>
      </c>
      <c r="R688" s="54">
        <f>IF(WEEKDAY(Y688,1)=7,IF(AND(B686="",B685="",B684=""),MAX(SUM(N679:N688)-SUM(Q679:Q688)-SUM(R679:R687)-計算規則!$C$39,0),IF(AND(B686="",B685=""),MAX(SUM(N680:N688)-SUM(Q680:Q688)-SUM(R680:R687)-計算規則!$C$39,0),IF(AND(B686=""),MAX(SUM(N681:N688)-SUM(Q681:Q688)-SUM(R681:R687)-計算規則!$C$39,0),MAX(SUM(N682:N688)-SUM(Q682:Q688)-SUM(R682:R687)-計算規則!$C$39,0)))),IF(WEEKDAY(Y688,1)=6,IF(AND(B686="",B685="",B684=""),MAX(SUM(N680:N688)-SUM(Q680:Q688)-SUM(R680:R687)-計算規則!$C$39,0),IF(AND(B686="",B685=""),MAX(SUM(N681:N688)-SUM(Q681:Q688)-SUM(R681:R687)-計算規則!$C$39,0),IF(AND(B686=""),MAX(SUM(N682:N688)-SUM(Q682:Q688)-SUM(R682:R687)-計算規則!$C$39,0),MAX(SUM(N683:N688)-SUM(Q683:Q688)-SUM(R683:R687)-計算規則!$C$39,0)))),0))</f>
        <v>0</v>
      </c>
      <c r="S688" s="54">
        <f>IF(B688="",0,IF(OR(計算規則!$D$24=1,B688&gt;=45017),IF(SUM(Q687:R688)-計算規則!$D$39&gt;0,SUM(Q687:R688)-SUM(S687)-計算規則!$D$39,0),0))</f>
        <v>0</v>
      </c>
      <c r="T688" s="74">
        <f>IF(E688="法",IF(G688="前",IF(I688&lt;1,I688-J688-L688,1-J688-L688),IF(I688&lt;1,I688-H688-J688-L688,1-H688-J688-L688)),0)+IF(OR(AND(B689="",B690="",B691="",E692="法"),AND(B689="",B690="",E691="法"),AND(B689="",E690="法"),E689="法"),MAX(I688-1-K688-M688,0),0)+IF(OR(AND(G688="前",B685="",B686="",B687="",E684="法"),AND(G688="前",B686="",B687="",E685="法"),AND(G688="前",B687="",E686="法"),AND(G688="前",E687="法")),0-(H688-1),0)</f>
        <v>0</v>
      </c>
      <c r="U688" s="56">
        <f>IF(OR(H688="",I688=""),0,IF(G688="前",IF(H688&gt;=計算規則!$F$39,IF(I688&gt;=計算規則!$F$39,IF(I688&gt;=計算規則!$G$39,計算規則!$G$39-計算規則!$F$39+計算規則!$H$39-(H688-1)-L688-M688,I688-計算規則!$F$39+計算規則!$H$39-(H688-1)-L688-M688),IF(I688&gt;=計算規則!$H$39,計算規則!$H$39-(H688-1)-L688-M688,I688-(H688-1)-L688-M688)),IF(I688&gt;=計算規則!$F$39,IF(I688&gt;=計算規則!$G$39,計算規則!$G$39-計算規則!$F$39+計算規則!$H$39-(計算規則!$F$39-1)-L688-M688,I688-計算規則!$F$39+計算規則!$H$39-(計算規則!$F$39-1)-L688-M688),IF(I688&gt;=計算規則!$H$39,計算規則!$H$39-(計算規則!$F$39-1)-L688-M688,I688-(計算規則!$F$39-1)-L688-M688))),IF(H688&gt;=計算規則!$H$39,IF(H688&gt;=計算規則!$F$39,IF(I688&gt;=計算規則!$F$39,IF(I688&gt;=計算規則!$G$39,計算規則!$G$39-H688-L688-M688,I688-H688-L688-M688),0),IF(I688&gt;=計算規則!$F$39,IF(I688&gt;=計算規則!$G$39,計算規則!$G$39-計算規則!$F$39-L688-M688,I688-計算規則!$F$39-L688-M688),0)),IF(I688&gt;=計算規則!$F$39,IF(I688&gt;=計算規則!$G$39,計算規則!$G$39-計算規則!$F$39+計算規則!$H$39-H688-L688-M688,I688-計算規則!$F$39+計算規則!$H$39-H688-L688-M688),IF(I688&gt;=計算規則!$H$39,計算規則!$H$39-H688-L688,I688-H688-L688-M688)))))</f>
        <v>0</v>
      </c>
      <c r="V688" s="600"/>
      <c r="W688" s="602"/>
      <c r="X688" s="47"/>
      <c r="Y688" s="150">
        <f>B688+1-計算規則!$I$20</f>
        <v>44959</v>
      </c>
    </row>
    <row r="689" spans="1:25" ht="9" customHeight="1" x14ac:dyDescent="0.15">
      <c r="A689" s="597"/>
      <c r="B689" s="66">
        <f t="shared" si="175"/>
        <v>44960</v>
      </c>
      <c r="C689" s="67">
        <f t="shared" si="173"/>
        <v>44960</v>
      </c>
      <c r="D689" s="68">
        <f t="shared" si="174"/>
        <v>44960</v>
      </c>
      <c r="E689" s="76"/>
      <c r="F689" s="76"/>
      <c r="G689" s="88"/>
      <c r="H689" s="48"/>
      <c r="I689" s="49"/>
      <c r="J689" s="50"/>
      <c r="K689" s="202"/>
      <c r="L689" s="50"/>
      <c r="M689" s="51"/>
      <c r="N689" s="52">
        <f t="shared" si="176"/>
        <v>0</v>
      </c>
      <c r="O689" s="152">
        <f>IF(OR(B689="",E689="法",E689="所"),0,IF(E689="",計算規則!$C$28,VLOOKUP(E689,計算規則!$B$29:$C$34,2,0)))</f>
        <v>0.33333333333333331</v>
      </c>
      <c r="P689" s="53">
        <f t="shared" si="177"/>
        <v>0</v>
      </c>
      <c r="Q689" s="54">
        <f>MAX(N689-計算規則!$B$39,0)</f>
        <v>0</v>
      </c>
      <c r="R689" s="54">
        <f>IF(WEEKDAY(Y689,1)=7,IF(AND(B686="",B685="",B684=""),MAX(SUM(N680:N689)-SUM(Q680:Q689)-SUM(R680:R688)-計算規則!$C$39,0),IF(AND(B686="",B685=""),MAX(SUM(N681:N689)-SUM(Q681:Q689)-SUM(R681:R688)-計算規則!$C$39,0),IF(AND(B686=""),MAX(SUM(N682:N689)-SUM(Q682:Q689)-SUM(R682:R688)-計算規則!$C$39,0),MAX(SUM(N683:N689)-SUM(Q683:Q689)-SUM(R683:R688)-計算規則!$C$39,0)))),IF(WEEKDAY(Y689,1)=6,IF(AND(B686="",B685="",B684=""),MAX(SUM(N681:N689)-SUM(Q681:Q689)-SUM(R681:R688)-計算規則!$C$39,0),IF(AND(B686="",B685=""),MAX(SUM(N682:N689)-SUM(Q682:Q689)-SUM(R682:R688)-計算規則!$C$39,0),IF(AND(B686=""),MAX(SUM(N683:N689)-SUM(Q683:Q689)-SUM(R683:R688)-計算規則!$C$39,0),MAX(SUM(N684:N689)-SUM(Q684:Q689)-SUM(R684:R688)-計算規則!$C$39,0)))),0))</f>
        <v>0</v>
      </c>
      <c r="S689" s="54">
        <f>IF(B689="",0,IF(OR(計算規則!$D$24=1,B689&gt;=45017),IF(SUM(Q687:R689)-計算規則!$D$39&gt;0,SUM(Q687:R689)-SUM(S687:S688)-計算規則!$D$39,0),0))</f>
        <v>0</v>
      </c>
      <c r="T689" s="74">
        <f t="shared" ref="T689:T717" si="178">IF(E689="法",IF(G689="前",IF(I689&lt;1,I689-J689-L689,1-J689-L689),IF(I689&lt;1,I689-H689-J689-L689,1-H689-J689-L689)),0)+IF(OR(AND(B690="",B691="",B692="",E693="法"),AND(B690="",B691="",E692="法"),AND(B690="",E691="法"),E690="法"),MAX(I689-1-K689-M689,0),0)+IF(OR(AND(G689="前",B686="",B687="",B688="",E685="法"),AND(G689="前",B687="",B688="",E686="法"),AND(G689="前",B688="",E687="法"),AND(G689="前",E688="法")),0-(H689-1),0)</f>
        <v>0</v>
      </c>
      <c r="U689" s="56">
        <f>IF(OR(H689="",I689=""),0,IF(G689="前",IF(H689&gt;=計算規則!$F$39,IF(I689&gt;=計算規則!$F$39,IF(I689&gt;=計算規則!$G$39,計算規則!$G$39-計算規則!$F$39+計算規則!$H$39-(H689-1)-L689-M689,I689-計算規則!$F$39+計算規則!$H$39-(H689-1)-L689-M689),IF(I689&gt;=計算規則!$H$39,計算規則!$H$39-(H689-1)-L689-M689,I689-(H689-1)-L689-M689)),IF(I689&gt;=計算規則!$F$39,IF(I689&gt;=計算規則!$G$39,計算規則!$G$39-計算規則!$F$39+計算規則!$H$39-(計算規則!$F$39-1)-L689-M689,I689-計算規則!$F$39+計算規則!$H$39-(計算規則!$F$39-1)-L689-M689),IF(I689&gt;=計算規則!$H$39,計算規則!$H$39-(計算規則!$F$39-1)-L689-M689,I689-(計算規則!$F$39-1)-L689-M689))),IF(H689&gt;=計算規則!$H$39,IF(H689&gt;=計算規則!$F$39,IF(I689&gt;=計算規則!$F$39,IF(I689&gt;=計算規則!$G$39,計算規則!$G$39-H689-L689-M689,I689-H689-L689-M689),0),IF(I689&gt;=計算規則!$F$39,IF(I689&gt;=計算規則!$G$39,計算規則!$G$39-計算規則!$F$39-L689-M689,I689-計算規則!$F$39-L689-M689),0)),IF(I689&gt;=計算規則!$F$39,IF(I689&gt;=計算規則!$G$39,計算規則!$G$39-計算規則!$F$39+計算規則!$H$39-H689-L689-M689,I689-計算規則!$F$39+計算規則!$H$39-H689-L689-M689),IF(I689&gt;=計算規則!$H$39,計算規則!$H$39-H689-L689,I689-H689-L689-M689)))))</f>
        <v>0</v>
      </c>
      <c r="V689" s="600"/>
      <c r="W689" s="602"/>
      <c r="X689" s="47"/>
      <c r="Y689" s="150">
        <f>B689+1-計算規則!$I$20</f>
        <v>44960</v>
      </c>
    </row>
    <row r="690" spans="1:25" ht="9" customHeight="1" x14ac:dyDescent="0.15">
      <c r="A690" s="597"/>
      <c r="B690" s="66">
        <f t="shared" si="175"/>
        <v>44961</v>
      </c>
      <c r="C690" s="67">
        <f t="shared" si="173"/>
        <v>44961</v>
      </c>
      <c r="D690" s="68">
        <f t="shared" si="174"/>
        <v>44961</v>
      </c>
      <c r="E690" s="76"/>
      <c r="F690" s="76"/>
      <c r="G690" s="88"/>
      <c r="H690" s="48"/>
      <c r="I690" s="49"/>
      <c r="J690" s="50"/>
      <c r="K690" s="202"/>
      <c r="L690" s="50"/>
      <c r="M690" s="51"/>
      <c r="N690" s="52">
        <f t="shared" si="176"/>
        <v>0</v>
      </c>
      <c r="O690" s="152">
        <f>IF(OR(B690="",E690="法",E690="所"),0,IF(E690="",計算規則!$C$28,VLOOKUP(E690,計算規則!$B$29:$C$34,2,0)))</f>
        <v>0.33333333333333331</v>
      </c>
      <c r="P690" s="53">
        <f t="shared" si="177"/>
        <v>0</v>
      </c>
      <c r="Q690" s="54">
        <f>MAX(N690-計算規則!$B$39,0)</f>
        <v>0</v>
      </c>
      <c r="R690" s="54">
        <f>IF(WEEKDAY(Y690,1)=7,IF(AND(B686="",B685="",B684=""),MAX(SUM(N681:N690)-SUM(Q681:Q690)-SUM(R681:R689)-計算規則!$C$39,0),IF(AND(B686="",B685=""),MAX(SUM(N682:N690)-SUM(Q682:Q690)-SUM(R682:R689)-計算規則!$C$39,0),IF(AND(B686=""),MAX(SUM(N683:N690)-SUM(Q683:Q690)-SUM(R683:R689)-計算規則!$C$39,0),MAX(SUM(N684:N690)-SUM(Q684:Q690)-SUM(R684:R689)-計算規則!$C$39,0)))),IF(WEEKDAY(Y690,1)=6,IF(AND(B686="",B685="",B684=""),MAX(SUM(N682:N690)-SUM(Q682:Q690)-SUM(R682:R689)-計算規則!$C$39,0),IF(AND(B686="",B685=""),MAX(SUM(N683:N690)-SUM(Q683:Q690)-SUM(R683:R689)-計算規則!$C$39,0),IF(AND(B686=""),MAX(SUM(N684:N690)-SUM(Q684:Q690)-SUM(R684:R689)-計算規則!$C$39,0),MAX(SUM(N685:N690)-SUM(Q685:Q690)-SUM(R685:R689)-計算規則!$C$39,0)))),0))</f>
        <v>0</v>
      </c>
      <c r="S690" s="54">
        <f>IF(B690="",0,IF(OR(計算規則!$D$24=1,B690&gt;=45017),IF(SUM(Q687:R690)-計算規則!$D$39&gt;0,SUM(Q687:R690)-SUM(S687:S689)-計算規則!$D$39,0),0))</f>
        <v>0</v>
      </c>
      <c r="T690" s="74">
        <f t="shared" si="178"/>
        <v>0</v>
      </c>
      <c r="U690" s="56">
        <f>IF(OR(H690="",I690=""),0,IF(G690="前",IF(H690&gt;=計算規則!$F$39,IF(I690&gt;=計算規則!$F$39,IF(I690&gt;=計算規則!$G$39,計算規則!$G$39-計算規則!$F$39+計算規則!$H$39-(H690-1)-L690-M690,I690-計算規則!$F$39+計算規則!$H$39-(H690-1)-L690-M690),IF(I690&gt;=計算規則!$H$39,計算規則!$H$39-(H690-1)-L690-M690,I690-(H690-1)-L690-M690)),IF(I690&gt;=計算規則!$F$39,IF(I690&gt;=計算規則!$G$39,計算規則!$G$39-計算規則!$F$39+計算規則!$H$39-(計算規則!$F$39-1)-L690-M690,I690-計算規則!$F$39+計算規則!$H$39-(計算規則!$F$39-1)-L690-M690),IF(I690&gt;=計算規則!$H$39,計算規則!$H$39-(計算規則!$F$39-1)-L690-M690,I690-(計算規則!$F$39-1)-L690-M690))),IF(H690&gt;=計算規則!$H$39,IF(H690&gt;=計算規則!$F$39,IF(I690&gt;=計算規則!$F$39,IF(I690&gt;=計算規則!$G$39,計算規則!$G$39-H690-L690-M690,I690-H690-L690-M690),0),IF(I690&gt;=計算規則!$F$39,IF(I690&gt;=計算規則!$G$39,計算規則!$G$39-計算規則!$F$39-L690-M690,I690-計算規則!$F$39-L690-M690),0)),IF(I690&gt;=計算規則!$F$39,IF(I690&gt;=計算規則!$G$39,計算規則!$G$39-計算規則!$F$39+計算規則!$H$39-H690-L690-M690,I690-計算規則!$F$39+計算規則!$H$39-H690-L690-M690),IF(I690&gt;=計算規則!$H$39,計算規則!$H$39-H690-L690,I690-H690-L690-M690)))))</f>
        <v>0</v>
      </c>
      <c r="V690" s="600" t="s">
        <v>79</v>
      </c>
      <c r="W690" s="602">
        <f>SUM(T687:T717)</f>
        <v>0</v>
      </c>
      <c r="X690" s="47"/>
      <c r="Y690" s="150">
        <f>B690+1-計算規則!$I$20</f>
        <v>44961</v>
      </c>
    </row>
    <row r="691" spans="1:25" ht="9" customHeight="1" x14ac:dyDescent="0.15">
      <c r="A691" s="597"/>
      <c r="B691" s="66">
        <f t="shared" si="175"/>
        <v>44962</v>
      </c>
      <c r="C691" s="67">
        <f t="shared" si="173"/>
        <v>44962</v>
      </c>
      <c r="D691" s="68">
        <f t="shared" si="174"/>
        <v>44962</v>
      </c>
      <c r="E691" s="76"/>
      <c r="F691" s="76"/>
      <c r="G691" s="88"/>
      <c r="H691" s="48"/>
      <c r="I691" s="49"/>
      <c r="J691" s="50"/>
      <c r="K691" s="202"/>
      <c r="L691" s="50"/>
      <c r="M691" s="51"/>
      <c r="N691" s="52">
        <f t="shared" si="176"/>
        <v>0</v>
      </c>
      <c r="O691" s="152">
        <f>IF(OR(B691="",E691="法",E691="所"),0,IF(E691="",計算規則!$C$28,VLOOKUP(E691,計算規則!$B$29:$C$34,2,0)))</f>
        <v>0.33333333333333331</v>
      </c>
      <c r="P691" s="53">
        <f t="shared" si="177"/>
        <v>0</v>
      </c>
      <c r="Q691" s="54">
        <f>MAX(N691-計算規則!$B$39,0)</f>
        <v>0</v>
      </c>
      <c r="R691" s="54">
        <f>IF(WEEKDAY(Y691,1)=7,IF(AND(B686="",B685="",B684=""),MAX(SUM(N682:N691)-SUM(Q682:Q691)-SUM(R682:R690)-計算規則!$C$39,0),IF(AND(B686="",B685=""),MAX(SUM(N683:N691)-SUM(Q683:Q691)-SUM(R683:R690)-計算規則!$C$39,0),IF(AND(B686=""),MAX(SUM(N684:N691)-SUM(Q684:Q691)-SUM(R684:R690)-計算規則!$C$39,0),MAX(SUM(N685:N691)-SUM(Q685:Q691)-SUM(R685:R690)-計算規則!$C$39,0)))),IF(WEEKDAY(Y691,1)=6,IF(AND(B686="",B685="",B684=""),MAX(SUM(N683:N691)-SUM(Q683:Q691)-SUM(R683:R690)-計算規則!$C$39,0),IF(AND(B686="",B685=""),MAX(SUM(N684:N691)-SUM(Q684:Q691)-SUM(R684:R690)-計算規則!$C$39,0),IF(AND(B686=""),MAX(SUM(N685:N691)-SUM(Q685:Q691)-SUM(R685:R690)-計算規則!$C$39,0),MAX(SUM(N686:N691)-SUM(Q686:Q691)-SUM(R686:R690)-計算規則!$C$39,0)))),0))</f>
        <v>0</v>
      </c>
      <c r="S691" s="54">
        <f>IF(B691="",0,IF(OR(計算規則!$D$24=1,B691&gt;=45017),IF(SUM(Q687:R691)-計算規則!$D$39&gt;0,SUM(Q687:R691)-SUM(S687:S690)-計算規則!$D$39,0),0))</f>
        <v>0</v>
      </c>
      <c r="T691" s="74">
        <f t="shared" si="178"/>
        <v>0</v>
      </c>
      <c r="U691" s="56">
        <f>IF(OR(H691="",I691=""),0,IF(G691="前",IF(H691&gt;=計算規則!$F$39,IF(I691&gt;=計算規則!$F$39,IF(I691&gt;=計算規則!$G$39,計算規則!$G$39-計算規則!$F$39+計算規則!$H$39-(H691-1)-L691-M691,I691-計算規則!$F$39+計算規則!$H$39-(H691-1)-L691-M691),IF(I691&gt;=計算規則!$H$39,計算規則!$H$39-(H691-1)-L691-M691,I691-(H691-1)-L691-M691)),IF(I691&gt;=計算規則!$F$39,IF(I691&gt;=計算規則!$G$39,計算規則!$G$39-計算規則!$F$39+計算規則!$H$39-(計算規則!$F$39-1)-L691-M691,I691-計算規則!$F$39+計算規則!$H$39-(計算規則!$F$39-1)-L691-M691),IF(I691&gt;=計算規則!$H$39,計算規則!$H$39-(計算規則!$F$39-1)-L691-M691,I691-(計算規則!$F$39-1)-L691-M691))),IF(H691&gt;=計算規則!$H$39,IF(H691&gt;=計算規則!$F$39,IF(I691&gt;=計算規則!$F$39,IF(I691&gt;=計算規則!$G$39,計算規則!$G$39-H691-L691-M691,I691-H691-L691-M691),0),IF(I691&gt;=計算規則!$F$39,IF(I691&gt;=計算規則!$G$39,計算規則!$G$39-計算規則!$F$39-L691-M691,I691-計算規則!$F$39-L691-M691),0)),IF(I691&gt;=計算規則!$F$39,IF(I691&gt;=計算規則!$G$39,計算規則!$G$39-計算規則!$F$39+計算規則!$H$39-H691-L691-M691,I691-計算規則!$F$39+計算規則!$H$39-H691-L691-M691),IF(I691&gt;=計算規則!$H$39,計算規則!$H$39-H691-L691,I691-H691-L691-M691)))))</f>
        <v>0</v>
      </c>
      <c r="V691" s="600"/>
      <c r="W691" s="602"/>
      <c r="X691" s="47"/>
      <c r="Y691" s="150">
        <f>B691+1-計算規則!$I$20</f>
        <v>44962</v>
      </c>
    </row>
    <row r="692" spans="1:25" ht="9" customHeight="1" x14ac:dyDescent="0.15">
      <c r="A692" s="597"/>
      <c r="B692" s="66">
        <f t="shared" si="175"/>
        <v>44963</v>
      </c>
      <c r="C692" s="67">
        <f t="shared" si="173"/>
        <v>44963</v>
      </c>
      <c r="D692" s="68">
        <f t="shared" si="174"/>
        <v>44963</v>
      </c>
      <c r="E692" s="76"/>
      <c r="F692" s="76"/>
      <c r="G692" s="88"/>
      <c r="H692" s="48"/>
      <c r="I692" s="49"/>
      <c r="J692" s="50"/>
      <c r="K692" s="202"/>
      <c r="L692" s="50"/>
      <c r="M692" s="51"/>
      <c r="N692" s="52">
        <f t="shared" si="176"/>
        <v>0</v>
      </c>
      <c r="O692" s="152">
        <f>IF(OR(B692="",E692="法",E692="所"),0,IF(E692="",計算規則!$C$28,VLOOKUP(E692,計算規則!$B$29:$C$34,2,0)))</f>
        <v>0.33333333333333331</v>
      </c>
      <c r="P692" s="53">
        <f t="shared" si="177"/>
        <v>0</v>
      </c>
      <c r="Q692" s="54">
        <f>MAX(N692-計算規則!$B$39,0)</f>
        <v>0</v>
      </c>
      <c r="R692" s="54">
        <f>IF(WEEKDAY(Y692,1)=7,IF(AND(B686="",B685="",B684=""),MAX(SUM(N683:N692)-SUM(Q683:Q692)-SUM(R683:R691)-計算規則!$C$39,0),IF(AND(B686="",B685=""),MAX(SUM(N684:N692)-SUM(Q684:Q692)-SUM(R684:R691)-計算規則!$C$39,0),IF(AND(B686=""),MAX(SUM(N685:N692)-SUM(Q685:Q692)-SUM(R685:R691)-計算規則!$C$39,0),MAX(SUM(N686:N692)-SUM(Q686:Q692)-SUM(R686:R691)-計算規則!$C$39,0)))),IF(WEEKDAY(Y692,1)=6,MAX(SUM(N687:N692)-SUM(Q687:Q692)-SUM(R687:R691)-計算規則!$C$39,0),0))</f>
        <v>0</v>
      </c>
      <c r="S692" s="54">
        <f>IF(B692="",0,IF(OR(計算規則!$D$24=1,B692&gt;=45017),IF(SUM(Q687:R692)-計算規則!$D$39&gt;0,SUM(Q687:R692)-SUM(S687:S691)-計算規則!$D$39,0),0))</f>
        <v>0</v>
      </c>
      <c r="T692" s="74">
        <f t="shared" si="178"/>
        <v>0</v>
      </c>
      <c r="U692" s="56">
        <f>IF(OR(H692="",I692=""),0,IF(G692="前",IF(H692&gt;=計算規則!$F$39,IF(I692&gt;=計算規則!$F$39,IF(I692&gt;=計算規則!$G$39,計算規則!$G$39-計算規則!$F$39+計算規則!$H$39-(H692-1)-L692-M692,I692-計算規則!$F$39+計算規則!$H$39-(H692-1)-L692-M692),IF(I692&gt;=計算規則!$H$39,計算規則!$H$39-(H692-1)-L692-M692,I692-(H692-1)-L692-M692)),IF(I692&gt;=計算規則!$F$39,IF(I692&gt;=計算規則!$G$39,計算規則!$G$39-計算規則!$F$39+計算規則!$H$39-(計算規則!$F$39-1)-L692-M692,I692-計算規則!$F$39+計算規則!$H$39-(計算規則!$F$39-1)-L692-M692),IF(I692&gt;=計算規則!$H$39,計算規則!$H$39-(計算規則!$F$39-1)-L692-M692,I692-(計算規則!$F$39-1)-L692-M692))),IF(H692&gt;=計算規則!$H$39,IF(H692&gt;=計算規則!$F$39,IF(I692&gt;=計算規則!$F$39,IF(I692&gt;=計算規則!$G$39,計算規則!$G$39-H692-L692-M692,I692-H692-L692-M692),0),IF(I692&gt;=計算規則!$F$39,IF(I692&gt;=計算規則!$G$39,計算規則!$G$39-計算規則!$F$39-L692-M692,I692-計算規則!$F$39-L692-M692),0)),IF(I692&gt;=計算規則!$F$39,IF(I692&gt;=計算規則!$G$39,計算規則!$G$39-計算規則!$F$39+計算規則!$H$39-H692-L692-M692,I692-計算規則!$F$39+計算規則!$H$39-H692-L692-M692),IF(I692&gt;=計算規則!$H$39,計算規則!$H$39-H692-L692,I692-H692-L692-M692)))))</f>
        <v>0</v>
      </c>
      <c r="V692" s="600"/>
      <c r="W692" s="602"/>
      <c r="X692" s="47"/>
      <c r="Y692" s="150">
        <f>B692+1-計算規則!$I$20</f>
        <v>44963</v>
      </c>
    </row>
    <row r="693" spans="1:25" ht="9" customHeight="1" x14ac:dyDescent="0.15">
      <c r="A693" s="597"/>
      <c r="B693" s="66">
        <f t="shared" si="175"/>
        <v>44964</v>
      </c>
      <c r="C693" s="67">
        <f t="shared" si="173"/>
        <v>44964</v>
      </c>
      <c r="D693" s="68">
        <f t="shared" si="174"/>
        <v>44964</v>
      </c>
      <c r="E693" s="76"/>
      <c r="F693" s="76"/>
      <c r="G693" s="88"/>
      <c r="H693" s="48"/>
      <c r="I693" s="49"/>
      <c r="J693" s="50"/>
      <c r="K693" s="202"/>
      <c r="L693" s="50"/>
      <c r="M693" s="51"/>
      <c r="N693" s="52">
        <f t="shared" si="176"/>
        <v>0</v>
      </c>
      <c r="O693" s="152">
        <f>IF(OR(B693="",E693="法",E693="所"),0,IF(E693="",計算規則!$C$28,VLOOKUP(E693,計算規則!$B$29:$C$34,2,0)))</f>
        <v>0.33333333333333331</v>
      </c>
      <c r="P693" s="53">
        <f t="shared" si="177"/>
        <v>0</v>
      </c>
      <c r="Q693" s="54">
        <f>MAX(N693-計算規則!$B$39,0)</f>
        <v>0</v>
      </c>
      <c r="R693" s="54">
        <f>IF(WEEKDAY(Y693,1)=7,MAX(SUM(N687:N693)-SUM(Q687:Q693)-SUM(R687:R692)-計算規則!$C$39,0),IF(WEEKDAY(Y693,1)=6,MAX(SUM(N688:N693)-SUM(Q688:Q693)-SUM(R688:R692)-計算規則!$C$39,0),0))</f>
        <v>0</v>
      </c>
      <c r="S693" s="54">
        <f>IF(B693="",0,IF(OR(計算規則!$D$24=1,B693&gt;=45017),IF(SUM(Q687:R693)-計算規則!$D$39&gt;0,SUM(Q687:R693)-SUM(S687:S692)-計算規則!$D$39,0),0))</f>
        <v>0</v>
      </c>
      <c r="T693" s="74">
        <f t="shared" si="178"/>
        <v>0</v>
      </c>
      <c r="U693" s="56">
        <f>IF(OR(H693="",I693=""),0,IF(G693="前",IF(H693&gt;=計算規則!$F$39,IF(I693&gt;=計算規則!$F$39,IF(I693&gt;=計算規則!$G$39,計算規則!$G$39-計算規則!$F$39+計算規則!$H$39-(H693-1)-L693-M693,I693-計算規則!$F$39+計算規則!$H$39-(H693-1)-L693-M693),IF(I693&gt;=計算規則!$H$39,計算規則!$H$39-(H693-1)-L693-M693,I693-(H693-1)-L693-M693)),IF(I693&gt;=計算規則!$F$39,IF(I693&gt;=計算規則!$G$39,計算規則!$G$39-計算規則!$F$39+計算規則!$H$39-(計算規則!$F$39-1)-L693-M693,I693-計算規則!$F$39+計算規則!$H$39-(計算規則!$F$39-1)-L693-M693),IF(I693&gt;=計算規則!$H$39,計算規則!$H$39-(計算規則!$F$39-1)-L693-M693,I693-(計算規則!$F$39-1)-L693-M693))),IF(H693&gt;=計算規則!$H$39,IF(H693&gt;=計算規則!$F$39,IF(I693&gt;=計算規則!$F$39,IF(I693&gt;=計算規則!$G$39,計算規則!$G$39-H693-L693-M693,I693-H693-L693-M693),0),IF(I693&gt;=計算規則!$F$39,IF(I693&gt;=計算規則!$G$39,計算規則!$G$39-計算規則!$F$39-L693-M693,I693-計算規則!$F$39-L693-M693),0)),IF(I693&gt;=計算規則!$F$39,IF(I693&gt;=計算規則!$G$39,計算規則!$G$39-計算規則!$F$39+計算規則!$H$39-H693-L693-M693,I693-計算規則!$F$39+計算規則!$H$39-H693-L693-M693),IF(I693&gt;=計算規則!$H$39,計算規則!$H$39-H693-L693,I693-H693-L693-M693)))))</f>
        <v>0</v>
      </c>
      <c r="V693" s="600" t="s">
        <v>129</v>
      </c>
      <c r="W693" s="602">
        <f>SUM(S687:S717)</f>
        <v>0</v>
      </c>
      <c r="X693" s="47"/>
      <c r="Y693" s="150">
        <f>B693+1-計算規則!$I$20</f>
        <v>44964</v>
      </c>
    </row>
    <row r="694" spans="1:25" ht="9" customHeight="1" x14ac:dyDescent="0.15">
      <c r="A694" s="597"/>
      <c r="B694" s="66">
        <f t="shared" si="175"/>
        <v>44965</v>
      </c>
      <c r="C694" s="67">
        <f t="shared" si="173"/>
        <v>44965</v>
      </c>
      <c r="D694" s="68">
        <f t="shared" si="174"/>
        <v>44965</v>
      </c>
      <c r="E694" s="76"/>
      <c r="F694" s="76"/>
      <c r="G694" s="88"/>
      <c r="H694" s="48"/>
      <c r="I694" s="49"/>
      <c r="J694" s="50"/>
      <c r="K694" s="202"/>
      <c r="L694" s="50"/>
      <c r="M694" s="51"/>
      <c r="N694" s="52">
        <f t="shared" si="176"/>
        <v>0</v>
      </c>
      <c r="O694" s="152">
        <f>IF(OR(B694="",E694="法",E694="所"),0,IF(E694="",計算規則!$C$28,VLOOKUP(E694,計算規則!$B$29:$C$34,2,0)))</f>
        <v>0.33333333333333331</v>
      </c>
      <c r="P694" s="53">
        <f t="shared" si="177"/>
        <v>0</v>
      </c>
      <c r="Q694" s="54">
        <f>MAX(N694-計算規則!$B$39,0)</f>
        <v>0</v>
      </c>
      <c r="R694" s="54">
        <f>IF(WEEKDAY(Y694,1)=7,MAX(SUM(N688:N694)-SUM(Q688:Q694)-SUM(R688:R693)-計算規則!$C$39,0),IF(WEEKDAY(Y694,1)=6,MAX(SUM(N689:N694)-SUM(Q689:Q694)-SUM(R689:R693)-計算規則!$C$39,0),0))</f>
        <v>0</v>
      </c>
      <c r="S694" s="54">
        <f>IF(B694="",0,IF(OR(計算規則!$D$24=1,B694&gt;=45017),IF(SUM(Q687:R694)-計算規則!$D$39&gt;0,SUM(Q687:R694)-SUM(S687:S693)-計算規則!$D$39,0),0))</f>
        <v>0</v>
      </c>
      <c r="T694" s="74">
        <f t="shared" si="178"/>
        <v>0</v>
      </c>
      <c r="U694" s="56">
        <f>IF(OR(H694="",I694=""),0,IF(G694="前",IF(H694&gt;=計算規則!$F$39,IF(I694&gt;=計算規則!$F$39,IF(I694&gt;=計算規則!$G$39,計算規則!$G$39-計算規則!$F$39+計算規則!$H$39-(H694-1)-L694-M694,I694-計算規則!$F$39+計算規則!$H$39-(H694-1)-L694-M694),IF(I694&gt;=計算規則!$H$39,計算規則!$H$39-(H694-1)-L694-M694,I694-(H694-1)-L694-M694)),IF(I694&gt;=計算規則!$F$39,IF(I694&gt;=計算規則!$G$39,計算規則!$G$39-計算規則!$F$39+計算規則!$H$39-(計算規則!$F$39-1)-L694-M694,I694-計算規則!$F$39+計算規則!$H$39-(計算規則!$F$39-1)-L694-M694),IF(I694&gt;=計算規則!$H$39,計算規則!$H$39-(計算規則!$F$39-1)-L694-M694,I694-(計算規則!$F$39-1)-L694-M694))),IF(H694&gt;=計算規則!$H$39,IF(H694&gt;=計算規則!$F$39,IF(I694&gt;=計算規則!$F$39,IF(I694&gt;=計算規則!$G$39,計算規則!$G$39-H694-L694-M694,I694-H694-L694-M694),0),IF(I694&gt;=計算規則!$F$39,IF(I694&gt;=計算規則!$G$39,計算規則!$G$39-計算規則!$F$39-L694-M694,I694-計算規則!$F$39-L694-M694),0)),IF(I694&gt;=計算規則!$F$39,IF(I694&gt;=計算規則!$G$39,計算規則!$G$39-計算規則!$F$39+計算規則!$H$39-H694-L694-M694,I694-計算規則!$F$39+計算規則!$H$39-H694-L694-M694),IF(I694&gt;=計算規則!$H$39,計算規則!$H$39-H694-L694,I694-H694-L694-M694)))))</f>
        <v>0</v>
      </c>
      <c r="V694" s="600"/>
      <c r="W694" s="602"/>
      <c r="X694" s="47"/>
      <c r="Y694" s="150">
        <f>B694+1-計算規則!$I$20</f>
        <v>44965</v>
      </c>
    </row>
    <row r="695" spans="1:25" ht="9" customHeight="1" x14ac:dyDescent="0.15">
      <c r="A695" s="597"/>
      <c r="B695" s="66">
        <f t="shared" si="175"/>
        <v>44966</v>
      </c>
      <c r="C695" s="67">
        <f t="shared" si="173"/>
        <v>44966</v>
      </c>
      <c r="D695" s="68">
        <f t="shared" si="174"/>
        <v>44966</v>
      </c>
      <c r="E695" s="76"/>
      <c r="F695" s="76"/>
      <c r="G695" s="88"/>
      <c r="H695" s="48"/>
      <c r="I695" s="49"/>
      <c r="J695" s="50"/>
      <c r="K695" s="202"/>
      <c r="L695" s="50"/>
      <c r="M695" s="51"/>
      <c r="N695" s="52">
        <f t="shared" si="176"/>
        <v>0</v>
      </c>
      <c r="O695" s="152">
        <f>IF(OR(B695="",E695="法",E695="所"),0,IF(E695="",計算規則!$C$28,VLOOKUP(E695,計算規則!$B$29:$C$34,2,0)))</f>
        <v>0.33333333333333331</v>
      </c>
      <c r="P695" s="53">
        <f t="shared" si="177"/>
        <v>0</v>
      </c>
      <c r="Q695" s="54">
        <f>MAX(N695-計算規則!$B$39,0)</f>
        <v>0</v>
      </c>
      <c r="R695" s="54">
        <f>IF(WEEKDAY(Y695,1)=7,MAX(SUM(N689:N695)-SUM(Q689:Q695)-SUM(R689:R694)-計算規則!$C$39,0),IF(WEEKDAY(Y695,1)=6,MAX(SUM(N690:N695)-SUM(Q690:Q695)-SUM(R690:R694)-計算規則!$C$39,0),0))</f>
        <v>0</v>
      </c>
      <c r="S695" s="54">
        <f>IF(B695="",0,IF(OR(計算規則!$D$24=1,B695&gt;=45017),IF(SUM(Q687:R695)-計算規則!$D$39&gt;0,SUM(Q687:R695)-SUM(S687:S694)-計算規則!$D$39,0),0))</f>
        <v>0</v>
      </c>
      <c r="T695" s="74">
        <f t="shared" si="178"/>
        <v>0</v>
      </c>
      <c r="U695" s="56">
        <f>IF(OR(H695="",I695=""),0,IF(G695="前",IF(H695&gt;=計算規則!$F$39,IF(I695&gt;=計算規則!$F$39,IF(I695&gt;=計算規則!$G$39,計算規則!$G$39-計算規則!$F$39+計算規則!$H$39-(H695-1)-L695-M695,I695-計算規則!$F$39+計算規則!$H$39-(H695-1)-L695-M695),IF(I695&gt;=計算規則!$H$39,計算規則!$H$39-(H695-1)-L695-M695,I695-(H695-1)-L695-M695)),IF(I695&gt;=計算規則!$F$39,IF(I695&gt;=計算規則!$G$39,計算規則!$G$39-計算規則!$F$39+計算規則!$H$39-(計算規則!$F$39-1)-L695-M695,I695-計算規則!$F$39+計算規則!$H$39-(計算規則!$F$39-1)-L695-M695),IF(I695&gt;=計算規則!$H$39,計算規則!$H$39-(計算規則!$F$39-1)-L695-M695,I695-(計算規則!$F$39-1)-L695-M695))),IF(H695&gt;=計算規則!$H$39,IF(H695&gt;=計算規則!$F$39,IF(I695&gt;=計算規則!$F$39,IF(I695&gt;=計算規則!$G$39,計算規則!$G$39-H695-L695-M695,I695-H695-L695-M695),0),IF(I695&gt;=計算規則!$F$39,IF(I695&gt;=計算規則!$G$39,計算規則!$G$39-計算規則!$F$39-L695-M695,I695-計算規則!$F$39-L695-M695),0)),IF(I695&gt;=計算規則!$F$39,IF(I695&gt;=計算規則!$G$39,計算規則!$G$39-計算規則!$F$39+計算規則!$H$39-H695-L695-M695,I695-計算規則!$F$39+計算規則!$H$39-H695-L695-M695),IF(I695&gt;=計算規則!$H$39,計算規則!$H$39-H695-L695,I695-H695-L695-M695)))))</f>
        <v>0</v>
      </c>
      <c r="V695" s="600"/>
      <c r="W695" s="602"/>
      <c r="X695" s="47"/>
      <c r="Y695" s="150">
        <f>B695+1-計算規則!$I$20</f>
        <v>44966</v>
      </c>
    </row>
    <row r="696" spans="1:25" ht="9" customHeight="1" x14ac:dyDescent="0.15">
      <c r="A696" s="597"/>
      <c r="B696" s="66">
        <f t="shared" si="175"/>
        <v>44967</v>
      </c>
      <c r="C696" s="67">
        <f t="shared" si="173"/>
        <v>44967</v>
      </c>
      <c r="D696" s="68">
        <f t="shared" si="174"/>
        <v>44967</v>
      </c>
      <c r="E696" s="76"/>
      <c r="F696" s="76"/>
      <c r="G696" s="88"/>
      <c r="H696" s="48"/>
      <c r="I696" s="49"/>
      <c r="J696" s="50"/>
      <c r="K696" s="202"/>
      <c r="L696" s="50"/>
      <c r="M696" s="51"/>
      <c r="N696" s="52">
        <f t="shared" si="176"/>
        <v>0</v>
      </c>
      <c r="O696" s="152">
        <f>IF(OR(B696="",E696="法",E696="所"),0,IF(E696="",計算規則!$C$28,VLOOKUP(E696,計算規則!$B$29:$C$34,2,0)))</f>
        <v>0.33333333333333331</v>
      </c>
      <c r="P696" s="53">
        <f t="shared" si="177"/>
        <v>0</v>
      </c>
      <c r="Q696" s="54">
        <f>MAX(N696-計算規則!$B$39,0)</f>
        <v>0</v>
      </c>
      <c r="R696" s="54">
        <f>IF(WEEKDAY(Y696,1)=7,MAX(SUM(N690:N696)-SUM(Q690:Q696)-SUM(R690:R695)-計算規則!$C$39,0),IF(WEEKDAY(Y696,1)=6,MAX(SUM(N691:N696)-SUM(Q691:Q696)-SUM(R691:R695)-計算規則!$C$39,0),0))</f>
        <v>0</v>
      </c>
      <c r="S696" s="54">
        <f>IF(B696="",0,IF(OR(計算規則!$D$24=1,B696&gt;=45017),IF(SUM(Q687:R696)-計算規則!$D$39&gt;0,SUM(Q687:R696)-SUM(S687:S695)-計算規則!$D$39,0),0))</f>
        <v>0</v>
      </c>
      <c r="T696" s="74">
        <f t="shared" si="178"/>
        <v>0</v>
      </c>
      <c r="U696" s="56">
        <f>IF(OR(H696="",I696=""),0,IF(G696="前",IF(H696&gt;=計算規則!$F$39,IF(I696&gt;=計算規則!$F$39,IF(I696&gt;=計算規則!$G$39,計算規則!$G$39-計算規則!$F$39+計算規則!$H$39-(H696-1)-L696-M696,I696-計算規則!$F$39+計算規則!$H$39-(H696-1)-L696-M696),IF(I696&gt;=計算規則!$H$39,計算規則!$H$39-(H696-1)-L696-M696,I696-(H696-1)-L696-M696)),IF(I696&gt;=計算規則!$F$39,IF(I696&gt;=計算規則!$G$39,計算規則!$G$39-計算規則!$F$39+計算規則!$H$39-(計算規則!$F$39-1)-L696-M696,I696-計算規則!$F$39+計算規則!$H$39-(計算規則!$F$39-1)-L696-M696),IF(I696&gt;=計算規則!$H$39,計算規則!$H$39-(計算規則!$F$39-1)-L696-M696,I696-(計算規則!$F$39-1)-L696-M696))),IF(H696&gt;=計算規則!$H$39,IF(H696&gt;=計算規則!$F$39,IF(I696&gt;=計算規則!$F$39,IF(I696&gt;=計算規則!$G$39,計算規則!$G$39-H696-L696-M696,I696-H696-L696-M696),0),IF(I696&gt;=計算規則!$F$39,IF(I696&gt;=計算規則!$G$39,計算規則!$G$39-計算規則!$F$39-L696-M696,I696-計算規則!$F$39-L696-M696),0)),IF(I696&gt;=計算規則!$F$39,IF(I696&gt;=計算規則!$G$39,計算規則!$G$39-計算規則!$F$39+計算規則!$H$39-H696-L696-M696,I696-計算規則!$F$39+計算規則!$H$39-H696-L696-M696),IF(I696&gt;=計算規則!$H$39,計算規則!$H$39-H696-L696,I696-H696-L696-M696)))))</f>
        <v>0</v>
      </c>
      <c r="V696" s="600" t="s">
        <v>128</v>
      </c>
      <c r="W696" s="602">
        <f>SUM(R687:R717)</f>
        <v>0</v>
      </c>
      <c r="X696" s="47"/>
      <c r="Y696" s="150">
        <f>B696+1-計算規則!$I$20</f>
        <v>44967</v>
      </c>
    </row>
    <row r="697" spans="1:25" ht="9" customHeight="1" x14ac:dyDescent="0.15">
      <c r="A697" s="597"/>
      <c r="B697" s="66">
        <f t="shared" si="175"/>
        <v>44968</v>
      </c>
      <c r="C697" s="67">
        <f t="shared" si="173"/>
        <v>44968</v>
      </c>
      <c r="D697" s="68">
        <f t="shared" si="174"/>
        <v>44968</v>
      </c>
      <c r="E697" s="76"/>
      <c r="F697" s="76"/>
      <c r="G697" s="88"/>
      <c r="H697" s="48"/>
      <c r="I697" s="49"/>
      <c r="J697" s="50"/>
      <c r="K697" s="202"/>
      <c r="L697" s="50"/>
      <c r="M697" s="51"/>
      <c r="N697" s="52">
        <f t="shared" si="176"/>
        <v>0</v>
      </c>
      <c r="O697" s="152">
        <f>IF(OR(B697="",E697="法",E697="所"),0,IF(E697="",計算規則!$C$28,VLOOKUP(E697,計算規則!$B$29:$C$34,2,0)))</f>
        <v>0.33333333333333331</v>
      </c>
      <c r="P697" s="53">
        <f t="shared" si="177"/>
        <v>0</v>
      </c>
      <c r="Q697" s="54">
        <f>MAX(N697-計算規則!$B$39,0)</f>
        <v>0</v>
      </c>
      <c r="R697" s="54">
        <f>IF(WEEKDAY(Y697,1)=7,MAX(SUM(N691:N697)-SUM(Q691:Q697)-SUM(R691:R696)-計算規則!$C$39,0),IF(WEEKDAY(Y697,1)=6,MAX(SUM(N692:N697)-SUM(Q692:Q697)-SUM(R692:R696)-計算規則!$C$39,0),0))</f>
        <v>0</v>
      </c>
      <c r="S697" s="54">
        <f>IF(B697="",0,IF(OR(計算規則!$D$24=1,B697&gt;=45017),IF(SUM(Q687:R697)-計算規則!$D$39&gt;0,SUM(Q687:R697)-SUM(S687:S696)-計算規則!$D$39,0),0))</f>
        <v>0</v>
      </c>
      <c r="T697" s="74">
        <f t="shared" si="178"/>
        <v>0</v>
      </c>
      <c r="U697" s="56">
        <f>IF(OR(H697="",I697=""),0,IF(G697="前",IF(H697&gt;=計算規則!$F$39,IF(I697&gt;=計算規則!$F$39,IF(I697&gt;=計算規則!$G$39,計算規則!$G$39-計算規則!$F$39+計算規則!$H$39-(H697-1)-L697-M697,I697-計算規則!$F$39+計算規則!$H$39-(H697-1)-L697-M697),IF(I697&gt;=計算規則!$H$39,計算規則!$H$39-(H697-1)-L697-M697,I697-(H697-1)-L697-M697)),IF(I697&gt;=計算規則!$F$39,IF(I697&gt;=計算規則!$G$39,計算規則!$G$39-計算規則!$F$39+計算規則!$H$39-(計算規則!$F$39-1)-L697-M697,I697-計算規則!$F$39+計算規則!$H$39-(計算規則!$F$39-1)-L697-M697),IF(I697&gt;=計算規則!$H$39,計算規則!$H$39-(計算規則!$F$39-1)-L697-M697,I697-(計算規則!$F$39-1)-L697-M697))),IF(H697&gt;=計算規則!$H$39,IF(H697&gt;=計算規則!$F$39,IF(I697&gt;=計算規則!$F$39,IF(I697&gt;=計算規則!$G$39,計算規則!$G$39-H697-L697-M697,I697-H697-L697-M697),0),IF(I697&gt;=計算規則!$F$39,IF(I697&gt;=計算規則!$G$39,計算規則!$G$39-計算規則!$F$39-L697-M697,I697-計算規則!$F$39-L697-M697),0)),IF(I697&gt;=計算規則!$F$39,IF(I697&gt;=計算規則!$G$39,計算規則!$G$39-計算規則!$F$39+計算規則!$H$39-H697-L697-M697,I697-計算規則!$F$39+計算規則!$H$39-H697-L697-M697),IF(I697&gt;=計算規則!$H$39,計算規則!$H$39-H697-L697,I697-H697-L697-M697)))))</f>
        <v>0</v>
      </c>
      <c r="V697" s="600"/>
      <c r="W697" s="602"/>
      <c r="X697" s="47"/>
      <c r="Y697" s="150">
        <f>B697+1-計算規則!$I$20</f>
        <v>44968</v>
      </c>
    </row>
    <row r="698" spans="1:25" ht="9" customHeight="1" x14ac:dyDescent="0.15">
      <c r="A698" s="597"/>
      <c r="B698" s="66">
        <f t="shared" si="175"/>
        <v>44969</v>
      </c>
      <c r="C698" s="67">
        <f t="shared" si="173"/>
        <v>44969</v>
      </c>
      <c r="D698" s="68">
        <f t="shared" si="174"/>
        <v>44969</v>
      </c>
      <c r="E698" s="76"/>
      <c r="F698" s="76"/>
      <c r="G698" s="88"/>
      <c r="H698" s="48"/>
      <c r="I698" s="49"/>
      <c r="J698" s="50"/>
      <c r="K698" s="202"/>
      <c r="L698" s="50"/>
      <c r="M698" s="51"/>
      <c r="N698" s="52">
        <f t="shared" si="176"/>
        <v>0</v>
      </c>
      <c r="O698" s="152">
        <f>IF(OR(B698="",E698="法",E698="所"),0,IF(E698="",計算規則!$C$28,VLOOKUP(E698,計算規則!$B$29:$C$34,2,0)))</f>
        <v>0.33333333333333331</v>
      </c>
      <c r="P698" s="53">
        <f t="shared" si="177"/>
        <v>0</v>
      </c>
      <c r="Q698" s="54">
        <f>MAX(N698-計算規則!$B$39,0)</f>
        <v>0</v>
      </c>
      <c r="R698" s="54">
        <f>IF(WEEKDAY(Y698,1)=7,MAX(SUM(N692:N698)-SUM(Q692:Q698)-SUM(R692:R697)-計算規則!$C$39,0),IF(WEEKDAY(Y698,1)=6,MAX(SUM(N693:N698)-SUM(Q693:Q698)-SUM(R693:R697)-計算規則!$C$39,0),0))</f>
        <v>0</v>
      </c>
      <c r="S698" s="54">
        <f>IF(B698="",0,IF(OR(計算規則!$D$24=1,B698&gt;=45017),IF(SUM(Q687:R698)-計算規則!$D$39&gt;0,SUM(Q687:R698)-SUM(S687:S697)-計算規則!$D$39,0),0))</f>
        <v>0</v>
      </c>
      <c r="T698" s="74">
        <f t="shared" si="178"/>
        <v>0</v>
      </c>
      <c r="U698" s="56">
        <f>IF(OR(H698="",I698=""),0,IF(G698="前",IF(H698&gt;=計算規則!$F$39,IF(I698&gt;=計算規則!$F$39,IF(I698&gt;=計算規則!$G$39,計算規則!$G$39-計算規則!$F$39+計算規則!$H$39-(H698-1)-L698-M698,I698-計算規則!$F$39+計算規則!$H$39-(H698-1)-L698-M698),IF(I698&gt;=計算規則!$H$39,計算規則!$H$39-(H698-1)-L698-M698,I698-(H698-1)-L698-M698)),IF(I698&gt;=計算規則!$F$39,IF(I698&gt;=計算規則!$G$39,計算規則!$G$39-計算規則!$F$39+計算規則!$H$39-(計算規則!$F$39-1)-L698-M698,I698-計算規則!$F$39+計算規則!$H$39-(計算規則!$F$39-1)-L698-M698),IF(I698&gt;=計算規則!$H$39,計算規則!$H$39-(計算規則!$F$39-1)-L698-M698,I698-(計算規則!$F$39-1)-L698-M698))),IF(H698&gt;=計算規則!$H$39,IF(H698&gt;=計算規則!$F$39,IF(I698&gt;=計算規則!$F$39,IF(I698&gt;=計算規則!$G$39,計算規則!$G$39-H698-L698-M698,I698-H698-L698-M698),0),IF(I698&gt;=計算規則!$F$39,IF(I698&gt;=計算規則!$G$39,計算規則!$G$39-計算規則!$F$39-L698-M698,I698-計算規則!$F$39-L698-M698),0)),IF(I698&gt;=計算規則!$F$39,IF(I698&gt;=計算規則!$G$39,計算規則!$G$39-計算規則!$F$39+計算規則!$H$39-H698-L698-M698,I698-計算規則!$F$39+計算規則!$H$39-H698-L698-M698),IF(I698&gt;=計算規則!$H$39,計算規則!$H$39-H698-L698,I698-H698-L698-M698)))))</f>
        <v>0</v>
      </c>
      <c r="V698" s="600"/>
      <c r="W698" s="602"/>
      <c r="X698" s="47"/>
      <c r="Y698" s="150">
        <f>B698+1-計算規則!$I$20</f>
        <v>44969</v>
      </c>
    </row>
    <row r="699" spans="1:25" ht="9" customHeight="1" x14ac:dyDescent="0.15">
      <c r="A699" s="597"/>
      <c r="B699" s="66">
        <f t="shared" si="175"/>
        <v>44970</v>
      </c>
      <c r="C699" s="67">
        <f t="shared" si="173"/>
        <v>44970</v>
      </c>
      <c r="D699" s="68">
        <f t="shared" si="174"/>
        <v>44970</v>
      </c>
      <c r="E699" s="76"/>
      <c r="F699" s="76"/>
      <c r="G699" s="88"/>
      <c r="H699" s="48"/>
      <c r="I699" s="49"/>
      <c r="J699" s="50"/>
      <c r="K699" s="202"/>
      <c r="L699" s="50"/>
      <c r="M699" s="51"/>
      <c r="N699" s="52">
        <f t="shared" si="176"/>
        <v>0</v>
      </c>
      <c r="O699" s="152">
        <f>IF(OR(B699="",E699="法",E699="所"),0,IF(E699="",計算規則!$C$28,VLOOKUP(E699,計算規則!$B$29:$C$34,2,0)))</f>
        <v>0.33333333333333331</v>
      </c>
      <c r="P699" s="53">
        <f t="shared" si="177"/>
        <v>0</v>
      </c>
      <c r="Q699" s="54">
        <f>MAX(N699-計算規則!$B$39,0)</f>
        <v>0</v>
      </c>
      <c r="R699" s="54">
        <f>IF(WEEKDAY(Y699,1)=7,MAX(SUM(N693:N699)-SUM(Q693:Q699)-SUM(R693:R698)-計算規則!$C$39,0),IF(WEEKDAY(Y699,1)=6,MAX(SUM(N694:N699)-SUM(Q694:Q699)-SUM(R694:R698)-計算規則!$C$39,0),0))</f>
        <v>0</v>
      </c>
      <c r="S699" s="54">
        <f>IF(B699="",0,IF(OR(計算規則!$D$24=1,B699&gt;=45017),IF(SUM(Q687:R699)-計算規則!$D$39&gt;0,SUM(Q687:R699)-SUM(S687:S698)-計算規則!$D$39,0),0))</f>
        <v>0</v>
      </c>
      <c r="T699" s="74">
        <f t="shared" si="178"/>
        <v>0</v>
      </c>
      <c r="U699" s="56">
        <f>IF(OR(H699="",I699=""),0,IF(G699="前",IF(H699&gt;=計算規則!$F$39,IF(I699&gt;=計算規則!$F$39,IF(I699&gt;=計算規則!$G$39,計算規則!$G$39-計算規則!$F$39+計算規則!$H$39-(H699-1)-L699-M699,I699-計算規則!$F$39+計算規則!$H$39-(H699-1)-L699-M699),IF(I699&gt;=計算規則!$H$39,計算規則!$H$39-(H699-1)-L699-M699,I699-(H699-1)-L699-M699)),IF(I699&gt;=計算規則!$F$39,IF(I699&gt;=計算規則!$G$39,計算規則!$G$39-計算規則!$F$39+計算規則!$H$39-(計算規則!$F$39-1)-L699-M699,I699-計算規則!$F$39+計算規則!$H$39-(計算規則!$F$39-1)-L699-M699),IF(I699&gt;=計算規則!$H$39,計算規則!$H$39-(計算規則!$F$39-1)-L699-M699,I699-(計算規則!$F$39-1)-L699-M699))),IF(H699&gt;=計算規則!$H$39,IF(H699&gt;=計算規則!$F$39,IF(I699&gt;=計算規則!$F$39,IF(I699&gt;=計算規則!$G$39,計算規則!$G$39-H699-L699-M699,I699-H699-L699-M699),0),IF(I699&gt;=計算規則!$F$39,IF(I699&gt;=計算規則!$G$39,計算規則!$G$39-計算規則!$F$39-L699-M699,I699-計算規則!$F$39-L699-M699),0)),IF(I699&gt;=計算規則!$F$39,IF(I699&gt;=計算規則!$G$39,計算規則!$G$39-計算規則!$F$39+計算規則!$H$39-H699-L699-M699,I699-計算規則!$F$39+計算規則!$H$39-H699-L699-M699),IF(I699&gt;=計算規則!$H$39,計算規則!$H$39-H699-L699,I699-H699-L699-M699)))))</f>
        <v>0</v>
      </c>
      <c r="V699" s="603" t="s">
        <v>127</v>
      </c>
      <c r="W699" s="602">
        <f>SUM(Q687:Q717)</f>
        <v>0</v>
      </c>
      <c r="X699" s="47"/>
      <c r="Y699" s="150">
        <f>B699+1-計算規則!$I$20</f>
        <v>44970</v>
      </c>
    </row>
    <row r="700" spans="1:25" ht="9" customHeight="1" x14ac:dyDescent="0.15">
      <c r="A700" s="597"/>
      <c r="B700" s="66">
        <f t="shared" si="175"/>
        <v>44971</v>
      </c>
      <c r="C700" s="67">
        <f t="shared" si="173"/>
        <v>44971</v>
      </c>
      <c r="D700" s="68">
        <f t="shared" si="174"/>
        <v>44971</v>
      </c>
      <c r="E700" s="76"/>
      <c r="F700" s="76"/>
      <c r="G700" s="88"/>
      <c r="H700" s="48"/>
      <c r="I700" s="49"/>
      <c r="J700" s="50"/>
      <c r="K700" s="202"/>
      <c r="L700" s="50"/>
      <c r="M700" s="51"/>
      <c r="N700" s="52">
        <f t="shared" si="176"/>
        <v>0</v>
      </c>
      <c r="O700" s="152">
        <f>IF(OR(B700="",E700="法",E700="所"),0,IF(E700="",計算規則!$C$28,VLOOKUP(E700,計算規則!$B$29:$C$34,2,0)))</f>
        <v>0.33333333333333331</v>
      </c>
      <c r="P700" s="53">
        <f t="shared" si="177"/>
        <v>0</v>
      </c>
      <c r="Q700" s="54">
        <f>MAX(N700-計算規則!$B$39,0)</f>
        <v>0</v>
      </c>
      <c r="R700" s="54">
        <f>IF(WEEKDAY(Y700,1)=7,MAX(SUM(N694:N700)-SUM(Q694:Q700)-SUM(R694:R699)-計算規則!$C$39,0),IF(WEEKDAY(Y700,1)=6,MAX(SUM(N695:N700)-SUM(Q695:Q700)-SUM(R695:R699)-計算規則!$C$39,0),0))</f>
        <v>0</v>
      </c>
      <c r="S700" s="54">
        <f>IF(B700="",0,IF(OR(計算規則!$D$24=1,B700&gt;=45017),IF(SUM(Q687:R700)-計算規則!$D$39&gt;0,SUM(Q687:R700)-SUM(S687:S699)-計算規則!$D$39,0),0))</f>
        <v>0</v>
      </c>
      <c r="T700" s="74">
        <f t="shared" si="178"/>
        <v>0</v>
      </c>
      <c r="U700" s="56">
        <f>IF(OR(H700="",I700=""),0,IF(G700="前",IF(H700&gt;=計算規則!$F$39,IF(I700&gt;=計算規則!$F$39,IF(I700&gt;=計算規則!$G$39,計算規則!$G$39-計算規則!$F$39+計算規則!$H$39-(H700-1)-L700-M700,I700-計算規則!$F$39+計算規則!$H$39-(H700-1)-L700-M700),IF(I700&gt;=計算規則!$H$39,計算規則!$H$39-(H700-1)-L700-M700,I700-(H700-1)-L700-M700)),IF(I700&gt;=計算規則!$F$39,IF(I700&gt;=計算規則!$G$39,計算規則!$G$39-計算規則!$F$39+計算規則!$H$39-(計算規則!$F$39-1)-L700-M700,I700-計算規則!$F$39+計算規則!$H$39-(計算規則!$F$39-1)-L700-M700),IF(I700&gt;=計算規則!$H$39,計算規則!$H$39-(計算規則!$F$39-1)-L700-M700,I700-(計算規則!$F$39-1)-L700-M700))),IF(H700&gt;=計算規則!$H$39,IF(H700&gt;=計算規則!$F$39,IF(I700&gt;=計算規則!$F$39,IF(I700&gt;=計算規則!$G$39,計算規則!$G$39-H700-L700-M700,I700-H700-L700-M700),0),IF(I700&gt;=計算規則!$F$39,IF(I700&gt;=計算規則!$G$39,計算規則!$G$39-計算規則!$F$39-L700-M700,I700-計算規則!$F$39-L700-M700),0)),IF(I700&gt;=計算規則!$F$39,IF(I700&gt;=計算規則!$G$39,計算規則!$G$39-計算規則!$F$39+計算規則!$H$39-H700-L700-M700,I700-計算規則!$F$39+計算規則!$H$39-H700-L700-M700),IF(I700&gt;=計算規則!$H$39,計算規則!$H$39-H700-L700,I700-H700-L700-M700)))))</f>
        <v>0</v>
      </c>
      <c r="V700" s="603"/>
      <c r="W700" s="604"/>
      <c r="X700" s="47"/>
      <c r="Y700" s="150">
        <f>B700+1-計算規則!$I$20</f>
        <v>44971</v>
      </c>
    </row>
    <row r="701" spans="1:25" ht="9" customHeight="1" x14ac:dyDescent="0.15">
      <c r="A701" s="597"/>
      <c r="B701" s="66">
        <f t="shared" si="175"/>
        <v>44972</v>
      </c>
      <c r="C701" s="67">
        <f t="shared" si="173"/>
        <v>44972</v>
      </c>
      <c r="D701" s="68">
        <f t="shared" si="174"/>
        <v>44972</v>
      </c>
      <c r="E701" s="76"/>
      <c r="F701" s="76"/>
      <c r="G701" s="88"/>
      <c r="H701" s="48"/>
      <c r="I701" s="49"/>
      <c r="J701" s="50"/>
      <c r="K701" s="202"/>
      <c r="L701" s="50"/>
      <c r="M701" s="51"/>
      <c r="N701" s="52">
        <f t="shared" si="176"/>
        <v>0</v>
      </c>
      <c r="O701" s="152">
        <f>IF(OR(B701="",E701="法",E701="所"),0,IF(E701="",計算規則!$C$28,VLOOKUP(E701,計算規則!$B$29:$C$34,2,0)))</f>
        <v>0.33333333333333331</v>
      </c>
      <c r="P701" s="53">
        <f t="shared" si="177"/>
        <v>0</v>
      </c>
      <c r="Q701" s="54">
        <f>MAX(N701-計算規則!$B$39,0)</f>
        <v>0</v>
      </c>
      <c r="R701" s="54">
        <f>IF(WEEKDAY(Y701,1)=7,MAX(SUM(N695:N701)-SUM(Q695:Q701)-SUM(R695:R700)-計算規則!$C$39,0),IF(WEEKDAY(Y701,1)=6,MAX(SUM(N696:N701)-SUM(Q696:Q701)-SUM(R696:R700)-計算規則!$C$39,0),0))</f>
        <v>0</v>
      </c>
      <c r="S701" s="54">
        <f>IF(B701="",0,IF(OR(計算規則!$D$24=1,B701&gt;=45017),IF(SUM(Q687:R701)-計算規則!$D$39&gt;0,SUM(Q687:R701)-SUM(S687:S700)-計算規則!$D$39,0),0))</f>
        <v>0</v>
      </c>
      <c r="T701" s="74">
        <f t="shared" si="178"/>
        <v>0</v>
      </c>
      <c r="U701" s="56">
        <f>IF(OR(H701="",I701=""),0,IF(G701="前",IF(H701&gt;=計算規則!$F$39,IF(I701&gt;=計算規則!$F$39,IF(I701&gt;=計算規則!$G$39,計算規則!$G$39-計算規則!$F$39+計算規則!$H$39-(H701-1)-L701-M701,I701-計算規則!$F$39+計算規則!$H$39-(H701-1)-L701-M701),IF(I701&gt;=計算規則!$H$39,計算規則!$H$39-(H701-1)-L701-M701,I701-(H701-1)-L701-M701)),IF(I701&gt;=計算規則!$F$39,IF(I701&gt;=計算規則!$G$39,計算規則!$G$39-計算規則!$F$39+計算規則!$H$39-(計算規則!$F$39-1)-L701-M701,I701-計算規則!$F$39+計算規則!$H$39-(計算規則!$F$39-1)-L701-M701),IF(I701&gt;=計算規則!$H$39,計算規則!$H$39-(計算規則!$F$39-1)-L701-M701,I701-(計算規則!$F$39-1)-L701-M701))),IF(H701&gt;=計算規則!$H$39,IF(H701&gt;=計算規則!$F$39,IF(I701&gt;=計算規則!$F$39,IF(I701&gt;=計算規則!$G$39,計算規則!$G$39-H701-L701-M701,I701-H701-L701-M701),0),IF(I701&gt;=計算規則!$F$39,IF(I701&gt;=計算規則!$G$39,計算規則!$G$39-計算規則!$F$39-L701-M701,I701-計算規則!$F$39-L701-M701),0)),IF(I701&gt;=計算規則!$F$39,IF(I701&gt;=計算規則!$G$39,計算規則!$G$39-計算規則!$F$39+計算規則!$H$39-H701-L701-M701,I701-計算規則!$F$39+計算規則!$H$39-H701-L701-M701),IF(I701&gt;=計算規則!$H$39,計算規則!$H$39-H701-L701,I701-H701-L701-M701)))))</f>
        <v>0</v>
      </c>
      <c r="V701" s="603"/>
      <c r="W701" s="604"/>
      <c r="X701" s="47"/>
      <c r="Y701" s="150">
        <f>B701+1-計算規則!$I$20</f>
        <v>44972</v>
      </c>
    </row>
    <row r="702" spans="1:25" ht="9" customHeight="1" x14ac:dyDescent="0.15">
      <c r="A702" s="597"/>
      <c r="B702" s="66">
        <f t="shared" si="175"/>
        <v>44973</v>
      </c>
      <c r="C702" s="67">
        <f t="shared" si="173"/>
        <v>44973</v>
      </c>
      <c r="D702" s="68">
        <f t="shared" si="174"/>
        <v>44973</v>
      </c>
      <c r="E702" s="76"/>
      <c r="F702" s="76"/>
      <c r="G702" s="88"/>
      <c r="H702" s="48"/>
      <c r="I702" s="49"/>
      <c r="J702" s="50"/>
      <c r="K702" s="202"/>
      <c r="L702" s="50"/>
      <c r="M702" s="51"/>
      <c r="N702" s="52">
        <f t="shared" si="176"/>
        <v>0</v>
      </c>
      <c r="O702" s="152">
        <f>IF(OR(B702="",E702="法",E702="所"),0,IF(E702="",計算規則!$C$28,VLOOKUP(E702,計算規則!$B$29:$C$34,2,0)))</f>
        <v>0.33333333333333331</v>
      </c>
      <c r="P702" s="53">
        <f t="shared" si="177"/>
        <v>0</v>
      </c>
      <c r="Q702" s="54">
        <f>MAX(N702-計算規則!$B$39,0)</f>
        <v>0</v>
      </c>
      <c r="R702" s="54">
        <f>IF(WEEKDAY(Y702,1)=7,MAX(SUM(N696:N702)-SUM(Q696:Q702)-SUM(R696:R701)-計算規則!$C$39,0),IF(WEEKDAY(Y702,1)=6,MAX(SUM(N697:N702)-SUM(Q697:Q702)-SUM(R697:R701)-計算規則!$C$39,0),0))</f>
        <v>0</v>
      </c>
      <c r="S702" s="54">
        <f>IF(B702="",0,IF(OR(計算規則!$D$24=1,B702&gt;=45017),IF(SUM(Q687:R702)-計算規則!$D$39&gt;0,SUM(Q687:R702)-SUM(S687:S701)-計算規則!$D$39,0),0))</f>
        <v>0</v>
      </c>
      <c r="T702" s="74">
        <f t="shared" si="178"/>
        <v>0</v>
      </c>
      <c r="U702" s="56">
        <f>IF(OR(H702="",I702=""),0,IF(G702="前",IF(H702&gt;=計算規則!$F$39,IF(I702&gt;=計算規則!$F$39,IF(I702&gt;=計算規則!$G$39,計算規則!$G$39-計算規則!$F$39+計算規則!$H$39-(H702-1)-L702-M702,I702-計算規則!$F$39+計算規則!$H$39-(H702-1)-L702-M702),IF(I702&gt;=計算規則!$H$39,計算規則!$H$39-(H702-1)-L702-M702,I702-(H702-1)-L702-M702)),IF(I702&gt;=計算規則!$F$39,IF(I702&gt;=計算規則!$G$39,計算規則!$G$39-計算規則!$F$39+計算規則!$H$39-(計算規則!$F$39-1)-L702-M702,I702-計算規則!$F$39+計算規則!$H$39-(計算規則!$F$39-1)-L702-M702),IF(I702&gt;=計算規則!$H$39,計算規則!$H$39-(計算規則!$F$39-1)-L702-M702,I702-(計算規則!$F$39-1)-L702-M702))),IF(H702&gt;=計算規則!$H$39,IF(H702&gt;=計算規則!$F$39,IF(I702&gt;=計算規則!$F$39,IF(I702&gt;=計算規則!$G$39,計算規則!$G$39-H702-L702-M702,I702-H702-L702-M702),0),IF(I702&gt;=計算規則!$F$39,IF(I702&gt;=計算規則!$G$39,計算規則!$G$39-計算規則!$F$39-L702-M702,I702-計算規則!$F$39-L702-M702),0)),IF(I702&gt;=計算規則!$F$39,IF(I702&gt;=計算規則!$G$39,計算規則!$G$39-計算規則!$F$39+計算規則!$H$39-H702-L702-M702,I702-計算規則!$F$39+計算規則!$H$39-H702-L702-M702),IF(I702&gt;=計算規則!$H$39,計算規則!$H$39-H702-L702,I702-H702-L702-M702)))))</f>
        <v>0</v>
      </c>
      <c r="V702" s="603"/>
      <c r="W702" s="604"/>
      <c r="X702" s="47"/>
      <c r="Y702" s="150">
        <f>B702+1-計算規則!$I$20</f>
        <v>44973</v>
      </c>
    </row>
    <row r="703" spans="1:25" ht="9" customHeight="1" x14ac:dyDescent="0.15">
      <c r="A703" s="597"/>
      <c r="B703" s="66">
        <f t="shared" si="175"/>
        <v>44974</v>
      </c>
      <c r="C703" s="67">
        <f t="shared" si="173"/>
        <v>44974</v>
      </c>
      <c r="D703" s="68">
        <f t="shared" si="174"/>
        <v>44974</v>
      </c>
      <c r="E703" s="76"/>
      <c r="F703" s="76"/>
      <c r="G703" s="88"/>
      <c r="H703" s="48"/>
      <c r="I703" s="49"/>
      <c r="J703" s="50"/>
      <c r="K703" s="202"/>
      <c r="L703" s="50"/>
      <c r="M703" s="51"/>
      <c r="N703" s="52">
        <f t="shared" si="176"/>
        <v>0</v>
      </c>
      <c r="O703" s="152">
        <f>IF(OR(B703="",E703="法",E703="所"),0,IF(E703="",計算規則!$C$28,VLOOKUP(E703,計算規則!$B$29:$C$34,2,0)))</f>
        <v>0.33333333333333331</v>
      </c>
      <c r="P703" s="53">
        <f t="shared" si="177"/>
        <v>0</v>
      </c>
      <c r="Q703" s="54">
        <f>MAX(N703-計算規則!$B$39,0)</f>
        <v>0</v>
      </c>
      <c r="R703" s="54">
        <f>IF(WEEKDAY(Y703,1)=7,MAX(SUM(N697:N703)-SUM(Q697:Q703)-SUM(R697:R702)-計算規則!$C$39,0),IF(WEEKDAY(Y703,1)=6,MAX(SUM(N698:N703)-SUM(Q698:Q703)-SUM(R698:R702)-計算規則!$C$39,0),0))</f>
        <v>0</v>
      </c>
      <c r="S703" s="54">
        <f>IF(B703="",0,IF(OR(計算規則!$D$24=1,B703&gt;=45017),IF(SUM(Q687:R703)-計算規則!$D$39&gt;0,SUM(Q687:R703)-SUM(S687:S702)-計算規則!$D$39,0),0))</f>
        <v>0</v>
      </c>
      <c r="T703" s="74">
        <f t="shared" si="178"/>
        <v>0</v>
      </c>
      <c r="U703" s="56">
        <f>IF(OR(H703="",I703=""),0,IF(G703="前",IF(H703&gt;=計算規則!$F$39,IF(I703&gt;=計算規則!$F$39,IF(I703&gt;=計算規則!$G$39,計算規則!$G$39-計算規則!$F$39+計算規則!$H$39-(H703-1)-L703-M703,I703-計算規則!$F$39+計算規則!$H$39-(H703-1)-L703-M703),IF(I703&gt;=計算規則!$H$39,計算規則!$H$39-(H703-1)-L703-M703,I703-(H703-1)-L703-M703)),IF(I703&gt;=計算規則!$F$39,IF(I703&gt;=計算規則!$G$39,計算規則!$G$39-計算規則!$F$39+計算規則!$H$39-(計算規則!$F$39-1)-L703-M703,I703-計算規則!$F$39+計算規則!$H$39-(計算規則!$F$39-1)-L703-M703),IF(I703&gt;=計算規則!$H$39,計算規則!$H$39-(計算規則!$F$39-1)-L703-M703,I703-(計算規則!$F$39-1)-L703-M703))),IF(H703&gt;=計算規則!$H$39,IF(H703&gt;=計算規則!$F$39,IF(I703&gt;=計算規則!$F$39,IF(I703&gt;=計算規則!$G$39,計算規則!$G$39-H703-L703-M703,I703-H703-L703-M703),0),IF(I703&gt;=計算規則!$F$39,IF(I703&gt;=計算規則!$G$39,計算規則!$G$39-計算規則!$F$39-L703-M703,I703-計算規則!$F$39-L703-M703),0)),IF(I703&gt;=計算規則!$F$39,IF(I703&gt;=計算規則!$G$39,計算規則!$G$39-計算規則!$F$39+計算規則!$H$39-H703-L703-M703,I703-計算規則!$F$39+計算規則!$H$39-H703-L703-M703),IF(I703&gt;=計算規則!$H$39,計算規則!$H$39-H703-L703,I703-H703-L703-M703)))))</f>
        <v>0</v>
      </c>
      <c r="V703" s="600" t="s">
        <v>112</v>
      </c>
      <c r="W703" s="602">
        <f>SUM(P687:P717)</f>
        <v>0</v>
      </c>
      <c r="X703" s="47"/>
      <c r="Y703" s="150">
        <f>B703+1-計算規則!$I$20</f>
        <v>44974</v>
      </c>
    </row>
    <row r="704" spans="1:25" ht="9" customHeight="1" x14ac:dyDescent="0.15">
      <c r="A704" s="597"/>
      <c r="B704" s="66">
        <f t="shared" si="175"/>
        <v>44975</v>
      </c>
      <c r="C704" s="67">
        <f t="shared" si="173"/>
        <v>44975</v>
      </c>
      <c r="D704" s="68">
        <f t="shared" si="174"/>
        <v>44975</v>
      </c>
      <c r="E704" s="76"/>
      <c r="F704" s="76"/>
      <c r="G704" s="88"/>
      <c r="H704" s="48"/>
      <c r="I704" s="49"/>
      <c r="J704" s="50"/>
      <c r="K704" s="202"/>
      <c r="L704" s="50"/>
      <c r="M704" s="51"/>
      <c r="N704" s="52">
        <f t="shared" si="176"/>
        <v>0</v>
      </c>
      <c r="O704" s="152">
        <f>IF(OR(B704="",E704="法",E704="所"),0,IF(E704="",計算規則!$C$28,VLOOKUP(E704,計算規則!$B$29:$C$34,2,0)))</f>
        <v>0.33333333333333331</v>
      </c>
      <c r="P704" s="53">
        <f t="shared" si="177"/>
        <v>0</v>
      </c>
      <c r="Q704" s="54">
        <f>MAX(N704-計算規則!$B$39,0)</f>
        <v>0</v>
      </c>
      <c r="R704" s="54">
        <f>IF(WEEKDAY(Y704,1)=7,MAX(SUM(N698:N704)-SUM(Q698:Q704)-SUM(R698:R703)-計算規則!$C$39,0),IF(WEEKDAY(Y704,1)=6,MAX(SUM(N699:N704)-SUM(Q699:Q704)-SUM(R699:R703)-計算規則!$C$39,0),0))</f>
        <v>0</v>
      </c>
      <c r="S704" s="54">
        <f>IF(B704="",0,IF(OR(計算規則!$D$24=1,B704&gt;=45017),IF(SUM(Q687:R704)-計算規則!$D$39&gt;0,SUM(Q687:R704)-SUM(S687:S703)-計算規則!$D$39,0),0))</f>
        <v>0</v>
      </c>
      <c r="T704" s="74">
        <f t="shared" si="178"/>
        <v>0</v>
      </c>
      <c r="U704" s="56">
        <f>IF(OR(H704="",I704=""),0,IF(G704="前",IF(H704&gt;=計算規則!$F$39,IF(I704&gt;=計算規則!$F$39,IF(I704&gt;=計算規則!$G$39,計算規則!$G$39-計算規則!$F$39+計算規則!$H$39-(H704-1)-L704-M704,I704-計算規則!$F$39+計算規則!$H$39-(H704-1)-L704-M704),IF(I704&gt;=計算規則!$H$39,計算規則!$H$39-(H704-1)-L704-M704,I704-(H704-1)-L704-M704)),IF(I704&gt;=計算規則!$F$39,IF(I704&gt;=計算規則!$G$39,計算規則!$G$39-計算規則!$F$39+計算規則!$H$39-(計算規則!$F$39-1)-L704-M704,I704-計算規則!$F$39+計算規則!$H$39-(計算規則!$F$39-1)-L704-M704),IF(I704&gt;=計算規則!$H$39,計算規則!$H$39-(計算規則!$F$39-1)-L704-M704,I704-(計算規則!$F$39-1)-L704-M704))),IF(H704&gt;=計算規則!$H$39,IF(H704&gt;=計算規則!$F$39,IF(I704&gt;=計算規則!$F$39,IF(I704&gt;=計算規則!$G$39,計算規則!$G$39-H704-L704-M704,I704-H704-L704-M704),0),IF(I704&gt;=計算規則!$F$39,IF(I704&gt;=計算規則!$G$39,計算規則!$G$39-計算規則!$F$39-L704-M704,I704-計算規則!$F$39-L704-M704),0)),IF(I704&gt;=計算規則!$F$39,IF(I704&gt;=計算規則!$G$39,計算規則!$G$39-計算規則!$F$39+計算規則!$H$39-H704-L704-M704,I704-計算規則!$F$39+計算規則!$H$39-H704-L704-M704),IF(I704&gt;=計算規則!$H$39,計算規則!$H$39-H704-L704,I704-H704-L704-M704)))))</f>
        <v>0</v>
      </c>
      <c r="V704" s="600"/>
      <c r="W704" s="602"/>
      <c r="X704" s="47"/>
      <c r="Y704" s="150">
        <f>B704+1-計算規則!$I$20</f>
        <v>44975</v>
      </c>
    </row>
    <row r="705" spans="1:25" ht="9" customHeight="1" x14ac:dyDescent="0.15">
      <c r="A705" s="597"/>
      <c r="B705" s="66">
        <f t="shared" si="175"/>
        <v>44976</v>
      </c>
      <c r="C705" s="67">
        <f t="shared" si="173"/>
        <v>44976</v>
      </c>
      <c r="D705" s="68">
        <f t="shared" si="174"/>
        <v>44976</v>
      </c>
      <c r="E705" s="76"/>
      <c r="F705" s="76"/>
      <c r="G705" s="88"/>
      <c r="H705" s="48"/>
      <c r="I705" s="49"/>
      <c r="J705" s="50"/>
      <c r="K705" s="202"/>
      <c r="L705" s="50"/>
      <c r="M705" s="51"/>
      <c r="N705" s="52">
        <f t="shared" si="176"/>
        <v>0</v>
      </c>
      <c r="O705" s="152">
        <f>IF(OR(B705="",E705="法",E705="所"),0,IF(E705="",計算規則!$C$28,VLOOKUP(E705,計算規則!$B$29:$C$34,2,0)))</f>
        <v>0.33333333333333331</v>
      </c>
      <c r="P705" s="53">
        <f t="shared" si="177"/>
        <v>0</v>
      </c>
      <c r="Q705" s="54">
        <f>MAX(N705-計算規則!$B$39,0)</f>
        <v>0</v>
      </c>
      <c r="R705" s="54">
        <f>IF(WEEKDAY(Y705,1)=7,MAX(SUM(N699:N705)-SUM(Q699:Q705)-SUM(R699:R704)-計算規則!$C$39,0),IF(WEEKDAY(Y705,1)=6,MAX(SUM(N700:N705)-SUM(Q700:Q705)-SUM(R700:R704)-計算規則!$C$39,0),0))</f>
        <v>0</v>
      </c>
      <c r="S705" s="54">
        <f>IF(B705="",0,IF(OR(計算規則!$D$24=1,B705&gt;=45017),IF(SUM(Q687:R705)-計算規則!$D$39&gt;0,SUM(Q687:R705)-SUM(S687:S704)-計算規則!$D$39,0),0))</f>
        <v>0</v>
      </c>
      <c r="T705" s="74">
        <f t="shared" si="178"/>
        <v>0</v>
      </c>
      <c r="U705" s="56">
        <f>IF(OR(H705="",I705=""),0,IF(G705="前",IF(H705&gt;=計算規則!$F$39,IF(I705&gt;=計算規則!$F$39,IF(I705&gt;=計算規則!$G$39,計算規則!$G$39-計算規則!$F$39+計算規則!$H$39-(H705-1)-L705-M705,I705-計算規則!$F$39+計算規則!$H$39-(H705-1)-L705-M705),IF(I705&gt;=計算規則!$H$39,計算規則!$H$39-(H705-1)-L705-M705,I705-(H705-1)-L705-M705)),IF(I705&gt;=計算規則!$F$39,IF(I705&gt;=計算規則!$G$39,計算規則!$G$39-計算規則!$F$39+計算規則!$H$39-(計算規則!$F$39-1)-L705-M705,I705-計算規則!$F$39+計算規則!$H$39-(計算規則!$F$39-1)-L705-M705),IF(I705&gt;=計算規則!$H$39,計算規則!$H$39-(計算規則!$F$39-1)-L705-M705,I705-(計算規則!$F$39-1)-L705-M705))),IF(H705&gt;=計算規則!$H$39,IF(H705&gt;=計算規則!$F$39,IF(I705&gt;=計算規則!$F$39,IF(I705&gt;=計算規則!$G$39,計算規則!$G$39-H705-L705-M705,I705-H705-L705-M705),0),IF(I705&gt;=計算規則!$F$39,IF(I705&gt;=計算規則!$G$39,計算規則!$G$39-計算規則!$F$39-L705-M705,I705-計算規則!$F$39-L705-M705),0)),IF(I705&gt;=計算規則!$F$39,IF(I705&gt;=計算規則!$G$39,計算規則!$G$39-計算規則!$F$39+計算規則!$H$39-H705-L705-M705,I705-計算規則!$F$39+計算規則!$H$39-H705-L705-M705),IF(I705&gt;=計算規則!$H$39,計算規則!$H$39-H705-L705,I705-H705-L705-M705)))))</f>
        <v>0</v>
      </c>
      <c r="V705" s="600"/>
      <c r="W705" s="602"/>
      <c r="X705" s="47"/>
      <c r="Y705" s="150">
        <f>B705+1-計算規則!$I$20</f>
        <v>44976</v>
      </c>
    </row>
    <row r="706" spans="1:25" ht="9" customHeight="1" x14ac:dyDescent="0.15">
      <c r="A706" s="597"/>
      <c r="B706" s="66">
        <f t="shared" si="175"/>
        <v>44977</v>
      </c>
      <c r="C706" s="67">
        <f t="shared" si="173"/>
        <v>44977</v>
      </c>
      <c r="D706" s="68">
        <f t="shared" si="174"/>
        <v>44977</v>
      </c>
      <c r="E706" s="76"/>
      <c r="F706" s="76"/>
      <c r="G706" s="88"/>
      <c r="H706" s="48"/>
      <c r="I706" s="49"/>
      <c r="J706" s="50"/>
      <c r="K706" s="202"/>
      <c r="L706" s="50"/>
      <c r="M706" s="51"/>
      <c r="N706" s="52">
        <f t="shared" si="176"/>
        <v>0</v>
      </c>
      <c r="O706" s="152">
        <f>IF(OR(B706="",E706="法",E706="所"),0,IF(E706="",計算規則!$C$28,VLOOKUP(E706,計算規則!$B$29:$C$34,2,0)))</f>
        <v>0.33333333333333331</v>
      </c>
      <c r="P706" s="53">
        <f t="shared" si="177"/>
        <v>0</v>
      </c>
      <c r="Q706" s="54">
        <f>MAX(N706-計算規則!$B$39,0)</f>
        <v>0</v>
      </c>
      <c r="R706" s="54">
        <f>IF(WEEKDAY(Y706,1)=7,MAX(SUM(N700:N706)-SUM(Q700:Q706)-SUM(R700:R705)-計算規則!$C$39,0),IF(WEEKDAY(Y706,1)=6,MAX(SUM(N701:N706)-SUM(Q701:Q706)-SUM(R701:R705)-計算規則!$C$39,0),0))</f>
        <v>0</v>
      </c>
      <c r="S706" s="54">
        <f>IF(B706="",0,IF(OR(計算規則!$D$24=1,B706&gt;=45017),IF(SUM(Q687:R706)-計算規則!$D$39&gt;0,SUM(Q687:R706)-SUM(S687:S705)-計算規則!$D$39,0),0))</f>
        <v>0</v>
      </c>
      <c r="T706" s="74">
        <f t="shared" si="178"/>
        <v>0</v>
      </c>
      <c r="U706" s="56">
        <f>IF(OR(H706="",I706=""),0,IF(G706="前",IF(H706&gt;=計算規則!$F$39,IF(I706&gt;=計算規則!$F$39,IF(I706&gt;=計算規則!$G$39,計算規則!$G$39-計算規則!$F$39+計算規則!$H$39-(H706-1)-L706-M706,I706-計算規則!$F$39+計算規則!$H$39-(H706-1)-L706-M706),IF(I706&gt;=計算規則!$H$39,計算規則!$H$39-(H706-1)-L706-M706,I706-(H706-1)-L706-M706)),IF(I706&gt;=計算規則!$F$39,IF(I706&gt;=計算規則!$G$39,計算規則!$G$39-計算規則!$F$39+計算規則!$H$39-(計算規則!$F$39-1)-L706-M706,I706-計算規則!$F$39+計算規則!$H$39-(計算規則!$F$39-1)-L706-M706),IF(I706&gt;=計算規則!$H$39,計算規則!$H$39-(計算規則!$F$39-1)-L706-M706,I706-(計算規則!$F$39-1)-L706-M706))),IF(H706&gt;=計算規則!$H$39,IF(H706&gt;=計算規則!$F$39,IF(I706&gt;=計算規則!$F$39,IF(I706&gt;=計算規則!$G$39,計算規則!$G$39-H706-L706-M706,I706-H706-L706-M706),0),IF(I706&gt;=計算規則!$F$39,IF(I706&gt;=計算規則!$G$39,計算規則!$G$39-計算規則!$F$39-L706-M706,I706-計算規則!$F$39-L706-M706),0)),IF(I706&gt;=計算規則!$F$39,IF(I706&gt;=計算規則!$G$39,計算規則!$G$39-計算規則!$F$39+計算規則!$H$39-H706-L706-M706,I706-計算規則!$F$39+計算規則!$H$39-H706-L706-M706),IF(I706&gt;=計算規則!$H$39,計算規則!$H$39-H706-L706,I706-H706-L706-M706)))))</f>
        <v>0</v>
      </c>
      <c r="V706" s="603" t="s">
        <v>52</v>
      </c>
      <c r="W706" s="602">
        <f>SUM(T687:T717)+SUM(N687:N717)</f>
        <v>0</v>
      </c>
      <c r="X706" s="47"/>
      <c r="Y706" s="150">
        <f>B706+1-計算規則!$I$20</f>
        <v>44977</v>
      </c>
    </row>
    <row r="707" spans="1:25" ht="9" customHeight="1" x14ac:dyDescent="0.15">
      <c r="A707" s="597"/>
      <c r="B707" s="66">
        <f t="shared" si="175"/>
        <v>44978</v>
      </c>
      <c r="C707" s="67">
        <f t="shared" si="173"/>
        <v>44978</v>
      </c>
      <c r="D707" s="68">
        <f t="shared" si="174"/>
        <v>44978</v>
      </c>
      <c r="E707" s="76"/>
      <c r="F707" s="76"/>
      <c r="G707" s="88"/>
      <c r="H707" s="48"/>
      <c r="I707" s="49"/>
      <c r="J707" s="50"/>
      <c r="K707" s="202"/>
      <c r="L707" s="50"/>
      <c r="M707" s="51"/>
      <c r="N707" s="52">
        <f t="shared" si="176"/>
        <v>0</v>
      </c>
      <c r="O707" s="152">
        <f>IF(OR(B707="",E707="法",E707="所"),0,IF(E707="",計算規則!$C$28,VLOOKUP(E707,計算規則!$B$29:$C$34,2,0)))</f>
        <v>0.33333333333333331</v>
      </c>
      <c r="P707" s="53">
        <f t="shared" si="177"/>
        <v>0</v>
      </c>
      <c r="Q707" s="54">
        <f>MAX(N707-計算規則!$B$39,0)</f>
        <v>0</v>
      </c>
      <c r="R707" s="54">
        <f>IF(WEEKDAY(Y707,1)=7,MAX(SUM(N701:N707)-SUM(Q701:Q707)-SUM(R701:R706)-計算規則!$C$39,0),IF(WEEKDAY(Y707,1)=6,MAX(SUM(N702:N707)-SUM(Q702:Q707)-SUM(R702:R706)-計算規則!$C$39,0),0))</f>
        <v>0</v>
      </c>
      <c r="S707" s="54">
        <f>IF(B707="",0,IF(OR(計算規則!$D$24=1,B707&gt;=45017),IF(SUM(Q687:R707)-計算規則!$D$39&gt;0,SUM(Q687:R707)-SUM(S687:S706)-計算規則!$D$39,0),0))</f>
        <v>0</v>
      </c>
      <c r="T707" s="74">
        <f t="shared" si="178"/>
        <v>0</v>
      </c>
      <c r="U707" s="56">
        <f>IF(OR(H707="",I707=""),0,IF(G707="前",IF(H707&gt;=計算規則!$F$39,IF(I707&gt;=計算規則!$F$39,IF(I707&gt;=計算規則!$G$39,計算規則!$G$39-計算規則!$F$39+計算規則!$H$39-(H707-1)-L707-M707,I707-計算規則!$F$39+計算規則!$H$39-(H707-1)-L707-M707),IF(I707&gt;=計算規則!$H$39,計算規則!$H$39-(H707-1)-L707-M707,I707-(H707-1)-L707-M707)),IF(I707&gt;=計算規則!$F$39,IF(I707&gt;=計算規則!$G$39,計算規則!$G$39-計算規則!$F$39+計算規則!$H$39-(計算規則!$F$39-1)-L707-M707,I707-計算規則!$F$39+計算規則!$H$39-(計算規則!$F$39-1)-L707-M707),IF(I707&gt;=計算規則!$H$39,計算規則!$H$39-(計算規則!$F$39-1)-L707-M707,I707-(計算規則!$F$39-1)-L707-M707))),IF(H707&gt;=計算規則!$H$39,IF(H707&gt;=計算規則!$F$39,IF(I707&gt;=計算規則!$F$39,IF(I707&gt;=計算規則!$G$39,計算規則!$G$39-H707-L707-M707,I707-H707-L707-M707),0),IF(I707&gt;=計算規則!$F$39,IF(I707&gt;=計算規則!$G$39,計算規則!$G$39-計算規則!$F$39-L707-M707,I707-計算規則!$F$39-L707-M707),0)),IF(I707&gt;=計算規則!$F$39,IF(I707&gt;=計算規則!$G$39,計算規則!$G$39-計算規則!$F$39+計算規則!$H$39-H707-L707-M707,I707-計算規則!$F$39+計算規則!$H$39-H707-L707-M707),IF(I707&gt;=計算規則!$H$39,計算規則!$H$39-H707-L707,I707-H707-L707-M707)))))</f>
        <v>0</v>
      </c>
      <c r="V707" s="603"/>
      <c r="W707" s="604"/>
      <c r="X707" s="47"/>
      <c r="Y707" s="150">
        <f>B707+1-計算規則!$I$20</f>
        <v>44978</v>
      </c>
    </row>
    <row r="708" spans="1:25" ht="9" customHeight="1" x14ac:dyDescent="0.15">
      <c r="A708" s="597"/>
      <c r="B708" s="66">
        <f t="shared" si="175"/>
        <v>44979</v>
      </c>
      <c r="C708" s="67">
        <f t="shared" si="173"/>
        <v>44979</v>
      </c>
      <c r="D708" s="68">
        <f t="shared" si="174"/>
        <v>44979</v>
      </c>
      <c r="E708" s="76"/>
      <c r="F708" s="76"/>
      <c r="G708" s="88"/>
      <c r="H708" s="48"/>
      <c r="I708" s="49"/>
      <c r="J708" s="50"/>
      <c r="K708" s="202"/>
      <c r="L708" s="50"/>
      <c r="M708" s="51"/>
      <c r="N708" s="52">
        <f t="shared" si="176"/>
        <v>0</v>
      </c>
      <c r="O708" s="152">
        <f>IF(OR(B708="",E708="法",E708="所"),0,IF(E708="",計算規則!$C$28,VLOOKUP(E708,計算規則!$B$29:$C$34,2,0)))</f>
        <v>0.33333333333333331</v>
      </c>
      <c r="P708" s="53">
        <f t="shared" si="177"/>
        <v>0</v>
      </c>
      <c r="Q708" s="54">
        <f>MAX(N708-計算規則!$B$39,0)</f>
        <v>0</v>
      </c>
      <c r="R708" s="54">
        <f>IF(WEEKDAY(Y708,1)=7,MAX(SUM(N702:N708)-SUM(Q702:Q708)-SUM(R702:R707)-計算規則!$C$39,0),IF(WEEKDAY(Y708,1)=6,MAX(SUM(N703:N708)-SUM(Q703:Q708)-SUM(R703:R707)-計算規則!$C$39,0),0))</f>
        <v>0</v>
      </c>
      <c r="S708" s="54">
        <f>IF(B708="",0,IF(OR(計算規則!$D$24=1,B708&gt;=45017),IF(SUM(Q687:R708)-計算規則!$D$39&gt;0,SUM(Q687:R708)-SUM(S687:S707)-計算規則!$D$39,0),0))</f>
        <v>0</v>
      </c>
      <c r="T708" s="74">
        <f t="shared" si="178"/>
        <v>0</v>
      </c>
      <c r="U708" s="56">
        <f>IF(OR(H708="",I708=""),0,IF(G708="前",IF(H708&gt;=計算規則!$F$39,IF(I708&gt;=計算規則!$F$39,IF(I708&gt;=計算規則!$G$39,計算規則!$G$39-計算規則!$F$39+計算規則!$H$39-(H708-1)-L708-M708,I708-計算規則!$F$39+計算規則!$H$39-(H708-1)-L708-M708),IF(I708&gt;=計算規則!$H$39,計算規則!$H$39-(H708-1)-L708-M708,I708-(H708-1)-L708-M708)),IF(I708&gt;=計算規則!$F$39,IF(I708&gt;=計算規則!$G$39,計算規則!$G$39-計算規則!$F$39+計算規則!$H$39-(計算規則!$F$39-1)-L708-M708,I708-計算規則!$F$39+計算規則!$H$39-(計算規則!$F$39-1)-L708-M708),IF(I708&gt;=計算規則!$H$39,計算規則!$H$39-(計算規則!$F$39-1)-L708-M708,I708-(計算規則!$F$39-1)-L708-M708))),IF(H708&gt;=計算規則!$H$39,IF(H708&gt;=計算規則!$F$39,IF(I708&gt;=計算規則!$F$39,IF(I708&gt;=計算規則!$G$39,計算規則!$G$39-H708-L708-M708,I708-H708-L708-M708),0),IF(I708&gt;=計算規則!$F$39,IF(I708&gt;=計算規則!$G$39,計算規則!$G$39-計算規則!$F$39-L708-M708,I708-計算規則!$F$39-L708-M708),0)),IF(I708&gt;=計算規則!$F$39,IF(I708&gt;=計算規則!$G$39,計算規則!$G$39-計算規則!$F$39+計算規則!$H$39-H708-L708-M708,I708-計算規則!$F$39+計算規則!$H$39-H708-L708-M708),IF(I708&gt;=計算規則!$H$39,計算規則!$H$39-H708-L708,I708-H708-L708-M708)))))</f>
        <v>0</v>
      </c>
      <c r="V708" s="603"/>
      <c r="W708" s="604"/>
      <c r="X708" s="47"/>
      <c r="Y708" s="150">
        <f>B708+1-計算規則!$I$20</f>
        <v>44979</v>
      </c>
    </row>
    <row r="709" spans="1:25" ht="9" customHeight="1" x14ac:dyDescent="0.15">
      <c r="A709" s="597"/>
      <c r="B709" s="66">
        <f t="shared" si="175"/>
        <v>44980</v>
      </c>
      <c r="C709" s="67">
        <f t="shared" si="173"/>
        <v>44980</v>
      </c>
      <c r="D709" s="68">
        <f t="shared" si="174"/>
        <v>44980</v>
      </c>
      <c r="E709" s="76"/>
      <c r="F709" s="76"/>
      <c r="G709" s="88"/>
      <c r="H709" s="48"/>
      <c r="I709" s="49"/>
      <c r="J709" s="50"/>
      <c r="K709" s="202"/>
      <c r="L709" s="50"/>
      <c r="M709" s="51"/>
      <c r="N709" s="52">
        <f t="shared" si="176"/>
        <v>0</v>
      </c>
      <c r="O709" s="152">
        <f>IF(OR(B709="",E709="法",E709="所"),0,IF(E709="",計算規則!$C$28,VLOOKUP(E709,計算規則!$B$29:$C$34,2,0)))</f>
        <v>0.33333333333333331</v>
      </c>
      <c r="P709" s="53">
        <f t="shared" si="177"/>
        <v>0</v>
      </c>
      <c r="Q709" s="54">
        <f>MAX(N709-計算規則!$B$39,0)</f>
        <v>0</v>
      </c>
      <c r="R709" s="54">
        <f>IF(WEEKDAY(Y709,1)=7,MAX(SUM(N703:N709)-SUM(Q703:Q709)-SUM(R703:R708)-計算規則!$C$39,0),IF(WEEKDAY(Y709,1)=6,MAX(SUM(N704:N709)-SUM(Q704:Q709)-SUM(R704:R708)-計算規則!$C$39,0),0))</f>
        <v>0</v>
      </c>
      <c r="S709" s="54">
        <f>IF(B709="",0,IF(OR(計算規則!$D$24=1,B709&gt;=45017),IF(SUM(Q687:R709)-計算規則!$D$39&gt;0,SUM(Q687:R709)-SUM(S687:S708)-計算規則!$D$39,0),0))</f>
        <v>0</v>
      </c>
      <c r="T709" s="74">
        <f t="shared" si="178"/>
        <v>0</v>
      </c>
      <c r="U709" s="56">
        <f>IF(OR(H709="",I709=""),0,IF(G709="前",IF(H709&gt;=計算規則!$F$39,IF(I709&gt;=計算規則!$F$39,IF(I709&gt;=計算規則!$G$39,計算規則!$G$39-計算規則!$F$39+計算規則!$H$39-(H709-1)-L709-M709,I709-計算規則!$F$39+計算規則!$H$39-(H709-1)-L709-M709),IF(I709&gt;=計算規則!$H$39,計算規則!$H$39-(H709-1)-L709-M709,I709-(H709-1)-L709-M709)),IF(I709&gt;=計算規則!$F$39,IF(I709&gt;=計算規則!$G$39,計算規則!$G$39-計算規則!$F$39+計算規則!$H$39-(計算規則!$F$39-1)-L709-M709,I709-計算規則!$F$39+計算規則!$H$39-(計算規則!$F$39-1)-L709-M709),IF(I709&gt;=計算規則!$H$39,計算規則!$H$39-(計算規則!$F$39-1)-L709-M709,I709-(計算規則!$F$39-1)-L709-M709))),IF(H709&gt;=計算規則!$H$39,IF(H709&gt;=計算規則!$F$39,IF(I709&gt;=計算規則!$F$39,IF(I709&gt;=計算規則!$G$39,計算規則!$G$39-H709-L709-M709,I709-H709-L709-M709),0),IF(I709&gt;=計算規則!$F$39,IF(I709&gt;=計算規則!$G$39,計算規則!$G$39-計算規則!$F$39-L709-M709,I709-計算規則!$F$39-L709-M709),0)),IF(I709&gt;=計算規則!$F$39,IF(I709&gt;=計算規則!$G$39,計算規則!$G$39-計算規則!$F$39+計算規則!$H$39-H709-L709-M709,I709-計算規則!$F$39+計算規則!$H$39-H709-L709-M709),IF(I709&gt;=計算規則!$H$39,計算規則!$H$39-H709-L709,I709-H709-L709-M709)))))</f>
        <v>0</v>
      </c>
      <c r="V709" s="603"/>
      <c r="W709" s="604"/>
      <c r="X709" s="47"/>
      <c r="Y709" s="150">
        <f>B709+1-計算規則!$I$20</f>
        <v>44980</v>
      </c>
    </row>
    <row r="710" spans="1:25" ht="9" customHeight="1" x14ac:dyDescent="0.15">
      <c r="A710" s="597"/>
      <c r="B710" s="66">
        <f t="shared" si="175"/>
        <v>44981</v>
      </c>
      <c r="C710" s="67">
        <f t="shared" si="173"/>
        <v>44981</v>
      </c>
      <c r="D710" s="68">
        <f t="shared" si="174"/>
        <v>44981</v>
      </c>
      <c r="E710" s="76"/>
      <c r="F710" s="76"/>
      <c r="G710" s="88"/>
      <c r="H710" s="48"/>
      <c r="I710" s="49"/>
      <c r="J710" s="50"/>
      <c r="K710" s="202"/>
      <c r="L710" s="50"/>
      <c r="M710" s="51"/>
      <c r="N710" s="52">
        <f t="shared" si="176"/>
        <v>0</v>
      </c>
      <c r="O710" s="152">
        <f>IF(OR(B710="",E710="法",E710="所"),0,IF(E710="",計算規則!$C$28,VLOOKUP(E710,計算規則!$B$29:$C$34,2,0)))</f>
        <v>0.33333333333333331</v>
      </c>
      <c r="P710" s="53">
        <f t="shared" si="177"/>
        <v>0</v>
      </c>
      <c r="Q710" s="54">
        <f>MAX(N710-計算規則!$B$39,0)</f>
        <v>0</v>
      </c>
      <c r="R710" s="54">
        <f>IF(WEEKDAY(Y710,1)=7,MAX(SUM(N704:N710)-SUM(Q704:Q710)-SUM(R704:R709)-計算規則!$C$39,0),IF(WEEKDAY(Y710,1)=6,MAX(SUM(N705:N710)-SUM(Q705:Q710)-SUM(R705:R709)-計算規則!$C$39,0),0))</f>
        <v>0</v>
      </c>
      <c r="S710" s="54">
        <f>IF(B710="",0,IF(OR(計算規則!$D$24=1,B710&gt;=45017),IF(SUM(Q687:R710)-計算規則!$D$39&gt;0,SUM(Q687:R710)-SUM(S687:S709)-計算規則!$D$39,0),0))</f>
        <v>0</v>
      </c>
      <c r="T710" s="74">
        <f t="shared" si="178"/>
        <v>0</v>
      </c>
      <c r="U710" s="56">
        <f>IF(OR(H710="",I710=""),0,IF(G710="前",IF(H710&gt;=計算規則!$F$39,IF(I710&gt;=計算規則!$F$39,IF(I710&gt;=計算規則!$G$39,計算規則!$G$39-計算規則!$F$39+計算規則!$H$39-(H710-1)-L710-M710,I710-計算規則!$F$39+計算規則!$H$39-(H710-1)-L710-M710),IF(I710&gt;=計算規則!$H$39,計算規則!$H$39-(H710-1)-L710-M710,I710-(H710-1)-L710-M710)),IF(I710&gt;=計算規則!$F$39,IF(I710&gt;=計算規則!$G$39,計算規則!$G$39-計算規則!$F$39+計算規則!$H$39-(計算規則!$F$39-1)-L710-M710,I710-計算規則!$F$39+計算規則!$H$39-(計算規則!$F$39-1)-L710-M710),IF(I710&gt;=計算規則!$H$39,計算規則!$H$39-(計算規則!$F$39-1)-L710-M710,I710-(計算規則!$F$39-1)-L710-M710))),IF(H710&gt;=計算規則!$H$39,IF(H710&gt;=計算規則!$F$39,IF(I710&gt;=計算規則!$F$39,IF(I710&gt;=計算規則!$G$39,計算規則!$G$39-H710-L710-M710,I710-H710-L710-M710),0),IF(I710&gt;=計算規則!$F$39,IF(I710&gt;=計算規則!$G$39,計算規則!$G$39-計算規則!$F$39-L710-M710,I710-計算規則!$F$39-L710-M710),0)),IF(I710&gt;=計算規則!$F$39,IF(I710&gt;=計算規則!$G$39,計算規則!$G$39-計算規則!$F$39+計算規則!$H$39-H710-L710-M710,I710-計算規則!$F$39+計算規則!$H$39-H710-L710-M710),IF(I710&gt;=計算規則!$H$39,計算規則!$H$39-H710-L710,I710-H710-L710-M710)))))</f>
        <v>0</v>
      </c>
      <c r="V710" s="600" t="s">
        <v>126</v>
      </c>
      <c r="W710" s="605">
        <f>SUM(M687:M717)</f>
        <v>0</v>
      </c>
      <c r="X710" s="47"/>
      <c r="Y710" s="150">
        <f>B710+1-計算規則!$I$20</f>
        <v>44981</v>
      </c>
    </row>
    <row r="711" spans="1:25" ht="9" customHeight="1" x14ac:dyDescent="0.15">
      <c r="A711" s="597"/>
      <c r="B711" s="66">
        <f t="shared" si="175"/>
        <v>44982</v>
      </c>
      <c r="C711" s="67">
        <f t="shared" si="173"/>
        <v>44982</v>
      </c>
      <c r="D711" s="68">
        <f t="shared" si="174"/>
        <v>44982</v>
      </c>
      <c r="E711" s="76"/>
      <c r="F711" s="76"/>
      <c r="G711" s="88"/>
      <c r="H711" s="48"/>
      <c r="I711" s="49"/>
      <c r="J711" s="50"/>
      <c r="K711" s="202"/>
      <c r="L711" s="50"/>
      <c r="M711" s="51"/>
      <c r="N711" s="52">
        <f t="shared" si="176"/>
        <v>0</v>
      </c>
      <c r="O711" s="152">
        <f>IF(OR(B711="",E711="法",E711="所"),0,IF(E711="",計算規則!$C$28,VLOOKUP(E711,計算規則!$B$29:$C$34,2,0)))</f>
        <v>0.33333333333333331</v>
      </c>
      <c r="P711" s="53">
        <f t="shared" si="177"/>
        <v>0</v>
      </c>
      <c r="Q711" s="54">
        <f>MAX(N711-計算規則!$B$39,0)</f>
        <v>0</v>
      </c>
      <c r="R711" s="54">
        <f>IF(WEEKDAY(Y711,1)=7,MAX(SUM(N705:N711)-SUM(Q705:Q711)-SUM(R705:R710)-計算規則!$C$39,0),IF(WEEKDAY(Y711,1)=6,MAX(SUM(N706:N711)-SUM(Q706:Q711)-SUM(R706:R710)-計算規則!$C$39,0),0))</f>
        <v>0</v>
      </c>
      <c r="S711" s="54">
        <f>IF(B711="",0,IF(OR(計算規則!$D$24=1,B711&gt;=45017),IF(SUM(Q687:R711)-計算規則!$D$39&gt;0,SUM(Q687:R711)-SUM(S687:S710)-計算規則!$D$39,0),0))</f>
        <v>0</v>
      </c>
      <c r="T711" s="74">
        <f t="shared" si="178"/>
        <v>0</v>
      </c>
      <c r="U711" s="56">
        <f>IF(OR(H711="",I711=""),0,IF(G711="前",IF(H711&gt;=計算規則!$F$39,IF(I711&gt;=計算規則!$F$39,IF(I711&gt;=計算規則!$G$39,計算規則!$G$39-計算規則!$F$39+計算規則!$H$39-(H711-1)-L711-M711,I711-計算規則!$F$39+計算規則!$H$39-(H711-1)-L711-M711),IF(I711&gt;=計算規則!$H$39,計算規則!$H$39-(H711-1)-L711-M711,I711-(H711-1)-L711-M711)),IF(I711&gt;=計算規則!$F$39,IF(I711&gt;=計算規則!$G$39,計算規則!$G$39-計算規則!$F$39+計算規則!$H$39-(計算規則!$F$39-1)-L711-M711,I711-計算規則!$F$39+計算規則!$H$39-(計算規則!$F$39-1)-L711-M711),IF(I711&gt;=計算規則!$H$39,計算規則!$H$39-(計算規則!$F$39-1)-L711-M711,I711-(計算規則!$F$39-1)-L711-M711))),IF(H711&gt;=計算規則!$H$39,IF(H711&gt;=計算規則!$F$39,IF(I711&gt;=計算規則!$F$39,IF(I711&gt;=計算規則!$G$39,計算規則!$G$39-H711-L711-M711,I711-H711-L711-M711),0),IF(I711&gt;=計算規則!$F$39,IF(I711&gt;=計算規則!$G$39,計算規則!$G$39-計算規則!$F$39-L711-M711,I711-計算規則!$F$39-L711-M711),0)),IF(I711&gt;=計算規則!$F$39,IF(I711&gt;=計算規則!$G$39,計算規則!$G$39-計算規則!$F$39+計算規則!$H$39-H711-L711-M711,I711-計算規則!$F$39+計算規則!$H$39-H711-L711-M711),IF(I711&gt;=計算規則!$H$39,計算規則!$H$39-H711-L711,I711-H711-L711-M711)))))</f>
        <v>0</v>
      </c>
      <c r="V711" s="603"/>
      <c r="W711" s="606"/>
      <c r="X711" s="47"/>
      <c r="Y711" s="150">
        <f>B711+1-計算規則!$I$20</f>
        <v>44982</v>
      </c>
    </row>
    <row r="712" spans="1:25" ht="9" customHeight="1" x14ac:dyDescent="0.15">
      <c r="A712" s="597"/>
      <c r="B712" s="66">
        <f t="shared" si="175"/>
        <v>44983</v>
      </c>
      <c r="C712" s="67">
        <f t="shared" si="173"/>
        <v>44983</v>
      </c>
      <c r="D712" s="68">
        <f t="shared" si="174"/>
        <v>44983</v>
      </c>
      <c r="E712" s="76"/>
      <c r="F712" s="76"/>
      <c r="G712" s="88"/>
      <c r="H712" s="48"/>
      <c r="I712" s="49"/>
      <c r="J712" s="50"/>
      <c r="K712" s="202"/>
      <c r="L712" s="50"/>
      <c r="M712" s="51"/>
      <c r="N712" s="52">
        <f t="shared" si="176"/>
        <v>0</v>
      </c>
      <c r="O712" s="152">
        <f>IF(OR(B712="",E712="法",E712="所"),0,IF(E712="",計算規則!$C$28,VLOOKUP(E712,計算規則!$B$29:$C$34,2,0)))</f>
        <v>0.33333333333333331</v>
      </c>
      <c r="P712" s="53">
        <f t="shared" si="177"/>
        <v>0</v>
      </c>
      <c r="Q712" s="54">
        <f>MAX(N712-計算規則!$B$39,0)</f>
        <v>0</v>
      </c>
      <c r="R712" s="54">
        <f>IF(WEEKDAY(Y712,1)=7,MAX(SUM(N706:N712)-SUM(Q706:Q712)-SUM(R706:R711)-計算規則!$C$39,0),IF(WEEKDAY(Y712,1)=6,MAX(SUM(N707:N712)-SUM(Q707:Q712)-SUM(R707:R711)-計算規則!$C$39,0),0))</f>
        <v>0</v>
      </c>
      <c r="S712" s="54">
        <f>IF(B712="",0,IF(OR(計算規則!$D$24=1,B712&gt;=45017),IF(SUM(Q687:R712)-計算規則!$D$39&gt;0,SUM(Q687:R712)-SUM(S687:S711)-計算規則!$D$39,0),0))</f>
        <v>0</v>
      </c>
      <c r="T712" s="74">
        <f t="shared" si="178"/>
        <v>0</v>
      </c>
      <c r="U712" s="56">
        <f>IF(OR(H712="",I712=""),0,IF(G712="前",IF(H712&gt;=計算規則!$F$39,IF(I712&gt;=計算規則!$F$39,IF(I712&gt;=計算規則!$G$39,計算規則!$G$39-計算規則!$F$39+計算規則!$H$39-(H712-1)-L712-M712,I712-計算規則!$F$39+計算規則!$H$39-(H712-1)-L712-M712),IF(I712&gt;=計算規則!$H$39,計算規則!$H$39-(H712-1)-L712-M712,I712-(H712-1)-L712-M712)),IF(I712&gt;=計算規則!$F$39,IF(I712&gt;=計算規則!$G$39,計算規則!$G$39-計算規則!$F$39+計算規則!$H$39-(計算規則!$F$39-1)-L712-M712,I712-計算規則!$F$39+計算規則!$H$39-(計算規則!$F$39-1)-L712-M712),IF(I712&gt;=計算規則!$H$39,計算規則!$H$39-(計算規則!$F$39-1)-L712-M712,I712-(計算規則!$F$39-1)-L712-M712))),IF(H712&gt;=計算規則!$H$39,IF(H712&gt;=計算規則!$F$39,IF(I712&gt;=計算規則!$F$39,IF(I712&gt;=計算規則!$G$39,計算規則!$G$39-H712-L712-M712,I712-H712-L712-M712),0),IF(I712&gt;=計算規則!$F$39,IF(I712&gt;=計算規則!$G$39,計算規則!$G$39-計算規則!$F$39-L712-M712,I712-計算規則!$F$39-L712-M712),0)),IF(I712&gt;=計算規則!$F$39,IF(I712&gt;=計算規則!$G$39,計算規則!$G$39-計算規則!$F$39+計算規則!$H$39-H712-L712-M712,I712-計算規則!$F$39+計算規則!$H$39-H712-L712-M712),IF(I712&gt;=計算規則!$H$39,計算規則!$H$39-H712-L712,I712-H712-L712-M712)))))</f>
        <v>0</v>
      </c>
      <c r="V712" s="600" t="s">
        <v>119</v>
      </c>
      <c r="W712" s="605">
        <f>SUM(L687:L717)</f>
        <v>0</v>
      </c>
      <c r="X712" s="47"/>
      <c r="Y712" s="150">
        <f>B712+1-計算規則!$I$20</f>
        <v>44983</v>
      </c>
    </row>
    <row r="713" spans="1:25" ht="9" customHeight="1" x14ac:dyDescent="0.15">
      <c r="A713" s="597"/>
      <c r="B713" s="66">
        <f t="shared" si="175"/>
        <v>44984</v>
      </c>
      <c r="C713" s="67">
        <f t="shared" si="173"/>
        <v>44984</v>
      </c>
      <c r="D713" s="68">
        <f t="shared" si="174"/>
        <v>44984</v>
      </c>
      <c r="E713" s="76"/>
      <c r="F713" s="76"/>
      <c r="G713" s="88"/>
      <c r="H713" s="48"/>
      <c r="I713" s="49"/>
      <c r="J713" s="50"/>
      <c r="K713" s="202"/>
      <c r="L713" s="50"/>
      <c r="M713" s="51"/>
      <c r="N713" s="52">
        <f t="shared" si="176"/>
        <v>0</v>
      </c>
      <c r="O713" s="152">
        <f>IF(OR(B713="",E713="法",E713="所"),0,IF(E713="",計算規則!$C$28,VLOOKUP(E713,計算規則!$B$29:$C$34,2,0)))</f>
        <v>0.33333333333333331</v>
      </c>
      <c r="P713" s="53">
        <f t="shared" si="177"/>
        <v>0</v>
      </c>
      <c r="Q713" s="54">
        <f>MAX(N713-計算規則!$B$39,0)</f>
        <v>0</v>
      </c>
      <c r="R713" s="54">
        <f>IF(WEEKDAY(Y713,1)=7,MAX(SUM(N707:N713)-SUM(Q707:Q713)-SUM(R707:R712)-計算規則!$C$39,0),IF(WEEKDAY(Y713,1)=6,MAX(SUM(N708:N713)-SUM(Q708:Q713)-SUM(R708:R712)-計算規則!$C$39,0),0))</f>
        <v>0</v>
      </c>
      <c r="S713" s="54">
        <f>IF(B713="",0,IF(OR(計算規則!$D$24=1,B713&gt;=45017),IF(SUM(Q687:R713)-計算規則!$D$39&gt;0,SUM(Q687:R713)-SUM(S687:S712)-計算規則!$D$39,0),0))</f>
        <v>0</v>
      </c>
      <c r="T713" s="74">
        <f t="shared" si="178"/>
        <v>0</v>
      </c>
      <c r="U713" s="56">
        <f>IF(OR(H713="",I713=""),0,IF(G713="前",IF(H713&gt;=計算規則!$F$39,IF(I713&gt;=計算規則!$F$39,IF(I713&gt;=計算規則!$G$39,計算規則!$G$39-計算規則!$F$39+計算規則!$H$39-(H713-1)-L713-M713,I713-計算規則!$F$39+計算規則!$H$39-(H713-1)-L713-M713),IF(I713&gt;=計算規則!$H$39,計算規則!$H$39-(H713-1)-L713-M713,I713-(H713-1)-L713-M713)),IF(I713&gt;=計算規則!$F$39,IF(I713&gt;=計算規則!$G$39,計算規則!$G$39-計算規則!$F$39+計算規則!$H$39-(計算規則!$F$39-1)-L713-M713,I713-計算規則!$F$39+計算規則!$H$39-(計算規則!$F$39-1)-L713-M713),IF(I713&gt;=計算規則!$H$39,計算規則!$H$39-(計算規則!$F$39-1)-L713-M713,I713-(計算規則!$F$39-1)-L713-M713))),IF(H713&gt;=計算規則!$H$39,IF(H713&gt;=計算規則!$F$39,IF(I713&gt;=計算規則!$F$39,IF(I713&gt;=計算規則!$G$39,計算規則!$G$39-H713-L713-M713,I713-H713-L713-M713),0),IF(I713&gt;=計算規則!$F$39,IF(I713&gt;=計算規則!$G$39,計算規則!$G$39-計算規則!$F$39-L713-M713,I713-計算規則!$F$39-L713-M713),0)),IF(I713&gt;=計算規則!$F$39,IF(I713&gt;=計算規則!$G$39,計算規則!$G$39-計算規則!$F$39+計算規則!$H$39-H713-L713-M713,I713-計算規則!$F$39+計算規則!$H$39-H713-L713-M713),IF(I713&gt;=計算規則!$H$39,計算規則!$H$39-H713-L713,I713-H713-L713-M713)))))</f>
        <v>0</v>
      </c>
      <c r="V713" s="603"/>
      <c r="W713" s="606"/>
      <c r="X713" s="47"/>
      <c r="Y713" s="150">
        <f>B713+1-計算規則!$I$20</f>
        <v>44984</v>
      </c>
    </row>
    <row r="714" spans="1:25" ht="9" customHeight="1" x14ac:dyDescent="0.15">
      <c r="A714" s="597"/>
      <c r="B714" s="66">
        <f t="shared" si="175"/>
        <v>44985</v>
      </c>
      <c r="C714" s="67">
        <f t="shared" si="173"/>
        <v>44985</v>
      </c>
      <c r="D714" s="68">
        <f t="shared" si="174"/>
        <v>44985</v>
      </c>
      <c r="E714" s="76"/>
      <c r="F714" s="76"/>
      <c r="G714" s="88"/>
      <c r="H714" s="48"/>
      <c r="I714" s="49"/>
      <c r="J714" s="50"/>
      <c r="K714" s="202"/>
      <c r="L714" s="50"/>
      <c r="M714" s="51"/>
      <c r="N714" s="52">
        <f t="shared" si="176"/>
        <v>0</v>
      </c>
      <c r="O714" s="152">
        <f>IF(OR(B714="",E714="法",E714="所"),0,IF(E714="",計算規則!$C$28,VLOOKUP(E714,計算規則!$B$29:$C$34,2,0)))</f>
        <v>0.33333333333333331</v>
      </c>
      <c r="P714" s="53">
        <f t="shared" si="177"/>
        <v>0</v>
      </c>
      <c r="Q714" s="54">
        <f>MAX(N714-計算規則!$B$39,0)</f>
        <v>0</v>
      </c>
      <c r="R714" s="54">
        <f>IF(WEEKDAY(Y714,1)=7,MAX(SUM(N708:N714)-SUM(Q708:Q714)-SUM(R708:R713)-計算規則!$C$39,0),IF(WEEKDAY(Y714,1)=6,MAX(SUM(N709:N714)-SUM(Q709:Q714)-SUM(R709:R713)-計算規則!$C$39,0),0))</f>
        <v>0</v>
      </c>
      <c r="S714" s="54">
        <f>IF(B714="",0,IF(OR(計算規則!$D$24=1,B714&gt;=45017),IF(SUM(Q687:R714)-計算規則!$D$39&gt;0,SUM(Q687:R714)-SUM(S687:S713)-計算規則!$D$39,0),0))</f>
        <v>0</v>
      </c>
      <c r="T714" s="74">
        <f t="shared" si="178"/>
        <v>0</v>
      </c>
      <c r="U714" s="56">
        <f>IF(OR(H714="",I714=""),0,IF(G714="前",IF(H714&gt;=計算規則!$F$39,IF(I714&gt;=計算規則!$F$39,IF(I714&gt;=計算規則!$G$39,計算規則!$G$39-計算規則!$F$39+計算規則!$H$39-(H714-1)-L714-M714,I714-計算規則!$F$39+計算規則!$H$39-(H714-1)-L714-M714),IF(I714&gt;=計算規則!$H$39,計算規則!$H$39-(H714-1)-L714-M714,I714-(H714-1)-L714-M714)),IF(I714&gt;=計算規則!$F$39,IF(I714&gt;=計算規則!$G$39,計算規則!$G$39-計算規則!$F$39+計算規則!$H$39-(計算規則!$F$39-1)-L714-M714,I714-計算規則!$F$39+計算規則!$H$39-(計算規則!$F$39-1)-L714-M714),IF(I714&gt;=計算規則!$H$39,計算規則!$H$39-(計算規則!$F$39-1)-L714-M714,I714-(計算規則!$F$39-1)-L714-M714))),IF(H714&gt;=計算規則!$H$39,IF(H714&gt;=計算規則!$F$39,IF(I714&gt;=計算規則!$F$39,IF(I714&gt;=計算規則!$G$39,計算規則!$G$39-H714-L714-M714,I714-H714-L714-M714),0),IF(I714&gt;=計算規則!$F$39,IF(I714&gt;=計算規則!$G$39,計算規則!$G$39-計算規則!$F$39-L714-M714,I714-計算規則!$F$39-L714-M714),0)),IF(I714&gt;=計算規則!$F$39,IF(I714&gt;=計算規則!$G$39,計算規則!$G$39-計算規則!$F$39+計算規則!$H$39-H714-L714-M714,I714-計算規則!$F$39+計算規則!$H$39-H714-L714-M714),IF(I714&gt;=計算規則!$H$39,計算規則!$H$39-H714-L714,I714-H714-L714-M714)))))</f>
        <v>0</v>
      </c>
      <c r="V714" s="600" t="s">
        <v>124</v>
      </c>
      <c r="W714" s="605">
        <f>SUM(K687:K717)</f>
        <v>0</v>
      </c>
      <c r="X714" s="47"/>
      <c r="Y714" s="150">
        <f>B714+1-計算規則!$I$20</f>
        <v>44985</v>
      </c>
    </row>
    <row r="715" spans="1:25" ht="9" customHeight="1" x14ac:dyDescent="0.15">
      <c r="A715" s="597"/>
      <c r="B715" s="211" t="str">
        <f>IF(OR(MONTH(B687)=1,MONTH(B687)=3,MONTH(B687)=5,MONTH(B687)=7,MONTH(B687)=8,MONTH(B687)=10,MONTH(B687)=12),B714+1,IF(OR(MONTH(B687)=4,MONTH(B687)=6,MONTH(B687)=9,MONTH(B687)=11),B714+1,IF(DAY(DATE(YEAR(B687),3,0))=29,B714+1,"")))</f>
        <v/>
      </c>
      <c r="C715" s="67" t="str">
        <f>IF(B715=0,"",B715)</f>
        <v/>
      </c>
      <c r="D715" s="68" t="str">
        <f>IF(B715=0,"",B715)</f>
        <v/>
      </c>
      <c r="E715" s="76"/>
      <c r="F715" s="76"/>
      <c r="G715" s="88"/>
      <c r="H715" s="48"/>
      <c r="I715" s="49"/>
      <c r="J715" s="50"/>
      <c r="K715" s="202"/>
      <c r="L715" s="50"/>
      <c r="M715" s="51"/>
      <c r="N715" s="52">
        <f t="shared" si="176"/>
        <v>0</v>
      </c>
      <c r="O715" s="152">
        <f>IF(OR(B715="",E715="法",E715="所"),0,IF(E715="",計算規則!$C$28,VLOOKUP(E715,計算規則!$B$29:$C$34,2,0)))</f>
        <v>0</v>
      </c>
      <c r="P715" s="53">
        <f t="shared" si="177"/>
        <v>0</v>
      </c>
      <c r="Q715" s="54">
        <f>MAX(N715-計算規則!$B$39,0)</f>
        <v>0</v>
      </c>
      <c r="R715" s="54">
        <f>IF(B715="",0,IF(WEEKDAY(Y715,1)=7,MAX(SUM(N709:N715)-SUM(Q709:Q715)-SUM(R709:R714)-計算規則!$C$39,0),IF(WEEKDAY(Y715,1)=6,MAX(SUM(N710:N715)-SUM(Q710:Q715)-SUM(R710:R714)-計算規則!$C$39,0),0)))</f>
        <v>0</v>
      </c>
      <c r="S715" s="54">
        <f>IF(B715="",0,IF(OR(計算規則!$D$24=1,B715&gt;=45017),IF(SUM(Q687:R715)-計算規則!$D$39&gt;0,SUM(Q687:R715)-SUM(S687:S714)-計算規則!$D$39,0),0))</f>
        <v>0</v>
      </c>
      <c r="T715" s="74">
        <f t="shared" si="178"/>
        <v>0</v>
      </c>
      <c r="U715" s="56">
        <f>IF(OR(H715="",I715=""),0,IF(G715="前",IF(H715&gt;=計算規則!$F$39,IF(I715&gt;=計算規則!$F$39,IF(I715&gt;=計算規則!$G$39,計算規則!$G$39-計算規則!$F$39+計算規則!$H$39-(H715-1)-L715-M715,I715-計算規則!$F$39+計算規則!$H$39-(H715-1)-L715-M715),IF(I715&gt;=計算規則!$H$39,計算規則!$H$39-(H715-1)-L715-M715,I715-(H715-1)-L715-M715)),IF(I715&gt;=計算規則!$F$39,IF(I715&gt;=計算規則!$G$39,計算規則!$G$39-計算規則!$F$39+計算規則!$H$39-(計算規則!$F$39-1)-L715-M715,I715-計算規則!$F$39+計算規則!$H$39-(計算規則!$F$39-1)-L715-M715),IF(I715&gt;=計算規則!$H$39,計算規則!$H$39-(計算規則!$F$39-1)-L715-M715,I715-(計算規則!$F$39-1)-L715-M715))),IF(H715&gt;=計算規則!$H$39,IF(H715&gt;=計算規則!$F$39,IF(I715&gt;=計算規則!$F$39,IF(I715&gt;=計算規則!$G$39,計算規則!$G$39-H715-L715-M715,I715-H715-L715-M715),0),IF(I715&gt;=計算規則!$F$39,IF(I715&gt;=計算規則!$G$39,計算規則!$G$39-計算規則!$F$39-L715-M715,I715-計算規則!$F$39-L715-M715),0)),IF(I715&gt;=計算規則!$F$39,IF(I715&gt;=計算規則!$G$39,計算規則!$G$39-計算規則!$F$39+計算規則!$H$39-H715-L715-M715,I715-計算規則!$F$39+計算規則!$H$39-H715-L715-M715),IF(I715&gt;=計算規則!$H$39,計算規則!$H$39-H715-L715,I715-H715-L715-M715)))))</f>
        <v>0</v>
      </c>
      <c r="V715" s="603"/>
      <c r="W715" s="606"/>
      <c r="X715" s="47"/>
      <c r="Y715" s="150" t="e">
        <f>B715+1-計算規則!$I$20</f>
        <v>#VALUE!</v>
      </c>
    </row>
    <row r="716" spans="1:25" ht="9" customHeight="1" x14ac:dyDescent="0.15">
      <c r="A716" s="597"/>
      <c r="B716" s="211" t="str">
        <f>IF(OR(MONTH(B687)=1,MONTH(B687)=3,MONTH(B687)=5,MONTH(B687)=7,MONTH(B687)=8,MONTH(B687)=10,MONTH(B687)=12),B715+1,IF(OR(MONTH(B687)=4,MONTH(B687)=6,MONTH(B687)=9,MONTH(B687)=11),B715+1,""))</f>
        <v/>
      </c>
      <c r="C716" s="67" t="str">
        <f t="shared" ref="C716:C717" si="179">IF(B716=0,"",B716)</f>
        <v/>
      </c>
      <c r="D716" s="68" t="str">
        <f t="shared" ref="D716:D717" si="180">IF(B716=0,"",B716)</f>
        <v/>
      </c>
      <c r="E716" s="76"/>
      <c r="F716" s="76"/>
      <c r="G716" s="88"/>
      <c r="H716" s="48"/>
      <c r="I716" s="49"/>
      <c r="J716" s="50"/>
      <c r="K716" s="202"/>
      <c r="L716" s="50"/>
      <c r="M716" s="51"/>
      <c r="N716" s="52">
        <f t="shared" si="176"/>
        <v>0</v>
      </c>
      <c r="O716" s="152">
        <f>IF(OR(B716="",E716="法",E716="所"),0,IF(E716="",計算規則!$C$28,VLOOKUP(E716,計算規則!$B$29:$C$34,2,0)))</f>
        <v>0</v>
      </c>
      <c r="P716" s="53">
        <f t="shared" si="177"/>
        <v>0</v>
      </c>
      <c r="Q716" s="54">
        <f>MAX(N716-計算規則!$B$39,0)</f>
        <v>0</v>
      </c>
      <c r="R716" s="54">
        <f>IF(B716="",0,IF(WEEKDAY(Y716,1)=7,MAX(SUM(N710:N716)-SUM(Q710:Q716)-SUM(R710:R715)-計算規則!$C$39,0),IF(WEEKDAY(Y716,1)=6,MAX(SUM(N711:N716)-SUM(Q711:Q716)-SUM(R711:R715)-計算規則!$C$39,0),0)))</f>
        <v>0</v>
      </c>
      <c r="S716" s="54">
        <f>IF(B716="",0,IF(OR(計算規則!$D$24=1,B716&gt;=45017),IF(SUM(Q687:R716)-計算規則!$D$39&gt;0,SUM(Q687:R716)-SUM(S687:S715)-計算規則!$D$39,0),0))</f>
        <v>0</v>
      </c>
      <c r="T716" s="74">
        <f t="shared" si="178"/>
        <v>0</v>
      </c>
      <c r="U716" s="56">
        <f>IF(OR(H716="",I716=""),0,IF(G716="前",IF(H716&gt;=計算規則!$F$39,IF(I716&gt;=計算規則!$F$39,IF(I716&gt;=計算規則!$G$39,計算規則!$G$39-計算規則!$F$39+計算規則!$H$39-(H716-1)-L716-M716,I716-計算規則!$F$39+計算規則!$H$39-(H716-1)-L716-M716),IF(I716&gt;=計算規則!$H$39,計算規則!$H$39-(H716-1)-L716-M716,I716-(H716-1)-L716-M716)),IF(I716&gt;=計算規則!$F$39,IF(I716&gt;=計算規則!$G$39,計算規則!$G$39-計算規則!$F$39+計算規則!$H$39-(計算規則!$F$39-1)-L716-M716,I716-計算規則!$F$39+計算規則!$H$39-(計算規則!$F$39-1)-L716-M716),IF(I716&gt;=計算規則!$H$39,計算規則!$H$39-(計算規則!$F$39-1)-L716-M716,I716-(計算規則!$F$39-1)-L716-M716))),IF(H716&gt;=計算規則!$H$39,IF(H716&gt;=計算規則!$F$39,IF(I716&gt;=計算規則!$F$39,IF(I716&gt;=計算規則!$G$39,計算規則!$G$39-H716-L716-M716,I716-H716-L716-M716),0),IF(I716&gt;=計算規則!$F$39,IF(I716&gt;=計算規則!$G$39,計算規則!$G$39-計算規則!$F$39-L716-M716,I716-計算規則!$F$39-L716-M716),0)),IF(I716&gt;=計算規則!$F$39,IF(I716&gt;=計算規則!$G$39,計算規則!$G$39-計算規則!$F$39+計算規則!$H$39-H716-L716-M716,I716-計算規則!$F$39+計算規則!$H$39-H716-L716-M716),IF(I716&gt;=計算規則!$H$39,計算規則!$H$39-H716-L716,I716-H716-L716-M716)))))</f>
        <v>0</v>
      </c>
      <c r="V716" s="600" t="s">
        <v>133</v>
      </c>
      <c r="W716" s="605">
        <f>SUM(J687:J717)</f>
        <v>0</v>
      </c>
      <c r="X716" s="47"/>
      <c r="Y716" s="150" t="e">
        <f>B716+1-計算規則!$I$20</f>
        <v>#VALUE!</v>
      </c>
    </row>
    <row r="717" spans="1:25" ht="9" customHeight="1" thickBot="1" x14ac:dyDescent="0.2">
      <c r="A717" s="598"/>
      <c r="B717" s="212" t="str">
        <f>IF(OR(MONTH(B687)=1,MONTH(B687)=3,MONTH(B687)=5,MONTH(B687)=7,MONTH(B687)=8,MONTH(B687)=10,MONTH(B687)=12),B716+1,IF(OR(MONTH(B687)=4,MONTH(B687)=6,MONTH(B687)=9,MONTH(B687)=11),"",""))</f>
        <v/>
      </c>
      <c r="C717" s="69" t="str">
        <f t="shared" si="179"/>
        <v/>
      </c>
      <c r="D717" s="70" t="str">
        <f t="shared" si="180"/>
        <v/>
      </c>
      <c r="E717" s="77"/>
      <c r="F717" s="77"/>
      <c r="G717" s="89"/>
      <c r="H717" s="57"/>
      <c r="I717" s="58"/>
      <c r="J717" s="59"/>
      <c r="K717" s="203"/>
      <c r="L717" s="59"/>
      <c r="M717" s="60"/>
      <c r="N717" s="61">
        <f t="shared" si="176"/>
        <v>0</v>
      </c>
      <c r="O717" s="153">
        <f>IF(OR(B717="",E717="法",E717="所"),0,IF(E717="",計算規則!$C$28,VLOOKUP(E717,計算規則!$B$29:$C$34,2,0)))</f>
        <v>0</v>
      </c>
      <c r="P717" s="62">
        <f t="shared" si="177"/>
        <v>0</v>
      </c>
      <c r="Q717" s="64">
        <f>MAX(N717-計算規則!$B$39,0)</f>
        <v>0</v>
      </c>
      <c r="R717" s="64">
        <f>IF(B717="",0,IF(WEEKDAY(Y717,1)=7,MAX(SUM(N711:N717)-SUM(Q711:Q717)-SUM(R711:R716)-計算規則!$C$39,0),IF(WEEKDAY(Y717,1)=6,MAX(SUM(N712:N717)-SUM(Q712:Q717)-SUM(R712:R716)-計算規則!$C$39,0),0)))</f>
        <v>0</v>
      </c>
      <c r="S717" s="64">
        <f>IF(B717="",0,IF(OR(計算規則!$D$24=1,B717&gt;=45017),IF(SUM(Q687:R717)-計算規則!$D$39&gt;0,SUM(Q687:R717)-SUM(S687:S716)-計算規則!$D$39,0),0))</f>
        <v>0</v>
      </c>
      <c r="T717" s="118">
        <f t="shared" si="178"/>
        <v>0</v>
      </c>
      <c r="U717" s="65">
        <f>IF(OR(H717="",I717=""),0,IF(G717="前",IF(H717&gt;=計算規則!$F$39,IF(I717&gt;=計算規則!$F$39,IF(I717&gt;=計算規則!$G$39,計算規則!$G$39-計算規則!$F$39+計算規則!$H$39-(H717-1)-L717-M717,I717-計算規則!$F$39+計算規則!$H$39-(H717-1)-L717-M717),IF(I717&gt;=計算規則!$H$39,計算規則!$H$39-(H717-1)-L717-M717,I717-(H717-1)-L717-M717)),IF(I717&gt;=計算規則!$F$39,IF(I717&gt;=計算規則!$G$39,計算規則!$G$39-計算規則!$F$39+計算規則!$H$39-(計算規則!$F$39-1)-L717-M717,I717-計算規則!$F$39+計算規則!$H$39-(計算規則!$F$39-1)-L717-M717),IF(I717&gt;=計算規則!$H$39,計算規則!$H$39-(計算規則!$F$39-1)-L717-M717,I717-(計算規則!$F$39-1)-L717-M717))),IF(H717&gt;=計算規則!$H$39,IF(H717&gt;=計算規則!$F$39,IF(I717&gt;=計算規則!$F$39,IF(I717&gt;=計算規則!$G$39,計算規則!$G$39-H717-L717-M717,I717-H717-L717-M717),0),IF(I717&gt;=計算規則!$F$39,IF(I717&gt;=計算規則!$G$39,計算規則!$G$39-計算規則!$F$39-L717-M717,I717-計算規則!$F$39-L717-M717),0)),IF(I717&gt;=計算規則!$F$39,IF(I717&gt;=計算規則!$G$39,計算規則!$G$39-計算規則!$F$39+計算規則!$H$39-H717-L717-M717,I717-計算規則!$F$39+計算規則!$H$39-H717-L717-M717),IF(I717&gt;=計算規則!$H$39,計算規則!$H$39-H717-L717,I717-H717-L717-M717)))))</f>
        <v>0</v>
      </c>
      <c r="V717" s="607"/>
      <c r="W717" s="608"/>
      <c r="X717" s="47"/>
      <c r="Y717" s="150" t="e">
        <f>B717+1-計算規則!$I$20</f>
        <v>#VALUE!</v>
      </c>
    </row>
    <row r="718" spans="1:25" ht="9" customHeight="1" x14ac:dyDescent="0.15">
      <c r="A718" s="596">
        <f>IF(計算規則!$D$15=0,B718,B749)</f>
        <v>44986</v>
      </c>
      <c r="B718" s="71">
        <f>IF(B717="",IF(B716="",IF(B715="",B714+1,B715+1),B716+1),B717+1)</f>
        <v>44986</v>
      </c>
      <c r="C718" s="72">
        <f t="shared" ref="C718:C745" si="181">B718</f>
        <v>44986</v>
      </c>
      <c r="D718" s="73">
        <f t="shared" ref="D718:D745" si="182">B718</f>
        <v>44986</v>
      </c>
      <c r="E718" s="75"/>
      <c r="F718" s="75"/>
      <c r="G718" s="87"/>
      <c r="H718" s="39"/>
      <c r="I718" s="40"/>
      <c r="J718" s="41"/>
      <c r="K718" s="201"/>
      <c r="L718" s="41"/>
      <c r="M718" s="42"/>
      <c r="N718" s="210">
        <f>IF(AND(H718="",I718=""),0,IF(OR(H718="",I718=""),"未入力",IF(G718="前",I718-(H718-1)-(J718+K718+L718+M718)-T718,I718-H718-(J718+K718+L718+M718)-T718)))</f>
        <v>0</v>
      </c>
      <c r="O718" s="151">
        <f>IF(OR(B718="",E718="法",E718="所"),0,IF(E718="",計算規則!$C$28,VLOOKUP(E718,計算規則!$B$29:$C$34,2,0)))</f>
        <v>0.33333333333333331</v>
      </c>
      <c r="P718" s="209">
        <f>IF(E718="法",IF(OR(AND(B719="",B720="",B721="",E722="法"),AND(B719="",B720="",E721="法"),AND(B719="",E720="法"),E719="法"),0,MAX(I718-1-(K718+M718)-Q718-R718,0)),MAX(N718-Q718-R718-O718,0))</f>
        <v>0</v>
      </c>
      <c r="Q718" s="208">
        <f>MAX(N718-計算規則!$B$39,0)</f>
        <v>0</v>
      </c>
      <c r="R718" s="43">
        <f>IF(WEEKDAY(Y718,1)=7,IF(AND(B717="",B716="",B715=""),MAX(SUM(N709:N718)-SUM(Q709:Q718)-SUM(R709:R717)-計算規則!$C$39,0),IF(AND(B717="",B716=""),MAX(SUM(N710:N718)-SUM(Q710:Q718)-SUM(R710:R717)-計算規則!$C$39,0),IF(AND(B717=""),MAX(SUM(N711:N718)-SUM(Q711:Q718)-SUM(R711:R717)-計算規則!$C$39,0),MAX(SUM(N712:N718)-SUM(Q712:Q718)-SUM(R712:R717)-計算規則!$C$39,0)))),IF(WEEKDAY(Y718,1)=6,IF(AND(B717="",B716="",B715=""),MAX(SUM(N710:N718)-SUM(Q710:Q718)-SUM(R710:R717)-計算規則!$C$39,0),IF(AND(B717="",B716=""),MAX(SUM(N711:N718)-SUM(Q711:Q718)-SUM(R711:R717)-計算規則!$C$39,0),IF(AND(B717=""),MAX(SUM(N712:N718)-SUM(Q685:Q718)-SUM(R712:R717)-計算規則!$C$39,0),MAX(SUM(N713:N718)-SUM(Q713:Q718)-SUM(R713:R717)-計算規則!$C$39,0)))),0))</f>
        <v>0</v>
      </c>
      <c r="S718" s="43">
        <f>IF(B718="",0,IF(OR(計算規則!$D$24=1,B718&gt;=45017),IF(SUM(Q718:R718)-計算規則!$D$39&gt;0,SUM(Q718:R718)-計算規則!$D$39,0),0))</f>
        <v>0</v>
      </c>
      <c r="T718" s="45">
        <f>IF(E718="法",IF(G718="前",IF(I718&lt;1,I718-J718-L718,1-J718-L718),IF(I718&lt;1,I718-H718-J718-L718,1-H718-J718-L718)),0)+IF(OR(AND(B719="",B720="",B721="",E722="法"),AND(B719="",B720="",E721="法"),AND(B719="",E720="法"),E719="法"),MAX(I718-1-K718-M718,0),0)+IF(OR(AND(G718="前",B715="",B716="",B717="",E714="法"),AND(G718="前",B716="",B717="",E715="法"),AND(G718="前",B717="",E716="法"),AND(G718="前",E717="法")),0-(H718-1),0)</f>
        <v>0</v>
      </c>
      <c r="U718" s="46">
        <f>IF(OR(H718="",I718=""),0,IF(G718="前",IF(H718&gt;=計算規則!$F$39,IF(I718&gt;=計算規則!$F$39,IF(I718&gt;=計算規則!$G$39,計算規則!$G$39-計算規則!$F$39+計算規則!$H$39-(H718-1)-L718-M718,I718-計算規則!$F$39+計算規則!$H$39-(H718-1)-L718-M718),IF(I718&gt;=計算規則!$H$39,計算規則!$H$39-(H718-1)-L718-M718,I718-(H718-1)-L718-M718)),IF(I718&gt;=計算規則!$F$39,IF(I718&gt;=計算規則!$G$39,計算規則!$G$39-計算規則!$F$39+計算規則!$H$39-(計算規則!$F$39-1)-L718-M718,I718-計算規則!$F$39+計算規則!$H$39-(計算規則!$F$39-1)-L718-M718),IF(I718&gt;=計算規則!$H$39,計算規則!$H$39-(計算規則!$F$39-1)-L718-M718,I718-(計算規則!$F$39-1)-L718-M718))),IF(H718&gt;=計算規則!$H$39,IF(H718&gt;=計算規則!$F$39,IF(I718&gt;=計算規則!$F$39,IF(I718&gt;=計算規則!$G$39,計算規則!$G$39-H718-L718-M718,I718-H718-L718-M718),0),IF(I718&gt;=計算規則!$F$39,IF(I718&gt;=計算規則!$G$39,計算規則!$G$39-計算規則!$F$39-L718-M718,I718-計算規則!$F$39-L718-M718),0)),IF(I718&gt;=計算規則!$F$39,IF(I718&gt;=計算規則!$G$39,計算規則!$G$39-計算規則!$F$39+計算規則!$H$39-H718-L718-M718,I718-計算規則!$F$39+計算規則!$H$39-H718-L718-M718),IF(I718&gt;=計算規則!$H$39,計算規則!$H$39-H718-L718,I718-H718-L718-M718)))))</f>
        <v>0</v>
      </c>
      <c r="V718" s="599" t="s">
        <v>80</v>
      </c>
      <c r="W718" s="601">
        <f>SUM(U718:U748)</f>
        <v>0</v>
      </c>
      <c r="X718" s="47"/>
      <c r="Y718" s="150">
        <f>B718+1-計算規則!$I$20</f>
        <v>44986</v>
      </c>
    </row>
    <row r="719" spans="1:25" ht="9" customHeight="1" x14ac:dyDescent="0.15">
      <c r="A719" s="597"/>
      <c r="B719" s="66">
        <f t="shared" ref="B719:B745" si="183">B718+1</f>
        <v>44987</v>
      </c>
      <c r="C719" s="67">
        <f t="shared" si="181"/>
        <v>44987</v>
      </c>
      <c r="D719" s="68">
        <f t="shared" si="182"/>
        <v>44987</v>
      </c>
      <c r="E719" s="76"/>
      <c r="F719" s="76"/>
      <c r="G719" s="88"/>
      <c r="H719" s="48"/>
      <c r="I719" s="49"/>
      <c r="J719" s="50"/>
      <c r="K719" s="202"/>
      <c r="L719" s="50"/>
      <c r="M719" s="51"/>
      <c r="N719" s="52">
        <f t="shared" ref="N719:N748" si="184">IF(AND(H719="",I719=""),0,IF(OR(H719="",I719=""),"未入力",IF(G719="前",I719-(H719-1)-(J719+K719+L719+M719)-T719,I719-H719-(J719+K719+L719+M719)-T719)))</f>
        <v>0</v>
      </c>
      <c r="O719" s="152">
        <f>IF(OR(B719="",E719="法",E719="所"),0,IF(E719="",計算規則!$C$28,VLOOKUP(E719,計算規則!$B$29:$C$34,2,0)))</f>
        <v>0.33333333333333331</v>
      </c>
      <c r="P719" s="53">
        <f t="shared" ref="P719:P748" si="185">IF(E719="法",IF(OR(AND(B720="",B721="",B722="",E723="法"),AND(B720="",B721="",E722="法"),AND(B720="",E721="法"),E720="法"),0,MAX(I719-1-(K719+M719)-Q719-R719,0)),MAX(N719-Q719-R719-O719,0))</f>
        <v>0</v>
      </c>
      <c r="Q719" s="54">
        <f>MAX(N719-計算規則!$B$39,0)</f>
        <v>0</v>
      </c>
      <c r="R719" s="54">
        <f>IF(WEEKDAY(Y719,1)=7,IF(AND(B717="",B716="",B715=""),MAX(SUM(N710:N719)-SUM(Q710:Q719)-SUM(R710:R718)-計算規則!$C$39,0),IF(AND(B717="",B716=""),MAX(SUM(N711:N719)-SUM(Q711:Q719)-SUM(R711:R718)-計算規則!$C$39,0),IF(AND(B717=""),MAX(SUM(N712:N719)-SUM(Q712:Q719)-SUM(R712:R718)-計算規則!$C$39,0),MAX(SUM(N713:N719)-SUM(Q713:Q719)-SUM(R713:R718)-計算規則!$C$39,0)))),IF(WEEKDAY(Y719,1)=6,IF(AND(B717="",B716="",B715=""),MAX(SUM(N711:N719)-SUM(Q711:Q719)-SUM(R711:R718)-計算規則!$C$39,0),IF(AND(B717="",B716=""),MAX(SUM(N712:N719)-SUM(Q712:Q719)-SUM(R712:R718)-計算規則!$C$39,0),IF(AND(B717=""),MAX(SUM(N713:N719)-SUM(Q713:Q719)-SUM(R713:R718)-計算規則!$C$39,0),MAX(SUM(N714:N719)-SUM(Q714:Q719)-SUM(R714:R718)-計算規則!$C$39,0)))),0))</f>
        <v>0</v>
      </c>
      <c r="S719" s="54">
        <f>IF(B719="",0,IF(OR(計算規則!$D$24=1,B719&gt;=45017),IF(SUM(Q718:R719)-計算規則!$D$39&gt;0,SUM(Q718:R719)-SUM(S718)-計算規則!$D$39,0),0))</f>
        <v>0</v>
      </c>
      <c r="T719" s="74">
        <f>IF(E719="法",IF(G719="前",IF(I719&lt;1,I719-J719-L719,1-J719-L719),IF(I719&lt;1,I719-H719-J719-L719,1-H719-J719-L719)),0)+IF(OR(AND(B720="",B721="",B722="",E723="法"),AND(B720="",B721="",E722="法"),AND(B720="",E721="法"),E720="法"),MAX(I719-1-K719-M719,0),0)+IF(OR(AND(G719="前",B716="",B717="",B718="",E715="法"),AND(G719="前",B717="",B718="",E716="法"),AND(G719="前",B718="",E717="法"),AND(G719="前",E718="法")),0-(H719-1),0)</f>
        <v>0</v>
      </c>
      <c r="U719" s="56">
        <f>IF(OR(H719="",I719=""),0,IF(G719="前",IF(H719&gt;=計算規則!$F$39,IF(I719&gt;=計算規則!$F$39,IF(I719&gt;=計算規則!$G$39,計算規則!$G$39-計算規則!$F$39+計算規則!$H$39-(H719-1)-L719-M719,I719-計算規則!$F$39+計算規則!$H$39-(H719-1)-L719-M719),IF(I719&gt;=計算規則!$H$39,計算規則!$H$39-(H719-1)-L719-M719,I719-(H719-1)-L719-M719)),IF(I719&gt;=計算規則!$F$39,IF(I719&gt;=計算規則!$G$39,計算規則!$G$39-計算規則!$F$39+計算規則!$H$39-(計算規則!$F$39-1)-L719-M719,I719-計算規則!$F$39+計算規則!$H$39-(計算規則!$F$39-1)-L719-M719),IF(I719&gt;=計算規則!$H$39,計算規則!$H$39-(計算規則!$F$39-1)-L719-M719,I719-(計算規則!$F$39-1)-L719-M719))),IF(H719&gt;=計算規則!$H$39,IF(H719&gt;=計算規則!$F$39,IF(I719&gt;=計算規則!$F$39,IF(I719&gt;=計算規則!$G$39,計算規則!$G$39-H719-L719-M719,I719-H719-L719-M719),0),IF(I719&gt;=計算規則!$F$39,IF(I719&gt;=計算規則!$G$39,計算規則!$G$39-計算規則!$F$39-L719-M719,I719-計算規則!$F$39-L719-M719),0)),IF(I719&gt;=計算規則!$F$39,IF(I719&gt;=計算規則!$G$39,計算規則!$G$39-計算規則!$F$39+計算規則!$H$39-H719-L719-M719,I719-計算規則!$F$39+計算規則!$H$39-H719-L719-M719),IF(I719&gt;=計算規則!$H$39,計算規則!$H$39-H719-L719,I719-H719-L719-M719)))))</f>
        <v>0</v>
      </c>
      <c r="V719" s="600"/>
      <c r="W719" s="602"/>
      <c r="X719" s="47"/>
      <c r="Y719" s="150">
        <f>B719+1-計算規則!$I$20</f>
        <v>44987</v>
      </c>
    </row>
    <row r="720" spans="1:25" ht="9" customHeight="1" x14ac:dyDescent="0.15">
      <c r="A720" s="597"/>
      <c r="B720" s="66">
        <f t="shared" si="183"/>
        <v>44988</v>
      </c>
      <c r="C720" s="67">
        <f t="shared" si="181"/>
        <v>44988</v>
      </c>
      <c r="D720" s="68">
        <f t="shared" si="182"/>
        <v>44988</v>
      </c>
      <c r="E720" s="76"/>
      <c r="F720" s="76"/>
      <c r="G720" s="88"/>
      <c r="H720" s="48"/>
      <c r="I720" s="49"/>
      <c r="J720" s="50"/>
      <c r="K720" s="202"/>
      <c r="L720" s="50"/>
      <c r="M720" s="51"/>
      <c r="N720" s="52">
        <f t="shared" si="184"/>
        <v>0</v>
      </c>
      <c r="O720" s="152">
        <f>IF(OR(B720="",E720="法",E720="所"),0,IF(E720="",計算規則!$C$28,VLOOKUP(E720,計算規則!$B$29:$C$34,2,0)))</f>
        <v>0.33333333333333331</v>
      </c>
      <c r="P720" s="53">
        <f t="shared" si="185"/>
        <v>0</v>
      </c>
      <c r="Q720" s="54">
        <f>MAX(N720-計算規則!$B$39,0)</f>
        <v>0</v>
      </c>
      <c r="R720" s="54">
        <f>IF(WEEKDAY(Y720,1)=7,IF(AND(B717="",B716="",B715=""),MAX(SUM(N711:N720)-SUM(Q711:Q720)-SUM(R711:R719)-計算規則!$C$39,0),IF(AND(B717="",B716=""),MAX(SUM(N712:N720)-SUM(Q712:Q720)-SUM(R712:R719)-計算規則!$C$39,0),IF(AND(B717=""),MAX(SUM(N713:N720)-SUM(Q713:Q720)-SUM(R713:R719)-計算規則!$C$39,0),MAX(SUM(N714:N720)-SUM(Q714:Q720)-SUM(R714:R719)-計算規則!$C$39,0)))),IF(WEEKDAY(Y720,1)=6,IF(AND(B717="",B716="",B715=""),MAX(SUM(N712:N720)-SUM(Q712:Q720)-SUM(R712:R719)-計算規則!$C$39,0),IF(AND(B717="",B716=""),MAX(SUM(N713:N720)-SUM(Q713:Q720)-SUM(R713:R719)-計算規則!$C$39,0),IF(AND(B717=""),MAX(SUM(N714:N720)-SUM(Q714:Q720)-SUM(R714:R719)-計算規則!$C$39,0),MAX(SUM(N715:N720)-SUM(Q715:Q720)-SUM(R715:R719)-計算規則!$C$39,0)))),0))</f>
        <v>0</v>
      </c>
      <c r="S720" s="54">
        <f>IF(B720="",0,IF(OR(計算規則!$D$24=1,B720&gt;=45017),IF(SUM(Q718:R720)-計算規則!$D$39&gt;0,SUM(Q718:R720)-SUM(S718:S719)-計算規則!$D$39,0),0))</f>
        <v>0</v>
      </c>
      <c r="T720" s="74">
        <f t="shared" ref="T720:T748" si="186">IF(E720="法",IF(G720="前",IF(I720&lt;1,I720-J720-L720,1-J720-L720),IF(I720&lt;1,I720-H720-J720-L720,1-H720-J720-L720)),0)+IF(OR(AND(B721="",B722="",B723="",E724="法"),AND(B721="",B722="",E723="法"),AND(B721="",E722="法"),E721="法"),MAX(I720-1-K720-M720,0),0)+IF(OR(AND(G720="前",B717="",B718="",B719="",E716="法"),AND(G720="前",B718="",B719="",E717="法"),AND(G720="前",B719="",E718="法"),AND(G720="前",E719="法")),0-(H720-1),0)</f>
        <v>0</v>
      </c>
      <c r="U720" s="56">
        <f>IF(OR(H720="",I720=""),0,IF(G720="前",IF(H720&gt;=計算規則!$F$39,IF(I720&gt;=計算規則!$F$39,IF(I720&gt;=計算規則!$G$39,計算規則!$G$39-計算規則!$F$39+計算規則!$H$39-(H720-1)-L720-M720,I720-計算規則!$F$39+計算規則!$H$39-(H720-1)-L720-M720),IF(I720&gt;=計算規則!$H$39,計算規則!$H$39-(H720-1)-L720-M720,I720-(H720-1)-L720-M720)),IF(I720&gt;=計算規則!$F$39,IF(I720&gt;=計算規則!$G$39,計算規則!$G$39-計算規則!$F$39+計算規則!$H$39-(計算規則!$F$39-1)-L720-M720,I720-計算規則!$F$39+計算規則!$H$39-(計算規則!$F$39-1)-L720-M720),IF(I720&gt;=計算規則!$H$39,計算規則!$H$39-(計算規則!$F$39-1)-L720-M720,I720-(計算規則!$F$39-1)-L720-M720))),IF(H720&gt;=計算規則!$H$39,IF(H720&gt;=計算規則!$F$39,IF(I720&gt;=計算規則!$F$39,IF(I720&gt;=計算規則!$G$39,計算規則!$G$39-H720-L720-M720,I720-H720-L720-M720),0),IF(I720&gt;=計算規則!$F$39,IF(I720&gt;=計算規則!$G$39,計算規則!$G$39-計算規則!$F$39-L720-M720,I720-計算規則!$F$39-L720-M720),0)),IF(I720&gt;=計算規則!$F$39,IF(I720&gt;=計算規則!$G$39,計算規則!$G$39-計算規則!$F$39+計算規則!$H$39-H720-L720-M720,I720-計算規則!$F$39+計算規則!$H$39-H720-L720-M720),IF(I720&gt;=計算規則!$H$39,計算規則!$H$39-H720-L720,I720-H720-L720-M720)))))</f>
        <v>0</v>
      </c>
      <c r="V720" s="600"/>
      <c r="W720" s="602"/>
      <c r="X720" s="47"/>
      <c r="Y720" s="150">
        <f>B720+1-計算規則!$I$20</f>
        <v>44988</v>
      </c>
    </row>
    <row r="721" spans="1:25" ht="9" customHeight="1" x14ac:dyDescent="0.15">
      <c r="A721" s="597"/>
      <c r="B721" s="66">
        <f t="shared" si="183"/>
        <v>44989</v>
      </c>
      <c r="C721" s="67">
        <f t="shared" si="181"/>
        <v>44989</v>
      </c>
      <c r="D721" s="68">
        <f t="shared" si="182"/>
        <v>44989</v>
      </c>
      <c r="E721" s="76"/>
      <c r="F721" s="76"/>
      <c r="G721" s="88"/>
      <c r="H721" s="48"/>
      <c r="I721" s="49"/>
      <c r="J721" s="50"/>
      <c r="K721" s="202"/>
      <c r="L721" s="50"/>
      <c r="M721" s="51"/>
      <c r="N721" s="52">
        <f t="shared" si="184"/>
        <v>0</v>
      </c>
      <c r="O721" s="152">
        <f>IF(OR(B721="",E721="法",E721="所"),0,IF(E721="",計算規則!$C$28,VLOOKUP(E721,計算規則!$B$29:$C$34,2,0)))</f>
        <v>0.33333333333333331</v>
      </c>
      <c r="P721" s="53">
        <f t="shared" si="185"/>
        <v>0</v>
      </c>
      <c r="Q721" s="54">
        <f>MAX(N721-計算規則!$B$39,0)</f>
        <v>0</v>
      </c>
      <c r="R721" s="54">
        <f>IF(WEEKDAY(Y721,1)=7,IF(AND(B717="",B716="",B715=""),MAX(SUM(N712:N721)-SUM(Q712:Q721)-SUM(R712:R720)-計算規則!$C$39,0),IF(AND(B717="",B716=""),MAX(SUM(N713:N721)-SUM(Q713:Q721)-SUM(R713:R720)-計算規則!$C$39,0),IF(AND(B717=""),MAX(SUM(N714:N721)-SUM(Q714:Q721)-SUM(R714:R720)-計算規則!$C$39,0),MAX(SUM(N715:N721)-SUM(Q715:Q721)-SUM(R715:R720)-計算規則!$C$39,0)))),IF(WEEKDAY(Y721,1)=6,IF(AND(B717="",B716="",B715=""),MAX(SUM(N713:N721)-SUM(Q713:Q721)-SUM(R713:R720)-計算規則!$C$39,0),IF(AND(B717="",B716=""),MAX(SUM(N714:N721)-SUM(Q714:Q721)-SUM(R714:R720)-計算規則!$C$39,0),IF(AND(B717=""),MAX(SUM(N715:N721)-SUM(Q715:Q721)-SUM(R715:R720)-計算規則!$C$39,0),MAX(SUM(N716:N721)-SUM(Q716:Q721)-SUM(R716:R720)-計算規則!$C$39,0)))),0))</f>
        <v>0</v>
      </c>
      <c r="S721" s="54">
        <f>IF(B721="",0,IF(OR(計算規則!$D$24=1,B721&gt;=45017),IF(SUM(Q718:R721)-計算規則!$D$39&gt;0,SUM(Q718:R721)-SUM(S718:S720)-計算規則!$D$39,0),0))</f>
        <v>0</v>
      </c>
      <c r="T721" s="74">
        <f t="shared" si="186"/>
        <v>0</v>
      </c>
      <c r="U721" s="56">
        <f>IF(OR(H721="",I721=""),0,IF(G721="前",IF(H721&gt;=計算規則!$F$39,IF(I721&gt;=計算規則!$F$39,IF(I721&gt;=計算規則!$G$39,計算規則!$G$39-計算規則!$F$39+計算規則!$H$39-(H721-1)-L721-M721,I721-計算規則!$F$39+計算規則!$H$39-(H721-1)-L721-M721),IF(I721&gt;=計算規則!$H$39,計算規則!$H$39-(H721-1)-L721-M721,I721-(H721-1)-L721-M721)),IF(I721&gt;=計算規則!$F$39,IF(I721&gt;=計算規則!$G$39,計算規則!$G$39-計算規則!$F$39+計算規則!$H$39-(計算規則!$F$39-1)-L721-M721,I721-計算規則!$F$39+計算規則!$H$39-(計算規則!$F$39-1)-L721-M721),IF(I721&gt;=計算規則!$H$39,計算規則!$H$39-(計算規則!$F$39-1)-L721-M721,I721-(計算規則!$F$39-1)-L721-M721))),IF(H721&gt;=計算規則!$H$39,IF(H721&gt;=計算規則!$F$39,IF(I721&gt;=計算規則!$F$39,IF(I721&gt;=計算規則!$G$39,計算規則!$G$39-H721-L721-M721,I721-H721-L721-M721),0),IF(I721&gt;=計算規則!$F$39,IF(I721&gt;=計算規則!$G$39,計算規則!$G$39-計算規則!$F$39-L721-M721,I721-計算規則!$F$39-L721-M721),0)),IF(I721&gt;=計算規則!$F$39,IF(I721&gt;=計算規則!$G$39,計算規則!$G$39-計算規則!$F$39+計算規則!$H$39-H721-L721-M721,I721-計算規則!$F$39+計算規則!$H$39-H721-L721-M721),IF(I721&gt;=計算規則!$H$39,計算規則!$H$39-H721-L721,I721-H721-L721-M721)))))</f>
        <v>0</v>
      </c>
      <c r="V721" s="600" t="s">
        <v>79</v>
      </c>
      <c r="W721" s="602">
        <f>SUM(T718:T748)</f>
        <v>0</v>
      </c>
      <c r="X721" s="47"/>
      <c r="Y721" s="150">
        <f>B721+1-計算規則!$I$20</f>
        <v>44989</v>
      </c>
    </row>
    <row r="722" spans="1:25" ht="9" customHeight="1" x14ac:dyDescent="0.15">
      <c r="A722" s="597"/>
      <c r="B722" s="66">
        <f t="shared" si="183"/>
        <v>44990</v>
      </c>
      <c r="C722" s="67">
        <f t="shared" si="181"/>
        <v>44990</v>
      </c>
      <c r="D722" s="68">
        <f t="shared" si="182"/>
        <v>44990</v>
      </c>
      <c r="E722" s="76"/>
      <c r="F722" s="76"/>
      <c r="G722" s="88"/>
      <c r="H722" s="48"/>
      <c r="I722" s="49"/>
      <c r="J722" s="50"/>
      <c r="K722" s="202"/>
      <c r="L722" s="50"/>
      <c r="M722" s="51"/>
      <c r="N722" s="52">
        <f t="shared" si="184"/>
        <v>0</v>
      </c>
      <c r="O722" s="152">
        <f>IF(OR(B722="",E722="法",E722="所"),0,IF(E722="",計算規則!$C$28,VLOOKUP(E722,計算規則!$B$29:$C$34,2,0)))</f>
        <v>0.33333333333333331</v>
      </c>
      <c r="P722" s="53">
        <f t="shared" si="185"/>
        <v>0</v>
      </c>
      <c r="Q722" s="54">
        <f>MAX(N722-計算規則!$B$39,0)</f>
        <v>0</v>
      </c>
      <c r="R722" s="54">
        <f>IF(WEEKDAY(Y722,1)=7,IF(AND(B717="",B716="",B715=""),MAX(SUM(N713:N722)-SUM(Q713:Q722)-SUM(R713:R721)-計算規則!$C$39,0),IF(AND(B717="",B716=""),MAX(SUM(N714:N722)-SUM(Q714:Q722)-SUM(R714:R721)-計算規則!$C$39,0),IF(AND(B717=""),MAX(SUM(N715:N722)-SUM(Q715:Q722)-SUM(R715:R721)-計算規則!$C$39,0),MAX(SUM(N716:N722)-SUM(Q716:Q722)-SUM(R716:R721)-計算規則!$C$39,0)))),IF(WEEKDAY(Y722,1)=6,IF(AND(B717="",B716="",B715=""),MAX(SUM(N714:N722)-SUM(Q714:Q722)-SUM(R714:R721)-計算規則!$C$39,0),IF(AND(B717="",B716=""),MAX(SUM(N715:N722)-SUM(Q715:Q722)-SUM(R715:R721)-計算規則!$C$39,0),IF(AND(B717=""),MAX(SUM(N716:N722)-SUM(Q716:Q722)-SUM(R716:R721)-計算規則!$C$39,0),MAX(SUM(N717:N722)-SUM(Q717:Q722)-SUM(R717:R721)-計算規則!$C$39,0)))),0))</f>
        <v>0</v>
      </c>
      <c r="S722" s="54">
        <f>IF(B722="",0,IF(OR(計算規則!$D$24=1,B722&gt;=45017),IF(SUM(Q718:R722)-計算規則!$D$39&gt;0,SUM(Q718:R722)-SUM(S718:S721)-計算規則!$D$39,0),0))</f>
        <v>0</v>
      </c>
      <c r="T722" s="74">
        <f t="shared" si="186"/>
        <v>0</v>
      </c>
      <c r="U722" s="56">
        <f>IF(OR(H722="",I722=""),0,IF(G722="前",IF(H722&gt;=計算規則!$F$39,IF(I722&gt;=計算規則!$F$39,IF(I722&gt;=計算規則!$G$39,計算規則!$G$39-計算規則!$F$39+計算規則!$H$39-(H722-1)-L722-M722,I722-計算規則!$F$39+計算規則!$H$39-(H722-1)-L722-M722),IF(I722&gt;=計算規則!$H$39,計算規則!$H$39-(H722-1)-L722-M722,I722-(H722-1)-L722-M722)),IF(I722&gt;=計算規則!$F$39,IF(I722&gt;=計算規則!$G$39,計算規則!$G$39-計算規則!$F$39+計算規則!$H$39-(計算規則!$F$39-1)-L722-M722,I722-計算規則!$F$39+計算規則!$H$39-(計算規則!$F$39-1)-L722-M722),IF(I722&gt;=計算規則!$H$39,計算規則!$H$39-(計算規則!$F$39-1)-L722-M722,I722-(計算規則!$F$39-1)-L722-M722))),IF(H722&gt;=計算規則!$H$39,IF(H722&gt;=計算規則!$F$39,IF(I722&gt;=計算規則!$F$39,IF(I722&gt;=計算規則!$G$39,計算規則!$G$39-H722-L722-M722,I722-H722-L722-M722),0),IF(I722&gt;=計算規則!$F$39,IF(I722&gt;=計算規則!$G$39,計算規則!$G$39-計算規則!$F$39-L722-M722,I722-計算規則!$F$39-L722-M722),0)),IF(I722&gt;=計算規則!$F$39,IF(I722&gt;=計算規則!$G$39,計算規則!$G$39-計算規則!$F$39+計算規則!$H$39-H722-L722-M722,I722-計算規則!$F$39+計算規則!$H$39-H722-L722-M722),IF(I722&gt;=計算規則!$H$39,計算規則!$H$39-H722-L722,I722-H722-L722-M722)))))</f>
        <v>0</v>
      </c>
      <c r="V722" s="600"/>
      <c r="W722" s="602"/>
      <c r="X722" s="47"/>
      <c r="Y722" s="150">
        <f>B722+1-計算規則!$I$20</f>
        <v>44990</v>
      </c>
    </row>
    <row r="723" spans="1:25" ht="9" customHeight="1" x14ac:dyDescent="0.15">
      <c r="A723" s="597"/>
      <c r="B723" s="66">
        <f t="shared" si="183"/>
        <v>44991</v>
      </c>
      <c r="C723" s="67">
        <f t="shared" si="181"/>
        <v>44991</v>
      </c>
      <c r="D723" s="68">
        <f t="shared" si="182"/>
        <v>44991</v>
      </c>
      <c r="E723" s="76"/>
      <c r="F723" s="76"/>
      <c r="G723" s="88"/>
      <c r="H723" s="48"/>
      <c r="I723" s="49"/>
      <c r="J723" s="50"/>
      <c r="K723" s="202"/>
      <c r="L723" s="50"/>
      <c r="M723" s="51"/>
      <c r="N723" s="52">
        <f t="shared" si="184"/>
        <v>0</v>
      </c>
      <c r="O723" s="152">
        <f>IF(OR(B723="",E723="法",E723="所"),0,IF(E723="",計算規則!$C$28,VLOOKUP(E723,計算規則!$B$29:$C$34,2,0)))</f>
        <v>0.33333333333333331</v>
      </c>
      <c r="P723" s="53">
        <f t="shared" si="185"/>
        <v>0</v>
      </c>
      <c r="Q723" s="54">
        <f>MAX(N723-計算規則!$B$39,0)</f>
        <v>0</v>
      </c>
      <c r="R723" s="54">
        <f>IF(WEEKDAY(Y723,1)=7,IF(AND(B717="",B716="",B715=""),MAX(SUM(N714:N723)-SUM(Q714:Q723)-SUM(R714:R722)-計算規則!$C$39,0),IF(AND(B717="",B716=""),MAX(SUM(N715:N723)-SUM(Q715:Q723)-SUM(R715:R722)-計算規則!$C$39,0),IF(AND(B717=""),MAX(SUM(N716:N723)-SUM(Q716:Q723)-SUM(R716:R722)-計算規則!$C$39,0),MAX(SUM(N717:N723)-SUM(Q717:Q723)-SUM(R717:R722)-計算規則!$C$39,0)))),IF(WEEKDAY(Y723,1)=6,MAX(SUM(N718:N723)-SUM(Q718:Q723)-SUM(R718:R722)-計算規則!$C$39,0),0))</f>
        <v>0</v>
      </c>
      <c r="S723" s="54">
        <f>IF(B723="",0,IF(OR(計算規則!$D$24=1,B723&gt;=45017),IF(SUM(Q718:R723)-計算規則!$D$39&gt;0,SUM(Q718:R723)-SUM(S718:S722)-計算規則!$D$39,0),0))</f>
        <v>0</v>
      </c>
      <c r="T723" s="74">
        <f t="shared" si="186"/>
        <v>0</v>
      </c>
      <c r="U723" s="56">
        <f>IF(OR(H723="",I723=""),0,IF(G723="前",IF(H723&gt;=計算規則!$F$39,IF(I723&gt;=計算規則!$F$39,IF(I723&gt;=計算規則!$G$39,計算規則!$G$39-計算規則!$F$39+計算規則!$H$39-(H723-1)-L723-M723,I723-計算規則!$F$39+計算規則!$H$39-(H723-1)-L723-M723),IF(I723&gt;=計算規則!$H$39,計算規則!$H$39-(H723-1)-L723-M723,I723-(H723-1)-L723-M723)),IF(I723&gt;=計算規則!$F$39,IF(I723&gt;=計算規則!$G$39,計算規則!$G$39-計算規則!$F$39+計算規則!$H$39-(計算規則!$F$39-1)-L723-M723,I723-計算規則!$F$39+計算規則!$H$39-(計算規則!$F$39-1)-L723-M723),IF(I723&gt;=計算規則!$H$39,計算規則!$H$39-(計算規則!$F$39-1)-L723-M723,I723-(計算規則!$F$39-1)-L723-M723))),IF(H723&gt;=計算規則!$H$39,IF(H723&gt;=計算規則!$F$39,IF(I723&gt;=計算規則!$F$39,IF(I723&gt;=計算規則!$G$39,計算規則!$G$39-H723-L723-M723,I723-H723-L723-M723),0),IF(I723&gt;=計算規則!$F$39,IF(I723&gt;=計算規則!$G$39,計算規則!$G$39-計算規則!$F$39-L723-M723,I723-計算規則!$F$39-L723-M723),0)),IF(I723&gt;=計算規則!$F$39,IF(I723&gt;=計算規則!$G$39,計算規則!$G$39-計算規則!$F$39+計算規則!$H$39-H723-L723-M723,I723-計算規則!$F$39+計算規則!$H$39-H723-L723-M723),IF(I723&gt;=計算規則!$H$39,計算規則!$H$39-H723-L723,I723-H723-L723-M723)))))</f>
        <v>0</v>
      </c>
      <c r="V723" s="600"/>
      <c r="W723" s="602"/>
      <c r="X723" s="47"/>
      <c r="Y723" s="150">
        <f>B723+1-計算規則!$I$20</f>
        <v>44991</v>
      </c>
    </row>
    <row r="724" spans="1:25" ht="9" customHeight="1" x14ac:dyDescent="0.15">
      <c r="A724" s="597"/>
      <c r="B724" s="66">
        <f t="shared" si="183"/>
        <v>44992</v>
      </c>
      <c r="C724" s="67">
        <f t="shared" si="181"/>
        <v>44992</v>
      </c>
      <c r="D724" s="68">
        <f t="shared" si="182"/>
        <v>44992</v>
      </c>
      <c r="E724" s="76"/>
      <c r="F724" s="76"/>
      <c r="G724" s="88"/>
      <c r="H724" s="48"/>
      <c r="I724" s="49"/>
      <c r="J724" s="50"/>
      <c r="K724" s="202"/>
      <c r="L724" s="50"/>
      <c r="M724" s="51"/>
      <c r="N724" s="52">
        <f t="shared" si="184"/>
        <v>0</v>
      </c>
      <c r="O724" s="152">
        <f>IF(OR(B724="",E724="法",E724="所"),0,IF(E724="",計算規則!$C$28,VLOOKUP(E724,計算規則!$B$29:$C$34,2,0)))</f>
        <v>0.33333333333333331</v>
      </c>
      <c r="P724" s="53">
        <f t="shared" si="185"/>
        <v>0</v>
      </c>
      <c r="Q724" s="54">
        <f>MAX(N724-計算規則!$B$39,0)</f>
        <v>0</v>
      </c>
      <c r="R724" s="54">
        <f>IF(WEEKDAY(Y724,1)=7,MAX(SUM(N718:N724)-SUM(Q718:Q724)-SUM(R718:R723)-計算規則!$C$39,0),IF(WEEKDAY(Y724,1)=6,MAX(SUM(N719:N724)-SUM(Q719:Q724)-SUM(R719:R723)-計算規則!$C$39,0),0))</f>
        <v>0</v>
      </c>
      <c r="S724" s="54">
        <f>IF(B724="",0,IF(OR(計算規則!$D$24=1,B724&gt;=45017),IF(SUM(Q718:R724)-計算規則!$D$39&gt;0,SUM(Q718:R724)-SUM(S718:S723)-計算規則!$D$39,0),0))</f>
        <v>0</v>
      </c>
      <c r="T724" s="74">
        <f t="shared" si="186"/>
        <v>0</v>
      </c>
      <c r="U724" s="56">
        <f>IF(OR(H724="",I724=""),0,IF(G724="前",IF(H724&gt;=計算規則!$F$39,IF(I724&gt;=計算規則!$F$39,IF(I724&gt;=計算規則!$G$39,計算規則!$G$39-計算規則!$F$39+計算規則!$H$39-(H724-1)-L724-M724,I724-計算規則!$F$39+計算規則!$H$39-(H724-1)-L724-M724),IF(I724&gt;=計算規則!$H$39,計算規則!$H$39-(H724-1)-L724-M724,I724-(H724-1)-L724-M724)),IF(I724&gt;=計算規則!$F$39,IF(I724&gt;=計算規則!$G$39,計算規則!$G$39-計算規則!$F$39+計算規則!$H$39-(計算規則!$F$39-1)-L724-M724,I724-計算規則!$F$39+計算規則!$H$39-(計算規則!$F$39-1)-L724-M724),IF(I724&gt;=計算規則!$H$39,計算規則!$H$39-(計算規則!$F$39-1)-L724-M724,I724-(計算規則!$F$39-1)-L724-M724))),IF(H724&gt;=計算規則!$H$39,IF(H724&gt;=計算規則!$F$39,IF(I724&gt;=計算規則!$F$39,IF(I724&gt;=計算規則!$G$39,計算規則!$G$39-H724-L724-M724,I724-H724-L724-M724),0),IF(I724&gt;=計算規則!$F$39,IF(I724&gt;=計算規則!$G$39,計算規則!$G$39-計算規則!$F$39-L724-M724,I724-計算規則!$F$39-L724-M724),0)),IF(I724&gt;=計算規則!$F$39,IF(I724&gt;=計算規則!$G$39,計算規則!$G$39-計算規則!$F$39+計算規則!$H$39-H724-L724-M724,I724-計算規則!$F$39+計算規則!$H$39-H724-L724-M724),IF(I724&gt;=計算規則!$H$39,計算規則!$H$39-H724-L724,I724-H724-L724-M724)))))</f>
        <v>0</v>
      </c>
      <c r="V724" s="600" t="s">
        <v>129</v>
      </c>
      <c r="W724" s="602">
        <f>SUM(S718:S748)</f>
        <v>0</v>
      </c>
      <c r="X724" s="47"/>
      <c r="Y724" s="150">
        <f>B724+1-計算規則!$I$20</f>
        <v>44992</v>
      </c>
    </row>
    <row r="725" spans="1:25" ht="9" customHeight="1" x14ac:dyDescent="0.15">
      <c r="A725" s="597"/>
      <c r="B725" s="66">
        <f t="shared" si="183"/>
        <v>44993</v>
      </c>
      <c r="C725" s="67">
        <f t="shared" si="181"/>
        <v>44993</v>
      </c>
      <c r="D725" s="68">
        <f t="shared" si="182"/>
        <v>44993</v>
      </c>
      <c r="E725" s="76"/>
      <c r="F725" s="76"/>
      <c r="G725" s="88"/>
      <c r="H725" s="48"/>
      <c r="I725" s="49"/>
      <c r="J725" s="50"/>
      <c r="K725" s="202"/>
      <c r="L725" s="50"/>
      <c r="M725" s="51"/>
      <c r="N725" s="52">
        <f t="shared" si="184"/>
        <v>0</v>
      </c>
      <c r="O725" s="152">
        <f>IF(OR(B725="",E725="法",E725="所"),0,IF(E725="",計算規則!$C$28,VLOOKUP(E725,計算規則!$B$29:$C$34,2,0)))</f>
        <v>0.33333333333333331</v>
      </c>
      <c r="P725" s="53">
        <f t="shared" si="185"/>
        <v>0</v>
      </c>
      <c r="Q725" s="54">
        <f>MAX(N725-計算規則!$B$39,0)</f>
        <v>0</v>
      </c>
      <c r="R725" s="54">
        <f>IF(WEEKDAY(Y725,1)=7,MAX(SUM(N719:N725)-SUM(Q719:Q725)-SUM(R719:R724)-計算規則!$C$39,0),IF(WEEKDAY(Y725,1)=6,MAX(SUM(N720:N725)-SUM(Q720:Q725)-SUM(R720:R724)-計算規則!$C$39,0),0))</f>
        <v>0</v>
      </c>
      <c r="S725" s="54">
        <f>IF(B725="",0,IF(OR(計算規則!$D$24=1,B725&gt;=45017),IF(SUM(Q718:R725)-計算規則!$D$39&gt;0,SUM(Q718:R725)-SUM(S718:S724)-計算規則!$D$39,0),0))</f>
        <v>0</v>
      </c>
      <c r="T725" s="74">
        <f t="shared" si="186"/>
        <v>0</v>
      </c>
      <c r="U725" s="56">
        <f>IF(OR(H725="",I725=""),0,IF(G725="前",IF(H725&gt;=計算規則!$F$39,IF(I725&gt;=計算規則!$F$39,IF(I725&gt;=計算規則!$G$39,計算規則!$G$39-計算規則!$F$39+計算規則!$H$39-(H725-1)-L725-M725,I725-計算規則!$F$39+計算規則!$H$39-(H725-1)-L725-M725),IF(I725&gt;=計算規則!$H$39,計算規則!$H$39-(H725-1)-L725-M725,I725-(H725-1)-L725-M725)),IF(I725&gt;=計算規則!$F$39,IF(I725&gt;=計算規則!$G$39,計算規則!$G$39-計算規則!$F$39+計算規則!$H$39-(計算規則!$F$39-1)-L725-M725,I725-計算規則!$F$39+計算規則!$H$39-(計算規則!$F$39-1)-L725-M725),IF(I725&gt;=計算規則!$H$39,計算規則!$H$39-(計算規則!$F$39-1)-L725-M725,I725-(計算規則!$F$39-1)-L725-M725))),IF(H725&gt;=計算規則!$H$39,IF(H725&gt;=計算規則!$F$39,IF(I725&gt;=計算規則!$F$39,IF(I725&gt;=計算規則!$G$39,計算規則!$G$39-H725-L725-M725,I725-H725-L725-M725),0),IF(I725&gt;=計算規則!$F$39,IF(I725&gt;=計算規則!$G$39,計算規則!$G$39-計算規則!$F$39-L725-M725,I725-計算規則!$F$39-L725-M725),0)),IF(I725&gt;=計算規則!$F$39,IF(I725&gt;=計算規則!$G$39,計算規則!$G$39-計算規則!$F$39+計算規則!$H$39-H725-L725-M725,I725-計算規則!$F$39+計算規則!$H$39-H725-L725-M725),IF(I725&gt;=計算規則!$H$39,計算規則!$H$39-H725-L725,I725-H725-L725-M725)))))</f>
        <v>0</v>
      </c>
      <c r="V725" s="600"/>
      <c r="W725" s="602"/>
      <c r="X725" s="47"/>
      <c r="Y725" s="150">
        <f>B725+1-計算規則!$I$20</f>
        <v>44993</v>
      </c>
    </row>
    <row r="726" spans="1:25" ht="9" customHeight="1" x14ac:dyDescent="0.15">
      <c r="A726" s="597"/>
      <c r="B726" s="66">
        <f t="shared" si="183"/>
        <v>44994</v>
      </c>
      <c r="C726" s="67">
        <f t="shared" si="181"/>
        <v>44994</v>
      </c>
      <c r="D726" s="68">
        <f t="shared" si="182"/>
        <v>44994</v>
      </c>
      <c r="E726" s="76"/>
      <c r="F726" s="76"/>
      <c r="G726" s="88"/>
      <c r="H726" s="48"/>
      <c r="I726" s="49"/>
      <c r="J726" s="50"/>
      <c r="K726" s="202"/>
      <c r="L726" s="50"/>
      <c r="M726" s="51"/>
      <c r="N726" s="52">
        <f t="shared" si="184"/>
        <v>0</v>
      </c>
      <c r="O726" s="152">
        <f>IF(OR(B726="",E726="法",E726="所"),0,IF(E726="",計算規則!$C$28,VLOOKUP(E726,計算規則!$B$29:$C$34,2,0)))</f>
        <v>0.33333333333333331</v>
      </c>
      <c r="P726" s="53">
        <f t="shared" si="185"/>
        <v>0</v>
      </c>
      <c r="Q726" s="54">
        <f>MAX(N726-計算規則!$B$39,0)</f>
        <v>0</v>
      </c>
      <c r="R726" s="54">
        <f>IF(WEEKDAY(Y726,1)=7,MAX(SUM(N720:N726)-SUM(Q720:Q726)-SUM(R720:R725)-計算規則!$C$39,0),IF(WEEKDAY(Y726,1)=6,MAX(SUM(N721:N726)-SUM(Q721:Q726)-SUM(R721:R725)-計算規則!$C$39,0),0))</f>
        <v>0</v>
      </c>
      <c r="S726" s="54">
        <f>IF(B726="",0,IF(OR(計算規則!$D$24=1,B726&gt;=45017),IF(SUM(Q718:R726)-計算規則!$D$39&gt;0,SUM(Q718:R726)-SUM(S718:S725)-計算規則!$D$39,0),0))</f>
        <v>0</v>
      </c>
      <c r="T726" s="74">
        <f t="shared" si="186"/>
        <v>0</v>
      </c>
      <c r="U726" s="56">
        <f>IF(OR(H726="",I726=""),0,IF(G726="前",IF(H726&gt;=計算規則!$F$39,IF(I726&gt;=計算規則!$F$39,IF(I726&gt;=計算規則!$G$39,計算規則!$G$39-計算規則!$F$39+計算規則!$H$39-(H726-1)-L726-M726,I726-計算規則!$F$39+計算規則!$H$39-(H726-1)-L726-M726),IF(I726&gt;=計算規則!$H$39,計算規則!$H$39-(H726-1)-L726-M726,I726-(H726-1)-L726-M726)),IF(I726&gt;=計算規則!$F$39,IF(I726&gt;=計算規則!$G$39,計算規則!$G$39-計算規則!$F$39+計算規則!$H$39-(計算規則!$F$39-1)-L726-M726,I726-計算規則!$F$39+計算規則!$H$39-(計算規則!$F$39-1)-L726-M726),IF(I726&gt;=計算規則!$H$39,計算規則!$H$39-(計算規則!$F$39-1)-L726-M726,I726-(計算規則!$F$39-1)-L726-M726))),IF(H726&gt;=計算規則!$H$39,IF(H726&gt;=計算規則!$F$39,IF(I726&gt;=計算規則!$F$39,IF(I726&gt;=計算規則!$G$39,計算規則!$G$39-H726-L726-M726,I726-H726-L726-M726),0),IF(I726&gt;=計算規則!$F$39,IF(I726&gt;=計算規則!$G$39,計算規則!$G$39-計算規則!$F$39-L726-M726,I726-計算規則!$F$39-L726-M726),0)),IF(I726&gt;=計算規則!$F$39,IF(I726&gt;=計算規則!$G$39,計算規則!$G$39-計算規則!$F$39+計算規則!$H$39-H726-L726-M726,I726-計算規則!$F$39+計算規則!$H$39-H726-L726-M726),IF(I726&gt;=計算規則!$H$39,計算規則!$H$39-H726-L726,I726-H726-L726-M726)))))</f>
        <v>0</v>
      </c>
      <c r="V726" s="600"/>
      <c r="W726" s="602"/>
      <c r="X726" s="47"/>
      <c r="Y726" s="150">
        <f>B726+1-計算規則!$I$20</f>
        <v>44994</v>
      </c>
    </row>
    <row r="727" spans="1:25" ht="9" customHeight="1" x14ac:dyDescent="0.15">
      <c r="A727" s="597"/>
      <c r="B727" s="66">
        <f t="shared" si="183"/>
        <v>44995</v>
      </c>
      <c r="C727" s="67">
        <f t="shared" si="181"/>
        <v>44995</v>
      </c>
      <c r="D727" s="68">
        <f t="shared" si="182"/>
        <v>44995</v>
      </c>
      <c r="E727" s="76"/>
      <c r="F727" s="76"/>
      <c r="G727" s="88"/>
      <c r="H727" s="48"/>
      <c r="I727" s="49"/>
      <c r="J727" s="50"/>
      <c r="K727" s="202"/>
      <c r="L727" s="50"/>
      <c r="M727" s="51"/>
      <c r="N727" s="52">
        <f t="shared" si="184"/>
        <v>0</v>
      </c>
      <c r="O727" s="152">
        <f>IF(OR(B727="",E727="法",E727="所"),0,IF(E727="",計算規則!$C$28,VLOOKUP(E727,計算規則!$B$29:$C$34,2,0)))</f>
        <v>0.33333333333333331</v>
      </c>
      <c r="P727" s="53">
        <f t="shared" si="185"/>
        <v>0</v>
      </c>
      <c r="Q727" s="54">
        <f>MAX(N727-計算規則!$B$39,0)</f>
        <v>0</v>
      </c>
      <c r="R727" s="54">
        <f>IF(WEEKDAY(Y727,1)=7,MAX(SUM(N721:N727)-SUM(Q721:Q727)-SUM(R721:R726)-計算規則!$C$39,0),IF(WEEKDAY(Y727,1)=6,MAX(SUM(N722:N727)-SUM(Q722:Q727)-SUM(R722:R726)-計算規則!$C$39,0),0))</f>
        <v>0</v>
      </c>
      <c r="S727" s="54">
        <f>IF(B727="",0,IF(OR(計算規則!$D$24=1,B727&gt;=45017),IF(SUM(Q718:R727)-計算規則!$D$39&gt;0,SUM(Q718:R727)-SUM(S718:S726)-計算規則!$D$39,0),0))</f>
        <v>0</v>
      </c>
      <c r="T727" s="74">
        <f t="shared" si="186"/>
        <v>0</v>
      </c>
      <c r="U727" s="56">
        <f>IF(OR(H727="",I727=""),0,IF(G727="前",IF(H727&gt;=計算規則!$F$39,IF(I727&gt;=計算規則!$F$39,IF(I727&gt;=計算規則!$G$39,計算規則!$G$39-計算規則!$F$39+計算規則!$H$39-(H727-1)-L727-M727,I727-計算規則!$F$39+計算規則!$H$39-(H727-1)-L727-M727),IF(I727&gt;=計算規則!$H$39,計算規則!$H$39-(H727-1)-L727-M727,I727-(H727-1)-L727-M727)),IF(I727&gt;=計算規則!$F$39,IF(I727&gt;=計算規則!$G$39,計算規則!$G$39-計算規則!$F$39+計算規則!$H$39-(計算規則!$F$39-1)-L727-M727,I727-計算規則!$F$39+計算規則!$H$39-(計算規則!$F$39-1)-L727-M727),IF(I727&gt;=計算規則!$H$39,計算規則!$H$39-(計算規則!$F$39-1)-L727-M727,I727-(計算規則!$F$39-1)-L727-M727))),IF(H727&gt;=計算規則!$H$39,IF(H727&gt;=計算規則!$F$39,IF(I727&gt;=計算規則!$F$39,IF(I727&gt;=計算規則!$G$39,計算規則!$G$39-H727-L727-M727,I727-H727-L727-M727),0),IF(I727&gt;=計算規則!$F$39,IF(I727&gt;=計算規則!$G$39,計算規則!$G$39-計算規則!$F$39-L727-M727,I727-計算規則!$F$39-L727-M727),0)),IF(I727&gt;=計算規則!$F$39,IF(I727&gt;=計算規則!$G$39,計算規則!$G$39-計算規則!$F$39+計算規則!$H$39-H727-L727-M727,I727-計算規則!$F$39+計算規則!$H$39-H727-L727-M727),IF(I727&gt;=計算規則!$H$39,計算規則!$H$39-H727-L727,I727-H727-L727-M727)))))</f>
        <v>0</v>
      </c>
      <c r="V727" s="600" t="s">
        <v>128</v>
      </c>
      <c r="W727" s="602">
        <f>SUM(R718:R748)</f>
        <v>0</v>
      </c>
      <c r="X727" s="47"/>
      <c r="Y727" s="150">
        <f>B727+1-計算規則!$I$20</f>
        <v>44995</v>
      </c>
    </row>
    <row r="728" spans="1:25" ht="9" customHeight="1" x14ac:dyDescent="0.15">
      <c r="A728" s="597"/>
      <c r="B728" s="66">
        <f t="shared" si="183"/>
        <v>44996</v>
      </c>
      <c r="C728" s="67">
        <f t="shared" si="181"/>
        <v>44996</v>
      </c>
      <c r="D728" s="68">
        <f t="shared" si="182"/>
        <v>44996</v>
      </c>
      <c r="E728" s="76"/>
      <c r="F728" s="76"/>
      <c r="G728" s="88"/>
      <c r="H728" s="48"/>
      <c r="I728" s="49"/>
      <c r="J728" s="50"/>
      <c r="K728" s="202"/>
      <c r="L728" s="50"/>
      <c r="M728" s="51"/>
      <c r="N728" s="52">
        <f t="shared" si="184"/>
        <v>0</v>
      </c>
      <c r="O728" s="152">
        <f>IF(OR(B728="",E728="法",E728="所"),0,IF(E728="",計算規則!$C$28,VLOOKUP(E728,計算規則!$B$29:$C$34,2,0)))</f>
        <v>0.33333333333333331</v>
      </c>
      <c r="P728" s="53">
        <f t="shared" si="185"/>
        <v>0</v>
      </c>
      <c r="Q728" s="54">
        <f>MAX(N728-計算規則!$B$39,0)</f>
        <v>0</v>
      </c>
      <c r="R728" s="54">
        <f>IF(WEEKDAY(Y728,1)=7,MAX(SUM(N722:N728)-SUM(Q722:Q728)-SUM(R722:R727)-計算規則!$C$39,0),IF(WEEKDAY(Y728,1)=6,MAX(SUM(N723:N728)-SUM(Q723:Q728)-SUM(R723:R727)-計算規則!$C$39,0),0))</f>
        <v>0</v>
      </c>
      <c r="S728" s="54">
        <f>IF(B728="",0,IF(OR(計算規則!$D$24=1,B728&gt;=45017),IF(SUM(Q718:R728)-計算規則!$D$39&gt;0,SUM(Q718:R728)-SUM(S718:S727)-計算規則!$D$39,0),0))</f>
        <v>0</v>
      </c>
      <c r="T728" s="74">
        <f t="shared" si="186"/>
        <v>0</v>
      </c>
      <c r="U728" s="56">
        <f>IF(OR(H728="",I728=""),0,IF(G728="前",IF(H728&gt;=計算規則!$F$39,IF(I728&gt;=計算規則!$F$39,IF(I728&gt;=計算規則!$G$39,計算規則!$G$39-計算規則!$F$39+計算規則!$H$39-(H728-1)-L728-M728,I728-計算規則!$F$39+計算規則!$H$39-(H728-1)-L728-M728),IF(I728&gt;=計算規則!$H$39,計算規則!$H$39-(H728-1)-L728-M728,I728-(H728-1)-L728-M728)),IF(I728&gt;=計算規則!$F$39,IF(I728&gt;=計算規則!$G$39,計算規則!$G$39-計算規則!$F$39+計算規則!$H$39-(計算規則!$F$39-1)-L728-M728,I728-計算規則!$F$39+計算規則!$H$39-(計算規則!$F$39-1)-L728-M728),IF(I728&gt;=計算規則!$H$39,計算規則!$H$39-(計算規則!$F$39-1)-L728-M728,I728-(計算規則!$F$39-1)-L728-M728))),IF(H728&gt;=計算規則!$H$39,IF(H728&gt;=計算規則!$F$39,IF(I728&gt;=計算規則!$F$39,IF(I728&gt;=計算規則!$G$39,計算規則!$G$39-H728-L728-M728,I728-H728-L728-M728),0),IF(I728&gt;=計算規則!$F$39,IF(I728&gt;=計算規則!$G$39,計算規則!$G$39-計算規則!$F$39-L728-M728,I728-計算規則!$F$39-L728-M728),0)),IF(I728&gt;=計算規則!$F$39,IF(I728&gt;=計算規則!$G$39,計算規則!$G$39-計算規則!$F$39+計算規則!$H$39-H728-L728-M728,I728-計算規則!$F$39+計算規則!$H$39-H728-L728-M728),IF(I728&gt;=計算規則!$H$39,計算規則!$H$39-H728-L728,I728-H728-L728-M728)))))</f>
        <v>0</v>
      </c>
      <c r="V728" s="600"/>
      <c r="W728" s="602"/>
      <c r="X728" s="47"/>
      <c r="Y728" s="150">
        <f>B728+1-計算規則!$I$20</f>
        <v>44996</v>
      </c>
    </row>
    <row r="729" spans="1:25" ht="9" customHeight="1" x14ac:dyDescent="0.15">
      <c r="A729" s="597"/>
      <c r="B729" s="66">
        <f t="shared" si="183"/>
        <v>44997</v>
      </c>
      <c r="C729" s="67">
        <f t="shared" si="181"/>
        <v>44997</v>
      </c>
      <c r="D729" s="68">
        <f t="shared" si="182"/>
        <v>44997</v>
      </c>
      <c r="E729" s="76"/>
      <c r="F729" s="76"/>
      <c r="G729" s="88"/>
      <c r="H729" s="48"/>
      <c r="I729" s="49"/>
      <c r="J729" s="50"/>
      <c r="K729" s="202"/>
      <c r="L729" s="50"/>
      <c r="M729" s="51"/>
      <c r="N729" s="52">
        <f t="shared" si="184"/>
        <v>0</v>
      </c>
      <c r="O729" s="152">
        <f>IF(OR(B729="",E729="法",E729="所"),0,IF(E729="",計算規則!$C$28,VLOOKUP(E729,計算規則!$B$29:$C$34,2,0)))</f>
        <v>0.33333333333333331</v>
      </c>
      <c r="P729" s="53">
        <f t="shared" si="185"/>
        <v>0</v>
      </c>
      <c r="Q729" s="54">
        <f>MAX(N729-計算規則!$B$39,0)</f>
        <v>0</v>
      </c>
      <c r="R729" s="54">
        <f>IF(WEEKDAY(Y729,1)=7,MAX(SUM(N723:N729)-SUM(Q723:Q729)-SUM(R723:R728)-計算規則!$C$39,0),IF(WEEKDAY(Y729,1)=6,MAX(SUM(N724:N729)-SUM(Q724:Q729)-SUM(R724:R728)-計算規則!$C$39,0),0))</f>
        <v>0</v>
      </c>
      <c r="S729" s="54">
        <f>IF(B729="",0,IF(OR(計算規則!$D$24=1,B729&gt;=45017),IF(SUM(Q718:R729)-計算規則!$D$39&gt;0,SUM(Q718:R729)-SUM(S718:S728)-計算規則!$D$39,0),0))</f>
        <v>0</v>
      </c>
      <c r="T729" s="74">
        <f t="shared" si="186"/>
        <v>0</v>
      </c>
      <c r="U729" s="56">
        <f>IF(OR(H729="",I729=""),0,IF(G729="前",IF(H729&gt;=計算規則!$F$39,IF(I729&gt;=計算規則!$F$39,IF(I729&gt;=計算規則!$G$39,計算規則!$G$39-計算規則!$F$39+計算規則!$H$39-(H729-1)-L729-M729,I729-計算規則!$F$39+計算規則!$H$39-(H729-1)-L729-M729),IF(I729&gt;=計算規則!$H$39,計算規則!$H$39-(H729-1)-L729-M729,I729-(H729-1)-L729-M729)),IF(I729&gt;=計算規則!$F$39,IF(I729&gt;=計算規則!$G$39,計算規則!$G$39-計算規則!$F$39+計算規則!$H$39-(計算規則!$F$39-1)-L729-M729,I729-計算規則!$F$39+計算規則!$H$39-(計算規則!$F$39-1)-L729-M729),IF(I729&gt;=計算規則!$H$39,計算規則!$H$39-(計算規則!$F$39-1)-L729-M729,I729-(計算規則!$F$39-1)-L729-M729))),IF(H729&gt;=計算規則!$H$39,IF(H729&gt;=計算規則!$F$39,IF(I729&gt;=計算規則!$F$39,IF(I729&gt;=計算規則!$G$39,計算規則!$G$39-H729-L729-M729,I729-H729-L729-M729),0),IF(I729&gt;=計算規則!$F$39,IF(I729&gt;=計算規則!$G$39,計算規則!$G$39-計算規則!$F$39-L729-M729,I729-計算規則!$F$39-L729-M729),0)),IF(I729&gt;=計算規則!$F$39,IF(I729&gt;=計算規則!$G$39,計算規則!$G$39-計算規則!$F$39+計算規則!$H$39-H729-L729-M729,I729-計算規則!$F$39+計算規則!$H$39-H729-L729-M729),IF(I729&gt;=計算規則!$H$39,計算規則!$H$39-H729-L729,I729-H729-L729-M729)))))</f>
        <v>0</v>
      </c>
      <c r="V729" s="600"/>
      <c r="W729" s="602"/>
      <c r="X729" s="47"/>
      <c r="Y729" s="150">
        <f>B729+1-計算規則!$I$20</f>
        <v>44997</v>
      </c>
    </row>
    <row r="730" spans="1:25" ht="9" customHeight="1" x14ac:dyDescent="0.15">
      <c r="A730" s="597"/>
      <c r="B730" s="66">
        <f t="shared" si="183"/>
        <v>44998</v>
      </c>
      <c r="C730" s="67">
        <f t="shared" si="181"/>
        <v>44998</v>
      </c>
      <c r="D730" s="68">
        <f t="shared" si="182"/>
        <v>44998</v>
      </c>
      <c r="E730" s="76"/>
      <c r="F730" s="76"/>
      <c r="G730" s="88"/>
      <c r="H730" s="48"/>
      <c r="I730" s="49"/>
      <c r="J730" s="50"/>
      <c r="K730" s="202"/>
      <c r="L730" s="50"/>
      <c r="M730" s="51"/>
      <c r="N730" s="52">
        <f t="shared" si="184"/>
        <v>0</v>
      </c>
      <c r="O730" s="152">
        <f>IF(OR(B730="",E730="法",E730="所"),0,IF(E730="",計算規則!$C$28,VLOOKUP(E730,計算規則!$B$29:$C$34,2,0)))</f>
        <v>0.33333333333333331</v>
      </c>
      <c r="P730" s="53">
        <f t="shared" si="185"/>
        <v>0</v>
      </c>
      <c r="Q730" s="54">
        <f>MAX(N730-計算規則!$B$39,0)</f>
        <v>0</v>
      </c>
      <c r="R730" s="54">
        <f>IF(WEEKDAY(Y730,1)=7,MAX(SUM(N724:N730)-SUM(Q724:Q730)-SUM(R724:R729)-計算規則!$C$39,0),IF(WEEKDAY(Y730,1)=6,MAX(SUM(N725:N730)-SUM(Q725:Q730)-SUM(R725:R729)-計算規則!$C$39,0),0))</f>
        <v>0</v>
      </c>
      <c r="S730" s="54">
        <f>IF(B730="",0,IF(OR(計算規則!$D$24=1,B730&gt;=45017),IF(SUM(Q718:R730)-計算規則!$D$39&gt;0,SUM(Q718:R730)-SUM(S718:S729)-計算規則!$D$39,0),0))</f>
        <v>0</v>
      </c>
      <c r="T730" s="74">
        <f t="shared" si="186"/>
        <v>0</v>
      </c>
      <c r="U730" s="56">
        <f>IF(OR(H730="",I730=""),0,IF(G730="前",IF(H730&gt;=計算規則!$F$39,IF(I730&gt;=計算規則!$F$39,IF(I730&gt;=計算規則!$G$39,計算規則!$G$39-計算規則!$F$39+計算規則!$H$39-(H730-1)-L730-M730,I730-計算規則!$F$39+計算規則!$H$39-(H730-1)-L730-M730),IF(I730&gt;=計算規則!$H$39,計算規則!$H$39-(H730-1)-L730-M730,I730-(H730-1)-L730-M730)),IF(I730&gt;=計算規則!$F$39,IF(I730&gt;=計算規則!$G$39,計算規則!$G$39-計算規則!$F$39+計算規則!$H$39-(計算規則!$F$39-1)-L730-M730,I730-計算規則!$F$39+計算規則!$H$39-(計算規則!$F$39-1)-L730-M730),IF(I730&gt;=計算規則!$H$39,計算規則!$H$39-(計算規則!$F$39-1)-L730-M730,I730-(計算規則!$F$39-1)-L730-M730))),IF(H730&gt;=計算規則!$H$39,IF(H730&gt;=計算規則!$F$39,IF(I730&gt;=計算規則!$F$39,IF(I730&gt;=計算規則!$G$39,計算規則!$G$39-H730-L730-M730,I730-H730-L730-M730),0),IF(I730&gt;=計算規則!$F$39,IF(I730&gt;=計算規則!$G$39,計算規則!$G$39-計算規則!$F$39-L730-M730,I730-計算規則!$F$39-L730-M730),0)),IF(I730&gt;=計算規則!$F$39,IF(I730&gt;=計算規則!$G$39,計算規則!$G$39-計算規則!$F$39+計算規則!$H$39-H730-L730-M730,I730-計算規則!$F$39+計算規則!$H$39-H730-L730-M730),IF(I730&gt;=計算規則!$H$39,計算規則!$H$39-H730-L730,I730-H730-L730-M730)))))</f>
        <v>0</v>
      </c>
      <c r="V730" s="603" t="s">
        <v>127</v>
      </c>
      <c r="W730" s="602">
        <f>SUM(Q718:Q748)</f>
        <v>0</v>
      </c>
      <c r="X730" s="47"/>
      <c r="Y730" s="150">
        <f>B730+1-計算規則!$I$20</f>
        <v>44998</v>
      </c>
    </row>
    <row r="731" spans="1:25" ht="9" customHeight="1" x14ac:dyDescent="0.15">
      <c r="A731" s="597"/>
      <c r="B731" s="66">
        <f t="shared" si="183"/>
        <v>44999</v>
      </c>
      <c r="C731" s="67">
        <f t="shared" si="181"/>
        <v>44999</v>
      </c>
      <c r="D731" s="68">
        <f t="shared" si="182"/>
        <v>44999</v>
      </c>
      <c r="E731" s="76"/>
      <c r="F731" s="76"/>
      <c r="G731" s="88"/>
      <c r="H731" s="48"/>
      <c r="I731" s="49"/>
      <c r="J731" s="50"/>
      <c r="K731" s="202"/>
      <c r="L731" s="50"/>
      <c r="M731" s="51"/>
      <c r="N731" s="52">
        <f t="shared" si="184"/>
        <v>0</v>
      </c>
      <c r="O731" s="152">
        <f>IF(OR(B731="",E731="法",E731="所"),0,IF(E731="",計算規則!$C$28,VLOOKUP(E731,計算規則!$B$29:$C$34,2,0)))</f>
        <v>0.33333333333333331</v>
      </c>
      <c r="P731" s="53">
        <f t="shared" si="185"/>
        <v>0</v>
      </c>
      <c r="Q731" s="54">
        <f>MAX(N731-計算規則!$B$39,0)</f>
        <v>0</v>
      </c>
      <c r="R731" s="54">
        <f>IF(WEEKDAY(Y731,1)=7,MAX(SUM(N725:N731)-SUM(Q725:Q731)-SUM(R725:R730)-計算規則!$C$39,0),IF(WEEKDAY(Y731,1)=6,MAX(SUM(N726:N731)-SUM(Q726:Q731)-SUM(R726:R730)-計算規則!$C$39,0),0))</f>
        <v>0</v>
      </c>
      <c r="S731" s="54">
        <f>IF(B731="",0,IF(OR(計算規則!$D$24=1,B731&gt;=45017),IF(SUM(Q718:R731)-計算規則!$D$39&gt;0,SUM(Q718:R731)-SUM(S718:S730)-計算規則!$D$39,0),0))</f>
        <v>0</v>
      </c>
      <c r="T731" s="74">
        <f t="shared" si="186"/>
        <v>0</v>
      </c>
      <c r="U731" s="56">
        <f>IF(OR(H731="",I731=""),0,IF(G731="前",IF(H731&gt;=計算規則!$F$39,IF(I731&gt;=計算規則!$F$39,IF(I731&gt;=計算規則!$G$39,計算規則!$G$39-計算規則!$F$39+計算規則!$H$39-(H731-1)-L731-M731,I731-計算規則!$F$39+計算規則!$H$39-(H731-1)-L731-M731),IF(I731&gt;=計算規則!$H$39,計算規則!$H$39-(H731-1)-L731-M731,I731-(H731-1)-L731-M731)),IF(I731&gt;=計算規則!$F$39,IF(I731&gt;=計算規則!$G$39,計算規則!$G$39-計算規則!$F$39+計算規則!$H$39-(計算規則!$F$39-1)-L731-M731,I731-計算規則!$F$39+計算規則!$H$39-(計算規則!$F$39-1)-L731-M731),IF(I731&gt;=計算規則!$H$39,計算規則!$H$39-(計算規則!$F$39-1)-L731-M731,I731-(計算規則!$F$39-1)-L731-M731))),IF(H731&gt;=計算規則!$H$39,IF(H731&gt;=計算規則!$F$39,IF(I731&gt;=計算規則!$F$39,IF(I731&gt;=計算規則!$G$39,計算規則!$G$39-H731-L731-M731,I731-H731-L731-M731),0),IF(I731&gt;=計算規則!$F$39,IF(I731&gt;=計算規則!$G$39,計算規則!$G$39-計算規則!$F$39-L731-M731,I731-計算規則!$F$39-L731-M731),0)),IF(I731&gt;=計算規則!$F$39,IF(I731&gt;=計算規則!$G$39,計算規則!$G$39-計算規則!$F$39+計算規則!$H$39-H731-L731-M731,I731-計算規則!$F$39+計算規則!$H$39-H731-L731-M731),IF(I731&gt;=計算規則!$H$39,計算規則!$H$39-H731-L731,I731-H731-L731-M731)))))</f>
        <v>0</v>
      </c>
      <c r="V731" s="603"/>
      <c r="W731" s="604"/>
      <c r="X731" s="47"/>
      <c r="Y731" s="150">
        <f>B731+1-計算規則!$I$20</f>
        <v>44999</v>
      </c>
    </row>
    <row r="732" spans="1:25" ht="9" customHeight="1" x14ac:dyDescent="0.15">
      <c r="A732" s="597"/>
      <c r="B732" s="66">
        <f t="shared" si="183"/>
        <v>45000</v>
      </c>
      <c r="C732" s="67">
        <f t="shared" si="181"/>
        <v>45000</v>
      </c>
      <c r="D732" s="68">
        <f t="shared" si="182"/>
        <v>45000</v>
      </c>
      <c r="E732" s="76"/>
      <c r="F732" s="76"/>
      <c r="G732" s="88"/>
      <c r="H732" s="48"/>
      <c r="I732" s="49"/>
      <c r="J732" s="50"/>
      <c r="K732" s="202"/>
      <c r="L732" s="50"/>
      <c r="M732" s="51"/>
      <c r="N732" s="52">
        <f t="shared" si="184"/>
        <v>0</v>
      </c>
      <c r="O732" s="152">
        <f>IF(OR(B732="",E732="法",E732="所"),0,IF(E732="",計算規則!$C$28,VLOOKUP(E732,計算規則!$B$29:$C$34,2,0)))</f>
        <v>0.33333333333333331</v>
      </c>
      <c r="P732" s="53">
        <f t="shared" si="185"/>
        <v>0</v>
      </c>
      <c r="Q732" s="54">
        <f>MAX(N732-計算規則!$B$39,0)</f>
        <v>0</v>
      </c>
      <c r="R732" s="54">
        <f>IF(WEEKDAY(Y732,1)=7,MAX(SUM(N726:N732)-SUM(Q726:Q732)-SUM(R726:R731)-計算規則!$C$39,0),IF(WEEKDAY(Y732,1)=6,MAX(SUM(N727:N732)-SUM(Q727:Q732)-SUM(R727:R731)-計算規則!$C$39,0),0))</f>
        <v>0</v>
      </c>
      <c r="S732" s="54">
        <f>IF(B732="",0,IF(OR(計算規則!$D$24=1,B732&gt;=45017),IF(SUM(Q718:R732)-計算規則!$D$39&gt;0,SUM(Q718:R732)-SUM(S718:S731)-計算規則!$D$39,0),0))</f>
        <v>0</v>
      </c>
      <c r="T732" s="74">
        <f t="shared" si="186"/>
        <v>0</v>
      </c>
      <c r="U732" s="56">
        <f>IF(OR(H732="",I732=""),0,IF(G732="前",IF(H732&gt;=計算規則!$F$39,IF(I732&gt;=計算規則!$F$39,IF(I732&gt;=計算規則!$G$39,計算規則!$G$39-計算規則!$F$39+計算規則!$H$39-(H732-1)-L732-M732,I732-計算規則!$F$39+計算規則!$H$39-(H732-1)-L732-M732),IF(I732&gt;=計算規則!$H$39,計算規則!$H$39-(H732-1)-L732-M732,I732-(H732-1)-L732-M732)),IF(I732&gt;=計算規則!$F$39,IF(I732&gt;=計算規則!$G$39,計算規則!$G$39-計算規則!$F$39+計算規則!$H$39-(計算規則!$F$39-1)-L732-M732,I732-計算規則!$F$39+計算規則!$H$39-(計算規則!$F$39-1)-L732-M732),IF(I732&gt;=計算規則!$H$39,計算規則!$H$39-(計算規則!$F$39-1)-L732-M732,I732-(計算規則!$F$39-1)-L732-M732))),IF(H732&gt;=計算規則!$H$39,IF(H732&gt;=計算規則!$F$39,IF(I732&gt;=計算規則!$F$39,IF(I732&gt;=計算規則!$G$39,計算規則!$G$39-H732-L732-M732,I732-H732-L732-M732),0),IF(I732&gt;=計算規則!$F$39,IF(I732&gt;=計算規則!$G$39,計算規則!$G$39-計算規則!$F$39-L732-M732,I732-計算規則!$F$39-L732-M732),0)),IF(I732&gt;=計算規則!$F$39,IF(I732&gt;=計算規則!$G$39,計算規則!$G$39-計算規則!$F$39+計算規則!$H$39-H732-L732-M732,I732-計算規則!$F$39+計算規則!$H$39-H732-L732-M732),IF(I732&gt;=計算規則!$H$39,計算規則!$H$39-H732-L732,I732-H732-L732-M732)))))</f>
        <v>0</v>
      </c>
      <c r="V732" s="603"/>
      <c r="W732" s="604"/>
      <c r="X732" s="47"/>
      <c r="Y732" s="150">
        <f>B732+1-計算規則!$I$20</f>
        <v>45000</v>
      </c>
    </row>
    <row r="733" spans="1:25" ht="9" customHeight="1" x14ac:dyDescent="0.15">
      <c r="A733" s="597"/>
      <c r="B733" s="66">
        <f t="shared" si="183"/>
        <v>45001</v>
      </c>
      <c r="C733" s="67">
        <f t="shared" si="181"/>
        <v>45001</v>
      </c>
      <c r="D733" s="68">
        <f t="shared" si="182"/>
        <v>45001</v>
      </c>
      <c r="E733" s="76"/>
      <c r="F733" s="76"/>
      <c r="G733" s="88"/>
      <c r="H733" s="48"/>
      <c r="I733" s="49"/>
      <c r="J733" s="50"/>
      <c r="K733" s="202"/>
      <c r="L733" s="50"/>
      <c r="M733" s="51"/>
      <c r="N733" s="52">
        <f t="shared" si="184"/>
        <v>0</v>
      </c>
      <c r="O733" s="152">
        <f>IF(OR(B733="",E733="法",E733="所"),0,IF(E733="",計算規則!$C$28,VLOOKUP(E733,計算規則!$B$29:$C$34,2,0)))</f>
        <v>0.33333333333333331</v>
      </c>
      <c r="P733" s="53">
        <f t="shared" si="185"/>
        <v>0</v>
      </c>
      <c r="Q733" s="54">
        <f>MAX(N733-計算規則!$B$39,0)</f>
        <v>0</v>
      </c>
      <c r="R733" s="54">
        <f>IF(WEEKDAY(Y733,1)=7,MAX(SUM(N727:N733)-SUM(Q727:Q733)-SUM(R727:R732)-計算規則!$C$39,0),IF(WEEKDAY(Y733,1)=6,MAX(SUM(N728:N733)-SUM(Q728:Q733)-SUM(R728:R732)-計算規則!$C$39,0),0))</f>
        <v>0</v>
      </c>
      <c r="S733" s="54">
        <f>IF(B733="",0,IF(OR(計算規則!$D$24=1,B733&gt;=45017),IF(SUM(Q718:R733)-計算規則!$D$39&gt;0,SUM(Q718:R733)-SUM(S718:S732)-計算規則!$D$39,0),0))</f>
        <v>0</v>
      </c>
      <c r="T733" s="74">
        <f t="shared" si="186"/>
        <v>0</v>
      </c>
      <c r="U733" s="56">
        <f>IF(OR(H733="",I733=""),0,IF(G733="前",IF(H733&gt;=計算規則!$F$39,IF(I733&gt;=計算規則!$F$39,IF(I733&gt;=計算規則!$G$39,計算規則!$G$39-計算規則!$F$39+計算規則!$H$39-(H733-1)-L733-M733,I733-計算規則!$F$39+計算規則!$H$39-(H733-1)-L733-M733),IF(I733&gt;=計算規則!$H$39,計算規則!$H$39-(H733-1)-L733-M733,I733-(H733-1)-L733-M733)),IF(I733&gt;=計算規則!$F$39,IF(I733&gt;=計算規則!$G$39,計算規則!$G$39-計算規則!$F$39+計算規則!$H$39-(計算規則!$F$39-1)-L733-M733,I733-計算規則!$F$39+計算規則!$H$39-(計算規則!$F$39-1)-L733-M733),IF(I733&gt;=計算規則!$H$39,計算規則!$H$39-(計算規則!$F$39-1)-L733-M733,I733-(計算規則!$F$39-1)-L733-M733))),IF(H733&gt;=計算規則!$H$39,IF(H733&gt;=計算規則!$F$39,IF(I733&gt;=計算規則!$F$39,IF(I733&gt;=計算規則!$G$39,計算規則!$G$39-H733-L733-M733,I733-H733-L733-M733),0),IF(I733&gt;=計算規則!$F$39,IF(I733&gt;=計算規則!$G$39,計算規則!$G$39-計算規則!$F$39-L733-M733,I733-計算規則!$F$39-L733-M733),0)),IF(I733&gt;=計算規則!$F$39,IF(I733&gt;=計算規則!$G$39,計算規則!$G$39-計算規則!$F$39+計算規則!$H$39-H733-L733-M733,I733-計算規則!$F$39+計算規則!$H$39-H733-L733-M733),IF(I733&gt;=計算規則!$H$39,計算規則!$H$39-H733-L733,I733-H733-L733-M733)))))</f>
        <v>0</v>
      </c>
      <c r="V733" s="603"/>
      <c r="W733" s="604"/>
      <c r="X733" s="47"/>
      <c r="Y733" s="150">
        <f>B733+1-計算規則!$I$20</f>
        <v>45001</v>
      </c>
    </row>
    <row r="734" spans="1:25" ht="9" customHeight="1" x14ac:dyDescent="0.15">
      <c r="A734" s="597"/>
      <c r="B734" s="66">
        <f t="shared" si="183"/>
        <v>45002</v>
      </c>
      <c r="C734" s="67">
        <f t="shared" si="181"/>
        <v>45002</v>
      </c>
      <c r="D734" s="68">
        <f t="shared" si="182"/>
        <v>45002</v>
      </c>
      <c r="E734" s="76"/>
      <c r="F734" s="76"/>
      <c r="G734" s="88"/>
      <c r="H734" s="48"/>
      <c r="I734" s="49"/>
      <c r="J734" s="50"/>
      <c r="K734" s="202"/>
      <c r="L734" s="50"/>
      <c r="M734" s="51"/>
      <c r="N734" s="52">
        <f t="shared" si="184"/>
        <v>0</v>
      </c>
      <c r="O734" s="152">
        <f>IF(OR(B734="",E734="法",E734="所"),0,IF(E734="",計算規則!$C$28,VLOOKUP(E734,計算規則!$B$29:$C$34,2,0)))</f>
        <v>0.33333333333333331</v>
      </c>
      <c r="P734" s="53">
        <f t="shared" si="185"/>
        <v>0</v>
      </c>
      <c r="Q734" s="54">
        <f>MAX(N734-計算規則!$B$39,0)</f>
        <v>0</v>
      </c>
      <c r="R734" s="54">
        <f>IF(WEEKDAY(Y734,1)=7,MAX(SUM(N728:N734)-SUM(Q728:Q734)-SUM(R728:R733)-計算規則!$C$39,0),IF(WEEKDAY(Y734,1)=6,MAX(SUM(N729:N734)-SUM(Q729:Q734)-SUM(R729:R733)-計算規則!$C$39,0),0))</f>
        <v>0</v>
      </c>
      <c r="S734" s="54">
        <f>IF(B734="",0,IF(OR(計算規則!$D$24=1,B734&gt;=45017),IF(SUM(Q718:R734)-計算規則!$D$39&gt;0,SUM(Q718:R734)-SUM(S718:S733)-計算規則!$D$39,0),0))</f>
        <v>0</v>
      </c>
      <c r="T734" s="74">
        <f t="shared" si="186"/>
        <v>0</v>
      </c>
      <c r="U734" s="56">
        <f>IF(OR(H734="",I734=""),0,IF(G734="前",IF(H734&gt;=計算規則!$F$39,IF(I734&gt;=計算規則!$F$39,IF(I734&gt;=計算規則!$G$39,計算規則!$G$39-計算規則!$F$39+計算規則!$H$39-(H734-1)-L734-M734,I734-計算規則!$F$39+計算規則!$H$39-(H734-1)-L734-M734),IF(I734&gt;=計算規則!$H$39,計算規則!$H$39-(H734-1)-L734-M734,I734-(H734-1)-L734-M734)),IF(I734&gt;=計算規則!$F$39,IF(I734&gt;=計算規則!$G$39,計算規則!$G$39-計算規則!$F$39+計算規則!$H$39-(計算規則!$F$39-1)-L734-M734,I734-計算規則!$F$39+計算規則!$H$39-(計算規則!$F$39-1)-L734-M734),IF(I734&gt;=計算規則!$H$39,計算規則!$H$39-(計算規則!$F$39-1)-L734-M734,I734-(計算規則!$F$39-1)-L734-M734))),IF(H734&gt;=計算規則!$H$39,IF(H734&gt;=計算規則!$F$39,IF(I734&gt;=計算規則!$F$39,IF(I734&gt;=計算規則!$G$39,計算規則!$G$39-H734-L734-M734,I734-H734-L734-M734),0),IF(I734&gt;=計算規則!$F$39,IF(I734&gt;=計算規則!$G$39,計算規則!$G$39-計算規則!$F$39-L734-M734,I734-計算規則!$F$39-L734-M734),0)),IF(I734&gt;=計算規則!$F$39,IF(I734&gt;=計算規則!$G$39,計算規則!$G$39-計算規則!$F$39+計算規則!$H$39-H734-L734-M734,I734-計算規則!$F$39+計算規則!$H$39-H734-L734-M734),IF(I734&gt;=計算規則!$H$39,計算規則!$H$39-H734-L734,I734-H734-L734-M734)))))</f>
        <v>0</v>
      </c>
      <c r="V734" s="600" t="s">
        <v>112</v>
      </c>
      <c r="W734" s="602">
        <f>SUM(P718:P748)</f>
        <v>0</v>
      </c>
      <c r="X734" s="47"/>
      <c r="Y734" s="150">
        <f>B734+1-計算規則!$I$20</f>
        <v>45002</v>
      </c>
    </row>
    <row r="735" spans="1:25" ht="9" customHeight="1" x14ac:dyDescent="0.15">
      <c r="A735" s="597"/>
      <c r="B735" s="66">
        <f t="shared" si="183"/>
        <v>45003</v>
      </c>
      <c r="C735" s="67">
        <f t="shared" si="181"/>
        <v>45003</v>
      </c>
      <c r="D735" s="68">
        <f t="shared" si="182"/>
        <v>45003</v>
      </c>
      <c r="E735" s="76"/>
      <c r="F735" s="76"/>
      <c r="G735" s="88"/>
      <c r="H735" s="48"/>
      <c r="I735" s="49"/>
      <c r="J735" s="50"/>
      <c r="K735" s="202"/>
      <c r="L735" s="50"/>
      <c r="M735" s="51"/>
      <c r="N735" s="52">
        <f t="shared" si="184"/>
        <v>0</v>
      </c>
      <c r="O735" s="152">
        <f>IF(OR(B735="",E735="法",E735="所"),0,IF(E735="",計算規則!$C$28,VLOOKUP(E735,計算規則!$B$29:$C$34,2,0)))</f>
        <v>0.33333333333333331</v>
      </c>
      <c r="P735" s="53">
        <f t="shared" si="185"/>
        <v>0</v>
      </c>
      <c r="Q735" s="54">
        <f>MAX(N735-計算規則!$B$39,0)</f>
        <v>0</v>
      </c>
      <c r="R735" s="54">
        <f>IF(WEEKDAY(Y735,1)=7,MAX(SUM(N729:N735)-SUM(Q729:Q735)-SUM(R729:R734)-計算規則!$C$39,0),IF(WEEKDAY(Y735,1)=6,MAX(SUM(N730:N735)-SUM(Q730:Q735)-SUM(R730:R734)-計算規則!$C$39,0),0))</f>
        <v>0</v>
      </c>
      <c r="S735" s="54">
        <f>IF(B735="",0,IF(OR(計算規則!$D$24=1,B735&gt;=45017),IF(SUM(Q718:R735)-計算規則!$D$39&gt;0,SUM(Q718:R735)-SUM(S718:S734)-計算規則!$D$39,0),0))</f>
        <v>0</v>
      </c>
      <c r="T735" s="74">
        <f t="shared" si="186"/>
        <v>0</v>
      </c>
      <c r="U735" s="56">
        <f>IF(OR(H735="",I735=""),0,IF(G735="前",IF(H735&gt;=計算規則!$F$39,IF(I735&gt;=計算規則!$F$39,IF(I735&gt;=計算規則!$G$39,計算規則!$G$39-計算規則!$F$39+計算規則!$H$39-(H735-1)-L735-M735,I735-計算規則!$F$39+計算規則!$H$39-(H735-1)-L735-M735),IF(I735&gt;=計算規則!$H$39,計算規則!$H$39-(H735-1)-L735-M735,I735-(H735-1)-L735-M735)),IF(I735&gt;=計算規則!$F$39,IF(I735&gt;=計算規則!$G$39,計算規則!$G$39-計算規則!$F$39+計算規則!$H$39-(計算規則!$F$39-1)-L735-M735,I735-計算規則!$F$39+計算規則!$H$39-(計算規則!$F$39-1)-L735-M735),IF(I735&gt;=計算規則!$H$39,計算規則!$H$39-(計算規則!$F$39-1)-L735-M735,I735-(計算規則!$F$39-1)-L735-M735))),IF(H735&gt;=計算規則!$H$39,IF(H735&gt;=計算規則!$F$39,IF(I735&gt;=計算規則!$F$39,IF(I735&gt;=計算規則!$G$39,計算規則!$G$39-H735-L735-M735,I735-H735-L735-M735),0),IF(I735&gt;=計算規則!$F$39,IF(I735&gt;=計算規則!$G$39,計算規則!$G$39-計算規則!$F$39-L735-M735,I735-計算規則!$F$39-L735-M735),0)),IF(I735&gt;=計算規則!$F$39,IF(I735&gt;=計算規則!$G$39,計算規則!$G$39-計算規則!$F$39+計算規則!$H$39-H735-L735-M735,I735-計算規則!$F$39+計算規則!$H$39-H735-L735-M735),IF(I735&gt;=計算規則!$H$39,計算規則!$H$39-H735-L735,I735-H735-L735-M735)))))</f>
        <v>0</v>
      </c>
      <c r="V735" s="600"/>
      <c r="W735" s="602"/>
      <c r="X735" s="47"/>
      <c r="Y735" s="150">
        <f>B735+1-計算規則!$I$20</f>
        <v>45003</v>
      </c>
    </row>
    <row r="736" spans="1:25" ht="9" customHeight="1" x14ac:dyDescent="0.15">
      <c r="A736" s="597"/>
      <c r="B736" s="66">
        <f t="shared" si="183"/>
        <v>45004</v>
      </c>
      <c r="C736" s="67">
        <f t="shared" si="181"/>
        <v>45004</v>
      </c>
      <c r="D736" s="68">
        <f t="shared" si="182"/>
        <v>45004</v>
      </c>
      <c r="E736" s="76"/>
      <c r="F736" s="76"/>
      <c r="G736" s="88"/>
      <c r="H736" s="48"/>
      <c r="I736" s="49"/>
      <c r="J736" s="50"/>
      <c r="K736" s="202"/>
      <c r="L736" s="50"/>
      <c r="M736" s="51"/>
      <c r="N736" s="52">
        <f t="shared" si="184"/>
        <v>0</v>
      </c>
      <c r="O736" s="152">
        <f>IF(OR(B736="",E736="法",E736="所"),0,IF(E736="",計算規則!$C$28,VLOOKUP(E736,計算規則!$B$29:$C$34,2,0)))</f>
        <v>0.33333333333333331</v>
      </c>
      <c r="P736" s="53">
        <f t="shared" si="185"/>
        <v>0</v>
      </c>
      <c r="Q736" s="54">
        <f>MAX(N736-計算規則!$B$39,0)</f>
        <v>0</v>
      </c>
      <c r="R736" s="54">
        <f>IF(WEEKDAY(Y736,1)=7,MAX(SUM(N730:N736)-SUM(Q730:Q736)-SUM(R730:R735)-計算規則!$C$39,0),IF(WEEKDAY(Y736,1)=6,MAX(SUM(N731:N736)-SUM(Q731:Q736)-SUM(R731:R735)-計算規則!$C$39,0),0))</f>
        <v>0</v>
      </c>
      <c r="S736" s="54">
        <f>IF(B736="",0,IF(OR(計算規則!$D$24=1,B736&gt;=45017),IF(SUM(Q718:R736)-計算規則!$D$39&gt;0,SUM(Q718:R736)-SUM(S718:S735)-計算規則!$D$39,0),0))</f>
        <v>0</v>
      </c>
      <c r="T736" s="74">
        <f t="shared" si="186"/>
        <v>0</v>
      </c>
      <c r="U736" s="56">
        <f>IF(OR(H736="",I736=""),0,IF(G736="前",IF(H736&gt;=計算規則!$F$39,IF(I736&gt;=計算規則!$F$39,IF(I736&gt;=計算規則!$G$39,計算規則!$G$39-計算規則!$F$39+計算規則!$H$39-(H736-1)-L736-M736,I736-計算規則!$F$39+計算規則!$H$39-(H736-1)-L736-M736),IF(I736&gt;=計算規則!$H$39,計算規則!$H$39-(H736-1)-L736-M736,I736-(H736-1)-L736-M736)),IF(I736&gt;=計算規則!$F$39,IF(I736&gt;=計算規則!$G$39,計算規則!$G$39-計算規則!$F$39+計算規則!$H$39-(計算規則!$F$39-1)-L736-M736,I736-計算規則!$F$39+計算規則!$H$39-(計算規則!$F$39-1)-L736-M736),IF(I736&gt;=計算規則!$H$39,計算規則!$H$39-(計算規則!$F$39-1)-L736-M736,I736-(計算規則!$F$39-1)-L736-M736))),IF(H736&gt;=計算規則!$H$39,IF(H736&gt;=計算規則!$F$39,IF(I736&gt;=計算規則!$F$39,IF(I736&gt;=計算規則!$G$39,計算規則!$G$39-H736-L736-M736,I736-H736-L736-M736),0),IF(I736&gt;=計算規則!$F$39,IF(I736&gt;=計算規則!$G$39,計算規則!$G$39-計算規則!$F$39-L736-M736,I736-計算規則!$F$39-L736-M736),0)),IF(I736&gt;=計算規則!$F$39,IF(I736&gt;=計算規則!$G$39,計算規則!$G$39-計算規則!$F$39+計算規則!$H$39-H736-L736-M736,I736-計算規則!$F$39+計算規則!$H$39-H736-L736-M736),IF(I736&gt;=計算規則!$H$39,計算規則!$H$39-H736-L736,I736-H736-L736-M736)))))</f>
        <v>0</v>
      </c>
      <c r="V736" s="600"/>
      <c r="W736" s="602"/>
      <c r="X736" s="47"/>
      <c r="Y736" s="150">
        <f>B736+1-計算規則!$I$20</f>
        <v>45004</v>
      </c>
    </row>
    <row r="737" spans="1:25" ht="9" customHeight="1" x14ac:dyDescent="0.15">
      <c r="A737" s="597"/>
      <c r="B737" s="66">
        <f t="shared" si="183"/>
        <v>45005</v>
      </c>
      <c r="C737" s="67">
        <f t="shared" si="181"/>
        <v>45005</v>
      </c>
      <c r="D737" s="68">
        <f t="shared" si="182"/>
        <v>45005</v>
      </c>
      <c r="E737" s="76"/>
      <c r="F737" s="76"/>
      <c r="G737" s="88"/>
      <c r="H737" s="48"/>
      <c r="I737" s="49"/>
      <c r="J737" s="50"/>
      <c r="K737" s="202"/>
      <c r="L737" s="50"/>
      <c r="M737" s="51"/>
      <c r="N737" s="52">
        <f t="shared" si="184"/>
        <v>0</v>
      </c>
      <c r="O737" s="152">
        <f>IF(OR(B737="",E737="法",E737="所"),0,IF(E737="",計算規則!$C$28,VLOOKUP(E737,計算規則!$B$29:$C$34,2,0)))</f>
        <v>0.33333333333333331</v>
      </c>
      <c r="P737" s="53">
        <f t="shared" si="185"/>
        <v>0</v>
      </c>
      <c r="Q737" s="54">
        <f>MAX(N737-計算規則!$B$39,0)</f>
        <v>0</v>
      </c>
      <c r="R737" s="54">
        <f>IF(WEEKDAY(Y737,1)=7,MAX(SUM(N731:N737)-SUM(Q731:Q737)-SUM(R731:R736)-計算規則!$C$39,0),IF(WEEKDAY(Y737,1)=6,MAX(SUM(N732:N737)-SUM(Q732:Q737)-SUM(R732:R736)-計算規則!$C$39,0),0))</f>
        <v>0</v>
      </c>
      <c r="S737" s="54">
        <f>IF(B737="",0,IF(OR(計算規則!$D$24=1,B737&gt;=45017),IF(SUM(Q718:R737)-計算規則!$D$39&gt;0,SUM(Q718:R737)-SUM(S718:S736)-計算規則!$D$39,0),0))</f>
        <v>0</v>
      </c>
      <c r="T737" s="74">
        <f t="shared" si="186"/>
        <v>0</v>
      </c>
      <c r="U737" s="56">
        <f>IF(OR(H737="",I737=""),0,IF(G737="前",IF(H737&gt;=計算規則!$F$39,IF(I737&gt;=計算規則!$F$39,IF(I737&gt;=計算規則!$G$39,計算規則!$G$39-計算規則!$F$39+計算規則!$H$39-(H737-1)-L737-M737,I737-計算規則!$F$39+計算規則!$H$39-(H737-1)-L737-M737),IF(I737&gt;=計算規則!$H$39,計算規則!$H$39-(H737-1)-L737-M737,I737-(H737-1)-L737-M737)),IF(I737&gt;=計算規則!$F$39,IF(I737&gt;=計算規則!$G$39,計算規則!$G$39-計算規則!$F$39+計算規則!$H$39-(計算規則!$F$39-1)-L737-M737,I737-計算規則!$F$39+計算規則!$H$39-(計算規則!$F$39-1)-L737-M737),IF(I737&gt;=計算規則!$H$39,計算規則!$H$39-(計算規則!$F$39-1)-L737-M737,I737-(計算規則!$F$39-1)-L737-M737))),IF(H737&gt;=計算規則!$H$39,IF(H737&gt;=計算規則!$F$39,IF(I737&gt;=計算規則!$F$39,IF(I737&gt;=計算規則!$G$39,計算規則!$G$39-H737-L737-M737,I737-H737-L737-M737),0),IF(I737&gt;=計算規則!$F$39,IF(I737&gt;=計算規則!$G$39,計算規則!$G$39-計算規則!$F$39-L737-M737,I737-計算規則!$F$39-L737-M737),0)),IF(I737&gt;=計算規則!$F$39,IF(I737&gt;=計算規則!$G$39,計算規則!$G$39-計算規則!$F$39+計算規則!$H$39-H737-L737-M737,I737-計算規則!$F$39+計算規則!$H$39-H737-L737-M737),IF(I737&gt;=計算規則!$H$39,計算規則!$H$39-H737-L737,I737-H737-L737-M737)))))</f>
        <v>0</v>
      </c>
      <c r="V737" s="603" t="s">
        <v>52</v>
      </c>
      <c r="W737" s="602">
        <f>SUM(T718:T748)+SUM(N718:N748)</f>
        <v>0</v>
      </c>
      <c r="X737" s="47"/>
      <c r="Y737" s="150">
        <f>B737+1-計算規則!$I$20</f>
        <v>45005</v>
      </c>
    </row>
    <row r="738" spans="1:25" ht="9" customHeight="1" x14ac:dyDescent="0.15">
      <c r="A738" s="597"/>
      <c r="B738" s="66">
        <f t="shared" si="183"/>
        <v>45006</v>
      </c>
      <c r="C738" s="67">
        <f t="shared" si="181"/>
        <v>45006</v>
      </c>
      <c r="D738" s="68">
        <f t="shared" si="182"/>
        <v>45006</v>
      </c>
      <c r="E738" s="76"/>
      <c r="F738" s="76"/>
      <c r="G738" s="88"/>
      <c r="H738" s="48"/>
      <c r="I738" s="49"/>
      <c r="J738" s="50"/>
      <c r="K738" s="202"/>
      <c r="L738" s="50"/>
      <c r="M738" s="51"/>
      <c r="N738" s="52">
        <f t="shared" si="184"/>
        <v>0</v>
      </c>
      <c r="O738" s="152">
        <f>IF(OR(B738="",E738="法",E738="所"),0,IF(E738="",計算規則!$C$28,VLOOKUP(E738,計算規則!$B$29:$C$34,2,0)))</f>
        <v>0.33333333333333331</v>
      </c>
      <c r="P738" s="53">
        <f t="shared" si="185"/>
        <v>0</v>
      </c>
      <c r="Q738" s="54">
        <f>MAX(N738-計算規則!$B$39,0)</f>
        <v>0</v>
      </c>
      <c r="R738" s="54">
        <f>IF(WEEKDAY(Y738,1)=7,MAX(SUM(N732:N738)-SUM(Q732:Q738)-SUM(R732:R737)-計算規則!$C$39,0),IF(WEEKDAY(Y738,1)=6,MAX(SUM(N733:N738)-SUM(Q733:Q738)-SUM(R733:R737)-計算規則!$C$39,0),0))</f>
        <v>0</v>
      </c>
      <c r="S738" s="54">
        <f>IF(B738="",0,IF(OR(計算規則!$D$24=1,B738&gt;=45017),IF(SUM(Q718:R738)-計算規則!$D$39&gt;0,SUM(Q718:R738)-SUM(S718:S737)-計算規則!$D$39,0),0))</f>
        <v>0</v>
      </c>
      <c r="T738" s="74">
        <f t="shared" si="186"/>
        <v>0</v>
      </c>
      <c r="U738" s="56">
        <f>IF(OR(H738="",I738=""),0,IF(G738="前",IF(H738&gt;=計算規則!$F$39,IF(I738&gt;=計算規則!$F$39,IF(I738&gt;=計算規則!$G$39,計算規則!$G$39-計算規則!$F$39+計算規則!$H$39-(H738-1)-L738-M738,I738-計算規則!$F$39+計算規則!$H$39-(H738-1)-L738-M738),IF(I738&gt;=計算規則!$H$39,計算規則!$H$39-(H738-1)-L738-M738,I738-(H738-1)-L738-M738)),IF(I738&gt;=計算規則!$F$39,IF(I738&gt;=計算規則!$G$39,計算規則!$G$39-計算規則!$F$39+計算規則!$H$39-(計算規則!$F$39-1)-L738-M738,I738-計算規則!$F$39+計算規則!$H$39-(計算規則!$F$39-1)-L738-M738),IF(I738&gt;=計算規則!$H$39,計算規則!$H$39-(計算規則!$F$39-1)-L738-M738,I738-(計算規則!$F$39-1)-L738-M738))),IF(H738&gt;=計算規則!$H$39,IF(H738&gt;=計算規則!$F$39,IF(I738&gt;=計算規則!$F$39,IF(I738&gt;=計算規則!$G$39,計算規則!$G$39-H738-L738-M738,I738-H738-L738-M738),0),IF(I738&gt;=計算規則!$F$39,IF(I738&gt;=計算規則!$G$39,計算規則!$G$39-計算規則!$F$39-L738-M738,I738-計算規則!$F$39-L738-M738),0)),IF(I738&gt;=計算規則!$F$39,IF(I738&gt;=計算規則!$G$39,計算規則!$G$39-計算規則!$F$39+計算規則!$H$39-H738-L738-M738,I738-計算規則!$F$39+計算規則!$H$39-H738-L738-M738),IF(I738&gt;=計算規則!$H$39,計算規則!$H$39-H738-L738,I738-H738-L738-M738)))))</f>
        <v>0</v>
      </c>
      <c r="V738" s="603"/>
      <c r="W738" s="604"/>
      <c r="X738" s="47"/>
      <c r="Y738" s="150">
        <f>B738+1-計算規則!$I$20</f>
        <v>45006</v>
      </c>
    </row>
    <row r="739" spans="1:25" ht="9" customHeight="1" x14ac:dyDescent="0.15">
      <c r="A739" s="597"/>
      <c r="B739" s="66">
        <f t="shared" si="183"/>
        <v>45007</v>
      </c>
      <c r="C739" s="67">
        <f t="shared" si="181"/>
        <v>45007</v>
      </c>
      <c r="D739" s="68">
        <f t="shared" si="182"/>
        <v>45007</v>
      </c>
      <c r="E739" s="76"/>
      <c r="F739" s="76"/>
      <c r="G739" s="88"/>
      <c r="H739" s="48"/>
      <c r="I739" s="49"/>
      <c r="J739" s="50"/>
      <c r="K739" s="202"/>
      <c r="L739" s="50"/>
      <c r="M739" s="51"/>
      <c r="N739" s="52">
        <f t="shared" si="184"/>
        <v>0</v>
      </c>
      <c r="O739" s="152">
        <f>IF(OR(B739="",E739="法",E739="所"),0,IF(E739="",計算規則!$C$28,VLOOKUP(E739,計算規則!$B$29:$C$34,2,0)))</f>
        <v>0.33333333333333331</v>
      </c>
      <c r="P739" s="53">
        <f t="shared" si="185"/>
        <v>0</v>
      </c>
      <c r="Q739" s="54">
        <f>MAX(N739-計算規則!$B$39,0)</f>
        <v>0</v>
      </c>
      <c r="R739" s="54">
        <f>IF(WEEKDAY(Y739,1)=7,MAX(SUM(N733:N739)-SUM(Q733:Q739)-SUM(R733:R738)-計算規則!$C$39,0),IF(WEEKDAY(Y739,1)=6,MAX(SUM(N734:N739)-SUM(Q734:Q739)-SUM(R734:R738)-計算規則!$C$39,0),0))</f>
        <v>0</v>
      </c>
      <c r="S739" s="54">
        <f>IF(B739="",0,IF(OR(計算規則!$D$24=1,B739&gt;=45017),IF(SUM(Q718:R739)-計算規則!$D$39&gt;0,SUM(Q718:R739)-SUM(S718:S738)-計算規則!$D$39,0),0))</f>
        <v>0</v>
      </c>
      <c r="T739" s="74">
        <f t="shared" si="186"/>
        <v>0</v>
      </c>
      <c r="U739" s="56">
        <f>IF(OR(H739="",I739=""),0,IF(G739="前",IF(H739&gt;=計算規則!$F$39,IF(I739&gt;=計算規則!$F$39,IF(I739&gt;=計算規則!$G$39,計算規則!$G$39-計算規則!$F$39+計算規則!$H$39-(H739-1)-L739-M739,I739-計算規則!$F$39+計算規則!$H$39-(H739-1)-L739-M739),IF(I739&gt;=計算規則!$H$39,計算規則!$H$39-(H739-1)-L739-M739,I739-(H739-1)-L739-M739)),IF(I739&gt;=計算規則!$F$39,IF(I739&gt;=計算規則!$G$39,計算規則!$G$39-計算規則!$F$39+計算規則!$H$39-(計算規則!$F$39-1)-L739-M739,I739-計算規則!$F$39+計算規則!$H$39-(計算規則!$F$39-1)-L739-M739),IF(I739&gt;=計算規則!$H$39,計算規則!$H$39-(計算規則!$F$39-1)-L739-M739,I739-(計算規則!$F$39-1)-L739-M739))),IF(H739&gt;=計算規則!$H$39,IF(H739&gt;=計算規則!$F$39,IF(I739&gt;=計算規則!$F$39,IF(I739&gt;=計算規則!$G$39,計算規則!$G$39-H739-L739-M739,I739-H739-L739-M739),0),IF(I739&gt;=計算規則!$F$39,IF(I739&gt;=計算規則!$G$39,計算規則!$G$39-計算規則!$F$39-L739-M739,I739-計算規則!$F$39-L739-M739),0)),IF(I739&gt;=計算規則!$F$39,IF(I739&gt;=計算規則!$G$39,計算規則!$G$39-計算規則!$F$39+計算規則!$H$39-H739-L739-M739,I739-計算規則!$F$39+計算規則!$H$39-H739-L739-M739),IF(I739&gt;=計算規則!$H$39,計算規則!$H$39-H739-L739,I739-H739-L739-M739)))))</f>
        <v>0</v>
      </c>
      <c r="V739" s="603"/>
      <c r="W739" s="604"/>
      <c r="X739" s="47"/>
      <c r="Y739" s="150">
        <f>B739+1-計算規則!$I$20</f>
        <v>45007</v>
      </c>
    </row>
    <row r="740" spans="1:25" ht="9" customHeight="1" x14ac:dyDescent="0.15">
      <c r="A740" s="597"/>
      <c r="B740" s="66">
        <f t="shared" si="183"/>
        <v>45008</v>
      </c>
      <c r="C740" s="67">
        <f t="shared" si="181"/>
        <v>45008</v>
      </c>
      <c r="D740" s="68">
        <f t="shared" si="182"/>
        <v>45008</v>
      </c>
      <c r="E740" s="76"/>
      <c r="F740" s="76"/>
      <c r="G740" s="88"/>
      <c r="H740" s="48"/>
      <c r="I740" s="49"/>
      <c r="J740" s="50"/>
      <c r="K740" s="202"/>
      <c r="L740" s="50"/>
      <c r="M740" s="51"/>
      <c r="N740" s="52">
        <f t="shared" si="184"/>
        <v>0</v>
      </c>
      <c r="O740" s="152">
        <f>IF(OR(B740="",E740="法",E740="所"),0,IF(E740="",計算規則!$C$28,VLOOKUP(E740,計算規則!$B$29:$C$34,2,0)))</f>
        <v>0.33333333333333331</v>
      </c>
      <c r="P740" s="53">
        <f t="shared" si="185"/>
        <v>0</v>
      </c>
      <c r="Q740" s="54">
        <f>MAX(N740-計算規則!$B$39,0)</f>
        <v>0</v>
      </c>
      <c r="R740" s="54">
        <f>IF(WEEKDAY(Y740,1)=7,MAX(SUM(N734:N740)-SUM(Q734:Q740)-SUM(R734:R739)-計算規則!$C$39,0),IF(WEEKDAY(Y740,1)=6,MAX(SUM(N735:N740)-SUM(Q735:Q740)-SUM(R735:R739)-計算規則!$C$39,0),0))</f>
        <v>0</v>
      </c>
      <c r="S740" s="54">
        <f>IF(B740="",0,IF(OR(計算規則!$D$24=1,B740&gt;=45017),IF(SUM(Q718:R740)-計算規則!$D$39&gt;0,SUM(Q718:R740)-SUM(S718:S739)-計算規則!$D$39,0),0))</f>
        <v>0</v>
      </c>
      <c r="T740" s="74">
        <f t="shared" si="186"/>
        <v>0</v>
      </c>
      <c r="U740" s="56">
        <f>IF(OR(H740="",I740=""),0,IF(G740="前",IF(H740&gt;=計算規則!$F$39,IF(I740&gt;=計算規則!$F$39,IF(I740&gt;=計算規則!$G$39,計算規則!$G$39-計算規則!$F$39+計算規則!$H$39-(H740-1)-L740-M740,I740-計算規則!$F$39+計算規則!$H$39-(H740-1)-L740-M740),IF(I740&gt;=計算規則!$H$39,計算規則!$H$39-(H740-1)-L740-M740,I740-(H740-1)-L740-M740)),IF(I740&gt;=計算規則!$F$39,IF(I740&gt;=計算規則!$G$39,計算規則!$G$39-計算規則!$F$39+計算規則!$H$39-(計算規則!$F$39-1)-L740-M740,I740-計算規則!$F$39+計算規則!$H$39-(計算規則!$F$39-1)-L740-M740),IF(I740&gt;=計算規則!$H$39,計算規則!$H$39-(計算規則!$F$39-1)-L740-M740,I740-(計算規則!$F$39-1)-L740-M740))),IF(H740&gt;=計算規則!$H$39,IF(H740&gt;=計算規則!$F$39,IF(I740&gt;=計算規則!$F$39,IF(I740&gt;=計算規則!$G$39,計算規則!$G$39-H740-L740-M740,I740-H740-L740-M740),0),IF(I740&gt;=計算規則!$F$39,IF(I740&gt;=計算規則!$G$39,計算規則!$G$39-計算規則!$F$39-L740-M740,I740-計算規則!$F$39-L740-M740),0)),IF(I740&gt;=計算規則!$F$39,IF(I740&gt;=計算規則!$G$39,計算規則!$G$39-計算規則!$F$39+計算規則!$H$39-H740-L740-M740,I740-計算規則!$F$39+計算規則!$H$39-H740-L740-M740),IF(I740&gt;=計算規則!$H$39,計算規則!$H$39-H740-L740,I740-H740-L740-M740)))))</f>
        <v>0</v>
      </c>
      <c r="V740" s="603"/>
      <c r="W740" s="604"/>
      <c r="X740" s="47"/>
      <c r="Y740" s="150">
        <f>B740+1-計算規則!$I$20</f>
        <v>45008</v>
      </c>
    </row>
    <row r="741" spans="1:25" ht="9" customHeight="1" x14ac:dyDescent="0.15">
      <c r="A741" s="597"/>
      <c r="B741" s="66">
        <f t="shared" si="183"/>
        <v>45009</v>
      </c>
      <c r="C741" s="67">
        <f t="shared" si="181"/>
        <v>45009</v>
      </c>
      <c r="D741" s="68">
        <f t="shared" si="182"/>
        <v>45009</v>
      </c>
      <c r="E741" s="76"/>
      <c r="F741" s="76"/>
      <c r="G741" s="88"/>
      <c r="H741" s="48"/>
      <c r="I741" s="49"/>
      <c r="J741" s="50"/>
      <c r="K741" s="202"/>
      <c r="L741" s="50"/>
      <c r="M741" s="51"/>
      <c r="N741" s="52">
        <f t="shared" si="184"/>
        <v>0</v>
      </c>
      <c r="O741" s="152">
        <f>IF(OR(B741="",E741="法",E741="所"),0,IF(E741="",計算規則!$C$28,VLOOKUP(E741,計算規則!$B$29:$C$34,2,0)))</f>
        <v>0.33333333333333331</v>
      </c>
      <c r="P741" s="53">
        <f t="shared" si="185"/>
        <v>0</v>
      </c>
      <c r="Q741" s="54">
        <f>MAX(N741-計算規則!$B$39,0)</f>
        <v>0</v>
      </c>
      <c r="R741" s="54">
        <f>IF(WEEKDAY(Y741,1)=7,MAX(SUM(N735:N741)-SUM(Q735:Q741)-SUM(R735:R740)-計算規則!$C$39,0),IF(WEEKDAY(Y741,1)=6,MAX(SUM(N736:N741)-SUM(Q736:Q741)-SUM(R736:R740)-計算規則!$C$39,0),0))</f>
        <v>0</v>
      </c>
      <c r="S741" s="54">
        <f>IF(B741="",0,IF(OR(計算規則!$D$24=1,B741&gt;=45017),IF(SUM(Q718:R741)-計算規則!$D$39&gt;0,SUM(Q718:R741)-SUM(S718:S740)-計算規則!$D$39,0),0))</f>
        <v>0</v>
      </c>
      <c r="T741" s="74">
        <f t="shared" si="186"/>
        <v>0</v>
      </c>
      <c r="U741" s="56">
        <f>IF(OR(H741="",I741=""),0,IF(G741="前",IF(H741&gt;=計算規則!$F$39,IF(I741&gt;=計算規則!$F$39,IF(I741&gt;=計算規則!$G$39,計算規則!$G$39-計算規則!$F$39+計算規則!$H$39-(H741-1)-L741-M741,I741-計算規則!$F$39+計算規則!$H$39-(H741-1)-L741-M741),IF(I741&gt;=計算規則!$H$39,計算規則!$H$39-(H741-1)-L741-M741,I741-(H741-1)-L741-M741)),IF(I741&gt;=計算規則!$F$39,IF(I741&gt;=計算規則!$G$39,計算規則!$G$39-計算規則!$F$39+計算規則!$H$39-(計算規則!$F$39-1)-L741-M741,I741-計算規則!$F$39+計算規則!$H$39-(計算規則!$F$39-1)-L741-M741),IF(I741&gt;=計算規則!$H$39,計算規則!$H$39-(計算規則!$F$39-1)-L741-M741,I741-(計算規則!$F$39-1)-L741-M741))),IF(H741&gt;=計算規則!$H$39,IF(H741&gt;=計算規則!$F$39,IF(I741&gt;=計算規則!$F$39,IF(I741&gt;=計算規則!$G$39,計算規則!$G$39-H741-L741-M741,I741-H741-L741-M741),0),IF(I741&gt;=計算規則!$F$39,IF(I741&gt;=計算規則!$G$39,計算規則!$G$39-計算規則!$F$39-L741-M741,I741-計算規則!$F$39-L741-M741),0)),IF(I741&gt;=計算規則!$F$39,IF(I741&gt;=計算規則!$G$39,計算規則!$G$39-計算規則!$F$39+計算規則!$H$39-H741-L741-M741,I741-計算規則!$F$39+計算規則!$H$39-H741-L741-M741),IF(I741&gt;=計算規則!$H$39,計算規則!$H$39-H741-L741,I741-H741-L741-M741)))))</f>
        <v>0</v>
      </c>
      <c r="V741" s="600" t="s">
        <v>126</v>
      </c>
      <c r="W741" s="605">
        <f>SUM(M718:M748)</f>
        <v>0</v>
      </c>
      <c r="X741" s="47"/>
      <c r="Y741" s="150">
        <f>B741+1-計算規則!$I$20</f>
        <v>45009</v>
      </c>
    </row>
    <row r="742" spans="1:25" ht="9" customHeight="1" x14ac:dyDescent="0.15">
      <c r="A742" s="597"/>
      <c r="B742" s="66">
        <f t="shared" si="183"/>
        <v>45010</v>
      </c>
      <c r="C742" s="67">
        <f t="shared" si="181"/>
        <v>45010</v>
      </c>
      <c r="D742" s="68">
        <f t="shared" si="182"/>
        <v>45010</v>
      </c>
      <c r="E742" s="76"/>
      <c r="F742" s="76"/>
      <c r="G742" s="88"/>
      <c r="H742" s="48"/>
      <c r="I742" s="49"/>
      <c r="J742" s="50"/>
      <c r="K742" s="202"/>
      <c r="L742" s="50"/>
      <c r="M742" s="51"/>
      <c r="N742" s="52">
        <f t="shared" si="184"/>
        <v>0</v>
      </c>
      <c r="O742" s="152">
        <f>IF(OR(B742="",E742="法",E742="所"),0,IF(E742="",計算規則!$C$28,VLOOKUP(E742,計算規則!$B$29:$C$34,2,0)))</f>
        <v>0.33333333333333331</v>
      </c>
      <c r="P742" s="53">
        <f t="shared" si="185"/>
        <v>0</v>
      </c>
      <c r="Q742" s="54">
        <f>MAX(N742-計算規則!$B$39,0)</f>
        <v>0</v>
      </c>
      <c r="R742" s="54">
        <f>IF(WEEKDAY(Y742,1)=7,MAX(SUM(N736:N742)-SUM(Q736:Q742)-SUM(R736:R741)-計算規則!$C$39,0),IF(WEEKDAY(Y742,1)=6,MAX(SUM(N737:N742)-SUM(Q737:Q742)-SUM(R737:R741)-計算規則!$C$39,0),0))</f>
        <v>0</v>
      </c>
      <c r="S742" s="54">
        <f>IF(B742="",0,IF(OR(計算規則!$D$24=1,B742&gt;=45017),IF(SUM(Q718:R742)-計算規則!$D$39&gt;0,SUM(Q718:R742)-SUM(S718:S741)-計算規則!$D$39,0),0))</f>
        <v>0</v>
      </c>
      <c r="T742" s="74">
        <f t="shared" si="186"/>
        <v>0</v>
      </c>
      <c r="U742" s="56">
        <f>IF(OR(H742="",I742=""),0,IF(G742="前",IF(H742&gt;=計算規則!$F$39,IF(I742&gt;=計算規則!$F$39,IF(I742&gt;=計算規則!$G$39,計算規則!$G$39-計算規則!$F$39+計算規則!$H$39-(H742-1)-L742-M742,I742-計算規則!$F$39+計算規則!$H$39-(H742-1)-L742-M742),IF(I742&gt;=計算規則!$H$39,計算規則!$H$39-(H742-1)-L742-M742,I742-(H742-1)-L742-M742)),IF(I742&gt;=計算規則!$F$39,IF(I742&gt;=計算規則!$G$39,計算規則!$G$39-計算規則!$F$39+計算規則!$H$39-(計算規則!$F$39-1)-L742-M742,I742-計算規則!$F$39+計算規則!$H$39-(計算規則!$F$39-1)-L742-M742),IF(I742&gt;=計算規則!$H$39,計算規則!$H$39-(計算規則!$F$39-1)-L742-M742,I742-(計算規則!$F$39-1)-L742-M742))),IF(H742&gt;=計算規則!$H$39,IF(H742&gt;=計算規則!$F$39,IF(I742&gt;=計算規則!$F$39,IF(I742&gt;=計算規則!$G$39,計算規則!$G$39-H742-L742-M742,I742-H742-L742-M742),0),IF(I742&gt;=計算規則!$F$39,IF(I742&gt;=計算規則!$G$39,計算規則!$G$39-計算規則!$F$39-L742-M742,I742-計算規則!$F$39-L742-M742),0)),IF(I742&gt;=計算規則!$F$39,IF(I742&gt;=計算規則!$G$39,計算規則!$G$39-計算規則!$F$39+計算規則!$H$39-H742-L742-M742,I742-計算規則!$F$39+計算規則!$H$39-H742-L742-M742),IF(I742&gt;=計算規則!$H$39,計算規則!$H$39-H742-L742,I742-H742-L742-M742)))))</f>
        <v>0</v>
      </c>
      <c r="V742" s="603"/>
      <c r="W742" s="606"/>
      <c r="X742" s="47"/>
      <c r="Y742" s="150">
        <f>B742+1-計算規則!$I$20</f>
        <v>45010</v>
      </c>
    </row>
    <row r="743" spans="1:25" ht="9" customHeight="1" x14ac:dyDescent="0.15">
      <c r="A743" s="597"/>
      <c r="B743" s="66">
        <f t="shared" si="183"/>
        <v>45011</v>
      </c>
      <c r="C743" s="67">
        <f t="shared" si="181"/>
        <v>45011</v>
      </c>
      <c r="D743" s="68">
        <f t="shared" si="182"/>
        <v>45011</v>
      </c>
      <c r="E743" s="76"/>
      <c r="F743" s="76"/>
      <c r="G743" s="88"/>
      <c r="H743" s="48"/>
      <c r="I743" s="49"/>
      <c r="J743" s="50"/>
      <c r="K743" s="202"/>
      <c r="L743" s="50"/>
      <c r="M743" s="51"/>
      <c r="N743" s="52">
        <f t="shared" si="184"/>
        <v>0</v>
      </c>
      <c r="O743" s="152">
        <f>IF(OR(B743="",E743="法",E743="所"),0,IF(E743="",計算規則!$C$28,VLOOKUP(E743,計算規則!$B$29:$C$34,2,0)))</f>
        <v>0.33333333333333331</v>
      </c>
      <c r="P743" s="53">
        <f t="shared" si="185"/>
        <v>0</v>
      </c>
      <c r="Q743" s="54">
        <f>MAX(N743-計算規則!$B$39,0)</f>
        <v>0</v>
      </c>
      <c r="R743" s="54">
        <f>IF(WEEKDAY(Y743,1)=7,MAX(SUM(N737:N743)-SUM(Q737:Q743)-SUM(R737:R742)-計算規則!$C$39,0),IF(WEEKDAY(Y743,1)=6,MAX(SUM(N738:N743)-SUM(Q738:Q743)-SUM(R738:R742)-計算規則!$C$39,0),0))</f>
        <v>0</v>
      </c>
      <c r="S743" s="54">
        <f>IF(B743="",0,IF(OR(計算規則!$D$24=1,B743&gt;=45017),IF(SUM(Q718:R743)-計算規則!$D$39&gt;0,SUM(Q718:R743)-SUM(S718:S742)-計算規則!$D$39,0),0))</f>
        <v>0</v>
      </c>
      <c r="T743" s="74">
        <f t="shared" si="186"/>
        <v>0</v>
      </c>
      <c r="U743" s="56">
        <f>IF(OR(H743="",I743=""),0,IF(G743="前",IF(H743&gt;=計算規則!$F$39,IF(I743&gt;=計算規則!$F$39,IF(I743&gt;=計算規則!$G$39,計算規則!$G$39-計算規則!$F$39+計算規則!$H$39-(H743-1)-L743-M743,I743-計算規則!$F$39+計算規則!$H$39-(H743-1)-L743-M743),IF(I743&gt;=計算規則!$H$39,計算規則!$H$39-(H743-1)-L743-M743,I743-(H743-1)-L743-M743)),IF(I743&gt;=計算規則!$F$39,IF(I743&gt;=計算規則!$G$39,計算規則!$G$39-計算規則!$F$39+計算規則!$H$39-(計算規則!$F$39-1)-L743-M743,I743-計算規則!$F$39+計算規則!$H$39-(計算規則!$F$39-1)-L743-M743),IF(I743&gt;=計算規則!$H$39,計算規則!$H$39-(計算規則!$F$39-1)-L743-M743,I743-(計算規則!$F$39-1)-L743-M743))),IF(H743&gt;=計算規則!$H$39,IF(H743&gt;=計算規則!$F$39,IF(I743&gt;=計算規則!$F$39,IF(I743&gt;=計算規則!$G$39,計算規則!$G$39-H743-L743-M743,I743-H743-L743-M743),0),IF(I743&gt;=計算規則!$F$39,IF(I743&gt;=計算規則!$G$39,計算規則!$G$39-計算規則!$F$39-L743-M743,I743-計算規則!$F$39-L743-M743),0)),IF(I743&gt;=計算規則!$F$39,IF(I743&gt;=計算規則!$G$39,計算規則!$G$39-計算規則!$F$39+計算規則!$H$39-H743-L743-M743,I743-計算規則!$F$39+計算規則!$H$39-H743-L743-M743),IF(I743&gt;=計算規則!$H$39,計算規則!$H$39-H743-L743,I743-H743-L743-M743)))))</f>
        <v>0</v>
      </c>
      <c r="V743" s="600" t="s">
        <v>119</v>
      </c>
      <c r="W743" s="605">
        <f>SUM(L718:L748)</f>
        <v>0</v>
      </c>
      <c r="X743" s="47"/>
      <c r="Y743" s="150">
        <f>B743+1-計算規則!$I$20</f>
        <v>45011</v>
      </c>
    </row>
    <row r="744" spans="1:25" ht="9" customHeight="1" x14ac:dyDescent="0.15">
      <c r="A744" s="597"/>
      <c r="B744" s="66">
        <f t="shared" si="183"/>
        <v>45012</v>
      </c>
      <c r="C744" s="67">
        <f t="shared" si="181"/>
        <v>45012</v>
      </c>
      <c r="D744" s="68">
        <f t="shared" si="182"/>
        <v>45012</v>
      </c>
      <c r="E744" s="76"/>
      <c r="F744" s="76"/>
      <c r="G744" s="88"/>
      <c r="H744" s="48"/>
      <c r="I744" s="49"/>
      <c r="J744" s="50"/>
      <c r="K744" s="202"/>
      <c r="L744" s="50"/>
      <c r="M744" s="51"/>
      <c r="N744" s="52">
        <f t="shared" si="184"/>
        <v>0</v>
      </c>
      <c r="O744" s="152">
        <f>IF(OR(B744="",E744="法",E744="所"),0,IF(E744="",計算規則!$C$28,VLOOKUP(E744,計算規則!$B$29:$C$34,2,0)))</f>
        <v>0.33333333333333331</v>
      </c>
      <c r="P744" s="53">
        <f t="shared" si="185"/>
        <v>0</v>
      </c>
      <c r="Q744" s="54">
        <f>MAX(N744-計算規則!$B$39,0)</f>
        <v>0</v>
      </c>
      <c r="R744" s="54">
        <f>IF(WEEKDAY(Y744,1)=7,MAX(SUM(N738:N744)-SUM(Q738:Q744)-SUM(R738:R743)-計算規則!$C$39,0),IF(WEEKDAY(Y744,1)=6,MAX(SUM(N739:N744)-SUM(Q739:Q744)-SUM(R739:R743)-計算規則!$C$39,0),0))</f>
        <v>0</v>
      </c>
      <c r="S744" s="54">
        <f>IF(B744="",0,IF(OR(計算規則!$D$24=1,B744&gt;=45017),IF(SUM(Q718:R744)-計算規則!$D$39&gt;0,SUM(Q718:R744)-SUM(S718:S743)-計算規則!$D$39,0),0))</f>
        <v>0</v>
      </c>
      <c r="T744" s="74">
        <f t="shared" si="186"/>
        <v>0</v>
      </c>
      <c r="U744" s="56">
        <f>IF(OR(H744="",I744=""),0,IF(G744="前",IF(H744&gt;=計算規則!$F$39,IF(I744&gt;=計算規則!$F$39,IF(I744&gt;=計算規則!$G$39,計算規則!$G$39-計算規則!$F$39+計算規則!$H$39-(H744-1)-L744-M744,I744-計算規則!$F$39+計算規則!$H$39-(H744-1)-L744-M744),IF(I744&gt;=計算規則!$H$39,計算規則!$H$39-(H744-1)-L744-M744,I744-(H744-1)-L744-M744)),IF(I744&gt;=計算規則!$F$39,IF(I744&gt;=計算規則!$G$39,計算規則!$G$39-計算規則!$F$39+計算規則!$H$39-(計算規則!$F$39-1)-L744-M744,I744-計算規則!$F$39+計算規則!$H$39-(計算規則!$F$39-1)-L744-M744),IF(I744&gt;=計算規則!$H$39,計算規則!$H$39-(計算規則!$F$39-1)-L744-M744,I744-(計算規則!$F$39-1)-L744-M744))),IF(H744&gt;=計算規則!$H$39,IF(H744&gt;=計算規則!$F$39,IF(I744&gt;=計算規則!$F$39,IF(I744&gt;=計算規則!$G$39,計算規則!$G$39-H744-L744-M744,I744-H744-L744-M744),0),IF(I744&gt;=計算規則!$F$39,IF(I744&gt;=計算規則!$G$39,計算規則!$G$39-計算規則!$F$39-L744-M744,I744-計算規則!$F$39-L744-M744),0)),IF(I744&gt;=計算規則!$F$39,IF(I744&gt;=計算規則!$G$39,計算規則!$G$39-計算規則!$F$39+計算規則!$H$39-H744-L744-M744,I744-計算規則!$F$39+計算規則!$H$39-H744-L744-M744),IF(I744&gt;=計算規則!$H$39,計算規則!$H$39-H744-L744,I744-H744-L744-M744)))))</f>
        <v>0</v>
      </c>
      <c r="V744" s="603"/>
      <c r="W744" s="606"/>
      <c r="X744" s="47"/>
      <c r="Y744" s="150">
        <f>B744+1-計算規則!$I$20</f>
        <v>45012</v>
      </c>
    </row>
    <row r="745" spans="1:25" ht="9" customHeight="1" x14ac:dyDescent="0.15">
      <c r="A745" s="597"/>
      <c r="B745" s="66">
        <f t="shared" si="183"/>
        <v>45013</v>
      </c>
      <c r="C745" s="67">
        <f t="shared" si="181"/>
        <v>45013</v>
      </c>
      <c r="D745" s="68">
        <f t="shared" si="182"/>
        <v>45013</v>
      </c>
      <c r="E745" s="76"/>
      <c r="F745" s="76"/>
      <c r="G745" s="88"/>
      <c r="H745" s="48"/>
      <c r="I745" s="49"/>
      <c r="J745" s="50"/>
      <c r="K745" s="202"/>
      <c r="L745" s="50"/>
      <c r="M745" s="51"/>
      <c r="N745" s="52">
        <f t="shared" si="184"/>
        <v>0</v>
      </c>
      <c r="O745" s="152">
        <f>IF(OR(B745="",E745="法",E745="所"),0,IF(E745="",計算規則!$C$28,VLOOKUP(E745,計算規則!$B$29:$C$34,2,0)))</f>
        <v>0.33333333333333331</v>
      </c>
      <c r="P745" s="53">
        <f t="shared" si="185"/>
        <v>0</v>
      </c>
      <c r="Q745" s="54">
        <f>MAX(N745-計算規則!$B$39,0)</f>
        <v>0</v>
      </c>
      <c r="R745" s="54">
        <f>IF(WEEKDAY(Y745,1)=7,MAX(SUM(N739:N745)-SUM(Q739:Q745)-SUM(R739:R744)-計算規則!$C$39,0),IF(WEEKDAY(Y745,1)=6,MAX(SUM(N740:N745)-SUM(Q740:Q745)-SUM(R740:R744)-計算規則!$C$39,0),0))</f>
        <v>0</v>
      </c>
      <c r="S745" s="54">
        <f>IF(B745="",0,IF(OR(計算規則!$D$24=1,B745&gt;=45017),IF(SUM(Q718:R745)-計算規則!$D$39&gt;0,SUM(Q718:R745)-SUM(S718:S744)-計算規則!$D$39,0),0))</f>
        <v>0</v>
      </c>
      <c r="T745" s="74">
        <f t="shared" si="186"/>
        <v>0</v>
      </c>
      <c r="U745" s="56">
        <f>IF(OR(H745="",I745=""),0,IF(G745="前",IF(H745&gt;=計算規則!$F$39,IF(I745&gt;=計算規則!$F$39,IF(I745&gt;=計算規則!$G$39,計算規則!$G$39-計算規則!$F$39+計算規則!$H$39-(H745-1)-L745-M745,I745-計算規則!$F$39+計算規則!$H$39-(H745-1)-L745-M745),IF(I745&gt;=計算規則!$H$39,計算規則!$H$39-(H745-1)-L745-M745,I745-(H745-1)-L745-M745)),IF(I745&gt;=計算規則!$F$39,IF(I745&gt;=計算規則!$G$39,計算規則!$G$39-計算規則!$F$39+計算規則!$H$39-(計算規則!$F$39-1)-L745-M745,I745-計算規則!$F$39+計算規則!$H$39-(計算規則!$F$39-1)-L745-M745),IF(I745&gt;=計算規則!$H$39,計算規則!$H$39-(計算規則!$F$39-1)-L745-M745,I745-(計算規則!$F$39-1)-L745-M745))),IF(H745&gt;=計算規則!$H$39,IF(H745&gt;=計算規則!$F$39,IF(I745&gt;=計算規則!$F$39,IF(I745&gt;=計算規則!$G$39,計算規則!$G$39-H745-L745-M745,I745-H745-L745-M745),0),IF(I745&gt;=計算規則!$F$39,IF(I745&gt;=計算規則!$G$39,計算規則!$G$39-計算規則!$F$39-L745-M745,I745-計算規則!$F$39-L745-M745),0)),IF(I745&gt;=計算規則!$F$39,IF(I745&gt;=計算規則!$G$39,計算規則!$G$39-計算規則!$F$39+計算規則!$H$39-H745-L745-M745,I745-計算規則!$F$39+計算規則!$H$39-H745-L745-M745),IF(I745&gt;=計算規則!$H$39,計算規則!$H$39-H745-L745,I745-H745-L745-M745)))))</f>
        <v>0</v>
      </c>
      <c r="V745" s="600" t="s">
        <v>124</v>
      </c>
      <c r="W745" s="605">
        <f>SUM(K718:K748)</f>
        <v>0</v>
      </c>
      <c r="X745" s="47"/>
      <c r="Y745" s="150">
        <f>B745+1-計算規則!$I$20</f>
        <v>45013</v>
      </c>
    </row>
    <row r="746" spans="1:25" ht="9" customHeight="1" x14ac:dyDescent="0.15">
      <c r="A746" s="597"/>
      <c r="B746" s="211">
        <f>IF(OR(MONTH(B718)=1,MONTH(B718)=3,MONTH(B718)=5,MONTH(B718)=7,MONTH(B718)=8,MONTH(B718)=10,MONTH(B718)=12),B745+1,IF(OR(MONTH(B718)=4,MONTH(B718)=6,MONTH(B718)=9,MONTH(B718)=11),B745+1,IF(DAY(DATE(YEAR(B718),3,0))=29,B745+1,"")))</f>
        <v>45014</v>
      </c>
      <c r="C746" s="67">
        <f>IF(B746=0,"",B746)</f>
        <v>45014</v>
      </c>
      <c r="D746" s="68">
        <f>IF(B746=0,"",B746)</f>
        <v>45014</v>
      </c>
      <c r="E746" s="76"/>
      <c r="F746" s="76"/>
      <c r="G746" s="88"/>
      <c r="H746" s="48"/>
      <c r="I746" s="49"/>
      <c r="J746" s="50"/>
      <c r="K746" s="202"/>
      <c r="L746" s="50"/>
      <c r="M746" s="51"/>
      <c r="N746" s="52">
        <f t="shared" si="184"/>
        <v>0</v>
      </c>
      <c r="O746" s="152">
        <f>IF(OR(B746="",E746="法",E746="所"),0,IF(E746="",計算規則!$C$28,VLOOKUP(E746,計算規則!$B$29:$C$34,2,0)))</f>
        <v>0.33333333333333331</v>
      </c>
      <c r="P746" s="53">
        <f t="shared" si="185"/>
        <v>0</v>
      </c>
      <c r="Q746" s="54">
        <f>MAX(N746-計算規則!$B$39,0)</f>
        <v>0</v>
      </c>
      <c r="R746" s="54">
        <f>IF(B746="",0,IF(WEEKDAY(Y746,1)=7,MAX(SUM(N740:N746)-SUM(Q740:Q746)-SUM(R740:R745)-計算規則!$C$39,0),IF(WEEKDAY(Y746,1)=6,MAX(SUM(N741:N746)-SUM(Q741:Q746)-SUM(R741:R745)-計算規則!$C$39,0),0)))</f>
        <v>0</v>
      </c>
      <c r="S746" s="54">
        <f>IF(B746="",0,IF(OR(計算規則!$D$24=1,B746&gt;=45017),IF(SUM(Q718:R746)-計算規則!$D$39&gt;0,SUM(Q718:R746)-SUM(S718:S745)-計算規則!$D$39,0),0))</f>
        <v>0</v>
      </c>
      <c r="T746" s="74">
        <f t="shared" si="186"/>
        <v>0</v>
      </c>
      <c r="U746" s="56">
        <f>IF(OR(H746="",I746=""),0,IF(G746="前",IF(H746&gt;=計算規則!$F$39,IF(I746&gt;=計算規則!$F$39,IF(I746&gt;=計算規則!$G$39,計算規則!$G$39-計算規則!$F$39+計算規則!$H$39-(H746-1)-L746-M746,I746-計算規則!$F$39+計算規則!$H$39-(H746-1)-L746-M746),IF(I746&gt;=計算規則!$H$39,計算規則!$H$39-(H746-1)-L746-M746,I746-(H746-1)-L746-M746)),IF(I746&gt;=計算規則!$F$39,IF(I746&gt;=計算規則!$G$39,計算規則!$G$39-計算規則!$F$39+計算規則!$H$39-(計算規則!$F$39-1)-L746-M746,I746-計算規則!$F$39+計算規則!$H$39-(計算規則!$F$39-1)-L746-M746),IF(I746&gt;=計算規則!$H$39,計算規則!$H$39-(計算規則!$F$39-1)-L746-M746,I746-(計算規則!$F$39-1)-L746-M746))),IF(H746&gt;=計算規則!$H$39,IF(H746&gt;=計算規則!$F$39,IF(I746&gt;=計算規則!$F$39,IF(I746&gt;=計算規則!$G$39,計算規則!$G$39-H746-L746-M746,I746-H746-L746-M746),0),IF(I746&gt;=計算規則!$F$39,IF(I746&gt;=計算規則!$G$39,計算規則!$G$39-計算規則!$F$39-L746-M746,I746-計算規則!$F$39-L746-M746),0)),IF(I746&gt;=計算規則!$F$39,IF(I746&gt;=計算規則!$G$39,計算規則!$G$39-計算規則!$F$39+計算規則!$H$39-H746-L746-M746,I746-計算規則!$F$39+計算規則!$H$39-H746-L746-M746),IF(I746&gt;=計算規則!$H$39,計算規則!$H$39-H746-L746,I746-H746-L746-M746)))))</f>
        <v>0</v>
      </c>
      <c r="V746" s="603"/>
      <c r="W746" s="606"/>
      <c r="X746" s="47"/>
      <c r="Y746" s="150">
        <f>B746+1-計算規則!$I$20</f>
        <v>45014</v>
      </c>
    </row>
    <row r="747" spans="1:25" ht="9" customHeight="1" x14ac:dyDescent="0.15">
      <c r="A747" s="597"/>
      <c r="B747" s="211">
        <f>IF(OR(MONTH(B718)=1,MONTH(B718)=3,MONTH(B718)=5,MONTH(B718)=7,MONTH(B718)=8,MONTH(B718)=10,MONTH(B718)=12),B746+1,IF(OR(MONTH(B718)=4,MONTH(B718)=6,MONTH(B718)=9,MONTH(B718)=11),B746+1,""))</f>
        <v>45015</v>
      </c>
      <c r="C747" s="67">
        <f t="shared" ref="C747:C748" si="187">IF(B747=0,"",B747)</f>
        <v>45015</v>
      </c>
      <c r="D747" s="68">
        <f t="shared" ref="D747:D748" si="188">IF(B747=0,"",B747)</f>
        <v>45015</v>
      </c>
      <c r="E747" s="76"/>
      <c r="F747" s="76"/>
      <c r="G747" s="88"/>
      <c r="H747" s="48"/>
      <c r="I747" s="49"/>
      <c r="J747" s="50"/>
      <c r="K747" s="202"/>
      <c r="L747" s="50"/>
      <c r="M747" s="51"/>
      <c r="N747" s="52">
        <f t="shared" si="184"/>
        <v>0</v>
      </c>
      <c r="O747" s="152">
        <f>IF(OR(B747="",E747="法",E747="所"),0,IF(E747="",計算規則!$C$28,VLOOKUP(E747,計算規則!$B$29:$C$34,2,0)))</f>
        <v>0.33333333333333331</v>
      </c>
      <c r="P747" s="53">
        <f t="shared" si="185"/>
        <v>0</v>
      </c>
      <c r="Q747" s="54">
        <f>MAX(N747-計算規則!$B$39,0)</f>
        <v>0</v>
      </c>
      <c r="R747" s="54">
        <f>IF(B747="",0,IF(WEEKDAY(Y747,1)=7,MAX(SUM(N741:N747)-SUM(Q741:Q747)-SUM(R741:R746)-計算規則!$C$39,0),IF(WEEKDAY(Y747,1)=6,MAX(SUM(N742:N747)-SUM(Q742:Q747)-SUM(R742:R746)-計算規則!$C$39,0),0)))</f>
        <v>0</v>
      </c>
      <c r="S747" s="54">
        <f>IF(B747="",0,IF(OR(計算規則!$D$24=1,B747&gt;=45017),IF(SUM(Q718:R747)-計算規則!$D$39&gt;0,SUM(Q718:R747)-SUM(S718:S746)-計算規則!$D$39,0),0))</f>
        <v>0</v>
      </c>
      <c r="T747" s="74">
        <f t="shared" si="186"/>
        <v>0</v>
      </c>
      <c r="U747" s="56">
        <f>IF(OR(H747="",I747=""),0,IF(G747="前",IF(H747&gt;=計算規則!$F$39,IF(I747&gt;=計算規則!$F$39,IF(I747&gt;=計算規則!$G$39,計算規則!$G$39-計算規則!$F$39+計算規則!$H$39-(H747-1)-L747-M747,I747-計算規則!$F$39+計算規則!$H$39-(H747-1)-L747-M747),IF(I747&gt;=計算規則!$H$39,計算規則!$H$39-(H747-1)-L747-M747,I747-(H747-1)-L747-M747)),IF(I747&gt;=計算規則!$F$39,IF(I747&gt;=計算規則!$G$39,計算規則!$G$39-計算規則!$F$39+計算規則!$H$39-(計算規則!$F$39-1)-L747-M747,I747-計算規則!$F$39+計算規則!$H$39-(計算規則!$F$39-1)-L747-M747),IF(I747&gt;=計算規則!$H$39,計算規則!$H$39-(計算規則!$F$39-1)-L747-M747,I747-(計算規則!$F$39-1)-L747-M747))),IF(H747&gt;=計算規則!$H$39,IF(H747&gt;=計算規則!$F$39,IF(I747&gt;=計算規則!$F$39,IF(I747&gt;=計算規則!$G$39,計算規則!$G$39-H747-L747-M747,I747-H747-L747-M747),0),IF(I747&gt;=計算規則!$F$39,IF(I747&gt;=計算規則!$G$39,計算規則!$G$39-計算規則!$F$39-L747-M747,I747-計算規則!$F$39-L747-M747),0)),IF(I747&gt;=計算規則!$F$39,IF(I747&gt;=計算規則!$G$39,計算規則!$G$39-計算規則!$F$39+計算規則!$H$39-H747-L747-M747,I747-計算規則!$F$39+計算規則!$H$39-H747-L747-M747),IF(I747&gt;=計算規則!$H$39,計算規則!$H$39-H747-L747,I747-H747-L747-M747)))))</f>
        <v>0</v>
      </c>
      <c r="V747" s="600" t="s">
        <v>133</v>
      </c>
      <c r="W747" s="605">
        <f>SUM(J718:J748)</f>
        <v>0</v>
      </c>
      <c r="X747" s="47"/>
      <c r="Y747" s="150">
        <f>B747+1-計算規則!$I$20</f>
        <v>45015</v>
      </c>
    </row>
    <row r="748" spans="1:25" ht="9" customHeight="1" thickBot="1" x14ac:dyDescent="0.2">
      <c r="A748" s="598"/>
      <c r="B748" s="212">
        <f>IF(OR(MONTH(B718)=1,MONTH(B718)=3,MONTH(B718)=5,MONTH(B718)=7,MONTH(B718)=8,MONTH(B718)=10,MONTH(B718)=12),B747+1,IF(OR(MONTH(B718)=4,MONTH(B718)=6,MONTH(B718)=9,MONTH(B718)=11),"",""))</f>
        <v>45016</v>
      </c>
      <c r="C748" s="69">
        <f t="shared" si="187"/>
        <v>45016</v>
      </c>
      <c r="D748" s="70">
        <f t="shared" si="188"/>
        <v>45016</v>
      </c>
      <c r="E748" s="77"/>
      <c r="F748" s="77"/>
      <c r="G748" s="89"/>
      <c r="H748" s="57"/>
      <c r="I748" s="58"/>
      <c r="J748" s="59"/>
      <c r="K748" s="203"/>
      <c r="L748" s="59"/>
      <c r="M748" s="60"/>
      <c r="N748" s="61">
        <f t="shared" si="184"/>
        <v>0</v>
      </c>
      <c r="O748" s="153">
        <f>IF(OR(B748="",E748="法",E748="所"),0,IF(E748="",計算規則!$C$28,VLOOKUP(E748,計算規則!$B$29:$C$34,2,0)))</f>
        <v>0.33333333333333331</v>
      </c>
      <c r="P748" s="62">
        <f t="shared" si="185"/>
        <v>0</v>
      </c>
      <c r="Q748" s="64">
        <f>MAX(N748-計算規則!$B$39,0)</f>
        <v>0</v>
      </c>
      <c r="R748" s="64">
        <f>IF(B748="",0,IF(WEEKDAY(Y748,1)=7,MAX(SUM(N742:N748)-SUM(Q742:Q748)-SUM(R742:R747)-計算規則!$C$39,0),IF(WEEKDAY(Y748,1)=6,MAX(SUM(N743:N748)-SUM(Q743:Q748)-SUM(R743:R747)-計算規則!$C$39,0),0)))</f>
        <v>0</v>
      </c>
      <c r="S748" s="64">
        <f>IF(B748="",0,IF(OR(計算規則!$D$24=1,B748&gt;=45017),IF(SUM(Q718:R748)-計算規則!$D$39&gt;0,SUM(Q718:R748)-SUM(S718:S747)-計算規則!$D$39,0),0))</f>
        <v>0</v>
      </c>
      <c r="T748" s="118">
        <f t="shared" si="186"/>
        <v>0</v>
      </c>
      <c r="U748" s="65">
        <f>IF(OR(H748="",I748=""),0,IF(G748="前",IF(H748&gt;=計算規則!$F$39,IF(I748&gt;=計算規則!$F$39,IF(I748&gt;=計算規則!$G$39,計算規則!$G$39-計算規則!$F$39+計算規則!$H$39-(H748-1)-L748-M748,I748-計算規則!$F$39+計算規則!$H$39-(H748-1)-L748-M748),IF(I748&gt;=計算規則!$H$39,計算規則!$H$39-(H748-1)-L748-M748,I748-(H748-1)-L748-M748)),IF(I748&gt;=計算規則!$F$39,IF(I748&gt;=計算規則!$G$39,計算規則!$G$39-計算規則!$F$39+計算規則!$H$39-(計算規則!$F$39-1)-L748-M748,I748-計算規則!$F$39+計算規則!$H$39-(計算規則!$F$39-1)-L748-M748),IF(I748&gt;=計算規則!$H$39,計算規則!$H$39-(計算規則!$F$39-1)-L748-M748,I748-(計算規則!$F$39-1)-L748-M748))),IF(H748&gt;=計算規則!$H$39,IF(H748&gt;=計算規則!$F$39,IF(I748&gt;=計算規則!$F$39,IF(I748&gt;=計算規則!$G$39,計算規則!$G$39-H748-L748-M748,I748-H748-L748-M748),0),IF(I748&gt;=計算規則!$F$39,IF(I748&gt;=計算規則!$G$39,計算規則!$G$39-計算規則!$F$39-L748-M748,I748-計算規則!$F$39-L748-M748),0)),IF(I748&gt;=計算規則!$F$39,IF(I748&gt;=計算規則!$G$39,計算規則!$G$39-計算規則!$F$39+計算規則!$H$39-H748-L748-M748,I748-計算規則!$F$39+計算規則!$H$39-H748-L748-M748),IF(I748&gt;=計算規則!$H$39,計算規則!$H$39-H748-L748,I748-H748-L748-M748)))))</f>
        <v>0</v>
      </c>
      <c r="V748" s="607"/>
      <c r="W748" s="608"/>
      <c r="X748" s="47"/>
      <c r="Y748" s="150">
        <f>B748+1-計算規則!$I$20</f>
        <v>45016</v>
      </c>
    </row>
    <row r="749" spans="1:25" ht="9" customHeight="1" x14ac:dyDescent="0.15">
      <c r="A749" s="596">
        <f>IF(計算規則!$D$15=0,B749,B780)</f>
        <v>45017</v>
      </c>
      <c r="B749" s="71">
        <f>IF(B748="",IF(B747="",IF(B746="",B745+1,B746+1),B747+1),B748+1)</f>
        <v>45017</v>
      </c>
      <c r="C749" s="72">
        <f t="shared" ref="C749:C776" si="189">B749</f>
        <v>45017</v>
      </c>
      <c r="D749" s="73">
        <f t="shared" ref="D749:D776" si="190">B749</f>
        <v>45017</v>
      </c>
      <c r="E749" s="75"/>
      <c r="F749" s="75"/>
      <c r="G749" s="87"/>
      <c r="H749" s="39"/>
      <c r="I749" s="40"/>
      <c r="J749" s="41"/>
      <c r="K749" s="201"/>
      <c r="L749" s="41"/>
      <c r="M749" s="42"/>
      <c r="N749" s="210">
        <f>IF(AND(H749="",I749=""),0,IF(OR(H749="",I749=""),"未入力",IF(G749="前",I749-(H749-1)-(J749+K749+L749+M749)-T749,I749-H749-(J749+K749+L749+M749)-T749)))</f>
        <v>0</v>
      </c>
      <c r="O749" s="151">
        <f>IF(OR(B749="",E749="法",E749="所"),0,IF(E749="",計算規則!$C$28,VLOOKUP(E749,計算規則!$B$29:$C$34,2,0)))</f>
        <v>0.33333333333333331</v>
      </c>
      <c r="P749" s="209">
        <f>IF(E749="法",IF(OR(AND(B750="",B751="",B752="",E753="法"),AND(B750="",B751="",E752="法"),AND(B750="",E751="法"),E750="法"),0,MAX(I749-1-(K749+M749)-Q749-R749,0)),MAX(N749-Q749-R749-O749,0))</f>
        <v>0</v>
      </c>
      <c r="Q749" s="208">
        <f>MAX(N749-計算規則!$B$39,0)</f>
        <v>0</v>
      </c>
      <c r="R749" s="43">
        <f>IF(WEEKDAY(Y749,1)=7,IF(AND(B748="",B747="",B746=""),MAX(SUM(N740:N749)-SUM(Q740:Q749)-SUM(R740:R748)-計算規則!$C$39,0),IF(AND(B748="",B747=""),MAX(SUM(N741:N749)-SUM(Q741:Q749)-SUM(R741:R748)-計算規則!$C$39,0),IF(AND(B748=""),MAX(SUM(N742:N749)-SUM(Q742:Q749)-SUM(R742:R748)-計算規則!$C$39,0),MAX(SUM(N743:N749)-SUM(Q743:Q749)-SUM(R743:R748)-計算規則!$C$39,0)))),IF(WEEKDAY(Y749,1)=6,IF(AND(B748="",B747="",B746=""),MAX(SUM(N741:N749)-SUM(Q741:Q749)-SUM(R741:R748)-計算規則!$C$39,0),IF(AND(B748="",B747=""),MAX(SUM(N742:N749)-SUM(Q742:Q749)-SUM(R742:R748)-計算規則!$C$39,0),IF(AND(B748=""),MAX(SUM(N743:N749)-SUM(Q716:Q749)-SUM(R743:R748)-計算規則!$C$39,0),MAX(SUM(N744:N749)-SUM(Q744:Q749)-SUM(R744:R748)-計算規則!$C$39,0)))),0))</f>
        <v>0</v>
      </c>
      <c r="S749" s="43">
        <f>IF(B749="",0,IF(OR(計算規則!$D$24=1,B749&gt;=45017),IF(SUM(Q749:R749)-計算規則!$D$39&gt;0,SUM(Q749:R749)-計算規則!$D$39,0),0))</f>
        <v>0</v>
      </c>
      <c r="T749" s="45">
        <f>IF(E749="法",IF(G749="前",IF(I749&lt;1,I749-J749-L749,1-J749-L749),IF(I749&lt;1,I749-H749-J749-L749,1-H749-J749-L749)),0)+IF(OR(AND(B750="",B751="",B752="",E753="法"),AND(B750="",B751="",E752="法"),AND(B750="",E751="法"),E750="法"),MAX(I749-1-K749-M749,0),0)+IF(OR(AND(G749="前",B746="",B747="",B748="",E745="法"),AND(G749="前",B747="",B748="",E746="法"),AND(G749="前",B748="",E747="法"),AND(G749="前",E748="法")),0-(H749-1),0)</f>
        <v>0</v>
      </c>
      <c r="U749" s="46">
        <f>IF(OR(H749="",I749=""),0,IF(G749="前",IF(H749&gt;=計算規則!$F$39,IF(I749&gt;=計算規則!$F$39,IF(I749&gt;=計算規則!$G$39,計算規則!$G$39-計算規則!$F$39+計算規則!$H$39-(H749-1)-L749-M749,I749-計算規則!$F$39+計算規則!$H$39-(H749-1)-L749-M749),IF(I749&gt;=計算規則!$H$39,計算規則!$H$39-(H749-1)-L749-M749,I749-(H749-1)-L749-M749)),IF(I749&gt;=計算規則!$F$39,IF(I749&gt;=計算規則!$G$39,計算規則!$G$39-計算規則!$F$39+計算規則!$H$39-(計算規則!$F$39-1)-L749-M749,I749-計算規則!$F$39+計算規則!$H$39-(計算規則!$F$39-1)-L749-M749),IF(I749&gt;=計算規則!$H$39,計算規則!$H$39-(計算規則!$F$39-1)-L749-M749,I749-(計算規則!$F$39-1)-L749-M749))),IF(H749&gt;=計算規則!$H$39,IF(H749&gt;=計算規則!$F$39,IF(I749&gt;=計算規則!$F$39,IF(I749&gt;=計算規則!$G$39,計算規則!$G$39-H749-L749-M749,I749-H749-L749-M749),0),IF(I749&gt;=計算規則!$F$39,IF(I749&gt;=計算規則!$G$39,計算規則!$G$39-計算規則!$F$39-L749-M749,I749-計算規則!$F$39-L749-M749),0)),IF(I749&gt;=計算規則!$F$39,IF(I749&gt;=計算規則!$G$39,計算規則!$G$39-計算規則!$F$39+計算規則!$H$39-H749-L749-M749,I749-計算規則!$F$39+計算規則!$H$39-H749-L749-M749),IF(I749&gt;=計算規則!$H$39,計算規則!$H$39-H749-L749,I749-H749-L749-M749)))))</f>
        <v>0</v>
      </c>
      <c r="V749" s="599" t="s">
        <v>80</v>
      </c>
      <c r="W749" s="601">
        <f>SUM(U749:U779)</f>
        <v>0</v>
      </c>
      <c r="X749" s="47"/>
      <c r="Y749" s="150">
        <f>B749+1-計算規則!$I$20</f>
        <v>45017</v>
      </c>
    </row>
    <row r="750" spans="1:25" ht="9" customHeight="1" x14ac:dyDescent="0.15">
      <c r="A750" s="597"/>
      <c r="B750" s="66">
        <f t="shared" ref="B750:B776" si="191">B749+1</f>
        <v>45018</v>
      </c>
      <c r="C750" s="67">
        <f t="shared" si="189"/>
        <v>45018</v>
      </c>
      <c r="D750" s="68">
        <f t="shared" si="190"/>
        <v>45018</v>
      </c>
      <c r="E750" s="76"/>
      <c r="F750" s="76"/>
      <c r="G750" s="88"/>
      <c r="H750" s="48"/>
      <c r="I750" s="49"/>
      <c r="J750" s="50"/>
      <c r="K750" s="202"/>
      <c r="L750" s="50"/>
      <c r="M750" s="51"/>
      <c r="N750" s="52">
        <f t="shared" ref="N750:N779" si="192">IF(AND(H750="",I750=""),0,IF(OR(H750="",I750=""),"未入力",IF(G750="前",I750-(H750-1)-(J750+K750+L750+M750)-T750,I750-H750-(J750+K750+L750+M750)-T750)))</f>
        <v>0</v>
      </c>
      <c r="O750" s="152">
        <f>IF(OR(B750="",E750="法",E750="所"),0,IF(E750="",計算規則!$C$28,VLOOKUP(E750,計算規則!$B$29:$C$34,2,0)))</f>
        <v>0.33333333333333331</v>
      </c>
      <c r="P750" s="53">
        <f t="shared" ref="P750:P779" si="193">IF(E750="法",IF(OR(AND(B751="",B752="",B753="",E754="法"),AND(B751="",B752="",E753="法"),AND(B751="",E752="法"),E751="法"),0,MAX(I750-1-(K750+M750)-Q750-R750,0)),MAX(N750-Q750-R750-O750,0))</f>
        <v>0</v>
      </c>
      <c r="Q750" s="54">
        <f>MAX(N750-計算規則!$B$39,0)</f>
        <v>0</v>
      </c>
      <c r="R750" s="54">
        <f>IF(WEEKDAY(Y750,1)=7,IF(AND(B748="",B747="",B746=""),MAX(SUM(N741:N750)-SUM(Q741:Q750)-SUM(R741:R749)-計算規則!$C$39,0),IF(AND(B748="",B747=""),MAX(SUM(N742:N750)-SUM(Q742:Q750)-SUM(R742:R749)-計算規則!$C$39,0),IF(AND(B748=""),MAX(SUM(N743:N750)-SUM(Q743:Q750)-SUM(R743:R749)-計算規則!$C$39,0),MAX(SUM(N744:N750)-SUM(Q744:Q750)-SUM(R744:R749)-計算規則!$C$39,0)))),IF(WEEKDAY(Y750,1)=6,IF(AND(B748="",B747="",B746=""),MAX(SUM(N742:N750)-SUM(Q742:Q750)-SUM(R742:R749)-計算規則!$C$39,0),IF(AND(B748="",B747=""),MAX(SUM(N743:N750)-SUM(Q743:Q750)-SUM(R743:R749)-計算規則!$C$39,0),IF(AND(B748=""),MAX(SUM(N744:N750)-SUM(Q744:Q750)-SUM(R744:R749)-計算規則!$C$39,0),MAX(SUM(N745:N750)-SUM(Q745:Q750)-SUM(R745:R749)-計算規則!$C$39,0)))),0))</f>
        <v>0</v>
      </c>
      <c r="S750" s="54">
        <f>IF(B750="",0,IF(OR(計算規則!$D$24=1,B750&gt;=45017),IF(SUM(Q749:R750)-計算規則!$D$39&gt;0,SUM(Q749:R750)-SUM(S749)-計算規則!$D$39,0),0))</f>
        <v>0</v>
      </c>
      <c r="T750" s="74">
        <f>IF(E750="法",IF(G750="前",IF(I750&lt;1,I750-J750-L750,1-J750-L750),IF(I750&lt;1,I750-H750-J750-L750,1-H750-J750-L750)),0)+IF(OR(AND(B751="",B752="",B753="",E754="法"),AND(B751="",B752="",E753="法"),AND(B751="",E752="法"),E751="法"),MAX(I750-1-K750-M750,0),0)+IF(OR(AND(G750="前",B747="",B748="",B749="",E746="法"),AND(G750="前",B748="",B749="",E747="法"),AND(G750="前",B749="",E748="法"),AND(G750="前",E749="法")),0-(H750-1),0)</f>
        <v>0</v>
      </c>
      <c r="U750" s="56">
        <f>IF(OR(H750="",I750=""),0,IF(G750="前",IF(H750&gt;=計算規則!$F$39,IF(I750&gt;=計算規則!$F$39,IF(I750&gt;=計算規則!$G$39,計算規則!$G$39-計算規則!$F$39+計算規則!$H$39-(H750-1)-L750-M750,I750-計算規則!$F$39+計算規則!$H$39-(H750-1)-L750-M750),IF(I750&gt;=計算規則!$H$39,計算規則!$H$39-(H750-1)-L750-M750,I750-(H750-1)-L750-M750)),IF(I750&gt;=計算規則!$F$39,IF(I750&gt;=計算規則!$G$39,計算規則!$G$39-計算規則!$F$39+計算規則!$H$39-(計算規則!$F$39-1)-L750-M750,I750-計算規則!$F$39+計算規則!$H$39-(計算規則!$F$39-1)-L750-M750),IF(I750&gt;=計算規則!$H$39,計算規則!$H$39-(計算規則!$F$39-1)-L750-M750,I750-(計算規則!$F$39-1)-L750-M750))),IF(H750&gt;=計算規則!$H$39,IF(H750&gt;=計算規則!$F$39,IF(I750&gt;=計算規則!$F$39,IF(I750&gt;=計算規則!$G$39,計算規則!$G$39-H750-L750-M750,I750-H750-L750-M750),0),IF(I750&gt;=計算規則!$F$39,IF(I750&gt;=計算規則!$G$39,計算規則!$G$39-計算規則!$F$39-L750-M750,I750-計算規則!$F$39-L750-M750),0)),IF(I750&gt;=計算規則!$F$39,IF(I750&gt;=計算規則!$G$39,計算規則!$G$39-計算規則!$F$39+計算規則!$H$39-H750-L750-M750,I750-計算規則!$F$39+計算規則!$H$39-H750-L750-M750),IF(I750&gt;=計算規則!$H$39,計算規則!$H$39-H750-L750,I750-H750-L750-M750)))))</f>
        <v>0</v>
      </c>
      <c r="V750" s="600"/>
      <c r="W750" s="602"/>
      <c r="X750" s="47"/>
      <c r="Y750" s="150">
        <f>B750+1-計算規則!$I$20</f>
        <v>45018</v>
      </c>
    </row>
    <row r="751" spans="1:25" ht="9" customHeight="1" x14ac:dyDescent="0.15">
      <c r="A751" s="597"/>
      <c r="B751" s="66">
        <f t="shared" si="191"/>
        <v>45019</v>
      </c>
      <c r="C751" s="67">
        <f t="shared" si="189"/>
        <v>45019</v>
      </c>
      <c r="D751" s="68">
        <f t="shared" si="190"/>
        <v>45019</v>
      </c>
      <c r="E751" s="76"/>
      <c r="F751" s="76"/>
      <c r="G751" s="88"/>
      <c r="H751" s="48"/>
      <c r="I751" s="49"/>
      <c r="J751" s="50"/>
      <c r="K751" s="202"/>
      <c r="L751" s="50"/>
      <c r="M751" s="51"/>
      <c r="N751" s="52">
        <f t="shared" si="192"/>
        <v>0</v>
      </c>
      <c r="O751" s="152">
        <f>IF(OR(B751="",E751="法",E751="所"),0,IF(E751="",計算規則!$C$28,VLOOKUP(E751,計算規則!$B$29:$C$34,2,0)))</f>
        <v>0.33333333333333331</v>
      </c>
      <c r="P751" s="53">
        <f t="shared" si="193"/>
        <v>0</v>
      </c>
      <c r="Q751" s="54">
        <f>MAX(N751-計算規則!$B$39,0)</f>
        <v>0</v>
      </c>
      <c r="R751" s="54">
        <f>IF(WEEKDAY(Y751,1)=7,IF(AND(B748="",B747="",B746=""),MAX(SUM(N742:N751)-SUM(Q742:Q751)-SUM(R742:R750)-計算規則!$C$39,0),IF(AND(B748="",B747=""),MAX(SUM(N743:N751)-SUM(Q743:Q751)-SUM(R743:R750)-計算規則!$C$39,0),IF(AND(B748=""),MAX(SUM(N744:N751)-SUM(Q744:Q751)-SUM(R744:R750)-計算規則!$C$39,0),MAX(SUM(N745:N751)-SUM(Q745:Q751)-SUM(R745:R750)-計算規則!$C$39,0)))),IF(WEEKDAY(Y751,1)=6,IF(AND(B748="",B747="",B746=""),MAX(SUM(N743:N751)-SUM(Q743:Q751)-SUM(R743:R750)-計算規則!$C$39,0),IF(AND(B748="",B747=""),MAX(SUM(N744:N751)-SUM(Q744:Q751)-SUM(R744:R750)-計算規則!$C$39,0),IF(AND(B748=""),MAX(SUM(N745:N751)-SUM(Q745:Q751)-SUM(R745:R750)-計算規則!$C$39,0),MAX(SUM(N746:N751)-SUM(Q746:Q751)-SUM(R746:R750)-計算規則!$C$39,0)))),0))</f>
        <v>0</v>
      </c>
      <c r="S751" s="54">
        <f>IF(B751="",0,IF(OR(計算規則!$D$24=1,B751&gt;=45017),IF(SUM(Q749:R751)-計算規則!$D$39&gt;0,SUM(Q749:R751)-SUM(S749:S750)-計算規則!$D$39,0),0))</f>
        <v>0</v>
      </c>
      <c r="T751" s="74">
        <f t="shared" ref="T751:T779" si="194">IF(E751="法",IF(G751="前",IF(I751&lt;1,I751-J751-L751,1-J751-L751),IF(I751&lt;1,I751-H751-J751-L751,1-H751-J751-L751)),0)+IF(OR(AND(B752="",B753="",B754="",E755="法"),AND(B752="",B753="",E754="法"),AND(B752="",E753="法"),E752="法"),MAX(I751-1-K751-M751,0),0)+IF(OR(AND(G751="前",B748="",B749="",B750="",E747="法"),AND(G751="前",B749="",B750="",E748="法"),AND(G751="前",B750="",E749="法"),AND(G751="前",E750="法")),0-(H751-1),0)</f>
        <v>0</v>
      </c>
      <c r="U751" s="56">
        <f>IF(OR(H751="",I751=""),0,IF(G751="前",IF(H751&gt;=計算規則!$F$39,IF(I751&gt;=計算規則!$F$39,IF(I751&gt;=計算規則!$G$39,計算規則!$G$39-計算規則!$F$39+計算規則!$H$39-(H751-1)-L751-M751,I751-計算規則!$F$39+計算規則!$H$39-(H751-1)-L751-M751),IF(I751&gt;=計算規則!$H$39,計算規則!$H$39-(H751-1)-L751-M751,I751-(H751-1)-L751-M751)),IF(I751&gt;=計算規則!$F$39,IF(I751&gt;=計算規則!$G$39,計算規則!$G$39-計算規則!$F$39+計算規則!$H$39-(計算規則!$F$39-1)-L751-M751,I751-計算規則!$F$39+計算規則!$H$39-(計算規則!$F$39-1)-L751-M751),IF(I751&gt;=計算規則!$H$39,計算規則!$H$39-(計算規則!$F$39-1)-L751-M751,I751-(計算規則!$F$39-1)-L751-M751))),IF(H751&gt;=計算規則!$H$39,IF(H751&gt;=計算規則!$F$39,IF(I751&gt;=計算規則!$F$39,IF(I751&gt;=計算規則!$G$39,計算規則!$G$39-H751-L751-M751,I751-H751-L751-M751),0),IF(I751&gt;=計算規則!$F$39,IF(I751&gt;=計算規則!$G$39,計算規則!$G$39-計算規則!$F$39-L751-M751,I751-計算規則!$F$39-L751-M751),0)),IF(I751&gt;=計算規則!$F$39,IF(I751&gt;=計算規則!$G$39,計算規則!$G$39-計算規則!$F$39+計算規則!$H$39-H751-L751-M751,I751-計算規則!$F$39+計算規則!$H$39-H751-L751-M751),IF(I751&gt;=計算規則!$H$39,計算規則!$H$39-H751-L751,I751-H751-L751-M751)))))</f>
        <v>0</v>
      </c>
      <c r="V751" s="600"/>
      <c r="W751" s="602"/>
      <c r="X751" s="47"/>
      <c r="Y751" s="150">
        <f>B751+1-計算規則!$I$20</f>
        <v>45019</v>
      </c>
    </row>
    <row r="752" spans="1:25" ht="9" customHeight="1" x14ac:dyDescent="0.15">
      <c r="A752" s="597"/>
      <c r="B752" s="66">
        <f t="shared" si="191"/>
        <v>45020</v>
      </c>
      <c r="C752" s="67">
        <f t="shared" si="189"/>
        <v>45020</v>
      </c>
      <c r="D752" s="68">
        <f t="shared" si="190"/>
        <v>45020</v>
      </c>
      <c r="E752" s="76"/>
      <c r="F752" s="76"/>
      <c r="G752" s="88"/>
      <c r="H752" s="48"/>
      <c r="I752" s="49"/>
      <c r="J752" s="50"/>
      <c r="K752" s="202"/>
      <c r="L752" s="50"/>
      <c r="M752" s="51"/>
      <c r="N752" s="52">
        <f t="shared" si="192"/>
        <v>0</v>
      </c>
      <c r="O752" s="152">
        <f>IF(OR(B752="",E752="法",E752="所"),0,IF(E752="",計算規則!$C$28,VLOOKUP(E752,計算規則!$B$29:$C$34,2,0)))</f>
        <v>0.33333333333333331</v>
      </c>
      <c r="P752" s="53">
        <f t="shared" si="193"/>
        <v>0</v>
      </c>
      <c r="Q752" s="54">
        <f>MAX(N752-計算規則!$B$39,0)</f>
        <v>0</v>
      </c>
      <c r="R752" s="54">
        <f>IF(WEEKDAY(Y752,1)=7,IF(AND(B748="",B747="",B746=""),MAX(SUM(N743:N752)-SUM(Q743:Q752)-SUM(R743:R751)-計算規則!$C$39,0),IF(AND(B748="",B747=""),MAX(SUM(N744:N752)-SUM(Q744:Q752)-SUM(R744:R751)-計算規則!$C$39,0),IF(AND(B748=""),MAX(SUM(N745:N752)-SUM(Q745:Q752)-SUM(R745:R751)-計算規則!$C$39,0),MAX(SUM(N746:N752)-SUM(Q746:Q752)-SUM(R746:R751)-計算規則!$C$39,0)))),IF(WEEKDAY(Y752,1)=6,IF(AND(B748="",B747="",B746=""),MAX(SUM(N744:N752)-SUM(Q744:Q752)-SUM(R744:R751)-計算規則!$C$39,0),IF(AND(B748="",B747=""),MAX(SUM(N745:N752)-SUM(Q745:Q752)-SUM(R745:R751)-計算規則!$C$39,0),IF(AND(B748=""),MAX(SUM(N746:N752)-SUM(Q746:Q752)-SUM(R746:R751)-計算規則!$C$39,0),MAX(SUM(N747:N752)-SUM(Q747:Q752)-SUM(R747:R751)-計算規則!$C$39,0)))),0))</f>
        <v>0</v>
      </c>
      <c r="S752" s="54">
        <f>IF(B752="",0,IF(OR(計算規則!$D$24=1,B752&gt;=45017),IF(SUM(Q749:R752)-計算規則!$D$39&gt;0,SUM(Q749:R752)-SUM(S749:S751)-計算規則!$D$39,0),0))</f>
        <v>0</v>
      </c>
      <c r="T752" s="74">
        <f t="shared" si="194"/>
        <v>0</v>
      </c>
      <c r="U752" s="56">
        <f>IF(OR(H752="",I752=""),0,IF(G752="前",IF(H752&gt;=計算規則!$F$39,IF(I752&gt;=計算規則!$F$39,IF(I752&gt;=計算規則!$G$39,計算規則!$G$39-計算規則!$F$39+計算規則!$H$39-(H752-1)-L752-M752,I752-計算規則!$F$39+計算規則!$H$39-(H752-1)-L752-M752),IF(I752&gt;=計算規則!$H$39,計算規則!$H$39-(H752-1)-L752-M752,I752-(H752-1)-L752-M752)),IF(I752&gt;=計算規則!$F$39,IF(I752&gt;=計算規則!$G$39,計算規則!$G$39-計算規則!$F$39+計算規則!$H$39-(計算規則!$F$39-1)-L752-M752,I752-計算規則!$F$39+計算規則!$H$39-(計算規則!$F$39-1)-L752-M752),IF(I752&gt;=計算規則!$H$39,計算規則!$H$39-(計算規則!$F$39-1)-L752-M752,I752-(計算規則!$F$39-1)-L752-M752))),IF(H752&gt;=計算規則!$H$39,IF(H752&gt;=計算規則!$F$39,IF(I752&gt;=計算規則!$F$39,IF(I752&gt;=計算規則!$G$39,計算規則!$G$39-H752-L752-M752,I752-H752-L752-M752),0),IF(I752&gt;=計算規則!$F$39,IF(I752&gt;=計算規則!$G$39,計算規則!$G$39-計算規則!$F$39-L752-M752,I752-計算規則!$F$39-L752-M752),0)),IF(I752&gt;=計算規則!$F$39,IF(I752&gt;=計算規則!$G$39,計算規則!$G$39-計算規則!$F$39+計算規則!$H$39-H752-L752-M752,I752-計算規則!$F$39+計算規則!$H$39-H752-L752-M752),IF(I752&gt;=計算規則!$H$39,計算規則!$H$39-H752-L752,I752-H752-L752-M752)))))</f>
        <v>0</v>
      </c>
      <c r="V752" s="600" t="s">
        <v>79</v>
      </c>
      <c r="W752" s="602">
        <f>SUM(T749:T779)</f>
        <v>0</v>
      </c>
      <c r="X752" s="47"/>
      <c r="Y752" s="150">
        <f>B752+1-計算規則!$I$20</f>
        <v>45020</v>
      </c>
    </row>
    <row r="753" spans="1:25" ht="9" customHeight="1" x14ac:dyDescent="0.15">
      <c r="A753" s="597"/>
      <c r="B753" s="66">
        <f t="shared" si="191"/>
        <v>45021</v>
      </c>
      <c r="C753" s="67">
        <f t="shared" si="189"/>
        <v>45021</v>
      </c>
      <c r="D753" s="68">
        <f t="shared" si="190"/>
        <v>45021</v>
      </c>
      <c r="E753" s="76"/>
      <c r="F753" s="76"/>
      <c r="G753" s="88"/>
      <c r="H753" s="48"/>
      <c r="I753" s="49"/>
      <c r="J753" s="50"/>
      <c r="K753" s="202"/>
      <c r="L753" s="50"/>
      <c r="M753" s="51"/>
      <c r="N753" s="52">
        <f t="shared" si="192"/>
        <v>0</v>
      </c>
      <c r="O753" s="152">
        <f>IF(OR(B753="",E753="法",E753="所"),0,IF(E753="",計算規則!$C$28,VLOOKUP(E753,計算規則!$B$29:$C$34,2,0)))</f>
        <v>0.33333333333333331</v>
      </c>
      <c r="P753" s="53">
        <f t="shared" si="193"/>
        <v>0</v>
      </c>
      <c r="Q753" s="54">
        <f>MAX(N753-計算規則!$B$39,0)</f>
        <v>0</v>
      </c>
      <c r="R753" s="54">
        <f>IF(WEEKDAY(Y753,1)=7,IF(AND(B748="",B747="",B746=""),MAX(SUM(N744:N753)-SUM(Q744:Q753)-SUM(R744:R752)-計算規則!$C$39,0),IF(AND(B748="",B747=""),MAX(SUM(N745:N753)-SUM(Q745:Q753)-SUM(R745:R752)-計算規則!$C$39,0),IF(AND(B748=""),MAX(SUM(N746:N753)-SUM(Q746:Q753)-SUM(R746:R752)-計算規則!$C$39,0),MAX(SUM(N747:N753)-SUM(Q747:Q753)-SUM(R747:R752)-計算規則!$C$39,0)))),IF(WEEKDAY(Y753,1)=6,IF(AND(B748="",B747="",B746=""),MAX(SUM(N745:N753)-SUM(Q745:Q753)-SUM(R745:R752)-計算規則!$C$39,0),IF(AND(B748="",B747=""),MAX(SUM(N746:N753)-SUM(Q746:Q753)-SUM(R746:R752)-計算規則!$C$39,0),IF(AND(B748=""),MAX(SUM(N747:N753)-SUM(Q747:Q753)-SUM(R747:R752)-計算規則!$C$39,0),MAX(SUM(N748:N753)-SUM(Q748:Q753)-SUM(R748:R752)-計算規則!$C$39,0)))),0))</f>
        <v>0</v>
      </c>
      <c r="S753" s="54">
        <f>IF(B753="",0,IF(OR(計算規則!$D$24=1,B753&gt;=45017),IF(SUM(Q749:R753)-計算規則!$D$39&gt;0,SUM(Q749:R753)-SUM(S749:S752)-計算規則!$D$39,0),0))</f>
        <v>0</v>
      </c>
      <c r="T753" s="74">
        <f t="shared" si="194"/>
        <v>0</v>
      </c>
      <c r="U753" s="56">
        <f>IF(OR(H753="",I753=""),0,IF(G753="前",IF(H753&gt;=計算規則!$F$39,IF(I753&gt;=計算規則!$F$39,IF(I753&gt;=計算規則!$G$39,計算規則!$G$39-計算規則!$F$39+計算規則!$H$39-(H753-1)-L753-M753,I753-計算規則!$F$39+計算規則!$H$39-(H753-1)-L753-M753),IF(I753&gt;=計算規則!$H$39,計算規則!$H$39-(H753-1)-L753-M753,I753-(H753-1)-L753-M753)),IF(I753&gt;=計算規則!$F$39,IF(I753&gt;=計算規則!$G$39,計算規則!$G$39-計算規則!$F$39+計算規則!$H$39-(計算規則!$F$39-1)-L753-M753,I753-計算規則!$F$39+計算規則!$H$39-(計算規則!$F$39-1)-L753-M753),IF(I753&gt;=計算規則!$H$39,計算規則!$H$39-(計算規則!$F$39-1)-L753-M753,I753-(計算規則!$F$39-1)-L753-M753))),IF(H753&gt;=計算規則!$H$39,IF(H753&gt;=計算規則!$F$39,IF(I753&gt;=計算規則!$F$39,IF(I753&gt;=計算規則!$G$39,計算規則!$G$39-H753-L753-M753,I753-H753-L753-M753),0),IF(I753&gt;=計算規則!$F$39,IF(I753&gt;=計算規則!$G$39,計算規則!$G$39-計算規則!$F$39-L753-M753,I753-計算規則!$F$39-L753-M753),0)),IF(I753&gt;=計算規則!$F$39,IF(I753&gt;=計算規則!$G$39,計算規則!$G$39-計算規則!$F$39+計算規則!$H$39-H753-L753-M753,I753-計算規則!$F$39+計算規則!$H$39-H753-L753-M753),IF(I753&gt;=計算規則!$H$39,計算規則!$H$39-H753-L753,I753-H753-L753-M753)))))</f>
        <v>0</v>
      </c>
      <c r="V753" s="600"/>
      <c r="W753" s="602"/>
      <c r="X753" s="47"/>
      <c r="Y753" s="150">
        <f>B753+1-計算規則!$I$20</f>
        <v>45021</v>
      </c>
    </row>
    <row r="754" spans="1:25" ht="9" customHeight="1" x14ac:dyDescent="0.15">
      <c r="A754" s="597"/>
      <c r="B754" s="66">
        <f t="shared" si="191"/>
        <v>45022</v>
      </c>
      <c r="C754" s="67">
        <f t="shared" si="189"/>
        <v>45022</v>
      </c>
      <c r="D754" s="68">
        <f t="shared" si="190"/>
        <v>45022</v>
      </c>
      <c r="E754" s="76"/>
      <c r="F754" s="76"/>
      <c r="G754" s="88"/>
      <c r="H754" s="48"/>
      <c r="I754" s="49"/>
      <c r="J754" s="50"/>
      <c r="K754" s="202"/>
      <c r="L754" s="50"/>
      <c r="M754" s="51"/>
      <c r="N754" s="52">
        <f t="shared" si="192"/>
        <v>0</v>
      </c>
      <c r="O754" s="152">
        <f>IF(OR(B754="",E754="法",E754="所"),0,IF(E754="",計算規則!$C$28,VLOOKUP(E754,計算規則!$B$29:$C$34,2,0)))</f>
        <v>0.33333333333333331</v>
      </c>
      <c r="P754" s="53">
        <f t="shared" si="193"/>
        <v>0</v>
      </c>
      <c r="Q754" s="54">
        <f>MAX(N754-計算規則!$B$39,0)</f>
        <v>0</v>
      </c>
      <c r="R754" s="54">
        <f>IF(WEEKDAY(Y754,1)=7,IF(AND(B748="",B747="",B746=""),MAX(SUM(N745:N754)-SUM(Q745:Q754)-SUM(R745:R753)-計算規則!$C$39,0),IF(AND(B748="",B747=""),MAX(SUM(N746:N754)-SUM(Q746:Q754)-SUM(R746:R753)-計算規則!$C$39,0),IF(AND(B748=""),MAX(SUM(N747:N754)-SUM(Q747:Q754)-SUM(R747:R753)-計算規則!$C$39,0),MAX(SUM(N748:N754)-SUM(Q748:Q754)-SUM(R748:R753)-計算規則!$C$39,0)))),IF(WEEKDAY(Y754,1)=6,MAX(SUM(N749:N754)-SUM(Q749:Q754)-SUM(R749:R753)-計算規則!$C$39,0),0))</f>
        <v>0</v>
      </c>
      <c r="S754" s="54">
        <f>IF(B754="",0,IF(OR(計算規則!$D$24=1,B754&gt;=45017),IF(SUM(Q749:R754)-計算規則!$D$39&gt;0,SUM(Q749:R754)-SUM(S749:S753)-計算規則!$D$39,0),0))</f>
        <v>0</v>
      </c>
      <c r="T754" s="74">
        <f t="shared" si="194"/>
        <v>0</v>
      </c>
      <c r="U754" s="56">
        <f>IF(OR(H754="",I754=""),0,IF(G754="前",IF(H754&gt;=計算規則!$F$39,IF(I754&gt;=計算規則!$F$39,IF(I754&gt;=計算規則!$G$39,計算規則!$G$39-計算規則!$F$39+計算規則!$H$39-(H754-1)-L754-M754,I754-計算規則!$F$39+計算規則!$H$39-(H754-1)-L754-M754),IF(I754&gt;=計算規則!$H$39,計算規則!$H$39-(H754-1)-L754-M754,I754-(H754-1)-L754-M754)),IF(I754&gt;=計算規則!$F$39,IF(I754&gt;=計算規則!$G$39,計算規則!$G$39-計算規則!$F$39+計算規則!$H$39-(計算規則!$F$39-1)-L754-M754,I754-計算規則!$F$39+計算規則!$H$39-(計算規則!$F$39-1)-L754-M754),IF(I754&gt;=計算規則!$H$39,計算規則!$H$39-(計算規則!$F$39-1)-L754-M754,I754-(計算規則!$F$39-1)-L754-M754))),IF(H754&gt;=計算規則!$H$39,IF(H754&gt;=計算規則!$F$39,IF(I754&gt;=計算規則!$F$39,IF(I754&gt;=計算規則!$G$39,計算規則!$G$39-H754-L754-M754,I754-H754-L754-M754),0),IF(I754&gt;=計算規則!$F$39,IF(I754&gt;=計算規則!$G$39,計算規則!$G$39-計算規則!$F$39-L754-M754,I754-計算規則!$F$39-L754-M754),0)),IF(I754&gt;=計算規則!$F$39,IF(I754&gt;=計算規則!$G$39,計算規則!$G$39-計算規則!$F$39+計算規則!$H$39-H754-L754-M754,I754-計算規則!$F$39+計算規則!$H$39-H754-L754-M754),IF(I754&gt;=計算規則!$H$39,計算規則!$H$39-H754-L754,I754-H754-L754-M754)))))</f>
        <v>0</v>
      </c>
      <c r="V754" s="600"/>
      <c r="W754" s="602"/>
      <c r="X754" s="47"/>
      <c r="Y754" s="150">
        <f>B754+1-計算規則!$I$20</f>
        <v>45022</v>
      </c>
    </row>
    <row r="755" spans="1:25" ht="9" customHeight="1" x14ac:dyDescent="0.15">
      <c r="A755" s="597"/>
      <c r="B755" s="66">
        <f t="shared" si="191"/>
        <v>45023</v>
      </c>
      <c r="C755" s="67">
        <f t="shared" si="189"/>
        <v>45023</v>
      </c>
      <c r="D755" s="68">
        <f t="shared" si="190"/>
        <v>45023</v>
      </c>
      <c r="E755" s="76"/>
      <c r="F755" s="76"/>
      <c r="G755" s="88"/>
      <c r="H755" s="48"/>
      <c r="I755" s="49"/>
      <c r="J755" s="50"/>
      <c r="K755" s="202"/>
      <c r="L755" s="50"/>
      <c r="M755" s="51"/>
      <c r="N755" s="52">
        <f t="shared" si="192"/>
        <v>0</v>
      </c>
      <c r="O755" s="152">
        <f>IF(OR(B755="",E755="法",E755="所"),0,IF(E755="",計算規則!$C$28,VLOOKUP(E755,計算規則!$B$29:$C$34,2,0)))</f>
        <v>0.33333333333333331</v>
      </c>
      <c r="P755" s="53">
        <f t="shared" si="193"/>
        <v>0</v>
      </c>
      <c r="Q755" s="54">
        <f>MAX(N755-計算規則!$B$39,0)</f>
        <v>0</v>
      </c>
      <c r="R755" s="54">
        <f>IF(WEEKDAY(Y755,1)=7,MAX(SUM(N749:N755)-SUM(Q749:Q755)-SUM(R749:R754)-計算規則!$C$39,0),IF(WEEKDAY(Y755,1)=6,MAX(SUM(N750:N755)-SUM(Q750:Q755)-SUM(R750:R754)-計算規則!$C$39,0),0))</f>
        <v>0</v>
      </c>
      <c r="S755" s="54">
        <f>IF(B755="",0,IF(OR(計算規則!$D$24=1,B755&gt;=45017),IF(SUM(Q749:R755)-計算規則!$D$39&gt;0,SUM(Q749:R755)-SUM(S749:S754)-計算規則!$D$39,0),0))</f>
        <v>0</v>
      </c>
      <c r="T755" s="74">
        <f t="shared" si="194"/>
        <v>0</v>
      </c>
      <c r="U755" s="56">
        <f>IF(OR(H755="",I755=""),0,IF(G755="前",IF(H755&gt;=計算規則!$F$39,IF(I755&gt;=計算規則!$F$39,IF(I755&gt;=計算規則!$G$39,計算規則!$G$39-計算規則!$F$39+計算規則!$H$39-(H755-1)-L755-M755,I755-計算規則!$F$39+計算規則!$H$39-(H755-1)-L755-M755),IF(I755&gt;=計算規則!$H$39,計算規則!$H$39-(H755-1)-L755-M755,I755-(H755-1)-L755-M755)),IF(I755&gt;=計算規則!$F$39,IF(I755&gt;=計算規則!$G$39,計算規則!$G$39-計算規則!$F$39+計算規則!$H$39-(計算規則!$F$39-1)-L755-M755,I755-計算規則!$F$39+計算規則!$H$39-(計算規則!$F$39-1)-L755-M755),IF(I755&gt;=計算規則!$H$39,計算規則!$H$39-(計算規則!$F$39-1)-L755-M755,I755-(計算規則!$F$39-1)-L755-M755))),IF(H755&gt;=計算規則!$H$39,IF(H755&gt;=計算規則!$F$39,IF(I755&gt;=計算規則!$F$39,IF(I755&gt;=計算規則!$G$39,計算規則!$G$39-H755-L755-M755,I755-H755-L755-M755),0),IF(I755&gt;=計算規則!$F$39,IF(I755&gt;=計算規則!$G$39,計算規則!$G$39-計算規則!$F$39-L755-M755,I755-計算規則!$F$39-L755-M755),0)),IF(I755&gt;=計算規則!$F$39,IF(I755&gt;=計算規則!$G$39,計算規則!$G$39-計算規則!$F$39+計算規則!$H$39-H755-L755-M755,I755-計算規則!$F$39+計算規則!$H$39-H755-L755-M755),IF(I755&gt;=計算規則!$H$39,計算規則!$H$39-H755-L755,I755-H755-L755-M755)))))</f>
        <v>0</v>
      </c>
      <c r="V755" s="600" t="s">
        <v>129</v>
      </c>
      <c r="W755" s="602">
        <f>SUM(S749:S779)</f>
        <v>0</v>
      </c>
      <c r="X755" s="47"/>
      <c r="Y755" s="150">
        <f>B755+1-計算規則!$I$20</f>
        <v>45023</v>
      </c>
    </row>
    <row r="756" spans="1:25" ht="9" customHeight="1" x14ac:dyDescent="0.15">
      <c r="A756" s="597"/>
      <c r="B756" s="66">
        <f t="shared" si="191"/>
        <v>45024</v>
      </c>
      <c r="C756" s="67">
        <f t="shared" si="189"/>
        <v>45024</v>
      </c>
      <c r="D756" s="68">
        <f t="shared" si="190"/>
        <v>45024</v>
      </c>
      <c r="E756" s="76"/>
      <c r="F756" s="76"/>
      <c r="G756" s="88"/>
      <c r="H756" s="48"/>
      <c r="I756" s="49"/>
      <c r="J756" s="50"/>
      <c r="K756" s="202"/>
      <c r="L756" s="50"/>
      <c r="M756" s="51"/>
      <c r="N756" s="52">
        <f t="shared" si="192"/>
        <v>0</v>
      </c>
      <c r="O756" s="152">
        <f>IF(OR(B756="",E756="法",E756="所"),0,IF(E756="",計算規則!$C$28,VLOOKUP(E756,計算規則!$B$29:$C$34,2,0)))</f>
        <v>0.33333333333333331</v>
      </c>
      <c r="P756" s="53">
        <f t="shared" si="193"/>
        <v>0</v>
      </c>
      <c r="Q756" s="54">
        <f>MAX(N756-計算規則!$B$39,0)</f>
        <v>0</v>
      </c>
      <c r="R756" s="54">
        <f>IF(WEEKDAY(Y756,1)=7,MAX(SUM(N750:N756)-SUM(Q750:Q756)-SUM(R750:R755)-計算規則!$C$39,0),IF(WEEKDAY(Y756,1)=6,MAX(SUM(N751:N756)-SUM(Q751:Q756)-SUM(R751:R755)-計算規則!$C$39,0),0))</f>
        <v>0</v>
      </c>
      <c r="S756" s="54">
        <f>IF(B756="",0,IF(OR(計算規則!$D$24=1,B756&gt;=45017),IF(SUM(Q749:R756)-計算規則!$D$39&gt;0,SUM(Q749:R756)-SUM(S749:S755)-計算規則!$D$39,0),0))</f>
        <v>0</v>
      </c>
      <c r="T756" s="74">
        <f t="shared" si="194"/>
        <v>0</v>
      </c>
      <c r="U756" s="56">
        <f>IF(OR(H756="",I756=""),0,IF(G756="前",IF(H756&gt;=計算規則!$F$39,IF(I756&gt;=計算規則!$F$39,IF(I756&gt;=計算規則!$G$39,計算規則!$G$39-計算規則!$F$39+計算規則!$H$39-(H756-1)-L756-M756,I756-計算規則!$F$39+計算規則!$H$39-(H756-1)-L756-M756),IF(I756&gt;=計算規則!$H$39,計算規則!$H$39-(H756-1)-L756-M756,I756-(H756-1)-L756-M756)),IF(I756&gt;=計算規則!$F$39,IF(I756&gt;=計算規則!$G$39,計算規則!$G$39-計算規則!$F$39+計算規則!$H$39-(計算規則!$F$39-1)-L756-M756,I756-計算規則!$F$39+計算規則!$H$39-(計算規則!$F$39-1)-L756-M756),IF(I756&gt;=計算規則!$H$39,計算規則!$H$39-(計算規則!$F$39-1)-L756-M756,I756-(計算規則!$F$39-1)-L756-M756))),IF(H756&gt;=計算規則!$H$39,IF(H756&gt;=計算規則!$F$39,IF(I756&gt;=計算規則!$F$39,IF(I756&gt;=計算規則!$G$39,計算規則!$G$39-H756-L756-M756,I756-H756-L756-M756),0),IF(I756&gt;=計算規則!$F$39,IF(I756&gt;=計算規則!$G$39,計算規則!$G$39-計算規則!$F$39-L756-M756,I756-計算規則!$F$39-L756-M756),0)),IF(I756&gt;=計算規則!$F$39,IF(I756&gt;=計算規則!$G$39,計算規則!$G$39-計算規則!$F$39+計算規則!$H$39-H756-L756-M756,I756-計算規則!$F$39+計算規則!$H$39-H756-L756-M756),IF(I756&gt;=計算規則!$H$39,計算規則!$H$39-H756-L756,I756-H756-L756-M756)))))</f>
        <v>0</v>
      </c>
      <c r="V756" s="600"/>
      <c r="W756" s="602"/>
      <c r="X756" s="47"/>
      <c r="Y756" s="150">
        <f>B756+1-計算規則!$I$20</f>
        <v>45024</v>
      </c>
    </row>
    <row r="757" spans="1:25" ht="9" customHeight="1" x14ac:dyDescent="0.15">
      <c r="A757" s="597"/>
      <c r="B757" s="66">
        <f t="shared" si="191"/>
        <v>45025</v>
      </c>
      <c r="C757" s="67">
        <f t="shared" si="189"/>
        <v>45025</v>
      </c>
      <c r="D757" s="68">
        <f t="shared" si="190"/>
        <v>45025</v>
      </c>
      <c r="E757" s="76"/>
      <c r="F757" s="76"/>
      <c r="G757" s="88"/>
      <c r="H757" s="48"/>
      <c r="I757" s="49"/>
      <c r="J757" s="50"/>
      <c r="K757" s="202"/>
      <c r="L757" s="50"/>
      <c r="M757" s="51"/>
      <c r="N757" s="52">
        <f t="shared" si="192"/>
        <v>0</v>
      </c>
      <c r="O757" s="152">
        <f>IF(OR(B757="",E757="法",E757="所"),0,IF(E757="",計算規則!$C$28,VLOOKUP(E757,計算規則!$B$29:$C$34,2,0)))</f>
        <v>0.33333333333333331</v>
      </c>
      <c r="P757" s="53">
        <f t="shared" si="193"/>
        <v>0</v>
      </c>
      <c r="Q757" s="54">
        <f>MAX(N757-計算規則!$B$39,0)</f>
        <v>0</v>
      </c>
      <c r="R757" s="54">
        <f>IF(WEEKDAY(Y757,1)=7,MAX(SUM(N751:N757)-SUM(Q751:Q757)-SUM(R751:R756)-計算規則!$C$39,0),IF(WEEKDAY(Y757,1)=6,MAX(SUM(N752:N757)-SUM(Q752:Q757)-SUM(R752:R756)-計算規則!$C$39,0),0))</f>
        <v>0</v>
      </c>
      <c r="S757" s="54">
        <f>IF(B757="",0,IF(OR(計算規則!$D$24=1,B757&gt;=45017),IF(SUM(Q749:R757)-計算規則!$D$39&gt;0,SUM(Q749:R757)-SUM(S749:S756)-計算規則!$D$39,0),0))</f>
        <v>0</v>
      </c>
      <c r="T757" s="74">
        <f t="shared" si="194"/>
        <v>0</v>
      </c>
      <c r="U757" s="56">
        <f>IF(OR(H757="",I757=""),0,IF(G757="前",IF(H757&gt;=計算規則!$F$39,IF(I757&gt;=計算規則!$F$39,IF(I757&gt;=計算規則!$G$39,計算規則!$G$39-計算規則!$F$39+計算規則!$H$39-(H757-1)-L757-M757,I757-計算規則!$F$39+計算規則!$H$39-(H757-1)-L757-M757),IF(I757&gt;=計算規則!$H$39,計算規則!$H$39-(H757-1)-L757-M757,I757-(H757-1)-L757-M757)),IF(I757&gt;=計算規則!$F$39,IF(I757&gt;=計算規則!$G$39,計算規則!$G$39-計算規則!$F$39+計算規則!$H$39-(計算規則!$F$39-1)-L757-M757,I757-計算規則!$F$39+計算規則!$H$39-(計算規則!$F$39-1)-L757-M757),IF(I757&gt;=計算規則!$H$39,計算規則!$H$39-(計算規則!$F$39-1)-L757-M757,I757-(計算規則!$F$39-1)-L757-M757))),IF(H757&gt;=計算規則!$H$39,IF(H757&gt;=計算規則!$F$39,IF(I757&gt;=計算規則!$F$39,IF(I757&gt;=計算規則!$G$39,計算規則!$G$39-H757-L757-M757,I757-H757-L757-M757),0),IF(I757&gt;=計算規則!$F$39,IF(I757&gt;=計算規則!$G$39,計算規則!$G$39-計算規則!$F$39-L757-M757,I757-計算規則!$F$39-L757-M757),0)),IF(I757&gt;=計算規則!$F$39,IF(I757&gt;=計算規則!$G$39,計算規則!$G$39-計算規則!$F$39+計算規則!$H$39-H757-L757-M757,I757-計算規則!$F$39+計算規則!$H$39-H757-L757-M757),IF(I757&gt;=計算規則!$H$39,計算規則!$H$39-H757-L757,I757-H757-L757-M757)))))</f>
        <v>0</v>
      </c>
      <c r="V757" s="600"/>
      <c r="W757" s="602"/>
      <c r="X757" s="47"/>
      <c r="Y757" s="150">
        <f>B757+1-計算規則!$I$20</f>
        <v>45025</v>
      </c>
    </row>
    <row r="758" spans="1:25" ht="9" customHeight="1" x14ac:dyDescent="0.15">
      <c r="A758" s="597"/>
      <c r="B758" s="66">
        <f t="shared" si="191"/>
        <v>45026</v>
      </c>
      <c r="C758" s="67">
        <f t="shared" si="189"/>
        <v>45026</v>
      </c>
      <c r="D758" s="68">
        <f t="shared" si="190"/>
        <v>45026</v>
      </c>
      <c r="E758" s="76"/>
      <c r="F758" s="76"/>
      <c r="G758" s="88"/>
      <c r="H758" s="48"/>
      <c r="I758" s="49"/>
      <c r="J758" s="50"/>
      <c r="K758" s="202"/>
      <c r="L758" s="50"/>
      <c r="M758" s="51"/>
      <c r="N758" s="52">
        <f t="shared" si="192"/>
        <v>0</v>
      </c>
      <c r="O758" s="152">
        <f>IF(OR(B758="",E758="法",E758="所"),0,IF(E758="",計算規則!$C$28,VLOOKUP(E758,計算規則!$B$29:$C$34,2,0)))</f>
        <v>0.33333333333333331</v>
      </c>
      <c r="P758" s="53">
        <f t="shared" si="193"/>
        <v>0</v>
      </c>
      <c r="Q758" s="54">
        <f>MAX(N758-計算規則!$B$39,0)</f>
        <v>0</v>
      </c>
      <c r="R758" s="54">
        <f>IF(WEEKDAY(Y758,1)=7,MAX(SUM(N752:N758)-SUM(Q752:Q758)-SUM(R752:R757)-計算規則!$C$39,0),IF(WEEKDAY(Y758,1)=6,MAX(SUM(N753:N758)-SUM(Q753:Q758)-SUM(R753:R757)-計算規則!$C$39,0),0))</f>
        <v>0</v>
      </c>
      <c r="S758" s="54">
        <f>IF(B758="",0,IF(OR(計算規則!$D$24=1,B758&gt;=45017),IF(SUM(Q749:R758)-計算規則!$D$39&gt;0,SUM(Q749:R758)-SUM(S749:S757)-計算規則!$D$39,0),0))</f>
        <v>0</v>
      </c>
      <c r="T758" s="74">
        <f t="shared" si="194"/>
        <v>0</v>
      </c>
      <c r="U758" s="56">
        <f>IF(OR(H758="",I758=""),0,IF(G758="前",IF(H758&gt;=計算規則!$F$39,IF(I758&gt;=計算規則!$F$39,IF(I758&gt;=計算規則!$G$39,計算規則!$G$39-計算規則!$F$39+計算規則!$H$39-(H758-1)-L758-M758,I758-計算規則!$F$39+計算規則!$H$39-(H758-1)-L758-M758),IF(I758&gt;=計算規則!$H$39,計算規則!$H$39-(H758-1)-L758-M758,I758-(H758-1)-L758-M758)),IF(I758&gt;=計算規則!$F$39,IF(I758&gt;=計算規則!$G$39,計算規則!$G$39-計算規則!$F$39+計算規則!$H$39-(計算規則!$F$39-1)-L758-M758,I758-計算規則!$F$39+計算規則!$H$39-(計算規則!$F$39-1)-L758-M758),IF(I758&gt;=計算規則!$H$39,計算規則!$H$39-(計算規則!$F$39-1)-L758-M758,I758-(計算規則!$F$39-1)-L758-M758))),IF(H758&gt;=計算規則!$H$39,IF(H758&gt;=計算規則!$F$39,IF(I758&gt;=計算規則!$F$39,IF(I758&gt;=計算規則!$G$39,計算規則!$G$39-H758-L758-M758,I758-H758-L758-M758),0),IF(I758&gt;=計算規則!$F$39,IF(I758&gt;=計算規則!$G$39,計算規則!$G$39-計算規則!$F$39-L758-M758,I758-計算規則!$F$39-L758-M758),0)),IF(I758&gt;=計算規則!$F$39,IF(I758&gt;=計算規則!$G$39,計算規則!$G$39-計算規則!$F$39+計算規則!$H$39-H758-L758-M758,I758-計算規則!$F$39+計算規則!$H$39-H758-L758-M758),IF(I758&gt;=計算規則!$H$39,計算規則!$H$39-H758-L758,I758-H758-L758-M758)))))</f>
        <v>0</v>
      </c>
      <c r="V758" s="600" t="s">
        <v>128</v>
      </c>
      <c r="W758" s="602">
        <f>SUM(R749:R779)</f>
        <v>0</v>
      </c>
      <c r="X758" s="47"/>
      <c r="Y758" s="150">
        <f>B758+1-計算規則!$I$20</f>
        <v>45026</v>
      </c>
    </row>
    <row r="759" spans="1:25" ht="9" customHeight="1" x14ac:dyDescent="0.15">
      <c r="A759" s="597"/>
      <c r="B759" s="66">
        <f t="shared" si="191"/>
        <v>45027</v>
      </c>
      <c r="C759" s="67">
        <f t="shared" si="189"/>
        <v>45027</v>
      </c>
      <c r="D759" s="68">
        <f t="shared" si="190"/>
        <v>45027</v>
      </c>
      <c r="E759" s="76"/>
      <c r="F759" s="76"/>
      <c r="G759" s="88"/>
      <c r="H759" s="48"/>
      <c r="I759" s="49"/>
      <c r="J759" s="50"/>
      <c r="K759" s="202"/>
      <c r="L759" s="50"/>
      <c r="M759" s="51"/>
      <c r="N759" s="52">
        <f t="shared" si="192"/>
        <v>0</v>
      </c>
      <c r="O759" s="152">
        <f>IF(OR(B759="",E759="法",E759="所"),0,IF(E759="",計算規則!$C$28,VLOOKUP(E759,計算規則!$B$29:$C$34,2,0)))</f>
        <v>0.33333333333333331</v>
      </c>
      <c r="P759" s="53">
        <f t="shared" si="193"/>
        <v>0</v>
      </c>
      <c r="Q759" s="54">
        <f>MAX(N759-計算規則!$B$39,0)</f>
        <v>0</v>
      </c>
      <c r="R759" s="54">
        <f>IF(WEEKDAY(Y759,1)=7,MAX(SUM(N753:N759)-SUM(Q753:Q759)-SUM(R753:R758)-計算規則!$C$39,0),IF(WEEKDAY(Y759,1)=6,MAX(SUM(N754:N759)-SUM(Q754:Q759)-SUM(R754:R758)-計算規則!$C$39,0),0))</f>
        <v>0</v>
      </c>
      <c r="S759" s="54">
        <f>IF(B759="",0,IF(OR(計算規則!$D$24=1,B759&gt;=45017),IF(SUM(Q749:R759)-計算規則!$D$39&gt;0,SUM(Q749:R759)-SUM(S749:S758)-計算規則!$D$39,0),0))</f>
        <v>0</v>
      </c>
      <c r="T759" s="74">
        <f t="shared" si="194"/>
        <v>0</v>
      </c>
      <c r="U759" s="56">
        <f>IF(OR(H759="",I759=""),0,IF(G759="前",IF(H759&gt;=計算規則!$F$39,IF(I759&gt;=計算規則!$F$39,IF(I759&gt;=計算規則!$G$39,計算規則!$G$39-計算規則!$F$39+計算規則!$H$39-(H759-1)-L759-M759,I759-計算規則!$F$39+計算規則!$H$39-(H759-1)-L759-M759),IF(I759&gt;=計算規則!$H$39,計算規則!$H$39-(H759-1)-L759-M759,I759-(H759-1)-L759-M759)),IF(I759&gt;=計算規則!$F$39,IF(I759&gt;=計算規則!$G$39,計算規則!$G$39-計算規則!$F$39+計算規則!$H$39-(計算規則!$F$39-1)-L759-M759,I759-計算規則!$F$39+計算規則!$H$39-(計算規則!$F$39-1)-L759-M759),IF(I759&gt;=計算規則!$H$39,計算規則!$H$39-(計算規則!$F$39-1)-L759-M759,I759-(計算規則!$F$39-1)-L759-M759))),IF(H759&gt;=計算規則!$H$39,IF(H759&gt;=計算規則!$F$39,IF(I759&gt;=計算規則!$F$39,IF(I759&gt;=計算規則!$G$39,計算規則!$G$39-H759-L759-M759,I759-H759-L759-M759),0),IF(I759&gt;=計算規則!$F$39,IF(I759&gt;=計算規則!$G$39,計算規則!$G$39-計算規則!$F$39-L759-M759,I759-計算規則!$F$39-L759-M759),0)),IF(I759&gt;=計算規則!$F$39,IF(I759&gt;=計算規則!$G$39,計算規則!$G$39-計算規則!$F$39+計算規則!$H$39-H759-L759-M759,I759-計算規則!$F$39+計算規則!$H$39-H759-L759-M759),IF(I759&gt;=計算規則!$H$39,計算規則!$H$39-H759-L759,I759-H759-L759-M759)))))</f>
        <v>0</v>
      </c>
      <c r="V759" s="600"/>
      <c r="W759" s="602"/>
      <c r="X759" s="47"/>
      <c r="Y759" s="150">
        <f>B759+1-計算規則!$I$20</f>
        <v>45027</v>
      </c>
    </row>
    <row r="760" spans="1:25" ht="9" customHeight="1" x14ac:dyDescent="0.15">
      <c r="A760" s="597"/>
      <c r="B760" s="66">
        <f t="shared" si="191"/>
        <v>45028</v>
      </c>
      <c r="C760" s="67">
        <f t="shared" si="189"/>
        <v>45028</v>
      </c>
      <c r="D760" s="68">
        <f t="shared" si="190"/>
        <v>45028</v>
      </c>
      <c r="E760" s="76"/>
      <c r="F760" s="76"/>
      <c r="G760" s="88"/>
      <c r="H760" s="48"/>
      <c r="I760" s="49"/>
      <c r="J760" s="50"/>
      <c r="K760" s="202"/>
      <c r="L760" s="50"/>
      <c r="M760" s="51"/>
      <c r="N760" s="52">
        <f t="shared" si="192"/>
        <v>0</v>
      </c>
      <c r="O760" s="152">
        <f>IF(OR(B760="",E760="法",E760="所"),0,IF(E760="",計算規則!$C$28,VLOOKUP(E760,計算規則!$B$29:$C$34,2,0)))</f>
        <v>0.33333333333333331</v>
      </c>
      <c r="P760" s="53">
        <f t="shared" si="193"/>
        <v>0</v>
      </c>
      <c r="Q760" s="54">
        <f>MAX(N760-計算規則!$B$39,0)</f>
        <v>0</v>
      </c>
      <c r="R760" s="54">
        <f>IF(WEEKDAY(Y760,1)=7,MAX(SUM(N754:N760)-SUM(Q754:Q760)-SUM(R754:R759)-計算規則!$C$39,0),IF(WEEKDAY(Y760,1)=6,MAX(SUM(N755:N760)-SUM(Q755:Q760)-SUM(R755:R759)-計算規則!$C$39,0),0))</f>
        <v>0</v>
      </c>
      <c r="S760" s="54">
        <f>IF(B760="",0,IF(OR(計算規則!$D$24=1,B760&gt;=45017),IF(SUM(Q749:R760)-計算規則!$D$39&gt;0,SUM(Q749:R760)-SUM(S749:S759)-計算規則!$D$39,0),0))</f>
        <v>0</v>
      </c>
      <c r="T760" s="74">
        <f t="shared" si="194"/>
        <v>0</v>
      </c>
      <c r="U760" s="56">
        <f>IF(OR(H760="",I760=""),0,IF(G760="前",IF(H760&gt;=計算規則!$F$39,IF(I760&gt;=計算規則!$F$39,IF(I760&gt;=計算規則!$G$39,計算規則!$G$39-計算規則!$F$39+計算規則!$H$39-(H760-1)-L760-M760,I760-計算規則!$F$39+計算規則!$H$39-(H760-1)-L760-M760),IF(I760&gt;=計算規則!$H$39,計算規則!$H$39-(H760-1)-L760-M760,I760-(H760-1)-L760-M760)),IF(I760&gt;=計算規則!$F$39,IF(I760&gt;=計算規則!$G$39,計算規則!$G$39-計算規則!$F$39+計算規則!$H$39-(計算規則!$F$39-1)-L760-M760,I760-計算規則!$F$39+計算規則!$H$39-(計算規則!$F$39-1)-L760-M760),IF(I760&gt;=計算規則!$H$39,計算規則!$H$39-(計算規則!$F$39-1)-L760-M760,I760-(計算規則!$F$39-1)-L760-M760))),IF(H760&gt;=計算規則!$H$39,IF(H760&gt;=計算規則!$F$39,IF(I760&gt;=計算規則!$F$39,IF(I760&gt;=計算規則!$G$39,計算規則!$G$39-H760-L760-M760,I760-H760-L760-M760),0),IF(I760&gt;=計算規則!$F$39,IF(I760&gt;=計算規則!$G$39,計算規則!$G$39-計算規則!$F$39-L760-M760,I760-計算規則!$F$39-L760-M760),0)),IF(I760&gt;=計算規則!$F$39,IF(I760&gt;=計算規則!$G$39,計算規則!$G$39-計算規則!$F$39+計算規則!$H$39-H760-L760-M760,I760-計算規則!$F$39+計算規則!$H$39-H760-L760-M760),IF(I760&gt;=計算規則!$H$39,計算規則!$H$39-H760-L760,I760-H760-L760-M760)))))</f>
        <v>0</v>
      </c>
      <c r="V760" s="600"/>
      <c r="W760" s="602"/>
      <c r="X760" s="47"/>
      <c r="Y760" s="150">
        <f>B760+1-計算規則!$I$20</f>
        <v>45028</v>
      </c>
    </row>
    <row r="761" spans="1:25" ht="9" customHeight="1" x14ac:dyDescent="0.15">
      <c r="A761" s="597"/>
      <c r="B761" s="66">
        <f t="shared" si="191"/>
        <v>45029</v>
      </c>
      <c r="C761" s="67">
        <f t="shared" si="189"/>
        <v>45029</v>
      </c>
      <c r="D761" s="68">
        <f t="shared" si="190"/>
        <v>45029</v>
      </c>
      <c r="E761" s="76"/>
      <c r="F761" s="76"/>
      <c r="G761" s="88"/>
      <c r="H761" s="48"/>
      <c r="I761" s="49"/>
      <c r="J761" s="50"/>
      <c r="K761" s="202"/>
      <c r="L761" s="50"/>
      <c r="M761" s="51"/>
      <c r="N761" s="52">
        <f t="shared" si="192"/>
        <v>0</v>
      </c>
      <c r="O761" s="152">
        <f>IF(OR(B761="",E761="法",E761="所"),0,IF(E761="",計算規則!$C$28,VLOOKUP(E761,計算規則!$B$29:$C$34,2,0)))</f>
        <v>0.33333333333333331</v>
      </c>
      <c r="P761" s="53">
        <f t="shared" si="193"/>
        <v>0</v>
      </c>
      <c r="Q761" s="54">
        <f>MAX(N761-計算規則!$B$39,0)</f>
        <v>0</v>
      </c>
      <c r="R761" s="54">
        <f>IF(WEEKDAY(Y761,1)=7,MAX(SUM(N755:N761)-SUM(Q755:Q761)-SUM(R755:R760)-計算規則!$C$39,0),IF(WEEKDAY(Y761,1)=6,MAX(SUM(N756:N761)-SUM(Q756:Q761)-SUM(R756:R760)-計算規則!$C$39,0),0))</f>
        <v>0</v>
      </c>
      <c r="S761" s="54">
        <f>IF(B761="",0,IF(OR(計算規則!$D$24=1,B761&gt;=45017),IF(SUM(Q749:R761)-計算規則!$D$39&gt;0,SUM(Q749:R761)-SUM(S749:S760)-計算規則!$D$39,0),0))</f>
        <v>0</v>
      </c>
      <c r="T761" s="74">
        <f t="shared" si="194"/>
        <v>0</v>
      </c>
      <c r="U761" s="56">
        <f>IF(OR(H761="",I761=""),0,IF(G761="前",IF(H761&gt;=計算規則!$F$39,IF(I761&gt;=計算規則!$F$39,IF(I761&gt;=計算規則!$G$39,計算規則!$G$39-計算規則!$F$39+計算規則!$H$39-(H761-1)-L761-M761,I761-計算規則!$F$39+計算規則!$H$39-(H761-1)-L761-M761),IF(I761&gt;=計算規則!$H$39,計算規則!$H$39-(H761-1)-L761-M761,I761-(H761-1)-L761-M761)),IF(I761&gt;=計算規則!$F$39,IF(I761&gt;=計算規則!$G$39,計算規則!$G$39-計算規則!$F$39+計算規則!$H$39-(計算規則!$F$39-1)-L761-M761,I761-計算規則!$F$39+計算規則!$H$39-(計算規則!$F$39-1)-L761-M761),IF(I761&gt;=計算規則!$H$39,計算規則!$H$39-(計算規則!$F$39-1)-L761-M761,I761-(計算規則!$F$39-1)-L761-M761))),IF(H761&gt;=計算規則!$H$39,IF(H761&gt;=計算規則!$F$39,IF(I761&gt;=計算規則!$F$39,IF(I761&gt;=計算規則!$G$39,計算規則!$G$39-H761-L761-M761,I761-H761-L761-M761),0),IF(I761&gt;=計算規則!$F$39,IF(I761&gt;=計算規則!$G$39,計算規則!$G$39-計算規則!$F$39-L761-M761,I761-計算規則!$F$39-L761-M761),0)),IF(I761&gt;=計算規則!$F$39,IF(I761&gt;=計算規則!$G$39,計算規則!$G$39-計算規則!$F$39+計算規則!$H$39-H761-L761-M761,I761-計算規則!$F$39+計算規則!$H$39-H761-L761-M761),IF(I761&gt;=計算規則!$H$39,計算規則!$H$39-H761-L761,I761-H761-L761-M761)))))</f>
        <v>0</v>
      </c>
      <c r="V761" s="603" t="s">
        <v>127</v>
      </c>
      <c r="W761" s="602">
        <f>SUM(Q749:Q779)</f>
        <v>0</v>
      </c>
      <c r="X761" s="47"/>
      <c r="Y761" s="150">
        <f>B761+1-計算規則!$I$20</f>
        <v>45029</v>
      </c>
    </row>
    <row r="762" spans="1:25" ht="9" customHeight="1" x14ac:dyDescent="0.15">
      <c r="A762" s="597"/>
      <c r="B762" s="66">
        <f t="shared" si="191"/>
        <v>45030</v>
      </c>
      <c r="C762" s="67">
        <f t="shared" si="189"/>
        <v>45030</v>
      </c>
      <c r="D762" s="68">
        <f t="shared" si="190"/>
        <v>45030</v>
      </c>
      <c r="E762" s="76"/>
      <c r="F762" s="76"/>
      <c r="G762" s="88"/>
      <c r="H762" s="48"/>
      <c r="I762" s="49"/>
      <c r="J762" s="50"/>
      <c r="K762" s="202"/>
      <c r="L762" s="50"/>
      <c r="M762" s="51"/>
      <c r="N762" s="52">
        <f t="shared" si="192"/>
        <v>0</v>
      </c>
      <c r="O762" s="152">
        <f>IF(OR(B762="",E762="法",E762="所"),0,IF(E762="",計算規則!$C$28,VLOOKUP(E762,計算規則!$B$29:$C$34,2,0)))</f>
        <v>0.33333333333333331</v>
      </c>
      <c r="P762" s="53">
        <f t="shared" si="193"/>
        <v>0</v>
      </c>
      <c r="Q762" s="54">
        <f>MAX(N762-計算規則!$B$39,0)</f>
        <v>0</v>
      </c>
      <c r="R762" s="54">
        <f>IF(WEEKDAY(Y762,1)=7,MAX(SUM(N756:N762)-SUM(Q756:Q762)-SUM(R756:R761)-計算規則!$C$39,0),IF(WEEKDAY(Y762,1)=6,MAX(SUM(N757:N762)-SUM(Q757:Q762)-SUM(R757:R761)-計算規則!$C$39,0),0))</f>
        <v>0</v>
      </c>
      <c r="S762" s="54">
        <f>IF(B762="",0,IF(OR(計算規則!$D$24=1,B762&gt;=45017),IF(SUM(Q749:R762)-計算規則!$D$39&gt;0,SUM(Q749:R762)-SUM(S749:S761)-計算規則!$D$39,0),0))</f>
        <v>0</v>
      </c>
      <c r="T762" s="74">
        <f t="shared" si="194"/>
        <v>0</v>
      </c>
      <c r="U762" s="56">
        <f>IF(OR(H762="",I762=""),0,IF(G762="前",IF(H762&gt;=計算規則!$F$39,IF(I762&gt;=計算規則!$F$39,IF(I762&gt;=計算規則!$G$39,計算規則!$G$39-計算規則!$F$39+計算規則!$H$39-(H762-1)-L762-M762,I762-計算規則!$F$39+計算規則!$H$39-(H762-1)-L762-M762),IF(I762&gt;=計算規則!$H$39,計算規則!$H$39-(H762-1)-L762-M762,I762-(H762-1)-L762-M762)),IF(I762&gt;=計算規則!$F$39,IF(I762&gt;=計算規則!$G$39,計算規則!$G$39-計算規則!$F$39+計算規則!$H$39-(計算規則!$F$39-1)-L762-M762,I762-計算規則!$F$39+計算規則!$H$39-(計算規則!$F$39-1)-L762-M762),IF(I762&gt;=計算規則!$H$39,計算規則!$H$39-(計算規則!$F$39-1)-L762-M762,I762-(計算規則!$F$39-1)-L762-M762))),IF(H762&gt;=計算規則!$H$39,IF(H762&gt;=計算規則!$F$39,IF(I762&gt;=計算規則!$F$39,IF(I762&gt;=計算規則!$G$39,計算規則!$G$39-H762-L762-M762,I762-H762-L762-M762),0),IF(I762&gt;=計算規則!$F$39,IF(I762&gt;=計算規則!$G$39,計算規則!$G$39-計算規則!$F$39-L762-M762,I762-計算規則!$F$39-L762-M762),0)),IF(I762&gt;=計算規則!$F$39,IF(I762&gt;=計算規則!$G$39,計算規則!$G$39-計算規則!$F$39+計算規則!$H$39-H762-L762-M762,I762-計算規則!$F$39+計算規則!$H$39-H762-L762-M762),IF(I762&gt;=計算規則!$H$39,計算規則!$H$39-H762-L762,I762-H762-L762-M762)))))</f>
        <v>0</v>
      </c>
      <c r="V762" s="603"/>
      <c r="W762" s="604"/>
      <c r="X762" s="47"/>
      <c r="Y762" s="150">
        <f>B762+1-計算規則!$I$20</f>
        <v>45030</v>
      </c>
    </row>
    <row r="763" spans="1:25" ht="9" customHeight="1" x14ac:dyDescent="0.15">
      <c r="A763" s="597"/>
      <c r="B763" s="66">
        <f t="shared" si="191"/>
        <v>45031</v>
      </c>
      <c r="C763" s="67">
        <f t="shared" si="189"/>
        <v>45031</v>
      </c>
      <c r="D763" s="68">
        <f t="shared" si="190"/>
        <v>45031</v>
      </c>
      <c r="E763" s="76"/>
      <c r="F763" s="76"/>
      <c r="G763" s="88"/>
      <c r="H763" s="48"/>
      <c r="I763" s="49"/>
      <c r="J763" s="50"/>
      <c r="K763" s="202"/>
      <c r="L763" s="50"/>
      <c r="M763" s="51"/>
      <c r="N763" s="52">
        <f t="shared" si="192"/>
        <v>0</v>
      </c>
      <c r="O763" s="152">
        <f>IF(OR(B763="",E763="法",E763="所"),0,IF(E763="",計算規則!$C$28,VLOOKUP(E763,計算規則!$B$29:$C$34,2,0)))</f>
        <v>0.33333333333333331</v>
      </c>
      <c r="P763" s="53">
        <f t="shared" si="193"/>
        <v>0</v>
      </c>
      <c r="Q763" s="54">
        <f>MAX(N763-計算規則!$B$39,0)</f>
        <v>0</v>
      </c>
      <c r="R763" s="54">
        <f>IF(WEEKDAY(Y763,1)=7,MAX(SUM(N757:N763)-SUM(Q757:Q763)-SUM(R757:R762)-計算規則!$C$39,0),IF(WEEKDAY(Y763,1)=6,MAX(SUM(N758:N763)-SUM(Q758:Q763)-SUM(R758:R762)-計算規則!$C$39,0),0))</f>
        <v>0</v>
      </c>
      <c r="S763" s="54">
        <f>IF(B763="",0,IF(OR(計算規則!$D$24=1,B763&gt;=45017),IF(SUM(Q749:R763)-計算規則!$D$39&gt;0,SUM(Q749:R763)-SUM(S749:S762)-計算規則!$D$39,0),0))</f>
        <v>0</v>
      </c>
      <c r="T763" s="74">
        <f t="shared" si="194"/>
        <v>0</v>
      </c>
      <c r="U763" s="56">
        <f>IF(OR(H763="",I763=""),0,IF(G763="前",IF(H763&gt;=計算規則!$F$39,IF(I763&gt;=計算規則!$F$39,IF(I763&gt;=計算規則!$G$39,計算規則!$G$39-計算規則!$F$39+計算規則!$H$39-(H763-1)-L763-M763,I763-計算規則!$F$39+計算規則!$H$39-(H763-1)-L763-M763),IF(I763&gt;=計算規則!$H$39,計算規則!$H$39-(H763-1)-L763-M763,I763-(H763-1)-L763-M763)),IF(I763&gt;=計算規則!$F$39,IF(I763&gt;=計算規則!$G$39,計算規則!$G$39-計算規則!$F$39+計算規則!$H$39-(計算規則!$F$39-1)-L763-M763,I763-計算規則!$F$39+計算規則!$H$39-(計算規則!$F$39-1)-L763-M763),IF(I763&gt;=計算規則!$H$39,計算規則!$H$39-(計算規則!$F$39-1)-L763-M763,I763-(計算規則!$F$39-1)-L763-M763))),IF(H763&gt;=計算規則!$H$39,IF(H763&gt;=計算規則!$F$39,IF(I763&gt;=計算規則!$F$39,IF(I763&gt;=計算規則!$G$39,計算規則!$G$39-H763-L763-M763,I763-H763-L763-M763),0),IF(I763&gt;=計算規則!$F$39,IF(I763&gt;=計算規則!$G$39,計算規則!$G$39-計算規則!$F$39-L763-M763,I763-計算規則!$F$39-L763-M763),0)),IF(I763&gt;=計算規則!$F$39,IF(I763&gt;=計算規則!$G$39,計算規則!$G$39-計算規則!$F$39+計算規則!$H$39-H763-L763-M763,I763-計算規則!$F$39+計算規則!$H$39-H763-L763-M763),IF(I763&gt;=計算規則!$H$39,計算規則!$H$39-H763-L763,I763-H763-L763-M763)))))</f>
        <v>0</v>
      </c>
      <c r="V763" s="603"/>
      <c r="W763" s="604"/>
      <c r="X763" s="47"/>
      <c r="Y763" s="150">
        <f>B763+1-計算規則!$I$20</f>
        <v>45031</v>
      </c>
    </row>
    <row r="764" spans="1:25" ht="9" customHeight="1" x14ac:dyDescent="0.15">
      <c r="A764" s="597"/>
      <c r="B764" s="66">
        <f t="shared" si="191"/>
        <v>45032</v>
      </c>
      <c r="C764" s="67">
        <f t="shared" si="189"/>
        <v>45032</v>
      </c>
      <c r="D764" s="68">
        <f t="shared" si="190"/>
        <v>45032</v>
      </c>
      <c r="E764" s="76"/>
      <c r="F764" s="76"/>
      <c r="G764" s="88"/>
      <c r="H764" s="48"/>
      <c r="I764" s="49"/>
      <c r="J764" s="50"/>
      <c r="K764" s="202"/>
      <c r="L764" s="50"/>
      <c r="M764" s="51"/>
      <c r="N764" s="52">
        <f t="shared" si="192"/>
        <v>0</v>
      </c>
      <c r="O764" s="152">
        <f>IF(OR(B764="",E764="法",E764="所"),0,IF(E764="",計算規則!$C$28,VLOOKUP(E764,計算規則!$B$29:$C$34,2,0)))</f>
        <v>0.33333333333333331</v>
      </c>
      <c r="P764" s="53">
        <f t="shared" si="193"/>
        <v>0</v>
      </c>
      <c r="Q764" s="54">
        <f>MAX(N764-計算規則!$B$39,0)</f>
        <v>0</v>
      </c>
      <c r="R764" s="54">
        <f>IF(WEEKDAY(Y764,1)=7,MAX(SUM(N758:N764)-SUM(Q758:Q764)-SUM(R758:R763)-計算規則!$C$39,0),IF(WEEKDAY(Y764,1)=6,MAX(SUM(N759:N764)-SUM(Q759:Q764)-SUM(R759:R763)-計算規則!$C$39,0),0))</f>
        <v>0</v>
      </c>
      <c r="S764" s="54">
        <f>IF(B764="",0,IF(OR(計算規則!$D$24=1,B764&gt;=45017),IF(SUM(Q749:R764)-計算規則!$D$39&gt;0,SUM(Q749:R764)-SUM(S749:S763)-計算規則!$D$39,0),0))</f>
        <v>0</v>
      </c>
      <c r="T764" s="74">
        <f t="shared" si="194"/>
        <v>0</v>
      </c>
      <c r="U764" s="56">
        <f>IF(OR(H764="",I764=""),0,IF(G764="前",IF(H764&gt;=計算規則!$F$39,IF(I764&gt;=計算規則!$F$39,IF(I764&gt;=計算規則!$G$39,計算規則!$G$39-計算規則!$F$39+計算規則!$H$39-(H764-1)-L764-M764,I764-計算規則!$F$39+計算規則!$H$39-(H764-1)-L764-M764),IF(I764&gt;=計算規則!$H$39,計算規則!$H$39-(H764-1)-L764-M764,I764-(H764-1)-L764-M764)),IF(I764&gt;=計算規則!$F$39,IF(I764&gt;=計算規則!$G$39,計算規則!$G$39-計算規則!$F$39+計算規則!$H$39-(計算規則!$F$39-1)-L764-M764,I764-計算規則!$F$39+計算規則!$H$39-(計算規則!$F$39-1)-L764-M764),IF(I764&gt;=計算規則!$H$39,計算規則!$H$39-(計算規則!$F$39-1)-L764-M764,I764-(計算規則!$F$39-1)-L764-M764))),IF(H764&gt;=計算規則!$H$39,IF(H764&gt;=計算規則!$F$39,IF(I764&gt;=計算規則!$F$39,IF(I764&gt;=計算規則!$G$39,計算規則!$G$39-H764-L764-M764,I764-H764-L764-M764),0),IF(I764&gt;=計算規則!$F$39,IF(I764&gt;=計算規則!$G$39,計算規則!$G$39-計算規則!$F$39-L764-M764,I764-計算規則!$F$39-L764-M764),0)),IF(I764&gt;=計算規則!$F$39,IF(I764&gt;=計算規則!$G$39,計算規則!$G$39-計算規則!$F$39+計算規則!$H$39-H764-L764-M764,I764-計算規則!$F$39+計算規則!$H$39-H764-L764-M764),IF(I764&gt;=計算規則!$H$39,計算規則!$H$39-H764-L764,I764-H764-L764-M764)))))</f>
        <v>0</v>
      </c>
      <c r="V764" s="603"/>
      <c r="W764" s="604"/>
      <c r="X764" s="47"/>
      <c r="Y764" s="150">
        <f>B764+1-計算規則!$I$20</f>
        <v>45032</v>
      </c>
    </row>
    <row r="765" spans="1:25" ht="9" customHeight="1" x14ac:dyDescent="0.15">
      <c r="A765" s="597"/>
      <c r="B765" s="66">
        <f t="shared" si="191"/>
        <v>45033</v>
      </c>
      <c r="C765" s="67">
        <f t="shared" si="189"/>
        <v>45033</v>
      </c>
      <c r="D765" s="68">
        <f t="shared" si="190"/>
        <v>45033</v>
      </c>
      <c r="E765" s="76"/>
      <c r="F765" s="76"/>
      <c r="G765" s="88"/>
      <c r="H765" s="48"/>
      <c r="I765" s="49"/>
      <c r="J765" s="50"/>
      <c r="K765" s="202"/>
      <c r="L765" s="50"/>
      <c r="M765" s="51"/>
      <c r="N765" s="52">
        <f t="shared" si="192"/>
        <v>0</v>
      </c>
      <c r="O765" s="152">
        <f>IF(OR(B765="",E765="法",E765="所"),0,IF(E765="",計算規則!$C$28,VLOOKUP(E765,計算規則!$B$29:$C$34,2,0)))</f>
        <v>0.33333333333333331</v>
      </c>
      <c r="P765" s="53">
        <f t="shared" si="193"/>
        <v>0</v>
      </c>
      <c r="Q765" s="54">
        <f>MAX(N765-計算規則!$B$39,0)</f>
        <v>0</v>
      </c>
      <c r="R765" s="54">
        <f>IF(WEEKDAY(Y765,1)=7,MAX(SUM(N759:N765)-SUM(Q759:Q765)-SUM(R759:R764)-計算規則!$C$39,0),IF(WEEKDAY(Y765,1)=6,MAX(SUM(N760:N765)-SUM(Q760:Q765)-SUM(R760:R764)-計算規則!$C$39,0),0))</f>
        <v>0</v>
      </c>
      <c r="S765" s="54">
        <f>IF(B765="",0,IF(OR(計算規則!$D$24=1,B765&gt;=45017),IF(SUM(Q749:R765)-計算規則!$D$39&gt;0,SUM(Q749:R765)-SUM(S749:S764)-計算規則!$D$39,0),0))</f>
        <v>0</v>
      </c>
      <c r="T765" s="74">
        <f t="shared" si="194"/>
        <v>0</v>
      </c>
      <c r="U765" s="56">
        <f>IF(OR(H765="",I765=""),0,IF(G765="前",IF(H765&gt;=計算規則!$F$39,IF(I765&gt;=計算規則!$F$39,IF(I765&gt;=計算規則!$G$39,計算規則!$G$39-計算規則!$F$39+計算規則!$H$39-(H765-1)-L765-M765,I765-計算規則!$F$39+計算規則!$H$39-(H765-1)-L765-M765),IF(I765&gt;=計算規則!$H$39,計算規則!$H$39-(H765-1)-L765-M765,I765-(H765-1)-L765-M765)),IF(I765&gt;=計算規則!$F$39,IF(I765&gt;=計算規則!$G$39,計算規則!$G$39-計算規則!$F$39+計算規則!$H$39-(計算規則!$F$39-1)-L765-M765,I765-計算規則!$F$39+計算規則!$H$39-(計算規則!$F$39-1)-L765-M765),IF(I765&gt;=計算規則!$H$39,計算規則!$H$39-(計算規則!$F$39-1)-L765-M765,I765-(計算規則!$F$39-1)-L765-M765))),IF(H765&gt;=計算規則!$H$39,IF(H765&gt;=計算規則!$F$39,IF(I765&gt;=計算規則!$F$39,IF(I765&gt;=計算規則!$G$39,計算規則!$G$39-H765-L765-M765,I765-H765-L765-M765),0),IF(I765&gt;=計算規則!$F$39,IF(I765&gt;=計算規則!$G$39,計算規則!$G$39-計算規則!$F$39-L765-M765,I765-計算規則!$F$39-L765-M765),0)),IF(I765&gt;=計算規則!$F$39,IF(I765&gt;=計算規則!$G$39,計算規則!$G$39-計算規則!$F$39+計算規則!$H$39-H765-L765-M765,I765-計算規則!$F$39+計算規則!$H$39-H765-L765-M765),IF(I765&gt;=計算規則!$H$39,計算規則!$H$39-H765-L765,I765-H765-L765-M765)))))</f>
        <v>0</v>
      </c>
      <c r="V765" s="600" t="s">
        <v>112</v>
      </c>
      <c r="W765" s="602">
        <f>SUM(P749:P779)</f>
        <v>0</v>
      </c>
      <c r="X765" s="47"/>
      <c r="Y765" s="150">
        <f>B765+1-計算規則!$I$20</f>
        <v>45033</v>
      </c>
    </row>
    <row r="766" spans="1:25" ht="9" customHeight="1" x14ac:dyDescent="0.15">
      <c r="A766" s="597"/>
      <c r="B766" s="66">
        <f t="shared" si="191"/>
        <v>45034</v>
      </c>
      <c r="C766" s="67">
        <f t="shared" si="189"/>
        <v>45034</v>
      </c>
      <c r="D766" s="68">
        <f t="shared" si="190"/>
        <v>45034</v>
      </c>
      <c r="E766" s="76"/>
      <c r="F766" s="76"/>
      <c r="G766" s="88"/>
      <c r="H766" s="48"/>
      <c r="I766" s="49"/>
      <c r="J766" s="50"/>
      <c r="K766" s="202"/>
      <c r="L766" s="50"/>
      <c r="M766" s="51"/>
      <c r="N766" s="52">
        <f t="shared" si="192"/>
        <v>0</v>
      </c>
      <c r="O766" s="152">
        <f>IF(OR(B766="",E766="法",E766="所"),0,IF(E766="",計算規則!$C$28,VLOOKUP(E766,計算規則!$B$29:$C$34,2,0)))</f>
        <v>0.33333333333333331</v>
      </c>
      <c r="P766" s="53">
        <f t="shared" si="193"/>
        <v>0</v>
      </c>
      <c r="Q766" s="54">
        <f>MAX(N766-計算規則!$B$39,0)</f>
        <v>0</v>
      </c>
      <c r="R766" s="54">
        <f>IF(WEEKDAY(Y766,1)=7,MAX(SUM(N760:N766)-SUM(Q760:Q766)-SUM(R760:R765)-計算規則!$C$39,0),IF(WEEKDAY(Y766,1)=6,MAX(SUM(N761:N766)-SUM(Q761:Q766)-SUM(R761:R765)-計算規則!$C$39,0),0))</f>
        <v>0</v>
      </c>
      <c r="S766" s="54">
        <f>IF(B766="",0,IF(OR(計算規則!$D$24=1,B766&gt;=45017),IF(SUM(Q749:R766)-計算規則!$D$39&gt;0,SUM(Q749:R766)-SUM(S749:S765)-計算規則!$D$39,0),0))</f>
        <v>0</v>
      </c>
      <c r="T766" s="74">
        <f t="shared" si="194"/>
        <v>0</v>
      </c>
      <c r="U766" s="56">
        <f>IF(OR(H766="",I766=""),0,IF(G766="前",IF(H766&gt;=計算規則!$F$39,IF(I766&gt;=計算規則!$F$39,IF(I766&gt;=計算規則!$G$39,計算規則!$G$39-計算規則!$F$39+計算規則!$H$39-(H766-1)-L766-M766,I766-計算規則!$F$39+計算規則!$H$39-(H766-1)-L766-M766),IF(I766&gt;=計算規則!$H$39,計算規則!$H$39-(H766-1)-L766-M766,I766-(H766-1)-L766-M766)),IF(I766&gt;=計算規則!$F$39,IF(I766&gt;=計算規則!$G$39,計算規則!$G$39-計算規則!$F$39+計算規則!$H$39-(計算規則!$F$39-1)-L766-M766,I766-計算規則!$F$39+計算規則!$H$39-(計算規則!$F$39-1)-L766-M766),IF(I766&gt;=計算規則!$H$39,計算規則!$H$39-(計算規則!$F$39-1)-L766-M766,I766-(計算規則!$F$39-1)-L766-M766))),IF(H766&gt;=計算規則!$H$39,IF(H766&gt;=計算規則!$F$39,IF(I766&gt;=計算規則!$F$39,IF(I766&gt;=計算規則!$G$39,計算規則!$G$39-H766-L766-M766,I766-H766-L766-M766),0),IF(I766&gt;=計算規則!$F$39,IF(I766&gt;=計算規則!$G$39,計算規則!$G$39-計算規則!$F$39-L766-M766,I766-計算規則!$F$39-L766-M766),0)),IF(I766&gt;=計算規則!$F$39,IF(I766&gt;=計算規則!$G$39,計算規則!$G$39-計算規則!$F$39+計算規則!$H$39-H766-L766-M766,I766-計算規則!$F$39+計算規則!$H$39-H766-L766-M766),IF(I766&gt;=計算規則!$H$39,計算規則!$H$39-H766-L766,I766-H766-L766-M766)))))</f>
        <v>0</v>
      </c>
      <c r="V766" s="600"/>
      <c r="W766" s="602"/>
      <c r="X766" s="47"/>
      <c r="Y766" s="150">
        <f>B766+1-計算規則!$I$20</f>
        <v>45034</v>
      </c>
    </row>
    <row r="767" spans="1:25" ht="9" customHeight="1" x14ac:dyDescent="0.15">
      <c r="A767" s="597"/>
      <c r="B767" s="66">
        <f t="shared" si="191"/>
        <v>45035</v>
      </c>
      <c r="C767" s="67">
        <f t="shared" si="189"/>
        <v>45035</v>
      </c>
      <c r="D767" s="68">
        <f t="shared" si="190"/>
        <v>45035</v>
      </c>
      <c r="E767" s="76"/>
      <c r="F767" s="76"/>
      <c r="G767" s="88"/>
      <c r="H767" s="48"/>
      <c r="I767" s="49"/>
      <c r="J767" s="50"/>
      <c r="K767" s="202"/>
      <c r="L767" s="50"/>
      <c r="M767" s="51"/>
      <c r="N767" s="52">
        <f t="shared" si="192"/>
        <v>0</v>
      </c>
      <c r="O767" s="152">
        <f>IF(OR(B767="",E767="法",E767="所"),0,IF(E767="",計算規則!$C$28,VLOOKUP(E767,計算規則!$B$29:$C$34,2,0)))</f>
        <v>0.33333333333333331</v>
      </c>
      <c r="P767" s="53">
        <f t="shared" si="193"/>
        <v>0</v>
      </c>
      <c r="Q767" s="54">
        <f>MAX(N767-計算規則!$B$39,0)</f>
        <v>0</v>
      </c>
      <c r="R767" s="54">
        <f>IF(WEEKDAY(Y767,1)=7,MAX(SUM(N761:N767)-SUM(Q761:Q767)-SUM(R761:R766)-計算規則!$C$39,0),IF(WEEKDAY(Y767,1)=6,MAX(SUM(N762:N767)-SUM(Q762:Q767)-SUM(R762:R766)-計算規則!$C$39,0),0))</f>
        <v>0</v>
      </c>
      <c r="S767" s="54">
        <f>IF(B767="",0,IF(OR(計算規則!$D$24=1,B767&gt;=45017),IF(SUM(Q749:R767)-計算規則!$D$39&gt;0,SUM(Q749:R767)-SUM(S749:S766)-計算規則!$D$39,0),0))</f>
        <v>0</v>
      </c>
      <c r="T767" s="74">
        <f t="shared" si="194"/>
        <v>0</v>
      </c>
      <c r="U767" s="56">
        <f>IF(OR(H767="",I767=""),0,IF(G767="前",IF(H767&gt;=計算規則!$F$39,IF(I767&gt;=計算規則!$F$39,IF(I767&gt;=計算規則!$G$39,計算規則!$G$39-計算規則!$F$39+計算規則!$H$39-(H767-1)-L767-M767,I767-計算規則!$F$39+計算規則!$H$39-(H767-1)-L767-M767),IF(I767&gt;=計算規則!$H$39,計算規則!$H$39-(H767-1)-L767-M767,I767-(H767-1)-L767-M767)),IF(I767&gt;=計算規則!$F$39,IF(I767&gt;=計算規則!$G$39,計算規則!$G$39-計算規則!$F$39+計算規則!$H$39-(計算規則!$F$39-1)-L767-M767,I767-計算規則!$F$39+計算規則!$H$39-(計算規則!$F$39-1)-L767-M767),IF(I767&gt;=計算規則!$H$39,計算規則!$H$39-(計算規則!$F$39-1)-L767-M767,I767-(計算規則!$F$39-1)-L767-M767))),IF(H767&gt;=計算規則!$H$39,IF(H767&gt;=計算規則!$F$39,IF(I767&gt;=計算規則!$F$39,IF(I767&gt;=計算規則!$G$39,計算規則!$G$39-H767-L767-M767,I767-H767-L767-M767),0),IF(I767&gt;=計算規則!$F$39,IF(I767&gt;=計算規則!$G$39,計算規則!$G$39-計算規則!$F$39-L767-M767,I767-計算規則!$F$39-L767-M767),0)),IF(I767&gt;=計算規則!$F$39,IF(I767&gt;=計算規則!$G$39,計算規則!$G$39-計算規則!$F$39+計算規則!$H$39-H767-L767-M767,I767-計算規則!$F$39+計算規則!$H$39-H767-L767-M767),IF(I767&gt;=計算規則!$H$39,計算規則!$H$39-H767-L767,I767-H767-L767-M767)))))</f>
        <v>0</v>
      </c>
      <c r="V767" s="600"/>
      <c r="W767" s="602"/>
      <c r="X767" s="47"/>
      <c r="Y767" s="150">
        <f>B767+1-計算規則!$I$20</f>
        <v>45035</v>
      </c>
    </row>
    <row r="768" spans="1:25" ht="9" customHeight="1" x14ac:dyDescent="0.15">
      <c r="A768" s="597"/>
      <c r="B768" s="66">
        <f t="shared" si="191"/>
        <v>45036</v>
      </c>
      <c r="C768" s="67">
        <f t="shared" si="189"/>
        <v>45036</v>
      </c>
      <c r="D768" s="68">
        <f t="shared" si="190"/>
        <v>45036</v>
      </c>
      <c r="E768" s="76"/>
      <c r="F768" s="76"/>
      <c r="G768" s="88"/>
      <c r="H768" s="48"/>
      <c r="I768" s="49"/>
      <c r="J768" s="50"/>
      <c r="K768" s="202"/>
      <c r="L768" s="50"/>
      <c r="M768" s="51"/>
      <c r="N768" s="52">
        <f t="shared" si="192"/>
        <v>0</v>
      </c>
      <c r="O768" s="152">
        <f>IF(OR(B768="",E768="法",E768="所"),0,IF(E768="",計算規則!$C$28,VLOOKUP(E768,計算規則!$B$29:$C$34,2,0)))</f>
        <v>0.33333333333333331</v>
      </c>
      <c r="P768" s="53">
        <f t="shared" si="193"/>
        <v>0</v>
      </c>
      <c r="Q768" s="54">
        <f>MAX(N768-計算規則!$B$39,0)</f>
        <v>0</v>
      </c>
      <c r="R768" s="54">
        <f>IF(WEEKDAY(Y768,1)=7,MAX(SUM(N762:N768)-SUM(Q762:Q768)-SUM(R762:R767)-計算規則!$C$39,0),IF(WEEKDAY(Y768,1)=6,MAX(SUM(N763:N768)-SUM(Q763:Q768)-SUM(R763:R767)-計算規則!$C$39,0),0))</f>
        <v>0</v>
      </c>
      <c r="S768" s="54">
        <f>IF(B768="",0,IF(OR(計算規則!$D$24=1,B768&gt;=45017),IF(SUM(Q749:R768)-計算規則!$D$39&gt;0,SUM(Q749:R768)-SUM(S749:S767)-計算規則!$D$39,0),0))</f>
        <v>0</v>
      </c>
      <c r="T768" s="74">
        <f t="shared" si="194"/>
        <v>0</v>
      </c>
      <c r="U768" s="56">
        <f>IF(OR(H768="",I768=""),0,IF(G768="前",IF(H768&gt;=計算規則!$F$39,IF(I768&gt;=計算規則!$F$39,IF(I768&gt;=計算規則!$G$39,計算規則!$G$39-計算規則!$F$39+計算規則!$H$39-(H768-1)-L768-M768,I768-計算規則!$F$39+計算規則!$H$39-(H768-1)-L768-M768),IF(I768&gt;=計算規則!$H$39,計算規則!$H$39-(H768-1)-L768-M768,I768-(H768-1)-L768-M768)),IF(I768&gt;=計算規則!$F$39,IF(I768&gt;=計算規則!$G$39,計算規則!$G$39-計算規則!$F$39+計算規則!$H$39-(計算規則!$F$39-1)-L768-M768,I768-計算規則!$F$39+計算規則!$H$39-(計算規則!$F$39-1)-L768-M768),IF(I768&gt;=計算規則!$H$39,計算規則!$H$39-(計算規則!$F$39-1)-L768-M768,I768-(計算規則!$F$39-1)-L768-M768))),IF(H768&gt;=計算規則!$H$39,IF(H768&gt;=計算規則!$F$39,IF(I768&gt;=計算規則!$F$39,IF(I768&gt;=計算規則!$G$39,計算規則!$G$39-H768-L768-M768,I768-H768-L768-M768),0),IF(I768&gt;=計算規則!$F$39,IF(I768&gt;=計算規則!$G$39,計算規則!$G$39-計算規則!$F$39-L768-M768,I768-計算規則!$F$39-L768-M768),0)),IF(I768&gt;=計算規則!$F$39,IF(I768&gt;=計算規則!$G$39,計算規則!$G$39-計算規則!$F$39+計算規則!$H$39-H768-L768-M768,I768-計算規則!$F$39+計算規則!$H$39-H768-L768-M768),IF(I768&gt;=計算規則!$H$39,計算規則!$H$39-H768-L768,I768-H768-L768-M768)))))</f>
        <v>0</v>
      </c>
      <c r="V768" s="603" t="s">
        <v>52</v>
      </c>
      <c r="W768" s="602">
        <f>SUM(T749:T779)+SUM(N749:N779)</f>
        <v>0</v>
      </c>
      <c r="X768" s="47"/>
      <c r="Y768" s="150">
        <f>B768+1-計算規則!$I$20</f>
        <v>45036</v>
      </c>
    </row>
    <row r="769" spans="1:25" ht="9" customHeight="1" x14ac:dyDescent="0.15">
      <c r="A769" s="597"/>
      <c r="B769" s="66">
        <f t="shared" si="191"/>
        <v>45037</v>
      </c>
      <c r="C769" s="67">
        <f t="shared" si="189"/>
        <v>45037</v>
      </c>
      <c r="D769" s="68">
        <f t="shared" si="190"/>
        <v>45037</v>
      </c>
      <c r="E769" s="76"/>
      <c r="F769" s="76"/>
      <c r="G769" s="88"/>
      <c r="H769" s="48"/>
      <c r="I769" s="49"/>
      <c r="J769" s="50"/>
      <c r="K769" s="202"/>
      <c r="L769" s="50"/>
      <c r="M769" s="51"/>
      <c r="N769" s="52">
        <f t="shared" si="192"/>
        <v>0</v>
      </c>
      <c r="O769" s="152">
        <f>IF(OR(B769="",E769="法",E769="所"),0,IF(E769="",計算規則!$C$28,VLOOKUP(E769,計算規則!$B$29:$C$34,2,0)))</f>
        <v>0.33333333333333331</v>
      </c>
      <c r="P769" s="53">
        <f t="shared" si="193"/>
        <v>0</v>
      </c>
      <c r="Q769" s="54">
        <f>MAX(N769-計算規則!$B$39,0)</f>
        <v>0</v>
      </c>
      <c r="R769" s="54">
        <f>IF(WEEKDAY(Y769,1)=7,MAX(SUM(N763:N769)-SUM(Q763:Q769)-SUM(R763:R768)-計算規則!$C$39,0),IF(WEEKDAY(Y769,1)=6,MAX(SUM(N764:N769)-SUM(Q764:Q769)-SUM(R764:R768)-計算規則!$C$39,0),0))</f>
        <v>0</v>
      </c>
      <c r="S769" s="54">
        <f>IF(B769="",0,IF(OR(計算規則!$D$24=1,B769&gt;=45017),IF(SUM(Q749:R769)-計算規則!$D$39&gt;0,SUM(Q749:R769)-SUM(S749:S768)-計算規則!$D$39,0),0))</f>
        <v>0</v>
      </c>
      <c r="T769" s="74">
        <f t="shared" si="194"/>
        <v>0</v>
      </c>
      <c r="U769" s="56">
        <f>IF(OR(H769="",I769=""),0,IF(G769="前",IF(H769&gt;=計算規則!$F$39,IF(I769&gt;=計算規則!$F$39,IF(I769&gt;=計算規則!$G$39,計算規則!$G$39-計算規則!$F$39+計算規則!$H$39-(H769-1)-L769-M769,I769-計算規則!$F$39+計算規則!$H$39-(H769-1)-L769-M769),IF(I769&gt;=計算規則!$H$39,計算規則!$H$39-(H769-1)-L769-M769,I769-(H769-1)-L769-M769)),IF(I769&gt;=計算規則!$F$39,IF(I769&gt;=計算規則!$G$39,計算規則!$G$39-計算規則!$F$39+計算規則!$H$39-(計算規則!$F$39-1)-L769-M769,I769-計算規則!$F$39+計算規則!$H$39-(計算規則!$F$39-1)-L769-M769),IF(I769&gt;=計算規則!$H$39,計算規則!$H$39-(計算規則!$F$39-1)-L769-M769,I769-(計算規則!$F$39-1)-L769-M769))),IF(H769&gt;=計算規則!$H$39,IF(H769&gt;=計算規則!$F$39,IF(I769&gt;=計算規則!$F$39,IF(I769&gt;=計算規則!$G$39,計算規則!$G$39-H769-L769-M769,I769-H769-L769-M769),0),IF(I769&gt;=計算規則!$F$39,IF(I769&gt;=計算規則!$G$39,計算規則!$G$39-計算規則!$F$39-L769-M769,I769-計算規則!$F$39-L769-M769),0)),IF(I769&gt;=計算規則!$F$39,IF(I769&gt;=計算規則!$G$39,計算規則!$G$39-計算規則!$F$39+計算規則!$H$39-H769-L769-M769,I769-計算規則!$F$39+計算規則!$H$39-H769-L769-M769),IF(I769&gt;=計算規則!$H$39,計算規則!$H$39-H769-L769,I769-H769-L769-M769)))))</f>
        <v>0</v>
      </c>
      <c r="V769" s="603"/>
      <c r="W769" s="604"/>
      <c r="X769" s="47"/>
      <c r="Y769" s="150">
        <f>B769+1-計算規則!$I$20</f>
        <v>45037</v>
      </c>
    </row>
    <row r="770" spans="1:25" ht="9" customHeight="1" x14ac:dyDescent="0.15">
      <c r="A770" s="597"/>
      <c r="B770" s="66">
        <f t="shared" si="191"/>
        <v>45038</v>
      </c>
      <c r="C770" s="67">
        <f t="shared" si="189"/>
        <v>45038</v>
      </c>
      <c r="D770" s="68">
        <f t="shared" si="190"/>
        <v>45038</v>
      </c>
      <c r="E770" s="76"/>
      <c r="F770" s="76"/>
      <c r="G770" s="88"/>
      <c r="H770" s="48"/>
      <c r="I770" s="49"/>
      <c r="J770" s="50"/>
      <c r="K770" s="202"/>
      <c r="L770" s="50"/>
      <c r="M770" s="51"/>
      <c r="N770" s="52">
        <f t="shared" si="192"/>
        <v>0</v>
      </c>
      <c r="O770" s="152">
        <f>IF(OR(B770="",E770="法",E770="所"),0,IF(E770="",計算規則!$C$28,VLOOKUP(E770,計算規則!$B$29:$C$34,2,0)))</f>
        <v>0.33333333333333331</v>
      </c>
      <c r="P770" s="53">
        <f t="shared" si="193"/>
        <v>0</v>
      </c>
      <c r="Q770" s="54">
        <f>MAX(N770-計算規則!$B$39,0)</f>
        <v>0</v>
      </c>
      <c r="R770" s="54">
        <f>IF(WEEKDAY(Y770,1)=7,MAX(SUM(N764:N770)-SUM(Q764:Q770)-SUM(R764:R769)-計算規則!$C$39,0),IF(WEEKDAY(Y770,1)=6,MAX(SUM(N765:N770)-SUM(Q765:Q770)-SUM(R765:R769)-計算規則!$C$39,0),0))</f>
        <v>0</v>
      </c>
      <c r="S770" s="54">
        <f>IF(B770="",0,IF(OR(計算規則!$D$24=1,B770&gt;=45017),IF(SUM(Q749:R770)-計算規則!$D$39&gt;0,SUM(Q749:R770)-SUM(S749:S769)-計算規則!$D$39,0),0))</f>
        <v>0</v>
      </c>
      <c r="T770" s="74">
        <f t="shared" si="194"/>
        <v>0</v>
      </c>
      <c r="U770" s="56">
        <f>IF(OR(H770="",I770=""),0,IF(G770="前",IF(H770&gt;=計算規則!$F$39,IF(I770&gt;=計算規則!$F$39,IF(I770&gt;=計算規則!$G$39,計算規則!$G$39-計算規則!$F$39+計算規則!$H$39-(H770-1)-L770-M770,I770-計算規則!$F$39+計算規則!$H$39-(H770-1)-L770-M770),IF(I770&gt;=計算規則!$H$39,計算規則!$H$39-(H770-1)-L770-M770,I770-(H770-1)-L770-M770)),IF(I770&gt;=計算規則!$F$39,IF(I770&gt;=計算規則!$G$39,計算規則!$G$39-計算規則!$F$39+計算規則!$H$39-(計算規則!$F$39-1)-L770-M770,I770-計算規則!$F$39+計算規則!$H$39-(計算規則!$F$39-1)-L770-M770),IF(I770&gt;=計算規則!$H$39,計算規則!$H$39-(計算規則!$F$39-1)-L770-M770,I770-(計算規則!$F$39-1)-L770-M770))),IF(H770&gt;=計算規則!$H$39,IF(H770&gt;=計算規則!$F$39,IF(I770&gt;=計算規則!$F$39,IF(I770&gt;=計算規則!$G$39,計算規則!$G$39-H770-L770-M770,I770-H770-L770-M770),0),IF(I770&gt;=計算規則!$F$39,IF(I770&gt;=計算規則!$G$39,計算規則!$G$39-計算規則!$F$39-L770-M770,I770-計算規則!$F$39-L770-M770),0)),IF(I770&gt;=計算規則!$F$39,IF(I770&gt;=計算規則!$G$39,計算規則!$G$39-計算規則!$F$39+計算規則!$H$39-H770-L770-M770,I770-計算規則!$F$39+計算規則!$H$39-H770-L770-M770),IF(I770&gt;=計算規則!$H$39,計算規則!$H$39-H770-L770,I770-H770-L770-M770)))))</f>
        <v>0</v>
      </c>
      <c r="V770" s="603"/>
      <c r="W770" s="604"/>
      <c r="X770" s="47"/>
      <c r="Y770" s="150">
        <f>B770+1-計算規則!$I$20</f>
        <v>45038</v>
      </c>
    </row>
    <row r="771" spans="1:25" ht="9" customHeight="1" x14ac:dyDescent="0.15">
      <c r="A771" s="597"/>
      <c r="B771" s="66">
        <f t="shared" si="191"/>
        <v>45039</v>
      </c>
      <c r="C771" s="67">
        <f t="shared" si="189"/>
        <v>45039</v>
      </c>
      <c r="D771" s="68">
        <f t="shared" si="190"/>
        <v>45039</v>
      </c>
      <c r="E771" s="76"/>
      <c r="F771" s="76"/>
      <c r="G771" s="88"/>
      <c r="H771" s="48"/>
      <c r="I771" s="49"/>
      <c r="J771" s="50"/>
      <c r="K771" s="202"/>
      <c r="L771" s="50"/>
      <c r="M771" s="51"/>
      <c r="N771" s="52">
        <f t="shared" si="192"/>
        <v>0</v>
      </c>
      <c r="O771" s="152">
        <f>IF(OR(B771="",E771="法",E771="所"),0,IF(E771="",計算規則!$C$28,VLOOKUP(E771,計算規則!$B$29:$C$34,2,0)))</f>
        <v>0.33333333333333331</v>
      </c>
      <c r="P771" s="53">
        <f t="shared" si="193"/>
        <v>0</v>
      </c>
      <c r="Q771" s="54">
        <f>MAX(N771-計算規則!$B$39,0)</f>
        <v>0</v>
      </c>
      <c r="R771" s="54">
        <f>IF(WEEKDAY(Y771,1)=7,MAX(SUM(N765:N771)-SUM(Q765:Q771)-SUM(R765:R770)-計算規則!$C$39,0),IF(WEEKDAY(Y771,1)=6,MAX(SUM(N766:N771)-SUM(Q766:Q771)-SUM(R766:R770)-計算規則!$C$39,0),0))</f>
        <v>0</v>
      </c>
      <c r="S771" s="54">
        <f>IF(B771="",0,IF(OR(計算規則!$D$24=1,B771&gt;=45017),IF(SUM(Q749:R771)-計算規則!$D$39&gt;0,SUM(Q749:R771)-SUM(S749:S770)-計算規則!$D$39,0),0))</f>
        <v>0</v>
      </c>
      <c r="T771" s="74">
        <f t="shared" si="194"/>
        <v>0</v>
      </c>
      <c r="U771" s="56">
        <f>IF(OR(H771="",I771=""),0,IF(G771="前",IF(H771&gt;=計算規則!$F$39,IF(I771&gt;=計算規則!$F$39,IF(I771&gt;=計算規則!$G$39,計算規則!$G$39-計算規則!$F$39+計算規則!$H$39-(H771-1)-L771-M771,I771-計算規則!$F$39+計算規則!$H$39-(H771-1)-L771-M771),IF(I771&gt;=計算規則!$H$39,計算規則!$H$39-(H771-1)-L771-M771,I771-(H771-1)-L771-M771)),IF(I771&gt;=計算規則!$F$39,IF(I771&gt;=計算規則!$G$39,計算規則!$G$39-計算規則!$F$39+計算規則!$H$39-(計算規則!$F$39-1)-L771-M771,I771-計算規則!$F$39+計算規則!$H$39-(計算規則!$F$39-1)-L771-M771),IF(I771&gt;=計算規則!$H$39,計算規則!$H$39-(計算規則!$F$39-1)-L771-M771,I771-(計算規則!$F$39-1)-L771-M771))),IF(H771&gt;=計算規則!$H$39,IF(H771&gt;=計算規則!$F$39,IF(I771&gt;=計算規則!$F$39,IF(I771&gt;=計算規則!$G$39,計算規則!$G$39-H771-L771-M771,I771-H771-L771-M771),0),IF(I771&gt;=計算規則!$F$39,IF(I771&gt;=計算規則!$G$39,計算規則!$G$39-計算規則!$F$39-L771-M771,I771-計算規則!$F$39-L771-M771),0)),IF(I771&gt;=計算規則!$F$39,IF(I771&gt;=計算規則!$G$39,計算規則!$G$39-計算規則!$F$39+計算規則!$H$39-H771-L771-M771,I771-計算規則!$F$39+計算規則!$H$39-H771-L771-M771),IF(I771&gt;=計算規則!$H$39,計算規則!$H$39-H771-L771,I771-H771-L771-M771)))))</f>
        <v>0</v>
      </c>
      <c r="V771" s="603"/>
      <c r="W771" s="604"/>
      <c r="X771" s="47"/>
      <c r="Y771" s="150">
        <f>B771+1-計算規則!$I$20</f>
        <v>45039</v>
      </c>
    </row>
    <row r="772" spans="1:25" ht="9" customHeight="1" x14ac:dyDescent="0.15">
      <c r="A772" s="597"/>
      <c r="B772" s="66">
        <f t="shared" si="191"/>
        <v>45040</v>
      </c>
      <c r="C772" s="67">
        <f t="shared" si="189"/>
        <v>45040</v>
      </c>
      <c r="D772" s="68">
        <f t="shared" si="190"/>
        <v>45040</v>
      </c>
      <c r="E772" s="76"/>
      <c r="F772" s="76"/>
      <c r="G772" s="88"/>
      <c r="H772" s="48"/>
      <c r="I772" s="49"/>
      <c r="J772" s="50"/>
      <c r="K772" s="202"/>
      <c r="L772" s="50"/>
      <c r="M772" s="51"/>
      <c r="N772" s="52">
        <f t="shared" si="192"/>
        <v>0</v>
      </c>
      <c r="O772" s="152">
        <f>IF(OR(B772="",E772="法",E772="所"),0,IF(E772="",計算規則!$C$28,VLOOKUP(E772,計算規則!$B$29:$C$34,2,0)))</f>
        <v>0.33333333333333331</v>
      </c>
      <c r="P772" s="53">
        <f t="shared" si="193"/>
        <v>0</v>
      </c>
      <c r="Q772" s="54">
        <f>MAX(N772-計算規則!$B$39,0)</f>
        <v>0</v>
      </c>
      <c r="R772" s="54">
        <f>IF(WEEKDAY(Y772,1)=7,MAX(SUM(N766:N772)-SUM(Q766:Q772)-SUM(R766:R771)-計算規則!$C$39,0),IF(WEEKDAY(Y772,1)=6,MAX(SUM(N767:N772)-SUM(Q767:Q772)-SUM(R767:R771)-計算規則!$C$39,0),0))</f>
        <v>0</v>
      </c>
      <c r="S772" s="54">
        <f>IF(B772="",0,IF(OR(計算規則!$D$24=1,B772&gt;=45017),IF(SUM(Q749:R772)-計算規則!$D$39&gt;0,SUM(Q749:R772)-SUM(S749:S771)-計算規則!$D$39,0),0))</f>
        <v>0</v>
      </c>
      <c r="T772" s="74">
        <f t="shared" si="194"/>
        <v>0</v>
      </c>
      <c r="U772" s="56">
        <f>IF(OR(H772="",I772=""),0,IF(G772="前",IF(H772&gt;=計算規則!$F$39,IF(I772&gt;=計算規則!$F$39,IF(I772&gt;=計算規則!$G$39,計算規則!$G$39-計算規則!$F$39+計算規則!$H$39-(H772-1)-L772-M772,I772-計算規則!$F$39+計算規則!$H$39-(H772-1)-L772-M772),IF(I772&gt;=計算規則!$H$39,計算規則!$H$39-(H772-1)-L772-M772,I772-(H772-1)-L772-M772)),IF(I772&gt;=計算規則!$F$39,IF(I772&gt;=計算規則!$G$39,計算規則!$G$39-計算規則!$F$39+計算規則!$H$39-(計算規則!$F$39-1)-L772-M772,I772-計算規則!$F$39+計算規則!$H$39-(計算規則!$F$39-1)-L772-M772),IF(I772&gt;=計算規則!$H$39,計算規則!$H$39-(計算規則!$F$39-1)-L772-M772,I772-(計算規則!$F$39-1)-L772-M772))),IF(H772&gt;=計算規則!$H$39,IF(H772&gt;=計算規則!$F$39,IF(I772&gt;=計算規則!$F$39,IF(I772&gt;=計算規則!$G$39,計算規則!$G$39-H772-L772-M772,I772-H772-L772-M772),0),IF(I772&gt;=計算規則!$F$39,IF(I772&gt;=計算規則!$G$39,計算規則!$G$39-計算規則!$F$39-L772-M772,I772-計算規則!$F$39-L772-M772),0)),IF(I772&gt;=計算規則!$F$39,IF(I772&gt;=計算規則!$G$39,計算規則!$G$39-計算規則!$F$39+計算規則!$H$39-H772-L772-M772,I772-計算規則!$F$39+計算規則!$H$39-H772-L772-M772),IF(I772&gt;=計算規則!$H$39,計算規則!$H$39-H772-L772,I772-H772-L772-M772)))))</f>
        <v>0</v>
      </c>
      <c r="V772" s="600" t="s">
        <v>126</v>
      </c>
      <c r="W772" s="605">
        <f>SUM(M749:M779)</f>
        <v>0</v>
      </c>
      <c r="X772" s="47"/>
      <c r="Y772" s="150">
        <f>B772+1-計算規則!$I$20</f>
        <v>45040</v>
      </c>
    </row>
    <row r="773" spans="1:25" ht="9" customHeight="1" x14ac:dyDescent="0.15">
      <c r="A773" s="597"/>
      <c r="B773" s="66">
        <f t="shared" si="191"/>
        <v>45041</v>
      </c>
      <c r="C773" s="67">
        <f t="shared" si="189"/>
        <v>45041</v>
      </c>
      <c r="D773" s="68">
        <f t="shared" si="190"/>
        <v>45041</v>
      </c>
      <c r="E773" s="76"/>
      <c r="F773" s="76"/>
      <c r="G773" s="88"/>
      <c r="H773" s="48"/>
      <c r="I773" s="49"/>
      <c r="J773" s="50"/>
      <c r="K773" s="202"/>
      <c r="L773" s="50"/>
      <c r="M773" s="51"/>
      <c r="N773" s="52">
        <f t="shared" si="192"/>
        <v>0</v>
      </c>
      <c r="O773" s="152">
        <f>IF(OR(B773="",E773="法",E773="所"),0,IF(E773="",計算規則!$C$28,VLOOKUP(E773,計算規則!$B$29:$C$34,2,0)))</f>
        <v>0.33333333333333331</v>
      </c>
      <c r="P773" s="53">
        <f t="shared" si="193"/>
        <v>0</v>
      </c>
      <c r="Q773" s="54">
        <f>MAX(N773-計算規則!$B$39,0)</f>
        <v>0</v>
      </c>
      <c r="R773" s="54">
        <f>IF(WEEKDAY(Y773,1)=7,MAX(SUM(N767:N773)-SUM(Q767:Q773)-SUM(R767:R772)-計算規則!$C$39,0),IF(WEEKDAY(Y773,1)=6,MAX(SUM(N768:N773)-SUM(Q768:Q773)-SUM(R768:R772)-計算規則!$C$39,0),0))</f>
        <v>0</v>
      </c>
      <c r="S773" s="54">
        <f>IF(B773="",0,IF(OR(計算規則!$D$24=1,B773&gt;=45017),IF(SUM(Q749:R773)-計算規則!$D$39&gt;0,SUM(Q749:R773)-SUM(S749:S772)-計算規則!$D$39,0),0))</f>
        <v>0</v>
      </c>
      <c r="T773" s="74">
        <f t="shared" si="194"/>
        <v>0</v>
      </c>
      <c r="U773" s="56">
        <f>IF(OR(H773="",I773=""),0,IF(G773="前",IF(H773&gt;=計算規則!$F$39,IF(I773&gt;=計算規則!$F$39,IF(I773&gt;=計算規則!$G$39,計算規則!$G$39-計算規則!$F$39+計算規則!$H$39-(H773-1)-L773-M773,I773-計算規則!$F$39+計算規則!$H$39-(H773-1)-L773-M773),IF(I773&gt;=計算規則!$H$39,計算規則!$H$39-(H773-1)-L773-M773,I773-(H773-1)-L773-M773)),IF(I773&gt;=計算規則!$F$39,IF(I773&gt;=計算規則!$G$39,計算規則!$G$39-計算規則!$F$39+計算規則!$H$39-(計算規則!$F$39-1)-L773-M773,I773-計算規則!$F$39+計算規則!$H$39-(計算規則!$F$39-1)-L773-M773),IF(I773&gt;=計算規則!$H$39,計算規則!$H$39-(計算規則!$F$39-1)-L773-M773,I773-(計算規則!$F$39-1)-L773-M773))),IF(H773&gt;=計算規則!$H$39,IF(H773&gt;=計算規則!$F$39,IF(I773&gt;=計算規則!$F$39,IF(I773&gt;=計算規則!$G$39,計算規則!$G$39-H773-L773-M773,I773-H773-L773-M773),0),IF(I773&gt;=計算規則!$F$39,IF(I773&gt;=計算規則!$G$39,計算規則!$G$39-計算規則!$F$39-L773-M773,I773-計算規則!$F$39-L773-M773),0)),IF(I773&gt;=計算規則!$F$39,IF(I773&gt;=計算規則!$G$39,計算規則!$G$39-計算規則!$F$39+計算規則!$H$39-H773-L773-M773,I773-計算規則!$F$39+計算規則!$H$39-H773-L773-M773),IF(I773&gt;=計算規則!$H$39,計算規則!$H$39-H773-L773,I773-H773-L773-M773)))))</f>
        <v>0</v>
      </c>
      <c r="V773" s="603"/>
      <c r="W773" s="606"/>
      <c r="X773" s="47"/>
      <c r="Y773" s="150">
        <f>B773+1-計算規則!$I$20</f>
        <v>45041</v>
      </c>
    </row>
    <row r="774" spans="1:25" ht="9" customHeight="1" x14ac:dyDescent="0.15">
      <c r="A774" s="597"/>
      <c r="B774" s="66">
        <f t="shared" si="191"/>
        <v>45042</v>
      </c>
      <c r="C774" s="67">
        <f t="shared" si="189"/>
        <v>45042</v>
      </c>
      <c r="D774" s="68">
        <f t="shared" si="190"/>
        <v>45042</v>
      </c>
      <c r="E774" s="76"/>
      <c r="F774" s="76"/>
      <c r="G774" s="88"/>
      <c r="H774" s="48"/>
      <c r="I774" s="49"/>
      <c r="J774" s="50"/>
      <c r="K774" s="202"/>
      <c r="L774" s="50"/>
      <c r="M774" s="51"/>
      <c r="N774" s="52">
        <f t="shared" si="192"/>
        <v>0</v>
      </c>
      <c r="O774" s="152">
        <f>IF(OR(B774="",E774="法",E774="所"),0,IF(E774="",計算規則!$C$28,VLOOKUP(E774,計算規則!$B$29:$C$34,2,0)))</f>
        <v>0.33333333333333331</v>
      </c>
      <c r="P774" s="53">
        <f t="shared" si="193"/>
        <v>0</v>
      </c>
      <c r="Q774" s="54">
        <f>MAX(N774-計算規則!$B$39,0)</f>
        <v>0</v>
      </c>
      <c r="R774" s="54">
        <f>IF(WEEKDAY(Y774,1)=7,MAX(SUM(N768:N774)-SUM(Q768:Q774)-SUM(R768:R773)-計算規則!$C$39,0),IF(WEEKDAY(Y774,1)=6,MAX(SUM(N769:N774)-SUM(Q769:Q774)-SUM(R769:R773)-計算規則!$C$39,0),0))</f>
        <v>0</v>
      </c>
      <c r="S774" s="54">
        <f>IF(B774="",0,IF(OR(計算規則!$D$24=1,B774&gt;=45017),IF(SUM(Q749:R774)-計算規則!$D$39&gt;0,SUM(Q749:R774)-SUM(S749:S773)-計算規則!$D$39,0),0))</f>
        <v>0</v>
      </c>
      <c r="T774" s="74">
        <f t="shared" si="194"/>
        <v>0</v>
      </c>
      <c r="U774" s="56">
        <f>IF(OR(H774="",I774=""),0,IF(G774="前",IF(H774&gt;=計算規則!$F$39,IF(I774&gt;=計算規則!$F$39,IF(I774&gt;=計算規則!$G$39,計算規則!$G$39-計算規則!$F$39+計算規則!$H$39-(H774-1)-L774-M774,I774-計算規則!$F$39+計算規則!$H$39-(H774-1)-L774-M774),IF(I774&gt;=計算規則!$H$39,計算規則!$H$39-(H774-1)-L774-M774,I774-(H774-1)-L774-M774)),IF(I774&gt;=計算規則!$F$39,IF(I774&gt;=計算規則!$G$39,計算規則!$G$39-計算規則!$F$39+計算規則!$H$39-(計算規則!$F$39-1)-L774-M774,I774-計算規則!$F$39+計算規則!$H$39-(計算規則!$F$39-1)-L774-M774),IF(I774&gt;=計算規則!$H$39,計算規則!$H$39-(計算規則!$F$39-1)-L774-M774,I774-(計算規則!$F$39-1)-L774-M774))),IF(H774&gt;=計算規則!$H$39,IF(H774&gt;=計算規則!$F$39,IF(I774&gt;=計算規則!$F$39,IF(I774&gt;=計算規則!$G$39,計算規則!$G$39-H774-L774-M774,I774-H774-L774-M774),0),IF(I774&gt;=計算規則!$F$39,IF(I774&gt;=計算規則!$G$39,計算規則!$G$39-計算規則!$F$39-L774-M774,I774-計算規則!$F$39-L774-M774),0)),IF(I774&gt;=計算規則!$F$39,IF(I774&gt;=計算規則!$G$39,計算規則!$G$39-計算規則!$F$39+計算規則!$H$39-H774-L774-M774,I774-計算規則!$F$39+計算規則!$H$39-H774-L774-M774),IF(I774&gt;=計算規則!$H$39,計算規則!$H$39-H774-L774,I774-H774-L774-M774)))))</f>
        <v>0</v>
      </c>
      <c r="V774" s="600" t="s">
        <v>119</v>
      </c>
      <c r="W774" s="605">
        <f>SUM(L749:L779)</f>
        <v>0</v>
      </c>
      <c r="X774" s="47"/>
      <c r="Y774" s="150">
        <f>B774+1-計算規則!$I$20</f>
        <v>45042</v>
      </c>
    </row>
    <row r="775" spans="1:25" ht="9" customHeight="1" x14ac:dyDescent="0.15">
      <c r="A775" s="597"/>
      <c r="B775" s="66">
        <f t="shared" si="191"/>
        <v>45043</v>
      </c>
      <c r="C775" s="67">
        <f t="shared" si="189"/>
        <v>45043</v>
      </c>
      <c r="D775" s="68">
        <f t="shared" si="190"/>
        <v>45043</v>
      </c>
      <c r="E775" s="76"/>
      <c r="F775" s="76"/>
      <c r="G775" s="88"/>
      <c r="H775" s="48"/>
      <c r="I775" s="49"/>
      <c r="J775" s="50"/>
      <c r="K775" s="202"/>
      <c r="L775" s="50"/>
      <c r="M775" s="51"/>
      <c r="N775" s="52">
        <f t="shared" si="192"/>
        <v>0</v>
      </c>
      <c r="O775" s="152">
        <f>IF(OR(B775="",E775="法",E775="所"),0,IF(E775="",計算規則!$C$28,VLOOKUP(E775,計算規則!$B$29:$C$34,2,0)))</f>
        <v>0.33333333333333331</v>
      </c>
      <c r="P775" s="53">
        <f t="shared" si="193"/>
        <v>0</v>
      </c>
      <c r="Q775" s="54">
        <f>MAX(N775-計算規則!$B$39,0)</f>
        <v>0</v>
      </c>
      <c r="R775" s="54">
        <f>IF(WEEKDAY(Y775,1)=7,MAX(SUM(N769:N775)-SUM(Q769:Q775)-SUM(R769:R774)-計算規則!$C$39,0),IF(WEEKDAY(Y775,1)=6,MAX(SUM(N770:N775)-SUM(Q770:Q775)-SUM(R770:R774)-計算規則!$C$39,0),0))</f>
        <v>0</v>
      </c>
      <c r="S775" s="54">
        <f>IF(B775="",0,IF(OR(計算規則!$D$24=1,B775&gt;=45017),IF(SUM(Q749:R775)-計算規則!$D$39&gt;0,SUM(Q749:R775)-SUM(S749:S774)-計算規則!$D$39,0),0))</f>
        <v>0</v>
      </c>
      <c r="T775" s="74">
        <f t="shared" si="194"/>
        <v>0</v>
      </c>
      <c r="U775" s="56">
        <f>IF(OR(H775="",I775=""),0,IF(G775="前",IF(H775&gt;=計算規則!$F$39,IF(I775&gt;=計算規則!$F$39,IF(I775&gt;=計算規則!$G$39,計算規則!$G$39-計算規則!$F$39+計算規則!$H$39-(H775-1)-L775-M775,I775-計算規則!$F$39+計算規則!$H$39-(H775-1)-L775-M775),IF(I775&gt;=計算規則!$H$39,計算規則!$H$39-(H775-1)-L775-M775,I775-(H775-1)-L775-M775)),IF(I775&gt;=計算規則!$F$39,IF(I775&gt;=計算規則!$G$39,計算規則!$G$39-計算規則!$F$39+計算規則!$H$39-(計算規則!$F$39-1)-L775-M775,I775-計算規則!$F$39+計算規則!$H$39-(計算規則!$F$39-1)-L775-M775),IF(I775&gt;=計算規則!$H$39,計算規則!$H$39-(計算規則!$F$39-1)-L775-M775,I775-(計算規則!$F$39-1)-L775-M775))),IF(H775&gt;=計算規則!$H$39,IF(H775&gt;=計算規則!$F$39,IF(I775&gt;=計算規則!$F$39,IF(I775&gt;=計算規則!$G$39,計算規則!$G$39-H775-L775-M775,I775-H775-L775-M775),0),IF(I775&gt;=計算規則!$F$39,IF(I775&gt;=計算規則!$G$39,計算規則!$G$39-計算規則!$F$39-L775-M775,I775-計算規則!$F$39-L775-M775),0)),IF(I775&gt;=計算規則!$F$39,IF(I775&gt;=計算規則!$G$39,計算規則!$G$39-計算規則!$F$39+計算規則!$H$39-H775-L775-M775,I775-計算規則!$F$39+計算規則!$H$39-H775-L775-M775),IF(I775&gt;=計算規則!$H$39,計算規則!$H$39-H775-L775,I775-H775-L775-M775)))))</f>
        <v>0</v>
      </c>
      <c r="V775" s="603"/>
      <c r="W775" s="606"/>
      <c r="X775" s="47"/>
      <c r="Y775" s="150">
        <f>B775+1-計算規則!$I$20</f>
        <v>45043</v>
      </c>
    </row>
    <row r="776" spans="1:25" ht="9" customHeight="1" x14ac:dyDescent="0.15">
      <c r="A776" s="597"/>
      <c r="B776" s="66">
        <f t="shared" si="191"/>
        <v>45044</v>
      </c>
      <c r="C776" s="67">
        <f t="shared" si="189"/>
        <v>45044</v>
      </c>
      <c r="D776" s="68">
        <f t="shared" si="190"/>
        <v>45044</v>
      </c>
      <c r="E776" s="76"/>
      <c r="F776" s="76"/>
      <c r="G776" s="88"/>
      <c r="H776" s="48"/>
      <c r="I776" s="49"/>
      <c r="J776" s="50"/>
      <c r="K776" s="202"/>
      <c r="L776" s="50"/>
      <c r="M776" s="51"/>
      <c r="N776" s="52">
        <f t="shared" si="192"/>
        <v>0</v>
      </c>
      <c r="O776" s="152">
        <f>IF(OR(B776="",E776="法",E776="所"),0,IF(E776="",計算規則!$C$28,VLOOKUP(E776,計算規則!$B$29:$C$34,2,0)))</f>
        <v>0.33333333333333331</v>
      </c>
      <c r="P776" s="53">
        <f t="shared" si="193"/>
        <v>0</v>
      </c>
      <c r="Q776" s="54">
        <f>MAX(N776-計算規則!$B$39,0)</f>
        <v>0</v>
      </c>
      <c r="R776" s="54">
        <f>IF(WEEKDAY(Y776,1)=7,MAX(SUM(N770:N776)-SUM(Q770:Q776)-SUM(R770:R775)-計算規則!$C$39,0),IF(WEEKDAY(Y776,1)=6,MAX(SUM(N771:N776)-SUM(Q771:Q776)-SUM(R771:R775)-計算規則!$C$39,0),0))</f>
        <v>0</v>
      </c>
      <c r="S776" s="54">
        <f>IF(B776="",0,IF(OR(計算規則!$D$24=1,B776&gt;=45017),IF(SUM(Q749:R776)-計算規則!$D$39&gt;0,SUM(Q749:R776)-SUM(S749:S775)-計算規則!$D$39,0),0))</f>
        <v>0</v>
      </c>
      <c r="T776" s="74">
        <f t="shared" si="194"/>
        <v>0</v>
      </c>
      <c r="U776" s="56">
        <f>IF(OR(H776="",I776=""),0,IF(G776="前",IF(H776&gt;=計算規則!$F$39,IF(I776&gt;=計算規則!$F$39,IF(I776&gt;=計算規則!$G$39,計算規則!$G$39-計算規則!$F$39+計算規則!$H$39-(H776-1)-L776-M776,I776-計算規則!$F$39+計算規則!$H$39-(H776-1)-L776-M776),IF(I776&gt;=計算規則!$H$39,計算規則!$H$39-(H776-1)-L776-M776,I776-(H776-1)-L776-M776)),IF(I776&gt;=計算規則!$F$39,IF(I776&gt;=計算規則!$G$39,計算規則!$G$39-計算規則!$F$39+計算規則!$H$39-(計算規則!$F$39-1)-L776-M776,I776-計算規則!$F$39+計算規則!$H$39-(計算規則!$F$39-1)-L776-M776),IF(I776&gt;=計算規則!$H$39,計算規則!$H$39-(計算規則!$F$39-1)-L776-M776,I776-(計算規則!$F$39-1)-L776-M776))),IF(H776&gt;=計算規則!$H$39,IF(H776&gt;=計算規則!$F$39,IF(I776&gt;=計算規則!$F$39,IF(I776&gt;=計算規則!$G$39,計算規則!$G$39-H776-L776-M776,I776-H776-L776-M776),0),IF(I776&gt;=計算規則!$F$39,IF(I776&gt;=計算規則!$G$39,計算規則!$G$39-計算規則!$F$39-L776-M776,I776-計算規則!$F$39-L776-M776),0)),IF(I776&gt;=計算規則!$F$39,IF(I776&gt;=計算規則!$G$39,計算規則!$G$39-計算規則!$F$39+計算規則!$H$39-H776-L776-M776,I776-計算規則!$F$39+計算規則!$H$39-H776-L776-M776),IF(I776&gt;=計算規則!$H$39,計算規則!$H$39-H776-L776,I776-H776-L776-M776)))))</f>
        <v>0</v>
      </c>
      <c r="V776" s="600" t="s">
        <v>124</v>
      </c>
      <c r="W776" s="605">
        <f>SUM(K749:K779)</f>
        <v>0</v>
      </c>
      <c r="X776" s="47"/>
      <c r="Y776" s="150">
        <f>B776+1-計算規則!$I$20</f>
        <v>45044</v>
      </c>
    </row>
    <row r="777" spans="1:25" ht="9" customHeight="1" x14ac:dyDescent="0.15">
      <c r="A777" s="597"/>
      <c r="B777" s="211">
        <f>IF(OR(MONTH(B749)=1,MONTH(B749)=3,MONTH(B749)=5,MONTH(B749)=7,MONTH(B749)=8,MONTH(B749)=10,MONTH(B749)=12),B776+1,IF(OR(MONTH(B749)=4,MONTH(B749)=6,MONTH(B749)=9,MONTH(B749)=11),B776+1,IF(DAY(DATE(YEAR(B749),3,0))=29,B776+1,"")))</f>
        <v>45045</v>
      </c>
      <c r="C777" s="67">
        <f>IF(B777=0,"",B777)</f>
        <v>45045</v>
      </c>
      <c r="D777" s="68">
        <f>IF(B777=0,"",B777)</f>
        <v>45045</v>
      </c>
      <c r="E777" s="76"/>
      <c r="F777" s="76"/>
      <c r="G777" s="88"/>
      <c r="H777" s="48"/>
      <c r="I777" s="49"/>
      <c r="J777" s="50"/>
      <c r="K777" s="202"/>
      <c r="L777" s="50"/>
      <c r="M777" s="51"/>
      <c r="N777" s="52">
        <f t="shared" si="192"/>
        <v>0</v>
      </c>
      <c r="O777" s="152">
        <f>IF(OR(B777="",E777="法",E777="所"),0,IF(E777="",計算規則!$C$28,VLOOKUP(E777,計算規則!$B$29:$C$34,2,0)))</f>
        <v>0.33333333333333331</v>
      </c>
      <c r="P777" s="53">
        <f t="shared" si="193"/>
        <v>0</v>
      </c>
      <c r="Q777" s="54">
        <f>MAX(N777-計算規則!$B$39,0)</f>
        <v>0</v>
      </c>
      <c r="R777" s="54">
        <f>IF(B777="",0,IF(WEEKDAY(Y777,1)=7,MAX(SUM(N771:N777)-SUM(Q771:Q777)-SUM(R771:R776)-計算規則!$C$39,0),IF(WEEKDAY(Y777,1)=6,MAX(SUM(N772:N777)-SUM(Q772:Q777)-SUM(R772:R776)-計算規則!$C$39,0),0)))</f>
        <v>0</v>
      </c>
      <c r="S777" s="54">
        <f>IF(B777="",0,IF(OR(計算規則!$D$24=1,B777&gt;=45017),IF(SUM(Q749:R777)-計算規則!$D$39&gt;0,SUM(Q749:R777)-SUM(S749:S776)-計算規則!$D$39,0),0))</f>
        <v>0</v>
      </c>
      <c r="T777" s="74">
        <f t="shared" si="194"/>
        <v>0</v>
      </c>
      <c r="U777" s="56">
        <f>IF(OR(H777="",I777=""),0,IF(G777="前",IF(H777&gt;=計算規則!$F$39,IF(I777&gt;=計算規則!$F$39,IF(I777&gt;=計算規則!$G$39,計算規則!$G$39-計算規則!$F$39+計算規則!$H$39-(H777-1)-L777-M777,I777-計算規則!$F$39+計算規則!$H$39-(H777-1)-L777-M777),IF(I777&gt;=計算規則!$H$39,計算規則!$H$39-(H777-1)-L777-M777,I777-(H777-1)-L777-M777)),IF(I777&gt;=計算規則!$F$39,IF(I777&gt;=計算規則!$G$39,計算規則!$G$39-計算規則!$F$39+計算規則!$H$39-(計算規則!$F$39-1)-L777-M777,I777-計算規則!$F$39+計算規則!$H$39-(計算規則!$F$39-1)-L777-M777),IF(I777&gt;=計算規則!$H$39,計算規則!$H$39-(計算規則!$F$39-1)-L777-M777,I777-(計算規則!$F$39-1)-L777-M777))),IF(H777&gt;=計算規則!$H$39,IF(H777&gt;=計算規則!$F$39,IF(I777&gt;=計算規則!$F$39,IF(I777&gt;=計算規則!$G$39,計算規則!$G$39-H777-L777-M777,I777-H777-L777-M777),0),IF(I777&gt;=計算規則!$F$39,IF(I777&gt;=計算規則!$G$39,計算規則!$G$39-計算規則!$F$39-L777-M777,I777-計算規則!$F$39-L777-M777),0)),IF(I777&gt;=計算規則!$F$39,IF(I777&gt;=計算規則!$G$39,計算規則!$G$39-計算規則!$F$39+計算規則!$H$39-H777-L777-M777,I777-計算規則!$F$39+計算規則!$H$39-H777-L777-M777),IF(I777&gt;=計算規則!$H$39,計算規則!$H$39-H777-L777,I777-H777-L777-M777)))))</f>
        <v>0</v>
      </c>
      <c r="V777" s="603"/>
      <c r="W777" s="606"/>
      <c r="X777" s="47"/>
      <c r="Y777" s="150">
        <f>B777+1-計算規則!$I$20</f>
        <v>45045</v>
      </c>
    </row>
    <row r="778" spans="1:25" ht="9" customHeight="1" x14ac:dyDescent="0.15">
      <c r="A778" s="597"/>
      <c r="B778" s="211">
        <f>IF(OR(MONTH(B749)=1,MONTH(B749)=3,MONTH(B749)=5,MONTH(B749)=7,MONTH(B749)=8,MONTH(B749)=10,MONTH(B749)=12),B777+1,IF(OR(MONTH(B749)=4,MONTH(B749)=6,MONTH(B749)=9,MONTH(B749)=11),B777+1,""))</f>
        <v>45046</v>
      </c>
      <c r="C778" s="67">
        <f t="shared" ref="C778:C779" si="195">IF(B778=0,"",B778)</f>
        <v>45046</v>
      </c>
      <c r="D778" s="68">
        <f t="shared" ref="D778:D779" si="196">IF(B778=0,"",B778)</f>
        <v>45046</v>
      </c>
      <c r="E778" s="76"/>
      <c r="F778" s="76"/>
      <c r="G778" s="88"/>
      <c r="H778" s="48"/>
      <c r="I778" s="49"/>
      <c r="J778" s="50"/>
      <c r="K778" s="202"/>
      <c r="L778" s="50"/>
      <c r="M778" s="51"/>
      <c r="N778" s="52">
        <f t="shared" si="192"/>
        <v>0</v>
      </c>
      <c r="O778" s="152">
        <f>IF(OR(B778="",E778="法",E778="所"),0,IF(E778="",計算規則!$C$28,VLOOKUP(E778,計算規則!$B$29:$C$34,2,0)))</f>
        <v>0.33333333333333331</v>
      </c>
      <c r="P778" s="53">
        <f t="shared" si="193"/>
        <v>0</v>
      </c>
      <c r="Q778" s="54">
        <f>MAX(N778-計算規則!$B$39,0)</f>
        <v>0</v>
      </c>
      <c r="R778" s="54">
        <f>IF(B778="",0,IF(WEEKDAY(Y778,1)=7,MAX(SUM(N772:N778)-SUM(Q772:Q778)-SUM(R772:R777)-計算規則!$C$39,0),IF(WEEKDAY(Y778,1)=6,MAX(SUM(N773:N778)-SUM(Q773:Q778)-SUM(R773:R777)-計算規則!$C$39,0),0)))</f>
        <v>0</v>
      </c>
      <c r="S778" s="54">
        <f>IF(B778="",0,IF(OR(計算規則!$D$24=1,B778&gt;=45017),IF(SUM(Q749:R778)-計算規則!$D$39&gt;0,SUM(Q749:R778)-SUM(S749:S777)-計算規則!$D$39,0),0))</f>
        <v>0</v>
      </c>
      <c r="T778" s="74">
        <f t="shared" si="194"/>
        <v>0</v>
      </c>
      <c r="U778" s="56">
        <f>IF(OR(H778="",I778=""),0,IF(G778="前",IF(H778&gt;=計算規則!$F$39,IF(I778&gt;=計算規則!$F$39,IF(I778&gt;=計算規則!$G$39,計算規則!$G$39-計算規則!$F$39+計算規則!$H$39-(H778-1)-L778-M778,I778-計算規則!$F$39+計算規則!$H$39-(H778-1)-L778-M778),IF(I778&gt;=計算規則!$H$39,計算規則!$H$39-(H778-1)-L778-M778,I778-(H778-1)-L778-M778)),IF(I778&gt;=計算規則!$F$39,IF(I778&gt;=計算規則!$G$39,計算規則!$G$39-計算規則!$F$39+計算規則!$H$39-(計算規則!$F$39-1)-L778-M778,I778-計算規則!$F$39+計算規則!$H$39-(計算規則!$F$39-1)-L778-M778),IF(I778&gt;=計算規則!$H$39,計算規則!$H$39-(計算規則!$F$39-1)-L778-M778,I778-(計算規則!$F$39-1)-L778-M778))),IF(H778&gt;=計算規則!$H$39,IF(H778&gt;=計算規則!$F$39,IF(I778&gt;=計算規則!$F$39,IF(I778&gt;=計算規則!$G$39,計算規則!$G$39-H778-L778-M778,I778-H778-L778-M778),0),IF(I778&gt;=計算規則!$F$39,IF(I778&gt;=計算規則!$G$39,計算規則!$G$39-計算規則!$F$39-L778-M778,I778-計算規則!$F$39-L778-M778),0)),IF(I778&gt;=計算規則!$F$39,IF(I778&gt;=計算規則!$G$39,計算規則!$G$39-計算規則!$F$39+計算規則!$H$39-H778-L778-M778,I778-計算規則!$F$39+計算規則!$H$39-H778-L778-M778),IF(I778&gt;=計算規則!$H$39,計算規則!$H$39-H778-L778,I778-H778-L778-M778)))))</f>
        <v>0</v>
      </c>
      <c r="V778" s="600" t="s">
        <v>133</v>
      </c>
      <c r="W778" s="605">
        <f>SUM(J749:J779)</f>
        <v>0</v>
      </c>
      <c r="X778" s="47"/>
      <c r="Y778" s="150">
        <f>B778+1-計算規則!$I$20</f>
        <v>45046</v>
      </c>
    </row>
    <row r="779" spans="1:25" ht="9" customHeight="1" thickBot="1" x14ac:dyDescent="0.2">
      <c r="A779" s="598"/>
      <c r="B779" s="212" t="str">
        <f>IF(OR(MONTH(B749)=1,MONTH(B749)=3,MONTH(B749)=5,MONTH(B749)=7,MONTH(B749)=8,MONTH(B749)=10,MONTH(B749)=12),B778+1,IF(OR(MONTH(B749)=4,MONTH(B749)=6,MONTH(B749)=9,MONTH(B749)=11),"",""))</f>
        <v/>
      </c>
      <c r="C779" s="69" t="str">
        <f t="shared" si="195"/>
        <v/>
      </c>
      <c r="D779" s="70" t="str">
        <f t="shared" si="196"/>
        <v/>
      </c>
      <c r="E779" s="77"/>
      <c r="F779" s="77"/>
      <c r="G779" s="89"/>
      <c r="H779" s="57"/>
      <c r="I779" s="58"/>
      <c r="J779" s="59"/>
      <c r="K779" s="203"/>
      <c r="L779" s="59"/>
      <c r="M779" s="60"/>
      <c r="N779" s="61">
        <f t="shared" si="192"/>
        <v>0</v>
      </c>
      <c r="O779" s="153">
        <f>IF(OR(B779="",E779="法",E779="所"),0,IF(E779="",計算規則!$C$28,VLOOKUP(E779,計算規則!$B$29:$C$34,2,0)))</f>
        <v>0</v>
      </c>
      <c r="P779" s="62">
        <f t="shared" si="193"/>
        <v>0</v>
      </c>
      <c r="Q779" s="64">
        <f>MAX(N779-計算規則!$B$39,0)</f>
        <v>0</v>
      </c>
      <c r="R779" s="64">
        <f>IF(B779="",0,IF(WEEKDAY(Y779,1)=7,MAX(SUM(N773:N779)-SUM(Q773:Q779)-SUM(R773:R778)-計算規則!$C$39,0),IF(WEEKDAY(Y779,1)=6,MAX(SUM(N774:N779)-SUM(Q774:Q779)-SUM(R774:R778)-計算規則!$C$39,0),0)))</f>
        <v>0</v>
      </c>
      <c r="S779" s="64">
        <f>IF(B779="",0,IF(OR(計算規則!$D$24=1,B779&gt;=45017),IF(SUM(Q749:R779)-計算規則!$D$39&gt;0,SUM(Q749:R779)-SUM(S749:S778)-計算規則!$D$39,0),0))</f>
        <v>0</v>
      </c>
      <c r="T779" s="118">
        <f t="shared" si="194"/>
        <v>0</v>
      </c>
      <c r="U779" s="65">
        <f>IF(OR(H779="",I779=""),0,IF(G779="前",IF(H779&gt;=計算規則!$F$39,IF(I779&gt;=計算規則!$F$39,IF(I779&gt;=計算規則!$G$39,計算規則!$G$39-計算規則!$F$39+計算規則!$H$39-(H779-1)-L779-M779,I779-計算規則!$F$39+計算規則!$H$39-(H779-1)-L779-M779),IF(I779&gt;=計算規則!$H$39,計算規則!$H$39-(H779-1)-L779-M779,I779-(H779-1)-L779-M779)),IF(I779&gt;=計算規則!$F$39,IF(I779&gt;=計算規則!$G$39,計算規則!$G$39-計算規則!$F$39+計算規則!$H$39-(計算規則!$F$39-1)-L779-M779,I779-計算規則!$F$39+計算規則!$H$39-(計算規則!$F$39-1)-L779-M779),IF(I779&gt;=計算規則!$H$39,計算規則!$H$39-(計算規則!$F$39-1)-L779-M779,I779-(計算規則!$F$39-1)-L779-M779))),IF(H779&gt;=計算規則!$H$39,IF(H779&gt;=計算規則!$F$39,IF(I779&gt;=計算規則!$F$39,IF(I779&gt;=計算規則!$G$39,計算規則!$G$39-H779-L779-M779,I779-H779-L779-M779),0),IF(I779&gt;=計算規則!$F$39,IF(I779&gt;=計算規則!$G$39,計算規則!$G$39-計算規則!$F$39-L779-M779,I779-計算規則!$F$39-L779-M779),0)),IF(I779&gt;=計算規則!$F$39,IF(I779&gt;=計算規則!$G$39,計算規則!$G$39-計算規則!$F$39+計算規則!$H$39-H779-L779-M779,I779-計算規則!$F$39+計算規則!$H$39-H779-L779-M779),IF(I779&gt;=計算規則!$H$39,計算規則!$H$39-H779-L779,I779-H779-L779-M779)))))</f>
        <v>0</v>
      </c>
      <c r="V779" s="607"/>
      <c r="W779" s="608"/>
      <c r="X779" s="47"/>
      <c r="Y779" s="150" t="e">
        <f>B779+1-計算規則!$I$20</f>
        <v>#VALUE!</v>
      </c>
    </row>
    <row r="780" spans="1:25" ht="9" customHeight="1" x14ac:dyDescent="0.15">
      <c r="A780" s="596">
        <f>IF(計算規則!$D$15=0,B780,B811)</f>
        <v>45047</v>
      </c>
      <c r="B780" s="71">
        <f>IF(B779="",IF(B778="",IF(B777="",B776+1,B777+1),B778+1),B779+1)</f>
        <v>45047</v>
      </c>
      <c r="C780" s="72">
        <f t="shared" ref="C780:C807" si="197">B780</f>
        <v>45047</v>
      </c>
      <c r="D780" s="73">
        <f t="shared" ref="D780:D807" si="198">B780</f>
        <v>45047</v>
      </c>
      <c r="E780" s="75"/>
      <c r="F780" s="75"/>
      <c r="G780" s="87"/>
      <c r="H780" s="39"/>
      <c r="I780" s="40"/>
      <c r="J780" s="41"/>
      <c r="K780" s="201"/>
      <c r="L780" s="41"/>
      <c r="M780" s="42"/>
      <c r="N780" s="210">
        <f>IF(AND(H780="",I780=""),0,IF(OR(H780="",I780=""),"未入力",IF(G780="前",I780-(H780-1)-(J780+K780+L780+M780)-T780,I780-H780-(J780+K780+L780+M780)-T780)))</f>
        <v>0</v>
      </c>
      <c r="O780" s="151">
        <f>IF(OR(B780="",E780="法",E780="所"),0,IF(E780="",計算規則!$C$28,VLOOKUP(E780,計算規則!$B$29:$C$34,2,0)))</f>
        <v>0.33333333333333331</v>
      </c>
      <c r="P780" s="209">
        <f>IF(E780="法",IF(OR(AND(B781="",B782="",B783="",E784="法"),AND(B781="",B782="",E783="法"),AND(B781="",E782="法"),E781="法"),0,MAX(I780-1-(K780+M780)-Q780-R780,0)),MAX(N780-Q780-R780-O780,0))</f>
        <v>0</v>
      </c>
      <c r="Q780" s="208">
        <f>MAX(N780-計算規則!$B$39,0)</f>
        <v>0</v>
      </c>
      <c r="R780" s="43">
        <f>IF(WEEKDAY(Y780,1)=7,IF(AND(B779="",B778="",B777=""),MAX(SUM(N771:N780)-SUM(Q771:Q780)-SUM(R771:R779)-計算規則!$C$39,0),IF(AND(B779="",B778=""),MAX(SUM(N772:N780)-SUM(Q772:Q780)-SUM(R772:R779)-計算規則!$C$39,0),IF(AND(B779=""),MAX(SUM(N773:N780)-SUM(Q773:Q780)-SUM(R773:R779)-計算規則!$C$39,0),MAX(SUM(N774:N780)-SUM(Q774:Q780)-SUM(R774:R779)-計算規則!$C$39,0)))),IF(WEEKDAY(Y780,1)=6,IF(AND(B779="",B778="",B777=""),MAX(SUM(N772:N780)-SUM(Q772:Q780)-SUM(R772:R779)-計算規則!$C$39,0),IF(AND(B779="",B778=""),MAX(SUM(N773:N780)-SUM(Q773:Q780)-SUM(R773:R779)-計算規則!$C$39,0),IF(AND(B779=""),MAX(SUM(N774:N780)-SUM(Q747:Q780)-SUM(R774:R779)-計算規則!$C$39,0),MAX(SUM(N775:N780)-SUM(Q775:Q780)-SUM(R775:R779)-計算規則!$C$39,0)))),0))</f>
        <v>0</v>
      </c>
      <c r="S780" s="43">
        <f>IF(B780="",0,IF(OR(計算規則!$D$24=1,B780&gt;=45017),IF(SUM(Q780:R780)-計算規則!$D$39&gt;0,SUM(Q780:R780)-計算規則!$D$39,0),0))</f>
        <v>0</v>
      </c>
      <c r="T780" s="45">
        <f>IF(E780="法",IF(G780="前",IF(I780&lt;1,I780-J780-L780,1-J780-L780),IF(I780&lt;1,I780-H780-J780-L780,1-H780-J780-L780)),0)+IF(OR(AND(B781="",B782="",B783="",E784="法"),AND(B781="",B782="",E783="法"),AND(B781="",E782="法"),E781="法"),MAX(I780-1-K780-M780,0),0)+IF(OR(AND(G780="前",B777="",B778="",B779="",E776="法"),AND(G780="前",B778="",B779="",E777="法"),AND(G780="前",B779="",E778="法"),AND(G780="前",E779="法")),0-(H780-1),0)</f>
        <v>0</v>
      </c>
      <c r="U780" s="46">
        <f>IF(OR(H780="",I780=""),0,IF(G780="前",IF(H780&gt;=計算規則!$F$39,IF(I780&gt;=計算規則!$F$39,IF(I780&gt;=計算規則!$G$39,計算規則!$G$39-計算規則!$F$39+計算規則!$H$39-(H780-1)-L780-M780,I780-計算規則!$F$39+計算規則!$H$39-(H780-1)-L780-M780),IF(I780&gt;=計算規則!$H$39,計算規則!$H$39-(H780-1)-L780-M780,I780-(H780-1)-L780-M780)),IF(I780&gt;=計算規則!$F$39,IF(I780&gt;=計算規則!$G$39,計算規則!$G$39-計算規則!$F$39+計算規則!$H$39-(計算規則!$F$39-1)-L780-M780,I780-計算規則!$F$39+計算規則!$H$39-(計算規則!$F$39-1)-L780-M780),IF(I780&gt;=計算規則!$H$39,計算規則!$H$39-(計算規則!$F$39-1)-L780-M780,I780-(計算規則!$F$39-1)-L780-M780))),IF(H780&gt;=計算規則!$H$39,IF(H780&gt;=計算規則!$F$39,IF(I780&gt;=計算規則!$F$39,IF(I780&gt;=計算規則!$G$39,計算規則!$G$39-H780-L780-M780,I780-H780-L780-M780),0),IF(I780&gt;=計算規則!$F$39,IF(I780&gt;=計算規則!$G$39,計算規則!$G$39-計算規則!$F$39-L780-M780,I780-計算規則!$F$39-L780-M780),0)),IF(I780&gt;=計算規則!$F$39,IF(I780&gt;=計算規則!$G$39,計算規則!$G$39-計算規則!$F$39+計算規則!$H$39-H780-L780-M780,I780-計算規則!$F$39+計算規則!$H$39-H780-L780-M780),IF(I780&gt;=計算規則!$H$39,計算規則!$H$39-H780-L780,I780-H780-L780-M780)))))</f>
        <v>0</v>
      </c>
      <c r="V780" s="599" t="s">
        <v>80</v>
      </c>
      <c r="W780" s="601">
        <f>SUM(U780:U810)</f>
        <v>0</v>
      </c>
      <c r="X780" s="47"/>
      <c r="Y780" s="150">
        <f>B780+1-計算規則!$I$20</f>
        <v>45047</v>
      </c>
    </row>
    <row r="781" spans="1:25" ht="9" customHeight="1" x14ac:dyDescent="0.15">
      <c r="A781" s="597"/>
      <c r="B781" s="66">
        <f t="shared" ref="B781:B807" si="199">B780+1</f>
        <v>45048</v>
      </c>
      <c r="C781" s="67">
        <f t="shared" si="197"/>
        <v>45048</v>
      </c>
      <c r="D781" s="68">
        <f t="shared" si="198"/>
        <v>45048</v>
      </c>
      <c r="E781" s="76"/>
      <c r="F781" s="76"/>
      <c r="G781" s="88"/>
      <c r="H781" s="48"/>
      <c r="I781" s="49"/>
      <c r="J781" s="50"/>
      <c r="K781" s="202"/>
      <c r="L781" s="50"/>
      <c r="M781" s="51"/>
      <c r="N781" s="52">
        <f t="shared" ref="N781:N810" si="200">IF(AND(H781="",I781=""),0,IF(OR(H781="",I781=""),"未入力",IF(G781="前",I781-(H781-1)-(J781+K781+L781+M781)-T781,I781-H781-(J781+K781+L781+M781)-T781)))</f>
        <v>0</v>
      </c>
      <c r="O781" s="152">
        <f>IF(OR(B781="",E781="法",E781="所"),0,IF(E781="",計算規則!$C$28,VLOOKUP(E781,計算規則!$B$29:$C$34,2,0)))</f>
        <v>0.33333333333333331</v>
      </c>
      <c r="P781" s="53">
        <f t="shared" ref="P781:P810" si="201">IF(E781="法",IF(OR(AND(B782="",B783="",B784="",E785="法"),AND(B782="",B783="",E784="法"),AND(B782="",E783="法"),E782="法"),0,MAX(I781-1-(K781+M781)-Q781-R781,0)),MAX(N781-Q781-R781-O781,0))</f>
        <v>0</v>
      </c>
      <c r="Q781" s="54">
        <f>MAX(N781-計算規則!$B$39,0)</f>
        <v>0</v>
      </c>
      <c r="R781" s="54">
        <f>IF(WEEKDAY(Y781,1)=7,IF(AND(B779="",B778="",B777=""),MAX(SUM(N772:N781)-SUM(Q772:Q781)-SUM(R772:R780)-計算規則!$C$39,0),IF(AND(B779="",B778=""),MAX(SUM(N773:N781)-SUM(Q773:Q781)-SUM(R773:R780)-計算規則!$C$39,0),IF(AND(B779=""),MAX(SUM(N774:N781)-SUM(Q774:Q781)-SUM(R774:R780)-計算規則!$C$39,0),MAX(SUM(N775:N781)-SUM(Q775:Q781)-SUM(R775:R780)-計算規則!$C$39,0)))),IF(WEEKDAY(Y781,1)=6,IF(AND(B779="",B778="",B777=""),MAX(SUM(N773:N781)-SUM(Q773:Q781)-SUM(R773:R780)-計算規則!$C$39,0),IF(AND(B779="",B778=""),MAX(SUM(N774:N781)-SUM(Q774:Q781)-SUM(R774:R780)-計算規則!$C$39,0),IF(AND(B779=""),MAX(SUM(N775:N781)-SUM(Q775:Q781)-SUM(R775:R780)-計算規則!$C$39,0),MAX(SUM(N776:N781)-SUM(Q776:Q781)-SUM(R776:R780)-計算規則!$C$39,0)))),0))</f>
        <v>0</v>
      </c>
      <c r="S781" s="54">
        <f>IF(B781="",0,IF(OR(計算規則!$D$24=1,B781&gt;=45017),IF(SUM(Q780:R781)-計算規則!$D$39&gt;0,SUM(Q780:R781)-SUM(S780)-計算規則!$D$39,0),0))</f>
        <v>0</v>
      </c>
      <c r="T781" s="74">
        <f>IF(E781="法",IF(G781="前",IF(I781&lt;1,I781-J781-L781,1-J781-L781),IF(I781&lt;1,I781-H781-J781-L781,1-H781-J781-L781)),0)+IF(OR(AND(B782="",B783="",B784="",E785="法"),AND(B782="",B783="",E784="法"),AND(B782="",E783="法"),E782="法"),MAX(I781-1-K781-M781,0),0)+IF(OR(AND(G781="前",B778="",B779="",B780="",E777="法"),AND(G781="前",B779="",B780="",E778="法"),AND(G781="前",B780="",E779="法"),AND(G781="前",E780="法")),0-(H781-1),0)</f>
        <v>0</v>
      </c>
      <c r="U781" s="56">
        <f>IF(OR(H781="",I781=""),0,IF(G781="前",IF(H781&gt;=計算規則!$F$39,IF(I781&gt;=計算規則!$F$39,IF(I781&gt;=計算規則!$G$39,計算規則!$G$39-計算規則!$F$39+計算規則!$H$39-(H781-1)-L781-M781,I781-計算規則!$F$39+計算規則!$H$39-(H781-1)-L781-M781),IF(I781&gt;=計算規則!$H$39,計算規則!$H$39-(H781-1)-L781-M781,I781-(H781-1)-L781-M781)),IF(I781&gt;=計算規則!$F$39,IF(I781&gt;=計算規則!$G$39,計算規則!$G$39-計算規則!$F$39+計算規則!$H$39-(計算規則!$F$39-1)-L781-M781,I781-計算規則!$F$39+計算規則!$H$39-(計算規則!$F$39-1)-L781-M781),IF(I781&gt;=計算規則!$H$39,計算規則!$H$39-(計算規則!$F$39-1)-L781-M781,I781-(計算規則!$F$39-1)-L781-M781))),IF(H781&gt;=計算規則!$H$39,IF(H781&gt;=計算規則!$F$39,IF(I781&gt;=計算規則!$F$39,IF(I781&gt;=計算規則!$G$39,計算規則!$G$39-H781-L781-M781,I781-H781-L781-M781),0),IF(I781&gt;=計算規則!$F$39,IF(I781&gt;=計算規則!$G$39,計算規則!$G$39-計算規則!$F$39-L781-M781,I781-計算規則!$F$39-L781-M781),0)),IF(I781&gt;=計算規則!$F$39,IF(I781&gt;=計算規則!$G$39,計算規則!$G$39-計算規則!$F$39+計算規則!$H$39-H781-L781-M781,I781-計算規則!$F$39+計算規則!$H$39-H781-L781-M781),IF(I781&gt;=計算規則!$H$39,計算規則!$H$39-H781-L781,I781-H781-L781-M781)))))</f>
        <v>0</v>
      </c>
      <c r="V781" s="600"/>
      <c r="W781" s="602"/>
      <c r="X781" s="47"/>
      <c r="Y781" s="150">
        <f>B781+1-計算規則!$I$20</f>
        <v>45048</v>
      </c>
    </row>
    <row r="782" spans="1:25" ht="9" customHeight="1" x14ac:dyDescent="0.15">
      <c r="A782" s="597"/>
      <c r="B782" s="66">
        <f t="shared" si="199"/>
        <v>45049</v>
      </c>
      <c r="C782" s="67">
        <f t="shared" si="197"/>
        <v>45049</v>
      </c>
      <c r="D782" s="68">
        <f t="shared" si="198"/>
        <v>45049</v>
      </c>
      <c r="E782" s="76"/>
      <c r="F782" s="76"/>
      <c r="G782" s="88"/>
      <c r="H782" s="48"/>
      <c r="I782" s="49"/>
      <c r="J782" s="50"/>
      <c r="K782" s="202"/>
      <c r="L782" s="50"/>
      <c r="M782" s="51"/>
      <c r="N782" s="52">
        <f t="shared" si="200"/>
        <v>0</v>
      </c>
      <c r="O782" s="152">
        <f>IF(OR(B782="",E782="法",E782="所"),0,IF(E782="",計算規則!$C$28,VLOOKUP(E782,計算規則!$B$29:$C$34,2,0)))</f>
        <v>0.33333333333333331</v>
      </c>
      <c r="P782" s="53">
        <f t="shared" si="201"/>
        <v>0</v>
      </c>
      <c r="Q782" s="54">
        <f>MAX(N782-計算規則!$B$39,0)</f>
        <v>0</v>
      </c>
      <c r="R782" s="54">
        <f>IF(WEEKDAY(Y782,1)=7,IF(AND(B779="",B778="",B777=""),MAX(SUM(N773:N782)-SUM(Q773:Q782)-SUM(R773:R781)-計算規則!$C$39,0),IF(AND(B779="",B778=""),MAX(SUM(N774:N782)-SUM(Q774:Q782)-SUM(R774:R781)-計算規則!$C$39,0),IF(AND(B779=""),MAX(SUM(N775:N782)-SUM(Q775:Q782)-SUM(R775:R781)-計算規則!$C$39,0),MAX(SUM(N776:N782)-SUM(Q776:Q782)-SUM(R776:R781)-計算規則!$C$39,0)))),IF(WEEKDAY(Y782,1)=6,IF(AND(B779="",B778="",B777=""),MAX(SUM(N774:N782)-SUM(Q774:Q782)-SUM(R774:R781)-計算規則!$C$39,0),IF(AND(B779="",B778=""),MAX(SUM(N775:N782)-SUM(Q775:Q782)-SUM(R775:R781)-計算規則!$C$39,0),IF(AND(B779=""),MAX(SUM(N776:N782)-SUM(Q776:Q782)-SUM(R776:R781)-計算規則!$C$39,0),MAX(SUM(N777:N782)-SUM(Q777:Q782)-SUM(R777:R781)-計算規則!$C$39,0)))),0))</f>
        <v>0</v>
      </c>
      <c r="S782" s="54">
        <f>IF(B782="",0,IF(OR(計算規則!$D$24=1,B782&gt;=45017),IF(SUM(Q780:R782)-計算規則!$D$39&gt;0,SUM(Q780:R782)-SUM(S780:S781)-計算規則!$D$39,0),0))</f>
        <v>0</v>
      </c>
      <c r="T782" s="74">
        <f t="shared" ref="T782:T810" si="202">IF(E782="法",IF(G782="前",IF(I782&lt;1,I782-J782-L782,1-J782-L782),IF(I782&lt;1,I782-H782-J782-L782,1-H782-J782-L782)),0)+IF(OR(AND(B783="",B784="",B785="",E786="法"),AND(B783="",B784="",E785="法"),AND(B783="",E784="法"),E783="法"),MAX(I782-1-K782-M782,0),0)+IF(OR(AND(G782="前",B779="",B780="",B781="",E778="法"),AND(G782="前",B780="",B781="",E779="法"),AND(G782="前",B781="",E780="法"),AND(G782="前",E781="法")),0-(H782-1),0)</f>
        <v>0</v>
      </c>
      <c r="U782" s="56">
        <f>IF(OR(H782="",I782=""),0,IF(G782="前",IF(H782&gt;=計算規則!$F$39,IF(I782&gt;=計算規則!$F$39,IF(I782&gt;=計算規則!$G$39,計算規則!$G$39-計算規則!$F$39+計算規則!$H$39-(H782-1)-L782-M782,I782-計算規則!$F$39+計算規則!$H$39-(H782-1)-L782-M782),IF(I782&gt;=計算規則!$H$39,計算規則!$H$39-(H782-1)-L782-M782,I782-(H782-1)-L782-M782)),IF(I782&gt;=計算規則!$F$39,IF(I782&gt;=計算規則!$G$39,計算規則!$G$39-計算規則!$F$39+計算規則!$H$39-(計算規則!$F$39-1)-L782-M782,I782-計算規則!$F$39+計算規則!$H$39-(計算規則!$F$39-1)-L782-M782),IF(I782&gt;=計算規則!$H$39,計算規則!$H$39-(計算規則!$F$39-1)-L782-M782,I782-(計算規則!$F$39-1)-L782-M782))),IF(H782&gt;=計算規則!$H$39,IF(H782&gt;=計算規則!$F$39,IF(I782&gt;=計算規則!$F$39,IF(I782&gt;=計算規則!$G$39,計算規則!$G$39-H782-L782-M782,I782-H782-L782-M782),0),IF(I782&gt;=計算規則!$F$39,IF(I782&gt;=計算規則!$G$39,計算規則!$G$39-計算規則!$F$39-L782-M782,I782-計算規則!$F$39-L782-M782),0)),IF(I782&gt;=計算規則!$F$39,IF(I782&gt;=計算規則!$G$39,計算規則!$G$39-計算規則!$F$39+計算規則!$H$39-H782-L782-M782,I782-計算規則!$F$39+計算規則!$H$39-H782-L782-M782),IF(I782&gt;=計算規則!$H$39,計算規則!$H$39-H782-L782,I782-H782-L782-M782)))))</f>
        <v>0</v>
      </c>
      <c r="V782" s="600"/>
      <c r="W782" s="602"/>
      <c r="X782" s="47"/>
      <c r="Y782" s="150">
        <f>B782+1-計算規則!$I$20</f>
        <v>45049</v>
      </c>
    </row>
    <row r="783" spans="1:25" ht="9" customHeight="1" x14ac:dyDescent="0.15">
      <c r="A783" s="597"/>
      <c r="B783" s="66">
        <f t="shared" si="199"/>
        <v>45050</v>
      </c>
      <c r="C783" s="67">
        <f t="shared" si="197"/>
        <v>45050</v>
      </c>
      <c r="D783" s="68">
        <f t="shared" si="198"/>
        <v>45050</v>
      </c>
      <c r="E783" s="76"/>
      <c r="F783" s="76"/>
      <c r="G783" s="88"/>
      <c r="H783" s="48"/>
      <c r="I783" s="49"/>
      <c r="J783" s="50"/>
      <c r="K783" s="202"/>
      <c r="L783" s="50"/>
      <c r="M783" s="51"/>
      <c r="N783" s="52">
        <f t="shared" si="200"/>
        <v>0</v>
      </c>
      <c r="O783" s="152">
        <f>IF(OR(B783="",E783="法",E783="所"),0,IF(E783="",計算規則!$C$28,VLOOKUP(E783,計算規則!$B$29:$C$34,2,0)))</f>
        <v>0.33333333333333331</v>
      </c>
      <c r="P783" s="53">
        <f t="shared" si="201"/>
        <v>0</v>
      </c>
      <c r="Q783" s="54">
        <f>MAX(N783-計算規則!$B$39,0)</f>
        <v>0</v>
      </c>
      <c r="R783" s="54">
        <f>IF(WEEKDAY(Y783,1)=7,IF(AND(B779="",B778="",B777=""),MAX(SUM(N774:N783)-SUM(Q774:Q783)-SUM(R774:R782)-計算規則!$C$39,0),IF(AND(B779="",B778=""),MAX(SUM(N775:N783)-SUM(Q775:Q783)-SUM(R775:R782)-計算規則!$C$39,0),IF(AND(B779=""),MAX(SUM(N776:N783)-SUM(Q776:Q783)-SUM(R776:R782)-計算規則!$C$39,0),MAX(SUM(N777:N783)-SUM(Q777:Q783)-SUM(R777:R782)-計算規則!$C$39,0)))),IF(WEEKDAY(Y783,1)=6,IF(AND(B779="",B778="",B777=""),MAX(SUM(N775:N783)-SUM(Q775:Q783)-SUM(R775:R782)-計算規則!$C$39,0),IF(AND(B779="",B778=""),MAX(SUM(N776:N783)-SUM(Q776:Q783)-SUM(R776:R782)-計算規則!$C$39,0),IF(AND(B779=""),MAX(SUM(N777:N783)-SUM(Q777:Q783)-SUM(R777:R782)-計算規則!$C$39,0),MAX(SUM(N778:N783)-SUM(Q778:Q783)-SUM(R778:R782)-計算規則!$C$39,0)))),0))</f>
        <v>0</v>
      </c>
      <c r="S783" s="54">
        <f>IF(B783="",0,IF(OR(計算規則!$D$24=1,B783&gt;=45017),IF(SUM(Q780:R783)-計算規則!$D$39&gt;0,SUM(Q780:R783)-SUM(S780:S782)-計算規則!$D$39,0),0))</f>
        <v>0</v>
      </c>
      <c r="T783" s="74">
        <f t="shared" si="202"/>
        <v>0</v>
      </c>
      <c r="U783" s="56">
        <f>IF(OR(H783="",I783=""),0,IF(G783="前",IF(H783&gt;=計算規則!$F$39,IF(I783&gt;=計算規則!$F$39,IF(I783&gt;=計算規則!$G$39,計算規則!$G$39-計算規則!$F$39+計算規則!$H$39-(H783-1)-L783-M783,I783-計算規則!$F$39+計算規則!$H$39-(H783-1)-L783-M783),IF(I783&gt;=計算規則!$H$39,計算規則!$H$39-(H783-1)-L783-M783,I783-(H783-1)-L783-M783)),IF(I783&gt;=計算規則!$F$39,IF(I783&gt;=計算規則!$G$39,計算規則!$G$39-計算規則!$F$39+計算規則!$H$39-(計算規則!$F$39-1)-L783-M783,I783-計算規則!$F$39+計算規則!$H$39-(計算規則!$F$39-1)-L783-M783),IF(I783&gt;=計算規則!$H$39,計算規則!$H$39-(計算規則!$F$39-1)-L783-M783,I783-(計算規則!$F$39-1)-L783-M783))),IF(H783&gt;=計算規則!$H$39,IF(H783&gt;=計算規則!$F$39,IF(I783&gt;=計算規則!$F$39,IF(I783&gt;=計算規則!$G$39,計算規則!$G$39-H783-L783-M783,I783-H783-L783-M783),0),IF(I783&gt;=計算規則!$F$39,IF(I783&gt;=計算規則!$G$39,計算規則!$G$39-計算規則!$F$39-L783-M783,I783-計算規則!$F$39-L783-M783),0)),IF(I783&gt;=計算規則!$F$39,IF(I783&gt;=計算規則!$G$39,計算規則!$G$39-計算規則!$F$39+計算規則!$H$39-H783-L783-M783,I783-計算規則!$F$39+計算規則!$H$39-H783-L783-M783),IF(I783&gt;=計算規則!$H$39,計算規則!$H$39-H783-L783,I783-H783-L783-M783)))))</f>
        <v>0</v>
      </c>
      <c r="V783" s="600" t="s">
        <v>79</v>
      </c>
      <c r="W783" s="602">
        <f>SUM(T780:T810)</f>
        <v>0</v>
      </c>
      <c r="X783" s="47"/>
      <c r="Y783" s="150">
        <f>B783+1-計算規則!$I$20</f>
        <v>45050</v>
      </c>
    </row>
    <row r="784" spans="1:25" ht="9" customHeight="1" x14ac:dyDescent="0.15">
      <c r="A784" s="597"/>
      <c r="B784" s="66">
        <f t="shared" si="199"/>
        <v>45051</v>
      </c>
      <c r="C784" s="67">
        <f t="shared" si="197"/>
        <v>45051</v>
      </c>
      <c r="D784" s="68">
        <f t="shared" si="198"/>
        <v>45051</v>
      </c>
      <c r="E784" s="76"/>
      <c r="F784" s="76"/>
      <c r="G784" s="88"/>
      <c r="H784" s="48"/>
      <c r="I784" s="49"/>
      <c r="J784" s="50"/>
      <c r="K784" s="202"/>
      <c r="L784" s="50"/>
      <c r="M784" s="51"/>
      <c r="N784" s="52">
        <f t="shared" si="200"/>
        <v>0</v>
      </c>
      <c r="O784" s="152">
        <f>IF(OR(B784="",E784="法",E784="所"),0,IF(E784="",計算規則!$C$28,VLOOKUP(E784,計算規則!$B$29:$C$34,2,0)))</f>
        <v>0.33333333333333331</v>
      </c>
      <c r="P784" s="53">
        <f t="shared" si="201"/>
        <v>0</v>
      </c>
      <c r="Q784" s="54">
        <f>MAX(N784-計算規則!$B$39,0)</f>
        <v>0</v>
      </c>
      <c r="R784" s="54">
        <f>IF(WEEKDAY(Y784,1)=7,IF(AND(B779="",B778="",B777=""),MAX(SUM(N775:N784)-SUM(Q775:Q784)-SUM(R775:R783)-計算規則!$C$39,0),IF(AND(B779="",B778=""),MAX(SUM(N776:N784)-SUM(Q776:Q784)-SUM(R776:R783)-計算規則!$C$39,0),IF(AND(B779=""),MAX(SUM(N777:N784)-SUM(Q777:Q784)-SUM(R777:R783)-計算規則!$C$39,0),MAX(SUM(N778:N784)-SUM(Q778:Q784)-SUM(R778:R783)-計算規則!$C$39,0)))),IF(WEEKDAY(Y784,1)=6,IF(AND(B779="",B778="",B777=""),MAX(SUM(N776:N784)-SUM(Q776:Q784)-SUM(R776:R783)-計算規則!$C$39,0),IF(AND(B779="",B778=""),MAX(SUM(N777:N784)-SUM(Q777:Q784)-SUM(R777:R783)-計算規則!$C$39,0),IF(AND(B779=""),MAX(SUM(N778:N784)-SUM(Q778:Q784)-SUM(R778:R783)-計算規則!$C$39,0),MAX(SUM(N779:N784)-SUM(Q779:Q784)-SUM(R779:R783)-計算規則!$C$39,0)))),0))</f>
        <v>0</v>
      </c>
      <c r="S784" s="54">
        <f>IF(B784="",0,IF(OR(計算規則!$D$24=1,B784&gt;=45017),IF(SUM(Q780:R784)-計算規則!$D$39&gt;0,SUM(Q780:R784)-SUM(S780:S783)-計算規則!$D$39,0),0))</f>
        <v>0</v>
      </c>
      <c r="T784" s="74">
        <f t="shared" si="202"/>
        <v>0</v>
      </c>
      <c r="U784" s="56">
        <f>IF(OR(H784="",I784=""),0,IF(G784="前",IF(H784&gt;=計算規則!$F$39,IF(I784&gt;=計算規則!$F$39,IF(I784&gt;=計算規則!$G$39,計算規則!$G$39-計算規則!$F$39+計算規則!$H$39-(H784-1)-L784-M784,I784-計算規則!$F$39+計算規則!$H$39-(H784-1)-L784-M784),IF(I784&gt;=計算規則!$H$39,計算規則!$H$39-(H784-1)-L784-M784,I784-(H784-1)-L784-M784)),IF(I784&gt;=計算規則!$F$39,IF(I784&gt;=計算規則!$G$39,計算規則!$G$39-計算規則!$F$39+計算規則!$H$39-(計算規則!$F$39-1)-L784-M784,I784-計算規則!$F$39+計算規則!$H$39-(計算規則!$F$39-1)-L784-M784),IF(I784&gt;=計算規則!$H$39,計算規則!$H$39-(計算規則!$F$39-1)-L784-M784,I784-(計算規則!$F$39-1)-L784-M784))),IF(H784&gt;=計算規則!$H$39,IF(H784&gt;=計算規則!$F$39,IF(I784&gt;=計算規則!$F$39,IF(I784&gt;=計算規則!$G$39,計算規則!$G$39-H784-L784-M784,I784-H784-L784-M784),0),IF(I784&gt;=計算規則!$F$39,IF(I784&gt;=計算規則!$G$39,計算規則!$G$39-計算規則!$F$39-L784-M784,I784-計算規則!$F$39-L784-M784),0)),IF(I784&gt;=計算規則!$F$39,IF(I784&gt;=計算規則!$G$39,計算規則!$G$39-計算規則!$F$39+計算規則!$H$39-H784-L784-M784,I784-計算規則!$F$39+計算規則!$H$39-H784-L784-M784),IF(I784&gt;=計算規則!$H$39,計算規則!$H$39-H784-L784,I784-H784-L784-M784)))))</f>
        <v>0</v>
      </c>
      <c r="V784" s="600"/>
      <c r="W784" s="602"/>
      <c r="X784" s="47"/>
      <c r="Y784" s="150">
        <f>B784+1-計算規則!$I$20</f>
        <v>45051</v>
      </c>
    </row>
    <row r="785" spans="1:25" ht="9" customHeight="1" x14ac:dyDescent="0.15">
      <c r="A785" s="597"/>
      <c r="B785" s="66">
        <f t="shared" si="199"/>
        <v>45052</v>
      </c>
      <c r="C785" s="67">
        <f t="shared" si="197"/>
        <v>45052</v>
      </c>
      <c r="D785" s="68">
        <f t="shared" si="198"/>
        <v>45052</v>
      </c>
      <c r="E785" s="76"/>
      <c r="F785" s="76"/>
      <c r="G785" s="88"/>
      <c r="H785" s="48"/>
      <c r="I785" s="49"/>
      <c r="J785" s="50"/>
      <c r="K785" s="202"/>
      <c r="L785" s="50"/>
      <c r="M785" s="51"/>
      <c r="N785" s="52">
        <f t="shared" si="200"/>
        <v>0</v>
      </c>
      <c r="O785" s="152">
        <f>IF(OR(B785="",E785="法",E785="所"),0,IF(E785="",計算規則!$C$28,VLOOKUP(E785,計算規則!$B$29:$C$34,2,0)))</f>
        <v>0.33333333333333331</v>
      </c>
      <c r="P785" s="53">
        <f t="shared" si="201"/>
        <v>0</v>
      </c>
      <c r="Q785" s="54">
        <f>MAX(N785-計算規則!$B$39,0)</f>
        <v>0</v>
      </c>
      <c r="R785" s="54">
        <f>IF(WEEKDAY(Y785,1)=7,IF(AND(B779="",B778="",B777=""),MAX(SUM(N776:N785)-SUM(Q776:Q785)-SUM(R776:R784)-計算規則!$C$39,0),IF(AND(B779="",B778=""),MAX(SUM(N777:N785)-SUM(Q777:Q785)-SUM(R777:R784)-計算規則!$C$39,0),IF(AND(B779=""),MAX(SUM(N778:N785)-SUM(Q778:Q785)-SUM(R778:R784)-計算規則!$C$39,0),MAX(SUM(N779:N785)-SUM(Q779:Q785)-SUM(R779:R784)-計算規則!$C$39,0)))),IF(WEEKDAY(Y785,1)=6,MAX(SUM(N780:N785)-SUM(Q780:Q785)-SUM(R780:R784)-計算規則!$C$39,0),0))</f>
        <v>0</v>
      </c>
      <c r="S785" s="54">
        <f>IF(B785="",0,IF(OR(計算規則!$D$24=1,B785&gt;=45017),IF(SUM(Q780:R785)-計算規則!$D$39&gt;0,SUM(Q780:R785)-SUM(S780:S784)-計算規則!$D$39,0),0))</f>
        <v>0</v>
      </c>
      <c r="T785" s="74">
        <f t="shared" si="202"/>
        <v>0</v>
      </c>
      <c r="U785" s="56">
        <f>IF(OR(H785="",I785=""),0,IF(G785="前",IF(H785&gt;=計算規則!$F$39,IF(I785&gt;=計算規則!$F$39,IF(I785&gt;=計算規則!$G$39,計算規則!$G$39-計算規則!$F$39+計算規則!$H$39-(H785-1)-L785-M785,I785-計算規則!$F$39+計算規則!$H$39-(H785-1)-L785-M785),IF(I785&gt;=計算規則!$H$39,計算規則!$H$39-(H785-1)-L785-M785,I785-(H785-1)-L785-M785)),IF(I785&gt;=計算規則!$F$39,IF(I785&gt;=計算規則!$G$39,計算規則!$G$39-計算規則!$F$39+計算規則!$H$39-(計算規則!$F$39-1)-L785-M785,I785-計算規則!$F$39+計算規則!$H$39-(計算規則!$F$39-1)-L785-M785),IF(I785&gt;=計算規則!$H$39,計算規則!$H$39-(計算規則!$F$39-1)-L785-M785,I785-(計算規則!$F$39-1)-L785-M785))),IF(H785&gt;=計算規則!$H$39,IF(H785&gt;=計算規則!$F$39,IF(I785&gt;=計算規則!$F$39,IF(I785&gt;=計算規則!$G$39,計算規則!$G$39-H785-L785-M785,I785-H785-L785-M785),0),IF(I785&gt;=計算規則!$F$39,IF(I785&gt;=計算規則!$G$39,計算規則!$G$39-計算規則!$F$39-L785-M785,I785-計算規則!$F$39-L785-M785),0)),IF(I785&gt;=計算規則!$F$39,IF(I785&gt;=計算規則!$G$39,計算規則!$G$39-計算規則!$F$39+計算規則!$H$39-H785-L785-M785,I785-計算規則!$F$39+計算規則!$H$39-H785-L785-M785),IF(I785&gt;=計算規則!$H$39,計算規則!$H$39-H785-L785,I785-H785-L785-M785)))))</f>
        <v>0</v>
      </c>
      <c r="V785" s="600"/>
      <c r="W785" s="602"/>
      <c r="X785" s="47"/>
      <c r="Y785" s="150">
        <f>B785+1-計算規則!$I$20</f>
        <v>45052</v>
      </c>
    </row>
    <row r="786" spans="1:25" ht="9" customHeight="1" x14ac:dyDescent="0.15">
      <c r="A786" s="597"/>
      <c r="B786" s="66">
        <f t="shared" si="199"/>
        <v>45053</v>
      </c>
      <c r="C786" s="67">
        <f t="shared" si="197"/>
        <v>45053</v>
      </c>
      <c r="D786" s="68">
        <f t="shared" si="198"/>
        <v>45053</v>
      </c>
      <c r="E786" s="76"/>
      <c r="F786" s="76"/>
      <c r="G786" s="88"/>
      <c r="H786" s="48"/>
      <c r="I786" s="49"/>
      <c r="J786" s="50"/>
      <c r="K786" s="202"/>
      <c r="L786" s="50"/>
      <c r="M786" s="51"/>
      <c r="N786" s="52">
        <f t="shared" si="200"/>
        <v>0</v>
      </c>
      <c r="O786" s="152">
        <f>IF(OR(B786="",E786="法",E786="所"),0,IF(E786="",計算規則!$C$28,VLOOKUP(E786,計算規則!$B$29:$C$34,2,0)))</f>
        <v>0.33333333333333331</v>
      </c>
      <c r="P786" s="53">
        <f t="shared" si="201"/>
        <v>0</v>
      </c>
      <c r="Q786" s="54">
        <f>MAX(N786-計算規則!$B$39,0)</f>
        <v>0</v>
      </c>
      <c r="R786" s="54">
        <f>IF(WEEKDAY(Y786,1)=7,MAX(SUM(N780:N786)-SUM(Q780:Q786)-SUM(R780:R785)-計算規則!$C$39,0),IF(WEEKDAY(Y786,1)=6,MAX(SUM(N781:N786)-SUM(Q781:Q786)-SUM(R781:R785)-計算規則!$C$39,0),0))</f>
        <v>0</v>
      </c>
      <c r="S786" s="54">
        <f>IF(B786="",0,IF(OR(計算規則!$D$24=1,B786&gt;=45017),IF(SUM(Q780:R786)-計算規則!$D$39&gt;0,SUM(Q780:R786)-SUM(S780:S785)-計算規則!$D$39,0),0))</f>
        <v>0</v>
      </c>
      <c r="T786" s="74">
        <f t="shared" si="202"/>
        <v>0</v>
      </c>
      <c r="U786" s="56">
        <f>IF(OR(H786="",I786=""),0,IF(G786="前",IF(H786&gt;=計算規則!$F$39,IF(I786&gt;=計算規則!$F$39,IF(I786&gt;=計算規則!$G$39,計算規則!$G$39-計算規則!$F$39+計算規則!$H$39-(H786-1)-L786-M786,I786-計算規則!$F$39+計算規則!$H$39-(H786-1)-L786-M786),IF(I786&gt;=計算規則!$H$39,計算規則!$H$39-(H786-1)-L786-M786,I786-(H786-1)-L786-M786)),IF(I786&gt;=計算規則!$F$39,IF(I786&gt;=計算規則!$G$39,計算規則!$G$39-計算規則!$F$39+計算規則!$H$39-(計算規則!$F$39-1)-L786-M786,I786-計算規則!$F$39+計算規則!$H$39-(計算規則!$F$39-1)-L786-M786),IF(I786&gt;=計算規則!$H$39,計算規則!$H$39-(計算規則!$F$39-1)-L786-M786,I786-(計算規則!$F$39-1)-L786-M786))),IF(H786&gt;=計算規則!$H$39,IF(H786&gt;=計算規則!$F$39,IF(I786&gt;=計算規則!$F$39,IF(I786&gt;=計算規則!$G$39,計算規則!$G$39-H786-L786-M786,I786-H786-L786-M786),0),IF(I786&gt;=計算規則!$F$39,IF(I786&gt;=計算規則!$G$39,計算規則!$G$39-計算規則!$F$39-L786-M786,I786-計算規則!$F$39-L786-M786),0)),IF(I786&gt;=計算規則!$F$39,IF(I786&gt;=計算規則!$G$39,計算規則!$G$39-計算規則!$F$39+計算規則!$H$39-H786-L786-M786,I786-計算規則!$F$39+計算規則!$H$39-H786-L786-M786),IF(I786&gt;=計算規則!$H$39,計算規則!$H$39-H786-L786,I786-H786-L786-M786)))))</f>
        <v>0</v>
      </c>
      <c r="V786" s="600" t="s">
        <v>129</v>
      </c>
      <c r="W786" s="602">
        <f>SUM(S780:S810)</f>
        <v>0</v>
      </c>
      <c r="X786" s="47"/>
      <c r="Y786" s="150">
        <f>B786+1-計算規則!$I$20</f>
        <v>45053</v>
      </c>
    </row>
    <row r="787" spans="1:25" ht="9" customHeight="1" x14ac:dyDescent="0.15">
      <c r="A787" s="597"/>
      <c r="B787" s="66">
        <f t="shared" si="199"/>
        <v>45054</v>
      </c>
      <c r="C787" s="67">
        <f t="shared" si="197"/>
        <v>45054</v>
      </c>
      <c r="D787" s="68">
        <f t="shared" si="198"/>
        <v>45054</v>
      </c>
      <c r="E787" s="76"/>
      <c r="F787" s="76"/>
      <c r="G787" s="88"/>
      <c r="H787" s="48"/>
      <c r="I787" s="49"/>
      <c r="J787" s="50"/>
      <c r="K787" s="202"/>
      <c r="L787" s="50"/>
      <c r="M787" s="51"/>
      <c r="N787" s="52">
        <f t="shared" si="200"/>
        <v>0</v>
      </c>
      <c r="O787" s="152">
        <f>IF(OR(B787="",E787="法",E787="所"),0,IF(E787="",計算規則!$C$28,VLOOKUP(E787,計算規則!$B$29:$C$34,2,0)))</f>
        <v>0.33333333333333331</v>
      </c>
      <c r="P787" s="53">
        <f t="shared" si="201"/>
        <v>0</v>
      </c>
      <c r="Q787" s="54">
        <f>MAX(N787-計算規則!$B$39,0)</f>
        <v>0</v>
      </c>
      <c r="R787" s="54">
        <f>IF(WEEKDAY(Y787,1)=7,MAX(SUM(N781:N787)-SUM(Q781:Q787)-SUM(R781:R786)-計算規則!$C$39,0),IF(WEEKDAY(Y787,1)=6,MAX(SUM(N782:N787)-SUM(Q782:Q787)-SUM(R782:R786)-計算規則!$C$39,0),0))</f>
        <v>0</v>
      </c>
      <c r="S787" s="54">
        <f>IF(B787="",0,IF(OR(計算規則!$D$24=1,B787&gt;=45017),IF(SUM(Q780:R787)-計算規則!$D$39&gt;0,SUM(Q780:R787)-SUM(S780:S786)-計算規則!$D$39,0),0))</f>
        <v>0</v>
      </c>
      <c r="T787" s="74">
        <f t="shared" si="202"/>
        <v>0</v>
      </c>
      <c r="U787" s="56">
        <f>IF(OR(H787="",I787=""),0,IF(G787="前",IF(H787&gt;=計算規則!$F$39,IF(I787&gt;=計算規則!$F$39,IF(I787&gt;=計算規則!$G$39,計算規則!$G$39-計算規則!$F$39+計算規則!$H$39-(H787-1)-L787-M787,I787-計算規則!$F$39+計算規則!$H$39-(H787-1)-L787-M787),IF(I787&gt;=計算規則!$H$39,計算規則!$H$39-(H787-1)-L787-M787,I787-(H787-1)-L787-M787)),IF(I787&gt;=計算規則!$F$39,IF(I787&gt;=計算規則!$G$39,計算規則!$G$39-計算規則!$F$39+計算規則!$H$39-(計算規則!$F$39-1)-L787-M787,I787-計算規則!$F$39+計算規則!$H$39-(計算規則!$F$39-1)-L787-M787),IF(I787&gt;=計算規則!$H$39,計算規則!$H$39-(計算規則!$F$39-1)-L787-M787,I787-(計算規則!$F$39-1)-L787-M787))),IF(H787&gt;=計算規則!$H$39,IF(H787&gt;=計算規則!$F$39,IF(I787&gt;=計算規則!$F$39,IF(I787&gt;=計算規則!$G$39,計算規則!$G$39-H787-L787-M787,I787-H787-L787-M787),0),IF(I787&gt;=計算規則!$F$39,IF(I787&gt;=計算規則!$G$39,計算規則!$G$39-計算規則!$F$39-L787-M787,I787-計算規則!$F$39-L787-M787),0)),IF(I787&gt;=計算規則!$F$39,IF(I787&gt;=計算規則!$G$39,計算規則!$G$39-計算規則!$F$39+計算規則!$H$39-H787-L787-M787,I787-計算規則!$F$39+計算規則!$H$39-H787-L787-M787),IF(I787&gt;=計算規則!$H$39,計算規則!$H$39-H787-L787,I787-H787-L787-M787)))))</f>
        <v>0</v>
      </c>
      <c r="V787" s="600"/>
      <c r="W787" s="602"/>
      <c r="X787" s="47"/>
      <c r="Y787" s="150">
        <f>B787+1-計算規則!$I$20</f>
        <v>45054</v>
      </c>
    </row>
    <row r="788" spans="1:25" ht="9" customHeight="1" x14ac:dyDescent="0.15">
      <c r="A788" s="597"/>
      <c r="B788" s="66">
        <f t="shared" si="199"/>
        <v>45055</v>
      </c>
      <c r="C788" s="67">
        <f t="shared" si="197"/>
        <v>45055</v>
      </c>
      <c r="D788" s="68">
        <f t="shared" si="198"/>
        <v>45055</v>
      </c>
      <c r="E788" s="76"/>
      <c r="F788" s="76"/>
      <c r="G788" s="88"/>
      <c r="H788" s="48"/>
      <c r="I788" s="49"/>
      <c r="J788" s="50"/>
      <c r="K788" s="202"/>
      <c r="L788" s="50"/>
      <c r="M788" s="51"/>
      <c r="N788" s="52">
        <f t="shared" si="200"/>
        <v>0</v>
      </c>
      <c r="O788" s="152">
        <f>IF(OR(B788="",E788="法",E788="所"),0,IF(E788="",計算規則!$C$28,VLOOKUP(E788,計算規則!$B$29:$C$34,2,0)))</f>
        <v>0.33333333333333331</v>
      </c>
      <c r="P788" s="53">
        <f t="shared" si="201"/>
        <v>0</v>
      </c>
      <c r="Q788" s="54">
        <f>MAX(N788-計算規則!$B$39,0)</f>
        <v>0</v>
      </c>
      <c r="R788" s="54">
        <f>IF(WEEKDAY(Y788,1)=7,MAX(SUM(N782:N788)-SUM(Q782:Q788)-SUM(R782:R787)-計算規則!$C$39,0),IF(WEEKDAY(Y788,1)=6,MAX(SUM(N783:N788)-SUM(Q783:Q788)-SUM(R783:R787)-計算規則!$C$39,0),0))</f>
        <v>0</v>
      </c>
      <c r="S788" s="54">
        <f>IF(B788="",0,IF(OR(計算規則!$D$24=1,B788&gt;=45017),IF(SUM(Q780:R788)-計算規則!$D$39&gt;0,SUM(Q780:R788)-SUM(S780:S787)-計算規則!$D$39,0),0))</f>
        <v>0</v>
      </c>
      <c r="T788" s="74">
        <f t="shared" si="202"/>
        <v>0</v>
      </c>
      <c r="U788" s="56">
        <f>IF(OR(H788="",I788=""),0,IF(G788="前",IF(H788&gt;=計算規則!$F$39,IF(I788&gt;=計算規則!$F$39,IF(I788&gt;=計算規則!$G$39,計算規則!$G$39-計算規則!$F$39+計算規則!$H$39-(H788-1)-L788-M788,I788-計算規則!$F$39+計算規則!$H$39-(H788-1)-L788-M788),IF(I788&gt;=計算規則!$H$39,計算規則!$H$39-(H788-1)-L788-M788,I788-(H788-1)-L788-M788)),IF(I788&gt;=計算規則!$F$39,IF(I788&gt;=計算規則!$G$39,計算規則!$G$39-計算規則!$F$39+計算規則!$H$39-(計算規則!$F$39-1)-L788-M788,I788-計算規則!$F$39+計算規則!$H$39-(計算規則!$F$39-1)-L788-M788),IF(I788&gt;=計算規則!$H$39,計算規則!$H$39-(計算規則!$F$39-1)-L788-M788,I788-(計算規則!$F$39-1)-L788-M788))),IF(H788&gt;=計算規則!$H$39,IF(H788&gt;=計算規則!$F$39,IF(I788&gt;=計算規則!$F$39,IF(I788&gt;=計算規則!$G$39,計算規則!$G$39-H788-L788-M788,I788-H788-L788-M788),0),IF(I788&gt;=計算規則!$F$39,IF(I788&gt;=計算規則!$G$39,計算規則!$G$39-計算規則!$F$39-L788-M788,I788-計算規則!$F$39-L788-M788),0)),IF(I788&gt;=計算規則!$F$39,IF(I788&gt;=計算規則!$G$39,計算規則!$G$39-計算規則!$F$39+計算規則!$H$39-H788-L788-M788,I788-計算規則!$F$39+計算規則!$H$39-H788-L788-M788),IF(I788&gt;=計算規則!$H$39,計算規則!$H$39-H788-L788,I788-H788-L788-M788)))))</f>
        <v>0</v>
      </c>
      <c r="V788" s="600"/>
      <c r="W788" s="602"/>
      <c r="X788" s="47"/>
      <c r="Y788" s="150">
        <f>B788+1-計算規則!$I$20</f>
        <v>45055</v>
      </c>
    </row>
    <row r="789" spans="1:25" ht="9" customHeight="1" x14ac:dyDescent="0.15">
      <c r="A789" s="597"/>
      <c r="B789" s="66">
        <f t="shared" si="199"/>
        <v>45056</v>
      </c>
      <c r="C789" s="67">
        <f t="shared" si="197"/>
        <v>45056</v>
      </c>
      <c r="D789" s="68">
        <f t="shared" si="198"/>
        <v>45056</v>
      </c>
      <c r="E789" s="76"/>
      <c r="F789" s="76"/>
      <c r="G789" s="88"/>
      <c r="H789" s="48"/>
      <c r="I789" s="49"/>
      <c r="J789" s="50"/>
      <c r="K789" s="202"/>
      <c r="L789" s="50"/>
      <c r="M789" s="51"/>
      <c r="N789" s="52">
        <f t="shared" si="200"/>
        <v>0</v>
      </c>
      <c r="O789" s="152">
        <f>IF(OR(B789="",E789="法",E789="所"),0,IF(E789="",計算規則!$C$28,VLOOKUP(E789,計算規則!$B$29:$C$34,2,0)))</f>
        <v>0.33333333333333331</v>
      </c>
      <c r="P789" s="53">
        <f t="shared" si="201"/>
        <v>0</v>
      </c>
      <c r="Q789" s="54">
        <f>MAX(N789-計算規則!$B$39,0)</f>
        <v>0</v>
      </c>
      <c r="R789" s="54">
        <f>IF(WEEKDAY(Y789,1)=7,MAX(SUM(N783:N789)-SUM(Q783:Q789)-SUM(R783:R788)-計算規則!$C$39,0),IF(WEEKDAY(Y789,1)=6,MAX(SUM(N784:N789)-SUM(Q784:Q789)-SUM(R784:R788)-計算規則!$C$39,0),0))</f>
        <v>0</v>
      </c>
      <c r="S789" s="54">
        <f>IF(B789="",0,IF(OR(計算規則!$D$24=1,B789&gt;=45017),IF(SUM(Q780:R789)-計算規則!$D$39&gt;0,SUM(Q780:R789)-SUM(S780:S788)-計算規則!$D$39,0),0))</f>
        <v>0</v>
      </c>
      <c r="T789" s="74">
        <f t="shared" si="202"/>
        <v>0</v>
      </c>
      <c r="U789" s="56">
        <f>IF(OR(H789="",I789=""),0,IF(G789="前",IF(H789&gt;=計算規則!$F$39,IF(I789&gt;=計算規則!$F$39,IF(I789&gt;=計算規則!$G$39,計算規則!$G$39-計算規則!$F$39+計算規則!$H$39-(H789-1)-L789-M789,I789-計算規則!$F$39+計算規則!$H$39-(H789-1)-L789-M789),IF(I789&gt;=計算規則!$H$39,計算規則!$H$39-(H789-1)-L789-M789,I789-(H789-1)-L789-M789)),IF(I789&gt;=計算規則!$F$39,IF(I789&gt;=計算規則!$G$39,計算規則!$G$39-計算規則!$F$39+計算規則!$H$39-(計算規則!$F$39-1)-L789-M789,I789-計算規則!$F$39+計算規則!$H$39-(計算規則!$F$39-1)-L789-M789),IF(I789&gt;=計算規則!$H$39,計算規則!$H$39-(計算規則!$F$39-1)-L789-M789,I789-(計算規則!$F$39-1)-L789-M789))),IF(H789&gt;=計算規則!$H$39,IF(H789&gt;=計算規則!$F$39,IF(I789&gt;=計算規則!$F$39,IF(I789&gt;=計算規則!$G$39,計算規則!$G$39-H789-L789-M789,I789-H789-L789-M789),0),IF(I789&gt;=計算規則!$F$39,IF(I789&gt;=計算規則!$G$39,計算規則!$G$39-計算規則!$F$39-L789-M789,I789-計算規則!$F$39-L789-M789),0)),IF(I789&gt;=計算規則!$F$39,IF(I789&gt;=計算規則!$G$39,計算規則!$G$39-計算規則!$F$39+計算規則!$H$39-H789-L789-M789,I789-計算規則!$F$39+計算規則!$H$39-H789-L789-M789),IF(I789&gt;=計算規則!$H$39,計算規則!$H$39-H789-L789,I789-H789-L789-M789)))))</f>
        <v>0</v>
      </c>
      <c r="V789" s="600" t="s">
        <v>128</v>
      </c>
      <c r="W789" s="602">
        <f>SUM(R780:R810)</f>
        <v>0</v>
      </c>
      <c r="X789" s="47"/>
      <c r="Y789" s="150">
        <f>B789+1-計算規則!$I$20</f>
        <v>45056</v>
      </c>
    </row>
    <row r="790" spans="1:25" ht="9" customHeight="1" x14ac:dyDescent="0.15">
      <c r="A790" s="597"/>
      <c r="B790" s="66">
        <f t="shared" si="199"/>
        <v>45057</v>
      </c>
      <c r="C790" s="67">
        <f t="shared" si="197"/>
        <v>45057</v>
      </c>
      <c r="D790" s="68">
        <f t="shared" si="198"/>
        <v>45057</v>
      </c>
      <c r="E790" s="76"/>
      <c r="F790" s="76"/>
      <c r="G790" s="88"/>
      <c r="H790" s="48"/>
      <c r="I790" s="49"/>
      <c r="J790" s="50"/>
      <c r="K790" s="202"/>
      <c r="L790" s="50"/>
      <c r="M790" s="51"/>
      <c r="N790" s="52">
        <f t="shared" si="200"/>
        <v>0</v>
      </c>
      <c r="O790" s="152">
        <f>IF(OR(B790="",E790="法",E790="所"),0,IF(E790="",計算規則!$C$28,VLOOKUP(E790,計算規則!$B$29:$C$34,2,0)))</f>
        <v>0.33333333333333331</v>
      </c>
      <c r="P790" s="53">
        <f t="shared" si="201"/>
        <v>0</v>
      </c>
      <c r="Q790" s="54">
        <f>MAX(N790-計算規則!$B$39,0)</f>
        <v>0</v>
      </c>
      <c r="R790" s="54">
        <f>IF(WEEKDAY(Y790,1)=7,MAX(SUM(N784:N790)-SUM(Q784:Q790)-SUM(R784:R789)-計算規則!$C$39,0),IF(WEEKDAY(Y790,1)=6,MAX(SUM(N785:N790)-SUM(Q785:Q790)-SUM(R785:R789)-計算規則!$C$39,0),0))</f>
        <v>0</v>
      </c>
      <c r="S790" s="54">
        <f>IF(B790="",0,IF(OR(計算規則!$D$24=1,B790&gt;=45017),IF(SUM(Q780:R790)-計算規則!$D$39&gt;0,SUM(Q780:R790)-SUM(S780:S789)-計算規則!$D$39,0),0))</f>
        <v>0</v>
      </c>
      <c r="T790" s="74">
        <f t="shared" si="202"/>
        <v>0</v>
      </c>
      <c r="U790" s="56">
        <f>IF(OR(H790="",I790=""),0,IF(G790="前",IF(H790&gt;=計算規則!$F$39,IF(I790&gt;=計算規則!$F$39,IF(I790&gt;=計算規則!$G$39,計算規則!$G$39-計算規則!$F$39+計算規則!$H$39-(H790-1)-L790-M790,I790-計算規則!$F$39+計算規則!$H$39-(H790-1)-L790-M790),IF(I790&gt;=計算規則!$H$39,計算規則!$H$39-(H790-1)-L790-M790,I790-(H790-1)-L790-M790)),IF(I790&gt;=計算規則!$F$39,IF(I790&gt;=計算規則!$G$39,計算規則!$G$39-計算規則!$F$39+計算規則!$H$39-(計算規則!$F$39-1)-L790-M790,I790-計算規則!$F$39+計算規則!$H$39-(計算規則!$F$39-1)-L790-M790),IF(I790&gt;=計算規則!$H$39,計算規則!$H$39-(計算規則!$F$39-1)-L790-M790,I790-(計算規則!$F$39-1)-L790-M790))),IF(H790&gt;=計算規則!$H$39,IF(H790&gt;=計算規則!$F$39,IF(I790&gt;=計算規則!$F$39,IF(I790&gt;=計算規則!$G$39,計算規則!$G$39-H790-L790-M790,I790-H790-L790-M790),0),IF(I790&gt;=計算規則!$F$39,IF(I790&gt;=計算規則!$G$39,計算規則!$G$39-計算規則!$F$39-L790-M790,I790-計算規則!$F$39-L790-M790),0)),IF(I790&gt;=計算規則!$F$39,IF(I790&gt;=計算規則!$G$39,計算規則!$G$39-計算規則!$F$39+計算規則!$H$39-H790-L790-M790,I790-計算規則!$F$39+計算規則!$H$39-H790-L790-M790),IF(I790&gt;=計算規則!$H$39,計算規則!$H$39-H790-L790,I790-H790-L790-M790)))))</f>
        <v>0</v>
      </c>
      <c r="V790" s="600"/>
      <c r="W790" s="602"/>
      <c r="X790" s="47"/>
      <c r="Y790" s="150">
        <f>B790+1-計算規則!$I$20</f>
        <v>45057</v>
      </c>
    </row>
    <row r="791" spans="1:25" ht="9" customHeight="1" x14ac:dyDescent="0.15">
      <c r="A791" s="597"/>
      <c r="B791" s="66">
        <f t="shared" si="199"/>
        <v>45058</v>
      </c>
      <c r="C791" s="67">
        <f t="shared" si="197"/>
        <v>45058</v>
      </c>
      <c r="D791" s="68">
        <f t="shared" si="198"/>
        <v>45058</v>
      </c>
      <c r="E791" s="76"/>
      <c r="F791" s="76"/>
      <c r="G791" s="88"/>
      <c r="H791" s="48"/>
      <c r="I791" s="49"/>
      <c r="J791" s="50"/>
      <c r="K791" s="202"/>
      <c r="L791" s="50"/>
      <c r="M791" s="51"/>
      <c r="N791" s="52">
        <f t="shared" si="200"/>
        <v>0</v>
      </c>
      <c r="O791" s="152">
        <f>IF(OR(B791="",E791="法",E791="所"),0,IF(E791="",計算規則!$C$28,VLOOKUP(E791,計算規則!$B$29:$C$34,2,0)))</f>
        <v>0.33333333333333331</v>
      </c>
      <c r="P791" s="53">
        <f t="shared" si="201"/>
        <v>0</v>
      </c>
      <c r="Q791" s="54">
        <f>MAX(N791-計算規則!$B$39,0)</f>
        <v>0</v>
      </c>
      <c r="R791" s="54">
        <f>IF(WEEKDAY(Y791,1)=7,MAX(SUM(N785:N791)-SUM(Q785:Q791)-SUM(R785:R790)-計算規則!$C$39,0),IF(WEEKDAY(Y791,1)=6,MAX(SUM(N786:N791)-SUM(Q786:Q791)-SUM(R786:R790)-計算規則!$C$39,0),0))</f>
        <v>0</v>
      </c>
      <c r="S791" s="54">
        <f>IF(B791="",0,IF(OR(計算規則!$D$24=1,B791&gt;=45017),IF(SUM(Q780:R791)-計算規則!$D$39&gt;0,SUM(Q780:R791)-SUM(S780:S790)-計算規則!$D$39,0),0))</f>
        <v>0</v>
      </c>
      <c r="T791" s="74">
        <f t="shared" si="202"/>
        <v>0</v>
      </c>
      <c r="U791" s="56">
        <f>IF(OR(H791="",I791=""),0,IF(G791="前",IF(H791&gt;=計算規則!$F$39,IF(I791&gt;=計算規則!$F$39,IF(I791&gt;=計算規則!$G$39,計算規則!$G$39-計算規則!$F$39+計算規則!$H$39-(H791-1)-L791-M791,I791-計算規則!$F$39+計算規則!$H$39-(H791-1)-L791-M791),IF(I791&gt;=計算規則!$H$39,計算規則!$H$39-(H791-1)-L791-M791,I791-(H791-1)-L791-M791)),IF(I791&gt;=計算規則!$F$39,IF(I791&gt;=計算規則!$G$39,計算規則!$G$39-計算規則!$F$39+計算規則!$H$39-(計算規則!$F$39-1)-L791-M791,I791-計算規則!$F$39+計算規則!$H$39-(計算規則!$F$39-1)-L791-M791),IF(I791&gt;=計算規則!$H$39,計算規則!$H$39-(計算規則!$F$39-1)-L791-M791,I791-(計算規則!$F$39-1)-L791-M791))),IF(H791&gt;=計算規則!$H$39,IF(H791&gt;=計算規則!$F$39,IF(I791&gt;=計算規則!$F$39,IF(I791&gt;=計算規則!$G$39,計算規則!$G$39-H791-L791-M791,I791-H791-L791-M791),0),IF(I791&gt;=計算規則!$F$39,IF(I791&gt;=計算規則!$G$39,計算規則!$G$39-計算規則!$F$39-L791-M791,I791-計算規則!$F$39-L791-M791),0)),IF(I791&gt;=計算規則!$F$39,IF(I791&gt;=計算規則!$G$39,計算規則!$G$39-計算規則!$F$39+計算規則!$H$39-H791-L791-M791,I791-計算規則!$F$39+計算規則!$H$39-H791-L791-M791),IF(I791&gt;=計算規則!$H$39,計算規則!$H$39-H791-L791,I791-H791-L791-M791)))))</f>
        <v>0</v>
      </c>
      <c r="V791" s="600"/>
      <c r="W791" s="602"/>
      <c r="X791" s="47"/>
      <c r="Y791" s="150">
        <f>B791+1-計算規則!$I$20</f>
        <v>45058</v>
      </c>
    </row>
    <row r="792" spans="1:25" ht="9" customHeight="1" x14ac:dyDescent="0.15">
      <c r="A792" s="597"/>
      <c r="B792" s="66">
        <f t="shared" si="199"/>
        <v>45059</v>
      </c>
      <c r="C792" s="67">
        <f t="shared" si="197"/>
        <v>45059</v>
      </c>
      <c r="D792" s="68">
        <f t="shared" si="198"/>
        <v>45059</v>
      </c>
      <c r="E792" s="76"/>
      <c r="F792" s="76"/>
      <c r="G792" s="88"/>
      <c r="H792" s="48"/>
      <c r="I792" s="49"/>
      <c r="J792" s="50"/>
      <c r="K792" s="202"/>
      <c r="L792" s="50"/>
      <c r="M792" s="51"/>
      <c r="N792" s="52">
        <f t="shared" si="200"/>
        <v>0</v>
      </c>
      <c r="O792" s="152">
        <f>IF(OR(B792="",E792="法",E792="所"),0,IF(E792="",計算規則!$C$28,VLOOKUP(E792,計算規則!$B$29:$C$34,2,0)))</f>
        <v>0.33333333333333331</v>
      </c>
      <c r="P792" s="53">
        <f t="shared" si="201"/>
        <v>0</v>
      </c>
      <c r="Q792" s="54">
        <f>MAX(N792-計算規則!$B$39,0)</f>
        <v>0</v>
      </c>
      <c r="R792" s="54">
        <f>IF(WEEKDAY(Y792,1)=7,MAX(SUM(N786:N792)-SUM(Q786:Q792)-SUM(R786:R791)-計算規則!$C$39,0),IF(WEEKDAY(Y792,1)=6,MAX(SUM(N787:N792)-SUM(Q787:Q792)-SUM(R787:R791)-計算規則!$C$39,0),0))</f>
        <v>0</v>
      </c>
      <c r="S792" s="54">
        <f>IF(B792="",0,IF(OR(計算規則!$D$24=1,B792&gt;=45017),IF(SUM(Q780:R792)-計算規則!$D$39&gt;0,SUM(Q780:R792)-SUM(S780:S791)-計算規則!$D$39,0),0))</f>
        <v>0</v>
      </c>
      <c r="T792" s="74">
        <f t="shared" si="202"/>
        <v>0</v>
      </c>
      <c r="U792" s="56">
        <f>IF(OR(H792="",I792=""),0,IF(G792="前",IF(H792&gt;=計算規則!$F$39,IF(I792&gt;=計算規則!$F$39,IF(I792&gt;=計算規則!$G$39,計算規則!$G$39-計算規則!$F$39+計算規則!$H$39-(H792-1)-L792-M792,I792-計算規則!$F$39+計算規則!$H$39-(H792-1)-L792-M792),IF(I792&gt;=計算規則!$H$39,計算規則!$H$39-(H792-1)-L792-M792,I792-(H792-1)-L792-M792)),IF(I792&gt;=計算規則!$F$39,IF(I792&gt;=計算規則!$G$39,計算規則!$G$39-計算規則!$F$39+計算規則!$H$39-(計算規則!$F$39-1)-L792-M792,I792-計算規則!$F$39+計算規則!$H$39-(計算規則!$F$39-1)-L792-M792),IF(I792&gt;=計算規則!$H$39,計算規則!$H$39-(計算規則!$F$39-1)-L792-M792,I792-(計算規則!$F$39-1)-L792-M792))),IF(H792&gt;=計算規則!$H$39,IF(H792&gt;=計算規則!$F$39,IF(I792&gt;=計算規則!$F$39,IF(I792&gt;=計算規則!$G$39,計算規則!$G$39-H792-L792-M792,I792-H792-L792-M792),0),IF(I792&gt;=計算規則!$F$39,IF(I792&gt;=計算規則!$G$39,計算規則!$G$39-計算規則!$F$39-L792-M792,I792-計算規則!$F$39-L792-M792),0)),IF(I792&gt;=計算規則!$F$39,IF(I792&gt;=計算規則!$G$39,計算規則!$G$39-計算規則!$F$39+計算規則!$H$39-H792-L792-M792,I792-計算規則!$F$39+計算規則!$H$39-H792-L792-M792),IF(I792&gt;=計算規則!$H$39,計算規則!$H$39-H792-L792,I792-H792-L792-M792)))))</f>
        <v>0</v>
      </c>
      <c r="V792" s="603" t="s">
        <v>127</v>
      </c>
      <c r="W792" s="602">
        <f>SUM(Q780:Q810)</f>
        <v>0</v>
      </c>
      <c r="X792" s="47"/>
      <c r="Y792" s="150">
        <f>B792+1-計算規則!$I$20</f>
        <v>45059</v>
      </c>
    </row>
    <row r="793" spans="1:25" ht="9" customHeight="1" x14ac:dyDescent="0.15">
      <c r="A793" s="597"/>
      <c r="B793" s="66">
        <f t="shared" si="199"/>
        <v>45060</v>
      </c>
      <c r="C793" s="67">
        <f t="shared" si="197"/>
        <v>45060</v>
      </c>
      <c r="D793" s="68">
        <f t="shared" si="198"/>
        <v>45060</v>
      </c>
      <c r="E793" s="76"/>
      <c r="F793" s="76"/>
      <c r="G793" s="88"/>
      <c r="H793" s="48"/>
      <c r="I793" s="49"/>
      <c r="J793" s="50"/>
      <c r="K793" s="202"/>
      <c r="L793" s="50"/>
      <c r="M793" s="51"/>
      <c r="N793" s="52">
        <f t="shared" si="200"/>
        <v>0</v>
      </c>
      <c r="O793" s="152">
        <f>IF(OR(B793="",E793="法",E793="所"),0,IF(E793="",計算規則!$C$28,VLOOKUP(E793,計算規則!$B$29:$C$34,2,0)))</f>
        <v>0.33333333333333331</v>
      </c>
      <c r="P793" s="53">
        <f t="shared" si="201"/>
        <v>0</v>
      </c>
      <c r="Q793" s="54">
        <f>MAX(N793-計算規則!$B$39,0)</f>
        <v>0</v>
      </c>
      <c r="R793" s="54">
        <f>IF(WEEKDAY(Y793,1)=7,MAX(SUM(N787:N793)-SUM(Q787:Q793)-SUM(R787:R792)-計算規則!$C$39,0),IF(WEEKDAY(Y793,1)=6,MAX(SUM(N788:N793)-SUM(Q788:Q793)-SUM(R788:R792)-計算規則!$C$39,0),0))</f>
        <v>0</v>
      </c>
      <c r="S793" s="54">
        <f>IF(B793="",0,IF(OR(計算規則!$D$24=1,B793&gt;=45017),IF(SUM(Q780:R793)-計算規則!$D$39&gt;0,SUM(Q780:R793)-SUM(S780:S792)-計算規則!$D$39,0),0))</f>
        <v>0</v>
      </c>
      <c r="T793" s="74">
        <f t="shared" si="202"/>
        <v>0</v>
      </c>
      <c r="U793" s="56">
        <f>IF(OR(H793="",I793=""),0,IF(G793="前",IF(H793&gt;=計算規則!$F$39,IF(I793&gt;=計算規則!$F$39,IF(I793&gt;=計算規則!$G$39,計算規則!$G$39-計算規則!$F$39+計算規則!$H$39-(H793-1)-L793-M793,I793-計算規則!$F$39+計算規則!$H$39-(H793-1)-L793-M793),IF(I793&gt;=計算規則!$H$39,計算規則!$H$39-(H793-1)-L793-M793,I793-(H793-1)-L793-M793)),IF(I793&gt;=計算規則!$F$39,IF(I793&gt;=計算規則!$G$39,計算規則!$G$39-計算規則!$F$39+計算規則!$H$39-(計算規則!$F$39-1)-L793-M793,I793-計算規則!$F$39+計算規則!$H$39-(計算規則!$F$39-1)-L793-M793),IF(I793&gt;=計算規則!$H$39,計算規則!$H$39-(計算規則!$F$39-1)-L793-M793,I793-(計算規則!$F$39-1)-L793-M793))),IF(H793&gt;=計算規則!$H$39,IF(H793&gt;=計算規則!$F$39,IF(I793&gt;=計算規則!$F$39,IF(I793&gt;=計算規則!$G$39,計算規則!$G$39-H793-L793-M793,I793-H793-L793-M793),0),IF(I793&gt;=計算規則!$F$39,IF(I793&gt;=計算規則!$G$39,計算規則!$G$39-計算規則!$F$39-L793-M793,I793-計算規則!$F$39-L793-M793),0)),IF(I793&gt;=計算規則!$F$39,IF(I793&gt;=計算規則!$G$39,計算規則!$G$39-計算規則!$F$39+計算規則!$H$39-H793-L793-M793,I793-計算規則!$F$39+計算規則!$H$39-H793-L793-M793),IF(I793&gt;=計算規則!$H$39,計算規則!$H$39-H793-L793,I793-H793-L793-M793)))))</f>
        <v>0</v>
      </c>
      <c r="V793" s="603"/>
      <c r="W793" s="604"/>
      <c r="X793" s="47"/>
      <c r="Y793" s="150">
        <f>B793+1-計算規則!$I$20</f>
        <v>45060</v>
      </c>
    </row>
    <row r="794" spans="1:25" ht="9" customHeight="1" x14ac:dyDescent="0.15">
      <c r="A794" s="597"/>
      <c r="B794" s="66">
        <f t="shared" si="199"/>
        <v>45061</v>
      </c>
      <c r="C794" s="67">
        <f t="shared" si="197"/>
        <v>45061</v>
      </c>
      <c r="D794" s="68">
        <f t="shared" si="198"/>
        <v>45061</v>
      </c>
      <c r="E794" s="76"/>
      <c r="F794" s="76"/>
      <c r="G794" s="88"/>
      <c r="H794" s="48"/>
      <c r="I794" s="49"/>
      <c r="J794" s="50"/>
      <c r="K794" s="202"/>
      <c r="L794" s="50"/>
      <c r="M794" s="51"/>
      <c r="N794" s="52">
        <f t="shared" si="200"/>
        <v>0</v>
      </c>
      <c r="O794" s="152">
        <f>IF(OR(B794="",E794="法",E794="所"),0,IF(E794="",計算規則!$C$28,VLOOKUP(E794,計算規則!$B$29:$C$34,2,0)))</f>
        <v>0.33333333333333331</v>
      </c>
      <c r="P794" s="53">
        <f t="shared" si="201"/>
        <v>0</v>
      </c>
      <c r="Q794" s="54">
        <f>MAX(N794-計算規則!$B$39,0)</f>
        <v>0</v>
      </c>
      <c r="R794" s="54">
        <f>IF(WEEKDAY(Y794,1)=7,MAX(SUM(N788:N794)-SUM(Q788:Q794)-SUM(R788:R793)-計算規則!$C$39,0),IF(WEEKDAY(Y794,1)=6,MAX(SUM(N789:N794)-SUM(Q789:Q794)-SUM(R789:R793)-計算規則!$C$39,0),0))</f>
        <v>0</v>
      </c>
      <c r="S794" s="54">
        <f>IF(B794="",0,IF(OR(計算規則!$D$24=1,B794&gt;=45017),IF(SUM(Q780:R794)-計算規則!$D$39&gt;0,SUM(Q780:R794)-SUM(S780:S793)-計算規則!$D$39,0),0))</f>
        <v>0</v>
      </c>
      <c r="T794" s="74">
        <f t="shared" si="202"/>
        <v>0</v>
      </c>
      <c r="U794" s="56">
        <f>IF(OR(H794="",I794=""),0,IF(G794="前",IF(H794&gt;=計算規則!$F$39,IF(I794&gt;=計算規則!$F$39,IF(I794&gt;=計算規則!$G$39,計算規則!$G$39-計算規則!$F$39+計算規則!$H$39-(H794-1)-L794-M794,I794-計算規則!$F$39+計算規則!$H$39-(H794-1)-L794-M794),IF(I794&gt;=計算規則!$H$39,計算規則!$H$39-(H794-1)-L794-M794,I794-(H794-1)-L794-M794)),IF(I794&gt;=計算規則!$F$39,IF(I794&gt;=計算規則!$G$39,計算規則!$G$39-計算規則!$F$39+計算規則!$H$39-(計算規則!$F$39-1)-L794-M794,I794-計算規則!$F$39+計算規則!$H$39-(計算規則!$F$39-1)-L794-M794),IF(I794&gt;=計算規則!$H$39,計算規則!$H$39-(計算規則!$F$39-1)-L794-M794,I794-(計算規則!$F$39-1)-L794-M794))),IF(H794&gt;=計算規則!$H$39,IF(H794&gt;=計算規則!$F$39,IF(I794&gt;=計算規則!$F$39,IF(I794&gt;=計算規則!$G$39,計算規則!$G$39-H794-L794-M794,I794-H794-L794-M794),0),IF(I794&gt;=計算規則!$F$39,IF(I794&gt;=計算規則!$G$39,計算規則!$G$39-計算規則!$F$39-L794-M794,I794-計算規則!$F$39-L794-M794),0)),IF(I794&gt;=計算規則!$F$39,IF(I794&gt;=計算規則!$G$39,計算規則!$G$39-計算規則!$F$39+計算規則!$H$39-H794-L794-M794,I794-計算規則!$F$39+計算規則!$H$39-H794-L794-M794),IF(I794&gt;=計算規則!$H$39,計算規則!$H$39-H794-L794,I794-H794-L794-M794)))))</f>
        <v>0</v>
      </c>
      <c r="V794" s="603"/>
      <c r="W794" s="604"/>
      <c r="X794" s="47"/>
      <c r="Y794" s="150">
        <f>B794+1-計算規則!$I$20</f>
        <v>45061</v>
      </c>
    </row>
    <row r="795" spans="1:25" ht="9" customHeight="1" x14ac:dyDescent="0.15">
      <c r="A795" s="597"/>
      <c r="B795" s="66">
        <f t="shared" si="199"/>
        <v>45062</v>
      </c>
      <c r="C795" s="67">
        <f t="shared" si="197"/>
        <v>45062</v>
      </c>
      <c r="D795" s="68">
        <f t="shared" si="198"/>
        <v>45062</v>
      </c>
      <c r="E795" s="76"/>
      <c r="F795" s="76"/>
      <c r="G795" s="88"/>
      <c r="H795" s="48"/>
      <c r="I795" s="49"/>
      <c r="J795" s="50"/>
      <c r="K795" s="202"/>
      <c r="L795" s="50"/>
      <c r="M795" s="51"/>
      <c r="N795" s="52">
        <f t="shared" si="200"/>
        <v>0</v>
      </c>
      <c r="O795" s="152">
        <f>IF(OR(B795="",E795="法",E795="所"),0,IF(E795="",計算規則!$C$28,VLOOKUP(E795,計算規則!$B$29:$C$34,2,0)))</f>
        <v>0.33333333333333331</v>
      </c>
      <c r="P795" s="53">
        <f t="shared" si="201"/>
        <v>0</v>
      </c>
      <c r="Q795" s="54">
        <f>MAX(N795-計算規則!$B$39,0)</f>
        <v>0</v>
      </c>
      <c r="R795" s="54">
        <f>IF(WEEKDAY(Y795,1)=7,MAX(SUM(N789:N795)-SUM(Q789:Q795)-SUM(R789:R794)-計算規則!$C$39,0),IF(WEEKDAY(Y795,1)=6,MAX(SUM(N790:N795)-SUM(Q790:Q795)-SUM(R790:R794)-計算規則!$C$39,0),0))</f>
        <v>0</v>
      </c>
      <c r="S795" s="54">
        <f>IF(B795="",0,IF(OR(計算規則!$D$24=1,B795&gt;=45017),IF(SUM(Q780:R795)-計算規則!$D$39&gt;0,SUM(Q780:R795)-SUM(S780:S794)-計算規則!$D$39,0),0))</f>
        <v>0</v>
      </c>
      <c r="T795" s="74">
        <f t="shared" si="202"/>
        <v>0</v>
      </c>
      <c r="U795" s="56">
        <f>IF(OR(H795="",I795=""),0,IF(G795="前",IF(H795&gt;=計算規則!$F$39,IF(I795&gt;=計算規則!$F$39,IF(I795&gt;=計算規則!$G$39,計算規則!$G$39-計算規則!$F$39+計算規則!$H$39-(H795-1)-L795-M795,I795-計算規則!$F$39+計算規則!$H$39-(H795-1)-L795-M795),IF(I795&gt;=計算規則!$H$39,計算規則!$H$39-(H795-1)-L795-M795,I795-(H795-1)-L795-M795)),IF(I795&gt;=計算規則!$F$39,IF(I795&gt;=計算規則!$G$39,計算規則!$G$39-計算規則!$F$39+計算規則!$H$39-(計算規則!$F$39-1)-L795-M795,I795-計算規則!$F$39+計算規則!$H$39-(計算規則!$F$39-1)-L795-M795),IF(I795&gt;=計算規則!$H$39,計算規則!$H$39-(計算規則!$F$39-1)-L795-M795,I795-(計算規則!$F$39-1)-L795-M795))),IF(H795&gt;=計算規則!$H$39,IF(H795&gt;=計算規則!$F$39,IF(I795&gt;=計算規則!$F$39,IF(I795&gt;=計算規則!$G$39,計算規則!$G$39-H795-L795-M795,I795-H795-L795-M795),0),IF(I795&gt;=計算規則!$F$39,IF(I795&gt;=計算規則!$G$39,計算規則!$G$39-計算規則!$F$39-L795-M795,I795-計算規則!$F$39-L795-M795),0)),IF(I795&gt;=計算規則!$F$39,IF(I795&gt;=計算規則!$G$39,計算規則!$G$39-計算規則!$F$39+計算規則!$H$39-H795-L795-M795,I795-計算規則!$F$39+計算規則!$H$39-H795-L795-M795),IF(I795&gt;=計算規則!$H$39,計算規則!$H$39-H795-L795,I795-H795-L795-M795)))))</f>
        <v>0</v>
      </c>
      <c r="V795" s="603"/>
      <c r="W795" s="604"/>
      <c r="X795" s="47"/>
      <c r="Y795" s="150">
        <f>B795+1-計算規則!$I$20</f>
        <v>45062</v>
      </c>
    </row>
    <row r="796" spans="1:25" ht="9" customHeight="1" x14ac:dyDescent="0.15">
      <c r="A796" s="597"/>
      <c r="B796" s="66">
        <f t="shared" si="199"/>
        <v>45063</v>
      </c>
      <c r="C796" s="67">
        <f t="shared" si="197"/>
        <v>45063</v>
      </c>
      <c r="D796" s="68">
        <f t="shared" si="198"/>
        <v>45063</v>
      </c>
      <c r="E796" s="76"/>
      <c r="F796" s="76"/>
      <c r="G796" s="88"/>
      <c r="H796" s="48"/>
      <c r="I796" s="49"/>
      <c r="J796" s="50"/>
      <c r="K796" s="202"/>
      <c r="L796" s="50"/>
      <c r="M796" s="51"/>
      <c r="N796" s="52">
        <f t="shared" si="200"/>
        <v>0</v>
      </c>
      <c r="O796" s="152">
        <f>IF(OR(B796="",E796="法",E796="所"),0,IF(E796="",計算規則!$C$28,VLOOKUP(E796,計算規則!$B$29:$C$34,2,0)))</f>
        <v>0.33333333333333331</v>
      </c>
      <c r="P796" s="53">
        <f t="shared" si="201"/>
        <v>0</v>
      </c>
      <c r="Q796" s="54">
        <f>MAX(N796-計算規則!$B$39,0)</f>
        <v>0</v>
      </c>
      <c r="R796" s="54">
        <f>IF(WEEKDAY(Y796,1)=7,MAX(SUM(N790:N796)-SUM(Q790:Q796)-SUM(R790:R795)-計算規則!$C$39,0),IF(WEEKDAY(Y796,1)=6,MAX(SUM(N791:N796)-SUM(Q791:Q796)-SUM(R791:R795)-計算規則!$C$39,0),0))</f>
        <v>0</v>
      </c>
      <c r="S796" s="54">
        <f>IF(B796="",0,IF(OR(計算規則!$D$24=1,B796&gt;=45017),IF(SUM(Q780:R796)-計算規則!$D$39&gt;0,SUM(Q780:R796)-SUM(S780:S795)-計算規則!$D$39,0),0))</f>
        <v>0</v>
      </c>
      <c r="T796" s="74">
        <f t="shared" si="202"/>
        <v>0</v>
      </c>
      <c r="U796" s="56">
        <f>IF(OR(H796="",I796=""),0,IF(G796="前",IF(H796&gt;=計算規則!$F$39,IF(I796&gt;=計算規則!$F$39,IF(I796&gt;=計算規則!$G$39,計算規則!$G$39-計算規則!$F$39+計算規則!$H$39-(H796-1)-L796-M796,I796-計算規則!$F$39+計算規則!$H$39-(H796-1)-L796-M796),IF(I796&gt;=計算規則!$H$39,計算規則!$H$39-(H796-1)-L796-M796,I796-(H796-1)-L796-M796)),IF(I796&gt;=計算規則!$F$39,IF(I796&gt;=計算規則!$G$39,計算規則!$G$39-計算規則!$F$39+計算規則!$H$39-(計算規則!$F$39-1)-L796-M796,I796-計算規則!$F$39+計算規則!$H$39-(計算規則!$F$39-1)-L796-M796),IF(I796&gt;=計算規則!$H$39,計算規則!$H$39-(計算規則!$F$39-1)-L796-M796,I796-(計算規則!$F$39-1)-L796-M796))),IF(H796&gt;=計算規則!$H$39,IF(H796&gt;=計算規則!$F$39,IF(I796&gt;=計算規則!$F$39,IF(I796&gt;=計算規則!$G$39,計算規則!$G$39-H796-L796-M796,I796-H796-L796-M796),0),IF(I796&gt;=計算規則!$F$39,IF(I796&gt;=計算規則!$G$39,計算規則!$G$39-計算規則!$F$39-L796-M796,I796-計算規則!$F$39-L796-M796),0)),IF(I796&gt;=計算規則!$F$39,IF(I796&gt;=計算規則!$G$39,計算規則!$G$39-計算規則!$F$39+計算規則!$H$39-H796-L796-M796,I796-計算規則!$F$39+計算規則!$H$39-H796-L796-M796),IF(I796&gt;=計算規則!$H$39,計算規則!$H$39-H796-L796,I796-H796-L796-M796)))))</f>
        <v>0</v>
      </c>
      <c r="V796" s="600" t="s">
        <v>112</v>
      </c>
      <c r="W796" s="602">
        <f>SUM(P780:P810)</f>
        <v>0</v>
      </c>
      <c r="X796" s="47"/>
      <c r="Y796" s="150">
        <f>B796+1-計算規則!$I$20</f>
        <v>45063</v>
      </c>
    </row>
    <row r="797" spans="1:25" ht="9" customHeight="1" x14ac:dyDescent="0.15">
      <c r="A797" s="597"/>
      <c r="B797" s="66">
        <f t="shared" si="199"/>
        <v>45064</v>
      </c>
      <c r="C797" s="67">
        <f t="shared" si="197"/>
        <v>45064</v>
      </c>
      <c r="D797" s="68">
        <f t="shared" si="198"/>
        <v>45064</v>
      </c>
      <c r="E797" s="76"/>
      <c r="F797" s="76"/>
      <c r="G797" s="88"/>
      <c r="H797" s="48"/>
      <c r="I797" s="49"/>
      <c r="J797" s="50"/>
      <c r="K797" s="202"/>
      <c r="L797" s="50"/>
      <c r="M797" s="51"/>
      <c r="N797" s="52">
        <f t="shared" si="200"/>
        <v>0</v>
      </c>
      <c r="O797" s="152">
        <f>IF(OR(B797="",E797="法",E797="所"),0,IF(E797="",計算規則!$C$28,VLOOKUP(E797,計算規則!$B$29:$C$34,2,0)))</f>
        <v>0.33333333333333331</v>
      </c>
      <c r="P797" s="53">
        <f t="shared" si="201"/>
        <v>0</v>
      </c>
      <c r="Q797" s="54">
        <f>MAX(N797-計算規則!$B$39,0)</f>
        <v>0</v>
      </c>
      <c r="R797" s="54">
        <f>IF(WEEKDAY(Y797,1)=7,MAX(SUM(N791:N797)-SUM(Q791:Q797)-SUM(R791:R796)-計算規則!$C$39,0),IF(WEEKDAY(Y797,1)=6,MAX(SUM(N792:N797)-SUM(Q792:Q797)-SUM(R792:R796)-計算規則!$C$39,0),0))</f>
        <v>0</v>
      </c>
      <c r="S797" s="54">
        <f>IF(B797="",0,IF(OR(計算規則!$D$24=1,B797&gt;=45017),IF(SUM(Q780:R797)-計算規則!$D$39&gt;0,SUM(Q780:R797)-SUM(S780:S796)-計算規則!$D$39,0),0))</f>
        <v>0</v>
      </c>
      <c r="T797" s="74">
        <f t="shared" si="202"/>
        <v>0</v>
      </c>
      <c r="U797" s="56">
        <f>IF(OR(H797="",I797=""),0,IF(G797="前",IF(H797&gt;=計算規則!$F$39,IF(I797&gt;=計算規則!$F$39,IF(I797&gt;=計算規則!$G$39,計算規則!$G$39-計算規則!$F$39+計算規則!$H$39-(H797-1)-L797-M797,I797-計算規則!$F$39+計算規則!$H$39-(H797-1)-L797-M797),IF(I797&gt;=計算規則!$H$39,計算規則!$H$39-(H797-1)-L797-M797,I797-(H797-1)-L797-M797)),IF(I797&gt;=計算規則!$F$39,IF(I797&gt;=計算規則!$G$39,計算規則!$G$39-計算規則!$F$39+計算規則!$H$39-(計算規則!$F$39-1)-L797-M797,I797-計算規則!$F$39+計算規則!$H$39-(計算規則!$F$39-1)-L797-M797),IF(I797&gt;=計算規則!$H$39,計算規則!$H$39-(計算規則!$F$39-1)-L797-M797,I797-(計算規則!$F$39-1)-L797-M797))),IF(H797&gt;=計算規則!$H$39,IF(H797&gt;=計算規則!$F$39,IF(I797&gt;=計算規則!$F$39,IF(I797&gt;=計算規則!$G$39,計算規則!$G$39-H797-L797-M797,I797-H797-L797-M797),0),IF(I797&gt;=計算規則!$F$39,IF(I797&gt;=計算規則!$G$39,計算規則!$G$39-計算規則!$F$39-L797-M797,I797-計算規則!$F$39-L797-M797),0)),IF(I797&gt;=計算規則!$F$39,IF(I797&gt;=計算規則!$G$39,計算規則!$G$39-計算規則!$F$39+計算規則!$H$39-H797-L797-M797,I797-計算規則!$F$39+計算規則!$H$39-H797-L797-M797),IF(I797&gt;=計算規則!$H$39,計算規則!$H$39-H797-L797,I797-H797-L797-M797)))))</f>
        <v>0</v>
      </c>
      <c r="V797" s="600"/>
      <c r="W797" s="602"/>
      <c r="X797" s="47"/>
      <c r="Y797" s="150">
        <f>B797+1-計算規則!$I$20</f>
        <v>45064</v>
      </c>
    </row>
    <row r="798" spans="1:25" ht="9" customHeight="1" x14ac:dyDescent="0.15">
      <c r="A798" s="597"/>
      <c r="B798" s="66">
        <f t="shared" si="199"/>
        <v>45065</v>
      </c>
      <c r="C798" s="67">
        <f t="shared" si="197"/>
        <v>45065</v>
      </c>
      <c r="D798" s="68">
        <f t="shared" si="198"/>
        <v>45065</v>
      </c>
      <c r="E798" s="76"/>
      <c r="F798" s="76"/>
      <c r="G798" s="88"/>
      <c r="H798" s="48"/>
      <c r="I798" s="49"/>
      <c r="J798" s="50"/>
      <c r="K798" s="202"/>
      <c r="L798" s="50"/>
      <c r="M798" s="51"/>
      <c r="N798" s="52">
        <f t="shared" si="200"/>
        <v>0</v>
      </c>
      <c r="O798" s="152">
        <f>IF(OR(B798="",E798="法",E798="所"),0,IF(E798="",計算規則!$C$28,VLOOKUP(E798,計算規則!$B$29:$C$34,2,0)))</f>
        <v>0.33333333333333331</v>
      </c>
      <c r="P798" s="53">
        <f t="shared" si="201"/>
        <v>0</v>
      </c>
      <c r="Q798" s="54">
        <f>MAX(N798-計算規則!$B$39,0)</f>
        <v>0</v>
      </c>
      <c r="R798" s="54">
        <f>IF(WEEKDAY(Y798,1)=7,MAX(SUM(N792:N798)-SUM(Q792:Q798)-SUM(R792:R797)-計算規則!$C$39,0),IF(WEEKDAY(Y798,1)=6,MAX(SUM(N793:N798)-SUM(Q793:Q798)-SUM(R793:R797)-計算規則!$C$39,0),0))</f>
        <v>0</v>
      </c>
      <c r="S798" s="54">
        <f>IF(B798="",0,IF(OR(計算規則!$D$24=1,B798&gt;=45017),IF(SUM(Q780:R798)-計算規則!$D$39&gt;0,SUM(Q780:R798)-SUM(S780:S797)-計算規則!$D$39,0),0))</f>
        <v>0</v>
      </c>
      <c r="T798" s="74">
        <f t="shared" si="202"/>
        <v>0</v>
      </c>
      <c r="U798" s="56">
        <f>IF(OR(H798="",I798=""),0,IF(G798="前",IF(H798&gt;=計算規則!$F$39,IF(I798&gt;=計算規則!$F$39,IF(I798&gt;=計算規則!$G$39,計算規則!$G$39-計算規則!$F$39+計算規則!$H$39-(H798-1)-L798-M798,I798-計算規則!$F$39+計算規則!$H$39-(H798-1)-L798-M798),IF(I798&gt;=計算規則!$H$39,計算規則!$H$39-(H798-1)-L798-M798,I798-(H798-1)-L798-M798)),IF(I798&gt;=計算規則!$F$39,IF(I798&gt;=計算規則!$G$39,計算規則!$G$39-計算規則!$F$39+計算規則!$H$39-(計算規則!$F$39-1)-L798-M798,I798-計算規則!$F$39+計算規則!$H$39-(計算規則!$F$39-1)-L798-M798),IF(I798&gt;=計算規則!$H$39,計算規則!$H$39-(計算規則!$F$39-1)-L798-M798,I798-(計算規則!$F$39-1)-L798-M798))),IF(H798&gt;=計算規則!$H$39,IF(H798&gt;=計算規則!$F$39,IF(I798&gt;=計算規則!$F$39,IF(I798&gt;=計算規則!$G$39,計算規則!$G$39-H798-L798-M798,I798-H798-L798-M798),0),IF(I798&gt;=計算規則!$F$39,IF(I798&gt;=計算規則!$G$39,計算規則!$G$39-計算規則!$F$39-L798-M798,I798-計算規則!$F$39-L798-M798),0)),IF(I798&gt;=計算規則!$F$39,IF(I798&gt;=計算規則!$G$39,計算規則!$G$39-計算規則!$F$39+計算規則!$H$39-H798-L798-M798,I798-計算規則!$F$39+計算規則!$H$39-H798-L798-M798),IF(I798&gt;=計算規則!$H$39,計算規則!$H$39-H798-L798,I798-H798-L798-M798)))))</f>
        <v>0</v>
      </c>
      <c r="V798" s="600"/>
      <c r="W798" s="602"/>
      <c r="X798" s="47"/>
      <c r="Y798" s="150">
        <f>B798+1-計算規則!$I$20</f>
        <v>45065</v>
      </c>
    </row>
    <row r="799" spans="1:25" ht="9" customHeight="1" x14ac:dyDescent="0.15">
      <c r="A799" s="597"/>
      <c r="B799" s="66">
        <f t="shared" si="199"/>
        <v>45066</v>
      </c>
      <c r="C799" s="67">
        <f t="shared" si="197"/>
        <v>45066</v>
      </c>
      <c r="D799" s="68">
        <f t="shared" si="198"/>
        <v>45066</v>
      </c>
      <c r="E799" s="76"/>
      <c r="F799" s="76"/>
      <c r="G799" s="88"/>
      <c r="H799" s="48"/>
      <c r="I799" s="49"/>
      <c r="J799" s="50"/>
      <c r="K799" s="202"/>
      <c r="L799" s="50"/>
      <c r="M799" s="51"/>
      <c r="N799" s="52">
        <f t="shared" si="200"/>
        <v>0</v>
      </c>
      <c r="O799" s="152">
        <f>IF(OR(B799="",E799="法",E799="所"),0,IF(E799="",計算規則!$C$28,VLOOKUP(E799,計算規則!$B$29:$C$34,2,0)))</f>
        <v>0.33333333333333331</v>
      </c>
      <c r="P799" s="53">
        <f t="shared" si="201"/>
        <v>0</v>
      </c>
      <c r="Q799" s="54">
        <f>MAX(N799-計算規則!$B$39,0)</f>
        <v>0</v>
      </c>
      <c r="R799" s="54">
        <f>IF(WEEKDAY(Y799,1)=7,MAX(SUM(N793:N799)-SUM(Q793:Q799)-SUM(R793:R798)-計算規則!$C$39,0),IF(WEEKDAY(Y799,1)=6,MAX(SUM(N794:N799)-SUM(Q794:Q799)-SUM(R794:R798)-計算規則!$C$39,0),0))</f>
        <v>0</v>
      </c>
      <c r="S799" s="54">
        <f>IF(B799="",0,IF(OR(計算規則!$D$24=1,B799&gt;=45017),IF(SUM(Q780:R799)-計算規則!$D$39&gt;0,SUM(Q780:R799)-SUM(S780:S798)-計算規則!$D$39,0),0))</f>
        <v>0</v>
      </c>
      <c r="T799" s="74">
        <f t="shared" si="202"/>
        <v>0</v>
      </c>
      <c r="U799" s="56">
        <f>IF(OR(H799="",I799=""),0,IF(G799="前",IF(H799&gt;=計算規則!$F$39,IF(I799&gt;=計算規則!$F$39,IF(I799&gt;=計算規則!$G$39,計算規則!$G$39-計算規則!$F$39+計算規則!$H$39-(H799-1)-L799-M799,I799-計算規則!$F$39+計算規則!$H$39-(H799-1)-L799-M799),IF(I799&gt;=計算規則!$H$39,計算規則!$H$39-(H799-1)-L799-M799,I799-(H799-1)-L799-M799)),IF(I799&gt;=計算規則!$F$39,IF(I799&gt;=計算規則!$G$39,計算規則!$G$39-計算規則!$F$39+計算規則!$H$39-(計算規則!$F$39-1)-L799-M799,I799-計算規則!$F$39+計算規則!$H$39-(計算規則!$F$39-1)-L799-M799),IF(I799&gt;=計算規則!$H$39,計算規則!$H$39-(計算規則!$F$39-1)-L799-M799,I799-(計算規則!$F$39-1)-L799-M799))),IF(H799&gt;=計算規則!$H$39,IF(H799&gt;=計算規則!$F$39,IF(I799&gt;=計算規則!$F$39,IF(I799&gt;=計算規則!$G$39,計算規則!$G$39-H799-L799-M799,I799-H799-L799-M799),0),IF(I799&gt;=計算規則!$F$39,IF(I799&gt;=計算規則!$G$39,計算規則!$G$39-計算規則!$F$39-L799-M799,I799-計算規則!$F$39-L799-M799),0)),IF(I799&gt;=計算規則!$F$39,IF(I799&gt;=計算規則!$G$39,計算規則!$G$39-計算規則!$F$39+計算規則!$H$39-H799-L799-M799,I799-計算規則!$F$39+計算規則!$H$39-H799-L799-M799),IF(I799&gt;=計算規則!$H$39,計算規則!$H$39-H799-L799,I799-H799-L799-M799)))))</f>
        <v>0</v>
      </c>
      <c r="V799" s="603" t="s">
        <v>52</v>
      </c>
      <c r="W799" s="602">
        <f>SUM(T780:T810)+SUM(N780:N810)</f>
        <v>0</v>
      </c>
      <c r="X799" s="47"/>
      <c r="Y799" s="150">
        <f>B799+1-計算規則!$I$20</f>
        <v>45066</v>
      </c>
    </row>
    <row r="800" spans="1:25" ht="9" customHeight="1" x14ac:dyDescent="0.15">
      <c r="A800" s="597"/>
      <c r="B800" s="66">
        <f t="shared" si="199"/>
        <v>45067</v>
      </c>
      <c r="C800" s="67">
        <f t="shared" si="197"/>
        <v>45067</v>
      </c>
      <c r="D800" s="68">
        <f t="shared" si="198"/>
        <v>45067</v>
      </c>
      <c r="E800" s="76"/>
      <c r="F800" s="76"/>
      <c r="G800" s="88"/>
      <c r="H800" s="48"/>
      <c r="I800" s="49"/>
      <c r="J800" s="50"/>
      <c r="K800" s="202"/>
      <c r="L800" s="50"/>
      <c r="M800" s="51"/>
      <c r="N800" s="52">
        <f t="shared" si="200"/>
        <v>0</v>
      </c>
      <c r="O800" s="152">
        <f>IF(OR(B800="",E800="法",E800="所"),0,IF(E800="",計算規則!$C$28,VLOOKUP(E800,計算規則!$B$29:$C$34,2,0)))</f>
        <v>0.33333333333333331</v>
      </c>
      <c r="P800" s="53">
        <f t="shared" si="201"/>
        <v>0</v>
      </c>
      <c r="Q800" s="54">
        <f>MAX(N800-計算規則!$B$39,0)</f>
        <v>0</v>
      </c>
      <c r="R800" s="54">
        <f>IF(WEEKDAY(Y800,1)=7,MAX(SUM(N794:N800)-SUM(Q794:Q800)-SUM(R794:R799)-計算規則!$C$39,0),IF(WEEKDAY(Y800,1)=6,MAX(SUM(N795:N800)-SUM(Q795:Q800)-SUM(R795:R799)-計算規則!$C$39,0),0))</f>
        <v>0</v>
      </c>
      <c r="S800" s="54">
        <f>IF(B800="",0,IF(OR(計算規則!$D$24=1,B800&gt;=45017),IF(SUM(Q780:R800)-計算規則!$D$39&gt;0,SUM(Q780:R800)-SUM(S780:S799)-計算規則!$D$39,0),0))</f>
        <v>0</v>
      </c>
      <c r="T800" s="74">
        <f t="shared" si="202"/>
        <v>0</v>
      </c>
      <c r="U800" s="56">
        <f>IF(OR(H800="",I800=""),0,IF(G800="前",IF(H800&gt;=計算規則!$F$39,IF(I800&gt;=計算規則!$F$39,IF(I800&gt;=計算規則!$G$39,計算規則!$G$39-計算規則!$F$39+計算規則!$H$39-(H800-1)-L800-M800,I800-計算規則!$F$39+計算規則!$H$39-(H800-1)-L800-M800),IF(I800&gt;=計算規則!$H$39,計算規則!$H$39-(H800-1)-L800-M800,I800-(H800-1)-L800-M800)),IF(I800&gt;=計算規則!$F$39,IF(I800&gt;=計算規則!$G$39,計算規則!$G$39-計算規則!$F$39+計算規則!$H$39-(計算規則!$F$39-1)-L800-M800,I800-計算規則!$F$39+計算規則!$H$39-(計算規則!$F$39-1)-L800-M800),IF(I800&gt;=計算規則!$H$39,計算規則!$H$39-(計算規則!$F$39-1)-L800-M800,I800-(計算規則!$F$39-1)-L800-M800))),IF(H800&gt;=計算規則!$H$39,IF(H800&gt;=計算規則!$F$39,IF(I800&gt;=計算規則!$F$39,IF(I800&gt;=計算規則!$G$39,計算規則!$G$39-H800-L800-M800,I800-H800-L800-M800),0),IF(I800&gt;=計算規則!$F$39,IF(I800&gt;=計算規則!$G$39,計算規則!$G$39-計算規則!$F$39-L800-M800,I800-計算規則!$F$39-L800-M800),0)),IF(I800&gt;=計算規則!$F$39,IF(I800&gt;=計算規則!$G$39,計算規則!$G$39-計算規則!$F$39+計算規則!$H$39-H800-L800-M800,I800-計算規則!$F$39+計算規則!$H$39-H800-L800-M800),IF(I800&gt;=計算規則!$H$39,計算規則!$H$39-H800-L800,I800-H800-L800-M800)))))</f>
        <v>0</v>
      </c>
      <c r="V800" s="603"/>
      <c r="W800" s="604"/>
      <c r="X800" s="47"/>
      <c r="Y800" s="150">
        <f>B800+1-計算規則!$I$20</f>
        <v>45067</v>
      </c>
    </row>
    <row r="801" spans="1:25" ht="9" customHeight="1" x14ac:dyDescent="0.15">
      <c r="A801" s="597"/>
      <c r="B801" s="66">
        <f t="shared" si="199"/>
        <v>45068</v>
      </c>
      <c r="C801" s="67">
        <f t="shared" si="197"/>
        <v>45068</v>
      </c>
      <c r="D801" s="68">
        <f t="shared" si="198"/>
        <v>45068</v>
      </c>
      <c r="E801" s="76"/>
      <c r="F801" s="76"/>
      <c r="G801" s="88"/>
      <c r="H801" s="48"/>
      <c r="I801" s="49"/>
      <c r="J801" s="50"/>
      <c r="K801" s="202"/>
      <c r="L801" s="50"/>
      <c r="M801" s="51"/>
      <c r="N801" s="52">
        <f t="shared" si="200"/>
        <v>0</v>
      </c>
      <c r="O801" s="152">
        <f>IF(OR(B801="",E801="法",E801="所"),0,IF(E801="",計算規則!$C$28,VLOOKUP(E801,計算規則!$B$29:$C$34,2,0)))</f>
        <v>0.33333333333333331</v>
      </c>
      <c r="P801" s="53">
        <f t="shared" si="201"/>
        <v>0</v>
      </c>
      <c r="Q801" s="54">
        <f>MAX(N801-計算規則!$B$39,0)</f>
        <v>0</v>
      </c>
      <c r="R801" s="54">
        <f>IF(WEEKDAY(Y801,1)=7,MAX(SUM(N795:N801)-SUM(Q795:Q801)-SUM(R795:R800)-計算規則!$C$39,0),IF(WEEKDAY(Y801,1)=6,MAX(SUM(N796:N801)-SUM(Q796:Q801)-SUM(R796:R800)-計算規則!$C$39,0),0))</f>
        <v>0</v>
      </c>
      <c r="S801" s="54">
        <f>IF(B801="",0,IF(OR(計算規則!$D$24=1,B801&gt;=45017),IF(SUM(Q780:R801)-計算規則!$D$39&gt;0,SUM(Q780:R801)-SUM(S780:S800)-計算規則!$D$39,0),0))</f>
        <v>0</v>
      </c>
      <c r="T801" s="74">
        <f t="shared" si="202"/>
        <v>0</v>
      </c>
      <c r="U801" s="56">
        <f>IF(OR(H801="",I801=""),0,IF(G801="前",IF(H801&gt;=計算規則!$F$39,IF(I801&gt;=計算規則!$F$39,IF(I801&gt;=計算規則!$G$39,計算規則!$G$39-計算規則!$F$39+計算規則!$H$39-(H801-1)-L801-M801,I801-計算規則!$F$39+計算規則!$H$39-(H801-1)-L801-M801),IF(I801&gt;=計算規則!$H$39,計算規則!$H$39-(H801-1)-L801-M801,I801-(H801-1)-L801-M801)),IF(I801&gt;=計算規則!$F$39,IF(I801&gt;=計算規則!$G$39,計算規則!$G$39-計算規則!$F$39+計算規則!$H$39-(計算規則!$F$39-1)-L801-M801,I801-計算規則!$F$39+計算規則!$H$39-(計算規則!$F$39-1)-L801-M801),IF(I801&gt;=計算規則!$H$39,計算規則!$H$39-(計算規則!$F$39-1)-L801-M801,I801-(計算規則!$F$39-1)-L801-M801))),IF(H801&gt;=計算規則!$H$39,IF(H801&gt;=計算規則!$F$39,IF(I801&gt;=計算規則!$F$39,IF(I801&gt;=計算規則!$G$39,計算規則!$G$39-H801-L801-M801,I801-H801-L801-M801),0),IF(I801&gt;=計算規則!$F$39,IF(I801&gt;=計算規則!$G$39,計算規則!$G$39-計算規則!$F$39-L801-M801,I801-計算規則!$F$39-L801-M801),0)),IF(I801&gt;=計算規則!$F$39,IF(I801&gt;=計算規則!$G$39,計算規則!$G$39-計算規則!$F$39+計算規則!$H$39-H801-L801-M801,I801-計算規則!$F$39+計算規則!$H$39-H801-L801-M801),IF(I801&gt;=計算規則!$H$39,計算規則!$H$39-H801-L801,I801-H801-L801-M801)))))</f>
        <v>0</v>
      </c>
      <c r="V801" s="603"/>
      <c r="W801" s="604"/>
      <c r="X801" s="47"/>
      <c r="Y801" s="150">
        <f>B801+1-計算規則!$I$20</f>
        <v>45068</v>
      </c>
    </row>
    <row r="802" spans="1:25" ht="9" customHeight="1" x14ac:dyDescent="0.15">
      <c r="A802" s="597"/>
      <c r="B802" s="66">
        <f t="shared" si="199"/>
        <v>45069</v>
      </c>
      <c r="C802" s="67">
        <f t="shared" si="197"/>
        <v>45069</v>
      </c>
      <c r="D802" s="68">
        <f t="shared" si="198"/>
        <v>45069</v>
      </c>
      <c r="E802" s="76"/>
      <c r="F802" s="76"/>
      <c r="G802" s="88"/>
      <c r="H802" s="48"/>
      <c r="I802" s="49"/>
      <c r="J802" s="50"/>
      <c r="K802" s="202"/>
      <c r="L802" s="50"/>
      <c r="M802" s="51"/>
      <c r="N802" s="52">
        <f t="shared" si="200"/>
        <v>0</v>
      </c>
      <c r="O802" s="152">
        <f>IF(OR(B802="",E802="法",E802="所"),0,IF(E802="",計算規則!$C$28,VLOOKUP(E802,計算規則!$B$29:$C$34,2,0)))</f>
        <v>0.33333333333333331</v>
      </c>
      <c r="P802" s="53">
        <f t="shared" si="201"/>
        <v>0</v>
      </c>
      <c r="Q802" s="54">
        <f>MAX(N802-計算規則!$B$39,0)</f>
        <v>0</v>
      </c>
      <c r="R802" s="54">
        <f>IF(WEEKDAY(Y802,1)=7,MAX(SUM(N796:N802)-SUM(Q796:Q802)-SUM(R796:R801)-計算規則!$C$39,0),IF(WEEKDAY(Y802,1)=6,MAX(SUM(N797:N802)-SUM(Q797:Q802)-SUM(R797:R801)-計算規則!$C$39,0),0))</f>
        <v>0</v>
      </c>
      <c r="S802" s="54">
        <f>IF(B802="",0,IF(OR(計算規則!$D$24=1,B802&gt;=45017),IF(SUM(Q780:R802)-計算規則!$D$39&gt;0,SUM(Q780:R802)-SUM(S780:S801)-計算規則!$D$39,0),0))</f>
        <v>0</v>
      </c>
      <c r="T802" s="74">
        <f t="shared" si="202"/>
        <v>0</v>
      </c>
      <c r="U802" s="56">
        <f>IF(OR(H802="",I802=""),0,IF(G802="前",IF(H802&gt;=計算規則!$F$39,IF(I802&gt;=計算規則!$F$39,IF(I802&gt;=計算規則!$G$39,計算規則!$G$39-計算規則!$F$39+計算規則!$H$39-(H802-1)-L802-M802,I802-計算規則!$F$39+計算規則!$H$39-(H802-1)-L802-M802),IF(I802&gt;=計算規則!$H$39,計算規則!$H$39-(H802-1)-L802-M802,I802-(H802-1)-L802-M802)),IF(I802&gt;=計算規則!$F$39,IF(I802&gt;=計算規則!$G$39,計算規則!$G$39-計算規則!$F$39+計算規則!$H$39-(計算規則!$F$39-1)-L802-M802,I802-計算規則!$F$39+計算規則!$H$39-(計算規則!$F$39-1)-L802-M802),IF(I802&gt;=計算規則!$H$39,計算規則!$H$39-(計算規則!$F$39-1)-L802-M802,I802-(計算規則!$F$39-1)-L802-M802))),IF(H802&gt;=計算規則!$H$39,IF(H802&gt;=計算規則!$F$39,IF(I802&gt;=計算規則!$F$39,IF(I802&gt;=計算規則!$G$39,計算規則!$G$39-H802-L802-M802,I802-H802-L802-M802),0),IF(I802&gt;=計算規則!$F$39,IF(I802&gt;=計算規則!$G$39,計算規則!$G$39-計算規則!$F$39-L802-M802,I802-計算規則!$F$39-L802-M802),0)),IF(I802&gt;=計算規則!$F$39,IF(I802&gt;=計算規則!$G$39,計算規則!$G$39-計算規則!$F$39+計算規則!$H$39-H802-L802-M802,I802-計算規則!$F$39+計算規則!$H$39-H802-L802-M802),IF(I802&gt;=計算規則!$H$39,計算規則!$H$39-H802-L802,I802-H802-L802-M802)))))</f>
        <v>0</v>
      </c>
      <c r="V802" s="603"/>
      <c r="W802" s="604"/>
      <c r="X802" s="47"/>
      <c r="Y802" s="150">
        <f>B802+1-計算規則!$I$20</f>
        <v>45069</v>
      </c>
    </row>
    <row r="803" spans="1:25" ht="9" customHeight="1" x14ac:dyDescent="0.15">
      <c r="A803" s="597"/>
      <c r="B803" s="66">
        <f t="shared" si="199"/>
        <v>45070</v>
      </c>
      <c r="C803" s="67">
        <f t="shared" si="197"/>
        <v>45070</v>
      </c>
      <c r="D803" s="68">
        <f t="shared" si="198"/>
        <v>45070</v>
      </c>
      <c r="E803" s="76"/>
      <c r="F803" s="76"/>
      <c r="G803" s="88"/>
      <c r="H803" s="48"/>
      <c r="I803" s="49"/>
      <c r="J803" s="50"/>
      <c r="K803" s="202"/>
      <c r="L803" s="50"/>
      <c r="M803" s="51"/>
      <c r="N803" s="52">
        <f t="shared" si="200"/>
        <v>0</v>
      </c>
      <c r="O803" s="152">
        <f>IF(OR(B803="",E803="法",E803="所"),0,IF(E803="",計算規則!$C$28,VLOOKUP(E803,計算規則!$B$29:$C$34,2,0)))</f>
        <v>0.33333333333333331</v>
      </c>
      <c r="P803" s="53">
        <f t="shared" si="201"/>
        <v>0</v>
      </c>
      <c r="Q803" s="54">
        <f>MAX(N803-計算規則!$B$39,0)</f>
        <v>0</v>
      </c>
      <c r="R803" s="54">
        <f>IF(WEEKDAY(Y803,1)=7,MAX(SUM(N797:N803)-SUM(Q797:Q803)-SUM(R797:R802)-計算規則!$C$39,0),IF(WEEKDAY(Y803,1)=6,MAX(SUM(N798:N803)-SUM(Q798:Q803)-SUM(R798:R802)-計算規則!$C$39,0),0))</f>
        <v>0</v>
      </c>
      <c r="S803" s="54">
        <f>IF(B803="",0,IF(OR(計算規則!$D$24=1,B803&gt;=45017),IF(SUM(Q780:R803)-計算規則!$D$39&gt;0,SUM(Q780:R803)-SUM(S780:S802)-計算規則!$D$39,0),0))</f>
        <v>0</v>
      </c>
      <c r="T803" s="74">
        <f t="shared" si="202"/>
        <v>0</v>
      </c>
      <c r="U803" s="56">
        <f>IF(OR(H803="",I803=""),0,IF(G803="前",IF(H803&gt;=計算規則!$F$39,IF(I803&gt;=計算規則!$F$39,IF(I803&gt;=計算規則!$G$39,計算規則!$G$39-計算規則!$F$39+計算規則!$H$39-(H803-1)-L803-M803,I803-計算規則!$F$39+計算規則!$H$39-(H803-1)-L803-M803),IF(I803&gt;=計算規則!$H$39,計算規則!$H$39-(H803-1)-L803-M803,I803-(H803-1)-L803-M803)),IF(I803&gt;=計算規則!$F$39,IF(I803&gt;=計算規則!$G$39,計算規則!$G$39-計算規則!$F$39+計算規則!$H$39-(計算規則!$F$39-1)-L803-M803,I803-計算規則!$F$39+計算規則!$H$39-(計算規則!$F$39-1)-L803-M803),IF(I803&gt;=計算規則!$H$39,計算規則!$H$39-(計算規則!$F$39-1)-L803-M803,I803-(計算規則!$F$39-1)-L803-M803))),IF(H803&gt;=計算規則!$H$39,IF(H803&gt;=計算規則!$F$39,IF(I803&gt;=計算規則!$F$39,IF(I803&gt;=計算規則!$G$39,計算規則!$G$39-H803-L803-M803,I803-H803-L803-M803),0),IF(I803&gt;=計算規則!$F$39,IF(I803&gt;=計算規則!$G$39,計算規則!$G$39-計算規則!$F$39-L803-M803,I803-計算規則!$F$39-L803-M803),0)),IF(I803&gt;=計算規則!$F$39,IF(I803&gt;=計算規則!$G$39,計算規則!$G$39-計算規則!$F$39+計算規則!$H$39-H803-L803-M803,I803-計算規則!$F$39+計算規則!$H$39-H803-L803-M803),IF(I803&gt;=計算規則!$H$39,計算規則!$H$39-H803-L803,I803-H803-L803-M803)))))</f>
        <v>0</v>
      </c>
      <c r="V803" s="600" t="s">
        <v>126</v>
      </c>
      <c r="W803" s="605">
        <f>SUM(M780:M810)</f>
        <v>0</v>
      </c>
      <c r="X803" s="47"/>
      <c r="Y803" s="150">
        <f>B803+1-計算規則!$I$20</f>
        <v>45070</v>
      </c>
    </row>
    <row r="804" spans="1:25" ht="9" customHeight="1" x14ac:dyDescent="0.15">
      <c r="A804" s="597"/>
      <c r="B804" s="66">
        <f t="shared" si="199"/>
        <v>45071</v>
      </c>
      <c r="C804" s="67">
        <f t="shared" si="197"/>
        <v>45071</v>
      </c>
      <c r="D804" s="68">
        <f t="shared" si="198"/>
        <v>45071</v>
      </c>
      <c r="E804" s="76"/>
      <c r="F804" s="76"/>
      <c r="G804" s="88"/>
      <c r="H804" s="48"/>
      <c r="I804" s="49"/>
      <c r="J804" s="50"/>
      <c r="K804" s="202"/>
      <c r="L804" s="50"/>
      <c r="M804" s="51"/>
      <c r="N804" s="52">
        <f t="shared" si="200"/>
        <v>0</v>
      </c>
      <c r="O804" s="152">
        <f>IF(OR(B804="",E804="法",E804="所"),0,IF(E804="",計算規則!$C$28,VLOOKUP(E804,計算規則!$B$29:$C$34,2,0)))</f>
        <v>0.33333333333333331</v>
      </c>
      <c r="P804" s="53">
        <f t="shared" si="201"/>
        <v>0</v>
      </c>
      <c r="Q804" s="54">
        <f>MAX(N804-計算規則!$B$39,0)</f>
        <v>0</v>
      </c>
      <c r="R804" s="54">
        <f>IF(WEEKDAY(Y804,1)=7,MAX(SUM(N798:N804)-SUM(Q798:Q804)-SUM(R798:R803)-計算規則!$C$39,0),IF(WEEKDAY(Y804,1)=6,MAX(SUM(N799:N804)-SUM(Q799:Q804)-SUM(R799:R803)-計算規則!$C$39,0),0))</f>
        <v>0</v>
      </c>
      <c r="S804" s="54">
        <f>IF(B804="",0,IF(OR(計算規則!$D$24=1,B804&gt;=45017),IF(SUM(Q780:R804)-計算規則!$D$39&gt;0,SUM(Q780:R804)-SUM(S780:S803)-計算規則!$D$39,0),0))</f>
        <v>0</v>
      </c>
      <c r="T804" s="74">
        <f t="shared" si="202"/>
        <v>0</v>
      </c>
      <c r="U804" s="56">
        <f>IF(OR(H804="",I804=""),0,IF(G804="前",IF(H804&gt;=計算規則!$F$39,IF(I804&gt;=計算規則!$F$39,IF(I804&gt;=計算規則!$G$39,計算規則!$G$39-計算規則!$F$39+計算規則!$H$39-(H804-1)-L804-M804,I804-計算規則!$F$39+計算規則!$H$39-(H804-1)-L804-M804),IF(I804&gt;=計算規則!$H$39,計算規則!$H$39-(H804-1)-L804-M804,I804-(H804-1)-L804-M804)),IF(I804&gt;=計算規則!$F$39,IF(I804&gt;=計算規則!$G$39,計算規則!$G$39-計算規則!$F$39+計算規則!$H$39-(計算規則!$F$39-1)-L804-M804,I804-計算規則!$F$39+計算規則!$H$39-(計算規則!$F$39-1)-L804-M804),IF(I804&gt;=計算規則!$H$39,計算規則!$H$39-(計算規則!$F$39-1)-L804-M804,I804-(計算規則!$F$39-1)-L804-M804))),IF(H804&gt;=計算規則!$H$39,IF(H804&gt;=計算規則!$F$39,IF(I804&gt;=計算規則!$F$39,IF(I804&gt;=計算規則!$G$39,計算規則!$G$39-H804-L804-M804,I804-H804-L804-M804),0),IF(I804&gt;=計算規則!$F$39,IF(I804&gt;=計算規則!$G$39,計算規則!$G$39-計算規則!$F$39-L804-M804,I804-計算規則!$F$39-L804-M804),0)),IF(I804&gt;=計算規則!$F$39,IF(I804&gt;=計算規則!$G$39,計算規則!$G$39-計算規則!$F$39+計算規則!$H$39-H804-L804-M804,I804-計算規則!$F$39+計算規則!$H$39-H804-L804-M804),IF(I804&gt;=計算規則!$H$39,計算規則!$H$39-H804-L804,I804-H804-L804-M804)))))</f>
        <v>0</v>
      </c>
      <c r="V804" s="603"/>
      <c r="W804" s="606"/>
      <c r="X804" s="47"/>
      <c r="Y804" s="150">
        <f>B804+1-計算規則!$I$20</f>
        <v>45071</v>
      </c>
    </row>
    <row r="805" spans="1:25" ht="9" customHeight="1" x14ac:dyDescent="0.15">
      <c r="A805" s="597"/>
      <c r="B805" s="66">
        <f t="shared" si="199"/>
        <v>45072</v>
      </c>
      <c r="C805" s="67">
        <f t="shared" si="197"/>
        <v>45072</v>
      </c>
      <c r="D805" s="68">
        <f t="shared" si="198"/>
        <v>45072</v>
      </c>
      <c r="E805" s="76"/>
      <c r="F805" s="76"/>
      <c r="G805" s="88"/>
      <c r="H805" s="48"/>
      <c r="I805" s="49"/>
      <c r="J805" s="50"/>
      <c r="K805" s="202"/>
      <c r="L805" s="50"/>
      <c r="M805" s="51"/>
      <c r="N805" s="52">
        <f t="shared" si="200"/>
        <v>0</v>
      </c>
      <c r="O805" s="152">
        <f>IF(OR(B805="",E805="法",E805="所"),0,IF(E805="",計算規則!$C$28,VLOOKUP(E805,計算規則!$B$29:$C$34,2,0)))</f>
        <v>0.33333333333333331</v>
      </c>
      <c r="P805" s="53">
        <f t="shared" si="201"/>
        <v>0</v>
      </c>
      <c r="Q805" s="54">
        <f>MAX(N805-計算規則!$B$39,0)</f>
        <v>0</v>
      </c>
      <c r="R805" s="54">
        <f>IF(WEEKDAY(Y805,1)=7,MAX(SUM(N799:N805)-SUM(Q799:Q805)-SUM(R799:R804)-計算規則!$C$39,0),IF(WEEKDAY(Y805,1)=6,MAX(SUM(N800:N805)-SUM(Q800:Q805)-SUM(R800:R804)-計算規則!$C$39,0),0))</f>
        <v>0</v>
      </c>
      <c r="S805" s="54">
        <f>IF(B805="",0,IF(OR(計算規則!$D$24=1,B805&gt;=45017),IF(SUM(Q780:R805)-計算規則!$D$39&gt;0,SUM(Q780:R805)-SUM(S780:S804)-計算規則!$D$39,0),0))</f>
        <v>0</v>
      </c>
      <c r="T805" s="74">
        <f t="shared" si="202"/>
        <v>0</v>
      </c>
      <c r="U805" s="56">
        <f>IF(OR(H805="",I805=""),0,IF(G805="前",IF(H805&gt;=計算規則!$F$39,IF(I805&gt;=計算規則!$F$39,IF(I805&gt;=計算規則!$G$39,計算規則!$G$39-計算規則!$F$39+計算規則!$H$39-(H805-1)-L805-M805,I805-計算規則!$F$39+計算規則!$H$39-(H805-1)-L805-M805),IF(I805&gt;=計算規則!$H$39,計算規則!$H$39-(H805-1)-L805-M805,I805-(H805-1)-L805-M805)),IF(I805&gt;=計算規則!$F$39,IF(I805&gt;=計算規則!$G$39,計算規則!$G$39-計算規則!$F$39+計算規則!$H$39-(計算規則!$F$39-1)-L805-M805,I805-計算規則!$F$39+計算規則!$H$39-(計算規則!$F$39-1)-L805-M805),IF(I805&gt;=計算規則!$H$39,計算規則!$H$39-(計算規則!$F$39-1)-L805-M805,I805-(計算規則!$F$39-1)-L805-M805))),IF(H805&gt;=計算規則!$H$39,IF(H805&gt;=計算規則!$F$39,IF(I805&gt;=計算規則!$F$39,IF(I805&gt;=計算規則!$G$39,計算規則!$G$39-H805-L805-M805,I805-H805-L805-M805),0),IF(I805&gt;=計算規則!$F$39,IF(I805&gt;=計算規則!$G$39,計算規則!$G$39-計算規則!$F$39-L805-M805,I805-計算規則!$F$39-L805-M805),0)),IF(I805&gt;=計算規則!$F$39,IF(I805&gt;=計算規則!$G$39,計算規則!$G$39-計算規則!$F$39+計算規則!$H$39-H805-L805-M805,I805-計算規則!$F$39+計算規則!$H$39-H805-L805-M805),IF(I805&gt;=計算規則!$H$39,計算規則!$H$39-H805-L805,I805-H805-L805-M805)))))</f>
        <v>0</v>
      </c>
      <c r="V805" s="600" t="s">
        <v>119</v>
      </c>
      <c r="W805" s="605">
        <f>SUM(L780:L810)</f>
        <v>0</v>
      </c>
      <c r="X805" s="47"/>
      <c r="Y805" s="150">
        <f>B805+1-計算規則!$I$20</f>
        <v>45072</v>
      </c>
    </row>
    <row r="806" spans="1:25" ht="9" customHeight="1" x14ac:dyDescent="0.15">
      <c r="A806" s="597"/>
      <c r="B806" s="66">
        <f t="shared" si="199"/>
        <v>45073</v>
      </c>
      <c r="C806" s="67">
        <f t="shared" si="197"/>
        <v>45073</v>
      </c>
      <c r="D806" s="68">
        <f t="shared" si="198"/>
        <v>45073</v>
      </c>
      <c r="E806" s="76"/>
      <c r="F806" s="76"/>
      <c r="G806" s="88"/>
      <c r="H806" s="48"/>
      <c r="I806" s="49"/>
      <c r="J806" s="50"/>
      <c r="K806" s="202"/>
      <c r="L806" s="50"/>
      <c r="M806" s="51"/>
      <c r="N806" s="52">
        <f t="shared" si="200"/>
        <v>0</v>
      </c>
      <c r="O806" s="152">
        <f>IF(OR(B806="",E806="法",E806="所"),0,IF(E806="",計算規則!$C$28,VLOOKUP(E806,計算規則!$B$29:$C$34,2,0)))</f>
        <v>0.33333333333333331</v>
      </c>
      <c r="P806" s="53">
        <f t="shared" si="201"/>
        <v>0</v>
      </c>
      <c r="Q806" s="54">
        <f>MAX(N806-計算規則!$B$39,0)</f>
        <v>0</v>
      </c>
      <c r="R806" s="54">
        <f>IF(WEEKDAY(Y806,1)=7,MAX(SUM(N800:N806)-SUM(Q800:Q806)-SUM(R800:R805)-計算規則!$C$39,0),IF(WEEKDAY(Y806,1)=6,MAX(SUM(N801:N806)-SUM(Q801:Q806)-SUM(R801:R805)-計算規則!$C$39,0),0))</f>
        <v>0</v>
      </c>
      <c r="S806" s="54">
        <f>IF(B806="",0,IF(OR(計算規則!$D$24=1,B806&gt;=45017),IF(SUM(Q780:R806)-計算規則!$D$39&gt;0,SUM(Q780:R806)-SUM(S780:S805)-計算規則!$D$39,0),0))</f>
        <v>0</v>
      </c>
      <c r="T806" s="74">
        <f t="shared" si="202"/>
        <v>0</v>
      </c>
      <c r="U806" s="56">
        <f>IF(OR(H806="",I806=""),0,IF(G806="前",IF(H806&gt;=計算規則!$F$39,IF(I806&gt;=計算規則!$F$39,IF(I806&gt;=計算規則!$G$39,計算規則!$G$39-計算規則!$F$39+計算規則!$H$39-(H806-1)-L806-M806,I806-計算規則!$F$39+計算規則!$H$39-(H806-1)-L806-M806),IF(I806&gt;=計算規則!$H$39,計算規則!$H$39-(H806-1)-L806-M806,I806-(H806-1)-L806-M806)),IF(I806&gt;=計算規則!$F$39,IF(I806&gt;=計算規則!$G$39,計算規則!$G$39-計算規則!$F$39+計算規則!$H$39-(計算規則!$F$39-1)-L806-M806,I806-計算規則!$F$39+計算規則!$H$39-(計算規則!$F$39-1)-L806-M806),IF(I806&gt;=計算規則!$H$39,計算規則!$H$39-(計算規則!$F$39-1)-L806-M806,I806-(計算規則!$F$39-1)-L806-M806))),IF(H806&gt;=計算規則!$H$39,IF(H806&gt;=計算規則!$F$39,IF(I806&gt;=計算規則!$F$39,IF(I806&gt;=計算規則!$G$39,計算規則!$G$39-H806-L806-M806,I806-H806-L806-M806),0),IF(I806&gt;=計算規則!$F$39,IF(I806&gt;=計算規則!$G$39,計算規則!$G$39-計算規則!$F$39-L806-M806,I806-計算規則!$F$39-L806-M806),0)),IF(I806&gt;=計算規則!$F$39,IF(I806&gt;=計算規則!$G$39,計算規則!$G$39-計算規則!$F$39+計算規則!$H$39-H806-L806-M806,I806-計算規則!$F$39+計算規則!$H$39-H806-L806-M806),IF(I806&gt;=計算規則!$H$39,計算規則!$H$39-H806-L806,I806-H806-L806-M806)))))</f>
        <v>0</v>
      </c>
      <c r="V806" s="603"/>
      <c r="W806" s="606"/>
      <c r="X806" s="47"/>
      <c r="Y806" s="150">
        <f>B806+1-計算規則!$I$20</f>
        <v>45073</v>
      </c>
    </row>
    <row r="807" spans="1:25" ht="9" customHeight="1" x14ac:dyDescent="0.15">
      <c r="A807" s="597"/>
      <c r="B807" s="66">
        <f t="shared" si="199"/>
        <v>45074</v>
      </c>
      <c r="C807" s="67">
        <f t="shared" si="197"/>
        <v>45074</v>
      </c>
      <c r="D807" s="68">
        <f t="shared" si="198"/>
        <v>45074</v>
      </c>
      <c r="E807" s="76"/>
      <c r="F807" s="76"/>
      <c r="G807" s="88"/>
      <c r="H807" s="48"/>
      <c r="I807" s="49"/>
      <c r="J807" s="50"/>
      <c r="K807" s="202"/>
      <c r="L807" s="50"/>
      <c r="M807" s="51"/>
      <c r="N807" s="52">
        <f t="shared" si="200"/>
        <v>0</v>
      </c>
      <c r="O807" s="152">
        <f>IF(OR(B807="",E807="法",E807="所"),0,IF(E807="",計算規則!$C$28,VLOOKUP(E807,計算規則!$B$29:$C$34,2,0)))</f>
        <v>0.33333333333333331</v>
      </c>
      <c r="P807" s="53">
        <f t="shared" si="201"/>
        <v>0</v>
      </c>
      <c r="Q807" s="54">
        <f>MAX(N807-計算規則!$B$39,0)</f>
        <v>0</v>
      </c>
      <c r="R807" s="54">
        <f>IF(WEEKDAY(Y807,1)=7,MAX(SUM(N801:N807)-SUM(Q801:Q807)-SUM(R801:R806)-計算規則!$C$39,0),IF(WEEKDAY(Y807,1)=6,MAX(SUM(N802:N807)-SUM(Q802:Q807)-SUM(R802:R806)-計算規則!$C$39,0),0))</f>
        <v>0</v>
      </c>
      <c r="S807" s="54">
        <f>IF(B807="",0,IF(OR(計算規則!$D$24=1,B807&gt;=45017),IF(SUM(Q780:R807)-計算規則!$D$39&gt;0,SUM(Q780:R807)-SUM(S780:S806)-計算規則!$D$39,0),0))</f>
        <v>0</v>
      </c>
      <c r="T807" s="74">
        <f t="shared" si="202"/>
        <v>0</v>
      </c>
      <c r="U807" s="56">
        <f>IF(OR(H807="",I807=""),0,IF(G807="前",IF(H807&gt;=計算規則!$F$39,IF(I807&gt;=計算規則!$F$39,IF(I807&gt;=計算規則!$G$39,計算規則!$G$39-計算規則!$F$39+計算規則!$H$39-(H807-1)-L807-M807,I807-計算規則!$F$39+計算規則!$H$39-(H807-1)-L807-M807),IF(I807&gt;=計算規則!$H$39,計算規則!$H$39-(H807-1)-L807-M807,I807-(H807-1)-L807-M807)),IF(I807&gt;=計算規則!$F$39,IF(I807&gt;=計算規則!$G$39,計算規則!$G$39-計算規則!$F$39+計算規則!$H$39-(計算規則!$F$39-1)-L807-M807,I807-計算規則!$F$39+計算規則!$H$39-(計算規則!$F$39-1)-L807-M807),IF(I807&gt;=計算規則!$H$39,計算規則!$H$39-(計算規則!$F$39-1)-L807-M807,I807-(計算規則!$F$39-1)-L807-M807))),IF(H807&gt;=計算規則!$H$39,IF(H807&gt;=計算規則!$F$39,IF(I807&gt;=計算規則!$F$39,IF(I807&gt;=計算規則!$G$39,計算規則!$G$39-H807-L807-M807,I807-H807-L807-M807),0),IF(I807&gt;=計算規則!$F$39,IF(I807&gt;=計算規則!$G$39,計算規則!$G$39-計算規則!$F$39-L807-M807,I807-計算規則!$F$39-L807-M807),0)),IF(I807&gt;=計算規則!$F$39,IF(I807&gt;=計算規則!$G$39,計算規則!$G$39-計算規則!$F$39+計算規則!$H$39-H807-L807-M807,I807-計算規則!$F$39+計算規則!$H$39-H807-L807-M807),IF(I807&gt;=計算規則!$H$39,計算規則!$H$39-H807-L807,I807-H807-L807-M807)))))</f>
        <v>0</v>
      </c>
      <c r="V807" s="600" t="s">
        <v>124</v>
      </c>
      <c r="W807" s="605">
        <f>SUM(K780:K810)</f>
        <v>0</v>
      </c>
      <c r="X807" s="47"/>
      <c r="Y807" s="150">
        <f>B807+1-計算規則!$I$20</f>
        <v>45074</v>
      </c>
    </row>
    <row r="808" spans="1:25" ht="9" customHeight="1" x14ac:dyDescent="0.15">
      <c r="A808" s="597"/>
      <c r="B808" s="211">
        <f>IF(OR(MONTH(B780)=1,MONTH(B780)=3,MONTH(B780)=5,MONTH(B780)=7,MONTH(B780)=8,MONTH(B780)=10,MONTH(B780)=12),B807+1,IF(OR(MONTH(B780)=4,MONTH(B780)=6,MONTH(B780)=9,MONTH(B780)=11),B807+1,IF(DAY(DATE(YEAR(B780),3,0))=29,B807+1,"")))</f>
        <v>45075</v>
      </c>
      <c r="C808" s="67">
        <f>IF(B808=0,"",B808)</f>
        <v>45075</v>
      </c>
      <c r="D808" s="68">
        <f>IF(B808=0,"",B808)</f>
        <v>45075</v>
      </c>
      <c r="E808" s="76"/>
      <c r="F808" s="76"/>
      <c r="G808" s="88"/>
      <c r="H808" s="48"/>
      <c r="I808" s="49"/>
      <c r="J808" s="50"/>
      <c r="K808" s="202"/>
      <c r="L808" s="50"/>
      <c r="M808" s="51"/>
      <c r="N808" s="52">
        <f t="shared" si="200"/>
        <v>0</v>
      </c>
      <c r="O808" s="152">
        <f>IF(OR(B808="",E808="法",E808="所"),0,IF(E808="",計算規則!$C$28,VLOOKUP(E808,計算規則!$B$29:$C$34,2,0)))</f>
        <v>0.33333333333333331</v>
      </c>
      <c r="P808" s="53">
        <f t="shared" si="201"/>
        <v>0</v>
      </c>
      <c r="Q808" s="54">
        <f>MAX(N808-計算規則!$B$39,0)</f>
        <v>0</v>
      </c>
      <c r="R808" s="54">
        <f>IF(B808="",0,IF(WEEKDAY(Y808,1)=7,MAX(SUM(N802:N808)-SUM(Q802:Q808)-SUM(R802:R807)-計算規則!$C$39,0),IF(WEEKDAY(Y808,1)=6,MAX(SUM(N803:N808)-SUM(Q803:Q808)-SUM(R803:R807)-計算規則!$C$39,0),0)))</f>
        <v>0</v>
      </c>
      <c r="S808" s="54">
        <f>IF(B808="",0,IF(OR(計算規則!$D$24=1,B808&gt;=45017),IF(SUM(Q780:R808)-計算規則!$D$39&gt;0,SUM(Q780:R808)-SUM(S780:S807)-計算規則!$D$39,0),0))</f>
        <v>0</v>
      </c>
      <c r="T808" s="74">
        <f t="shared" si="202"/>
        <v>0</v>
      </c>
      <c r="U808" s="56">
        <f>IF(OR(H808="",I808=""),0,IF(G808="前",IF(H808&gt;=計算規則!$F$39,IF(I808&gt;=計算規則!$F$39,IF(I808&gt;=計算規則!$G$39,計算規則!$G$39-計算規則!$F$39+計算規則!$H$39-(H808-1)-L808-M808,I808-計算規則!$F$39+計算規則!$H$39-(H808-1)-L808-M808),IF(I808&gt;=計算規則!$H$39,計算規則!$H$39-(H808-1)-L808-M808,I808-(H808-1)-L808-M808)),IF(I808&gt;=計算規則!$F$39,IF(I808&gt;=計算規則!$G$39,計算規則!$G$39-計算規則!$F$39+計算規則!$H$39-(計算規則!$F$39-1)-L808-M808,I808-計算規則!$F$39+計算規則!$H$39-(計算規則!$F$39-1)-L808-M808),IF(I808&gt;=計算規則!$H$39,計算規則!$H$39-(計算規則!$F$39-1)-L808-M808,I808-(計算規則!$F$39-1)-L808-M808))),IF(H808&gt;=計算規則!$H$39,IF(H808&gt;=計算規則!$F$39,IF(I808&gt;=計算規則!$F$39,IF(I808&gt;=計算規則!$G$39,計算規則!$G$39-H808-L808-M808,I808-H808-L808-M808),0),IF(I808&gt;=計算規則!$F$39,IF(I808&gt;=計算規則!$G$39,計算規則!$G$39-計算規則!$F$39-L808-M808,I808-計算規則!$F$39-L808-M808),0)),IF(I808&gt;=計算規則!$F$39,IF(I808&gt;=計算規則!$G$39,計算規則!$G$39-計算規則!$F$39+計算規則!$H$39-H808-L808-M808,I808-計算規則!$F$39+計算規則!$H$39-H808-L808-M808),IF(I808&gt;=計算規則!$H$39,計算規則!$H$39-H808-L808,I808-H808-L808-M808)))))</f>
        <v>0</v>
      </c>
      <c r="V808" s="603"/>
      <c r="W808" s="606"/>
      <c r="X808" s="47"/>
      <c r="Y808" s="150">
        <f>B808+1-計算規則!$I$20</f>
        <v>45075</v>
      </c>
    </row>
    <row r="809" spans="1:25" ht="9" customHeight="1" x14ac:dyDescent="0.15">
      <c r="A809" s="597"/>
      <c r="B809" s="211">
        <f>IF(OR(MONTH(B780)=1,MONTH(B780)=3,MONTH(B780)=5,MONTH(B780)=7,MONTH(B780)=8,MONTH(B780)=10,MONTH(B780)=12),B808+1,IF(OR(MONTH(B780)=4,MONTH(B780)=6,MONTH(B780)=9,MONTH(B780)=11),B808+1,""))</f>
        <v>45076</v>
      </c>
      <c r="C809" s="67">
        <f t="shared" ref="C809:C810" si="203">IF(B809=0,"",B809)</f>
        <v>45076</v>
      </c>
      <c r="D809" s="68">
        <f t="shared" ref="D809:D810" si="204">IF(B809=0,"",B809)</f>
        <v>45076</v>
      </c>
      <c r="E809" s="76"/>
      <c r="F809" s="76"/>
      <c r="G809" s="88"/>
      <c r="H809" s="48"/>
      <c r="I809" s="49"/>
      <c r="J809" s="50"/>
      <c r="K809" s="202"/>
      <c r="L809" s="50"/>
      <c r="M809" s="51"/>
      <c r="N809" s="52">
        <f t="shared" si="200"/>
        <v>0</v>
      </c>
      <c r="O809" s="152">
        <f>IF(OR(B809="",E809="法",E809="所"),0,IF(E809="",計算規則!$C$28,VLOOKUP(E809,計算規則!$B$29:$C$34,2,0)))</f>
        <v>0.33333333333333331</v>
      </c>
      <c r="P809" s="53">
        <f t="shared" si="201"/>
        <v>0</v>
      </c>
      <c r="Q809" s="54">
        <f>MAX(N809-計算規則!$B$39,0)</f>
        <v>0</v>
      </c>
      <c r="R809" s="54">
        <f>IF(B809="",0,IF(WEEKDAY(Y809,1)=7,MAX(SUM(N803:N809)-SUM(Q803:Q809)-SUM(R803:R808)-計算規則!$C$39,0),IF(WEEKDAY(Y809,1)=6,MAX(SUM(N804:N809)-SUM(Q804:Q809)-SUM(R804:R808)-計算規則!$C$39,0),0)))</f>
        <v>0</v>
      </c>
      <c r="S809" s="54">
        <f>IF(B809="",0,IF(OR(計算規則!$D$24=1,B809&gt;=45017),IF(SUM(Q780:R809)-計算規則!$D$39&gt;0,SUM(Q780:R809)-SUM(S780:S808)-計算規則!$D$39,0),0))</f>
        <v>0</v>
      </c>
      <c r="T809" s="74">
        <f t="shared" si="202"/>
        <v>0</v>
      </c>
      <c r="U809" s="56">
        <f>IF(OR(H809="",I809=""),0,IF(G809="前",IF(H809&gt;=計算規則!$F$39,IF(I809&gt;=計算規則!$F$39,IF(I809&gt;=計算規則!$G$39,計算規則!$G$39-計算規則!$F$39+計算規則!$H$39-(H809-1)-L809-M809,I809-計算規則!$F$39+計算規則!$H$39-(H809-1)-L809-M809),IF(I809&gt;=計算規則!$H$39,計算規則!$H$39-(H809-1)-L809-M809,I809-(H809-1)-L809-M809)),IF(I809&gt;=計算規則!$F$39,IF(I809&gt;=計算規則!$G$39,計算規則!$G$39-計算規則!$F$39+計算規則!$H$39-(計算規則!$F$39-1)-L809-M809,I809-計算規則!$F$39+計算規則!$H$39-(計算規則!$F$39-1)-L809-M809),IF(I809&gt;=計算規則!$H$39,計算規則!$H$39-(計算規則!$F$39-1)-L809-M809,I809-(計算規則!$F$39-1)-L809-M809))),IF(H809&gt;=計算規則!$H$39,IF(H809&gt;=計算規則!$F$39,IF(I809&gt;=計算規則!$F$39,IF(I809&gt;=計算規則!$G$39,計算規則!$G$39-H809-L809-M809,I809-H809-L809-M809),0),IF(I809&gt;=計算規則!$F$39,IF(I809&gt;=計算規則!$G$39,計算規則!$G$39-計算規則!$F$39-L809-M809,I809-計算規則!$F$39-L809-M809),0)),IF(I809&gt;=計算規則!$F$39,IF(I809&gt;=計算規則!$G$39,計算規則!$G$39-計算規則!$F$39+計算規則!$H$39-H809-L809-M809,I809-計算規則!$F$39+計算規則!$H$39-H809-L809-M809),IF(I809&gt;=計算規則!$H$39,計算規則!$H$39-H809-L809,I809-H809-L809-M809)))))</f>
        <v>0</v>
      </c>
      <c r="V809" s="600" t="s">
        <v>133</v>
      </c>
      <c r="W809" s="605">
        <f>SUM(J780:J810)</f>
        <v>0</v>
      </c>
      <c r="X809" s="47"/>
      <c r="Y809" s="150">
        <f>B809+1-計算規則!$I$20</f>
        <v>45076</v>
      </c>
    </row>
    <row r="810" spans="1:25" ht="9" customHeight="1" thickBot="1" x14ac:dyDescent="0.2">
      <c r="A810" s="598"/>
      <c r="B810" s="212">
        <f>IF(OR(MONTH(B780)=1,MONTH(B780)=3,MONTH(B780)=5,MONTH(B780)=7,MONTH(B780)=8,MONTH(B780)=10,MONTH(B780)=12),B809+1,IF(OR(MONTH(B780)=4,MONTH(B780)=6,MONTH(B780)=9,MONTH(B780)=11),"",""))</f>
        <v>45077</v>
      </c>
      <c r="C810" s="69">
        <f t="shared" si="203"/>
        <v>45077</v>
      </c>
      <c r="D810" s="70">
        <f t="shared" si="204"/>
        <v>45077</v>
      </c>
      <c r="E810" s="77"/>
      <c r="F810" s="77"/>
      <c r="G810" s="89"/>
      <c r="H810" s="57"/>
      <c r="I810" s="58"/>
      <c r="J810" s="59"/>
      <c r="K810" s="203"/>
      <c r="L810" s="59"/>
      <c r="M810" s="60"/>
      <c r="N810" s="61">
        <f t="shared" si="200"/>
        <v>0</v>
      </c>
      <c r="O810" s="153">
        <f>IF(OR(B810="",E810="法",E810="所"),0,IF(E810="",計算規則!$C$28,VLOOKUP(E810,計算規則!$B$29:$C$34,2,0)))</f>
        <v>0.33333333333333331</v>
      </c>
      <c r="P810" s="62">
        <f t="shared" si="201"/>
        <v>0</v>
      </c>
      <c r="Q810" s="64">
        <f>MAX(N810-計算規則!$B$39,0)</f>
        <v>0</v>
      </c>
      <c r="R810" s="64">
        <f>IF(B810="",0,IF(WEEKDAY(Y810,1)=7,MAX(SUM(N804:N810)-SUM(Q804:Q810)-SUM(R804:R809)-計算規則!$C$39,0),IF(WEEKDAY(Y810,1)=6,MAX(SUM(N805:N810)-SUM(Q805:Q810)-SUM(R805:R809)-計算規則!$C$39,0),0)))</f>
        <v>0</v>
      </c>
      <c r="S810" s="64">
        <f>IF(B810="",0,IF(OR(計算規則!$D$24=1,B810&gt;=45017),IF(SUM(Q780:R810)-計算規則!$D$39&gt;0,SUM(Q780:R810)-SUM(S780:S809)-計算規則!$D$39,0),0))</f>
        <v>0</v>
      </c>
      <c r="T810" s="118">
        <f t="shared" si="202"/>
        <v>0</v>
      </c>
      <c r="U810" s="65">
        <f>IF(OR(H810="",I810=""),0,IF(G810="前",IF(H810&gt;=計算規則!$F$39,IF(I810&gt;=計算規則!$F$39,IF(I810&gt;=計算規則!$G$39,計算規則!$G$39-計算規則!$F$39+計算規則!$H$39-(H810-1)-L810-M810,I810-計算規則!$F$39+計算規則!$H$39-(H810-1)-L810-M810),IF(I810&gt;=計算規則!$H$39,計算規則!$H$39-(H810-1)-L810-M810,I810-(H810-1)-L810-M810)),IF(I810&gt;=計算規則!$F$39,IF(I810&gt;=計算規則!$G$39,計算規則!$G$39-計算規則!$F$39+計算規則!$H$39-(計算規則!$F$39-1)-L810-M810,I810-計算規則!$F$39+計算規則!$H$39-(計算規則!$F$39-1)-L810-M810),IF(I810&gt;=計算規則!$H$39,計算規則!$H$39-(計算規則!$F$39-1)-L810-M810,I810-(計算規則!$F$39-1)-L810-M810))),IF(H810&gt;=計算規則!$H$39,IF(H810&gt;=計算規則!$F$39,IF(I810&gt;=計算規則!$F$39,IF(I810&gt;=計算規則!$G$39,計算規則!$G$39-H810-L810-M810,I810-H810-L810-M810),0),IF(I810&gt;=計算規則!$F$39,IF(I810&gt;=計算規則!$G$39,計算規則!$G$39-計算規則!$F$39-L810-M810,I810-計算規則!$F$39-L810-M810),0)),IF(I810&gt;=計算規則!$F$39,IF(I810&gt;=計算規則!$G$39,計算規則!$G$39-計算規則!$F$39+計算規則!$H$39-H810-L810-M810,I810-計算規則!$F$39+計算規則!$H$39-H810-L810-M810),IF(I810&gt;=計算規則!$H$39,計算規則!$H$39-H810-L810,I810-H810-L810-M810)))))</f>
        <v>0</v>
      </c>
      <c r="V810" s="607"/>
      <c r="W810" s="608"/>
      <c r="X810" s="47"/>
      <c r="Y810" s="150">
        <f>B810+1-計算規則!$I$20</f>
        <v>45077</v>
      </c>
    </row>
    <row r="811" spans="1:25" ht="9" customHeight="1" x14ac:dyDescent="0.15">
      <c r="A811" s="596">
        <f>IF(計算規則!$D$15=0,B811,B842)</f>
        <v>45078</v>
      </c>
      <c r="B811" s="71">
        <f>IF(B810="",IF(B809="",IF(B808="",B807+1,B808+1),B809+1),B810+1)</f>
        <v>45078</v>
      </c>
      <c r="C811" s="72">
        <f t="shared" ref="C811:C838" si="205">B811</f>
        <v>45078</v>
      </c>
      <c r="D811" s="73">
        <f t="shared" ref="D811:D838" si="206">B811</f>
        <v>45078</v>
      </c>
      <c r="E811" s="75"/>
      <c r="F811" s="75"/>
      <c r="G811" s="87"/>
      <c r="H811" s="39"/>
      <c r="I811" s="40"/>
      <c r="J811" s="41"/>
      <c r="K811" s="201"/>
      <c r="L811" s="41"/>
      <c r="M811" s="42"/>
      <c r="N811" s="210">
        <f>IF(AND(H811="",I811=""),0,IF(OR(H811="",I811=""),"未入力",IF(G811="前",I811-(H811-1)-(J811+K811+L811+M811)-T811,I811-H811-(J811+K811+L811+M811)-T811)))</f>
        <v>0</v>
      </c>
      <c r="O811" s="151">
        <f>IF(OR(B811="",E811="法",E811="所"),0,IF(E811="",計算規則!$C$28,VLOOKUP(E811,計算規則!$B$29:$C$34,2,0)))</f>
        <v>0.33333333333333331</v>
      </c>
      <c r="P811" s="209">
        <f>IF(E811="法",IF(OR(AND(B812="",B813="",B814="",E815="法"),AND(B812="",B813="",E814="法"),AND(B812="",E813="法"),E812="法"),0,MAX(I811-1-(K811+M811)-Q811-R811,0)),MAX(N811-Q811-R811-O811,0))</f>
        <v>0</v>
      </c>
      <c r="Q811" s="208">
        <f>MAX(N811-計算規則!$B$39,0)</f>
        <v>0</v>
      </c>
      <c r="R811" s="43">
        <f>IF(WEEKDAY(Y811,1)=7,IF(AND(B810="",B809="",B808=""),MAX(SUM(N802:N811)-SUM(Q802:Q811)-SUM(R802:R810)-計算規則!$C$39,0),IF(AND(B810="",B809=""),MAX(SUM(N803:N811)-SUM(Q803:Q811)-SUM(R803:R810)-計算規則!$C$39,0),IF(AND(B810=""),MAX(SUM(N804:N811)-SUM(Q804:Q811)-SUM(R804:R810)-計算規則!$C$39,0),MAX(SUM(N805:N811)-SUM(Q805:Q811)-SUM(R805:R810)-計算規則!$C$39,0)))),IF(WEEKDAY(Y811,1)=6,IF(AND(B810="",B809="",B808=""),MAX(SUM(N803:N811)-SUM(Q803:Q811)-SUM(R803:R810)-計算規則!$C$39,0),IF(AND(B810="",B809=""),MAX(SUM(N804:N811)-SUM(Q804:Q811)-SUM(R804:R810)-計算規則!$C$39,0),IF(AND(B810=""),MAX(SUM(N805:N811)-SUM(Q778:Q811)-SUM(R805:R810)-計算規則!$C$39,0),MAX(SUM(N806:N811)-SUM(Q806:Q811)-SUM(R806:R810)-計算規則!$C$39,0)))),0))</f>
        <v>0</v>
      </c>
      <c r="S811" s="43">
        <f>IF(B811="",0,IF(OR(計算規則!$D$24=1,B811&gt;=45017),IF(SUM(Q811:R811)-計算規則!$D$39&gt;0,SUM(Q811:R811)-計算規則!$D$39,0),0))</f>
        <v>0</v>
      </c>
      <c r="T811" s="45">
        <f>IF(E811="法",IF(G811="前",IF(I811&lt;1,I811-J811-L811,1-J811-L811),IF(I811&lt;1,I811-H811-J811-L811,1-H811-J811-L811)),0)+IF(OR(AND(B812="",B813="",B814="",E815="法"),AND(B812="",B813="",E814="法"),AND(B812="",E813="法"),E812="法"),MAX(I811-1-K811-M811,0),0)+IF(OR(AND(G811="前",B808="",B809="",B810="",E807="法"),AND(G811="前",B809="",B810="",E808="法"),AND(G811="前",B810="",E809="法"),AND(G811="前",E810="法")),0-(H811-1),0)</f>
        <v>0</v>
      </c>
      <c r="U811" s="46">
        <f>IF(OR(H811="",I811=""),0,IF(G811="前",IF(H811&gt;=計算規則!$F$39,IF(I811&gt;=計算規則!$F$39,IF(I811&gt;=計算規則!$G$39,計算規則!$G$39-計算規則!$F$39+計算規則!$H$39-(H811-1)-L811-M811,I811-計算規則!$F$39+計算規則!$H$39-(H811-1)-L811-M811),IF(I811&gt;=計算規則!$H$39,計算規則!$H$39-(H811-1)-L811-M811,I811-(H811-1)-L811-M811)),IF(I811&gt;=計算規則!$F$39,IF(I811&gt;=計算規則!$G$39,計算規則!$G$39-計算規則!$F$39+計算規則!$H$39-(計算規則!$F$39-1)-L811-M811,I811-計算規則!$F$39+計算規則!$H$39-(計算規則!$F$39-1)-L811-M811),IF(I811&gt;=計算規則!$H$39,計算規則!$H$39-(計算規則!$F$39-1)-L811-M811,I811-(計算規則!$F$39-1)-L811-M811))),IF(H811&gt;=計算規則!$H$39,IF(H811&gt;=計算規則!$F$39,IF(I811&gt;=計算規則!$F$39,IF(I811&gt;=計算規則!$G$39,計算規則!$G$39-H811-L811-M811,I811-H811-L811-M811),0),IF(I811&gt;=計算規則!$F$39,IF(I811&gt;=計算規則!$G$39,計算規則!$G$39-計算規則!$F$39-L811-M811,I811-計算規則!$F$39-L811-M811),0)),IF(I811&gt;=計算規則!$F$39,IF(I811&gt;=計算規則!$G$39,計算規則!$G$39-計算規則!$F$39+計算規則!$H$39-H811-L811-M811,I811-計算規則!$F$39+計算規則!$H$39-H811-L811-M811),IF(I811&gt;=計算規則!$H$39,計算規則!$H$39-H811-L811,I811-H811-L811-M811)))))</f>
        <v>0</v>
      </c>
      <c r="V811" s="599" t="s">
        <v>80</v>
      </c>
      <c r="W811" s="601">
        <f>SUM(U811:U841)</f>
        <v>0</v>
      </c>
      <c r="X811" s="47"/>
      <c r="Y811" s="150">
        <f>B811+1-計算規則!$I$20</f>
        <v>45078</v>
      </c>
    </row>
    <row r="812" spans="1:25" ht="9" customHeight="1" x14ac:dyDescent="0.15">
      <c r="A812" s="597"/>
      <c r="B812" s="66">
        <f t="shared" ref="B812:B838" si="207">B811+1</f>
        <v>45079</v>
      </c>
      <c r="C812" s="67">
        <f t="shared" si="205"/>
        <v>45079</v>
      </c>
      <c r="D812" s="68">
        <f t="shared" si="206"/>
        <v>45079</v>
      </c>
      <c r="E812" s="76"/>
      <c r="F812" s="76"/>
      <c r="G812" s="88"/>
      <c r="H812" s="48"/>
      <c r="I812" s="49"/>
      <c r="J812" s="50"/>
      <c r="K812" s="202"/>
      <c r="L812" s="50"/>
      <c r="M812" s="51"/>
      <c r="N812" s="52">
        <f t="shared" ref="N812:N841" si="208">IF(AND(H812="",I812=""),0,IF(OR(H812="",I812=""),"未入力",IF(G812="前",I812-(H812-1)-(J812+K812+L812+M812)-T812,I812-H812-(J812+K812+L812+M812)-T812)))</f>
        <v>0</v>
      </c>
      <c r="O812" s="152">
        <f>IF(OR(B812="",E812="法",E812="所"),0,IF(E812="",計算規則!$C$28,VLOOKUP(E812,計算規則!$B$29:$C$34,2,0)))</f>
        <v>0.33333333333333331</v>
      </c>
      <c r="P812" s="53">
        <f t="shared" ref="P812:P841" si="209">IF(E812="法",IF(OR(AND(B813="",B814="",B815="",E816="法"),AND(B813="",B814="",E815="法"),AND(B813="",E814="法"),E813="法"),0,MAX(I812-1-(K812+M812)-Q812-R812,0)),MAX(N812-Q812-R812-O812,0))</f>
        <v>0</v>
      </c>
      <c r="Q812" s="54">
        <f>MAX(N812-計算規則!$B$39,0)</f>
        <v>0</v>
      </c>
      <c r="R812" s="54">
        <f>IF(WEEKDAY(Y812,1)=7,IF(AND(B810="",B809="",B808=""),MAX(SUM(N803:N812)-SUM(Q803:Q812)-SUM(R803:R811)-計算規則!$C$39,0),IF(AND(B810="",B809=""),MAX(SUM(N804:N812)-SUM(Q804:Q812)-SUM(R804:R811)-計算規則!$C$39,0),IF(AND(B810=""),MAX(SUM(N805:N812)-SUM(Q805:Q812)-SUM(R805:R811)-計算規則!$C$39,0),MAX(SUM(N806:N812)-SUM(Q806:Q812)-SUM(R806:R811)-計算規則!$C$39,0)))),IF(WEEKDAY(Y812,1)=6,IF(AND(B810="",B809="",B808=""),MAX(SUM(N804:N812)-SUM(Q804:Q812)-SUM(R804:R811)-計算規則!$C$39,0),IF(AND(B810="",B809=""),MAX(SUM(N805:N812)-SUM(Q805:Q812)-SUM(R805:R811)-計算規則!$C$39,0),IF(AND(B810=""),MAX(SUM(N806:N812)-SUM(Q806:Q812)-SUM(R806:R811)-計算規則!$C$39,0),MAX(SUM(N807:N812)-SUM(Q807:Q812)-SUM(R807:R811)-計算規則!$C$39,0)))),0))</f>
        <v>0</v>
      </c>
      <c r="S812" s="54">
        <f>IF(B812="",0,IF(OR(計算規則!$D$24=1,B812&gt;=45017),IF(SUM(Q811:R812)-計算規則!$D$39&gt;0,SUM(Q811:R812)-SUM(S811)-計算規則!$D$39,0),0))</f>
        <v>0</v>
      </c>
      <c r="T812" s="74">
        <f>IF(E812="法",IF(G812="前",IF(I812&lt;1,I812-J812-L812,1-J812-L812),IF(I812&lt;1,I812-H812-J812-L812,1-H812-J812-L812)),0)+IF(OR(AND(B813="",B814="",B815="",E816="法"),AND(B813="",B814="",E815="法"),AND(B813="",E814="法"),E813="法"),MAX(I812-1-K812-M812,0),0)+IF(OR(AND(G812="前",B809="",B810="",B811="",E808="法"),AND(G812="前",B810="",B811="",E809="法"),AND(G812="前",B811="",E810="法"),AND(G812="前",E811="法")),0-(H812-1),0)</f>
        <v>0</v>
      </c>
      <c r="U812" s="56">
        <f>IF(OR(H812="",I812=""),0,IF(G812="前",IF(H812&gt;=計算規則!$F$39,IF(I812&gt;=計算規則!$F$39,IF(I812&gt;=計算規則!$G$39,計算規則!$G$39-計算規則!$F$39+計算規則!$H$39-(H812-1)-L812-M812,I812-計算規則!$F$39+計算規則!$H$39-(H812-1)-L812-M812),IF(I812&gt;=計算規則!$H$39,計算規則!$H$39-(H812-1)-L812-M812,I812-(H812-1)-L812-M812)),IF(I812&gt;=計算規則!$F$39,IF(I812&gt;=計算規則!$G$39,計算規則!$G$39-計算規則!$F$39+計算規則!$H$39-(計算規則!$F$39-1)-L812-M812,I812-計算規則!$F$39+計算規則!$H$39-(計算規則!$F$39-1)-L812-M812),IF(I812&gt;=計算規則!$H$39,計算規則!$H$39-(計算規則!$F$39-1)-L812-M812,I812-(計算規則!$F$39-1)-L812-M812))),IF(H812&gt;=計算規則!$H$39,IF(H812&gt;=計算規則!$F$39,IF(I812&gt;=計算規則!$F$39,IF(I812&gt;=計算規則!$G$39,計算規則!$G$39-H812-L812-M812,I812-H812-L812-M812),0),IF(I812&gt;=計算規則!$F$39,IF(I812&gt;=計算規則!$G$39,計算規則!$G$39-計算規則!$F$39-L812-M812,I812-計算規則!$F$39-L812-M812),0)),IF(I812&gt;=計算規則!$F$39,IF(I812&gt;=計算規則!$G$39,計算規則!$G$39-計算規則!$F$39+計算規則!$H$39-H812-L812-M812,I812-計算規則!$F$39+計算規則!$H$39-H812-L812-M812),IF(I812&gt;=計算規則!$H$39,計算規則!$H$39-H812-L812,I812-H812-L812-M812)))))</f>
        <v>0</v>
      </c>
      <c r="V812" s="600"/>
      <c r="W812" s="602"/>
      <c r="X812" s="47"/>
      <c r="Y812" s="150">
        <f>B812+1-計算規則!$I$20</f>
        <v>45079</v>
      </c>
    </row>
    <row r="813" spans="1:25" ht="9" customHeight="1" x14ac:dyDescent="0.15">
      <c r="A813" s="597"/>
      <c r="B813" s="66">
        <f t="shared" si="207"/>
        <v>45080</v>
      </c>
      <c r="C813" s="67">
        <f t="shared" si="205"/>
        <v>45080</v>
      </c>
      <c r="D813" s="68">
        <f t="shared" si="206"/>
        <v>45080</v>
      </c>
      <c r="E813" s="76"/>
      <c r="F813" s="76"/>
      <c r="G813" s="88"/>
      <c r="H813" s="48"/>
      <c r="I813" s="49"/>
      <c r="J813" s="50"/>
      <c r="K813" s="202"/>
      <c r="L813" s="50"/>
      <c r="M813" s="51"/>
      <c r="N813" s="52">
        <f t="shared" si="208"/>
        <v>0</v>
      </c>
      <c r="O813" s="152">
        <f>IF(OR(B813="",E813="法",E813="所"),0,IF(E813="",計算規則!$C$28,VLOOKUP(E813,計算規則!$B$29:$C$34,2,0)))</f>
        <v>0.33333333333333331</v>
      </c>
      <c r="P813" s="53">
        <f t="shared" si="209"/>
        <v>0</v>
      </c>
      <c r="Q813" s="54">
        <f>MAX(N813-計算規則!$B$39,0)</f>
        <v>0</v>
      </c>
      <c r="R813" s="54">
        <f>IF(WEEKDAY(Y813,1)=7,IF(AND(B810="",B809="",B808=""),MAX(SUM(N804:N813)-SUM(Q804:Q813)-SUM(R804:R812)-計算規則!$C$39,0),IF(AND(B810="",B809=""),MAX(SUM(N805:N813)-SUM(Q805:Q813)-SUM(R805:R812)-計算規則!$C$39,0),IF(AND(B810=""),MAX(SUM(N806:N813)-SUM(Q806:Q813)-SUM(R806:R812)-計算規則!$C$39,0),MAX(SUM(N807:N813)-SUM(Q807:Q813)-SUM(R807:R812)-計算規則!$C$39,0)))),IF(WEEKDAY(Y813,1)=6,IF(AND(B810="",B809="",B808=""),MAX(SUM(N805:N813)-SUM(Q805:Q813)-SUM(R805:R812)-計算規則!$C$39,0),IF(AND(B810="",B809=""),MAX(SUM(N806:N813)-SUM(Q806:Q813)-SUM(R806:R812)-計算規則!$C$39,0),IF(AND(B810=""),MAX(SUM(N807:N813)-SUM(Q807:Q813)-SUM(R807:R812)-計算規則!$C$39,0),MAX(SUM(N808:N813)-SUM(Q808:Q813)-SUM(R808:R812)-計算規則!$C$39,0)))),0))</f>
        <v>0</v>
      </c>
      <c r="S813" s="54">
        <f>IF(B813="",0,IF(OR(計算規則!$D$24=1,B813&gt;=45017),IF(SUM(Q811:R813)-計算規則!$D$39&gt;0,SUM(Q811:R813)-SUM(S811:S812)-計算規則!$D$39,0),0))</f>
        <v>0</v>
      </c>
      <c r="T813" s="74">
        <f t="shared" ref="T813:T841" si="210">IF(E813="法",IF(G813="前",IF(I813&lt;1,I813-J813-L813,1-J813-L813),IF(I813&lt;1,I813-H813-J813-L813,1-H813-J813-L813)),0)+IF(OR(AND(B814="",B815="",B816="",E817="法"),AND(B814="",B815="",E816="法"),AND(B814="",E815="法"),E814="法"),MAX(I813-1-K813-M813,0),0)+IF(OR(AND(G813="前",B810="",B811="",B812="",E809="法"),AND(G813="前",B811="",B812="",E810="法"),AND(G813="前",B812="",E811="法"),AND(G813="前",E812="法")),0-(H813-1),0)</f>
        <v>0</v>
      </c>
      <c r="U813" s="56">
        <f>IF(OR(H813="",I813=""),0,IF(G813="前",IF(H813&gt;=計算規則!$F$39,IF(I813&gt;=計算規則!$F$39,IF(I813&gt;=計算規則!$G$39,計算規則!$G$39-計算規則!$F$39+計算規則!$H$39-(H813-1)-L813-M813,I813-計算規則!$F$39+計算規則!$H$39-(H813-1)-L813-M813),IF(I813&gt;=計算規則!$H$39,計算規則!$H$39-(H813-1)-L813-M813,I813-(H813-1)-L813-M813)),IF(I813&gt;=計算規則!$F$39,IF(I813&gt;=計算規則!$G$39,計算規則!$G$39-計算規則!$F$39+計算規則!$H$39-(計算規則!$F$39-1)-L813-M813,I813-計算規則!$F$39+計算規則!$H$39-(計算規則!$F$39-1)-L813-M813),IF(I813&gt;=計算規則!$H$39,計算規則!$H$39-(計算規則!$F$39-1)-L813-M813,I813-(計算規則!$F$39-1)-L813-M813))),IF(H813&gt;=計算規則!$H$39,IF(H813&gt;=計算規則!$F$39,IF(I813&gt;=計算規則!$F$39,IF(I813&gt;=計算規則!$G$39,計算規則!$G$39-H813-L813-M813,I813-H813-L813-M813),0),IF(I813&gt;=計算規則!$F$39,IF(I813&gt;=計算規則!$G$39,計算規則!$G$39-計算規則!$F$39-L813-M813,I813-計算規則!$F$39-L813-M813),0)),IF(I813&gt;=計算規則!$F$39,IF(I813&gt;=計算規則!$G$39,計算規則!$G$39-計算規則!$F$39+計算規則!$H$39-H813-L813-M813,I813-計算規則!$F$39+計算規則!$H$39-H813-L813-M813),IF(I813&gt;=計算規則!$H$39,計算規則!$H$39-H813-L813,I813-H813-L813-M813)))))</f>
        <v>0</v>
      </c>
      <c r="V813" s="600"/>
      <c r="W813" s="602"/>
      <c r="X813" s="47"/>
      <c r="Y813" s="150">
        <f>B813+1-計算規則!$I$20</f>
        <v>45080</v>
      </c>
    </row>
    <row r="814" spans="1:25" ht="9" customHeight="1" x14ac:dyDescent="0.15">
      <c r="A814" s="597"/>
      <c r="B814" s="66">
        <f t="shared" si="207"/>
        <v>45081</v>
      </c>
      <c r="C814" s="67">
        <f t="shared" si="205"/>
        <v>45081</v>
      </c>
      <c r="D814" s="68">
        <f t="shared" si="206"/>
        <v>45081</v>
      </c>
      <c r="E814" s="76"/>
      <c r="F814" s="76"/>
      <c r="G814" s="88"/>
      <c r="H814" s="48"/>
      <c r="I814" s="49"/>
      <c r="J814" s="50"/>
      <c r="K814" s="202"/>
      <c r="L814" s="50"/>
      <c r="M814" s="51"/>
      <c r="N814" s="52">
        <f t="shared" si="208"/>
        <v>0</v>
      </c>
      <c r="O814" s="152">
        <f>IF(OR(B814="",E814="法",E814="所"),0,IF(E814="",計算規則!$C$28,VLOOKUP(E814,計算規則!$B$29:$C$34,2,0)))</f>
        <v>0.33333333333333331</v>
      </c>
      <c r="P814" s="53">
        <f t="shared" si="209"/>
        <v>0</v>
      </c>
      <c r="Q814" s="54">
        <f>MAX(N814-計算規則!$B$39,0)</f>
        <v>0</v>
      </c>
      <c r="R814" s="54">
        <f>IF(WEEKDAY(Y814,1)=7,IF(AND(B810="",B809="",B808=""),MAX(SUM(N805:N814)-SUM(Q805:Q814)-SUM(R805:R813)-計算規則!$C$39,0),IF(AND(B810="",B809=""),MAX(SUM(N806:N814)-SUM(Q806:Q814)-SUM(R806:R813)-計算規則!$C$39,0),IF(AND(B810=""),MAX(SUM(N807:N814)-SUM(Q807:Q814)-SUM(R807:R813)-計算規則!$C$39,0),MAX(SUM(N808:N814)-SUM(Q808:Q814)-SUM(R808:R813)-計算規則!$C$39,0)))),IF(WEEKDAY(Y814,1)=6,IF(AND(B810="",B809="",B808=""),MAX(SUM(N806:N814)-SUM(Q806:Q814)-SUM(R806:R813)-計算規則!$C$39,0),IF(AND(B810="",B809=""),MAX(SUM(N807:N814)-SUM(Q807:Q814)-SUM(R807:R813)-計算規則!$C$39,0),IF(AND(B810=""),MAX(SUM(N808:N814)-SUM(Q808:Q814)-SUM(R808:R813)-計算規則!$C$39,0),MAX(SUM(N809:N814)-SUM(Q809:Q814)-SUM(R809:R813)-計算規則!$C$39,0)))),0))</f>
        <v>0</v>
      </c>
      <c r="S814" s="54">
        <f>IF(B814="",0,IF(OR(計算規則!$D$24=1,B814&gt;=45017),IF(SUM(Q811:R814)-計算規則!$D$39&gt;0,SUM(Q811:R814)-SUM(S811:S813)-計算規則!$D$39,0),0))</f>
        <v>0</v>
      </c>
      <c r="T814" s="74">
        <f t="shared" si="210"/>
        <v>0</v>
      </c>
      <c r="U814" s="56">
        <f>IF(OR(H814="",I814=""),0,IF(G814="前",IF(H814&gt;=計算規則!$F$39,IF(I814&gt;=計算規則!$F$39,IF(I814&gt;=計算規則!$G$39,計算規則!$G$39-計算規則!$F$39+計算規則!$H$39-(H814-1)-L814-M814,I814-計算規則!$F$39+計算規則!$H$39-(H814-1)-L814-M814),IF(I814&gt;=計算規則!$H$39,計算規則!$H$39-(H814-1)-L814-M814,I814-(H814-1)-L814-M814)),IF(I814&gt;=計算規則!$F$39,IF(I814&gt;=計算規則!$G$39,計算規則!$G$39-計算規則!$F$39+計算規則!$H$39-(計算規則!$F$39-1)-L814-M814,I814-計算規則!$F$39+計算規則!$H$39-(計算規則!$F$39-1)-L814-M814),IF(I814&gt;=計算規則!$H$39,計算規則!$H$39-(計算規則!$F$39-1)-L814-M814,I814-(計算規則!$F$39-1)-L814-M814))),IF(H814&gt;=計算規則!$H$39,IF(H814&gt;=計算規則!$F$39,IF(I814&gt;=計算規則!$F$39,IF(I814&gt;=計算規則!$G$39,計算規則!$G$39-H814-L814-M814,I814-H814-L814-M814),0),IF(I814&gt;=計算規則!$F$39,IF(I814&gt;=計算規則!$G$39,計算規則!$G$39-計算規則!$F$39-L814-M814,I814-計算規則!$F$39-L814-M814),0)),IF(I814&gt;=計算規則!$F$39,IF(I814&gt;=計算規則!$G$39,計算規則!$G$39-計算規則!$F$39+計算規則!$H$39-H814-L814-M814,I814-計算規則!$F$39+計算規則!$H$39-H814-L814-M814),IF(I814&gt;=計算規則!$H$39,計算規則!$H$39-H814-L814,I814-H814-L814-M814)))))</f>
        <v>0</v>
      </c>
      <c r="V814" s="600" t="s">
        <v>79</v>
      </c>
      <c r="W814" s="602">
        <f>SUM(T811:T841)</f>
        <v>0</v>
      </c>
      <c r="X814" s="47"/>
      <c r="Y814" s="150">
        <f>B814+1-計算規則!$I$20</f>
        <v>45081</v>
      </c>
    </row>
    <row r="815" spans="1:25" ht="9" customHeight="1" x14ac:dyDescent="0.15">
      <c r="A815" s="597"/>
      <c r="B815" s="66">
        <f t="shared" si="207"/>
        <v>45082</v>
      </c>
      <c r="C815" s="67">
        <f t="shared" si="205"/>
        <v>45082</v>
      </c>
      <c r="D815" s="68">
        <f t="shared" si="206"/>
        <v>45082</v>
      </c>
      <c r="E815" s="76"/>
      <c r="F815" s="76"/>
      <c r="G815" s="88"/>
      <c r="H815" s="48"/>
      <c r="I815" s="49"/>
      <c r="J815" s="50"/>
      <c r="K815" s="202"/>
      <c r="L815" s="50"/>
      <c r="M815" s="51"/>
      <c r="N815" s="52">
        <f t="shared" si="208"/>
        <v>0</v>
      </c>
      <c r="O815" s="152">
        <f>IF(OR(B815="",E815="法",E815="所"),0,IF(E815="",計算規則!$C$28,VLOOKUP(E815,計算規則!$B$29:$C$34,2,0)))</f>
        <v>0.33333333333333331</v>
      </c>
      <c r="P815" s="53">
        <f t="shared" si="209"/>
        <v>0</v>
      </c>
      <c r="Q815" s="54">
        <f>MAX(N815-計算規則!$B$39,0)</f>
        <v>0</v>
      </c>
      <c r="R815" s="54">
        <f>IF(WEEKDAY(Y815,1)=7,IF(AND(B810="",B809="",B808=""),MAX(SUM(N806:N815)-SUM(Q806:Q815)-SUM(R806:R814)-計算規則!$C$39,0),IF(AND(B810="",B809=""),MAX(SUM(N807:N815)-SUM(Q807:Q815)-SUM(R807:R814)-計算規則!$C$39,0),IF(AND(B810=""),MAX(SUM(N808:N815)-SUM(Q808:Q815)-SUM(R808:R814)-計算規則!$C$39,0),MAX(SUM(N809:N815)-SUM(Q809:Q815)-SUM(R809:R814)-計算規則!$C$39,0)))),IF(WEEKDAY(Y815,1)=6,IF(AND(B810="",B809="",B808=""),MAX(SUM(N807:N815)-SUM(Q807:Q815)-SUM(R807:R814)-計算規則!$C$39,0),IF(AND(B810="",B809=""),MAX(SUM(N808:N815)-SUM(Q808:Q815)-SUM(R808:R814)-計算規則!$C$39,0),IF(AND(B810=""),MAX(SUM(N809:N815)-SUM(Q809:Q815)-SUM(R809:R814)-計算規則!$C$39,0),MAX(SUM(N810:N815)-SUM(Q810:Q815)-SUM(R810:R814)-計算規則!$C$39,0)))),0))</f>
        <v>0</v>
      </c>
      <c r="S815" s="54">
        <f>IF(B815="",0,IF(OR(計算規則!$D$24=1,B815&gt;=45017),IF(SUM(Q811:R815)-計算規則!$D$39&gt;0,SUM(Q811:R815)-SUM(S811:S814)-計算規則!$D$39,0),0))</f>
        <v>0</v>
      </c>
      <c r="T815" s="74">
        <f t="shared" si="210"/>
        <v>0</v>
      </c>
      <c r="U815" s="56">
        <f>IF(OR(H815="",I815=""),0,IF(G815="前",IF(H815&gt;=計算規則!$F$39,IF(I815&gt;=計算規則!$F$39,IF(I815&gt;=計算規則!$G$39,計算規則!$G$39-計算規則!$F$39+計算規則!$H$39-(H815-1)-L815-M815,I815-計算規則!$F$39+計算規則!$H$39-(H815-1)-L815-M815),IF(I815&gt;=計算規則!$H$39,計算規則!$H$39-(H815-1)-L815-M815,I815-(H815-1)-L815-M815)),IF(I815&gt;=計算規則!$F$39,IF(I815&gt;=計算規則!$G$39,計算規則!$G$39-計算規則!$F$39+計算規則!$H$39-(計算規則!$F$39-1)-L815-M815,I815-計算規則!$F$39+計算規則!$H$39-(計算規則!$F$39-1)-L815-M815),IF(I815&gt;=計算規則!$H$39,計算規則!$H$39-(計算規則!$F$39-1)-L815-M815,I815-(計算規則!$F$39-1)-L815-M815))),IF(H815&gt;=計算規則!$H$39,IF(H815&gt;=計算規則!$F$39,IF(I815&gt;=計算規則!$F$39,IF(I815&gt;=計算規則!$G$39,計算規則!$G$39-H815-L815-M815,I815-H815-L815-M815),0),IF(I815&gt;=計算規則!$F$39,IF(I815&gt;=計算規則!$G$39,計算規則!$G$39-計算規則!$F$39-L815-M815,I815-計算規則!$F$39-L815-M815),0)),IF(I815&gt;=計算規則!$F$39,IF(I815&gt;=計算規則!$G$39,計算規則!$G$39-計算規則!$F$39+計算規則!$H$39-H815-L815-M815,I815-計算規則!$F$39+計算規則!$H$39-H815-L815-M815),IF(I815&gt;=計算規則!$H$39,計算規則!$H$39-H815-L815,I815-H815-L815-M815)))))</f>
        <v>0</v>
      </c>
      <c r="V815" s="600"/>
      <c r="W815" s="602"/>
      <c r="X815" s="47"/>
      <c r="Y815" s="150">
        <f>B815+1-計算規則!$I$20</f>
        <v>45082</v>
      </c>
    </row>
    <row r="816" spans="1:25" ht="9" customHeight="1" x14ac:dyDescent="0.15">
      <c r="A816" s="597"/>
      <c r="B816" s="66">
        <f t="shared" si="207"/>
        <v>45083</v>
      </c>
      <c r="C816" s="67">
        <f t="shared" si="205"/>
        <v>45083</v>
      </c>
      <c r="D816" s="68">
        <f t="shared" si="206"/>
        <v>45083</v>
      </c>
      <c r="E816" s="76"/>
      <c r="F816" s="76"/>
      <c r="G816" s="88"/>
      <c r="H816" s="48"/>
      <c r="I816" s="49"/>
      <c r="J816" s="50"/>
      <c r="K816" s="202"/>
      <c r="L816" s="50"/>
      <c r="M816" s="51"/>
      <c r="N816" s="52">
        <f t="shared" si="208"/>
        <v>0</v>
      </c>
      <c r="O816" s="152">
        <f>IF(OR(B816="",E816="法",E816="所"),0,IF(E816="",計算規則!$C$28,VLOOKUP(E816,計算規則!$B$29:$C$34,2,0)))</f>
        <v>0.33333333333333331</v>
      </c>
      <c r="P816" s="53">
        <f t="shared" si="209"/>
        <v>0</v>
      </c>
      <c r="Q816" s="54">
        <f>MAX(N816-計算規則!$B$39,0)</f>
        <v>0</v>
      </c>
      <c r="R816" s="54">
        <f>IF(WEEKDAY(Y816,1)=7,IF(AND(B810="",B809="",B808=""),MAX(SUM(N807:N816)-SUM(Q807:Q816)-SUM(R807:R815)-計算規則!$C$39,0),IF(AND(B810="",B809=""),MAX(SUM(N808:N816)-SUM(Q808:Q816)-SUM(R808:R815)-計算規則!$C$39,0),IF(AND(B810=""),MAX(SUM(N809:N816)-SUM(Q809:Q816)-SUM(R809:R815)-計算規則!$C$39,0),MAX(SUM(N810:N816)-SUM(Q810:Q816)-SUM(R810:R815)-計算規則!$C$39,0)))),IF(WEEKDAY(Y816,1)=6,MAX(SUM(N811:N816)-SUM(Q811:Q816)-SUM(R811:R815)-計算規則!$C$39,0),0))</f>
        <v>0</v>
      </c>
      <c r="S816" s="54">
        <f>IF(B816="",0,IF(OR(計算規則!$D$24=1,B816&gt;=45017),IF(SUM(Q811:R816)-計算規則!$D$39&gt;0,SUM(Q811:R816)-SUM(S811:S815)-計算規則!$D$39,0),0))</f>
        <v>0</v>
      </c>
      <c r="T816" s="74">
        <f t="shared" si="210"/>
        <v>0</v>
      </c>
      <c r="U816" s="56">
        <f>IF(OR(H816="",I816=""),0,IF(G816="前",IF(H816&gt;=計算規則!$F$39,IF(I816&gt;=計算規則!$F$39,IF(I816&gt;=計算規則!$G$39,計算規則!$G$39-計算規則!$F$39+計算規則!$H$39-(H816-1)-L816-M816,I816-計算規則!$F$39+計算規則!$H$39-(H816-1)-L816-M816),IF(I816&gt;=計算規則!$H$39,計算規則!$H$39-(H816-1)-L816-M816,I816-(H816-1)-L816-M816)),IF(I816&gt;=計算規則!$F$39,IF(I816&gt;=計算規則!$G$39,計算規則!$G$39-計算規則!$F$39+計算規則!$H$39-(計算規則!$F$39-1)-L816-M816,I816-計算規則!$F$39+計算規則!$H$39-(計算規則!$F$39-1)-L816-M816),IF(I816&gt;=計算規則!$H$39,計算規則!$H$39-(計算規則!$F$39-1)-L816-M816,I816-(計算規則!$F$39-1)-L816-M816))),IF(H816&gt;=計算規則!$H$39,IF(H816&gt;=計算規則!$F$39,IF(I816&gt;=計算規則!$F$39,IF(I816&gt;=計算規則!$G$39,計算規則!$G$39-H816-L816-M816,I816-H816-L816-M816),0),IF(I816&gt;=計算規則!$F$39,IF(I816&gt;=計算規則!$G$39,計算規則!$G$39-計算規則!$F$39-L816-M816,I816-計算規則!$F$39-L816-M816),0)),IF(I816&gt;=計算規則!$F$39,IF(I816&gt;=計算規則!$G$39,計算規則!$G$39-計算規則!$F$39+計算規則!$H$39-H816-L816-M816,I816-計算規則!$F$39+計算規則!$H$39-H816-L816-M816),IF(I816&gt;=計算規則!$H$39,計算規則!$H$39-H816-L816,I816-H816-L816-M816)))))</f>
        <v>0</v>
      </c>
      <c r="V816" s="600"/>
      <c r="W816" s="602"/>
      <c r="X816" s="47"/>
      <c r="Y816" s="150">
        <f>B816+1-計算規則!$I$20</f>
        <v>45083</v>
      </c>
    </row>
    <row r="817" spans="1:25" ht="9" customHeight="1" x14ac:dyDescent="0.15">
      <c r="A817" s="597"/>
      <c r="B817" s="66">
        <f t="shared" si="207"/>
        <v>45084</v>
      </c>
      <c r="C817" s="67">
        <f t="shared" si="205"/>
        <v>45084</v>
      </c>
      <c r="D817" s="68">
        <f t="shared" si="206"/>
        <v>45084</v>
      </c>
      <c r="E817" s="76"/>
      <c r="F817" s="76"/>
      <c r="G817" s="88"/>
      <c r="H817" s="48"/>
      <c r="I817" s="49"/>
      <c r="J817" s="50"/>
      <c r="K817" s="202"/>
      <c r="L817" s="50"/>
      <c r="M817" s="51"/>
      <c r="N817" s="52">
        <f t="shared" si="208"/>
        <v>0</v>
      </c>
      <c r="O817" s="152">
        <f>IF(OR(B817="",E817="法",E817="所"),0,IF(E817="",計算規則!$C$28,VLOOKUP(E817,計算規則!$B$29:$C$34,2,0)))</f>
        <v>0.33333333333333331</v>
      </c>
      <c r="P817" s="53">
        <f t="shared" si="209"/>
        <v>0</v>
      </c>
      <c r="Q817" s="54">
        <f>MAX(N817-計算規則!$B$39,0)</f>
        <v>0</v>
      </c>
      <c r="R817" s="54">
        <f>IF(WEEKDAY(Y817,1)=7,MAX(SUM(N811:N817)-SUM(Q811:Q817)-SUM(R811:R816)-計算規則!$C$39,0),IF(WEEKDAY(Y817,1)=6,MAX(SUM(N812:N817)-SUM(Q812:Q817)-SUM(R812:R816)-計算規則!$C$39,0),0))</f>
        <v>0</v>
      </c>
      <c r="S817" s="54">
        <f>IF(B817="",0,IF(OR(計算規則!$D$24=1,B817&gt;=45017),IF(SUM(Q811:R817)-計算規則!$D$39&gt;0,SUM(Q811:R817)-SUM(S811:S816)-計算規則!$D$39,0),0))</f>
        <v>0</v>
      </c>
      <c r="T817" s="74">
        <f t="shared" si="210"/>
        <v>0</v>
      </c>
      <c r="U817" s="56">
        <f>IF(OR(H817="",I817=""),0,IF(G817="前",IF(H817&gt;=計算規則!$F$39,IF(I817&gt;=計算規則!$F$39,IF(I817&gt;=計算規則!$G$39,計算規則!$G$39-計算規則!$F$39+計算規則!$H$39-(H817-1)-L817-M817,I817-計算規則!$F$39+計算規則!$H$39-(H817-1)-L817-M817),IF(I817&gt;=計算規則!$H$39,計算規則!$H$39-(H817-1)-L817-M817,I817-(H817-1)-L817-M817)),IF(I817&gt;=計算規則!$F$39,IF(I817&gt;=計算規則!$G$39,計算規則!$G$39-計算規則!$F$39+計算規則!$H$39-(計算規則!$F$39-1)-L817-M817,I817-計算規則!$F$39+計算規則!$H$39-(計算規則!$F$39-1)-L817-M817),IF(I817&gt;=計算規則!$H$39,計算規則!$H$39-(計算規則!$F$39-1)-L817-M817,I817-(計算規則!$F$39-1)-L817-M817))),IF(H817&gt;=計算規則!$H$39,IF(H817&gt;=計算規則!$F$39,IF(I817&gt;=計算規則!$F$39,IF(I817&gt;=計算規則!$G$39,計算規則!$G$39-H817-L817-M817,I817-H817-L817-M817),0),IF(I817&gt;=計算規則!$F$39,IF(I817&gt;=計算規則!$G$39,計算規則!$G$39-計算規則!$F$39-L817-M817,I817-計算規則!$F$39-L817-M817),0)),IF(I817&gt;=計算規則!$F$39,IF(I817&gt;=計算規則!$G$39,計算規則!$G$39-計算規則!$F$39+計算規則!$H$39-H817-L817-M817,I817-計算規則!$F$39+計算規則!$H$39-H817-L817-M817),IF(I817&gt;=計算規則!$H$39,計算規則!$H$39-H817-L817,I817-H817-L817-M817)))))</f>
        <v>0</v>
      </c>
      <c r="V817" s="600" t="s">
        <v>129</v>
      </c>
      <c r="W817" s="602">
        <f>SUM(S811:S841)</f>
        <v>0</v>
      </c>
      <c r="X817" s="47"/>
      <c r="Y817" s="150">
        <f>B817+1-計算規則!$I$20</f>
        <v>45084</v>
      </c>
    </row>
    <row r="818" spans="1:25" ht="9" customHeight="1" x14ac:dyDescent="0.15">
      <c r="A818" s="597"/>
      <c r="B818" s="66">
        <f t="shared" si="207"/>
        <v>45085</v>
      </c>
      <c r="C818" s="67">
        <f t="shared" si="205"/>
        <v>45085</v>
      </c>
      <c r="D818" s="68">
        <f t="shared" si="206"/>
        <v>45085</v>
      </c>
      <c r="E818" s="76"/>
      <c r="F818" s="76"/>
      <c r="G818" s="88"/>
      <c r="H818" s="48"/>
      <c r="I818" s="49"/>
      <c r="J818" s="50"/>
      <c r="K818" s="202"/>
      <c r="L818" s="50"/>
      <c r="M818" s="51"/>
      <c r="N818" s="52">
        <f t="shared" si="208"/>
        <v>0</v>
      </c>
      <c r="O818" s="152">
        <f>IF(OR(B818="",E818="法",E818="所"),0,IF(E818="",計算規則!$C$28,VLOOKUP(E818,計算規則!$B$29:$C$34,2,0)))</f>
        <v>0.33333333333333331</v>
      </c>
      <c r="P818" s="53">
        <f t="shared" si="209"/>
        <v>0</v>
      </c>
      <c r="Q818" s="54">
        <f>MAX(N818-計算規則!$B$39,0)</f>
        <v>0</v>
      </c>
      <c r="R818" s="54">
        <f>IF(WEEKDAY(Y818,1)=7,MAX(SUM(N812:N818)-SUM(Q812:Q818)-SUM(R812:R817)-計算規則!$C$39,0),IF(WEEKDAY(Y818,1)=6,MAX(SUM(N813:N818)-SUM(Q813:Q818)-SUM(R813:R817)-計算規則!$C$39,0),0))</f>
        <v>0</v>
      </c>
      <c r="S818" s="54">
        <f>IF(B818="",0,IF(OR(計算規則!$D$24=1,B818&gt;=45017),IF(SUM(Q811:R818)-計算規則!$D$39&gt;0,SUM(Q811:R818)-SUM(S811:S817)-計算規則!$D$39,0),0))</f>
        <v>0</v>
      </c>
      <c r="T818" s="74">
        <f t="shared" si="210"/>
        <v>0</v>
      </c>
      <c r="U818" s="56">
        <f>IF(OR(H818="",I818=""),0,IF(G818="前",IF(H818&gt;=計算規則!$F$39,IF(I818&gt;=計算規則!$F$39,IF(I818&gt;=計算規則!$G$39,計算規則!$G$39-計算規則!$F$39+計算規則!$H$39-(H818-1)-L818-M818,I818-計算規則!$F$39+計算規則!$H$39-(H818-1)-L818-M818),IF(I818&gt;=計算規則!$H$39,計算規則!$H$39-(H818-1)-L818-M818,I818-(H818-1)-L818-M818)),IF(I818&gt;=計算規則!$F$39,IF(I818&gt;=計算規則!$G$39,計算規則!$G$39-計算規則!$F$39+計算規則!$H$39-(計算規則!$F$39-1)-L818-M818,I818-計算規則!$F$39+計算規則!$H$39-(計算規則!$F$39-1)-L818-M818),IF(I818&gt;=計算規則!$H$39,計算規則!$H$39-(計算規則!$F$39-1)-L818-M818,I818-(計算規則!$F$39-1)-L818-M818))),IF(H818&gt;=計算規則!$H$39,IF(H818&gt;=計算規則!$F$39,IF(I818&gt;=計算規則!$F$39,IF(I818&gt;=計算規則!$G$39,計算規則!$G$39-H818-L818-M818,I818-H818-L818-M818),0),IF(I818&gt;=計算規則!$F$39,IF(I818&gt;=計算規則!$G$39,計算規則!$G$39-計算規則!$F$39-L818-M818,I818-計算規則!$F$39-L818-M818),0)),IF(I818&gt;=計算規則!$F$39,IF(I818&gt;=計算規則!$G$39,計算規則!$G$39-計算規則!$F$39+計算規則!$H$39-H818-L818-M818,I818-計算規則!$F$39+計算規則!$H$39-H818-L818-M818),IF(I818&gt;=計算規則!$H$39,計算規則!$H$39-H818-L818,I818-H818-L818-M818)))))</f>
        <v>0</v>
      </c>
      <c r="V818" s="600"/>
      <c r="W818" s="602"/>
      <c r="X818" s="47"/>
      <c r="Y818" s="150">
        <f>B818+1-計算規則!$I$20</f>
        <v>45085</v>
      </c>
    </row>
    <row r="819" spans="1:25" ht="9" customHeight="1" x14ac:dyDescent="0.15">
      <c r="A819" s="597"/>
      <c r="B819" s="66">
        <f t="shared" si="207"/>
        <v>45086</v>
      </c>
      <c r="C819" s="67">
        <f t="shared" si="205"/>
        <v>45086</v>
      </c>
      <c r="D819" s="68">
        <f t="shared" si="206"/>
        <v>45086</v>
      </c>
      <c r="E819" s="76"/>
      <c r="F819" s="76"/>
      <c r="G819" s="88"/>
      <c r="H819" s="48"/>
      <c r="I819" s="49"/>
      <c r="J819" s="50"/>
      <c r="K819" s="202"/>
      <c r="L819" s="50"/>
      <c r="M819" s="51"/>
      <c r="N819" s="52">
        <f t="shared" si="208"/>
        <v>0</v>
      </c>
      <c r="O819" s="152">
        <f>IF(OR(B819="",E819="法",E819="所"),0,IF(E819="",計算規則!$C$28,VLOOKUP(E819,計算規則!$B$29:$C$34,2,0)))</f>
        <v>0.33333333333333331</v>
      </c>
      <c r="P819" s="53">
        <f t="shared" si="209"/>
        <v>0</v>
      </c>
      <c r="Q819" s="54">
        <f>MAX(N819-計算規則!$B$39,0)</f>
        <v>0</v>
      </c>
      <c r="R819" s="54">
        <f>IF(WEEKDAY(Y819,1)=7,MAX(SUM(N813:N819)-SUM(Q813:Q819)-SUM(R813:R818)-計算規則!$C$39,0),IF(WEEKDAY(Y819,1)=6,MAX(SUM(N814:N819)-SUM(Q814:Q819)-SUM(R814:R818)-計算規則!$C$39,0),0))</f>
        <v>0</v>
      </c>
      <c r="S819" s="54">
        <f>IF(B819="",0,IF(OR(計算規則!$D$24=1,B819&gt;=45017),IF(SUM(Q811:R819)-計算規則!$D$39&gt;0,SUM(Q811:R819)-SUM(S811:S818)-計算規則!$D$39,0),0))</f>
        <v>0</v>
      </c>
      <c r="T819" s="74">
        <f t="shared" si="210"/>
        <v>0</v>
      </c>
      <c r="U819" s="56">
        <f>IF(OR(H819="",I819=""),0,IF(G819="前",IF(H819&gt;=計算規則!$F$39,IF(I819&gt;=計算規則!$F$39,IF(I819&gt;=計算規則!$G$39,計算規則!$G$39-計算規則!$F$39+計算規則!$H$39-(H819-1)-L819-M819,I819-計算規則!$F$39+計算規則!$H$39-(H819-1)-L819-M819),IF(I819&gt;=計算規則!$H$39,計算規則!$H$39-(H819-1)-L819-M819,I819-(H819-1)-L819-M819)),IF(I819&gt;=計算規則!$F$39,IF(I819&gt;=計算規則!$G$39,計算規則!$G$39-計算規則!$F$39+計算規則!$H$39-(計算規則!$F$39-1)-L819-M819,I819-計算規則!$F$39+計算規則!$H$39-(計算規則!$F$39-1)-L819-M819),IF(I819&gt;=計算規則!$H$39,計算規則!$H$39-(計算規則!$F$39-1)-L819-M819,I819-(計算規則!$F$39-1)-L819-M819))),IF(H819&gt;=計算規則!$H$39,IF(H819&gt;=計算規則!$F$39,IF(I819&gt;=計算規則!$F$39,IF(I819&gt;=計算規則!$G$39,計算規則!$G$39-H819-L819-M819,I819-H819-L819-M819),0),IF(I819&gt;=計算規則!$F$39,IF(I819&gt;=計算規則!$G$39,計算規則!$G$39-計算規則!$F$39-L819-M819,I819-計算規則!$F$39-L819-M819),0)),IF(I819&gt;=計算規則!$F$39,IF(I819&gt;=計算規則!$G$39,計算規則!$G$39-計算規則!$F$39+計算規則!$H$39-H819-L819-M819,I819-計算規則!$F$39+計算規則!$H$39-H819-L819-M819),IF(I819&gt;=計算規則!$H$39,計算規則!$H$39-H819-L819,I819-H819-L819-M819)))))</f>
        <v>0</v>
      </c>
      <c r="V819" s="600"/>
      <c r="W819" s="602"/>
      <c r="X819" s="47"/>
      <c r="Y819" s="150">
        <f>B819+1-計算規則!$I$20</f>
        <v>45086</v>
      </c>
    </row>
    <row r="820" spans="1:25" ht="9" customHeight="1" x14ac:dyDescent="0.15">
      <c r="A820" s="597"/>
      <c r="B820" s="66">
        <f t="shared" si="207"/>
        <v>45087</v>
      </c>
      <c r="C820" s="67">
        <f t="shared" si="205"/>
        <v>45087</v>
      </c>
      <c r="D820" s="68">
        <f t="shared" si="206"/>
        <v>45087</v>
      </c>
      <c r="E820" s="76"/>
      <c r="F820" s="76"/>
      <c r="G820" s="88"/>
      <c r="H820" s="48"/>
      <c r="I820" s="49"/>
      <c r="J820" s="50"/>
      <c r="K820" s="202"/>
      <c r="L820" s="50"/>
      <c r="M820" s="51"/>
      <c r="N820" s="52">
        <f t="shared" si="208"/>
        <v>0</v>
      </c>
      <c r="O820" s="152">
        <f>IF(OR(B820="",E820="法",E820="所"),0,IF(E820="",計算規則!$C$28,VLOOKUP(E820,計算規則!$B$29:$C$34,2,0)))</f>
        <v>0.33333333333333331</v>
      </c>
      <c r="P820" s="53">
        <f t="shared" si="209"/>
        <v>0</v>
      </c>
      <c r="Q820" s="54">
        <f>MAX(N820-計算規則!$B$39,0)</f>
        <v>0</v>
      </c>
      <c r="R820" s="54">
        <f>IF(WEEKDAY(Y820,1)=7,MAX(SUM(N814:N820)-SUM(Q814:Q820)-SUM(R814:R819)-計算規則!$C$39,0),IF(WEEKDAY(Y820,1)=6,MAX(SUM(N815:N820)-SUM(Q815:Q820)-SUM(R815:R819)-計算規則!$C$39,0),0))</f>
        <v>0</v>
      </c>
      <c r="S820" s="54">
        <f>IF(B820="",0,IF(OR(計算規則!$D$24=1,B820&gt;=45017),IF(SUM(Q811:R820)-計算規則!$D$39&gt;0,SUM(Q811:R820)-SUM(S811:S819)-計算規則!$D$39,0),0))</f>
        <v>0</v>
      </c>
      <c r="T820" s="74">
        <f t="shared" si="210"/>
        <v>0</v>
      </c>
      <c r="U820" s="56">
        <f>IF(OR(H820="",I820=""),0,IF(G820="前",IF(H820&gt;=計算規則!$F$39,IF(I820&gt;=計算規則!$F$39,IF(I820&gt;=計算規則!$G$39,計算規則!$G$39-計算規則!$F$39+計算規則!$H$39-(H820-1)-L820-M820,I820-計算規則!$F$39+計算規則!$H$39-(H820-1)-L820-M820),IF(I820&gt;=計算規則!$H$39,計算規則!$H$39-(H820-1)-L820-M820,I820-(H820-1)-L820-M820)),IF(I820&gt;=計算規則!$F$39,IF(I820&gt;=計算規則!$G$39,計算規則!$G$39-計算規則!$F$39+計算規則!$H$39-(計算規則!$F$39-1)-L820-M820,I820-計算規則!$F$39+計算規則!$H$39-(計算規則!$F$39-1)-L820-M820),IF(I820&gt;=計算規則!$H$39,計算規則!$H$39-(計算規則!$F$39-1)-L820-M820,I820-(計算規則!$F$39-1)-L820-M820))),IF(H820&gt;=計算規則!$H$39,IF(H820&gt;=計算規則!$F$39,IF(I820&gt;=計算規則!$F$39,IF(I820&gt;=計算規則!$G$39,計算規則!$G$39-H820-L820-M820,I820-H820-L820-M820),0),IF(I820&gt;=計算規則!$F$39,IF(I820&gt;=計算規則!$G$39,計算規則!$G$39-計算規則!$F$39-L820-M820,I820-計算規則!$F$39-L820-M820),0)),IF(I820&gt;=計算規則!$F$39,IF(I820&gt;=計算規則!$G$39,計算規則!$G$39-計算規則!$F$39+計算規則!$H$39-H820-L820-M820,I820-計算規則!$F$39+計算規則!$H$39-H820-L820-M820),IF(I820&gt;=計算規則!$H$39,計算規則!$H$39-H820-L820,I820-H820-L820-M820)))))</f>
        <v>0</v>
      </c>
      <c r="V820" s="600" t="s">
        <v>128</v>
      </c>
      <c r="W820" s="602">
        <f>SUM(R811:R841)</f>
        <v>0</v>
      </c>
      <c r="X820" s="47"/>
      <c r="Y820" s="150">
        <f>B820+1-計算規則!$I$20</f>
        <v>45087</v>
      </c>
    </row>
    <row r="821" spans="1:25" ht="9" customHeight="1" x14ac:dyDescent="0.15">
      <c r="A821" s="597"/>
      <c r="B821" s="66">
        <f t="shared" si="207"/>
        <v>45088</v>
      </c>
      <c r="C821" s="67">
        <f t="shared" si="205"/>
        <v>45088</v>
      </c>
      <c r="D821" s="68">
        <f t="shared" si="206"/>
        <v>45088</v>
      </c>
      <c r="E821" s="76"/>
      <c r="F821" s="76"/>
      <c r="G821" s="88"/>
      <c r="H821" s="48"/>
      <c r="I821" s="49"/>
      <c r="J821" s="50"/>
      <c r="K821" s="202"/>
      <c r="L821" s="50"/>
      <c r="M821" s="51"/>
      <c r="N821" s="52">
        <f t="shared" si="208"/>
        <v>0</v>
      </c>
      <c r="O821" s="152">
        <f>IF(OR(B821="",E821="法",E821="所"),0,IF(E821="",計算規則!$C$28,VLOOKUP(E821,計算規則!$B$29:$C$34,2,0)))</f>
        <v>0.33333333333333331</v>
      </c>
      <c r="P821" s="53">
        <f t="shared" si="209"/>
        <v>0</v>
      </c>
      <c r="Q821" s="54">
        <f>MAX(N821-計算規則!$B$39,0)</f>
        <v>0</v>
      </c>
      <c r="R821" s="54">
        <f>IF(WEEKDAY(Y821,1)=7,MAX(SUM(N815:N821)-SUM(Q815:Q821)-SUM(R815:R820)-計算規則!$C$39,0),IF(WEEKDAY(Y821,1)=6,MAX(SUM(N816:N821)-SUM(Q816:Q821)-SUM(R816:R820)-計算規則!$C$39,0),0))</f>
        <v>0</v>
      </c>
      <c r="S821" s="54">
        <f>IF(B821="",0,IF(OR(計算規則!$D$24=1,B821&gt;=45017),IF(SUM(Q811:R821)-計算規則!$D$39&gt;0,SUM(Q811:R821)-SUM(S811:S820)-計算規則!$D$39,0),0))</f>
        <v>0</v>
      </c>
      <c r="T821" s="74">
        <f t="shared" si="210"/>
        <v>0</v>
      </c>
      <c r="U821" s="56">
        <f>IF(OR(H821="",I821=""),0,IF(G821="前",IF(H821&gt;=計算規則!$F$39,IF(I821&gt;=計算規則!$F$39,IF(I821&gt;=計算規則!$G$39,計算規則!$G$39-計算規則!$F$39+計算規則!$H$39-(H821-1)-L821-M821,I821-計算規則!$F$39+計算規則!$H$39-(H821-1)-L821-M821),IF(I821&gt;=計算規則!$H$39,計算規則!$H$39-(H821-1)-L821-M821,I821-(H821-1)-L821-M821)),IF(I821&gt;=計算規則!$F$39,IF(I821&gt;=計算規則!$G$39,計算規則!$G$39-計算規則!$F$39+計算規則!$H$39-(計算規則!$F$39-1)-L821-M821,I821-計算規則!$F$39+計算規則!$H$39-(計算規則!$F$39-1)-L821-M821),IF(I821&gt;=計算規則!$H$39,計算規則!$H$39-(計算規則!$F$39-1)-L821-M821,I821-(計算規則!$F$39-1)-L821-M821))),IF(H821&gt;=計算規則!$H$39,IF(H821&gt;=計算規則!$F$39,IF(I821&gt;=計算規則!$F$39,IF(I821&gt;=計算規則!$G$39,計算規則!$G$39-H821-L821-M821,I821-H821-L821-M821),0),IF(I821&gt;=計算規則!$F$39,IF(I821&gt;=計算規則!$G$39,計算規則!$G$39-計算規則!$F$39-L821-M821,I821-計算規則!$F$39-L821-M821),0)),IF(I821&gt;=計算規則!$F$39,IF(I821&gt;=計算規則!$G$39,計算規則!$G$39-計算規則!$F$39+計算規則!$H$39-H821-L821-M821,I821-計算規則!$F$39+計算規則!$H$39-H821-L821-M821),IF(I821&gt;=計算規則!$H$39,計算規則!$H$39-H821-L821,I821-H821-L821-M821)))))</f>
        <v>0</v>
      </c>
      <c r="V821" s="600"/>
      <c r="W821" s="602"/>
      <c r="X821" s="47"/>
      <c r="Y821" s="150">
        <f>B821+1-計算規則!$I$20</f>
        <v>45088</v>
      </c>
    </row>
    <row r="822" spans="1:25" ht="9" customHeight="1" x14ac:dyDescent="0.15">
      <c r="A822" s="597"/>
      <c r="B822" s="66">
        <f t="shared" si="207"/>
        <v>45089</v>
      </c>
      <c r="C822" s="67">
        <f t="shared" si="205"/>
        <v>45089</v>
      </c>
      <c r="D822" s="68">
        <f t="shared" si="206"/>
        <v>45089</v>
      </c>
      <c r="E822" s="76"/>
      <c r="F822" s="76"/>
      <c r="G822" s="88"/>
      <c r="H822" s="48"/>
      <c r="I822" s="49"/>
      <c r="J822" s="50"/>
      <c r="K822" s="202"/>
      <c r="L822" s="50"/>
      <c r="M822" s="51"/>
      <c r="N822" s="52">
        <f t="shared" si="208"/>
        <v>0</v>
      </c>
      <c r="O822" s="152">
        <f>IF(OR(B822="",E822="法",E822="所"),0,IF(E822="",計算規則!$C$28,VLOOKUP(E822,計算規則!$B$29:$C$34,2,0)))</f>
        <v>0.33333333333333331</v>
      </c>
      <c r="P822" s="53">
        <f t="shared" si="209"/>
        <v>0</v>
      </c>
      <c r="Q822" s="54">
        <f>MAX(N822-計算規則!$B$39,0)</f>
        <v>0</v>
      </c>
      <c r="R822" s="54">
        <f>IF(WEEKDAY(Y822,1)=7,MAX(SUM(N816:N822)-SUM(Q816:Q822)-SUM(R816:R821)-計算規則!$C$39,0),IF(WEEKDAY(Y822,1)=6,MAX(SUM(N817:N822)-SUM(Q817:Q822)-SUM(R817:R821)-計算規則!$C$39,0),0))</f>
        <v>0</v>
      </c>
      <c r="S822" s="54">
        <f>IF(B822="",0,IF(OR(計算規則!$D$24=1,B822&gt;=45017),IF(SUM(Q811:R822)-計算規則!$D$39&gt;0,SUM(Q811:R822)-SUM(S811:S821)-計算規則!$D$39,0),0))</f>
        <v>0</v>
      </c>
      <c r="T822" s="74">
        <f t="shared" si="210"/>
        <v>0</v>
      </c>
      <c r="U822" s="56">
        <f>IF(OR(H822="",I822=""),0,IF(G822="前",IF(H822&gt;=計算規則!$F$39,IF(I822&gt;=計算規則!$F$39,IF(I822&gt;=計算規則!$G$39,計算規則!$G$39-計算規則!$F$39+計算規則!$H$39-(H822-1)-L822-M822,I822-計算規則!$F$39+計算規則!$H$39-(H822-1)-L822-M822),IF(I822&gt;=計算規則!$H$39,計算規則!$H$39-(H822-1)-L822-M822,I822-(H822-1)-L822-M822)),IF(I822&gt;=計算規則!$F$39,IF(I822&gt;=計算規則!$G$39,計算規則!$G$39-計算規則!$F$39+計算規則!$H$39-(計算規則!$F$39-1)-L822-M822,I822-計算規則!$F$39+計算規則!$H$39-(計算規則!$F$39-1)-L822-M822),IF(I822&gt;=計算規則!$H$39,計算規則!$H$39-(計算規則!$F$39-1)-L822-M822,I822-(計算規則!$F$39-1)-L822-M822))),IF(H822&gt;=計算規則!$H$39,IF(H822&gt;=計算規則!$F$39,IF(I822&gt;=計算規則!$F$39,IF(I822&gt;=計算規則!$G$39,計算規則!$G$39-H822-L822-M822,I822-H822-L822-M822),0),IF(I822&gt;=計算規則!$F$39,IF(I822&gt;=計算規則!$G$39,計算規則!$G$39-計算規則!$F$39-L822-M822,I822-計算規則!$F$39-L822-M822),0)),IF(I822&gt;=計算規則!$F$39,IF(I822&gt;=計算規則!$G$39,計算規則!$G$39-計算規則!$F$39+計算規則!$H$39-H822-L822-M822,I822-計算規則!$F$39+計算規則!$H$39-H822-L822-M822),IF(I822&gt;=計算規則!$H$39,計算規則!$H$39-H822-L822,I822-H822-L822-M822)))))</f>
        <v>0</v>
      </c>
      <c r="V822" s="600"/>
      <c r="W822" s="602"/>
      <c r="X822" s="47"/>
      <c r="Y822" s="150">
        <f>B822+1-計算規則!$I$20</f>
        <v>45089</v>
      </c>
    </row>
    <row r="823" spans="1:25" ht="9" customHeight="1" x14ac:dyDescent="0.15">
      <c r="A823" s="597"/>
      <c r="B823" s="66">
        <f t="shared" si="207"/>
        <v>45090</v>
      </c>
      <c r="C823" s="67">
        <f t="shared" si="205"/>
        <v>45090</v>
      </c>
      <c r="D823" s="68">
        <f t="shared" si="206"/>
        <v>45090</v>
      </c>
      <c r="E823" s="76"/>
      <c r="F823" s="76"/>
      <c r="G823" s="88"/>
      <c r="H823" s="48"/>
      <c r="I823" s="49"/>
      <c r="J823" s="50"/>
      <c r="K823" s="202"/>
      <c r="L823" s="50"/>
      <c r="M823" s="51"/>
      <c r="N823" s="52">
        <f t="shared" si="208"/>
        <v>0</v>
      </c>
      <c r="O823" s="152">
        <f>IF(OR(B823="",E823="法",E823="所"),0,IF(E823="",計算規則!$C$28,VLOOKUP(E823,計算規則!$B$29:$C$34,2,0)))</f>
        <v>0.33333333333333331</v>
      </c>
      <c r="P823" s="53">
        <f t="shared" si="209"/>
        <v>0</v>
      </c>
      <c r="Q823" s="54">
        <f>MAX(N823-計算規則!$B$39,0)</f>
        <v>0</v>
      </c>
      <c r="R823" s="54">
        <f>IF(WEEKDAY(Y823,1)=7,MAX(SUM(N817:N823)-SUM(Q817:Q823)-SUM(R817:R822)-計算規則!$C$39,0),IF(WEEKDAY(Y823,1)=6,MAX(SUM(N818:N823)-SUM(Q818:Q823)-SUM(R818:R822)-計算規則!$C$39,0),0))</f>
        <v>0</v>
      </c>
      <c r="S823" s="54">
        <f>IF(B823="",0,IF(OR(計算規則!$D$24=1,B823&gt;=45017),IF(SUM(Q811:R823)-計算規則!$D$39&gt;0,SUM(Q811:R823)-SUM(S811:S822)-計算規則!$D$39,0),0))</f>
        <v>0</v>
      </c>
      <c r="T823" s="74">
        <f t="shared" si="210"/>
        <v>0</v>
      </c>
      <c r="U823" s="56">
        <f>IF(OR(H823="",I823=""),0,IF(G823="前",IF(H823&gt;=計算規則!$F$39,IF(I823&gt;=計算規則!$F$39,IF(I823&gt;=計算規則!$G$39,計算規則!$G$39-計算規則!$F$39+計算規則!$H$39-(H823-1)-L823-M823,I823-計算規則!$F$39+計算規則!$H$39-(H823-1)-L823-M823),IF(I823&gt;=計算規則!$H$39,計算規則!$H$39-(H823-1)-L823-M823,I823-(H823-1)-L823-M823)),IF(I823&gt;=計算規則!$F$39,IF(I823&gt;=計算規則!$G$39,計算規則!$G$39-計算規則!$F$39+計算規則!$H$39-(計算規則!$F$39-1)-L823-M823,I823-計算規則!$F$39+計算規則!$H$39-(計算規則!$F$39-1)-L823-M823),IF(I823&gt;=計算規則!$H$39,計算規則!$H$39-(計算規則!$F$39-1)-L823-M823,I823-(計算規則!$F$39-1)-L823-M823))),IF(H823&gt;=計算規則!$H$39,IF(H823&gt;=計算規則!$F$39,IF(I823&gt;=計算規則!$F$39,IF(I823&gt;=計算規則!$G$39,計算規則!$G$39-H823-L823-M823,I823-H823-L823-M823),0),IF(I823&gt;=計算規則!$F$39,IF(I823&gt;=計算規則!$G$39,計算規則!$G$39-計算規則!$F$39-L823-M823,I823-計算規則!$F$39-L823-M823),0)),IF(I823&gt;=計算規則!$F$39,IF(I823&gt;=計算規則!$G$39,計算規則!$G$39-計算規則!$F$39+計算規則!$H$39-H823-L823-M823,I823-計算規則!$F$39+計算規則!$H$39-H823-L823-M823),IF(I823&gt;=計算規則!$H$39,計算規則!$H$39-H823-L823,I823-H823-L823-M823)))))</f>
        <v>0</v>
      </c>
      <c r="V823" s="603" t="s">
        <v>127</v>
      </c>
      <c r="W823" s="602">
        <f>SUM(Q811:Q841)</f>
        <v>0</v>
      </c>
      <c r="X823" s="47"/>
      <c r="Y823" s="150">
        <f>B823+1-計算規則!$I$20</f>
        <v>45090</v>
      </c>
    </row>
    <row r="824" spans="1:25" ht="9" customHeight="1" x14ac:dyDescent="0.15">
      <c r="A824" s="597"/>
      <c r="B824" s="66">
        <f t="shared" si="207"/>
        <v>45091</v>
      </c>
      <c r="C824" s="67">
        <f t="shared" si="205"/>
        <v>45091</v>
      </c>
      <c r="D824" s="68">
        <f t="shared" si="206"/>
        <v>45091</v>
      </c>
      <c r="E824" s="76"/>
      <c r="F824" s="76"/>
      <c r="G824" s="88"/>
      <c r="H824" s="48"/>
      <c r="I824" s="49"/>
      <c r="J824" s="50"/>
      <c r="K824" s="202"/>
      <c r="L824" s="50"/>
      <c r="M824" s="51"/>
      <c r="N824" s="52">
        <f t="shared" si="208"/>
        <v>0</v>
      </c>
      <c r="O824" s="152">
        <f>IF(OR(B824="",E824="法",E824="所"),0,IF(E824="",計算規則!$C$28,VLOOKUP(E824,計算規則!$B$29:$C$34,2,0)))</f>
        <v>0.33333333333333331</v>
      </c>
      <c r="P824" s="53">
        <f t="shared" si="209"/>
        <v>0</v>
      </c>
      <c r="Q824" s="54">
        <f>MAX(N824-計算規則!$B$39,0)</f>
        <v>0</v>
      </c>
      <c r="R824" s="54">
        <f>IF(WEEKDAY(Y824,1)=7,MAX(SUM(N818:N824)-SUM(Q818:Q824)-SUM(R818:R823)-計算規則!$C$39,0),IF(WEEKDAY(Y824,1)=6,MAX(SUM(N819:N824)-SUM(Q819:Q824)-SUM(R819:R823)-計算規則!$C$39,0),0))</f>
        <v>0</v>
      </c>
      <c r="S824" s="54">
        <f>IF(B824="",0,IF(OR(計算規則!$D$24=1,B824&gt;=45017),IF(SUM(Q811:R824)-計算規則!$D$39&gt;0,SUM(Q811:R824)-SUM(S811:S823)-計算規則!$D$39,0),0))</f>
        <v>0</v>
      </c>
      <c r="T824" s="74">
        <f t="shared" si="210"/>
        <v>0</v>
      </c>
      <c r="U824" s="56">
        <f>IF(OR(H824="",I824=""),0,IF(G824="前",IF(H824&gt;=計算規則!$F$39,IF(I824&gt;=計算規則!$F$39,IF(I824&gt;=計算規則!$G$39,計算規則!$G$39-計算規則!$F$39+計算規則!$H$39-(H824-1)-L824-M824,I824-計算規則!$F$39+計算規則!$H$39-(H824-1)-L824-M824),IF(I824&gt;=計算規則!$H$39,計算規則!$H$39-(H824-1)-L824-M824,I824-(H824-1)-L824-M824)),IF(I824&gt;=計算規則!$F$39,IF(I824&gt;=計算規則!$G$39,計算規則!$G$39-計算規則!$F$39+計算規則!$H$39-(計算規則!$F$39-1)-L824-M824,I824-計算規則!$F$39+計算規則!$H$39-(計算規則!$F$39-1)-L824-M824),IF(I824&gt;=計算規則!$H$39,計算規則!$H$39-(計算規則!$F$39-1)-L824-M824,I824-(計算規則!$F$39-1)-L824-M824))),IF(H824&gt;=計算規則!$H$39,IF(H824&gt;=計算規則!$F$39,IF(I824&gt;=計算規則!$F$39,IF(I824&gt;=計算規則!$G$39,計算規則!$G$39-H824-L824-M824,I824-H824-L824-M824),0),IF(I824&gt;=計算規則!$F$39,IF(I824&gt;=計算規則!$G$39,計算規則!$G$39-計算規則!$F$39-L824-M824,I824-計算規則!$F$39-L824-M824),0)),IF(I824&gt;=計算規則!$F$39,IF(I824&gt;=計算規則!$G$39,計算規則!$G$39-計算規則!$F$39+計算規則!$H$39-H824-L824-M824,I824-計算規則!$F$39+計算規則!$H$39-H824-L824-M824),IF(I824&gt;=計算規則!$H$39,計算規則!$H$39-H824-L824,I824-H824-L824-M824)))))</f>
        <v>0</v>
      </c>
      <c r="V824" s="603"/>
      <c r="W824" s="604"/>
      <c r="X824" s="47"/>
      <c r="Y824" s="150">
        <f>B824+1-計算規則!$I$20</f>
        <v>45091</v>
      </c>
    </row>
    <row r="825" spans="1:25" ht="9" customHeight="1" x14ac:dyDescent="0.15">
      <c r="A825" s="597"/>
      <c r="B825" s="66">
        <f t="shared" si="207"/>
        <v>45092</v>
      </c>
      <c r="C825" s="67">
        <f t="shared" si="205"/>
        <v>45092</v>
      </c>
      <c r="D825" s="68">
        <f t="shared" si="206"/>
        <v>45092</v>
      </c>
      <c r="E825" s="76"/>
      <c r="F825" s="76"/>
      <c r="G825" s="88"/>
      <c r="H825" s="48"/>
      <c r="I825" s="49"/>
      <c r="J825" s="50"/>
      <c r="K825" s="202"/>
      <c r="L825" s="50"/>
      <c r="M825" s="51"/>
      <c r="N825" s="52">
        <f t="shared" si="208"/>
        <v>0</v>
      </c>
      <c r="O825" s="152">
        <f>IF(OR(B825="",E825="法",E825="所"),0,IF(E825="",計算規則!$C$28,VLOOKUP(E825,計算規則!$B$29:$C$34,2,0)))</f>
        <v>0.33333333333333331</v>
      </c>
      <c r="P825" s="53">
        <f t="shared" si="209"/>
        <v>0</v>
      </c>
      <c r="Q825" s="54">
        <f>MAX(N825-計算規則!$B$39,0)</f>
        <v>0</v>
      </c>
      <c r="R825" s="54">
        <f>IF(WEEKDAY(Y825,1)=7,MAX(SUM(N819:N825)-SUM(Q819:Q825)-SUM(R819:R824)-計算規則!$C$39,0),IF(WEEKDAY(Y825,1)=6,MAX(SUM(N820:N825)-SUM(Q820:Q825)-SUM(R820:R824)-計算規則!$C$39,0),0))</f>
        <v>0</v>
      </c>
      <c r="S825" s="54">
        <f>IF(B825="",0,IF(OR(計算規則!$D$24=1,B825&gt;=45017),IF(SUM(Q811:R825)-計算規則!$D$39&gt;0,SUM(Q811:R825)-SUM(S811:S824)-計算規則!$D$39,0),0))</f>
        <v>0</v>
      </c>
      <c r="T825" s="74">
        <f t="shared" si="210"/>
        <v>0</v>
      </c>
      <c r="U825" s="56">
        <f>IF(OR(H825="",I825=""),0,IF(G825="前",IF(H825&gt;=計算規則!$F$39,IF(I825&gt;=計算規則!$F$39,IF(I825&gt;=計算規則!$G$39,計算規則!$G$39-計算規則!$F$39+計算規則!$H$39-(H825-1)-L825-M825,I825-計算規則!$F$39+計算規則!$H$39-(H825-1)-L825-M825),IF(I825&gt;=計算規則!$H$39,計算規則!$H$39-(H825-1)-L825-M825,I825-(H825-1)-L825-M825)),IF(I825&gt;=計算規則!$F$39,IF(I825&gt;=計算規則!$G$39,計算規則!$G$39-計算規則!$F$39+計算規則!$H$39-(計算規則!$F$39-1)-L825-M825,I825-計算規則!$F$39+計算規則!$H$39-(計算規則!$F$39-1)-L825-M825),IF(I825&gt;=計算規則!$H$39,計算規則!$H$39-(計算規則!$F$39-1)-L825-M825,I825-(計算規則!$F$39-1)-L825-M825))),IF(H825&gt;=計算規則!$H$39,IF(H825&gt;=計算規則!$F$39,IF(I825&gt;=計算規則!$F$39,IF(I825&gt;=計算規則!$G$39,計算規則!$G$39-H825-L825-M825,I825-H825-L825-M825),0),IF(I825&gt;=計算規則!$F$39,IF(I825&gt;=計算規則!$G$39,計算規則!$G$39-計算規則!$F$39-L825-M825,I825-計算規則!$F$39-L825-M825),0)),IF(I825&gt;=計算規則!$F$39,IF(I825&gt;=計算規則!$G$39,計算規則!$G$39-計算規則!$F$39+計算規則!$H$39-H825-L825-M825,I825-計算規則!$F$39+計算規則!$H$39-H825-L825-M825),IF(I825&gt;=計算規則!$H$39,計算規則!$H$39-H825-L825,I825-H825-L825-M825)))))</f>
        <v>0</v>
      </c>
      <c r="V825" s="603"/>
      <c r="W825" s="604"/>
      <c r="X825" s="47"/>
      <c r="Y825" s="150">
        <f>B825+1-計算規則!$I$20</f>
        <v>45092</v>
      </c>
    </row>
    <row r="826" spans="1:25" ht="9" customHeight="1" x14ac:dyDescent="0.15">
      <c r="A826" s="597"/>
      <c r="B826" s="66">
        <f t="shared" si="207"/>
        <v>45093</v>
      </c>
      <c r="C826" s="67">
        <f t="shared" si="205"/>
        <v>45093</v>
      </c>
      <c r="D826" s="68">
        <f t="shared" si="206"/>
        <v>45093</v>
      </c>
      <c r="E826" s="76"/>
      <c r="F826" s="76"/>
      <c r="G826" s="88"/>
      <c r="H826" s="48"/>
      <c r="I826" s="49"/>
      <c r="J826" s="50"/>
      <c r="K826" s="202"/>
      <c r="L826" s="50"/>
      <c r="M826" s="51"/>
      <c r="N826" s="52">
        <f t="shared" si="208"/>
        <v>0</v>
      </c>
      <c r="O826" s="152">
        <f>IF(OR(B826="",E826="法",E826="所"),0,IF(E826="",計算規則!$C$28,VLOOKUP(E826,計算規則!$B$29:$C$34,2,0)))</f>
        <v>0.33333333333333331</v>
      </c>
      <c r="P826" s="53">
        <f t="shared" si="209"/>
        <v>0</v>
      </c>
      <c r="Q826" s="54">
        <f>MAX(N826-計算規則!$B$39,0)</f>
        <v>0</v>
      </c>
      <c r="R826" s="54">
        <f>IF(WEEKDAY(Y826,1)=7,MAX(SUM(N820:N826)-SUM(Q820:Q826)-SUM(R820:R825)-計算規則!$C$39,0),IF(WEEKDAY(Y826,1)=6,MAX(SUM(N821:N826)-SUM(Q821:Q826)-SUM(R821:R825)-計算規則!$C$39,0),0))</f>
        <v>0</v>
      </c>
      <c r="S826" s="54">
        <f>IF(B826="",0,IF(OR(計算規則!$D$24=1,B826&gt;=45017),IF(SUM(Q811:R826)-計算規則!$D$39&gt;0,SUM(Q811:R826)-SUM(S811:S825)-計算規則!$D$39,0),0))</f>
        <v>0</v>
      </c>
      <c r="T826" s="74">
        <f t="shared" si="210"/>
        <v>0</v>
      </c>
      <c r="U826" s="56">
        <f>IF(OR(H826="",I826=""),0,IF(G826="前",IF(H826&gt;=計算規則!$F$39,IF(I826&gt;=計算規則!$F$39,IF(I826&gt;=計算規則!$G$39,計算規則!$G$39-計算規則!$F$39+計算規則!$H$39-(H826-1)-L826-M826,I826-計算規則!$F$39+計算規則!$H$39-(H826-1)-L826-M826),IF(I826&gt;=計算規則!$H$39,計算規則!$H$39-(H826-1)-L826-M826,I826-(H826-1)-L826-M826)),IF(I826&gt;=計算規則!$F$39,IF(I826&gt;=計算規則!$G$39,計算規則!$G$39-計算規則!$F$39+計算規則!$H$39-(計算規則!$F$39-1)-L826-M826,I826-計算規則!$F$39+計算規則!$H$39-(計算規則!$F$39-1)-L826-M826),IF(I826&gt;=計算規則!$H$39,計算規則!$H$39-(計算規則!$F$39-1)-L826-M826,I826-(計算規則!$F$39-1)-L826-M826))),IF(H826&gt;=計算規則!$H$39,IF(H826&gt;=計算規則!$F$39,IF(I826&gt;=計算規則!$F$39,IF(I826&gt;=計算規則!$G$39,計算規則!$G$39-H826-L826-M826,I826-H826-L826-M826),0),IF(I826&gt;=計算規則!$F$39,IF(I826&gt;=計算規則!$G$39,計算規則!$G$39-計算規則!$F$39-L826-M826,I826-計算規則!$F$39-L826-M826),0)),IF(I826&gt;=計算規則!$F$39,IF(I826&gt;=計算規則!$G$39,計算規則!$G$39-計算規則!$F$39+計算規則!$H$39-H826-L826-M826,I826-計算規則!$F$39+計算規則!$H$39-H826-L826-M826),IF(I826&gt;=計算規則!$H$39,計算規則!$H$39-H826-L826,I826-H826-L826-M826)))))</f>
        <v>0</v>
      </c>
      <c r="V826" s="603"/>
      <c r="W826" s="604"/>
      <c r="X826" s="47"/>
      <c r="Y826" s="150">
        <f>B826+1-計算規則!$I$20</f>
        <v>45093</v>
      </c>
    </row>
    <row r="827" spans="1:25" ht="9" customHeight="1" x14ac:dyDescent="0.15">
      <c r="A827" s="597"/>
      <c r="B827" s="66">
        <f t="shared" si="207"/>
        <v>45094</v>
      </c>
      <c r="C827" s="67">
        <f t="shared" si="205"/>
        <v>45094</v>
      </c>
      <c r="D827" s="68">
        <f t="shared" si="206"/>
        <v>45094</v>
      </c>
      <c r="E827" s="76"/>
      <c r="F827" s="76"/>
      <c r="G827" s="88"/>
      <c r="H827" s="48"/>
      <c r="I827" s="49"/>
      <c r="J827" s="50"/>
      <c r="K827" s="202"/>
      <c r="L827" s="50"/>
      <c r="M827" s="51"/>
      <c r="N827" s="52">
        <f t="shared" si="208"/>
        <v>0</v>
      </c>
      <c r="O827" s="152">
        <f>IF(OR(B827="",E827="法",E827="所"),0,IF(E827="",計算規則!$C$28,VLOOKUP(E827,計算規則!$B$29:$C$34,2,0)))</f>
        <v>0.33333333333333331</v>
      </c>
      <c r="P827" s="53">
        <f t="shared" si="209"/>
        <v>0</v>
      </c>
      <c r="Q827" s="54">
        <f>MAX(N827-計算規則!$B$39,0)</f>
        <v>0</v>
      </c>
      <c r="R827" s="54">
        <f>IF(WEEKDAY(Y827,1)=7,MAX(SUM(N821:N827)-SUM(Q821:Q827)-SUM(R821:R826)-計算規則!$C$39,0),IF(WEEKDAY(Y827,1)=6,MAX(SUM(N822:N827)-SUM(Q822:Q827)-SUM(R822:R826)-計算規則!$C$39,0),0))</f>
        <v>0</v>
      </c>
      <c r="S827" s="54">
        <f>IF(B827="",0,IF(OR(計算規則!$D$24=1,B827&gt;=45017),IF(SUM(Q811:R827)-計算規則!$D$39&gt;0,SUM(Q811:R827)-SUM(S811:S826)-計算規則!$D$39,0),0))</f>
        <v>0</v>
      </c>
      <c r="T827" s="74">
        <f t="shared" si="210"/>
        <v>0</v>
      </c>
      <c r="U827" s="56">
        <f>IF(OR(H827="",I827=""),0,IF(G827="前",IF(H827&gt;=計算規則!$F$39,IF(I827&gt;=計算規則!$F$39,IF(I827&gt;=計算規則!$G$39,計算規則!$G$39-計算規則!$F$39+計算規則!$H$39-(H827-1)-L827-M827,I827-計算規則!$F$39+計算規則!$H$39-(H827-1)-L827-M827),IF(I827&gt;=計算規則!$H$39,計算規則!$H$39-(H827-1)-L827-M827,I827-(H827-1)-L827-M827)),IF(I827&gt;=計算規則!$F$39,IF(I827&gt;=計算規則!$G$39,計算規則!$G$39-計算規則!$F$39+計算規則!$H$39-(計算規則!$F$39-1)-L827-M827,I827-計算規則!$F$39+計算規則!$H$39-(計算規則!$F$39-1)-L827-M827),IF(I827&gt;=計算規則!$H$39,計算規則!$H$39-(計算規則!$F$39-1)-L827-M827,I827-(計算規則!$F$39-1)-L827-M827))),IF(H827&gt;=計算規則!$H$39,IF(H827&gt;=計算規則!$F$39,IF(I827&gt;=計算規則!$F$39,IF(I827&gt;=計算規則!$G$39,計算規則!$G$39-H827-L827-M827,I827-H827-L827-M827),0),IF(I827&gt;=計算規則!$F$39,IF(I827&gt;=計算規則!$G$39,計算規則!$G$39-計算規則!$F$39-L827-M827,I827-計算規則!$F$39-L827-M827),0)),IF(I827&gt;=計算規則!$F$39,IF(I827&gt;=計算規則!$G$39,計算規則!$G$39-計算規則!$F$39+計算規則!$H$39-H827-L827-M827,I827-計算規則!$F$39+計算規則!$H$39-H827-L827-M827),IF(I827&gt;=計算規則!$H$39,計算規則!$H$39-H827-L827,I827-H827-L827-M827)))))</f>
        <v>0</v>
      </c>
      <c r="V827" s="600" t="s">
        <v>112</v>
      </c>
      <c r="W827" s="602">
        <f>SUM(P811:P841)</f>
        <v>0</v>
      </c>
      <c r="X827" s="47"/>
      <c r="Y827" s="150">
        <f>B827+1-計算規則!$I$20</f>
        <v>45094</v>
      </c>
    </row>
    <row r="828" spans="1:25" ht="9" customHeight="1" x14ac:dyDescent="0.15">
      <c r="A828" s="597"/>
      <c r="B828" s="66">
        <f t="shared" si="207"/>
        <v>45095</v>
      </c>
      <c r="C828" s="67">
        <f t="shared" si="205"/>
        <v>45095</v>
      </c>
      <c r="D828" s="68">
        <f t="shared" si="206"/>
        <v>45095</v>
      </c>
      <c r="E828" s="76"/>
      <c r="F828" s="76"/>
      <c r="G828" s="88"/>
      <c r="H828" s="48"/>
      <c r="I828" s="49"/>
      <c r="J828" s="50"/>
      <c r="K828" s="202"/>
      <c r="L828" s="50"/>
      <c r="M828" s="51"/>
      <c r="N828" s="52">
        <f t="shared" si="208"/>
        <v>0</v>
      </c>
      <c r="O828" s="152">
        <f>IF(OR(B828="",E828="法",E828="所"),0,IF(E828="",計算規則!$C$28,VLOOKUP(E828,計算規則!$B$29:$C$34,2,0)))</f>
        <v>0.33333333333333331</v>
      </c>
      <c r="P828" s="53">
        <f t="shared" si="209"/>
        <v>0</v>
      </c>
      <c r="Q828" s="54">
        <f>MAX(N828-計算規則!$B$39,0)</f>
        <v>0</v>
      </c>
      <c r="R828" s="54">
        <f>IF(WEEKDAY(Y828,1)=7,MAX(SUM(N822:N828)-SUM(Q822:Q828)-SUM(R822:R827)-計算規則!$C$39,0),IF(WEEKDAY(Y828,1)=6,MAX(SUM(N823:N828)-SUM(Q823:Q828)-SUM(R823:R827)-計算規則!$C$39,0),0))</f>
        <v>0</v>
      </c>
      <c r="S828" s="54">
        <f>IF(B828="",0,IF(OR(計算規則!$D$24=1,B828&gt;=45017),IF(SUM(Q811:R828)-計算規則!$D$39&gt;0,SUM(Q811:R828)-SUM(S811:S827)-計算規則!$D$39,0),0))</f>
        <v>0</v>
      </c>
      <c r="T828" s="74">
        <f t="shared" si="210"/>
        <v>0</v>
      </c>
      <c r="U828" s="56">
        <f>IF(OR(H828="",I828=""),0,IF(G828="前",IF(H828&gt;=計算規則!$F$39,IF(I828&gt;=計算規則!$F$39,IF(I828&gt;=計算規則!$G$39,計算規則!$G$39-計算規則!$F$39+計算規則!$H$39-(H828-1)-L828-M828,I828-計算規則!$F$39+計算規則!$H$39-(H828-1)-L828-M828),IF(I828&gt;=計算規則!$H$39,計算規則!$H$39-(H828-1)-L828-M828,I828-(H828-1)-L828-M828)),IF(I828&gt;=計算規則!$F$39,IF(I828&gt;=計算規則!$G$39,計算規則!$G$39-計算規則!$F$39+計算規則!$H$39-(計算規則!$F$39-1)-L828-M828,I828-計算規則!$F$39+計算規則!$H$39-(計算規則!$F$39-1)-L828-M828),IF(I828&gt;=計算規則!$H$39,計算規則!$H$39-(計算規則!$F$39-1)-L828-M828,I828-(計算規則!$F$39-1)-L828-M828))),IF(H828&gt;=計算規則!$H$39,IF(H828&gt;=計算規則!$F$39,IF(I828&gt;=計算規則!$F$39,IF(I828&gt;=計算規則!$G$39,計算規則!$G$39-H828-L828-M828,I828-H828-L828-M828),0),IF(I828&gt;=計算規則!$F$39,IF(I828&gt;=計算規則!$G$39,計算規則!$G$39-計算規則!$F$39-L828-M828,I828-計算規則!$F$39-L828-M828),0)),IF(I828&gt;=計算規則!$F$39,IF(I828&gt;=計算規則!$G$39,計算規則!$G$39-計算規則!$F$39+計算規則!$H$39-H828-L828-M828,I828-計算規則!$F$39+計算規則!$H$39-H828-L828-M828),IF(I828&gt;=計算規則!$H$39,計算規則!$H$39-H828-L828,I828-H828-L828-M828)))))</f>
        <v>0</v>
      </c>
      <c r="V828" s="600"/>
      <c r="W828" s="602"/>
      <c r="X828" s="47"/>
      <c r="Y828" s="150">
        <f>B828+1-計算規則!$I$20</f>
        <v>45095</v>
      </c>
    </row>
    <row r="829" spans="1:25" ht="9" customHeight="1" x14ac:dyDescent="0.15">
      <c r="A829" s="597"/>
      <c r="B829" s="66">
        <f t="shared" si="207"/>
        <v>45096</v>
      </c>
      <c r="C829" s="67">
        <f t="shared" si="205"/>
        <v>45096</v>
      </c>
      <c r="D829" s="68">
        <f t="shared" si="206"/>
        <v>45096</v>
      </c>
      <c r="E829" s="76"/>
      <c r="F829" s="76"/>
      <c r="G829" s="88"/>
      <c r="H829" s="48"/>
      <c r="I829" s="49"/>
      <c r="J829" s="50"/>
      <c r="K829" s="202"/>
      <c r="L829" s="50"/>
      <c r="M829" s="51"/>
      <c r="N829" s="52">
        <f t="shared" si="208"/>
        <v>0</v>
      </c>
      <c r="O829" s="152">
        <f>IF(OR(B829="",E829="法",E829="所"),0,IF(E829="",計算規則!$C$28,VLOOKUP(E829,計算規則!$B$29:$C$34,2,0)))</f>
        <v>0.33333333333333331</v>
      </c>
      <c r="P829" s="53">
        <f t="shared" si="209"/>
        <v>0</v>
      </c>
      <c r="Q829" s="54">
        <f>MAX(N829-計算規則!$B$39,0)</f>
        <v>0</v>
      </c>
      <c r="R829" s="54">
        <f>IF(WEEKDAY(Y829,1)=7,MAX(SUM(N823:N829)-SUM(Q823:Q829)-SUM(R823:R828)-計算規則!$C$39,0),IF(WEEKDAY(Y829,1)=6,MAX(SUM(N824:N829)-SUM(Q824:Q829)-SUM(R824:R828)-計算規則!$C$39,0),0))</f>
        <v>0</v>
      </c>
      <c r="S829" s="54">
        <f>IF(B829="",0,IF(OR(計算規則!$D$24=1,B829&gt;=45017),IF(SUM(Q811:R829)-計算規則!$D$39&gt;0,SUM(Q811:R829)-SUM(S811:S828)-計算規則!$D$39,0),0))</f>
        <v>0</v>
      </c>
      <c r="T829" s="74">
        <f t="shared" si="210"/>
        <v>0</v>
      </c>
      <c r="U829" s="56">
        <f>IF(OR(H829="",I829=""),0,IF(G829="前",IF(H829&gt;=計算規則!$F$39,IF(I829&gt;=計算規則!$F$39,IF(I829&gt;=計算規則!$G$39,計算規則!$G$39-計算規則!$F$39+計算規則!$H$39-(H829-1)-L829-M829,I829-計算規則!$F$39+計算規則!$H$39-(H829-1)-L829-M829),IF(I829&gt;=計算規則!$H$39,計算規則!$H$39-(H829-1)-L829-M829,I829-(H829-1)-L829-M829)),IF(I829&gt;=計算規則!$F$39,IF(I829&gt;=計算規則!$G$39,計算規則!$G$39-計算規則!$F$39+計算規則!$H$39-(計算規則!$F$39-1)-L829-M829,I829-計算規則!$F$39+計算規則!$H$39-(計算規則!$F$39-1)-L829-M829),IF(I829&gt;=計算規則!$H$39,計算規則!$H$39-(計算規則!$F$39-1)-L829-M829,I829-(計算規則!$F$39-1)-L829-M829))),IF(H829&gt;=計算規則!$H$39,IF(H829&gt;=計算規則!$F$39,IF(I829&gt;=計算規則!$F$39,IF(I829&gt;=計算規則!$G$39,計算規則!$G$39-H829-L829-M829,I829-H829-L829-M829),0),IF(I829&gt;=計算規則!$F$39,IF(I829&gt;=計算規則!$G$39,計算規則!$G$39-計算規則!$F$39-L829-M829,I829-計算規則!$F$39-L829-M829),0)),IF(I829&gt;=計算規則!$F$39,IF(I829&gt;=計算規則!$G$39,計算規則!$G$39-計算規則!$F$39+計算規則!$H$39-H829-L829-M829,I829-計算規則!$F$39+計算規則!$H$39-H829-L829-M829),IF(I829&gt;=計算規則!$H$39,計算規則!$H$39-H829-L829,I829-H829-L829-M829)))))</f>
        <v>0</v>
      </c>
      <c r="V829" s="600"/>
      <c r="W829" s="602"/>
      <c r="X829" s="47"/>
      <c r="Y829" s="150">
        <f>B829+1-計算規則!$I$20</f>
        <v>45096</v>
      </c>
    </row>
    <row r="830" spans="1:25" ht="9" customHeight="1" x14ac:dyDescent="0.15">
      <c r="A830" s="597"/>
      <c r="B830" s="66">
        <f t="shared" si="207"/>
        <v>45097</v>
      </c>
      <c r="C830" s="67">
        <f t="shared" si="205"/>
        <v>45097</v>
      </c>
      <c r="D830" s="68">
        <f t="shared" si="206"/>
        <v>45097</v>
      </c>
      <c r="E830" s="76"/>
      <c r="F830" s="76"/>
      <c r="G830" s="88"/>
      <c r="H830" s="48"/>
      <c r="I830" s="49"/>
      <c r="J830" s="50"/>
      <c r="K830" s="202"/>
      <c r="L830" s="50"/>
      <c r="M830" s="51"/>
      <c r="N830" s="52">
        <f t="shared" si="208"/>
        <v>0</v>
      </c>
      <c r="O830" s="152">
        <f>IF(OR(B830="",E830="法",E830="所"),0,IF(E830="",計算規則!$C$28,VLOOKUP(E830,計算規則!$B$29:$C$34,2,0)))</f>
        <v>0.33333333333333331</v>
      </c>
      <c r="P830" s="53">
        <f t="shared" si="209"/>
        <v>0</v>
      </c>
      <c r="Q830" s="54">
        <f>MAX(N830-計算規則!$B$39,0)</f>
        <v>0</v>
      </c>
      <c r="R830" s="54">
        <f>IF(WEEKDAY(Y830,1)=7,MAX(SUM(N824:N830)-SUM(Q824:Q830)-SUM(R824:R829)-計算規則!$C$39,0),IF(WEEKDAY(Y830,1)=6,MAX(SUM(N825:N830)-SUM(Q825:Q830)-SUM(R825:R829)-計算規則!$C$39,0),0))</f>
        <v>0</v>
      </c>
      <c r="S830" s="54">
        <f>IF(B830="",0,IF(OR(計算規則!$D$24=1,B830&gt;=45017),IF(SUM(Q811:R830)-計算規則!$D$39&gt;0,SUM(Q811:R830)-SUM(S811:S829)-計算規則!$D$39,0),0))</f>
        <v>0</v>
      </c>
      <c r="T830" s="74">
        <f t="shared" si="210"/>
        <v>0</v>
      </c>
      <c r="U830" s="56">
        <f>IF(OR(H830="",I830=""),0,IF(G830="前",IF(H830&gt;=計算規則!$F$39,IF(I830&gt;=計算規則!$F$39,IF(I830&gt;=計算規則!$G$39,計算規則!$G$39-計算規則!$F$39+計算規則!$H$39-(H830-1)-L830-M830,I830-計算規則!$F$39+計算規則!$H$39-(H830-1)-L830-M830),IF(I830&gt;=計算規則!$H$39,計算規則!$H$39-(H830-1)-L830-M830,I830-(H830-1)-L830-M830)),IF(I830&gt;=計算規則!$F$39,IF(I830&gt;=計算規則!$G$39,計算規則!$G$39-計算規則!$F$39+計算規則!$H$39-(計算規則!$F$39-1)-L830-M830,I830-計算規則!$F$39+計算規則!$H$39-(計算規則!$F$39-1)-L830-M830),IF(I830&gt;=計算規則!$H$39,計算規則!$H$39-(計算規則!$F$39-1)-L830-M830,I830-(計算規則!$F$39-1)-L830-M830))),IF(H830&gt;=計算規則!$H$39,IF(H830&gt;=計算規則!$F$39,IF(I830&gt;=計算規則!$F$39,IF(I830&gt;=計算規則!$G$39,計算規則!$G$39-H830-L830-M830,I830-H830-L830-M830),0),IF(I830&gt;=計算規則!$F$39,IF(I830&gt;=計算規則!$G$39,計算規則!$G$39-計算規則!$F$39-L830-M830,I830-計算規則!$F$39-L830-M830),0)),IF(I830&gt;=計算規則!$F$39,IF(I830&gt;=計算規則!$G$39,計算規則!$G$39-計算規則!$F$39+計算規則!$H$39-H830-L830-M830,I830-計算規則!$F$39+計算規則!$H$39-H830-L830-M830),IF(I830&gt;=計算規則!$H$39,計算規則!$H$39-H830-L830,I830-H830-L830-M830)))))</f>
        <v>0</v>
      </c>
      <c r="V830" s="603" t="s">
        <v>52</v>
      </c>
      <c r="W830" s="602">
        <f>SUM(T811:T841)+SUM(N811:N841)</f>
        <v>0</v>
      </c>
      <c r="X830" s="47"/>
      <c r="Y830" s="150">
        <f>B830+1-計算規則!$I$20</f>
        <v>45097</v>
      </c>
    </row>
    <row r="831" spans="1:25" ht="9" customHeight="1" x14ac:dyDescent="0.15">
      <c r="A831" s="597"/>
      <c r="B831" s="66">
        <f t="shared" si="207"/>
        <v>45098</v>
      </c>
      <c r="C831" s="67">
        <f t="shared" si="205"/>
        <v>45098</v>
      </c>
      <c r="D831" s="68">
        <f t="shared" si="206"/>
        <v>45098</v>
      </c>
      <c r="E831" s="76"/>
      <c r="F831" s="76"/>
      <c r="G831" s="88"/>
      <c r="H831" s="48"/>
      <c r="I831" s="49"/>
      <c r="J831" s="50"/>
      <c r="K831" s="202"/>
      <c r="L831" s="50"/>
      <c r="M831" s="51"/>
      <c r="N831" s="52">
        <f t="shared" si="208"/>
        <v>0</v>
      </c>
      <c r="O831" s="152">
        <f>IF(OR(B831="",E831="法",E831="所"),0,IF(E831="",計算規則!$C$28,VLOOKUP(E831,計算規則!$B$29:$C$34,2,0)))</f>
        <v>0.33333333333333331</v>
      </c>
      <c r="P831" s="53">
        <f t="shared" si="209"/>
        <v>0</v>
      </c>
      <c r="Q831" s="54">
        <f>MAX(N831-計算規則!$B$39,0)</f>
        <v>0</v>
      </c>
      <c r="R831" s="54">
        <f>IF(WEEKDAY(Y831,1)=7,MAX(SUM(N825:N831)-SUM(Q825:Q831)-SUM(R825:R830)-計算規則!$C$39,0),IF(WEEKDAY(Y831,1)=6,MAX(SUM(N826:N831)-SUM(Q826:Q831)-SUM(R826:R830)-計算規則!$C$39,0),0))</f>
        <v>0</v>
      </c>
      <c r="S831" s="54">
        <f>IF(B831="",0,IF(OR(計算規則!$D$24=1,B831&gt;=45017),IF(SUM(Q811:R831)-計算規則!$D$39&gt;0,SUM(Q811:R831)-SUM(S811:S830)-計算規則!$D$39,0),0))</f>
        <v>0</v>
      </c>
      <c r="T831" s="74">
        <f t="shared" si="210"/>
        <v>0</v>
      </c>
      <c r="U831" s="56">
        <f>IF(OR(H831="",I831=""),0,IF(G831="前",IF(H831&gt;=計算規則!$F$39,IF(I831&gt;=計算規則!$F$39,IF(I831&gt;=計算規則!$G$39,計算規則!$G$39-計算規則!$F$39+計算規則!$H$39-(H831-1)-L831-M831,I831-計算規則!$F$39+計算規則!$H$39-(H831-1)-L831-M831),IF(I831&gt;=計算規則!$H$39,計算規則!$H$39-(H831-1)-L831-M831,I831-(H831-1)-L831-M831)),IF(I831&gt;=計算規則!$F$39,IF(I831&gt;=計算規則!$G$39,計算規則!$G$39-計算規則!$F$39+計算規則!$H$39-(計算規則!$F$39-1)-L831-M831,I831-計算規則!$F$39+計算規則!$H$39-(計算規則!$F$39-1)-L831-M831),IF(I831&gt;=計算規則!$H$39,計算規則!$H$39-(計算規則!$F$39-1)-L831-M831,I831-(計算規則!$F$39-1)-L831-M831))),IF(H831&gt;=計算規則!$H$39,IF(H831&gt;=計算規則!$F$39,IF(I831&gt;=計算規則!$F$39,IF(I831&gt;=計算規則!$G$39,計算規則!$G$39-H831-L831-M831,I831-H831-L831-M831),0),IF(I831&gt;=計算規則!$F$39,IF(I831&gt;=計算規則!$G$39,計算規則!$G$39-計算規則!$F$39-L831-M831,I831-計算規則!$F$39-L831-M831),0)),IF(I831&gt;=計算規則!$F$39,IF(I831&gt;=計算規則!$G$39,計算規則!$G$39-計算規則!$F$39+計算規則!$H$39-H831-L831-M831,I831-計算規則!$F$39+計算規則!$H$39-H831-L831-M831),IF(I831&gt;=計算規則!$H$39,計算規則!$H$39-H831-L831,I831-H831-L831-M831)))))</f>
        <v>0</v>
      </c>
      <c r="V831" s="603"/>
      <c r="W831" s="604"/>
      <c r="X831" s="47"/>
      <c r="Y831" s="150">
        <f>B831+1-計算規則!$I$20</f>
        <v>45098</v>
      </c>
    </row>
    <row r="832" spans="1:25" ht="9" customHeight="1" x14ac:dyDescent="0.15">
      <c r="A832" s="597"/>
      <c r="B832" s="66">
        <f t="shared" si="207"/>
        <v>45099</v>
      </c>
      <c r="C832" s="67">
        <f t="shared" si="205"/>
        <v>45099</v>
      </c>
      <c r="D832" s="68">
        <f t="shared" si="206"/>
        <v>45099</v>
      </c>
      <c r="E832" s="76"/>
      <c r="F832" s="76"/>
      <c r="G832" s="88"/>
      <c r="H832" s="48"/>
      <c r="I832" s="49"/>
      <c r="J832" s="50"/>
      <c r="K832" s="202"/>
      <c r="L832" s="50"/>
      <c r="M832" s="51"/>
      <c r="N832" s="52">
        <f t="shared" si="208"/>
        <v>0</v>
      </c>
      <c r="O832" s="152">
        <f>IF(OR(B832="",E832="法",E832="所"),0,IF(E832="",計算規則!$C$28,VLOOKUP(E832,計算規則!$B$29:$C$34,2,0)))</f>
        <v>0.33333333333333331</v>
      </c>
      <c r="P832" s="53">
        <f t="shared" si="209"/>
        <v>0</v>
      </c>
      <c r="Q832" s="54">
        <f>MAX(N832-計算規則!$B$39,0)</f>
        <v>0</v>
      </c>
      <c r="R832" s="54">
        <f>IF(WEEKDAY(Y832,1)=7,MAX(SUM(N826:N832)-SUM(Q826:Q832)-SUM(R826:R831)-計算規則!$C$39,0),IF(WEEKDAY(Y832,1)=6,MAX(SUM(N827:N832)-SUM(Q827:Q832)-SUM(R827:R831)-計算規則!$C$39,0),0))</f>
        <v>0</v>
      </c>
      <c r="S832" s="54">
        <f>IF(B832="",0,IF(OR(計算規則!$D$24=1,B832&gt;=45017),IF(SUM(Q811:R832)-計算規則!$D$39&gt;0,SUM(Q811:R832)-SUM(S811:S831)-計算規則!$D$39,0),0))</f>
        <v>0</v>
      </c>
      <c r="T832" s="74">
        <f t="shared" si="210"/>
        <v>0</v>
      </c>
      <c r="U832" s="56">
        <f>IF(OR(H832="",I832=""),0,IF(G832="前",IF(H832&gt;=計算規則!$F$39,IF(I832&gt;=計算規則!$F$39,IF(I832&gt;=計算規則!$G$39,計算規則!$G$39-計算規則!$F$39+計算規則!$H$39-(H832-1)-L832-M832,I832-計算規則!$F$39+計算規則!$H$39-(H832-1)-L832-M832),IF(I832&gt;=計算規則!$H$39,計算規則!$H$39-(H832-1)-L832-M832,I832-(H832-1)-L832-M832)),IF(I832&gt;=計算規則!$F$39,IF(I832&gt;=計算規則!$G$39,計算規則!$G$39-計算規則!$F$39+計算規則!$H$39-(計算規則!$F$39-1)-L832-M832,I832-計算規則!$F$39+計算規則!$H$39-(計算規則!$F$39-1)-L832-M832),IF(I832&gt;=計算規則!$H$39,計算規則!$H$39-(計算規則!$F$39-1)-L832-M832,I832-(計算規則!$F$39-1)-L832-M832))),IF(H832&gt;=計算規則!$H$39,IF(H832&gt;=計算規則!$F$39,IF(I832&gt;=計算規則!$F$39,IF(I832&gt;=計算規則!$G$39,計算規則!$G$39-H832-L832-M832,I832-H832-L832-M832),0),IF(I832&gt;=計算規則!$F$39,IF(I832&gt;=計算規則!$G$39,計算規則!$G$39-計算規則!$F$39-L832-M832,I832-計算規則!$F$39-L832-M832),0)),IF(I832&gt;=計算規則!$F$39,IF(I832&gt;=計算規則!$G$39,計算規則!$G$39-計算規則!$F$39+計算規則!$H$39-H832-L832-M832,I832-計算規則!$F$39+計算規則!$H$39-H832-L832-M832),IF(I832&gt;=計算規則!$H$39,計算規則!$H$39-H832-L832,I832-H832-L832-M832)))))</f>
        <v>0</v>
      </c>
      <c r="V832" s="603"/>
      <c r="W832" s="604"/>
      <c r="X832" s="47"/>
      <c r="Y832" s="150">
        <f>B832+1-計算規則!$I$20</f>
        <v>45099</v>
      </c>
    </row>
    <row r="833" spans="1:25" ht="9" customHeight="1" x14ac:dyDescent="0.15">
      <c r="A833" s="597"/>
      <c r="B833" s="66">
        <f t="shared" si="207"/>
        <v>45100</v>
      </c>
      <c r="C833" s="67">
        <f t="shared" si="205"/>
        <v>45100</v>
      </c>
      <c r="D833" s="68">
        <f t="shared" si="206"/>
        <v>45100</v>
      </c>
      <c r="E833" s="76"/>
      <c r="F833" s="76"/>
      <c r="G833" s="88"/>
      <c r="H833" s="48"/>
      <c r="I833" s="49"/>
      <c r="J833" s="50"/>
      <c r="K833" s="202"/>
      <c r="L833" s="50"/>
      <c r="M833" s="51"/>
      <c r="N833" s="52">
        <f t="shared" si="208"/>
        <v>0</v>
      </c>
      <c r="O833" s="152">
        <f>IF(OR(B833="",E833="法",E833="所"),0,IF(E833="",計算規則!$C$28,VLOOKUP(E833,計算規則!$B$29:$C$34,2,0)))</f>
        <v>0.33333333333333331</v>
      </c>
      <c r="P833" s="53">
        <f t="shared" si="209"/>
        <v>0</v>
      </c>
      <c r="Q833" s="54">
        <f>MAX(N833-計算規則!$B$39,0)</f>
        <v>0</v>
      </c>
      <c r="R833" s="54">
        <f>IF(WEEKDAY(Y833,1)=7,MAX(SUM(N827:N833)-SUM(Q827:Q833)-SUM(R827:R832)-計算規則!$C$39,0),IF(WEEKDAY(Y833,1)=6,MAX(SUM(N828:N833)-SUM(Q828:Q833)-SUM(R828:R832)-計算規則!$C$39,0),0))</f>
        <v>0</v>
      </c>
      <c r="S833" s="54">
        <f>IF(B833="",0,IF(OR(計算規則!$D$24=1,B833&gt;=45017),IF(SUM(Q811:R833)-計算規則!$D$39&gt;0,SUM(Q811:R833)-SUM(S811:S832)-計算規則!$D$39,0),0))</f>
        <v>0</v>
      </c>
      <c r="T833" s="74">
        <f t="shared" si="210"/>
        <v>0</v>
      </c>
      <c r="U833" s="56">
        <f>IF(OR(H833="",I833=""),0,IF(G833="前",IF(H833&gt;=計算規則!$F$39,IF(I833&gt;=計算規則!$F$39,IF(I833&gt;=計算規則!$G$39,計算規則!$G$39-計算規則!$F$39+計算規則!$H$39-(H833-1)-L833-M833,I833-計算規則!$F$39+計算規則!$H$39-(H833-1)-L833-M833),IF(I833&gt;=計算規則!$H$39,計算規則!$H$39-(H833-1)-L833-M833,I833-(H833-1)-L833-M833)),IF(I833&gt;=計算規則!$F$39,IF(I833&gt;=計算規則!$G$39,計算規則!$G$39-計算規則!$F$39+計算規則!$H$39-(計算規則!$F$39-1)-L833-M833,I833-計算規則!$F$39+計算規則!$H$39-(計算規則!$F$39-1)-L833-M833),IF(I833&gt;=計算規則!$H$39,計算規則!$H$39-(計算規則!$F$39-1)-L833-M833,I833-(計算規則!$F$39-1)-L833-M833))),IF(H833&gt;=計算規則!$H$39,IF(H833&gt;=計算規則!$F$39,IF(I833&gt;=計算規則!$F$39,IF(I833&gt;=計算規則!$G$39,計算規則!$G$39-H833-L833-M833,I833-H833-L833-M833),0),IF(I833&gt;=計算規則!$F$39,IF(I833&gt;=計算規則!$G$39,計算規則!$G$39-計算規則!$F$39-L833-M833,I833-計算規則!$F$39-L833-M833),0)),IF(I833&gt;=計算規則!$F$39,IF(I833&gt;=計算規則!$G$39,計算規則!$G$39-計算規則!$F$39+計算規則!$H$39-H833-L833-M833,I833-計算規則!$F$39+計算規則!$H$39-H833-L833-M833),IF(I833&gt;=計算規則!$H$39,計算規則!$H$39-H833-L833,I833-H833-L833-M833)))))</f>
        <v>0</v>
      </c>
      <c r="V833" s="603"/>
      <c r="W833" s="604"/>
      <c r="X833" s="47"/>
      <c r="Y833" s="150">
        <f>B833+1-計算規則!$I$20</f>
        <v>45100</v>
      </c>
    </row>
    <row r="834" spans="1:25" ht="9" customHeight="1" x14ac:dyDescent="0.15">
      <c r="A834" s="597"/>
      <c r="B834" s="66">
        <f t="shared" si="207"/>
        <v>45101</v>
      </c>
      <c r="C834" s="67">
        <f t="shared" si="205"/>
        <v>45101</v>
      </c>
      <c r="D834" s="68">
        <f t="shared" si="206"/>
        <v>45101</v>
      </c>
      <c r="E834" s="76"/>
      <c r="F834" s="76"/>
      <c r="G834" s="88"/>
      <c r="H834" s="48"/>
      <c r="I834" s="49"/>
      <c r="J834" s="50"/>
      <c r="K834" s="202"/>
      <c r="L834" s="50"/>
      <c r="M834" s="51"/>
      <c r="N834" s="52">
        <f t="shared" si="208"/>
        <v>0</v>
      </c>
      <c r="O834" s="152">
        <f>IF(OR(B834="",E834="法",E834="所"),0,IF(E834="",計算規則!$C$28,VLOOKUP(E834,計算規則!$B$29:$C$34,2,0)))</f>
        <v>0.33333333333333331</v>
      </c>
      <c r="P834" s="53">
        <f t="shared" si="209"/>
        <v>0</v>
      </c>
      <c r="Q834" s="54">
        <f>MAX(N834-計算規則!$B$39,0)</f>
        <v>0</v>
      </c>
      <c r="R834" s="54">
        <f>IF(WEEKDAY(Y834,1)=7,MAX(SUM(N828:N834)-SUM(Q828:Q834)-SUM(R828:R833)-計算規則!$C$39,0),IF(WEEKDAY(Y834,1)=6,MAX(SUM(N829:N834)-SUM(Q829:Q834)-SUM(R829:R833)-計算規則!$C$39,0),0))</f>
        <v>0</v>
      </c>
      <c r="S834" s="54">
        <f>IF(B834="",0,IF(OR(計算規則!$D$24=1,B834&gt;=45017),IF(SUM(Q811:R834)-計算規則!$D$39&gt;0,SUM(Q811:R834)-SUM(S811:S833)-計算規則!$D$39,0),0))</f>
        <v>0</v>
      </c>
      <c r="T834" s="74">
        <f t="shared" si="210"/>
        <v>0</v>
      </c>
      <c r="U834" s="56">
        <f>IF(OR(H834="",I834=""),0,IF(G834="前",IF(H834&gt;=計算規則!$F$39,IF(I834&gt;=計算規則!$F$39,IF(I834&gt;=計算規則!$G$39,計算規則!$G$39-計算規則!$F$39+計算規則!$H$39-(H834-1)-L834-M834,I834-計算規則!$F$39+計算規則!$H$39-(H834-1)-L834-M834),IF(I834&gt;=計算規則!$H$39,計算規則!$H$39-(H834-1)-L834-M834,I834-(H834-1)-L834-M834)),IF(I834&gt;=計算規則!$F$39,IF(I834&gt;=計算規則!$G$39,計算規則!$G$39-計算規則!$F$39+計算規則!$H$39-(計算規則!$F$39-1)-L834-M834,I834-計算規則!$F$39+計算規則!$H$39-(計算規則!$F$39-1)-L834-M834),IF(I834&gt;=計算規則!$H$39,計算規則!$H$39-(計算規則!$F$39-1)-L834-M834,I834-(計算規則!$F$39-1)-L834-M834))),IF(H834&gt;=計算規則!$H$39,IF(H834&gt;=計算規則!$F$39,IF(I834&gt;=計算規則!$F$39,IF(I834&gt;=計算規則!$G$39,計算規則!$G$39-H834-L834-M834,I834-H834-L834-M834),0),IF(I834&gt;=計算規則!$F$39,IF(I834&gt;=計算規則!$G$39,計算規則!$G$39-計算規則!$F$39-L834-M834,I834-計算規則!$F$39-L834-M834),0)),IF(I834&gt;=計算規則!$F$39,IF(I834&gt;=計算規則!$G$39,計算規則!$G$39-計算規則!$F$39+計算規則!$H$39-H834-L834-M834,I834-計算規則!$F$39+計算規則!$H$39-H834-L834-M834),IF(I834&gt;=計算規則!$H$39,計算規則!$H$39-H834-L834,I834-H834-L834-M834)))))</f>
        <v>0</v>
      </c>
      <c r="V834" s="600" t="s">
        <v>126</v>
      </c>
      <c r="W834" s="605">
        <f>SUM(M811:M841)</f>
        <v>0</v>
      </c>
      <c r="X834" s="47"/>
      <c r="Y834" s="150">
        <f>B834+1-計算規則!$I$20</f>
        <v>45101</v>
      </c>
    </row>
    <row r="835" spans="1:25" ht="9" customHeight="1" x14ac:dyDescent="0.15">
      <c r="A835" s="597"/>
      <c r="B835" s="66">
        <f t="shared" si="207"/>
        <v>45102</v>
      </c>
      <c r="C835" s="67">
        <f t="shared" si="205"/>
        <v>45102</v>
      </c>
      <c r="D835" s="68">
        <f t="shared" si="206"/>
        <v>45102</v>
      </c>
      <c r="E835" s="76"/>
      <c r="F835" s="76"/>
      <c r="G835" s="88"/>
      <c r="H835" s="48"/>
      <c r="I835" s="49"/>
      <c r="J835" s="50"/>
      <c r="K835" s="202"/>
      <c r="L835" s="50"/>
      <c r="M835" s="51"/>
      <c r="N835" s="52">
        <f t="shared" si="208"/>
        <v>0</v>
      </c>
      <c r="O835" s="152">
        <f>IF(OR(B835="",E835="法",E835="所"),0,IF(E835="",計算規則!$C$28,VLOOKUP(E835,計算規則!$B$29:$C$34,2,0)))</f>
        <v>0.33333333333333331</v>
      </c>
      <c r="P835" s="53">
        <f t="shared" si="209"/>
        <v>0</v>
      </c>
      <c r="Q835" s="54">
        <f>MAX(N835-計算規則!$B$39,0)</f>
        <v>0</v>
      </c>
      <c r="R835" s="54">
        <f>IF(WEEKDAY(Y835,1)=7,MAX(SUM(N829:N835)-SUM(Q829:Q835)-SUM(R829:R834)-計算規則!$C$39,0),IF(WEEKDAY(Y835,1)=6,MAX(SUM(N830:N835)-SUM(Q830:Q835)-SUM(R830:R834)-計算規則!$C$39,0),0))</f>
        <v>0</v>
      </c>
      <c r="S835" s="54">
        <f>IF(B835="",0,IF(OR(計算規則!$D$24=1,B835&gt;=45017),IF(SUM(Q811:R835)-計算規則!$D$39&gt;0,SUM(Q811:R835)-SUM(S811:S834)-計算規則!$D$39,0),0))</f>
        <v>0</v>
      </c>
      <c r="T835" s="74">
        <f t="shared" si="210"/>
        <v>0</v>
      </c>
      <c r="U835" s="56">
        <f>IF(OR(H835="",I835=""),0,IF(G835="前",IF(H835&gt;=計算規則!$F$39,IF(I835&gt;=計算規則!$F$39,IF(I835&gt;=計算規則!$G$39,計算規則!$G$39-計算規則!$F$39+計算規則!$H$39-(H835-1)-L835-M835,I835-計算規則!$F$39+計算規則!$H$39-(H835-1)-L835-M835),IF(I835&gt;=計算規則!$H$39,計算規則!$H$39-(H835-1)-L835-M835,I835-(H835-1)-L835-M835)),IF(I835&gt;=計算規則!$F$39,IF(I835&gt;=計算規則!$G$39,計算規則!$G$39-計算規則!$F$39+計算規則!$H$39-(計算規則!$F$39-1)-L835-M835,I835-計算規則!$F$39+計算規則!$H$39-(計算規則!$F$39-1)-L835-M835),IF(I835&gt;=計算規則!$H$39,計算規則!$H$39-(計算規則!$F$39-1)-L835-M835,I835-(計算規則!$F$39-1)-L835-M835))),IF(H835&gt;=計算規則!$H$39,IF(H835&gt;=計算規則!$F$39,IF(I835&gt;=計算規則!$F$39,IF(I835&gt;=計算規則!$G$39,計算規則!$G$39-H835-L835-M835,I835-H835-L835-M835),0),IF(I835&gt;=計算規則!$F$39,IF(I835&gt;=計算規則!$G$39,計算規則!$G$39-計算規則!$F$39-L835-M835,I835-計算規則!$F$39-L835-M835),0)),IF(I835&gt;=計算規則!$F$39,IF(I835&gt;=計算規則!$G$39,計算規則!$G$39-計算規則!$F$39+計算規則!$H$39-H835-L835-M835,I835-計算規則!$F$39+計算規則!$H$39-H835-L835-M835),IF(I835&gt;=計算規則!$H$39,計算規則!$H$39-H835-L835,I835-H835-L835-M835)))))</f>
        <v>0</v>
      </c>
      <c r="V835" s="603"/>
      <c r="W835" s="606"/>
      <c r="X835" s="47"/>
      <c r="Y835" s="150">
        <f>B835+1-計算規則!$I$20</f>
        <v>45102</v>
      </c>
    </row>
    <row r="836" spans="1:25" ht="9" customHeight="1" x14ac:dyDescent="0.15">
      <c r="A836" s="597"/>
      <c r="B836" s="66">
        <f t="shared" si="207"/>
        <v>45103</v>
      </c>
      <c r="C836" s="67">
        <f t="shared" si="205"/>
        <v>45103</v>
      </c>
      <c r="D836" s="68">
        <f t="shared" si="206"/>
        <v>45103</v>
      </c>
      <c r="E836" s="76"/>
      <c r="F836" s="76"/>
      <c r="G836" s="88"/>
      <c r="H836" s="48"/>
      <c r="I836" s="49"/>
      <c r="J836" s="50"/>
      <c r="K836" s="202"/>
      <c r="L836" s="50"/>
      <c r="M836" s="51"/>
      <c r="N836" s="52">
        <f t="shared" si="208"/>
        <v>0</v>
      </c>
      <c r="O836" s="152">
        <f>IF(OR(B836="",E836="法",E836="所"),0,IF(E836="",計算規則!$C$28,VLOOKUP(E836,計算規則!$B$29:$C$34,2,0)))</f>
        <v>0.33333333333333331</v>
      </c>
      <c r="P836" s="53">
        <f t="shared" si="209"/>
        <v>0</v>
      </c>
      <c r="Q836" s="54">
        <f>MAX(N836-計算規則!$B$39,0)</f>
        <v>0</v>
      </c>
      <c r="R836" s="54">
        <f>IF(WEEKDAY(Y836,1)=7,MAX(SUM(N830:N836)-SUM(Q830:Q836)-SUM(R830:R835)-計算規則!$C$39,0),IF(WEEKDAY(Y836,1)=6,MAX(SUM(N831:N836)-SUM(Q831:Q836)-SUM(R831:R835)-計算規則!$C$39,0),0))</f>
        <v>0</v>
      </c>
      <c r="S836" s="54">
        <f>IF(B836="",0,IF(OR(計算規則!$D$24=1,B836&gt;=45017),IF(SUM(Q811:R836)-計算規則!$D$39&gt;0,SUM(Q811:R836)-SUM(S811:S835)-計算規則!$D$39,0),0))</f>
        <v>0</v>
      </c>
      <c r="T836" s="74">
        <f t="shared" si="210"/>
        <v>0</v>
      </c>
      <c r="U836" s="56">
        <f>IF(OR(H836="",I836=""),0,IF(G836="前",IF(H836&gt;=計算規則!$F$39,IF(I836&gt;=計算規則!$F$39,IF(I836&gt;=計算規則!$G$39,計算規則!$G$39-計算規則!$F$39+計算規則!$H$39-(H836-1)-L836-M836,I836-計算規則!$F$39+計算規則!$H$39-(H836-1)-L836-M836),IF(I836&gt;=計算規則!$H$39,計算規則!$H$39-(H836-1)-L836-M836,I836-(H836-1)-L836-M836)),IF(I836&gt;=計算規則!$F$39,IF(I836&gt;=計算規則!$G$39,計算規則!$G$39-計算規則!$F$39+計算規則!$H$39-(計算規則!$F$39-1)-L836-M836,I836-計算規則!$F$39+計算規則!$H$39-(計算規則!$F$39-1)-L836-M836),IF(I836&gt;=計算規則!$H$39,計算規則!$H$39-(計算規則!$F$39-1)-L836-M836,I836-(計算規則!$F$39-1)-L836-M836))),IF(H836&gt;=計算規則!$H$39,IF(H836&gt;=計算規則!$F$39,IF(I836&gt;=計算規則!$F$39,IF(I836&gt;=計算規則!$G$39,計算規則!$G$39-H836-L836-M836,I836-H836-L836-M836),0),IF(I836&gt;=計算規則!$F$39,IF(I836&gt;=計算規則!$G$39,計算規則!$G$39-計算規則!$F$39-L836-M836,I836-計算規則!$F$39-L836-M836),0)),IF(I836&gt;=計算規則!$F$39,IF(I836&gt;=計算規則!$G$39,計算規則!$G$39-計算規則!$F$39+計算規則!$H$39-H836-L836-M836,I836-計算規則!$F$39+計算規則!$H$39-H836-L836-M836),IF(I836&gt;=計算規則!$H$39,計算規則!$H$39-H836-L836,I836-H836-L836-M836)))))</f>
        <v>0</v>
      </c>
      <c r="V836" s="600" t="s">
        <v>119</v>
      </c>
      <c r="W836" s="605">
        <f>SUM(L811:L841)</f>
        <v>0</v>
      </c>
      <c r="X836" s="47"/>
      <c r="Y836" s="150">
        <f>B836+1-計算規則!$I$20</f>
        <v>45103</v>
      </c>
    </row>
    <row r="837" spans="1:25" ht="9" customHeight="1" x14ac:dyDescent="0.15">
      <c r="A837" s="597"/>
      <c r="B837" s="66">
        <f t="shared" si="207"/>
        <v>45104</v>
      </c>
      <c r="C837" s="67">
        <f t="shared" si="205"/>
        <v>45104</v>
      </c>
      <c r="D837" s="68">
        <f t="shared" si="206"/>
        <v>45104</v>
      </c>
      <c r="E837" s="76"/>
      <c r="F837" s="76"/>
      <c r="G837" s="88"/>
      <c r="H837" s="48"/>
      <c r="I837" s="49"/>
      <c r="J837" s="50"/>
      <c r="K837" s="202"/>
      <c r="L837" s="50"/>
      <c r="M837" s="51"/>
      <c r="N837" s="52">
        <f t="shared" si="208"/>
        <v>0</v>
      </c>
      <c r="O837" s="152">
        <f>IF(OR(B837="",E837="法",E837="所"),0,IF(E837="",計算規則!$C$28,VLOOKUP(E837,計算規則!$B$29:$C$34,2,0)))</f>
        <v>0.33333333333333331</v>
      </c>
      <c r="P837" s="53">
        <f t="shared" si="209"/>
        <v>0</v>
      </c>
      <c r="Q837" s="54">
        <f>MAX(N837-計算規則!$B$39,0)</f>
        <v>0</v>
      </c>
      <c r="R837" s="54">
        <f>IF(WEEKDAY(Y837,1)=7,MAX(SUM(N831:N837)-SUM(Q831:Q837)-SUM(R831:R836)-計算規則!$C$39,0),IF(WEEKDAY(Y837,1)=6,MAX(SUM(N832:N837)-SUM(Q832:Q837)-SUM(R832:R836)-計算規則!$C$39,0),0))</f>
        <v>0</v>
      </c>
      <c r="S837" s="54">
        <f>IF(B837="",0,IF(OR(計算規則!$D$24=1,B837&gt;=45017),IF(SUM(Q811:R837)-計算規則!$D$39&gt;0,SUM(Q811:R837)-SUM(S811:S836)-計算規則!$D$39,0),0))</f>
        <v>0</v>
      </c>
      <c r="T837" s="74">
        <f t="shared" si="210"/>
        <v>0</v>
      </c>
      <c r="U837" s="56">
        <f>IF(OR(H837="",I837=""),0,IF(G837="前",IF(H837&gt;=計算規則!$F$39,IF(I837&gt;=計算規則!$F$39,IF(I837&gt;=計算規則!$G$39,計算規則!$G$39-計算規則!$F$39+計算規則!$H$39-(H837-1)-L837-M837,I837-計算規則!$F$39+計算規則!$H$39-(H837-1)-L837-M837),IF(I837&gt;=計算規則!$H$39,計算規則!$H$39-(H837-1)-L837-M837,I837-(H837-1)-L837-M837)),IF(I837&gt;=計算規則!$F$39,IF(I837&gt;=計算規則!$G$39,計算規則!$G$39-計算規則!$F$39+計算規則!$H$39-(計算規則!$F$39-1)-L837-M837,I837-計算規則!$F$39+計算規則!$H$39-(計算規則!$F$39-1)-L837-M837),IF(I837&gt;=計算規則!$H$39,計算規則!$H$39-(計算規則!$F$39-1)-L837-M837,I837-(計算規則!$F$39-1)-L837-M837))),IF(H837&gt;=計算規則!$H$39,IF(H837&gt;=計算規則!$F$39,IF(I837&gt;=計算規則!$F$39,IF(I837&gt;=計算規則!$G$39,計算規則!$G$39-H837-L837-M837,I837-H837-L837-M837),0),IF(I837&gt;=計算規則!$F$39,IF(I837&gt;=計算規則!$G$39,計算規則!$G$39-計算規則!$F$39-L837-M837,I837-計算規則!$F$39-L837-M837),0)),IF(I837&gt;=計算規則!$F$39,IF(I837&gt;=計算規則!$G$39,計算規則!$G$39-計算規則!$F$39+計算規則!$H$39-H837-L837-M837,I837-計算規則!$F$39+計算規則!$H$39-H837-L837-M837),IF(I837&gt;=計算規則!$H$39,計算規則!$H$39-H837-L837,I837-H837-L837-M837)))))</f>
        <v>0</v>
      </c>
      <c r="V837" s="603"/>
      <c r="W837" s="606"/>
      <c r="X837" s="47"/>
      <c r="Y837" s="150">
        <f>B837+1-計算規則!$I$20</f>
        <v>45104</v>
      </c>
    </row>
    <row r="838" spans="1:25" ht="9" customHeight="1" x14ac:dyDescent="0.15">
      <c r="A838" s="597"/>
      <c r="B838" s="66">
        <f t="shared" si="207"/>
        <v>45105</v>
      </c>
      <c r="C838" s="67">
        <f t="shared" si="205"/>
        <v>45105</v>
      </c>
      <c r="D838" s="68">
        <f t="shared" si="206"/>
        <v>45105</v>
      </c>
      <c r="E838" s="76"/>
      <c r="F838" s="76"/>
      <c r="G838" s="88"/>
      <c r="H838" s="48"/>
      <c r="I838" s="49"/>
      <c r="J838" s="50"/>
      <c r="K838" s="202"/>
      <c r="L838" s="50"/>
      <c r="M838" s="51"/>
      <c r="N838" s="52">
        <f t="shared" si="208"/>
        <v>0</v>
      </c>
      <c r="O838" s="152">
        <f>IF(OR(B838="",E838="法",E838="所"),0,IF(E838="",計算規則!$C$28,VLOOKUP(E838,計算規則!$B$29:$C$34,2,0)))</f>
        <v>0.33333333333333331</v>
      </c>
      <c r="P838" s="53">
        <f t="shared" si="209"/>
        <v>0</v>
      </c>
      <c r="Q838" s="54">
        <f>MAX(N838-計算規則!$B$39,0)</f>
        <v>0</v>
      </c>
      <c r="R838" s="54">
        <f>IF(WEEKDAY(Y838,1)=7,MAX(SUM(N832:N838)-SUM(Q832:Q838)-SUM(R832:R837)-計算規則!$C$39,0),IF(WEEKDAY(Y838,1)=6,MAX(SUM(N833:N838)-SUM(Q833:Q838)-SUM(R833:R837)-計算規則!$C$39,0),0))</f>
        <v>0</v>
      </c>
      <c r="S838" s="54">
        <f>IF(B838="",0,IF(OR(計算規則!$D$24=1,B838&gt;=45017),IF(SUM(Q811:R838)-計算規則!$D$39&gt;0,SUM(Q811:R838)-SUM(S811:S837)-計算規則!$D$39,0),0))</f>
        <v>0</v>
      </c>
      <c r="T838" s="74">
        <f t="shared" si="210"/>
        <v>0</v>
      </c>
      <c r="U838" s="56">
        <f>IF(OR(H838="",I838=""),0,IF(G838="前",IF(H838&gt;=計算規則!$F$39,IF(I838&gt;=計算規則!$F$39,IF(I838&gt;=計算規則!$G$39,計算規則!$G$39-計算規則!$F$39+計算規則!$H$39-(H838-1)-L838-M838,I838-計算規則!$F$39+計算規則!$H$39-(H838-1)-L838-M838),IF(I838&gt;=計算規則!$H$39,計算規則!$H$39-(H838-1)-L838-M838,I838-(H838-1)-L838-M838)),IF(I838&gt;=計算規則!$F$39,IF(I838&gt;=計算規則!$G$39,計算規則!$G$39-計算規則!$F$39+計算規則!$H$39-(計算規則!$F$39-1)-L838-M838,I838-計算規則!$F$39+計算規則!$H$39-(計算規則!$F$39-1)-L838-M838),IF(I838&gt;=計算規則!$H$39,計算規則!$H$39-(計算規則!$F$39-1)-L838-M838,I838-(計算規則!$F$39-1)-L838-M838))),IF(H838&gt;=計算規則!$H$39,IF(H838&gt;=計算規則!$F$39,IF(I838&gt;=計算規則!$F$39,IF(I838&gt;=計算規則!$G$39,計算規則!$G$39-H838-L838-M838,I838-H838-L838-M838),0),IF(I838&gt;=計算規則!$F$39,IF(I838&gt;=計算規則!$G$39,計算規則!$G$39-計算規則!$F$39-L838-M838,I838-計算規則!$F$39-L838-M838),0)),IF(I838&gt;=計算規則!$F$39,IF(I838&gt;=計算規則!$G$39,計算規則!$G$39-計算規則!$F$39+計算規則!$H$39-H838-L838-M838,I838-計算規則!$F$39+計算規則!$H$39-H838-L838-M838),IF(I838&gt;=計算規則!$H$39,計算規則!$H$39-H838-L838,I838-H838-L838-M838)))))</f>
        <v>0</v>
      </c>
      <c r="V838" s="600" t="s">
        <v>124</v>
      </c>
      <c r="W838" s="605">
        <f>SUM(K811:K841)</f>
        <v>0</v>
      </c>
      <c r="X838" s="47"/>
      <c r="Y838" s="150">
        <f>B838+1-計算規則!$I$20</f>
        <v>45105</v>
      </c>
    </row>
    <row r="839" spans="1:25" ht="9" customHeight="1" x14ac:dyDescent="0.15">
      <c r="A839" s="597"/>
      <c r="B839" s="211">
        <f>IF(OR(MONTH(B811)=1,MONTH(B811)=3,MONTH(B811)=5,MONTH(B811)=7,MONTH(B811)=8,MONTH(B811)=10,MONTH(B811)=12),B838+1,IF(OR(MONTH(B811)=4,MONTH(B811)=6,MONTH(B811)=9,MONTH(B811)=11),B838+1,IF(DAY(DATE(YEAR(B811),3,0))=29,B838+1,"")))</f>
        <v>45106</v>
      </c>
      <c r="C839" s="67">
        <f>IF(B839=0,"",B839)</f>
        <v>45106</v>
      </c>
      <c r="D839" s="68">
        <f>IF(B839=0,"",B839)</f>
        <v>45106</v>
      </c>
      <c r="E839" s="76"/>
      <c r="F839" s="76"/>
      <c r="G839" s="88"/>
      <c r="H839" s="48"/>
      <c r="I839" s="49"/>
      <c r="J839" s="50"/>
      <c r="K839" s="202"/>
      <c r="L839" s="50"/>
      <c r="M839" s="51"/>
      <c r="N839" s="52">
        <f t="shared" si="208"/>
        <v>0</v>
      </c>
      <c r="O839" s="152">
        <f>IF(OR(B839="",E839="法",E839="所"),0,IF(E839="",計算規則!$C$28,VLOOKUP(E839,計算規則!$B$29:$C$34,2,0)))</f>
        <v>0.33333333333333331</v>
      </c>
      <c r="P839" s="53">
        <f t="shared" si="209"/>
        <v>0</v>
      </c>
      <c r="Q839" s="54">
        <f>MAX(N839-計算規則!$B$39,0)</f>
        <v>0</v>
      </c>
      <c r="R839" s="54">
        <f>IF(B839="",0,IF(WEEKDAY(Y839,1)=7,MAX(SUM(N833:N839)-SUM(Q833:Q839)-SUM(R833:R838)-計算規則!$C$39,0),IF(WEEKDAY(Y839,1)=6,MAX(SUM(N834:N839)-SUM(Q834:Q839)-SUM(R834:R838)-計算規則!$C$39,0),0)))</f>
        <v>0</v>
      </c>
      <c r="S839" s="54">
        <f>IF(B839="",0,IF(OR(計算規則!$D$24=1,B839&gt;=45017),IF(SUM(Q811:R839)-計算規則!$D$39&gt;0,SUM(Q811:R839)-SUM(S811:S838)-計算規則!$D$39,0),0))</f>
        <v>0</v>
      </c>
      <c r="T839" s="74">
        <f t="shared" si="210"/>
        <v>0</v>
      </c>
      <c r="U839" s="56">
        <f>IF(OR(H839="",I839=""),0,IF(G839="前",IF(H839&gt;=計算規則!$F$39,IF(I839&gt;=計算規則!$F$39,IF(I839&gt;=計算規則!$G$39,計算規則!$G$39-計算規則!$F$39+計算規則!$H$39-(H839-1)-L839-M839,I839-計算規則!$F$39+計算規則!$H$39-(H839-1)-L839-M839),IF(I839&gt;=計算規則!$H$39,計算規則!$H$39-(H839-1)-L839-M839,I839-(H839-1)-L839-M839)),IF(I839&gt;=計算規則!$F$39,IF(I839&gt;=計算規則!$G$39,計算規則!$G$39-計算規則!$F$39+計算規則!$H$39-(計算規則!$F$39-1)-L839-M839,I839-計算規則!$F$39+計算規則!$H$39-(計算規則!$F$39-1)-L839-M839),IF(I839&gt;=計算規則!$H$39,計算規則!$H$39-(計算規則!$F$39-1)-L839-M839,I839-(計算規則!$F$39-1)-L839-M839))),IF(H839&gt;=計算規則!$H$39,IF(H839&gt;=計算規則!$F$39,IF(I839&gt;=計算規則!$F$39,IF(I839&gt;=計算規則!$G$39,計算規則!$G$39-H839-L839-M839,I839-H839-L839-M839),0),IF(I839&gt;=計算規則!$F$39,IF(I839&gt;=計算規則!$G$39,計算規則!$G$39-計算規則!$F$39-L839-M839,I839-計算規則!$F$39-L839-M839),0)),IF(I839&gt;=計算規則!$F$39,IF(I839&gt;=計算規則!$G$39,計算規則!$G$39-計算規則!$F$39+計算規則!$H$39-H839-L839-M839,I839-計算規則!$F$39+計算規則!$H$39-H839-L839-M839),IF(I839&gt;=計算規則!$H$39,計算規則!$H$39-H839-L839,I839-H839-L839-M839)))))</f>
        <v>0</v>
      </c>
      <c r="V839" s="603"/>
      <c r="W839" s="606"/>
      <c r="X839" s="47"/>
      <c r="Y839" s="150">
        <f>B839+1-計算規則!$I$20</f>
        <v>45106</v>
      </c>
    </row>
    <row r="840" spans="1:25" ht="9" customHeight="1" x14ac:dyDescent="0.15">
      <c r="A840" s="597"/>
      <c r="B840" s="211">
        <f>IF(OR(MONTH(B811)=1,MONTH(B811)=3,MONTH(B811)=5,MONTH(B811)=7,MONTH(B811)=8,MONTH(B811)=10,MONTH(B811)=12),B839+1,IF(OR(MONTH(B811)=4,MONTH(B811)=6,MONTH(B811)=9,MONTH(B811)=11),B839+1,""))</f>
        <v>45107</v>
      </c>
      <c r="C840" s="67">
        <f t="shared" ref="C840:C841" si="211">IF(B840=0,"",B840)</f>
        <v>45107</v>
      </c>
      <c r="D840" s="68">
        <f t="shared" ref="D840:D841" si="212">IF(B840=0,"",B840)</f>
        <v>45107</v>
      </c>
      <c r="E840" s="76"/>
      <c r="F840" s="76"/>
      <c r="G840" s="88"/>
      <c r="H840" s="48"/>
      <c r="I840" s="49"/>
      <c r="J840" s="50"/>
      <c r="K840" s="202"/>
      <c r="L840" s="50"/>
      <c r="M840" s="51"/>
      <c r="N840" s="52">
        <f t="shared" si="208"/>
        <v>0</v>
      </c>
      <c r="O840" s="152">
        <f>IF(OR(B840="",E840="法",E840="所"),0,IF(E840="",計算規則!$C$28,VLOOKUP(E840,計算規則!$B$29:$C$34,2,0)))</f>
        <v>0.33333333333333331</v>
      </c>
      <c r="P840" s="53">
        <f t="shared" si="209"/>
        <v>0</v>
      </c>
      <c r="Q840" s="54">
        <f>MAX(N840-計算規則!$B$39,0)</f>
        <v>0</v>
      </c>
      <c r="R840" s="54">
        <f>IF(B840="",0,IF(WEEKDAY(Y840,1)=7,MAX(SUM(N834:N840)-SUM(Q834:Q840)-SUM(R834:R839)-計算規則!$C$39,0),IF(WEEKDAY(Y840,1)=6,MAX(SUM(N835:N840)-SUM(Q835:Q840)-SUM(R835:R839)-計算規則!$C$39,0),0)))</f>
        <v>0</v>
      </c>
      <c r="S840" s="54">
        <f>IF(B840="",0,IF(OR(計算規則!$D$24=1,B840&gt;=45017),IF(SUM(Q811:R840)-計算規則!$D$39&gt;0,SUM(Q811:R840)-SUM(S811:S839)-計算規則!$D$39,0),0))</f>
        <v>0</v>
      </c>
      <c r="T840" s="74">
        <f t="shared" si="210"/>
        <v>0</v>
      </c>
      <c r="U840" s="56">
        <f>IF(OR(H840="",I840=""),0,IF(G840="前",IF(H840&gt;=計算規則!$F$39,IF(I840&gt;=計算規則!$F$39,IF(I840&gt;=計算規則!$G$39,計算規則!$G$39-計算規則!$F$39+計算規則!$H$39-(H840-1)-L840-M840,I840-計算規則!$F$39+計算規則!$H$39-(H840-1)-L840-M840),IF(I840&gt;=計算規則!$H$39,計算規則!$H$39-(H840-1)-L840-M840,I840-(H840-1)-L840-M840)),IF(I840&gt;=計算規則!$F$39,IF(I840&gt;=計算規則!$G$39,計算規則!$G$39-計算規則!$F$39+計算規則!$H$39-(計算規則!$F$39-1)-L840-M840,I840-計算規則!$F$39+計算規則!$H$39-(計算規則!$F$39-1)-L840-M840),IF(I840&gt;=計算規則!$H$39,計算規則!$H$39-(計算規則!$F$39-1)-L840-M840,I840-(計算規則!$F$39-1)-L840-M840))),IF(H840&gt;=計算規則!$H$39,IF(H840&gt;=計算規則!$F$39,IF(I840&gt;=計算規則!$F$39,IF(I840&gt;=計算規則!$G$39,計算規則!$G$39-H840-L840-M840,I840-H840-L840-M840),0),IF(I840&gt;=計算規則!$F$39,IF(I840&gt;=計算規則!$G$39,計算規則!$G$39-計算規則!$F$39-L840-M840,I840-計算規則!$F$39-L840-M840),0)),IF(I840&gt;=計算規則!$F$39,IF(I840&gt;=計算規則!$G$39,計算規則!$G$39-計算規則!$F$39+計算規則!$H$39-H840-L840-M840,I840-計算規則!$F$39+計算規則!$H$39-H840-L840-M840),IF(I840&gt;=計算規則!$H$39,計算規則!$H$39-H840-L840,I840-H840-L840-M840)))))</f>
        <v>0</v>
      </c>
      <c r="V840" s="600" t="s">
        <v>133</v>
      </c>
      <c r="W840" s="605">
        <f>SUM(J811:J841)</f>
        <v>0</v>
      </c>
      <c r="X840" s="47"/>
      <c r="Y840" s="150">
        <f>B840+1-計算規則!$I$20</f>
        <v>45107</v>
      </c>
    </row>
    <row r="841" spans="1:25" ht="9" customHeight="1" thickBot="1" x14ac:dyDescent="0.2">
      <c r="A841" s="598"/>
      <c r="B841" s="212" t="str">
        <f>IF(OR(MONTH(B811)=1,MONTH(B811)=3,MONTH(B811)=5,MONTH(B811)=7,MONTH(B811)=8,MONTH(B811)=10,MONTH(B811)=12),B840+1,IF(OR(MONTH(B811)=4,MONTH(B811)=6,MONTH(B811)=9,MONTH(B811)=11),"",""))</f>
        <v/>
      </c>
      <c r="C841" s="69" t="str">
        <f t="shared" si="211"/>
        <v/>
      </c>
      <c r="D841" s="70" t="str">
        <f t="shared" si="212"/>
        <v/>
      </c>
      <c r="E841" s="77"/>
      <c r="F841" s="77"/>
      <c r="G841" s="89"/>
      <c r="H841" s="57"/>
      <c r="I841" s="58"/>
      <c r="J841" s="59"/>
      <c r="K841" s="203"/>
      <c r="L841" s="59"/>
      <c r="M841" s="60"/>
      <c r="N841" s="61">
        <f t="shared" si="208"/>
        <v>0</v>
      </c>
      <c r="O841" s="153">
        <f>IF(OR(B841="",E841="法",E841="所"),0,IF(E841="",計算規則!$C$28,VLOOKUP(E841,計算規則!$B$29:$C$34,2,0)))</f>
        <v>0</v>
      </c>
      <c r="P841" s="62">
        <f t="shared" si="209"/>
        <v>0</v>
      </c>
      <c r="Q841" s="64">
        <f>MAX(N841-計算規則!$B$39,0)</f>
        <v>0</v>
      </c>
      <c r="R841" s="64">
        <f>IF(B841="",0,IF(WEEKDAY(Y841,1)=7,MAX(SUM(N835:N841)-SUM(Q835:Q841)-SUM(R835:R840)-計算規則!$C$39,0),IF(WEEKDAY(Y841,1)=6,MAX(SUM(N836:N841)-SUM(Q836:Q841)-SUM(R836:R840)-計算規則!$C$39,0),0)))</f>
        <v>0</v>
      </c>
      <c r="S841" s="64">
        <f>IF(B841="",0,IF(OR(計算規則!$D$24=1,B841&gt;=45017),IF(SUM(Q811:R841)-計算規則!$D$39&gt;0,SUM(Q811:R841)-SUM(S811:S840)-計算規則!$D$39,0),0))</f>
        <v>0</v>
      </c>
      <c r="T841" s="118">
        <f t="shared" si="210"/>
        <v>0</v>
      </c>
      <c r="U841" s="65">
        <f>IF(OR(H841="",I841=""),0,IF(G841="前",IF(H841&gt;=計算規則!$F$39,IF(I841&gt;=計算規則!$F$39,IF(I841&gt;=計算規則!$G$39,計算規則!$G$39-計算規則!$F$39+計算規則!$H$39-(H841-1)-L841-M841,I841-計算規則!$F$39+計算規則!$H$39-(H841-1)-L841-M841),IF(I841&gt;=計算規則!$H$39,計算規則!$H$39-(H841-1)-L841-M841,I841-(H841-1)-L841-M841)),IF(I841&gt;=計算規則!$F$39,IF(I841&gt;=計算規則!$G$39,計算規則!$G$39-計算規則!$F$39+計算規則!$H$39-(計算規則!$F$39-1)-L841-M841,I841-計算規則!$F$39+計算規則!$H$39-(計算規則!$F$39-1)-L841-M841),IF(I841&gt;=計算規則!$H$39,計算規則!$H$39-(計算規則!$F$39-1)-L841-M841,I841-(計算規則!$F$39-1)-L841-M841))),IF(H841&gt;=計算規則!$H$39,IF(H841&gt;=計算規則!$F$39,IF(I841&gt;=計算規則!$F$39,IF(I841&gt;=計算規則!$G$39,計算規則!$G$39-H841-L841-M841,I841-H841-L841-M841),0),IF(I841&gt;=計算規則!$F$39,IF(I841&gt;=計算規則!$G$39,計算規則!$G$39-計算規則!$F$39-L841-M841,I841-計算規則!$F$39-L841-M841),0)),IF(I841&gt;=計算規則!$F$39,IF(I841&gt;=計算規則!$G$39,計算規則!$G$39-計算規則!$F$39+計算規則!$H$39-H841-L841-M841,I841-計算規則!$F$39+計算規則!$H$39-H841-L841-M841),IF(I841&gt;=計算規則!$H$39,計算規則!$H$39-H841-L841,I841-H841-L841-M841)))))</f>
        <v>0</v>
      </c>
      <c r="V841" s="607"/>
      <c r="W841" s="608"/>
      <c r="X841" s="47"/>
      <c r="Y841" s="150" t="e">
        <f>B841+1-計算規則!$I$20</f>
        <v>#VALUE!</v>
      </c>
    </row>
    <row r="842" spans="1:25" ht="9" customHeight="1" x14ac:dyDescent="0.15">
      <c r="A842" s="596">
        <f>IF(計算規則!$D$15=0,B842,B873)</f>
        <v>45108</v>
      </c>
      <c r="B842" s="71">
        <f>IF(B841="",IF(B840="",IF(B839="",B838+1,B839+1),B840+1),B841+1)</f>
        <v>45108</v>
      </c>
      <c r="C842" s="72">
        <f t="shared" ref="C842:C869" si="213">B842</f>
        <v>45108</v>
      </c>
      <c r="D842" s="73">
        <f t="shared" ref="D842:D869" si="214">B842</f>
        <v>45108</v>
      </c>
      <c r="E842" s="75"/>
      <c r="F842" s="75"/>
      <c r="G842" s="87"/>
      <c r="H842" s="39"/>
      <c r="I842" s="40"/>
      <c r="J842" s="41"/>
      <c r="K842" s="201"/>
      <c r="L842" s="41"/>
      <c r="M842" s="42"/>
      <c r="N842" s="210">
        <f>IF(AND(H842="",I842=""),0,IF(OR(H842="",I842=""),"未入力",IF(G842="前",I842-(H842-1)-(J842+K842+L842+M842)-T842,I842-H842-(J842+K842+L842+M842)-T842)))</f>
        <v>0</v>
      </c>
      <c r="O842" s="151">
        <f>IF(OR(B842="",E842="法",E842="所"),0,IF(E842="",計算規則!$C$28,VLOOKUP(E842,計算規則!$B$29:$C$34,2,0)))</f>
        <v>0.33333333333333331</v>
      </c>
      <c r="P842" s="209">
        <f>IF(E842="法",IF(OR(AND(B843="",B844="",B845="",E846="法"),AND(B843="",B844="",E845="法"),AND(B843="",E844="法"),E843="法"),0,MAX(I842-1-(K842+M842)-Q842-R842,0)),MAX(N842-Q842-R842-O842,0))</f>
        <v>0</v>
      </c>
      <c r="Q842" s="208">
        <f>MAX(N842-計算規則!$B$39,0)</f>
        <v>0</v>
      </c>
      <c r="R842" s="43">
        <f>IF(WEEKDAY(Y842,1)=7,IF(AND(B841="",B840="",B839=""),MAX(SUM(N833:N842)-SUM(Q833:Q842)-SUM(R833:R841)-計算規則!$C$39,0),IF(AND(B841="",B840=""),MAX(SUM(N834:N842)-SUM(Q834:Q842)-SUM(R834:R841)-計算規則!$C$39,0),IF(AND(B841=""),MAX(SUM(N835:N842)-SUM(Q835:Q842)-SUM(R835:R841)-計算規則!$C$39,0),MAX(SUM(N836:N842)-SUM(Q836:Q842)-SUM(R836:R841)-計算規則!$C$39,0)))),IF(WEEKDAY(Y842,1)=6,IF(AND(B841="",B840="",B839=""),MAX(SUM(N834:N842)-SUM(Q834:Q842)-SUM(R834:R841)-計算規則!$C$39,0),IF(AND(B841="",B840=""),MAX(SUM(N835:N842)-SUM(Q835:Q842)-SUM(R835:R841)-計算規則!$C$39,0),IF(AND(B841=""),MAX(SUM(N836:N842)-SUM(Q809:Q842)-SUM(R836:R841)-計算規則!$C$39,0),MAX(SUM(N837:N842)-SUM(Q837:Q842)-SUM(R837:R841)-計算規則!$C$39,0)))),0))</f>
        <v>0</v>
      </c>
      <c r="S842" s="43">
        <f>IF(B842="",0,IF(OR(計算規則!$D$24=1,B842&gt;=45017),IF(SUM(Q842:R842)-計算規則!$D$39&gt;0,SUM(Q842:R842)-計算規則!$D$39,0),0))</f>
        <v>0</v>
      </c>
      <c r="T842" s="45">
        <f>IF(E842="法",IF(G842="前",IF(I842&lt;1,I842-J842-L842,1-J842-L842),IF(I842&lt;1,I842-H842-J842-L842,1-H842-J842-L842)),0)+IF(OR(AND(B843="",B844="",B845="",E846="法"),AND(B843="",B844="",E845="法"),AND(B843="",E844="法"),E843="法"),MAX(I842-1-K842-M842,0),0)+IF(OR(AND(G842="前",B839="",B840="",B841="",E838="法"),AND(G842="前",B840="",B841="",E839="法"),AND(G842="前",B841="",E840="法"),AND(G842="前",E841="法")),0-(H842-1),0)</f>
        <v>0</v>
      </c>
      <c r="U842" s="46">
        <f>IF(OR(H842="",I842=""),0,IF(G842="前",IF(H842&gt;=計算規則!$F$39,IF(I842&gt;=計算規則!$F$39,IF(I842&gt;=計算規則!$G$39,計算規則!$G$39-計算規則!$F$39+計算規則!$H$39-(H842-1)-L842-M842,I842-計算規則!$F$39+計算規則!$H$39-(H842-1)-L842-M842),IF(I842&gt;=計算規則!$H$39,計算規則!$H$39-(H842-1)-L842-M842,I842-(H842-1)-L842-M842)),IF(I842&gt;=計算規則!$F$39,IF(I842&gt;=計算規則!$G$39,計算規則!$G$39-計算規則!$F$39+計算規則!$H$39-(計算規則!$F$39-1)-L842-M842,I842-計算規則!$F$39+計算規則!$H$39-(計算規則!$F$39-1)-L842-M842),IF(I842&gt;=計算規則!$H$39,計算規則!$H$39-(計算規則!$F$39-1)-L842-M842,I842-(計算規則!$F$39-1)-L842-M842))),IF(H842&gt;=計算規則!$H$39,IF(H842&gt;=計算規則!$F$39,IF(I842&gt;=計算規則!$F$39,IF(I842&gt;=計算規則!$G$39,計算規則!$G$39-H842-L842-M842,I842-H842-L842-M842),0),IF(I842&gt;=計算規則!$F$39,IF(I842&gt;=計算規則!$G$39,計算規則!$G$39-計算規則!$F$39-L842-M842,I842-計算規則!$F$39-L842-M842),0)),IF(I842&gt;=計算規則!$F$39,IF(I842&gt;=計算規則!$G$39,計算規則!$G$39-計算規則!$F$39+計算規則!$H$39-H842-L842-M842,I842-計算規則!$F$39+計算規則!$H$39-H842-L842-M842),IF(I842&gt;=計算規則!$H$39,計算規則!$H$39-H842-L842,I842-H842-L842-M842)))))</f>
        <v>0</v>
      </c>
      <c r="V842" s="599" t="s">
        <v>80</v>
      </c>
      <c r="W842" s="601">
        <f>SUM(U842:U872)</f>
        <v>0</v>
      </c>
      <c r="X842" s="47"/>
      <c r="Y842" s="150">
        <f>B842+1-計算規則!$I$20</f>
        <v>45108</v>
      </c>
    </row>
    <row r="843" spans="1:25" ht="9" customHeight="1" x14ac:dyDescent="0.15">
      <c r="A843" s="597"/>
      <c r="B843" s="66">
        <f t="shared" ref="B843:B869" si="215">B842+1</f>
        <v>45109</v>
      </c>
      <c r="C843" s="67">
        <f t="shared" si="213"/>
        <v>45109</v>
      </c>
      <c r="D843" s="68">
        <f t="shared" si="214"/>
        <v>45109</v>
      </c>
      <c r="E843" s="76"/>
      <c r="F843" s="76"/>
      <c r="G843" s="88"/>
      <c r="H843" s="48"/>
      <c r="I843" s="49"/>
      <c r="J843" s="50"/>
      <c r="K843" s="202"/>
      <c r="L843" s="50"/>
      <c r="M843" s="51"/>
      <c r="N843" s="52">
        <f t="shared" ref="N843:N872" si="216">IF(AND(H843="",I843=""),0,IF(OR(H843="",I843=""),"未入力",IF(G843="前",I843-(H843-1)-(J843+K843+L843+M843)-T843,I843-H843-(J843+K843+L843+M843)-T843)))</f>
        <v>0</v>
      </c>
      <c r="O843" s="152">
        <f>IF(OR(B843="",E843="法",E843="所"),0,IF(E843="",計算規則!$C$28,VLOOKUP(E843,計算規則!$B$29:$C$34,2,0)))</f>
        <v>0.33333333333333331</v>
      </c>
      <c r="P843" s="53">
        <f t="shared" ref="P843:P872" si="217">IF(E843="法",IF(OR(AND(B844="",B845="",B846="",E847="法"),AND(B844="",B845="",E846="法"),AND(B844="",E845="法"),E844="法"),0,MAX(I843-1-(K843+M843)-Q843-R843,0)),MAX(N843-Q843-R843-O843,0))</f>
        <v>0</v>
      </c>
      <c r="Q843" s="54">
        <f>MAX(N843-計算規則!$B$39,0)</f>
        <v>0</v>
      </c>
      <c r="R843" s="54">
        <f>IF(WEEKDAY(Y843,1)=7,IF(AND(B841="",B840="",B839=""),MAX(SUM(N834:N843)-SUM(Q834:Q843)-SUM(R834:R842)-計算規則!$C$39,0),IF(AND(B841="",B840=""),MAX(SUM(N835:N843)-SUM(Q835:Q843)-SUM(R835:R842)-計算規則!$C$39,0),IF(AND(B841=""),MAX(SUM(N836:N843)-SUM(Q836:Q843)-SUM(R836:R842)-計算規則!$C$39,0),MAX(SUM(N837:N843)-SUM(Q837:Q843)-SUM(R837:R842)-計算規則!$C$39,0)))),IF(WEEKDAY(Y843,1)=6,IF(AND(B841="",B840="",B839=""),MAX(SUM(N835:N843)-SUM(Q835:Q843)-SUM(R835:R842)-計算規則!$C$39,0),IF(AND(B841="",B840=""),MAX(SUM(N836:N843)-SUM(Q836:Q843)-SUM(R836:R842)-計算規則!$C$39,0),IF(AND(B841=""),MAX(SUM(N837:N843)-SUM(Q837:Q843)-SUM(R837:R842)-計算規則!$C$39,0),MAX(SUM(N838:N843)-SUM(Q838:Q843)-SUM(R838:R842)-計算規則!$C$39,0)))),0))</f>
        <v>0</v>
      </c>
      <c r="S843" s="54">
        <f>IF(B843="",0,IF(OR(計算規則!$D$24=1,B843&gt;=45017),IF(SUM(Q842:R843)-計算規則!$D$39&gt;0,SUM(Q842:R843)-SUM(S842)-計算規則!$D$39,0),0))</f>
        <v>0</v>
      </c>
      <c r="T843" s="74">
        <f>IF(E843="法",IF(G843="前",IF(I843&lt;1,I843-J843-L843,1-J843-L843),IF(I843&lt;1,I843-H843-J843-L843,1-H843-J843-L843)),0)+IF(OR(AND(B844="",B845="",B846="",E847="法"),AND(B844="",B845="",E846="法"),AND(B844="",E845="法"),E844="法"),MAX(I843-1-K843-M843,0),0)+IF(OR(AND(G843="前",B840="",B841="",B842="",E839="法"),AND(G843="前",B841="",B842="",E840="法"),AND(G843="前",B842="",E841="法"),AND(G843="前",E842="法")),0-(H843-1),0)</f>
        <v>0</v>
      </c>
      <c r="U843" s="56">
        <f>IF(OR(H843="",I843=""),0,IF(G843="前",IF(H843&gt;=計算規則!$F$39,IF(I843&gt;=計算規則!$F$39,IF(I843&gt;=計算規則!$G$39,計算規則!$G$39-計算規則!$F$39+計算規則!$H$39-(H843-1)-L843-M843,I843-計算規則!$F$39+計算規則!$H$39-(H843-1)-L843-M843),IF(I843&gt;=計算規則!$H$39,計算規則!$H$39-(H843-1)-L843-M843,I843-(H843-1)-L843-M843)),IF(I843&gt;=計算規則!$F$39,IF(I843&gt;=計算規則!$G$39,計算規則!$G$39-計算規則!$F$39+計算規則!$H$39-(計算規則!$F$39-1)-L843-M843,I843-計算規則!$F$39+計算規則!$H$39-(計算規則!$F$39-1)-L843-M843),IF(I843&gt;=計算規則!$H$39,計算規則!$H$39-(計算規則!$F$39-1)-L843-M843,I843-(計算規則!$F$39-1)-L843-M843))),IF(H843&gt;=計算規則!$H$39,IF(H843&gt;=計算規則!$F$39,IF(I843&gt;=計算規則!$F$39,IF(I843&gt;=計算規則!$G$39,計算規則!$G$39-H843-L843-M843,I843-H843-L843-M843),0),IF(I843&gt;=計算規則!$F$39,IF(I843&gt;=計算規則!$G$39,計算規則!$G$39-計算規則!$F$39-L843-M843,I843-計算規則!$F$39-L843-M843),0)),IF(I843&gt;=計算規則!$F$39,IF(I843&gt;=計算規則!$G$39,計算規則!$G$39-計算規則!$F$39+計算規則!$H$39-H843-L843-M843,I843-計算規則!$F$39+計算規則!$H$39-H843-L843-M843),IF(I843&gt;=計算規則!$H$39,計算規則!$H$39-H843-L843,I843-H843-L843-M843)))))</f>
        <v>0</v>
      </c>
      <c r="V843" s="600"/>
      <c r="W843" s="602"/>
      <c r="X843" s="47"/>
      <c r="Y843" s="150">
        <f>B843+1-計算規則!$I$20</f>
        <v>45109</v>
      </c>
    </row>
    <row r="844" spans="1:25" ht="9" customHeight="1" x14ac:dyDescent="0.15">
      <c r="A844" s="597"/>
      <c r="B844" s="66">
        <f t="shared" si="215"/>
        <v>45110</v>
      </c>
      <c r="C844" s="67">
        <f t="shared" si="213"/>
        <v>45110</v>
      </c>
      <c r="D844" s="68">
        <f t="shared" si="214"/>
        <v>45110</v>
      </c>
      <c r="E844" s="76"/>
      <c r="F844" s="76"/>
      <c r="G844" s="88"/>
      <c r="H844" s="48"/>
      <c r="I844" s="49"/>
      <c r="J844" s="50"/>
      <c r="K844" s="202"/>
      <c r="L844" s="50"/>
      <c r="M844" s="51"/>
      <c r="N844" s="52">
        <f t="shared" si="216"/>
        <v>0</v>
      </c>
      <c r="O844" s="152">
        <f>IF(OR(B844="",E844="法",E844="所"),0,IF(E844="",計算規則!$C$28,VLOOKUP(E844,計算規則!$B$29:$C$34,2,0)))</f>
        <v>0.33333333333333331</v>
      </c>
      <c r="P844" s="53">
        <f t="shared" si="217"/>
        <v>0</v>
      </c>
      <c r="Q844" s="54">
        <f>MAX(N844-計算規則!$B$39,0)</f>
        <v>0</v>
      </c>
      <c r="R844" s="54">
        <f>IF(WEEKDAY(Y844,1)=7,IF(AND(B841="",B840="",B839=""),MAX(SUM(N835:N844)-SUM(Q835:Q844)-SUM(R835:R843)-計算規則!$C$39,0),IF(AND(B841="",B840=""),MAX(SUM(N836:N844)-SUM(Q836:Q844)-SUM(R836:R843)-計算規則!$C$39,0),IF(AND(B841=""),MAX(SUM(N837:N844)-SUM(Q837:Q844)-SUM(R837:R843)-計算規則!$C$39,0),MAX(SUM(N838:N844)-SUM(Q838:Q844)-SUM(R838:R843)-計算規則!$C$39,0)))),IF(WEEKDAY(Y844,1)=6,IF(AND(B841="",B840="",B839=""),MAX(SUM(N836:N844)-SUM(Q836:Q844)-SUM(R836:R843)-計算規則!$C$39,0),IF(AND(B841="",B840=""),MAX(SUM(N837:N844)-SUM(Q837:Q844)-SUM(R837:R843)-計算規則!$C$39,0),IF(AND(B841=""),MAX(SUM(N838:N844)-SUM(Q838:Q844)-SUM(R838:R843)-計算規則!$C$39,0),MAX(SUM(N839:N844)-SUM(Q839:Q844)-SUM(R839:R843)-計算規則!$C$39,0)))),0))</f>
        <v>0</v>
      </c>
      <c r="S844" s="54">
        <f>IF(B844="",0,IF(OR(計算規則!$D$24=1,B844&gt;=45017),IF(SUM(Q842:R844)-計算規則!$D$39&gt;0,SUM(Q842:R844)-SUM(S842:S843)-計算規則!$D$39,0),0))</f>
        <v>0</v>
      </c>
      <c r="T844" s="74">
        <f t="shared" ref="T844:T872" si="218">IF(E844="法",IF(G844="前",IF(I844&lt;1,I844-J844-L844,1-J844-L844),IF(I844&lt;1,I844-H844-J844-L844,1-H844-J844-L844)),0)+IF(OR(AND(B845="",B846="",B847="",E848="法"),AND(B845="",B846="",E847="法"),AND(B845="",E846="法"),E845="法"),MAX(I844-1-K844-M844,0),0)+IF(OR(AND(G844="前",B841="",B842="",B843="",E840="法"),AND(G844="前",B842="",B843="",E841="法"),AND(G844="前",B843="",E842="法"),AND(G844="前",E843="法")),0-(H844-1),0)</f>
        <v>0</v>
      </c>
      <c r="U844" s="56">
        <f>IF(OR(H844="",I844=""),0,IF(G844="前",IF(H844&gt;=計算規則!$F$39,IF(I844&gt;=計算規則!$F$39,IF(I844&gt;=計算規則!$G$39,計算規則!$G$39-計算規則!$F$39+計算規則!$H$39-(H844-1)-L844-M844,I844-計算規則!$F$39+計算規則!$H$39-(H844-1)-L844-M844),IF(I844&gt;=計算規則!$H$39,計算規則!$H$39-(H844-1)-L844-M844,I844-(H844-1)-L844-M844)),IF(I844&gt;=計算規則!$F$39,IF(I844&gt;=計算規則!$G$39,計算規則!$G$39-計算規則!$F$39+計算規則!$H$39-(計算規則!$F$39-1)-L844-M844,I844-計算規則!$F$39+計算規則!$H$39-(計算規則!$F$39-1)-L844-M844),IF(I844&gt;=計算規則!$H$39,計算規則!$H$39-(計算規則!$F$39-1)-L844-M844,I844-(計算規則!$F$39-1)-L844-M844))),IF(H844&gt;=計算規則!$H$39,IF(H844&gt;=計算規則!$F$39,IF(I844&gt;=計算規則!$F$39,IF(I844&gt;=計算規則!$G$39,計算規則!$G$39-H844-L844-M844,I844-H844-L844-M844),0),IF(I844&gt;=計算規則!$F$39,IF(I844&gt;=計算規則!$G$39,計算規則!$G$39-計算規則!$F$39-L844-M844,I844-計算規則!$F$39-L844-M844),0)),IF(I844&gt;=計算規則!$F$39,IF(I844&gt;=計算規則!$G$39,計算規則!$G$39-計算規則!$F$39+計算規則!$H$39-H844-L844-M844,I844-計算規則!$F$39+計算規則!$H$39-H844-L844-M844),IF(I844&gt;=計算規則!$H$39,計算規則!$H$39-H844-L844,I844-H844-L844-M844)))))</f>
        <v>0</v>
      </c>
      <c r="V844" s="600"/>
      <c r="W844" s="602"/>
      <c r="X844" s="47"/>
      <c r="Y844" s="150">
        <f>B844+1-計算規則!$I$20</f>
        <v>45110</v>
      </c>
    </row>
    <row r="845" spans="1:25" ht="9" customHeight="1" x14ac:dyDescent="0.15">
      <c r="A845" s="597"/>
      <c r="B845" s="66">
        <f t="shared" si="215"/>
        <v>45111</v>
      </c>
      <c r="C845" s="67">
        <f t="shared" si="213"/>
        <v>45111</v>
      </c>
      <c r="D845" s="68">
        <f t="shared" si="214"/>
        <v>45111</v>
      </c>
      <c r="E845" s="76"/>
      <c r="F845" s="76"/>
      <c r="G845" s="88"/>
      <c r="H845" s="48"/>
      <c r="I845" s="49"/>
      <c r="J845" s="50"/>
      <c r="K845" s="202"/>
      <c r="L845" s="50"/>
      <c r="M845" s="51"/>
      <c r="N845" s="52">
        <f t="shared" si="216"/>
        <v>0</v>
      </c>
      <c r="O845" s="152">
        <f>IF(OR(B845="",E845="法",E845="所"),0,IF(E845="",計算規則!$C$28,VLOOKUP(E845,計算規則!$B$29:$C$34,2,0)))</f>
        <v>0.33333333333333331</v>
      </c>
      <c r="P845" s="53">
        <f t="shared" si="217"/>
        <v>0</v>
      </c>
      <c r="Q845" s="54">
        <f>MAX(N845-計算規則!$B$39,0)</f>
        <v>0</v>
      </c>
      <c r="R845" s="54">
        <f>IF(WEEKDAY(Y845,1)=7,IF(AND(B841="",B840="",B839=""),MAX(SUM(N836:N845)-SUM(Q836:Q845)-SUM(R836:R844)-計算規則!$C$39,0),IF(AND(B841="",B840=""),MAX(SUM(N837:N845)-SUM(Q837:Q845)-SUM(R837:R844)-計算規則!$C$39,0),IF(AND(B841=""),MAX(SUM(N838:N845)-SUM(Q838:Q845)-SUM(R838:R844)-計算規則!$C$39,0),MAX(SUM(N839:N845)-SUM(Q839:Q845)-SUM(R839:R844)-計算規則!$C$39,0)))),IF(WEEKDAY(Y845,1)=6,IF(AND(B841="",B840="",B839=""),MAX(SUM(N837:N845)-SUM(Q837:Q845)-SUM(R837:R844)-計算規則!$C$39,0),IF(AND(B841="",B840=""),MAX(SUM(N838:N845)-SUM(Q838:Q845)-SUM(R838:R844)-計算規則!$C$39,0),IF(AND(B841=""),MAX(SUM(N839:N845)-SUM(Q839:Q845)-SUM(R839:R844)-計算規則!$C$39,0),MAX(SUM(N840:N845)-SUM(Q840:Q845)-SUM(R840:R844)-計算規則!$C$39,0)))),0))</f>
        <v>0</v>
      </c>
      <c r="S845" s="54">
        <f>IF(B845="",0,IF(OR(計算規則!$D$24=1,B845&gt;=45017),IF(SUM(Q842:R845)-計算規則!$D$39&gt;0,SUM(Q842:R845)-SUM(S842:S844)-計算規則!$D$39,0),0))</f>
        <v>0</v>
      </c>
      <c r="T845" s="74">
        <f t="shared" si="218"/>
        <v>0</v>
      </c>
      <c r="U845" s="56">
        <f>IF(OR(H845="",I845=""),0,IF(G845="前",IF(H845&gt;=計算規則!$F$39,IF(I845&gt;=計算規則!$F$39,IF(I845&gt;=計算規則!$G$39,計算規則!$G$39-計算規則!$F$39+計算規則!$H$39-(H845-1)-L845-M845,I845-計算規則!$F$39+計算規則!$H$39-(H845-1)-L845-M845),IF(I845&gt;=計算規則!$H$39,計算規則!$H$39-(H845-1)-L845-M845,I845-(H845-1)-L845-M845)),IF(I845&gt;=計算規則!$F$39,IF(I845&gt;=計算規則!$G$39,計算規則!$G$39-計算規則!$F$39+計算規則!$H$39-(計算規則!$F$39-1)-L845-M845,I845-計算規則!$F$39+計算規則!$H$39-(計算規則!$F$39-1)-L845-M845),IF(I845&gt;=計算規則!$H$39,計算規則!$H$39-(計算規則!$F$39-1)-L845-M845,I845-(計算規則!$F$39-1)-L845-M845))),IF(H845&gt;=計算規則!$H$39,IF(H845&gt;=計算規則!$F$39,IF(I845&gt;=計算規則!$F$39,IF(I845&gt;=計算規則!$G$39,計算規則!$G$39-H845-L845-M845,I845-H845-L845-M845),0),IF(I845&gt;=計算規則!$F$39,IF(I845&gt;=計算規則!$G$39,計算規則!$G$39-計算規則!$F$39-L845-M845,I845-計算規則!$F$39-L845-M845),0)),IF(I845&gt;=計算規則!$F$39,IF(I845&gt;=計算規則!$G$39,計算規則!$G$39-計算規則!$F$39+計算規則!$H$39-H845-L845-M845,I845-計算規則!$F$39+計算規則!$H$39-H845-L845-M845),IF(I845&gt;=計算規則!$H$39,計算規則!$H$39-H845-L845,I845-H845-L845-M845)))))</f>
        <v>0</v>
      </c>
      <c r="V845" s="600" t="s">
        <v>79</v>
      </c>
      <c r="W845" s="602">
        <f>SUM(T842:T872)</f>
        <v>0</v>
      </c>
      <c r="X845" s="47"/>
      <c r="Y845" s="150">
        <f>B845+1-計算規則!$I$20</f>
        <v>45111</v>
      </c>
    </row>
    <row r="846" spans="1:25" ht="9" customHeight="1" x14ac:dyDescent="0.15">
      <c r="A846" s="597"/>
      <c r="B846" s="66">
        <f t="shared" si="215"/>
        <v>45112</v>
      </c>
      <c r="C846" s="67">
        <f t="shared" si="213"/>
        <v>45112</v>
      </c>
      <c r="D846" s="68">
        <f t="shared" si="214"/>
        <v>45112</v>
      </c>
      <c r="E846" s="76"/>
      <c r="F846" s="76"/>
      <c r="G846" s="88"/>
      <c r="H846" s="48"/>
      <c r="I846" s="49"/>
      <c r="J846" s="50"/>
      <c r="K846" s="202"/>
      <c r="L846" s="50"/>
      <c r="M846" s="51"/>
      <c r="N846" s="52">
        <f t="shared" si="216"/>
        <v>0</v>
      </c>
      <c r="O846" s="152">
        <f>IF(OR(B846="",E846="法",E846="所"),0,IF(E846="",計算規則!$C$28,VLOOKUP(E846,計算規則!$B$29:$C$34,2,0)))</f>
        <v>0.33333333333333331</v>
      </c>
      <c r="P846" s="53">
        <f t="shared" si="217"/>
        <v>0</v>
      </c>
      <c r="Q846" s="54">
        <f>MAX(N846-計算規則!$B$39,0)</f>
        <v>0</v>
      </c>
      <c r="R846" s="54">
        <f>IF(WEEKDAY(Y846,1)=7,IF(AND(B841="",B840="",B839=""),MAX(SUM(N837:N846)-SUM(Q837:Q846)-SUM(R837:R845)-計算規則!$C$39,0),IF(AND(B841="",B840=""),MAX(SUM(N838:N846)-SUM(Q838:Q846)-SUM(R838:R845)-計算規則!$C$39,0),IF(AND(B841=""),MAX(SUM(N839:N846)-SUM(Q839:Q846)-SUM(R839:R845)-計算規則!$C$39,0),MAX(SUM(N840:N846)-SUM(Q840:Q846)-SUM(R840:R845)-計算規則!$C$39,0)))),IF(WEEKDAY(Y846,1)=6,IF(AND(B841="",B840="",B839=""),MAX(SUM(N838:N846)-SUM(Q838:Q846)-SUM(R838:R845)-計算規則!$C$39,0),IF(AND(B841="",B840=""),MAX(SUM(N839:N846)-SUM(Q839:Q846)-SUM(R839:R845)-計算規則!$C$39,0),IF(AND(B841=""),MAX(SUM(N840:N846)-SUM(Q840:Q846)-SUM(R840:R845)-計算規則!$C$39,0),MAX(SUM(N841:N846)-SUM(Q841:Q846)-SUM(R841:R845)-計算規則!$C$39,0)))),0))</f>
        <v>0</v>
      </c>
      <c r="S846" s="54">
        <f>IF(B846="",0,IF(OR(計算規則!$D$24=1,B846&gt;=45017),IF(SUM(Q842:R846)-計算規則!$D$39&gt;0,SUM(Q842:R846)-SUM(S842:S845)-計算規則!$D$39,0),0))</f>
        <v>0</v>
      </c>
      <c r="T846" s="74">
        <f t="shared" si="218"/>
        <v>0</v>
      </c>
      <c r="U846" s="56">
        <f>IF(OR(H846="",I846=""),0,IF(G846="前",IF(H846&gt;=計算規則!$F$39,IF(I846&gt;=計算規則!$F$39,IF(I846&gt;=計算規則!$G$39,計算規則!$G$39-計算規則!$F$39+計算規則!$H$39-(H846-1)-L846-M846,I846-計算規則!$F$39+計算規則!$H$39-(H846-1)-L846-M846),IF(I846&gt;=計算規則!$H$39,計算規則!$H$39-(H846-1)-L846-M846,I846-(H846-1)-L846-M846)),IF(I846&gt;=計算規則!$F$39,IF(I846&gt;=計算規則!$G$39,計算規則!$G$39-計算規則!$F$39+計算規則!$H$39-(計算規則!$F$39-1)-L846-M846,I846-計算規則!$F$39+計算規則!$H$39-(計算規則!$F$39-1)-L846-M846),IF(I846&gt;=計算規則!$H$39,計算規則!$H$39-(計算規則!$F$39-1)-L846-M846,I846-(計算規則!$F$39-1)-L846-M846))),IF(H846&gt;=計算規則!$H$39,IF(H846&gt;=計算規則!$F$39,IF(I846&gt;=計算規則!$F$39,IF(I846&gt;=計算規則!$G$39,計算規則!$G$39-H846-L846-M846,I846-H846-L846-M846),0),IF(I846&gt;=計算規則!$F$39,IF(I846&gt;=計算規則!$G$39,計算規則!$G$39-計算規則!$F$39-L846-M846,I846-計算規則!$F$39-L846-M846),0)),IF(I846&gt;=計算規則!$F$39,IF(I846&gt;=計算規則!$G$39,計算規則!$G$39-計算規則!$F$39+計算規則!$H$39-H846-L846-M846,I846-計算規則!$F$39+計算規則!$H$39-H846-L846-M846),IF(I846&gt;=計算規則!$H$39,計算規則!$H$39-H846-L846,I846-H846-L846-M846)))))</f>
        <v>0</v>
      </c>
      <c r="V846" s="600"/>
      <c r="W846" s="602"/>
      <c r="X846" s="47"/>
      <c r="Y846" s="150">
        <f>B846+1-計算規則!$I$20</f>
        <v>45112</v>
      </c>
    </row>
    <row r="847" spans="1:25" ht="9" customHeight="1" x14ac:dyDescent="0.15">
      <c r="A847" s="597"/>
      <c r="B847" s="66">
        <f t="shared" si="215"/>
        <v>45113</v>
      </c>
      <c r="C847" s="67">
        <f t="shared" si="213"/>
        <v>45113</v>
      </c>
      <c r="D847" s="68">
        <f t="shared" si="214"/>
        <v>45113</v>
      </c>
      <c r="E847" s="76"/>
      <c r="F847" s="76"/>
      <c r="G847" s="88"/>
      <c r="H847" s="48"/>
      <c r="I847" s="49"/>
      <c r="J847" s="50"/>
      <c r="K847" s="202"/>
      <c r="L847" s="50"/>
      <c r="M847" s="51"/>
      <c r="N847" s="52">
        <f t="shared" si="216"/>
        <v>0</v>
      </c>
      <c r="O847" s="152">
        <f>IF(OR(B847="",E847="法",E847="所"),0,IF(E847="",計算規則!$C$28,VLOOKUP(E847,計算規則!$B$29:$C$34,2,0)))</f>
        <v>0.33333333333333331</v>
      </c>
      <c r="P847" s="53">
        <f t="shared" si="217"/>
        <v>0</v>
      </c>
      <c r="Q847" s="54">
        <f>MAX(N847-計算規則!$B$39,0)</f>
        <v>0</v>
      </c>
      <c r="R847" s="54">
        <f>IF(WEEKDAY(Y847,1)=7,IF(AND(B841="",B840="",B839=""),MAX(SUM(N838:N847)-SUM(Q838:Q847)-SUM(R838:R846)-計算規則!$C$39,0),IF(AND(B841="",B840=""),MAX(SUM(N839:N847)-SUM(Q839:Q847)-SUM(R839:R846)-計算規則!$C$39,0),IF(AND(B841=""),MAX(SUM(N840:N847)-SUM(Q840:Q847)-SUM(R840:R846)-計算規則!$C$39,0),MAX(SUM(N841:N847)-SUM(Q841:Q847)-SUM(R841:R846)-計算規則!$C$39,0)))),IF(WEEKDAY(Y847,1)=6,MAX(SUM(N842:N847)-SUM(Q842:Q847)-SUM(R842:R846)-計算規則!$C$39,0),0))</f>
        <v>0</v>
      </c>
      <c r="S847" s="54">
        <f>IF(B847="",0,IF(OR(計算規則!$D$24=1,B847&gt;=45017),IF(SUM(Q842:R847)-計算規則!$D$39&gt;0,SUM(Q842:R847)-SUM(S842:S846)-計算規則!$D$39,0),0))</f>
        <v>0</v>
      </c>
      <c r="T847" s="74">
        <f t="shared" si="218"/>
        <v>0</v>
      </c>
      <c r="U847" s="56">
        <f>IF(OR(H847="",I847=""),0,IF(G847="前",IF(H847&gt;=計算規則!$F$39,IF(I847&gt;=計算規則!$F$39,IF(I847&gt;=計算規則!$G$39,計算規則!$G$39-計算規則!$F$39+計算規則!$H$39-(H847-1)-L847-M847,I847-計算規則!$F$39+計算規則!$H$39-(H847-1)-L847-M847),IF(I847&gt;=計算規則!$H$39,計算規則!$H$39-(H847-1)-L847-M847,I847-(H847-1)-L847-M847)),IF(I847&gt;=計算規則!$F$39,IF(I847&gt;=計算規則!$G$39,計算規則!$G$39-計算規則!$F$39+計算規則!$H$39-(計算規則!$F$39-1)-L847-M847,I847-計算規則!$F$39+計算規則!$H$39-(計算規則!$F$39-1)-L847-M847),IF(I847&gt;=計算規則!$H$39,計算規則!$H$39-(計算規則!$F$39-1)-L847-M847,I847-(計算規則!$F$39-1)-L847-M847))),IF(H847&gt;=計算規則!$H$39,IF(H847&gt;=計算規則!$F$39,IF(I847&gt;=計算規則!$F$39,IF(I847&gt;=計算規則!$G$39,計算規則!$G$39-H847-L847-M847,I847-H847-L847-M847),0),IF(I847&gt;=計算規則!$F$39,IF(I847&gt;=計算規則!$G$39,計算規則!$G$39-計算規則!$F$39-L847-M847,I847-計算規則!$F$39-L847-M847),0)),IF(I847&gt;=計算規則!$F$39,IF(I847&gt;=計算規則!$G$39,計算規則!$G$39-計算規則!$F$39+計算規則!$H$39-H847-L847-M847,I847-計算規則!$F$39+計算規則!$H$39-H847-L847-M847),IF(I847&gt;=計算規則!$H$39,計算規則!$H$39-H847-L847,I847-H847-L847-M847)))))</f>
        <v>0</v>
      </c>
      <c r="V847" s="600"/>
      <c r="W847" s="602"/>
      <c r="X847" s="47"/>
      <c r="Y847" s="150">
        <f>B847+1-計算規則!$I$20</f>
        <v>45113</v>
      </c>
    </row>
    <row r="848" spans="1:25" ht="9" customHeight="1" x14ac:dyDescent="0.15">
      <c r="A848" s="597"/>
      <c r="B848" s="66">
        <f t="shared" si="215"/>
        <v>45114</v>
      </c>
      <c r="C848" s="67">
        <f t="shared" si="213"/>
        <v>45114</v>
      </c>
      <c r="D848" s="68">
        <f t="shared" si="214"/>
        <v>45114</v>
      </c>
      <c r="E848" s="76"/>
      <c r="F848" s="76"/>
      <c r="G848" s="88"/>
      <c r="H848" s="48"/>
      <c r="I848" s="49"/>
      <c r="J848" s="50"/>
      <c r="K848" s="202"/>
      <c r="L848" s="50"/>
      <c r="M848" s="51"/>
      <c r="N848" s="52">
        <f t="shared" si="216"/>
        <v>0</v>
      </c>
      <c r="O848" s="152">
        <f>IF(OR(B848="",E848="法",E848="所"),0,IF(E848="",計算規則!$C$28,VLOOKUP(E848,計算規則!$B$29:$C$34,2,0)))</f>
        <v>0.33333333333333331</v>
      </c>
      <c r="P848" s="53">
        <f t="shared" si="217"/>
        <v>0</v>
      </c>
      <c r="Q848" s="54">
        <f>MAX(N848-計算規則!$B$39,0)</f>
        <v>0</v>
      </c>
      <c r="R848" s="54">
        <f>IF(WEEKDAY(Y848,1)=7,MAX(SUM(N842:N848)-SUM(Q842:Q848)-SUM(R842:R847)-計算規則!$C$39,0),IF(WEEKDAY(Y848,1)=6,MAX(SUM(N843:N848)-SUM(Q843:Q848)-SUM(R843:R847)-計算規則!$C$39,0),0))</f>
        <v>0</v>
      </c>
      <c r="S848" s="54">
        <f>IF(B848="",0,IF(OR(計算規則!$D$24=1,B848&gt;=45017),IF(SUM(Q842:R848)-計算規則!$D$39&gt;0,SUM(Q842:R848)-SUM(S842:S847)-計算規則!$D$39,0),0))</f>
        <v>0</v>
      </c>
      <c r="T848" s="74">
        <f t="shared" si="218"/>
        <v>0</v>
      </c>
      <c r="U848" s="56">
        <f>IF(OR(H848="",I848=""),0,IF(G848="前",IF(H848&gt;=計算規則!$F$39,IF(I848&gt;=計算規則!$F$39,IF(I848&gt;=計算規則!$G$39,計算規則!$G$39-計算規則!$F$39+計算規則!$H$39-(H848-1)-L848-M848,I848-計算規則!$F$39+計算規則!$H$39-(H848-1)-L848-M848),IF(I848&gt;=計算規則!$H$39,計算規則!$H$39-(H848-1)-L848-M848,I848-(H848-1)-L848-M848)),IF(I848&gt;=計算規則!$F$39,IF(I848&gt;=計算規則!$G$39,計算規則!$G$39-計算規則!$F$39+計算規則!$H$39-(計算規則!$F$39-1)-L848-M848,I848-計算規則!$F$39+計算規則!$H$39-(計算規則!$F$39-1)-L848-M848),IF(I848&gt;=計算規則!$H$39,計算規則!$H$39-(計算規則!$F$39-1)-L848-M848,I848-(計算規則!$F$39-1)-L848-M848))),IF(H848&gt;=計算規則!$H$39,IF(H848&gt;=計算規則!$F$39,IF(I848&gt;=計算規則!$F$39,IF(I848&gt;=計算規則!$G$39,計算規則!$G$39-H848-L848-M848,I848-H848-L848-M848),0),IF(I848&gt;=計算規則!$F$39,IF(I848&gt;=計算規則!$G$39,計算規則!$G$39-計算規則!$F$39-L848-M848,I848-計算規則!$F$39-L848-M848),0)),IF(I848&gt;=計算規則!$F$39,IF(I848&gt;=計算規則!$G$39,計算規則!$G$39-計算規則!$F$39+計算規則!$H$39-H848-L848-M848,I848-計算規則!$F$39+計算規則!$H$39-H848-L848-M848),IF(I848&gt;=計算規則!$H$39,計算規則!$H$39-H848-L848,I848-H848-L848-M848)))))</f>
        <v>0</v>
      </c>
      <c r="V848" s="600" t="s">
        <v>129</v>
      </c>
      <c r="W848" s="602">
        <f>SUM(S842:S872)</f>
        <v>0</v>
      </c>
      <c r="X848" s="47"/>
      <c r="Y848" s="150">
        <f>B848+1-計算規則!$I$20</f>
        <v>45114</v>
      </c>
    </row>
    <row r="849" spans="1:25" ht="9" customHeight="1" x14ac:dyDescent="0.15">
      <c r="A849" s="597"/>
      <c r="B849" s="66">
        <f t="shared" si="215"/>
        <v>45115</v>
      </c>
      <c r="C849" s="67">
        <f t="shared" si="213"/>
        <v>45115</v>
      </c>
      <c r="D849" s="68">
        <f t="shared" si="214"/>
        <v>45115</v>
      </c>
      <c r="E849" s="76"/>
      <c r="F849" s="76"/>
      <c r="G849" s="88"/>
      <c r="H849" s="48"/>
      <c r="I849" s="49"/>
      <c r="J849" s="50"/>
      <c r="K849" s="202"/>
      <c r="L849" s="50"/>
      <c r="M849" s="51"/>
      <c r="N849" s="52">
        <f t="shared" si="216"/>
        <v>0</v>
      </c>
      <c r="O849" s="152">
        <f>IF(OR(B849="",E849="法",E849="所"),0,IF(E849="",計算規則!$C$28,VLOOKUP(E849,計算規則!$B$29:$C$34,2,0)))</f>
        <v>0.33333333333333331</v>
      </c>
      <c r="P849" s="53">
        <f t="shared" si="217"/>
        <v>0</v>
      </c>
      <c r="Q849" s="54">
        <f>MAX(N849-計算規則!$B$39,0)</f>
        <v>0</v>
      </c>
      <c r="R849" s="54">
        <f>IF(WEEKDAY(Y849,1)=7,MAX(SUM(N843:N849)-SUM(Q843:Q849)-SUM(R843:R848)-計算規則!$C$39,0),IF(WEEKDAY(Y849,1)=6,MAX(SUM(N844:N849)-SUM(Q844:Q849)-SUM(R844:R848)-計算規則!$C$39,0),0))</f>
        <v>0</v>
      </c>
      <c r="S849" s="54">
        <f>IF(B849="",0,IF(OR(計算規則!$D$24=1,B849&gt;=45017),IF(SUM(Q842:R849)-計算規則!$D$39&gt;0,SUM(Q842:R849)-SUM(S842:S848)-計算規則!$D$39,0),0))</f>
        <v>0</v>
      </c>
      <c r="T849" s="74">
        <f t="shared" si="218"/>
        <v>0</v>
      </c>
      <c r="U849" s="56">
        <f>IF(OR(H849="",I849=""),0,IF(G849="前",IF(H849&gt;=計算規則!$F$39,IF(I849&gt;=計算規則!$F$39,IF(I849&gt;=計算規則!$G$39,計算規則!$G$39-計算規則!$F$39+計算規則!$H$39-(H849-1)-L849-M849,I849-計算規則!$F$39+計算規則!$H$39-(H849-1)-L849-M849),IF(I849&gt;=計算規則!$H$39,計算規則!$H$39-(H849-1)-L849-M849,I849-(H849-1)-L849-M849)),IF(I849&gt;=計算規則!$F$39,IF(I849&gt;=計算規則!$G$39,計算規則!$G$39-計算規則!$F$39+計算規則!$H$39-(計算規則!$F$39-1)-L849-M849,I849-計算規則!$F$39+計算規則!$H$39-(計算規則!$F$39-1)-L849-M849),IF(I849&gt;=計算規則!$H$39,計算規則!$H$39-(計算規則!$F$39-1)-L849-M849,I849-(計算規則!$F$39-1)-L849-M849))),IF(H849&gt;=計算規則!$H$39,IF(H849&gt;=計算規則!$F$39,IF(I849&gt;=計算規則!$F$39,IF(I849&gt;=計算規則!$G$39,計算規則!$G$39-H849-L849-M849,I849-H849-L849-M849),0),IF(I849&gt;=計算規則!$F$39,IF(I849&gt;=計算規則!$G$39,計算規則!$G$39-計算規則!$F$39-L849-M849,I849-計算規則!$F$39-L849-M849),0)),IF(I849&gt;=計算規則!$F$39,IF(I849&gt;=計算規則!$G$39,計算規則!$G$39-計算規則!$F$39+計算規則!$H$39-H849-L849-M849,I849-計算規則!$F$39+計算規則!$H$39-H849-L849-M849),IF(I849&gt;=計算規則!$H$39,計算規則!$H$39-H849-L849,I849-H849-L849-M849)))))</f>
        <v>0</v>
      </c>
      <c r="V849" s="600"/>
      <c r="W849" s="602"/>
      <c r="X849" s="47"/>
      <c r="Y849" s="150">
        <f>B849+1-計算規則!$I$20</f>
        <v>45115</v>
      </c>
    </row>
    <row r="850" spans="1:25" ht="9" customHeight="1" x14ac:dyDescent="0.15">
      <c r="A850" s="597"/>
      <c r="B850" s="66">
        <f t="shared" si="215"/>
        <v>45116</v>
      </c>
      <c r="C850" s="67">
        <f t="shared" si="213"/>
        <v>45116</v>
      </c>
      <c r="D850" s="68">
        <f t="shared" si="214"/>
        <v>45116</v>
      </c>
      <c r="E850" s="76"/>
      <c r="F850" s="76"/>
      <c r="G850" s="88"/>
      <c r="H850" s="48"/>
      <c r="I850" s="49"/>
      <c r="J850" s="50"/>
      <c r="K850" s="202"/>
      <c r="L850" s="50"/>
      <c r="M850" s="51"/>
      <c r="N850" s="52">
        <f t="shared" si="216"/>
        <v>0</v>
      </c>
      <c r="O850" s="152">
        <f>IF(OR(B850="",E850="法",E850="所"),0,IF(E850="",計算規則!$C$28,VLOOKUP(E850,計算規則!$B$29:$C$34,2,0)))</f>
        <v>0.33333333333333331</v>
      </c>
      <c r="P850" s="53">
        <f t="shared" si="217"/>
        <v>0</v>
      </c>
      <c r="Q850" s="54">
        <f>MAX(N850-計算規則!$B$39,0)</f>
        <v>0</v>
      </c>
      <c r="R850" s="54">
        <f>IF(WEEKDAY(Y850,1)=7,MAX(SUM(N844:N850)-SUM(Q844:Q850)-SUM(R844:R849)-計算規則!$C$39,0),IF(WEEKDAY(Y850,1)=6,MAX(SUM(N845:N850)-SUM(Q845:Q850)-SUM(R845:R849)-計算規則!$C$39,0),0))</f>
        <v>0</v>
      </c>
      <c r="S850" s="54">
        <f>IF(B850="",0,IF(OR(計算規則!$D$24=1,B850&gt;=45017),IF(SUM(Q842:R850)-計算規則!$D$39&gt;0,SUM(Q842:R850)-SUM(S842:S849)-計算規則!$D$39,0),0))</f>
        <v>0</v>
      </c>
      <c r="T850" s="74">
        <f t="shared" si="218"/>
        <v>0</v>
      </c>
      <c r="U850" s="56">
        <f>IF(OR(H850="",I850=""),0,IF(G850="前",IF(H850&gt;=計算規則!$F$39,IF(I850&gt;=計算規則!$F$39,IF(I850&gt;=計算規則!$G$39,計算規則!$G$39-計算規則!$F$39+計算規則!$H$39-(H850-1)-L850-M850,I850-計算規則!$F$39+計算規則!$H$39-(H850-1)-L850-M850),IF(I850&gt;=計算規則!$H$39,計算規則!$H$39-(H850-1)-L850-M850,I850-(H850-1)-L850-M850)),IF(I850&gt;=計算規則!$F$39,IF(I850&gt;=計算規則!$G$39,計算規則!$G$39-計算規則!$F$39+計算規則!$H$39-(計算規則!$F$39-1)-L850-M850,I850-計算規則!$F$39+計算規則!$H$39-(計算規則!$F$39-1)-L850-M850),IF(I850&gt;=計算規則!$H$39,計算規則!$H$39-(計算規則!$F$39-1)-L850-M850,I850-(計算規則!$F$39-1)-L850-M850))),IF(H850&gt;=計算規則!$H$39,IF(H850&gt;=計算規則!$F$39,IF(I850&gt;=計算規則!$F$39,IF(I850&gt;=計算規則!$G$39,計算規則!$G$39-H850-L850-M850,I850-H850-L850-M850),0),IF(I850&gt;=計算規則!$F$39,IF(I850&gt;=計算規則!$G$39,計算規則!$G$39-計算規則!$F$39-L850-M850,I850-計算規則!$F$39-L850-M850),0)),IF(I850&gt;=計算規則!$F$39,IF(I850&gt;=計算規則!$G$39,計算規則!$G$39-計算規則!$F$39+計算規則!$H$39-H850-L850-M850,I850-計算規則!$F$39+計算規則!$H$39-H850-L850-M850),IF(I850&gt;=計算規則!$H$39,計算規則!$H$39-H850-L850,I850-H850-L850-M850)))))</f>
        <v>0</v>
      </c>
      <c r="V850" s="600"/>
      <c r="W850" s="602"/>
      <c r="X850" s="47"/>
      <c r="Y850" s="150">
        <f>B850+1-計算規則!$I$20</f>
        <v>45116</v>
      </c>
    </row>
    <row r="851" spans="1:25" ht="9" customHeight="1" x14ac:dyDescent="0.15">
      <c r="A851" s="597"/>
      <c r="B851" s="66">
        <f t="shared" si="215"/>
        <v>45117</v>
      </c>
      <c r="C851" s="67">
        <f t="shared" si="213"/>
        <v>45117</v>
      </c>
      <c r="D851" s="68">
        <f t="shared" si="214"/>
        <v>45117</v>
      </c>
      <c r="E851" s="76"/>
      <c r="F851" s="76"/>
      <c r="G851" s="88"/>
      <c r="H851" s="48"/>
      <c r="I851" s="49"/>
      <c r="J851" s="50"/>
      <c r="K851" s="202"/>
      <c r="L851" s="50"/>
      <c r="M851" s="51"/>
      <c r="N851" s="52">
        <f t="shared" si="216"/>
        <v>0</v>
      </c>
      <c r="O851" s="152">
        <f>IF(OR(B851="",E851="法",E851="所"),0,IF(E851="",計算規則!$C$28,VLOOKUP(E851,計算規則!$B$29:$C$34,2,0)))</f>
        <v>0.33333333333333331</v>
      </c>
      <c r="P851" s="53">
        <f t="shared" si="217"/>
        <v>0</v>
      </c>
      <c r="Q851" s="54">
        <f>MAX(N851-計算規則!$B$39,0)</f>
        <v>0</v>
      </c>
      <c r="R851" s="54">
        <f>IF(WEEKDAY(Y851,1)=7,MAX(SUM(N845:N851)-SUM(Q845:Q851)-SUM(R845:R850)-計算規則!$C$39,0),IF(WEEKDAY(Y851,1)=6,MAX(SUM(N846:N851)-SUM(Q846:Q851)-SUM(R846:R850)-計算規則!$C$39,0),0))</f>
        <v>0</v>
      </c>
      <c r="S851" s="54">
        <f>IF(B851="",0,IF(OR(計算規則!$D$24=1,B851&gt;=45017),IF(SUM(Q842:R851)-計算規則!$D$39&gt;0,SUM(Q842:R851)-SUM(S842:S850)-計算規則!$D$39,0),0))</f>
        <v>0</v>
      </c>
      <c r="T851" s="74">
        <f t="shared" si="218"/>
        <v>0</v>
      </c>
      <c r="U851" s="56">
        <f>IF(OR(H851="",I851=""),0,IF(G851="前",IF(H851&gt;=計算規則!$F$39,IF(I851&gt;=計算規則!$F$39,IF(I851&gt;=計算規則!$G$39,計算規則!$G$39-計算規則!$F$39+計算規則!$H$39-(H851-1)-L851-M851,I851-計算規則!$F$39+計算規則!$H$39-(H851-1)-L851-M851),IF(I851&gt;=計算規則!$H$39,計算規則!$H$39-(H851-1)-L851-M851,I851-(H851-1)-L851-M851)),IF(I851&gt;=計算規則!$F$39,IF(I851&gt;=計算規則!$G$39,計算規則!$G$39-計算規則!$F$39+計算規則!$H$39-(計算規則!$F$39-1)-L851-M851,I851-計算規則!$F$39+計算規則!$H$39-(計算規則!$F$39-1)-L851-M851),IF(I851&gt;=計算規則!$H$39,計算規則!$H$39-(計算規則!$F$39-1)-L851-M851,I851-(計算規則!$F$39-1)-L851-M851))),IF(H851&gt;=計算規則!$H$39,IF(H851&gt;=計算規則!$F$39,IF(I851&gt;=計算規則!$F$39,IF(I851&gt;=計算規則!$G$39,計算規則!$G$39-H851-L851-M851,I851-H851-L851-M851),0),IF(I851&gt;=計算規則!$F$39,IF(I851&gt;=計算規則!$G$39,計算規則!$G$39-計算規則!$F$39-L851-M851,I851-計算規則!$F$39-L851-M851),0)),IF(I851&gt;=計算規則!$F$39,IF(I851&gt;=計算規則!$G$39,計算規則!$G$39-計算規則!$F$39+計算規則!$H$39-H851-L851-M851,I851-計算規則!$F$39+計算規則!$H$39-H851-L851-M851),IF(I851&gt;=計算規則!$H$39,計算規則!$H$39-H851-L851,I851-H851-L851-M851)))))</f>
        <v>0</v>
      </c>
      <c r="V851" s="600" t="s">
        <v>128</v>
      </c>
      <c r="W851" s="602">
        <f>SUM(R842:R872)</f>
        <v>0</v>
      </c>
      <c r="X851" s="47"/>
      <c r="Y851" s="150">
        <f>B851+1-計算規則!$I$20</f>
        <v>45117</v>
      </c>
    </row>
    <row r="852" spans="1:25" ht="9" customHeight="1" x14ac:dyDescent="0.15">
      <c r="A852" s="597"/>
      <c r="B852" s="66">
        <f t="shared" si="215"/>
        <v>45118</v>
      </c>
      <c r="C852" s="67">
        <f t="shared" si="213"/>
        <v>45118</v>
      </c>
      <c r="D852" s="68">
        <f t="shared" si="214"/>
        <v>45118</v>
      </c>
      <c r="E852" s="76"/>
      <c r="F852" s="76"/>
      <c r="G852" s="88"/>
      <c r="H852" s="48"/>
      <c r="I852" s="49"/>
      <c r="J852" s="50"/>
      <c r="K852" s="202"/>
      <c r="L852" s="50"/>
      <c r="M852" s="51"/>
      <c r="N852" s="52">
        <f t="shared" si="216"/>
        <v>0</v>
      </c>
      <c r="O852" s="152">
        <f>IF(OR(B852="",E852="法",E852="所"),0,IF(E852="",計算規則!$C$28,VLOOKUP(E852,計算規則!$B$29:$C$34,2,0)))</f>
        <v>0.33333333333333331</v>
      </c>
      <c r="P852" s="53">
        <f t="shared" si="217"/>
        <v>0</v>
      </c>
      <c r="Q852" s="54">
        <f>MAX(N852-計算規則!$B$39,0)</f>
        <v>0</v>
      </c>
      <c r="R852" s="54">
        <f>IF(WEEKDAY(Y852,1)=7,MAX(SUM(N846:N852)-SUM(Q846:Q852)-SUM(R846:R851)-計算規則!$C$39,0),IF(WEEKDAY(Y852,1)=6,MAX(SUM(N847:N852)-SUM(Q847:Q852)-SUM(R847:R851)-計算規則!$C$39,0),0))</f>
        <v>0</v>
      </c>
      <c r="S852" s="54">
        <f>IF(B852="",0,IF(OR(計算規則!$D$24=1,B852&gt;=45017),IF(SUM(Q842:R852)-計算規則!$D$39&gt;0,SUM(Q842:R852)-SUM(S842:S851)-計算規則!$D$39,0),0))</f>
        <v>0</v>
      </c>
      <c r="T852" s="74">
        <f t="shared" si="218"/>
        <v>0</v>
      </c>
      <c r="U852" s="56">
        <f>IF(OR(H852="",I852=""),0,IF(G852="前",IF(H852&gt;=計算規則!$F$39,IF(I852&gt;=計算規則!$F$39,IF(I852&gt;=計算規則!$G$39,計算規則!$G$39-計算規則!$F$39+計算規則!$H$39-(H852-1)-L852-M852,I852-計算規則!$F$39+計算規則!$H$39-(H852-1)-L852-M852),IF(I852&gt;=計算規則!$H$39,計算規則!$H$39-(H852-1)-L852-M852,I852-(H852-1)-L852-M852)),IF(I852&gt;=計算規則!$F$39,IF(I852&gt;=計算規則!$G$39,計算規則!$G$39-計算規則!$F$39+計算規則!$H$39-(計算規則!$F$39-1)-L852-M852,I852-計算規則!$F$39+計算規則!$H$39-(計算規則!$F$39-1)-L852-M852),IF(I852&gt;=計算規則!$H$39,計算規則!$H$39-(計算規則!$F$39-1)-L852-M852,I852-(計算規則!$F$39-1)-L852-M852))),IF(H852&gt;=計算規則!$H$39,IF(H852&gt;=計算規則!$F$39,IF(I852&gt;=計算規則!$F$39,IF(I852&gt;=計算規則!$G$39,計算規則!$G$39-H852-L852-M852,I852-H852-L852-M852),0),IF(I852&gt;=計算規則!$F$39,IF(I852&gt;=計算規則!$G$39,計算規則!$G$39-計算規則!$F$39-L852-M852,I852-計算規則!$F$39-L852-M852),0)),IF(I852&gt;=計算規則!$F$39,IF(I852&gt;=計算規則!$G$39,計算規則!$G$39-計算規則!$F$39+計算規則!$H$39-H852-L852-M852,I852-計算規則!$F$39+計算規則!$H$39-H852-L852-M852),IF(I852&gt;=計算規則!$H$39,計算規則!$H$39-H852-L852,I852-H852-L852-M852)))))</f>
        <v>0</v>
      </c>
      <c r="V852" s="600"/>
      <c r="W852" s="602"/>
      <c r="X852" s="47"/>
      <c r="Y852" s="150">
        <f>B852+1-計算規則!$I$20</f>
        <v>45118</v>
      </c>
    </row>
    <row r="853" spans="1:25" ht="9" customHeight="1" x14ac:dyDescent="0.15">
      <c r="A853" s="597"/>
      <c r="B853" s="66">
        <f t="shared" si="215"/>
        <v>45119</v>
      </c>
      <c r="C853" s="67">
        <f t="shared" si="213"/>
        <v>45119</v>
      </c>
      <c r="D853" s="68">
        <f t="shared" si="214"/>
        <v>45119</v>
      </c>
      <c r="E853" s="76"/>
      <c r="F853" s="76"/>
      <c r="G853" s="88"/>
      <c r="H853" s="48"/>
      <c r="I853" s="49"/>
      <c r="J853" s="50"/>
      <c r="K853" s="202"/>
      <c r="L853" s="50"/>
      <c r="M853" s="51"/>
      <c r="N853" s="52">
        <f t="shared" si="216"/>
        <v>0</v>
      </c>
      <c r="O853" s="152">
        <f>IF(OR(B853="",E853="法",E853="所"),0,IF(E853="",計算規則!$C$28,VLOOKUP(E853,計算規則!$B$29:$C$34,2,0)))</f>
        <v>0.33333333333333331</v>
      </c>
      <c r="P853" s="53">
        <f t="shared" si="217"/>
        <v>0</v>
      </c>
      <c r="Q853" s="54">
        <f>MAX(N853-計算規則!$B$39,0)</f>
        <v>0</v>
      </c>
      <c r="R853" s="54">
        <f>IF(WEEKDAY(Y853,1)=7,MAX(SUM(N847:N853)-SUM(Q847:Q853)-SUM(R847:R852)-計算規則!$C$39,0),IF(WEEKDAY(Y853,1)=6,MAX(SUM(N848:N853)-SUM(Q848:Q853)-SUM(R848:R852)-計算規則!$C$39,0),0))</f>
        <v>0</v>
      </c>
      <c r="S853" s="54">
        <f>IF(B853="",0,IF(OR(計算規則!$D$24=1,B853&gt;=45017),IF(SUM(Q842:R853)-計算規則!$D$39&gt;0,SUM(Q842:R853)-SUM(S842:S852)-計算規則!$D$39,0),0))</f>
        <v>0</v>
      </c>
      <c r="T853" s="74">
        <f t="shared" si="218"/>
        <v>0</v>
      </c>
      <c r="U853" s="56">
        <f>IF(OR(H853="",I853=""),0,IF(G853="前",IF(H853&gt;=計算規則!$F$39,IF(I853&gt;=計算規則!$F$39,IF(I853&gt;=計算規則!$G$39,計算規則!$G$39-計算規則!$F$39+計算規則!$H$39-(H853-1)-L853-M853,I853-計算規則!$F$39+計算規則!$H$39-(H853-1)-L853-M853),IF(I853&gt;=計算規則!$H$39,計算規則!$H$39-(H853-1)-L853-M853,I853-(H853-1)-L853-M853)),IF(I853&gt;=計算規則!$F$39,IF(I853&gt;=計算規則!$G$39,計算規則!$G$39-計算規則!$F$39+計算規則!$H$39-(計算規則!$F$39-1)-L853-M853,I853-計算規則!$F$39+計算規則!$H$39-(計算規則!$F$39-1)-L853-M853),IF(I853&gt;=計算規則!$H$39,計算規則!$H$39-(計算規則!$F$39-1)-L853-M853,I853-(計算規則!$F$39-1)-L853-M853))),IF(H853&gt;=計算規則!$H$39,IF(H853&gt;=計算規則!$F$39,IF(I853&gt;=計算規則!$F$39,IF(I853&gt;=計算規則!$G$39,計算規則!$G$39-H853-L853-M853,I853-H853-L853-M853),0),IF(I853&gt;=計算規則!$F$39,IF(I853&gt;=計算規則!$G$39,計算規則!$G$39-計算規則!$F$39-L853-M853,I853-計算規則!$F$39-L853-M853),0)),IF(I853&gt;=計算規則!$F$39,IF(I853&gt;=計算規則!$G$39,計算規則!$G$39-計算規則!$F$39+計算規則!$H$39-H853-L853-M853,I853-計算規則!$F$39+計算規則!$H$39-H853-L853-M853),IF(I853&gt;=計算規則!$H$39,計算規則!$H$39-H853-L853,I853-H853-L853-M853)))))</f>
        <v>0</v>
      </c>
      <c r="V853" s="600"/>
      <c r="W853" s="602"/>
      <c r="X853" s="47"/>
      <c r="Y853" s="150">
        <f>B853+1-計算規則!$I$20</f>
        <v>45119</v>
      </c>
    </row>
    <row r="854" spans="1:25" ht="9" customHeight="1" x14ac:dyDescent="0.15">
      <c r="A854" s="597"/>
      <c r="B854" s="66">
        <f t="shared" si="215"/>
        <v>45120</v>
      </c>
      <c r="C854" s="67">
        <f t="shared" si="213"/>
        <v>45120</v>
      </c>
      <c r="D854" s="68">
        <f t="shared" si="214"/>
        <v>45120</v>
      </c>
      <c r="E854" s="76"/>
      <c r="F854" s="76"/>
      <c r="G854" s="88"/>
      <c r="H854" s="48"/>
      <c r="I854" s="49"/>
      <c r="J854" s="50"/>
      <c r="K854" s="202"/>
      <c r="L854" s="50"/>
      <c r="M854" s="51"/>
      <c r="N854" s="52">
        <f t="shared" si="216"/>
        <v>0</v>
      </c>
      <c r="O854" s="152">
        <f>IF(OR(B854="",E854="法",E854="所"),0,IF(E854="",計算規則!$C$28,VLOOKUP(E854,計算規則!$B$29:$C$34,2,0)))</f>
        <v>0.33333333333333331</v>
      </c>
      <c r="P854" s="53">
        <f t="shared" si="217"/>
        <v>0</v>
      </c>
      <c r="Q854" s="54">
        <f>MAX(N854-計算規則!$B$39,0)</f>
        <v>0</v>
      </c>
      <c r="R854" s="54">
        <f>IF(WEEKDAY(Y854,1)=7,MAX(SUM(N848:N854)-SUM(Q848:Q854)-SUM(R848:R853)-計算規則!$C$39,0),IF(WEEKDAY(Y854,1)=6,MAX(SUM(N849:N854)-SUM(Q849:Q854)-SUM(R849:R853)-計算規則!$C$39,0),0))</f>
        <v>0</v>
      </c>
      <c r="S854" s="54">
        <f>IF(B854="",0,IF(OR(計算規則!$D$24=1,B854&gt;=45017),IF(SUM(Q842:R854)-計算規則!$D$39&gt;0,SUM(Q842:R854)-SUM(S842:S853)-計算規則!$D$39,0),0))</f>
        <v>0</v>
      </c>
      <c r="T854" s="74">
        <f t="shared" si="218"/>
        <v>0</v>
      </c>
      <c r="U854" s="56">
        <f>IF(OR(H854="",I854=""),0,IF(G854="前",IF(H854&gt;=計算規則!$F$39,IF(I854&gt;=計算規則!$F$39,IF(I854&gt;=計算規則!$G$39,計算規則!$G$39-計算規則!$F$39+計算規則!$H$39-(H854-1)-L854-M854,I854-計算規則!$F$39+計算規則!$H$39-(H854-1)-L854-M854),IF(I854&gt;=計算規則!$H$39,計算規則!$H$39-(H854-1)-L854-M854,I854-(H854-1)-L854-M854)),IF(I854&gt;=計算規則!$F$39,IF(I854&gt;=計算規則!$G$39,計算規則!$G$39-計算規則!$F$39+計算規則!$H$39-(計算規則!$F$39-1)-L854-M854,I854-計算規則!$F$39+計算規則!$H$39-(計算規則!$F$39-1)-L854-M854),IF(I854&gt;=計算規則!$H$39,計算規則!$H$39-(計算規則!$F$39-1)-L854-M854,I854-(計算規則!$F$39-1)-L854-M854))),IF(H854&gt;=計算規則!$H$39,IF(H854&gt;=計算規則!$F$39,IF(I854&gt;=計算規則!$F$39,IF(I854&gt;=計算規則!$G$39,計算規則!$G$39-H854-L854-M854,I854-H854-L854-M854),0),IF(I854&gt;=計算規則!$F$39,IF(I854&gt;=計算規則!$G$39,計算規則!$G$39-計算規則!$F$39-L854-M854,I854-計算規則!$F$39-L854-M854),0)),IF(I854&gt;=計算規則!$F$39,IF(I854&gt;=計算規則!$G$39,計算規則!$G$39-計算規則!$F$39+計算規則!$H$39-H854-L854-M854,I854-計算規則!$F$39+計算規則!$H$39-H854-L854-M854),IF(I854&gt;=計算規則!$H$39,計算規則!$H$39-H854-L854,I854-H854-L854-M854)))))</f>
        <v>0</v>
      </c>
      <c r="V854" s="603" t="s">
        <v>127</v>
      </c>
      <c r="W854" s="602">
        <f>SUM(Q842:Q872)</f>
        <v>0</v>
      </c>
      <c r="X854" s="47"/>
      <c r="Y854" s="150">
        <f>B854+1-計算規則!$I$20</f>
        <v>45120</v>
      </c>
    </row>
    <row r="855" spans="1:25" ht="9" customHeight="1" x14ac:dyDescent="0.15">
      <c r="A855" s="597"/>
      <c r="B855" s="66">
        <f t="shared" si="215"/>
        <v>45121</v>
      </c>
      <c r="C855" s="67">
        <f t="shared" si="213"/>
        <v>45121</v>
      </c>
      <c r="D855" s="68">
        <f t="shared" si="214"/>
        <v>45121</v>
      </c>
      <c r="E855" s="76"/>
      <c r="F855" s="76"/>
      <c r="G855" s="88"/>
      <c r="H855" s="48"/>
      <c r="I855" s="49"/>
      <c r="J855" s="50"/>
      <c r="K855" s="202"/>
      <c r="L855" s="50"/>
      <c r="M855" s="51"/>
      <c r="N855" s="52">
        <f t="shared" si="216"/>
        <v>0</v>
      </c>
      <c r="O855" s="152">
        <f>IF(OR(B855="",E855="法",E855="所"),0,IF(E855="",計算規則!$C$28,VLOOKUP(E855,計算規則!$B$29:$C$34,2,0)))</f>
        <v>0.33333333333333331</v>
      </c>
      <c r="P855" s="53">
        <f t="shared" si="217"/>
        <v>0</v>
      </c>
      <c r="Q855" s="54">
        <f>MAX(N855-計算規則!$B$39,0)</f>
        <v>0</v>
      </c>
      <c r="R855" s="54">
        <f>IF(WEEKDAY(Y855,1)=7,MAX(SUM(N849:N855)-SUM(Q849:Q855)-SUM(R849:R854)-計算規則!$C$39,0),IF(WEEKDAY(Y855,1)=6,MAX(SUM(N850:N855)-SUM(Q850:Q855)-SUM(R850:R854)-計算規則!$C$39,0),0))</f>
        <v>0</v>
      </c>
      <c r="S855" s="54">
        <f>IF(B855="",0,IF(OR(計算規則!$D$24=1,B855&gt;=45017),IF(SUM(Q842:R855)-計算規則!$D$39&gt;0,SUM(Q842:R855)-SUM(S842:S854)-計算規則!$D$39,0),0))</f>
        <v>0</v>
      </c>
      <c r="T855" s="74">
        <f t="shared" si="218"/>
        <v>0</v>
      </c>
      <c r="U855" s="56">
        <f>IF(OR(H855="",I855=""),0,IF(G855="前",IF(H855&gt;=計算規則!$F$39,IF(I855&gt;=計算規則!$F$39,IF(I855&gt;=計算規則!$G$39,計算規則!$G$39-計算規則!$F$39+計算規則!$H$39-(H855-1)-L855-M855,I855-計算規則!$F$39+計算規則!$H$39-(H855-1)-L855-M855),IF(I855&gt;=計算規則!$H$39,計算規則!$H$39-(H855-1)-L855-M855,I855-(H855-1)-L855-M855)),IF(I855&gt;=計算規則!$F$39,IF(I855&gt;=計算規則!$G$39,計算規則!$G$39-計算規則!$F$39+計算規則!$H$39-(計算規則!$F$39-1)-L855-M855,I855-計算規則!$F$39+計算規則!$H$39-(計算規則!$F$39-1)-L855-M855),IF(I855&gt;=計算規則!$H$39,計算規則!$H$39-(計算規則!$F$39-1)-L855-M855,I855-(計算規則!$F$39-1)-L855-M855))),IF(H855&gt;=計算規則!$H$39,IF(H855&gt;=計算規則!$F$39,IF(I855&gt;=計算規則!$F$39,IF(I855&gt;=計算規則!$G$39,計算規則!$G$39-H855-L855-M855,I855-H855-L855-M855),0),IF(I855&gt;=計算規則!$F$39,IF(I855&gt;=計算規則!$G$39,計算規則!$G$39-計算規則!$F$39-L855-M855,I855-計算規則!$F$39-L855-M855),0)),IF(I855&gt;=計算規則!$F$39,IF(I855&gt;=計算規則!$G$39,計算規則!$G$39-計算規則!$F$39+計算規則!$H$39-H855-L855-M855,I855-計算規則!$F$39+計算規則!$H$39-H855-L855-M855),IF(I855&gt;=計算規則!$H$39,計算規則!$H$39-H855-L855,I855-H855-L855-M855)))))</f>
        <v>0</v>
      </c>
      <c r="V855" s="603"/>
      <c r="W855" s="604"/>
      <c r="X855" s="47"/>
      <c r="Y855" s="150">
        <f>B855+1-計算規則!$I$20</f>
        <v>45121</v>
      </c>
    </row>
    <row r="856" spans="1:25" ht="9" customHeight="1" x14ac:dyDescent="0.15">
      <c r="A856" s="597"/>
      <c r="B856" s="66">
        <f t="shared" si="215"/>
        <v>45122</v>
      </c>
      <c r="C856" s="67">
        <f t="shared" si="213"/>
        <v>45122</v>
      </c>
      <c r="D856" s="68">
        <f t="shared" si="214"/>
        <v>45122</v>
      </c>
      <c r="E856" s="76"/>
      <c r="F856" s="76"/>
      <c r="G856" s="88"/>
      <c r="H856" s="48"/>
      <c r="I856" s="49"/>
      <c r="J856" s="50"/>
      <c r="K856" s="202"/>
      <c r="L856" s="50"/>
      <c r="M856" s="51"/>
      <c r="N856" s="52">
        <f t="shared" si="216"/>
        <v>0</v>
      </c>
      <c r="O856" s="152">
        <f>IF(OR(B856="",E856="法",E856="所"),0,IF(E856="",計算規則!$C$28,VLOOKUP(E856,計算規則!$B$29:$C$34,2,0)))</f>
        <v>0.33333333333333331</v>
      </c>
      <c r="P856" s="53">
        <f t="shared" si="217"/>
        <v>0</v>
      </c>
      <c r="Q856" s="54">
        <f>MAX(N856-計算規則!$B$39,0)</f>
        <v>0</v>
      </c>
      <c r="R856" s="54">
        <f>IF(WEEKDAY(Y856,1)=7,MAX(SUM(N850:N856)-SUM(Q850:Q856)-SUM(R850:R855)-計算規則!$C$39,0),IF(WEEKDAY(Y856,1)=6,MAX(SUM(N851:N856)-SUM(Q851:Q856)-SUM(R851:R855)-計算規則!$C$39,0),0))</f>
        <v>0</v>
      </c>
      <c r="S856" s="54">
        <f>IF(B856="",0,IF(OR(計算規則!$D$24=1,B856&gt;=45017),IF(SUM(Q842:R856)-計算規則!$D$39&gt;0,SUM(Q842:R856)-SUM(S842:S855)-計算規則!$D$39,0),0))</f>
        <v>0</v>
      </c>
      <c r="T856" s="74">
        <f t="shared" si="218"/>
        <v>0</v>
      </c>
      <c r="U856" s="56">
        <f>IF(OR(H856="",I856=""),0,IF(G856="前",IF(H856&gt;=計算規則!$F$39,IF(I856&gt;=計算規則!$F$39,IF(I856&gt;=計算規則!$G$39,計算規則!$G$39-計算規則!$F$39+計算規則!$H$39-(H856-1)-L856-M856,I856-計算規則!$F$39+計算規則!$H$39-(H856-1)-L856-M856),IF(I856&gt;=計算規則!$H$39,計算規則!$H$39-(H856-1)-L856-M856,I856-(H856-1)-L856-M856)),IF(I856&gt;=計算規則!$F$39,IF(I856&gt;=計算規則!$G$39,計算規則!$G$39-計算規則!$F$39+計算規則!$H$39-(計算規則!$F$39-1)-L856-M856,I856-計算規則!$F$39+計算規則!$H$39-(計算規則!$F$39-1)-L856-M856),IF(I856&gt;=計算規則!$H$39,計算規則!$H$39-(計算規則!$F$39-1)-L856-M856,I856-(計算規則!$F$39-1)-L856-M856))),IF(H856&gt;=計算規則!$H$39,IF(H856&gt;=計算規則!$F$39,IF(I856&gt;=計算規則!$F$39,IF(I856&gt;=計算規則!$G$39,計算規則!$G$39-H856-L856-M856,I856-H856-L856-M856),0),IF(I856&gt;=計算規則!$F$39,IF(I856&gt;=計算規則!$G$39,計算規則!$G$39-計算規則!$F$39-L856-M856,I856-計算規則!$F$39-L856-M856),0)),IF(I856&gt;=計算規則!$F$39,IF(I856&gt;=計算規則!$G$39,計算規則!$G$39-計算規則!$F$39+計算規則!$H$39-H856-L856-M856,I856-計算規則!$F$39+計算規則!$H$39-H856-L856-M856),IF(I856&gt;=計算規則!$H$39,計算規則!$H$39-H856-L856,I856-H856-L856-M856)))))</f>
        <v>0</v>
      </c>
      <c r="V856" s="603"/>
      <c r="W856" s="604"/>
      <c r="X856" s="47"/>
      <c r="Y856" s="150">
        <f>B856+1-計算規則!$I$20</f>
        <v>45122</v>
      </c>
    </row>
    <row r="857" spans="1:25" ht="9" customHeight="1" x14ac:dyDescent="0.15">
      <c r="A857" s="597"/>
      <c r="B857" s="66">
        <f t="shared" si="215"/>
        <v>45123</v>
      </c>
      <c r="C857" s="67">
        <f t="shared" si="213"/>
        <v>45123</v>
      </c>
      <c r="D857" s="68">
        <f t="shared" si="214"/>
        <v>45123</v>
      </c>
      <c r="E857" s="76"/>
      <c r="F857" s="76"/>
      <c r="G857" s="88"/>
      <c r="H857" s="48"/>
      <c r="I857" s="49"/>
      <c r="J857" s="50"/>
      <c r="K857" s="202"/>
      <c r="L857" s="50"/>
      <c r="M857" s="51"/>
      <c r="N857" s="52">
        <f t="shared" si="216"/>
        <v>0</v>
      </c>
      <c r="O857" s="152">
        <f>IF(OR(B857="",E857="法",E857="所"),0,IF(E857="",計算規則!$C$28,VLOOKUP(E857,計算規則!$B$29:$C$34,2,0)))</f>
        <v>0.33333333333333331</v>
      </c>
      <c r="P857" s="53">
        <f t="shared" si="217"/>
        <v>0</v>
      </c>
      <c r="Q857" s="54">
        <f>MAX(N857-計算規則!$B$39,0)</f>
        <v>0</v>
      </c>
      <c r="R857" s="54">
        <f>IF(WEEKDAY(Y857,1)=7,MAX(SUM(N851:N857)-SUM(Q851:Q857)-SUM(R851:R856)-計算規則!$C$39,0),IF(WEEKDAY(Y857,1)=6,MAX(SUM(N852:N857)-SUM(Q852:Q857)-SUM(R852:R856)-計算規則!$C$39,0),0))</f>
        <v>0</v>
      </c>
      <c r="S857" s="54">
        <f>IF(B857="",0,IF(OR(計算規則!$D$24=1,B857&gt;=45017),IF(SUM(Q842:R857)-計算規則!$D$39&gt;0,SUM(Q842:R857)-SUM(S842:S856)-計算規則!$D$39,0),0))</f>
        <v>0</v>
      </c>
      <c r="T857" s="74">
        <f t="shared" si="218"/>
        <v>0</v>
      </c>
      <c r="U857" s="56">
        <f>IF(OR(H857="",I857=""),0,IF(G857="前",IF(H857&gt;=計算規則!$F$39,IF(I857&gt;=計算規則!$F$39,IF(I857&gt;=計算規則!$G$39,計算規則!$G$39-計算規則!$F$39+計算規則!$H$39-(H857-1)-L857-M857,I857-計算規則!$F$39+計算規則!$H$39-(H857-1)-L857-M857),IF(I857&gt;=計算規則!$H$39,計算規則!$H$39-(H857-1)-L857-M857,I857-(H857-1)-L857-M857)),IF(I857&gt;=計算規則!$F$39,IF(I857&gt;=計算規則!$G$39,計算規則!$G$39-計算規則!$F$39+計算規則!$H$39-(計算規則!$F$39-1)-L857-M857,I857-計算規則!$F$39+計算規則!$H$39-(計算規則!$F$39-1)-L857-M857),IF(I857&gt;=計算規則!$H$39,計算規則!$H$39-(計算規則!$F$39-1)-L857-M857,I857-(計算規則!$F$39-1)-L857-M857))),IF(H857&gt;=計算規則!$H$39,IF(H857&gt;=計算規則!$F$39,IF(I857&gt;=計算規則!$F$39,IF(I857&gt;=計算規則!$G$39,計算規則!$G$39-H857-L857-M857,I857-H857-L857-M857),0),IF(I857&gt;=計算規則!$F$39,IF(I857&gt;=計算規則!$G$39,計算規則!$G$39-計算規則!$F$39-L857-M857,I857-計算規則!$F$39-L857-M857),0)),IF(I857&gt;=計算規則!$F$39,IF(I857&gt;=計算規則!$G$39,計算規則!$G$39-計算規則!$F$39+計算規則!$H$39-H857-L857-M857,I857-計算規則!$F$39+計算規則!$H$39-H857-L857-M857),IF(I857&gt;=計算規則!$H$39,計算規則!$H$39-H857-L857,I857-H857-L857-M857)))))</f>
        <v>0</v>
      </c>
      <c r="V857" s="603"/>
      <c r="W857" s="604"/>
      <c r="X857" s="47"/>
      <c r="Y857" s="150">
        <f>B857+1-計算規則!$I$20</f>
        <v>45123</v>
      </c>
    </row>
    <row r="858" spans="1:25" ht="9" customHeight="1" x14ac:dyDescent="0.15">
      <c r="A858" s="597"/>
      <c r="B858" s="66">
        <f t="shared" si="215"/>
        <v>45124</v>
      </c>
      <c r="C858" s="67">
        <f t="shared" si="213"/>
        <v>45124</v>
      </c>
      <c r="D858" s="68">
        <f t="shared" si="214"/>
        <v>45124</v>
      </c>
      <c r="E858" s="76"/>
      <c r="F858" s="76"/>
      <c r="G858" s="88"/>
      <c r="H858" s="48"/>
      <c r="I858" s="49"/>
      <c r="J858" s="50"/>
      <c r="K858" s="202"/>
      <c r="L858" s="50"/>
      <c r="M858" s="51"/>
      <c r="N858" s="52">
        <f t="shared" si="216"/>
        <v>0</v>
      </c>
      <c r="O858" s="152">
        <f>IF(OR(B858="",E858="法",E858="所"),0,IF(E858="",計算規則!$C$28,VLOOKUP(E858,計算規則!$B$29:$C$34,2,0)))</f>
        <v>0.33333333333333331</v>
      </c>
      <c r="P858" s="53">
        <f t="shared" si="217"/>
        <v>0</v>
      </c>
      <c r="Q858" s="54">
        <f>MAX(N858-計算規則!$B$39,0)</f>
        <v>0</v>
      </c>
      <c r="R858" s="54">
        <f>IF(WEEKDAY(Y858,1)=7,MAX(SUM(N852:N858)-SUM(Q852:Q858)-SUM(R852:R857)-計算規則!$C$39,0),IF(WEEKDAY(Y858,1)=6,MAX(SUM(N853:N858)-SUM(Q853:Q858)-SUM(R853:R857)-計算規則!$C$39,0),0))</f>
        <v>0</v>
      </c>
      <c r="S858" s="54">
        <f>IF(B858="",0,IF(OR(計算規則!$D$24=1,B858&gt;=45017),IF(SUM(Q842:R858)-計算規則!$D$39&gt;0,SUM(Q842:R858)-SUM(S842:S857)-計算規則!$D$39,0),0))</f>
        <v>0</v>
      </c>
      <c r="T858" s="74">
        <f t="shared" si="218"/>
        <v>0</v>
      </c>
      <c r="U858" s="56">
        <f>IF(OR(H858="",I858=""),0,IF(G858="前",IF(H858&gt;=計算規則!$F$39,IF(I858&gt;=計算規則!$F$39,IF(I858&gt;=計算規則!$G$39,計算規則!$G$39-計算規則!$F$39+計算規則!$H$39-(H858-1)-L858-M858,I858-計算規則!$F$39+計算規則!$H$39-(H858-1)-L858-M858),IF(I858&gt;=計算規則!$H$39,計算規則!$H$39-(H858-1)-L858-M858,I858-(H858-1)-L858-M858)),IF(I858&gt;=計算規則!$F$39,IF(I858&gt;=計算規則!$G$39,計算規則!$G$39-計算規則!$F$39+計算規則!$H$39-(計算規則!$F$39-1)-L858-M858,I858-計算規則!$F$39+計算規則!$H$39-(計算規則!$F$39-1)-L858-M858),IF(I858&gt;=計算規則!$H$39,計算規則!$H$39-(計算規則!$F$39-1)-L858-M858,I858-(計算規則!$F$39-1)-L858-M858))),IF(H858&gt;=計算規則!$H$39,IF(H858&gt;=計算規則!$F$39,IF(I858&gt;=計算規則!$F$39,IF(I858&gt;=計算規則!$G$39,計算規則!$G$39-H858-L858-M858,I858-H858-L858-M858),0),IF(I858&gt;=計算規則!$F$39,IF(I858&gt;=計算規則!$G$39,計算規則!$G$39-計算規則!$F$39-L858-M858,I858-計算規則!$F$39-L858-M858),0)),IF(I858&gt;=計算規則!$F$39,IF(I858&gt;=計算規則!$G$39,計算規則!$G$39-計算規則!$F$39+計算規則!$H$39-H858-L858-M858,I858-計算規則!$F$39+計算規則!$H$39-H858-L858-M858),IF(I858&gt;=計算規則!$H$39,計算規則!$H$39-H858-L858,I858-H858-L858-M858)))))</f>
        <v>0</v>
      </c>
      <c r="V858" s="600" t="s">
        <v>112</v>
      </c>
      <c r="W858" s="602">
        <f>SUM(P842:P872)</f>
        <v>0</v>
      </c>
      <c r="X858" s="47"/>
      <c r="Y858" s="150">
        <f>B858+1-計算規則!$I$20</f>
        <v>45124</v>
      </c>
    </row>
    <row r="859" spans="1:25" ht="9" customHeight="1" x14ac:dyDescent="0.15">
      <c r="A859" s="597"/>
      <c r="B859" s="66">
        <f t="shared" si="215"/>
        <v>45125</v>
      </c>
      <c r="C859" s="67">
        <f t="shared" si="213"/>
        <v>45125</v>
      </c>
      <c r="D859" s="68">
        <f t="shared" si="214"/>
        <v>45125</v>
      </c>
      <c r="E859" s="76"/>
      <c r="F859" s="76"/>
      <c r="G859" s="88"/>
      <c r="H859" s="48"/>
      <c r="I859" s="49"/>
      <c r="J859" s="50"/>
      <c r="K859" s="202"/>
      <c r="L859" s="50"/>
      <c r="M859" s="51"/>
      <c r="N859" s="52">
        <f t="shared" si="216"/>
        <v>0</v>
      </c>
      <c r="O859" s="152">
        <f>IF(OR(B859="",E859="法",E859="所"),0,IF(E859="",計算規則!$C$28,VLOOKUP(E859,計算規則!$B$29:$C$34,2,0)))</f>
        <v>0.33333333333333331</v>
      </c>
      <c r="P859" s="53">
        <f t="shared" si="217"/>
        <v>0</v>
      </c>
      <c r="Q859" s="54">
        <f>MAX(N859-計算規則!$B$39,0)</f>
        <v>0</v>
      </c>
      <c r="R859" s="54">
        <f>IF(WEEKDAY(Y859,1)=7,MAX(SUM(N853:N859)-SUM(Q853:Q859)-SUM(R853:R858)-計算規則!$C$39,0),IF(WEEKDAY(Y859,1)=6,MAX(SUM(N854:N859)-SUM(Q854:Q859)-SUM(R854:R858)-計算規則!$C$39,0),0))</f>
        <v>0</v>
      </c>
      <c r="S859" s="54">
        <f>IF(B859="",0,IF(OR(計算規則!$D$24=1,B859&gt;=45017),IF(SUM(Q842:R859)-計算規則!$D$39&gt;0,SUM(Q842:R859)-SUM(S842:S858)-計算規則!$D$39,0),0))</f>
        <v>0</v>
      </c>
      <c r="T859" s="74">
        <f t="shared" si="218"/>
        <v>0</v>
      </c>
      <c r="U859" s="56">
        <f>IF(OR(H859="",I859=""),0,IF(G859="前",IF(H859&gt;=計算規則!$F$39,IF(I859&gt;=計算規則!$F$39,IF(I859&gt;=計算規則!$G$39,計算規則!$G$39-計算規則!$F$39+計算規則!$H$39-(H859-1)-L859-M859,I859-計算規則!$F$39+計算規則!$H$39-(H859-1)-L859-M859),IF(I859&gt;=計算規則!$H$39,計算規則!$H$39-(H859-1)-L859-M859,I859-(H859-1)-L859-M859)),IF(I859&gt;=計算規則!$F$39,IF(I859&gt;=計算規則!$G$39,計算規則!$G$39-計算規則!$F$39+計算規則!$H$39-(計算規則!$F$39-1)-L859-M859,I859-計算規則!$F$39+計算規則!$H$39-(計算規則!$F$39-1)-L859-M859),IF(I859&gt;=計算規則!$H$39,計算規則!$H$39-(計算規則!$F$39-1)-L859-M859,I859-(計算規則!$F$39-1)-L859-M859))),IF(H859&gt;=計算規則!$H$39,IF(H859&gt;=計算規則!$F$39,IF(I859&gt;=計算規則!$F$39,IF(I859&gt;=計算規則!$G$39,計算規則!$G$39-H859-L859-M859,I859-H859-L859-M859),0),IF(I859&gt;=計算規則!$F$39,IF(I859&gt;=計算規則!$G$39,計算規則!$G$39-計算規則!$F$39-L859-M859,I859-計算規則!$F$39-L859-M859),0)),IF(I859&gt;=計算規則!$F$39,IF(I859&gt;=計算規則!$G$39,計算規則!$G$39-計算規則!$F$39+計算規則!$H$39-H859-L859-M859,I859-計算規則!$F$39+計算規則!$H$39-H859-L859-M859),IF(I859&gt;=計算規則!$H$39,計算規則!$H$39-H859-L859,I859-H859-L859-M859)))))</f>
        <v>0</v>
      </c>
      <c r="V859" s="600"/>
      <c r="W859" s="602"/>
      <c r="X859" s="47"/>
      <c r="Y859" s="150">
        <f>B859+1-計算規則!$I$20</f>
        <v>45125</v>
      </c>
    </row>
    <row r="860" spans="1:25" ht="9" customHeight="1" x14ac:dyDescent="0.15">
      <c r="A860" s="597"/>
      <c r="B860" s="66">
        <f t="shared" si="215"/>
        <v>45126</v>
      </c>
      <c r="C860" s="67">
        <f t="shared" si="213"/>
        <v>45126</v>
      </c>
      <c r="D860" s="68">
        <f t="shared" si="214"/>
        <v>45126</v>
      </c>
      <c r="E860" s="76"/>
      <c r="F860" s="76"/>
      <c r="G860" s="88"/>
      <c r="H860" s="48"/>
      <c r="I860" s="49"/>
      <c r="J860" s="50"/>
      <c r="K860" s="202"/>
      <c r="L860" s="50"/>
      <c r="M860" s="51"/>
      <c r="N860" s="52">
        <f t="shared" si="216"/>
        <v>0</v>
      </c>
      <c r="O860" s="152">
        <f>IF(OR(B860="",E860="法",E860="所"),0,IF(E860="",計算規則!$C$28,VLOOKUP(E860,計算規則!$B$29:$C$34,2,0)))</f>
        <v>0.33333333333333331</v>
      </c>
      <c r="P860" s="53">
        <f t="shared" si="217"/>
        <v>0</v>
      </c>
      <c r="Q860" s="54">
        <f>MAX(N860-計算規則!$B$39,0)</f>
        <v>0</v>
      </c>
      <c r="R860" s="54">
        <f>IF(WEEKDAY(Y860,1)=7,MAX(SUM(N854:N860)-SUM(Q854:Q860)-SUM(R854:R859)-計算規則!$C$39,0),IF(WEEKDAY(Y860,1)=6,MAX(SUM(N855:N860)-SUM(Q855:Q860)-SUM(R855:R859)-計算規則!$C$39,0),0))</f>
        <v>0</v>
      </c>
      <c r="S860" s="54">
        <f>IF(B860="",0,IF(OR(計算規則!$D$24=1,B860&gt;=45017),IF(SUM(Q842:R860)-計算規則!$D$39&gt;0,SUM(Q842:R860)-SUM(S842:S859)-計算規則!$D$39,0),0))</f>
        <v>0</v>
      </c>
      <c r="T860" s="74">
        <f t="shared" si="218"/>
        <v>0</v>
      </c>
      <c r="U860" s="56">
        <f>IF(OR(H860="",I860=""),0,IF(G860="前",IF(H860&gt;=計算規則!$F$39,IF(I860&gt;=計算規則!$F$39,IF(I860&gt;=計算規則!$G$39,計算規則!$G$39-計算規則!$F$39+計算規則!$H$39-(H860-1)-L860-M860,I860-計算規則!$F$39+計算規則!$H$39-(H860-1)-L860-M860),IF(I860&gt;=計算規則!$H$39,計算規則!$H$39-(H860-1)-L860-M860,I860-(H860-1)-L860-M860)),IF(I860&gt;=計算規則!$F$39,IF(I860&gt;=計算規則!$G$39,計算規則!$G$39-計算規則!$F$39+計算規則!$H$39-(計算規則!$F$39-1)-L860-M860,I860-計算規則!$F$39+計算規則!$H$39-(計算規則!$F$39-1)-L860-M860),IF(I860&gt;=計算規則!$H$39,計算規則!$H$39-(計算規則!$F$39-1)-L860-M860,I860-(計算規則!$F$39-1)-L860-M860))),IF(H860&gt;=計算規則!$H$39,IF(H860&gt;=計算規則!$F$39,IF(I860&gt;=計算規則!$F$39,IF(I860&gt;=計算規則!$G$39,計算規則!$G$39-H860-L860-M860,I860-H860-L860-M860),0),IF(I860&gt;=計算規則!$F$39,IF(I860&gt;=計算規則!$G$39,計算規則!$G$39-計算規則!$F$39-L860-M860,I860-計算規則!$F$39-L860-M860),0)),IF(I860&gt;=計算規則!$F$39,IF(I860&gt;=計算規則!$G$39,計算規則!$G$39-計算規則!$F$39+計算規則!$H$39-H860-L860-M860,I860-計算規則!$F$39+計算規則!$H$39-H860-L860-M860),IF(I860&gt;=計算規則!$H$39,計算規則!$H$39-H860-L860,I860-H860-L860-M860)))))</f>
        <v>0</v>
      </c>
      <c r="V860" s="600"/>
      <c r="W860" s="602"/>
      <c r="X860" s="47"/>
      <c r="Y860" s="150">
        <f>B860+1-計算規則!$I$20</f>
        <v>45126</v>
      </c>
    </row>
    <row r="861" spans="1:25" ht="9" customHeight="1" x14ac:dyDescent="0.15">
      <c r="A861" s="597"/>
      <c r="B861" s="66">
        <f t="shared" si="215"/>
        <v>45127</v>
      </c>
      <c r="C861" s="67">
        <f t="shared" si="213"/>
        <v>45127</v>
      </c>
      <c r="D861" s="68">
        <f t="shared" si="214"/>
        <v>45127</v>
      </c>
      <c r="E861" s="76"/>
      <c r="F861" s="76"/>
      <c r="G861" s="88"/>
      <c r="H861" s="48"/>
      <c r="I861" s="49"/>
      <c r="J861" s="50"/>
      <c r="K861" s="202"/>
      <c r="L861" s="50"/>
      <c r="M861" s="51"/>
      <c r="N861" s="52">
        <f t="shared" si="216"/>
        <v>0</v>
      </c>
      <c r="O861" s="152">
        <f>IF(OR(B861="",E861="法",E861="所"),0,IF(E861="",計算規則!$C$28,VLOOKUP(E861,計算規則!$B$29:$C$34,2,0)))</f>
        <v>0.33333333333333331</v>
      </c>
      <c r="P861" s="53">
        <f t="shared" si="217"/>
        <v>0</v>
      </c>
      <c r="Q861" s="54">
        <f>MAX(N861-計算規則!$B$39,0)</f>
        <v>0</v>
      </c>
      <c r="R861" s="54">
        <f>IF(WEEKDAY(Y861,1)=7,MAX(SUM(N855:N861)-SUM(Q855:Q861)-SUM(R855:R860)-計算規則!$C$39,0),IF(WEEKDAY(Y861,1)=6,MAX(SUM(N856:N861)-SUM(Q856:Q861)-SUM(R856:R860)-計算規則!$C$39,0),0))</f>
        <v>0</v>
      </c>
      <c r="S861" s="54">
        <f>IF(B861="",0,IF(OR(計算規則!$D$24=1,B861&gt;=45017),IF(SUM(Q842:R861)-計算規則!$D$39&gt;0,SUM(Q842:R861)-SUM(S842:S860)-計算規則!$D$39,0),0))</f>
        <v>0</v>
      </c>
      <c r="T861" s="74">
        <f t="shared" si="218"/>
        <v>0</v>
      </c>
      <c r="U861" s="56">
        <f>IF(OR(H861="",I861=""),0,IF(G861="前",IF(H861&gt;=計算規則!$F$39,IF(I861&gt;=計算規則!$F$39,IF(I861&gt;=計算規則!$G$39,計算規則!$G$39-計算規則!$F$39+計算規則!$H$39-(H861-1)-L861-M861,I861-計算規則!$F$39+計算規則!$H$39-(H861-1)-L861-M861),IF(I861&gt;=計算規則!$H$39,計算規則!$H$39-(H861-1)-L861-M861,I861-(H861-1)-L861-M861)),IF(I861&gt;=計算規則!$F$39,IF(I861&gt;=計算規則!$G$39,計算規則!$G$39-計算規則!$F$39+計算規則!$H$39-(計算規則!$F$39-1)-L861-M861,I861-計算規則!$F$39+計算規則!$H$39-(計算規則!$F$39-1)-L861-M861),IF(I861&gt;=計算規則!$H$39,計算規則!$H$39-(計算規則!$F$39-1)-L861-M861,I861-(計算規則!$F$39-1)-L861-M861))),IF(H861&gt;=計算規則!$H$39,IF(H861&gt;=計算規則!$F$39,IF(I861&gt;=計算規則!$F$39,IF(I861&gt;=計算規則!$G$39,計算規則!$G$39-H861-L861-M861,I861-H861-L861-M861),0),IF(I861&gt;=計算規則!$F$39,IF(I861&gt;=計算規則!$G$39,計算規則!$G$39-計算規則!$F$39-L861-M861,I861-計算規則!$F$39-L861-M861),0)),IF(I861&gt;=計算規則!$F$39,IF(I861&gt;=計算規則!$G$39,計算規則!$G$39-計算規則!$F$39+計算規則!$H$39-H861-L861-M861,I861-計算規則!$F$39+計算規則!$H$39-H861-L861-M861),IF(I861&gt;=計算規則!$H$39,計算規則!$H$39-H861-L861,I861-H861-L861-M861)))))</f>
        <v>0</v>
      </c>
      <c r="V861" s="603" t="s">
        <v>52</v>
      </c>
      <c r="W861" s="602">
        <f>SUM(T842:T872)+SUM(N842:N872)</f>
        <v>0</v>
      </c>
      <c r="X861" s="47"/>
      <c r="Y861" s="150">
        <f>B861+1-計算規則!$I$20</f>
        <v>45127</v>
      </c>
    </row>
    <row r="862" spans="1:25" ht="9" customHeight="1" x14ac:dyDescent="0.15">
      <c r="A862" s="597"/>
      <c r="B862" s="66">
        <f t="shared" si="215"/>
        <v>45128</v>
      </c>
      <c r="C862" s="67">
        <f t="shared" si="213"/>
        <v>45128</v>
      </c>
      <c r="D862" s="68">
        <f t="shared" si="214"/>
        <v>45128</v>
      </c>
      <c r="E862" s="76"/>
      <c r="F862" s="76"/>
      <c r="G862" s="88"/>
      <c r="H862" s="48"/>
      <c r="I862" s="49"/>
      <c r="J862" s="50"/>
      <c r="K862" s="202"/>
      <c r="L862" s="50"/>
      <c r="M862" s="51"/>
      <c r="N862" s="52">
        <f t="shared" si="216"/>
        <v>0</v>
      </c>
      <c r="O862" s="152">
        <f>IF(OR(B862="",E862="法",E862="所"),0,IF(E862="",計算規則!$C$28,VLOOKUP(E862,計算規則!$B$29:$C$34,2,0)))</f>
        <v>0.33333333333333331</v>
      </c>
      <c r="P862" s="53">
        <f t="shared" si="217"/>
        <v>0</v>
      </c>
      <c r="Q862" s="54">
        <f>MAX(N862-計算規則!$B$39,0)</f>
        <v>0</v>
      </c>
      <c r="R862" s="54">
        <f>IF(WEEKDAY(Y862,1)=7,MAX(SUM(N856:N862)-SUM(Q856:Q862)-SUM(R856:R861)-計算規則!$C$39,0),IF(WEEKDAY(Y862,1)=6,MAX(SUM(N857:N862)-SUM(Q857:Q862)-SUM(R857:R861)-計算規則!$C$39,0),0))</f>
        <v>0</v>
      </c>
      <c r="S862" s="54">
        <f>IF(B862="",0,IF(OR(計算規則!$D$24=1,B862&gt;=45017),IF(SUM(Q842:R862)-計算規則!$D$39&gt;0,SUM(Q842:R862)-SUM(S842:S861)-計算規則!$D$39,0),0))</f>
        <v>0</v>
      </c>
      <c r="T862" s="74">
        <f t="shared" si="218"/>
        <v>0</v>
      </c>
      <c r="U862" s="56">
        <f>IF(OR(H862="",I862=""),0,IF(G862="前",IF(H862&gt;=計算規則!$F$39,IF(I862&gt;=計算規則!$F$39,IF(I862&gt;=計算規則!$G$39,計算規則!$G$39-計算規則!$F$39+計算規則!$H$39-(H862-1)-L862-M862,I862-計算規則!$F$39+計算規則!$H$39-(H862-1)-L862-M862),IF(I862&gt;=計算規則!$H$39,計算規則!$H$39-(H862-1)-L862-M862,I862-(H862-1)-L862-M862)),IF(I862&gt;=計算規則!$F$39,IF(I862&gt;=計算規則!$G$39,計算規則!$G$39-計算規則!$F$39+計算規則!$H$39-(計算規則!$F$39-1)-L862-M862,I862-計算規則!$F$39+計算規則!$H$39-(計算規則!$F$39-1)-L862-M862),IF(I862&gt;=計算規則!$H$39,計算規則!$H$39-(計算規則!$F$39-1)-L862-M862,I862-(計算規則!$F$39-1)-L862-M862))),IF(H862&gt;=計算規則!$H$39,IF(H862&gt;=計算規則!$F$39,IF(I862&gt;=計算規則!$F$39,IF(I862&gt;=計算規則!$G$39,計算規則!$G$39-H862-L862-M862,I862-H862-L862-M862),0),IF(I862&gt;=計算規則!$F$39,IF(I862&gt;=計算規則!$G$39,計算規則!$G$39-計算規則!$F$39-L862-M862,I862-計算規則!$F$39-L862-M862),0)),IF(I862&gt;=計算規則!$F$39,IF(I862&gt;=計算規則!$G$39,計算規則!$G$39-計算規則!$F$39+計算規則!$H$39-H862-L862-M862,I862-計算規則!$F$39+計算規則!$H$39-H862-L862-M862),IF(I862&gt;=計算規則!$H$39,計算規則!$H$39-H862-L862,I862-H862-L862-M862)))))</f>
        <v>0</v>
      </c>
      <c r="V862" s="603"/>
      <c r="W862" s="604"/>
      <c r="X862" s="47"/>
      <c r="Y862" s="150">
        <f>B862+1-計算規則!$I$20</f>
        <v>45128</v>
      </c>
    </row>
    <row r="863" spans="1:25" ht="9" customHeight="1" x14ac:dyDescent="0.15">
      <c r="A863" s="597"/>
      <c r="B863" s="66">
        <f t="shared" si="215"/>
        <v>45129</v>
      </c>
      <c r="C863" s="67">
        <f t="shared" si="213"/>
        <v>45129</v>
      </c>
      <c r="D863" s="68">
        <f t="shared" si="214"/>
        <v>45129</v>
      </c>
      <c r="E863" s="76"/>
      <c r="F863" s="76"/>
      <c r="G863" s="88"/>
      <c r="H863" s="48"/>
      <c r="I863" s="49"/>
      <c r="J863" s="50"/>
      <c r="K863" s="202"/>
      <c r="L863" s="50"/>
      <c r="M863" s="51"/>
      <c r="N863" s="52">
        <f t="shared" si="216"/>
        <v>0</v>
      </c>
      <c r="O863" s="152">
        <f>IF(OR(B863="",E863="法",E863="所"),0,IF(E863="",計算規則!$C$28,VLOOKUP(E863,計算規則!$B$29:$C$34,2,0)))</f>
        <v>0.33333333333333331</v>
      </c>
      <c r="P863" s="53">
        <f t="shared" si="217"/>
        <v>0</v>
      </c>
      <c r="Q863" s="54">
        <f>MAX(N863-計算規則!$B$39,0)</f>
        <v>0</v>
      </c>
      <c r="R863" s="54">
        <f>IF(WEEKDAY(Y863,1)=7,MAX(SUM(N857:N863)-SUM(Q857:Q863)-SUM(R857:R862)-計算規則!$C$39,0),IF(WEEKDAY(Y863,1)=6,MAX(SUM(N858:N863)-SUM(Q858:Q863)-SUM(R858:R862)-計算規則!$C$39,0),0))</f>
        <v>0</v>
      </c>
      <c r="S863" s="54">
        <f>IF(B863="",0,IF(OR(計算規則!$D$24=1,B863&gt;=45017),IF(SUM(Q842:R863)-計算規則!$D$39&gt;0,SUM(Q842:R863)-SUM(S842:S862)-計算規則!$D$39,0),0))</f>
        <v>0</v>
      </c>
      <c r="T863" s="74">
        <f t="shared" si="218"/>
        <v>0</v>
      </c>
      <c r="U863" s="56">
        <f>IF(OR(H863="",I863=""),0,IF(G863="前",IF(H863&gt;=計算規則!$F$39,IF(I863&gt;=計算規則!$F$39,IF(I863&gt;=計算規則!$G$39,計算規則!$G$39-計算規則!$F$39+計算規則!$H$39-(H863-1)-L863-M863,I863-計算規則!$F$39+計算規則!$H$39-(H863-1)-L863-M863),IF(I863&gt;=計算規則!$H$39,計算規則!$H$39-(H863-1)-L863-M863,I863-(H863-1)-L863-M863)),IF(I863&gt;=計算規則!$F$39,IF(I863&gt;=計算規則!$G$39,計算規則!$G$39-計算規則!$F$39+計算規則!$H$39-(計算規則!$F$39-1)-L863-M863,I863-計算規則!$F$39+計算規則!$H$39-(計算規則!$F$39-1)-L863-M863),IF(I863&gt;=計算規則!$H$39,計算規則!$H$39-(計算規則!$F$39-1)-L863-M863,I863-(計算規則!$F$39-1)-L863-M863))),IF(H863&gt;=計算規則!$H$39,IF(H863&gt;=計算規則!$F$39,IF(I863&gt;=計算規則!$F$39,IF(I863&gt;=計算規則!$G$39,計算規則!$G$39-H863-L863-M863,I863-H863-L863-M863),0),IF(I863&gt;=計算規則!$F$39,IF(I863&gt;=計算規則!$G$39,計算規則!$G$39-計算規則!$F$39-L863-M863,I863-計算規則!$F$39-L863-M863),0)),IF(I863&gt;=計算規則!$F$39,IF(I863&gt;=計算規則!$G$39,計算規則!$G$39-計算規則!$F$39+計算規則!$H$39-H863-L863-M863,I863-計算規則!$F$39+計算規則!$H$39-H863-L863-M863),IF(I863&gt;=計算規則!$H$39,計算規則!$H$39-H863-L863,I863-H863-L863-M863)))))</f>
        <v>0</v>
      </c>
      <c r="V863" s="603"/>
      <c r="W863" s="604"/>
      <c r="X863" s="47"/>
      <c r="Y863" s="150">
        <f>B863+1-計算規則!$I$20</f>
        <v>45129</v>
      </c>
    </row>
    <row r="864" spans="1:25" ht="9" customHeight="1" x14ac:dyDescent="0.15">
      <c r="A864" s="597"/>
      <c r="B864" s="66">
        <f t="shared" si="215"/>
        <v>45130</v>
      </c>
      <c r="C864" s="67">
        <f t="shared" si="213"/>
        <v>45130</v>
      </c>
      <c r="D864" s="68">
        <f t="shared" si="214"/>
        <v>45130</v>
      </c>
      <c r="E864" s="76"/>
      <c r="F864" s="76"/>
      <c r="G864" s="88"/>
      <c r="H864" s="48"/>
      <c r="I864" s="49"/>
      <c r="J864" s="50"/>
      <c r="K864" s="202"/>
      <c r="L864" s="50"/>
      <c r="M864" s="51"/>
      <c r="N864" s="52">
        <f t="shared" si="216"/>
        <v>0</v>
      </c>
      <c r="O864" s="152">
        <f>IF(OR(B864="",E864="法",E864="所"),0,IF(E864="",計算規則!$C$28,VLOOKUP(E864,計算規則!$B$29:$C$34,2,0)))</f>
        <v>0.33333333333333331</v>
      </c>
      <c r="P864" s="53">
        <f t="shared" si="217"/>
        <v>0</v>
      </c>
      <c r="Q864" s="54">
        <f>MAX(N864-計算規則!$B$39,0)</f>
        <v>0</v>
      </c>
      <c r="R864" s="54">
        <f>IF(WEEKDAY(Y864,1)=7,MAX(SUM(N858:N864)-SUM(Q858:Q864)-SUM(R858:R863)-計算規則!$C$39,0),IF(WEEKDAY(Y864,1)=6,MAX(SUM(N859:N864)-SUM(Q859:Q864)-SUM(R859:R863)-計算規則!$C$39,0),0))</f>
        <v>0</v>
      </c>
      <c r="S864" s="54">
        <f>IF(B864="",0,IF(OR(計算規則!$D$24=1,B864&gt;=45017),IF(SUM(Q842:R864)-計算規則!$D$39&gt;0,SUM(Q842:R864)-SUM(S842:S863)-計算規則!$D$39,0),0))</f>
        <v>0</v>
      </c>
      <c r="T864" s="74">
        <f t="shared" si="218"/>
        <v>0</v>
      </c>
      <c r="U864" s="56">
        <f>IF(OR(H864="",I864=""),0,IF(G864="前",IF(H864&gt;=計算規則!$F$39,IF(I864&gt;=計算規則!$F$39,IF(I864&gt;=計算規則!$G$39,計算規則!$G$39-計算規則!$F$39+計算規則!$H$39-(H864-1)-L864-M864,I864-計算規則!$F$39+計算規則!$H$39-(H864-1)-L864-M864),IF(I864&gt;=計算規則!$H$39,計算規則!$H$39-(H864-1)-L864-M864,I864-(H864-1)-L864-M864)),IF(I864&gt;=計算規則!$F$39,IF(I864&gt;=計算規則!$G$39,計算規則!$G$39-計算規則!$F$39+計算規則!$H$39-(計算規則!$F$39-1)-L864-M864,I864-計算規則!$F$39+計算規則!$H$39-(計算規則!$F$39-1)-L864-M864),IF(I864&gt;=計算規則!$H$39,計算規則!$H$39-(計算規則!$F$39-1)-L864-M864,I864-(計算規則!$F$39-1)-L864-M864))),IF(H864&gt;=計算規則!$H$39,IF(H864&gt;=計算規則!$F$39,IF(I864&gt;=計算規則!$F$39,IF(I864&gt;=計算規則!$G$39,計算規則!$G$39-H864-L864-M864,I864-H864-L864-M864),0),IF(I864&gt;=計算規則!$F$39,IF(I864&gt;=計算規則!$G$39,計算規則!$G$39-計算規則!$F$39-L864-M864,I864-計算規則!$F$39-L864-M864),0)),IF(I864&gt;=計算規則!$F$39,IF(I864&gt;=計算規則!$G$39,計算規則!$G$39-計算規則!$F$39+計算規則!$H$39-H864-L864-M864,I864-計算規則!$F$39+計算規則!$H$39-H864-L864-M864),IF(I864&gt;=計算規則!$H$39,計算規則!$H$39-H864-L864,I864-H864-L864-M864)))))</f>
        <v>0</v>
      </c>
      <c r="V864" s="603"/>
      <c r="W864" s="604"/>
      <c r="X864" s="47"/>
      <c r="Y864" s="150">
        <f>B864+1-計算規則!$I$20</f>
        <v>45130</v>
      </c>
    </row>
    <row r="865" spans="1:25" ht="9" customHeight="1" x14ac:dyDescent="0.15">
      <c r="A865" s="597"/>
      <c r="B865" s="66">
        <f t="shared" si="215"/>
        <v>45131</v>
      </c>
      <c r="C865" s="67">
        <f t="shared" si="213"/>
        <v>45131</v>
      </c>
      <c r="D865" s="68">
        <f t="shared" si="214"/>
        <v>45131</v>
      </c>
      <c r="E865" s="76"/>
      <c r="F865" s="76"/>
      <c r="G865" s="88"/>
      <c r="H865" s="48"/>
      <c r="I865" s="49"/>
      <c r="J865" s="50"/>
      <c r="K865" s="202"/>
      <c r="L865" s="50"/>
      <c r="M865" s="51"/>
      <c r="N865" s="52">
        <f t="shared" si="216"/>
        <v>0</v>
      </c>
      <c r="O865" s="152">
        <f>IF(OR(B865="",E865="法",E865="所"),0,IF(E865="",計算規則!$C$28,VLOOKUP(E865,計算規則!$B$29:$C$34,2,0)))</f>
        <v>0.33333333333333331</v>
      </c>
      <c r="P865" s="53">
        <f t="shared" si="217"/>
        <v>0</v>
      </c>
      <c r="Q865" s="54">
        <f>MAX(N865-計算規則!$B$39,0)</f>
        <v>0</v>
      </c>
      <c r="R865" s="54">
        <f>IF(WEEKDAY(Y865,1)=7,MAX(SUM(N859:N865)-SUM(Q859:Q865)-SUM(R859:R864)-計算規則!$C$39,0),IF(WEEKDAY(Y865,1)=6,MAX(SUM(N860:N865)-SUM(Q860:Q865)-SUM(R860:R864)-計算規則!$C$39,0),0))</f>
        <v>0</v>
      </c>
      <c r="S865" s="54">
        <f>IF(B865="",0,IF(OR(計算規則!$D$24=1,B865&gt;=45017),IF(SUM(Q842:R865)-計算規則!$D$39&gt;0,SUM(Q842:R865)-SUM(S842:S864)-計算規則!$D$39,0),0))</f>
        <v>0</v>
      </c>
      <c r="T865" s="74">
        <f t="shared" si="218"/>
        <v>0</v>
      </c>
      <c r="U865" s="56">
        <f>IF(OR(H865="",I865=""),0,IF(G865="前",IF(H865&gt;=計算規則!$F$39,IF(I865&gt;=計算規則!$F$39,IF(I865&gt;=計算規則!$G$39,計算規則!$G$39-計算規則!$F$39+計算規則!$H$39-(H865-1)-L865-M865,I865-計算規則!$F$39+計算規則!$H$39-(H865-1)-L865-M865),IF(I865&gt;=計算規則!$H$39,計算規則!$H$39-(H865-1)-L865-M865,I865-(H865-1)-L865-M865)),IF(I865&gt;=計算規則!$F$39,IF(I865&gt;=計算規則!$G$39,計算規則!$G$39-計算規則!$F$39+計算規則!$H$39-(計算規則!$F$39-1)-L865-M865,I865-計算規則!$F$39+計算規則!$H$39-(計算規則!$F$39-1)-L865-M865),IF(I865&gt;=計算規則!$H$39,計算規則!$H$39-(計算規則!$F$39-1)-L865-M865,I865-(計算規則!$F$39-1)-L865-M865))),IF(H865&gt;=計算規則!$H$39,IF(H865&gt;=計算規則!$F$39,IF(I865&gt;=計算規則!$F$39,IF(I865&gt;=計算規則!$G$39,計算規則!$G$39-H865-L865-M865,I865-H865-L865-M865),0),IF(I865&gt;=計算規則!$F$39,IF(I865&gt;=計算規則!$G$39,計算規則!$G$39-計算規則!$F$39-L865-M865,I865-計算規則!$F$39-L865-M865),0)),IF(I865&gt;=計算規則!$F$39,IF(I865&gt;=計算規則!$G$39,計算規則!$G$39-計算規則!$F$39+計算規則!$H$39-H865-L865-M865,I865-計算規則!$F$39+計算規則!$H$39-H865-L865-M865),IF(I865&gt;=計算規則!$H$39,計算規則!$H$39-H865-L865,I865-H865-L865-M865)))))</f>
        <v>0</v>
      </c>
      <c r="V865" s="600" t="s">
        <v>126</v>
      </c>
      <c r="W865" s="605">
        <f>SUM(M842:M872)</f>
        <v>0</v>
      </c>
      <c r="X865" s="47"/>
      <c r="Y865" s="150">
        <f>B865+1-計算規則!$I$20</f>
        <v>45131</v>
      </c>
    </row>
    <row r="866" spans="1:25" ht="9" customHeight="1" x14ac:dyDescent="0.15">
      <c r="A866" s="597"/>
      <c r="B866" s="66">
        <f t="shared" si="215"/>
        <v>45132</v>
      </c>
      <c r="C866" s="67">
        <f t="shared" si="213"/>
        <v>45132</v>
      </c>
      <c r="D866" s="68">
        <f t="shared" si="214"/>
        <v>45132</v>
      </c>
      <c r="E866" s="76"/>
      <c r="F866" s="76"/>
      <c r="G866" s="88"/>
      <c r="H866" s="48"/>
      <c r="I866" s="49"/>
      <c r="J866" s="50"/>
      <c r="K866" s="202"/>
      <c r="L866" s="50"/>
      <c r="M866" s="51"/>
      <c r="N866" s="52">
        <f t="shared" si="216"/>
        <v>0</v>
      </c>
      <c r="O866" s="152">
        <f>IF(OR(B866="",E866="法",E866="所"),0,IF(E866="",計算規則!$C$28,VLOOKUP(E866,計算規則!$B$29:$C$34,2,0)))</f>
        <v>0.33333333333333331</v>
      </c>
      <c r="P866" s="53">
        <f t="shared" si="217"/>
        <v>0</v>
      </c>
      <c r="Q866" s="54">
        <f>MAX(N866-計算規則!$B$39,0)</f>
        <v>0</v>
      </c>
      <c r="R866" s="54">
        <f>IF(WEEKDAY(Y866,1)=7,MAX(SUM(N860:N866)-SUM(Q860:Q866)-SUM(R860:R865)-計算規則!$C$39,0),IF(WEEKDAY(Y866,1)=6,MAX(SUM(N861:N866)-SUM(Q861:Q866)-SUM(R861:R865)-計算規則!$C$39,0),0))</f>
        <v>0</v>
      </c>
      <c r="S866" s="54">
        <f>IF(B866="",0,IF(OR(計算規則!$D$24=1,B866&gt;=45017),IF(SUM(Q842:R866)-計算規則!$D$39&gt;0,SUM(Q842:R866)-SUM(S842:S865)-計算規則!$D$39,0),0))</f>
        <v>0</v>
      </c>
      <c r="T866" s="74">
        <f t="shared" si="218"/>
        <v>0</v>
      </c>
      <c r="U866" s="56">
        <f>IF(OR(H866="",I866=""),0,IF(G866="前",IF(H866&gt;=計算規則!$F$39,IF(I866&gt;=計算規則!$F$39,IF(I866&gt;=計算規則!$G$39,計算規則!$G$39-計算規則!$F$39+計算規則!$H$39-(H866-1)-L866-M866,I866-計算規則!$F$39+計算規則!$H$39-(H866-1)-L866-M866),IF(I866&gt;=計算規則!$H$39,計算規則!$H$39-(H866-1)-L866-M866,I866-(H866-1)-L866-M866)),IF(I866&gt;=計算規則!$F$39,IF(I866&gt;=計算規則!$G$39,計算規則!$G$39-計算規則!$F$39+計算規則!$H$39-(計算規則!$F$39-1)-L866-M866,I866-計算規則!$F$39+計算規則!$H$39-(計算規則!$F$39-1)-L866-M866),IF(I866&gt;=計算規則!$H$39,計算規則!$H$39-(計算規則!$F$39-1)-L866-M866,I866-(計算規則!$F$39-1)-L866-M866))),IF(H866&gt;=計算規則!$H$39,IF(H866&gt;=計算規則!$F$39,IF(I866&gt;=計算規則!$F$39,IF(I866&gt;=計算規則!$G$39,計算規則!$G$39-H866-L866-M866,I866-H866-L866-M866),0),IF(I866&gt;=計算規則!$F$39,IF(I866&gt;=計算規則!$G$39,計算規則!$G$39-計算規則!$F$39-L866-M866,I866-計算規則!$F$39-L866-M866),0)),IF(I866&gt;=計算規則!$F$39,IF(I866&gt;=計算規則!$G$39,計算規則!$G$39-計算規則!$F$39+計算規則!$H$39-H866-L866-M866,I866-計算規則!$F$39+計算規則!$H$39-H866-L866-M866),IF(I866&gt;=計算規則!$H$39,計算規則!$H$39-H866-L866,I866-H866-L866-M866)))))</f>
        <v>0</v>
      </c>
      <c r="V866" s="603"/>
      <c r="W866" s="606"/>
      <c r="X866" s="47"/>
      <c r="Y866" s="150">
        <f>B866+1-計算規則!$I$20</f>
        <v>45132</v>
      </c>
    </row>
    <row r="867" spans="1:25" ht="9" customHeight="1" x14ac:dyDescent="0.15">
      <c r="A867" s="597"/>
      <c r="B867" s="66">
        <f t="shared" si="215"/>
        <v>45133</v>
      </c>
      <c r="C867" s="67">
        <f t="shared" si="213"/>
        <v>45133</v>
      </c>
      <c r="D867" s="68">
        <f t="shared" si="214"/>
        <v>45133</v>
      </c>
      <c r="E867" s="76"/>
      <c r="F867" s="76"/>
      <c r="G867" s="88"/>
      <c r="H867" s="48"/>
      <c r="I867" s="49"/>
      <c r="J867" s="50"/>
      <c r="K867" s="202"/>
      <c r="L867" s="50"/>
      <c r="M867" s="51"/>
      <c r="N867" s="52">
        <f t="shared" si="216"/>
        <v>0</v>
      </c>
      <c r="O867" s="152">
        <f>IF(OR(B867="",E867="法",E867="所"),0,IF(E867="",計算規則!$C$28,VLOOKUP(E867,計算規則!$B$29:$C$34,2,0)))</f>
        <v>0.33333333333333331</v>
      </c>
      <c r="P867" s="53">
        <f t="shared" si="217"/>
        <v>0</v>
      </c>
      <c r="Q867" s="54">
        <f>MAX(N867-計算規則!$B$39,0)</f>
        <v>0</v>
      </c>
      <c r="R867" s="54">
        <f>IF(WEEKDAY(Y867,1)=7,MAX(SUM(N861:N867)-SUM(Q861:Q867)-SUM(R861:R866)-計算規則!$C$39,0),IF(WEEKDAY(Y867,1)=6,MAX(SUM(N862:N867)-SUM(Q862:Q867)-SUM(R862:R866)-計算規則!$C$39,0),0))</f>
        <v>0</v>
      </c>
      <c r="S867" s="54">
        <f>IF(B867="",0,IF(OR(計算規則!$D$24=1,B867&gt;=45017),IF(SUM(Q842:R867)-計算規則!$D$39&gt;0,SUM(Q842:R867)-SUM(S842:S866)-計算規則!$D$39,0),0))</f>
        <v>0</v>
      </c>
      <c r="T867" s="74">
        <f t="shared" si="218"/>
        <v>0</v>
      </c>
      <c r="U867" s="56">
        <f>IF(OR(H867="",I867=""),0,IF(G867="前",IF(H867&gt;=計算規則!$F$39,IF(I867&gt;=計算規則!$F$39,IF(I867&gt;=計算規則!$G$39,計算規則!$G$39-計算規則!$F$39+計算規則!$H$39-(H867-1)-L867-M867,I867-計算規則!$F$39+計算規則!$H$39-(H867-1)-L867-M867),IF(I867&gt;=計算規則!$H$39,計算規則!$H$39-(H867-1)-L867-M867,I867-(H867-1)-L867-M867)),IF(I867&gt;=計算規則!$F$39,IF(I867&gt;=計算規則!$G$39,計算規則!$G$39-計算規則!$F$39+計算規則!$H$39-(計算規則!$F$39-1)-L867-M867,I867-計算規則!$F$39+計算規則!$H$39-(計算規則!$F$39-1)-L867-M867),IF(I867&gt;=計算規則!$H$39,計算規則!$H$39-(計算規則!$F$39-1)-L867-M867,I867-(計算規則!$F$39-1)-L867-M867))),IF(H867&gt;=計算規則!$H$39,IF(H867&gt;=計算規則!$F$39,IF(I867&gt;=計算規則!$F$39,IF(I867&gt;=計算規則!$G$39,計算規則!$G$39-H867-L867-M867,I867-H867-L867-M867),0),IF(I867&gt;=計算規則!$F$39,IF(I867&gt;=計算規則!$G$39,計算規則!$G$39-計算規則!$F$39-L867-M867,I867-計算規則!$F$39-L867-M867),0)),IF(I867&gt;=計算規則!$F$39,IF(I867&gt;=計算規則!$G$39,計算規則!$G$39-計算規則!$F$39+計算規則!$H$39-H867-L867-M867,I867-計算規則!$F$39+計算規則!$H$39-H867-L867-M867),IF(I867&gt;=計算規則!$H$39,計算規則!$H$39-H867-L867,I867-H867-L867-M867)))))</f>
        <v>0</v>
      </c>
      <c r="V867" s="600" t="s">
        <v>119</v>
      </c>
      <c r="W867" s="605">
        <f>SUM(L842:L872)</f>
        <v>0</v>
      </c>
      <c r="X867" s="47"/>
      <c r="Y867" s="150">
        <f>B867+1-計算規則!$I$20</f>
        <v>45133</v>
      </c>
    </row>
    <row r="868" spans="1:25" ht="9" customHeight="1" x14ac:dyDescent="0.15">
      <c r="A868" s="597"/>
      <c r="B868" s="66">
        <f t="shared" si="215"/>
        <v>45134</v>
      </c>
      <c r="C868" s="67">
        <f t="shared" si="213"/>
        <v>45134</v>
      </c>
      <c r="D868" s="68">
        <f t="shared" si="214"/>
        <v>45134</v>
      </c>
      <c r="E868" s="76"/>
      <c r="F868" s="76"/>
      <c r="G868" s="88"/>
      <c r="H868" s="48"/>
      <c r="I868" s="49"/>
      <c r="J868" s="50"/>
      <c r="K868" s="202"/>
      <c r="L868" s="50"/>
      <c r="M868" s="51"/>
      <c r="N868" s="52">
        <f t="shared" si="216"/>
        <v>0</v>
      </c>
      <c r="O868" s="152">
        <f>IF(OR(B868="",E868="法",E868="所"),0,IF(E868="",計算規則!$C$28,VLOOKUP(E868,計算規則!$B$29:$C$34,2,0)))</f>
        <v>0.33333333333333331</v>
      </c>
      <c r="P868" s="53">
        <f t="shared" si="217"/>
        <v>0</v>
      </c>
      <c r="Q868" s="54">
        <f>MAX(N868-計算規則!$B$39,0)</f>
        <v>0</v>
      </c>
      <c r="R868" s="54">
        <f>IF(WEEKDAY(Y868,1)=7,MAX(SUM(N862:N868)-SUM(Q862:Q868)-SUM(R862:R867)-計算規則!$C$39,0),IF(WEEKDAY(Y868,1)=6,MAX(SUM(N863:N868)-SUM(Q863:Q868)-SUM(R863:R867)-計算規則!$C$39,0),0))</f>
        <v>0</v>
      </c>
      <c r="S868" s="54">
        <f>IF(B868="",0,IF(OR(計算規則!$D$24=1,B868&gt;=45017),IF(SUM(Q842:R868)-計算規則!$D$39&gt;0,SUM(Q842:R868)-SUM(S842:S867)-計算規則!$D$39,0),0))</f>
        <v>0</v>
      </c>
      <c r="T868" s="74">
        <f t="shared" si="218"/>
        <v>0</v>
      </c>
      <c r="U868" s="56">
        <f>IF(OR(H868="",I868=""),0,IF(G868="前",IF(H868&gt;=計算規則!$F$39,IF(I868&gt;=計算規則!$F$39,IF(I868&gt;=計算規則!$G$39,計算規則!$G$39-計算規則!$F$39+計算規則!$H$39-(H868-1)-L868-M868,I868-計算規則!$F$39+計算規則!$H$39-(H868-1)-L868-M868),IF(I868&gt;=計算規則!$H$39,計算規則!$H$39-(H868-1)-L868-M868,I868-(H868-1)-L868-M868)),IF(I868&gt;=計算規則!$F$39,IF(I868&gt;=計算規則!$G$39,計算規則!$G$39-計算規則!$F$39+計算規則!$H$39-(計算規則!$F$39-1)-L868-M868,I868-計算規則!$F$39+計算規則!$H$39-(計算規則!$F$39-1)-L868-M868),IF(I868&gt;=計算規則!$H$39,計算規則!$H$39-(計算規則!$F$39-1)-L868-M868,I868-(計算規則!$F$39-1)-L868-M868))),IF(H868&gt;=計算規則!$H$39,IF(H868&gt;=計算規則!$F$39,IF(I868&gt;=計算規則!$F$39,IF(I868&gt;=計算規則!$G$39,計算規則!$G$39-H868-L868-M868,I868-H868-L868-M868),0),IF(I868&gt;=計算規則!$F$39,IF(I868&gt;=計算規則!$G$39,計算規則!$G$39-計算規則!$F$39-L868-M868,I868-計算規則!$F$39-L868-M868),0)),IF(I868&gt;=計算規則!$F$39,IF(I868&gt;=計算規則!$G$39,計算規則!$G$39-計算規則!$F$39+計算規則!$H$39-H868-L868-M868,I868-計算規則!$F$39+計算規則!$H$39-H868-L868-M868),IF(I868&gt;=計算規則!$H$39,計算規則!$H$39-H868-L868,I868-H868-L868-M868)))))</f>
        <v>0</v>
      </c>
      <c r="V868" s="603"/>
      <c r="W868" s="606"/>
      <c r="X868" s="47"/>
      <c r="Y868" s="150">
        <f>B868+1-計算規則!$I$20</f>
        <v>45134</v>
      </c>
    </row>
    <row r="869" spans="1:25" ht="9" customHeight="1" x14ac:dyDescent="0.15">
      <c r="A869" s="597"/>
      <c r="B869" s="66">
        <f t="shared" si="215"/>
        <v>45135</v>
      </c>
      <c r="C869" s="67">
        <f t="shared" si="213"/>
        <v>45135</v>
      </c>
      <c r="D869" s="68">
        <f t="shared" si="214"/>
        <v>45135</v>
      </c>
      <c r="E869" s="76"/>
      <c r="F869" s="76"/>
      <c r="G869" s="88"/>
      <c r="H869" s="48"/>
      <c r="I869" s="49"/>
      <c r="J869" s="50"/>
      <c r="K869" s="202"/>
      <c r="L869" s="50"/>
      <c r="M869" s="51"/>
      <c r="N869" s="52">
        <f t="shared" si="216"/>
        <v>0</v>
      </c>
      <c r="O869" s="152">
        <f>IF(OR(B869="",E869="法",E869="所"),0,IF(E869="",計算規則!$C$28,VLOOKUP(E869,計算規則!$B$29:$C$34,2,0)))</f>
        <v>0.33333333333333331</v>
      </c>
      <c r="P869" s="53">
        <f t="shared" si="217"/>
        <v>0</v>
      </c>
      <c r="Q869" s="54">
        <f>MAX(N869-計算規則!$B$39,0)</f>
        <v>0</v>
      </c>
      <c r="R869" s="54">
        <f>IF(WEEKDAY(Y869,1)=7,MAX(SUM(N863:N869)-SUM(Q863:Q869)-SUM(R863:R868)-計算規則!$C$39,0),IF(WEEKDAY(Y869,1)=6,MAX(SUM(N864:N869)-SUM(Q864:Q869)-SUM(R864:R868)-計算規則!$C$39,0),0))</f>
        <v>0</v>
      </c>
      <c r="S869" s="54">
        <f>IF(B869="",0,IF(OR(計算規則!$D$24=1,B869&gt;=45017),IF(SUM(Q842:R869)-計算規則!$D$39&gt;0,SUM(Q842:R869)-SUM(S842:S868)-計算規則!$D$39,0),0))</f>
        <v>0</v>
      </c>
      <c r="T869" s="74">
        <f t="shared" si="218"/>
        <v>0</v>
      </c>
      <c r="U869" s="56">
        <f>IF(OR(H869="",I869=""),0,IF(G869="前",IF(H869&gt;=計算規則!$F$39,IF(I869&gt;=計算規則!$F$39,IF(I869&gt;=計算規則!$G$39,計算規則!$G$39-計算規則!$F$39+計算規則!$H$39-(H869-1)-L869-M869,I869-計算規則!$F$39+計算規則!$H$39-(H869-1)-L869-M869),IF(I869&gt;=計算規則!$H$39,計算規則!$H$39-(H869-1)-L869-M869,I869-(H869-1)-L869-M869)),IF(I869&gt;=計算規則!$F$39,IF(I869&gt;=計算規則!$G$39,計算規則!$G$39-計算規則!$F$39+計算規則!$H$39-(計算規則!$F$39-1)-L869-M869,I869-計算規則!$F$39+計算規則!$H$39-(計算規則!$F$39-1)-L869-M869),IF(I869&gt;=計算規則!$H$39,計算規則!$H$39-(計算規則!$F$39-1)-L869-M869,I869-(計算規則!$F$39-1)-L869-M869))),IF(H869&gt;=計算規則!$H$39,IF(H869&gt;=計算規則!$F$39,IF(I869&gt;=計算規則!$F$39,IF(I869&gt;=計算規則!$G$39,計算規則!$G$39-H869-L869-M869,I869-H869-L869-M869),0),IF(I869&gt;=計算規則!$F$39,IF(I869&gt;=計算規則!$G$39,計算規則!$G$39-計算規則!$F$39-L869-M869,I869-計算規則!$F$39-L869-M869),0)),IF(I869&gt;=計算規則!$F$39,IF(I869&gt;=計算規則!$G$39,計算規則!$G$39-計算規則!$F$39+計算規則!$H$39-H869-L869-M869,I869-計算規則!$F$39+計算規則!$H$39-H869-L869-M869),IF(I869&gt;=計算規則!$H$39,計算規則!$H$39-H869-L869,I869-H869-L869-M869)))))</f>
        <v>0</v>
      </c>
      <c r="V869" s="600" t="s">
        <v>124</v>
      </c>
      <c r="W869" s="605">
        <f>SUM(K842:K872)</f>
        <v>0</v>
      </c>
      <c r="X869" s="47"/>
      <c r="Y869" s="150">
        <f>B869+1-計算規則!$I$20</f>
        <v>45135</v>
      </c>
    </row>
    <row r="870" spans="1:25" ht="9" customHeight="1" x14ac:dyDescent="0.15">
      <c r="A870" s="597"/>
      <c r="B870" s="211">
        <f>IF(OR(MONTH(B842)=1,MONTH(B842)=3,MONTH(B842)=5,MONTH(B842)=7,MONTH(B842)=8,MONTH(B842)=10,MONTH(B842)=12),B869+1,IF(OR(MONTH(B842)=4,MONTH(B842)=6,MONTH(B842)=9,MONTH(B842)=11),B869+1,IF(DAY(DATE(YEAR(B842),3,0))=29,B869+1,"")))</f>
        <v>45136</v>
      </c>
      <c r="C870" s="67">
        <f>IF(B870=0,"",B870)</f>
        <v>45136</v>
      </c>
      <c r="D870" s="68">
        <f>IF(B870=0,"",B870)</f>
        <v>45136</v>
      </c>
      <c r="E870" s="76"/>
      <c r="F870" s="76"/>
      <c r="G870" s="88"/>
      <c r="H870" s="48"/>
      <c r="I870" s="49"/>
      <c r="J870" s="50"/>
      <c r="K870" s="202"/>
      <c r="L870" s="50"/>
      <c r="M870" s="51"/>
      <c r="N870" s="52">
        <f t="shared" si="216"/>
        <v>0</v>
      </c>
      <c r="O870" s="152">
        <f>IF(OR(B870="",E870="法",E870="所"),0,IF(E870="",計算規則!$C$28,VLOOKUP(E870,計算規則!$B$29:$C$34,2,0)))</f>
        <v>0.33333333333333331</v>
      </c>
      <c r="P870" s="53">
        <f t="shared" si="217"/>
        <v>0</v>
      </c>
      <c r="Q870" s="54">
        <f>MAX(N870-計算規則!$B$39,0)</f>
        <v>0</v>
      </c>
      <c r="R870" s="54">
        <f>IF(B870="",0,IF(WEEKDAY(Y870,1)=7,MAX(SUM(N864:N870)-SUM(Q864:Q870)-SUM(R864:R869)-計算規則!$C$39,0),IF(WEEKDAY(Y870,1)=6,MAX(SUM(N865:N870)-SUM(Q865:Q870)-SUM(R865:R869)-計算規則!$C$39,0),0)))</f>
        <v>0</v>
      </c>
      <c r="S870" s="54">
        <f>IF(B870="",0,IF(OR(計算規則!$D$24=1,B870&gt;=45017),IF(SUM(Q842:R870)-計算規則!$D$39&gt;0,SUM(Q842:R870)-SUM(S842:S869)-計算規則!$D$39,0),0))</f>
        <v>0</v>
      </c>
      <c r="T870" s="74">
        <f t="shared" si="218"/>
        <v>0</v>
      </c>
      <c r="U870" s="56">
        <f>IF(OR(H870="",I870=""),0,IF(G870="前",IF(H870&gt;=計算規則!$F$39,IF(I870&gt;=計算規則!$F$39,IF(I870&gt;=計算規則!$G$39,計算規則!$G$39-計算規則!$F$39+計算規則!$H$39-(H870-1)-L870-M870,I870-計算規則!$F$39+計算規則!$H$39-(H870-1)-L870-M870),IF(I870&gt;=計算規則!$H$39,計算規則!$H$39-(H870-1)-L870-M870,I870-(H870-1)-L870-M870)),IF(I870&gt;=計算規則!$F$39,IF(I870&gt;=計算規則!$G$39,計算規則!$G$39-計算規則!$F$39+計算規則!$H$39-(計算規則!$F$39-1)-L870-M870,I870-計算規則!$F$39+計算規則!$H$39-(計算規則!$F$39-1)-L870-M870),IF(I870&gt;=計算規則!$H$39,計算規則!$H$39-(計算規則!$F$39-1)-L870-M870,I870-(計算規則!$F$39-1)-L870-M870))),IF(H870&gt;=計算規則!$H$39,IF(H870&gt;=計算規則!$F$39,IF(I870&gt;=計算規則!$F$39,IF(I870&gt;=計算規則!$G$39,計算規則!$G$39-H870-L870-M870,I870-H870-L870-M870),0),IF(I870&gt;=計算規則!$F$39,IF(I870&gt;=計算規則!$G$39,計算規則!$G$39-計算規則!$F$39-L870-M870,I870-計算規則!$F$39-L870-M870),0)),IF(I870&gt;=計算規則!$F$39,IF(I870&gt;=計算規則!$G$39,計算規則!$G$39-計算規則!$F$39+計算規則!$H$39-H870-L870-M870,I870-計算規則!$F$39+計算規則!$H$39-H870-L870-M870),IF(I870&gt;=計算規則!$H$39,計算規則!$H$39-H870-L870,I870-H870-L870-M870)))))</f>
        <v>0</v>
      </c>
      <c r="V870" s="603"/>
      <c r="W870" s="606"/>
      <c r="X870" s="47"/>
      <c r="Y870" s="150">
        <f>B870+1-計算規則!$I$20</f>
        <v>45136</v>
      </c>
    </row>
    <row r="871" spans="1:25" ht="9" customHeight="1" x14ac:dyDescent="0.15">
      <c r="A871" s="597"/>
      <c r="B871" s="211">
        <f>IF(OR(MONTH(B842)=1,MONTH(B842)=3,MONTH(B842)=5,MONTH(B842)=7,MONTH(B842)=8,MONTH(B842)=10,MONTH(B842)=12),B870+1,IF(OR(MONTH(B842)=4,MONTH(B842)=6,MONTH(B842)=9,MONTH(B842)=11),B870+1,""))</f>
        <v>45137</v>
      </c>
      <c r="C871" s="67">
        <f t="shared" ref="C871:C872" si="219">IF(B871=0,"",B871)</f>
        <v>45137</v>
      </c>
      <c r="D871" s="68">
        <f t="shared" ref="D871:D872" si="220">IF(B871=0,"",B871)</f>
        <v>45137</v>
      </c>
      <c r="E871" s="76"/>
      <c r="F871" s="76"/>
      <c r="G871" s="88"/>
      <c r="H871" s="48"/>
      <c r="I871" s="49"/>
      <c r="J871" s="50"/>
      <c r="K871" s="202"/>
      <c r="L871" s="50"/>
      <c r="M871" s="51"/>
      <c r="N871" s="52">
        <f t="shared" si="216"/>
        <v>0</v>
      </c>
      <c r="O871" s="152">
        <f>IF(OR(B871="",E871="法",E871="所"),0,IF(E871="",計算規則!$C$28,VLOOKUP(E871,計算規則!$B$29:$C$34,2,0)))</f>
        <v>0.33333333333333331</v>
      </c>
      <c r="P871" s="53">
        <f t="shared" si="217"/>
        <v>0</v>
      </c>
      <c r="Q871" s="54">
        <f>MAX(N871-計算規則!$B$39,0)</f>
        <v>0</v>
      </c>
      <c r="R871" s="54">
        <f>IF(B871="",0,IF(WEEKDAY(Y871,1)=7,MAX(SUM(N865:N871)-SUM(Q865:Q871)-SUM(R865:R870)-計算規則!$C$39,0),IF(WEEKDAY(Y871,1)=6,MAX(SUM(N866:N871)-SUM(Q866:Q871)-SUM(R866:R870)-計算規則!$C$39,0),0)))</f>
        <v>0</v>
      </c>
      <c r="S871" s="54">
        <f>IF(B871="",0,IF(OR(計算規則!$D$24=1,B871&gt;=45017),IF(SUM(Q842:R871)-計算規則!$D$39&gt;0,SUM(Q842:R871)-SUM(S842:S870)-計算規則!$D$39,0),0))</f>
        <v>0</v>
      </c>
      <c r="T871" s="74">
        <f t="shared" si="218"/>
        <v>0</v>
      </c>
      <c r="U871" s="56">
        <f>IF(OR(H871="",I871=""),0,IF(G871="前",IF(H871&gt;=計算規則!$F$39,IF(I871&gt;=計算規則!$F$39,IF(I871&gt;=計算規則!$G$39,計算規則!$G$39-計算規則!$F$39+計算規則!$H$39-(H871-1)-L871-M871,I871-計算規則!$F$39+計算規則!$H$39-(H871-1)-L871-M871),IF(I871&gt;=計算規則!$H$39,計算規則!$H$39-(H871-1)-L871-M871,I871-(H871-1)-L871-M871)),IF(I871&gt;=計算規則!$F$39,IF(I871&gt;=計算規則!$G$39,計算規則!$G$39-計算規則!$F$39+計算規則!$H$39-(計算規則!$F$39-1)-L871-M871,I871-計算規則!$F$39+計算規則!$H$39-(計算規則!$F$39-1)-L871-M871),IF(I871&gt;=計算規則!$H$39,計算規則!$H$39-(計算規則!$F$39-1)-L871-M871,I871-(計算規則!$F$39-1)-L871-M871))),IF(H871&gt;=計算規則!$H$39,IF(H871&gt;=計算規則!$F$39,IF(I871&gt;=計算規則!$F$39,IF(I871&gt;=計算規則!$G$39,計算規則!$G$39-H871-L871-M871,I871-H871-L871-M871),0),IF(I871&gt;=計算規則!$F$39,IF(I871&gt;=計算規則!$G$39,計算規則!$G$39-計算規則!$F$39-L871-M871,I871-計算規則!$F$39-L871-M871),0)),IF(I871&gt;=計算規則!$F$39,IF(I871&gt;=計算規則!$G$39,計算規則!$G$39-計算規則!$F$39+計算規則!$H$39-H871-L871-M871,I871-計算規則!$F$39+計算規則!$H$39-H871-L871-M871),IF(I871&gt;=計算規則!$H$39,計算規則!$H$39-H871-L871,I871-H871-L871-M871)))))</f>
        <v>0</v>
      </c>
      <c r="V871" s="600" t="s">
        <v>133</v>
      </c>
      <c r="W871" s="605">
        <f>SUM(J842:J872)</f>
        <v>0</v>
      </c>
      <c r="X871" s="47"/>
      <c r="Y871" s="150">
        <f>B871+1-計算規則!$I$20</f>
        <v>45137</v>
      </c>
    </row>
    <row r="872" spans="1:25" ht="9" customHeight="1" thickBot="1" x14ac:dyDescent="0.2">
      <c r="A872" s="598"/>
      <c r="B872" s="212">
        <f>IF(OR(MONTH(B842)=1,MONTH(B842)=3,MONTH(B842)=5,MONTH(B842)=7,MONTH(B842)=8,MONTH(B842)=10,MONTH(B842)=12),B871+1,IF(OR(MONTH(B842)=4,MONTH(B842)=6,MONTH(B842)=9,MONTH(B842)=11),"",""))</f>
        <v>45138</v>
      </c>
      <c r="C872" s="69">
        <f t="shared" si="219"/>
        <v>45138</v>
      </c>
      <c r="D872" s="70">
        <f t="shared" si="220"/>
        <v>45138</v>
      </c>
      <c r="E872" s="77"/>
      <c r="F872" s="77"/>
      <c r="G872" s="89"/>
      <c r="H872" s="57"/>
      <c r="I872" s="58"/>
      <c r="J872" s="59"/>
      <c r="K872" s="203"/>
      <c r="L872" s="59"/>
      <c r="M872" s="60"/>
      <c r="N872" s="61">
        <f t="shared" si="216"/>
        <v>0</v>
      </c>
      <c r="O872" s="153">
        <f>IF(OR(B872="",E872="法",E872="所"),0,IF(E872="",計算規則!$C$28,VLOOKUP(E872,計算規則!$B$29:$C$34,2,0)))</f>
        <v>0.33333333333333331</v>
      </c>
      <c r="P872" s="62">
        <f t="shared" si="217"/>
        <v>0</v>
      </c>
      <c r="Q872" s="64">
        <f>MAX(N872-計算規則!$B$39,0)</f>
        <v>0</v>
      </c>
      <c r="R872" s="64">
        <f>IF(B872="",0,IF(WEEKDAY(Y872,1)=7,MAX(SUM(N866:N872)-SUM(Q866:Q872)-SUM(R866:R871)-計算規則!$C$39,0),IF(WEEKDAY(Y872,1)=6,MAX(SUM(N867:N872)-SUM(Q867:Q872)-SUM(R867:R871)-計算規則!$C$39,0),0)))</f>
        <v>0</v>
      </c>
      <c r="S872" s="64">
        <f>IF(B872="",0,IF(OR(計算規則!$D$24=1,B872&gt;=45017),IF(SUM(Q842:R872)-計算規則!$D$39&gt;0,SUM(Q842:R872)-SUM(S842:S871)-計算規則!$D$39,0),0))</f>
        <v>0</v>
      </c>
      <c r="T872" s="118">
        <f t="shared" si="218"/>
        <v>0</v>
      </c>
      <c r="U872" s="65">
        <f>IF(OR(H872="",I872=""),0,IF(G872="前",IF(H872&gt;=計算規則!$F$39,IF(I872&gt;=計算規則!$F$39,IF(I872&gt;=計算規則!$G$39,計算規則!$G$39-計算規則!$F$39+計算規則!$H$39-(H872-1)-L872-M872,I872-計算規則!$F$39+計算規則!$H$39-(H872-1)-L872-M872),IF(I872&gt;=計算規則!$H$39,計算規則!$H$39-(H872-1)-L872-M872,I872-(H872-1)-L872-M872)),IF(I872&gt;=計算規則!$F$39,IF(I872&gt;=計算規則!$G$39,計算規則!$G$39-計算規則!$F$39+計算規則!$H$39-(計算規則!$F$39-1)-L872-M872,I872-計算規則!$F$39+計算規則!$H$39-(計算規則!$F$39-1)-L872-M872),IF(I872&gt;=計算規則!$H$39,計算規則!$H$39-(計算規則!$F$39-1)-L872-M872,I872-(計算規則!$F$39-1)-L872-M872))),IF(H872&gt;=計算規則!$H$39,IF(H872&gt;=計算規則!$F$39,IF(I872&gt;=計算規則!$F$39,IF(I872&gt;=計算規則!$G$39,計算規則!$G$39-H872-L872-M872,I872-H872-L872-M872),0),IF(I872&gt;=計算規則!$F$39,IF(I872&gt;=計算規則!$G$39,計算規則!$G$39-計算規則!$F$39-L872-M872,I872-計算規則!$F$39-L872-M872),0)),IF(I872&gt;=計算規則!$F$39,IF(I872&gt;=計算規則!$G$39,計算規則!$G$39-計算規則!$F$39+計算規則!$H$39-H872-L872-M872,I872-計算規則!$F$39+計算規則!$H$39-H872-L872-M872),IF(I872&gt;=計算規則!$H$39,計算規則!$H$39-H872-L872,I872-H872-L872-M872)))))</f>
        <v>0</v>
      </c>
      <c r="V872" s="607"/>
      <c r="W872" s="608"/>
      <c r="X872" s="47"/>
      <c r="Y872" s="150">
        <f>B872+1-計算規則!$I$20</f>
        <v>45138</v>
      </c>
    </row>
    <row r="873" spans="1:25" ht="9" customHeight="1" x14ac:dyDescent="0.15">
      <c r="A873" s="596">
        <f>IF(計算規則!$D$15=0,B873,B904)</f>
        <v>45139</v>
      </c>
      <c r="B873" s="71">
        <f>IF(B872="",IF(B871="",IF(B870="",B869+1,B870+1),B871+1),B872+1)</f>
        <v>45139</v>
      </c>
      <c r="C873" s="72">
        <f t="shared" ref="C873:C900" si="221">B873</f>
        <v>45139</v>
      </c>
      <c r="D873" s="73">
        <f t="shared" ref="D873:D900" si="222">B873</f>
        <v>45139</v>
      </c>
      <c r="E873" s="75"/>
      <c r="F873" s="75"/>
      <c r="G873" s="87"/>
      <c r="H873" s="39"/>
      <c r="I873" s="40"/>
      <c r="J873" s="41"/>
      <c r="K873" s="201"/>
      <c r="L873" s="41"/>
      <c r="M873" s="42"/>
      <c r="N873" s="210">
        <f>IF(AND(H873="",I873=""),0,IF(OR(H873="",I873=""),"未入力",IF(G873="前",I873-(H873-1)-(J873+K873+L873+M873)-T873,I873-H873-(J873+K873+L873+M873)-T873)))</f>
        <v>0</v>
      </c>
      <c r="O873" s="151">
        <f>IF(OR(B873="",E873="法",E873="所"),0,IF(E873="",計算規則!$C$28,VLOOKUP(E873,計算規則!$B$29:$C$34,2,0)))</f>
        <v>0.33333333333333331</v>
      </c>
      <c r="P873" s="209">
        <f>IF(E873="法",IF(OR(AND(B874="",B875="",B876="",E877="法"),AND(B874="",B875="",E876="法"),AND(B874="",E875="法"),E874="法"),0,MAX(I873-1-(K873+M873)-Q873-R873,0)),MAX(N873-Q873-R873-O873,0))</f>
        <v>0</v>
      </c>
      <c r="Q873" s="208">
        <f>MAX(N873-計算規則!$B$39,0)</f>
        <v>0</v>
      </c>
      <c r="R873" s="43">
        <f>IF(WEEKDAY(Y873,1)=7,IF(AND(B872="",B871="",B870=""),MAX(SUM(N864:N873)-SUM(Q864:Q873)-SUM(R864:R872)-計算規則!$C$39,0),IF(AND(B872="",B871=""),MAX(SUM(N865:N873)-SUM(Q865:Q873)-SUM(R865:R872)-計算規則!$C$39,0),IF(AND(B872=""),MAX(SUM(N866:N873)-SUM(Q866:Q873)-SUM(R866:R872)-計算規則!$C$39,0),MAX(SUM(N867:N873)-SUM(Q867:Q873)-SUM(R867:R872)-計算規則!$C$39,0)))),IF(WEEKDAY(Y873,1)=6,IF(AND(B872="",B871="",B870=""),MAX(SUM(N865:N873)-SUM(Q865:Q873)-SUM(R865:R872)-計算規則!$C$39,0),IF(AND(B872="",B871=""),MAX(SUM(N866:N873)-SUM(Q866:Q873)-SUM(R866:R872)-計算規則!$C$39,0),IF(AND(B872=""),MAX(SUM(N867:N873)-SUM(Q840:Q873)-SUM(R867:R872)-計算規則!$C$39,0),MAX(SUM(N868:N873)-SUM(Q868:Q873)-SUM(R868:R872)-計算規則!$C$39,0)))),0))</f>
        <v>0</v>
      </c>
      <c r="S873" s="43">
        <f>IF(B873="",0,IF(OR(計算規則!$D$24=1,B873&gt;=45017),IF(SUM(Q873:R873)-計算規則!$D$39&gt;0,SUM(Q873:R873)-計算規則!$D$39,0),0))</f>
        <v>0</v>
      </c>
      <c r="T873" s="45">
        <f>IF(E873="法",IF(G873="前",IF(I873&lt;1,I873-J873-L873,1-J873-L873),IF(I873&lt;1,I873-H873-J873-L873,1-H873-J873-L873)),0)+IF(OR(AND(B874="",B875="",B876="",E877="法"),AND(B874="",B875="",E876="法"),AND(B874="",E875="法"),E874="法"),MAX(I873-1-K873-M873,0),0)+IF(OR(AND(G873="前",B870="",B871="",B872="",E869="法"),AND(G873="前",B871="",B872="",E870="法"),AND(G873="前",B872="",E871="法"),AND(G873="前",E872="法")),0-(H873-1),0)</f>
        <v>0</v>
      </c>
      <c r="U873" s="46">
        <f>IF(OR(H873="",I873=""),0,IF(G873="前",IF(H873&gt;=計算規則!$F$39,IF(I873&gt;=計算規則!$F$39,IF(I873&gt;=計算規則!$G$39,計算規則!$G$39-計算規則!$F$39+計算規則!$H$39-(H873-1)-L873-M873,I873-計算規則!$F$39+計算規則!$H$39-(H873-1)-L873-M873),IF(I873&gt;=計算規則!$H$39,計算規則!$H$39-(H873-1)-L873-M873,I873-(H873-1)-L873-M873)),IF(I873&gt;=計算規則!$F$39,IF(I873&gt;=計算規則!$G$39,計算規則!$G$39-計算規則!$F$39+計算規則!$H$39-(計算規則!$F$39-1)-L873-M873,I873-計算規則!$F$39+計算規則!$H$39-(計算規則!$F$39-1)-L873-M873),IF(I873&gt;=計算規則!$H$39,計算規則!$H$39-(計算規則!$F$39-1)-L873-M873,I873-(計算規則!$F$39-1)-L873-M873))),IF(H873&gt;=計算規則!$H$39,IF(H873&gt;=計算規則!$F$39,IF(I873&gt;=計算規則!$F$39,IF(I873&gt;=計算規則!$G$39,計算規則!$G$39-H873-L873-M873,I873-H873-L873-M873),0),IF(I873&gt;=計算規則!$F$39,IF(I873&gt;=計算規則!$G$39,計算規則!$G$39-計算規則!$F$39-L873-M873,I873-計算規則!$F$39-L873-M873),0)),IF(I873&gt;=計算規則!$F$39,IF(I873&gt;=計算規則!$G$39,計算規則!$G$39-計算規則!$F$39+計算規則!$H$39-H873-L873-M873,I873-計算規則!$F$39+計算規則!$H$39-H873-L873-M873),IF(I873&gt;=計算規則!$H$39,計算規則!$H$39-H873-L873,I873-H873-L873-M873)))))</f>
        <v>0</v>
      </c>
      <c r="V873" s="599" t="s">
        <v>80</v>
      </c>
      <c r="W873" s="601">
        <f>SUM(U873:U903)</f>
        <v>0</v>
      </c>
      <c r="X873" s="47"/>
      <c r="Y873" s="150">
        <f>B873+1-計算規則!$I$20</f>
        <v>45139</v>
      </c>
    </row>
    <row r="874" spans="1:25" ht="9" customHeight="1" x14ac:dyDescent="0.15">
      <c r="A874" s="597"/>
      <c r="B874" s="66">
        <f t="shared" ref="B874:B900" si="223">B873+1</f>
        <v>45140</v>
      </c>
      <c r="C874" s="67">
        <f t="shared" si="221"/>
        <v>45140</v>
      </c>
      <c r="D874" s="68">
        <f t="shared" si="222"/>
        <v>45140</v>
      </c>
      <c r="E874" s="76"/>
      <c r="F874" s="76"/>
      <c r="G874" s="88"/>
      <c r="H874" s="48"/>
      <c r="I874" s="49"/>
      <c r="J874" s="50"/>
      <c r="K874" s="202"/>
      <c r="L874" s="50"/>
      <c r="M874" s="51"/>
      <c r="N874" s="52">
        <f t="shared" ref="N874:N903" si="224">IF(AND(H874="",I874=""),0,IF(OR(H874="",I874=""),"未入力",IF(G874="前",I874-(H874-1)-(J874+K874+L874+M874)-T874,I874-H874-(J874+K874+L874+M874)-T874)))</f>
        <v>0</v>
      </c>
      <c r="O874" s="152">
        <f>IF(OR(B874="",E874="法",E874="所"),0,IF(E874="",計算規則!$C$28,VLOOKUP(E874,計算規則!$B$29:$C$34,2,0)))</f>
        <v>0.33333333333333331</v>
      </c>
      <c r="P874" s="53">
        <f t="shared" ref="P874:P903" si="225">IF(E874="法",IF(OR(AND(B875="",B876="",B877="",E878="法"),AND(B875="",B876="",E877="法"),AND(B875="",E876="法"),E875="法"),0,MAX(I874-1-(K874+M874)-Q874-R874,0)),MAX(N874-Q874-R874-O874,0))</f>
        <v>0</v>
      </c>
      <c r="Q874" s="54">
        <f>MAX(N874-計算規則!$B$39,0)</f>
        <v>0</v>
      </c>
      <c r="R874" s="54">
        <f>IF(WEEKDAY(Y874,1)=7,IF(AND(B872="",B871="",B870=""),MAX(SUM(N865:N874)-SUM(Q865:Q874)-SUM(R865:R873)-計算規則!$C$39,0),IF(AND(B872="",B871=""),MAX(SUM(N866:N874)-SUM(Q866:Q874)-SUM(R866:R873)-計算規則!$C$39,0),IF(AND(B872=""),MAX(SUM(N867:N874)-SUM(Q867:Q874)-SUM(R867:R873)-計算規則!$C$39,0),MAX(SUM(N868:N874)-SUM(Q868:Q874)-SUM(R868:R873)-計算規則!$C$39,0)))),IF(WEEKDAY(Y874,1)=6,IF(AND(B872="",B871="",B870=""),MAX(SUM(N866:N874)-SUM(Q866:Q874)-SUM(R866:R873)-計算規則!$C$39,0),IF(AND(B872="",B871=""),MAX(SUM(N867:N874)-SUM(Q867:Q874)-SUM(R867:R873)-計算規則!$C$39,0),IF(AND(B872=""),MAX(SUM(N868:N874)-SUM(Q868:Q874)-SUM(R868:R873)-計算規則!$C$39,0),MAX(SUM(N869:N874)-SUM(Q869:Q874)-SUM(R869:R873)-計算規則!$C$39,0)))),0))</f>
        <v>0</v>
      </c>
      <c r="S874" s="54">
        <f>IF(B874="",0,IF(OR(計算規則!$D$24=1,B874&gt;=45017),IF(SUM(Q873:R874)-計算規則!$D$39&gt;0,SUM(Q873:R874)-SUM(S873)-計算規則!$D$39,0),0))</f>
        <v>0</v>
      </c>
      <c r="T874" s="74">
        <f>IF(E874="法",IF(G874="前",IF(I874&lt;1,I874-J874-L874,1-J874-L874),IF(I874&lt;1,I874-H874-J874-L874,1-H874-J874-L874)),0)+IF(OR(AND(B875="",B876="",B877="",E878="法"),AND(B875="",B876="",E877="法"),AND(B875="",E876="法"),E875="法"),MAX(I874-1-K874-M874,0),0)+IF(OR(AND(G874="前",B871="",B872="",B873="",E870="法"),AND(G874="前",B872="",B873="",E871="法"),AND(G874="前",B873="",E872="法"),AND(G874="前",E873="法")),0-(H874-1),0)</f>
        <v>0</v>
      </c>
      <c r="U874" s="56">
        <f>IF(OR(H874="",I874=""),0,IF(G874="前",IF(H874&gt;=計算規則!$F$39,IF(I874&gt;=計算規則!$F$39,IF(I874&gt;=計算規則!$G$39,計算規則!$G$39-計算規則!$F$39+計算規則!$H$39-(H874-1)-L874-M874,I874-計算規則!$F$39+計算規則!$H$39-(H874-1)-L874-M874),IF(I874&gt;=計算規則!$H$39,計算規則!$H$39-(H874-1)-L874-M874,I874-(H874-1)-L874-M874)),IF(I874&gt;=計算規則!$F$39,IF(I874&gt;=計算規則!$G$39,計算規則!$G$39-計算規則!$F$39+計算規則!$H$39-(計算規則!$F$39-1)-L874-M874,I874-計算規則!$F$39+計算規則!$H$39-(計算規則!$F$39-1)-L874-M874),IF(I874&gt;=計算規則!$H$39,計算規則!$H$39-(計算規則!$F$39-1)-L874-M874,I874-(計算規則!$F$39-1)-L874-M874))),IF(H874&gt;=計算規則!$H$39,IF(H874&gt;=計算規則!$F$39,IF(I874&gt;=計算規則!$F$39,IF(I874&gt;=計算規則!$G$39,計算規則!$G$39-H874-L874-M874,I874-H874-L874-M874),0),IF(I874&gt;=計算規則!$F$39,IF(I874&gt;=計算規則!$G$39,計算規則!$G$39-計算規則!$F$39-L874-M874,I874-計算規則!$F$39-L874-M874),0)),IF(I874&gt;=計算規則!$F$39,IF(I874&gt;=計算規則!$G$39,計算規則!$G$39-計算規則!$F$39+計算規則!$H$39-H874-L874-M874,I874-計算規則!$F$39+計算規則!$H$39-H874-L874-M874),IF(I874&gt;=計算規則!$H$39,計算規則!$H$39-H874-L874,I874-H874-L874-M874)))))</f>
        <v>0</v>
      </c>
      <c r="V874" s="600"/>
      <c r="W874" s="602"/>
      <c r="X874" s="47"/>
      <c r="Y874" s="150">
        <f>B874+1-計算規則!$I$20</f>
        <v>45140</v>
      </c>
    </row>
    <row r="875" spans="1:25" ht="9" customHeight="1" x14ac:dyDescent="0.15">
      <c r="A875" s="597"/>
      <c r="B875" s="66">
        <f t="shared" si="223"/>
        <v>45141</v>
      </c>
      <c r="C875" s="67">
        <f t="shared" si="221"/>
        <v>45141</v>
      </c>
      <c r="D875" s="68">
        <f t="shared" si="222"/>
        <v>45141</v>
      </c>
      <c r="E875" s="76"/>
      <c r="F875" s="76"/>
      <c r="G875" s="88"/>
      <c r="H875" s="48"/>
      <c r="I875" s="49"/>
      <c r="J875" s="50"/>
      <c r="K875" s="202"/>
      <c r="L875" s="50"/>
      <c r="M875" s="51"/>
      <c r="N875" s="52">
        <f t="shared" si="224"/>
        <v>0</v>
      </c>
      <c r="O875" s="152">
        <f>IF(OR(B875="",E875="法",E875="所"),0,IF(E875="",計算規則!$C$28,VLOOKUP(E875,計算規則!$B$29:$C$34,2,0)))</f>
        <v>0.33333333333333331</v>
      </c>
      <c r="P875" s="53">
        <f t="shared" si="225"/>
        <v>0</v>
      </c>
      <c r="Q875" s="54">
        <f>MAX(N875-計算規則!$B$39,0)</f>
        <v>0</v>
      </c>
      <c r="R875" s="54">
        <f>IF(WEEKDAY(Y875,1)=7,IF(AND(B872="",B871="",B870=""),MAX(SUM(N866:N875)-SUM(Q866:Q875)-SUM(R866:R874)-計算規則!$C$39,0),IF(AND(B872="",B871=""),MAX(SUM(N867:N875)-SUM(Q867:Q875)-SUM(R867:R874)-計算規則!$C$39,0),IF(AND(B872=""),MAX(SUM(N868:N875)-SUM(Q868:Q875)-SUM(R868:R874)-計算規則!$C$39,0),MAX(SUM(N869:N875)-SUM(Q869:Q875)-SUM(R869:R874)-計算規則!$C$39,0)))),IF(WEEKDAY(Y875,1)=6,IF(AND(B872="",B871="",B870=""),MAX(SUM(N867:N875)-SUM(Q867:Q875)-SUM(R867:R874)-計算規則!$C$39,0),IF(AND(B872="",B871=""),MAX(SUM(N868:N875)-SUM(Q868:Q875)-SUM(R868:R874)-計算規則!$C$39,0),IF(AND(B872=""),MAX(SUM(N869:N875)-SUM(Q869:Q875)-SUM(R869:R874)-計算規則!$C$39,0),MAX(SUM(N870:N875)-SUM(Q870:Q875)-SUM(R870:R874)-計算規則!$C$39,0)))),0))</f>
        <v>0</v>
      </c>
      <c r="S875" s="54">
        <f>IF(B875="",0,IF(OR(計算規則!$D$24=1,B875&gt;=45017),IF(SUM(Q873:R875)-計算規則!$D$39&gt;0,SUM(Q873:R875)-SUM(S873:S874)-計算規則!$D$39,0),0))</f>
        <v>0</v>
      </c>
      <c r="T875" s="74">
        <f t="shared" ref="T875:T903" si="226">IF(E875="法",IF(G875="前",IF(I875&lt;1,I875-J875-L875,1-J875-L875),IF(I875&lt;1,I875-H875-J875-L875,1-H875-J875-L875)),0)+IF(OR(AND(B876="",B877="",B878="",E879="法"),AND(B876="",B877="",E878="法"),AND(B876="",E877="法"),E876="法"),MAX(I875-1-K875-M875,0),0)+IF(OR(AND(G875="前",B872="",B873="",B874="",E871="法"),AND(G875="前",B873="",B874="",E872="法"),AND(G875="前",B874="",E873="法"),AND(G875="前",E874="法")),0-(H875-1),0)</f>
        <v>0</v>
      </c>
      <c r="U875" s="56">
        <f>IF(OR(H875="",I875=""),0,IF(G875="前",IF(H875&gt;=計算規則!$F$39,IF(I875&gt;=計算規則!$F$39,IF(I875&gt;=計算規則!$G$39,計算規則!$G$39-計算規則!$F$39+計算規則!$H$39-(H875-1)-L875-M875,I875-計算規則!$F$39+計算規則!$H$39-(H875-1)-L875-M875),IF(I875&gt;=計算規則!$H$39,計算規則!$H$39-(H875-1)-L875-M875,I875-(H875-1)-L875-M875)),IF(I875&gt;=計算規則!$F$39,IF(I875&gt;=計算規則!$G$39,計算規則!$G$39-計算規則!$F$39+計算規則!$H$39-(計算規則!$F$39-1)-L875-M875,I875-計算規則!$F$39+計算規則!$H$39-(計算規則!$F$39-1)-L875-M875),IF(I875&gt;=計算規則!$H$39,計算規則!$H$39-(計算規則!$F$39-1)-L875-M875,I875-(計算規則!$F$39-1)-L875-M875))),IF(H875&gt;=計算規則!$H$39,IF(H875&gt;=計算規則!$F$39,IF(I875&gt;=計算規則!$F$39,IF(I875&gt;=計算規則!$G$39,計算規則!$G$39-H875-L875-M875,I875-H875-L875-M875),0),IF(I875&gt;=計算規則!$F$39,IF(I875&gt;=計算規則!$G$39,計算規則!$G$39-計算規則!$F$39-L875-M875,I875-計算規則!$F$39-L875-M875),0)),IF(I875&gt;=計算規則!$F$39,IF(I875&gt;=計算規則!$G$39,計算規則!$G$39-計算規則!$F$39+計算規則!$H$39-H875-L875-M875,I875-計算規則!$F$39+計算規則!$H$39-H875-L875-M875),IF(I875&gt;=計算規則!$H$39,計算規則!$H$39-H875-L875,I875-H875-L875-M875)))))</f>
        <v>0</v>
      </c>
      <c r="V875" s="600"/>
      <c r="W875" s="602"/>
      <c r="X875" s="47"/>
      <c r="Y875" s="150">
        <f>B875+1-計算規則!$I$20</f>
        <v>45141</v>
      </c>
    </row>
    <row r="876" spans="1:25" ht="9" customHeight="1" x14ac:dyDescent="0.15">
      <c r="A876" s="597"/>
      <c r="B876" s="66">
        <f t="shared" si="223"/>
        <v>45142</v>
      </c>
      <c r="C876" s="67">
        <f t="shared" si="221"/>
        <v>45142</v>
      </c>
      <c r="D876" s="68">
        <f t="shared" si="222"/>
        <v>45142</v>
      </c>
      <c r="E876" s="76"/>
      <c r="F876" s="76"/>
      <c r="G876" s="88"/>
      <c r="H876" s="48"/>
      <c r="I876" s="49"/>
      <c r="J876" s="50"/>
      <c r="K876" s="202"/>
      <c r="L876" s="50"/>
      <c r="M876" s="51"/>
      <c r="N876" s="52">
        <f t="shared" si="224"/>
        <v>0</v>
      </c>
      <c r="O876" s="152">
        <f>IF(OR(B876="",E876="法",E876="所"),0,IF(E876="",計算規則!$C$28,VLOOKUP(E876,計算規則!$B$29:$C$34,2,0)))</f>
        <v>0.33333333333333331</v>
      </c>
      <c r="P876" s="53">
        <f t="shared" si="225"/>
        <v>0</v>
      </c>
      <c r="Q876" s="54">
        <f>MAX(N876-計算規則!$B$39,0)</f>
        <v>0</v>
      </c>
      <c r="R876" s="54">
        <f>IF(WEEKDAY(Y876,1)=7,IF(AND(B872="",B871="",B870=""),MAX(SUM(N867:N876)-SUM(Q867:Q876)-SUM(R867:R875)-計算規則!$C$39,0),IF(AND(B872="",B871=""),MAX(SUM(N868:N876)-SUM(Q868:Q876)-SUM(R868:R875)-計算規則!$C$39,0),IF(AND(B872=""),MAX(SUM(N869:N876)-SUM(Q869:Q876)-SUM(R869:R875)-計算規則!$C$39,0),MAX(SUM(N870:N876)-SUM(Q870:Q876)-SUM(R870:R875)-計算規則!$C$39,0)))),IF(WEEKDAY(Y876,1)=6,IF(AND(B872="",B871="",B870=""),MAX(SUM(N868:N876)-SUM(Q868:Q876)-SUM(R868:R875)-計算規則!$C$39,0),IF(AND(B872="",B871=""),MAX(SUM(N869:N876)-SUM(Q869:Q876)-SUM(R869:R875)-計算規則!$C$39,0),IF(AND(B872=""),MAX(SUM(N870:N876)-SUM(Q870:Q876)-SUM(R870:R875)-計算規則!$C$39,0),MAX(SUM(N871:N876)-SUM(Q871:Q876)-SUM(R871:R875)-計算規則!$C$39,0)))),0))</f>
        <v>0</v>
      </c>
      <c r="S876" s="54">
        <f>IF(B876="",0,IF(OR(計算規則!$D$24=1,B876&gt;=45017),IF(SUM(Q873:R876)-計算規則!$D$39&gt;0,SUM(Q873:R876)-SUM(S873:S875)-計算規則!$D$39,0),0))</f>
        <v>0</v>
      </c>
      <c r="T876" s="74">
        <f t="shared" si="226"/>
        <v>0</v>
      </c>
      <c r="U876" s="56">
        <f>IF(OR(H876="",I876=""),0,IF(G876="前",IF(H876&gt;=計算規則!$F$39,IF(I876&gt;=計算規則!$F$39,IF(I876&gt;=計算規則!$G$39,計算規則!$G$39-計算規則!$F$39+計算規則!$H$39-(H876-1)-L876-M876,I876-計算規則!$F$39+計算規則!$H$39-(H876-1)-L876-M876),IF(I876&gt;=計算規則!$H$39,計算規則!$H$39-(H876-1)-L876-M876,I876-(H876-1)-L876-M876)),IF(I876&gt;=計算規則!$F$39,IF(I876&gt;=計算規則!$G$39,計算規則!$G$39-計算規則!$F$39+計算規則!$H$39-(計算規則!$F$39-1)-L876-M876,I876-計算規則!$F$39+計算規則!$H$39-(計算規則!$F$39-1)-L876-M876),IF(I876&gt;=計算規則!$H$39,計算規則!$H$39-(計算規則!$F$39-1)-L876-M876,I876-(計算規則!$F$39-1)-L876-M876))),IF(H876&gt;=計算規則!$H$39,IF(H876&gt;=計算規則!$F$39,IF(I876&gt;=計算規則!$F$39,IF(I876&gt;=計算規則!$G$39,計算規則!$G$39-H876-L876-M876,I876-H876-L876-M876),0),IF(I876&gt;=計算規則!$F$39,IF(I876&gt;=計算規則!$G$39,計算規則!$G$39-計算規則!$F$39-L876-M876,I876-計算規則!$F$39-L876-M876),0)),IF(I876&gt;=計算規則!$F$39,IF(I876&gt;=計算規則!$G$39,計算規則!$G$39-計算規則!$F$39+計算規則!$H$39-H876-L876-M876,I876-計算規則!$F$39+計算規則!$H$39-H876-L876-M876),IF(I876&gt;=計算規則!$H$39,計算規則!$H$39-H876-L876,I876-H876-L876-M876)))))</f>
        <v>0</v>
      </c>
      <c r="V876" s="600" t="s">
        <v>79</v>
      </c>
      <c r="W876" s="602">
        <f>SUM(T873:T903)</f>
        <v>0</v>
      </c>
      <c r="X876" s="47"/>
      <c r="Y876" s="150">
        <f>B876+1-計算規則!$I$20</f>
        <v>45142</v>
      </c>
    </row>
    <row r="877" spans="1:25" ht="9" customHeight="1" x14ac:dyDescent="0.15">
      <c r="A877" s="597"/>
      <c r="B877" s="66">
        <f t="shared" si="223"/>
        <v>45143</v>
      </c>
      <c r="C877" s="67">
        <f t="shared" si="221"/>
        <v>45143</v>
      </c>
      <c r="D877" s="68">
        <f t="shared" si="222"/>
        <v>45143</v>
      </c>
      <c r="E877" s="76"/>
      <c r="F877" s="76"/>
      <c r="G877" s="88"/>
      <c r="H877" s="48"/>
      <c r="I877" s="49"/>
      <c r="J877" s="50"/>
      <c r="K877" s="202"/>
      <c r="L877" s="50"/>
      <c r="M877" s="51"/>
      <c r="N877" s="52">
        <f t="shared" si="224"/>
        <v>0</v>
      </c>
      <c r="O877" s="152">
        <f>IF(OR(B877="",E877="法",E877="所"),0,IF(E877="",計算規則!$C$28,VLOOKUP(E877,計算規則!$B$29:$C$34,2,0)))</f>
        <v>0.33333333333333331</v>
      </c>
      <c r="P877" s="53">
        <f t="shared" si="225"/>
        <v>0</v>
      </c>
      <c r="Q877" s="54">
        <f>MAX(N877-計算規則!$B$39,0)</f>
        <v>0</v>
      </c>
      <c r="R877" s="54">
        <f>IF(WEEKDAY(Y877,1)=7,IF(AND(B872="",B871="",B870=""),MAX(SUM(N868:N877)-SUM(Q868:Q877)-SUM(R868:R876)-計算規則!$C$39,0),IF(AND(B872="",B871=""),MAX(SUM(N869:N877)-SUM(Q869:Q877)-SUM(R869:R876)-計算規則!$C$39,0),IF(AND(B872=""),MAX(SUM(N870:N877)-SUM(Q870:Q877)-SUM(R870:R876)-計算規則!$C$39,0),MAX(SUM(N871:N877)-SUM(Q871:Q877)-SUM(R871:R876)-計算規則!$C$39,0)))),IF(WEEKDAY(Y877,1)=6,IF(AND(B872="",B871="",B870=""),MAX(SUM(N869:N877)-SUM(Q869:Q877)-SUM(R869:R876)-計算規則!$C$39,0),IF(AND(B872="",B871=""),MAX(SUM(N870:N877)-SUM(Q870:Q877)-SUM(R870:R876)-計算規則!$C$39,0),IF(AND(B872=""),MAX(SUM(N871:N877)-SUM(Q871:Q877)-SUM(R871:R876)-計算規則!$C$39,0),MAX(SUM(N872:N877)-SUM(Q872:Q877)-SUM(R872:R876)-計算規則!$C$39,0)))),0))</f>
        <v>0</v>
      </c>
      <c r="S877" s="54">
        <f>IF(B877="",0,IF(OR(計算規則!$D$24=1,B877&gt;=45017),IF(SUM(Q873:R877)-計算規則!$D$39&gt;0,SUM(Q873:R877)-SUM(S873:S876)-計算規則!$D$39,0),0))</f>
        <v>0</v>
      </c>
      <c r="T877" s="74">
        <f t="shared" si="226"/>
        <v>0</v>
      </c>
      <c r="U877" s="56">
        <f>IF(OR(H877="",I877=""),0,IF(G877="前",IF(H877&gt;=計算規則!$F$39,IF(I877&gt;=計算規則!$F$39,IF(I877&gt;=計算規則!$G$39,計算規則!$G$39-計算規則!$F$39+計算規則!$H$39-(H877-1)-L877-M877,I877-計算規則!$F$39+計算規則!$H$39-(H877-1)-L877-M877),IF(I877&gt;=計算規則!$H$39,計算規則!$H$39-(H877-1)-L877-M877,I877-(H877-1)-L877-M877)),IF(I877&gt;=計算規則!$F$39,IF(I877&gt;=計算規則!$G$39,計算規則!$G$39-計算規則!$F$39+計算規則!$H$39-(計算規則!$F$39-1)-L877-M877,I877-計算規則!$F$39+計算規則!$H$39-(計算規則!$F$39-1)-L877-M877),IF(I877&gt;=計算規則!$H$39,計算規則!$H$39-(計算規則!$F$39-1)-L877-M877,I877-(計算規則!$F$39-1)-L877-M877))),IF(H877&gt;=計算規則!$H$39,IF(H877&gt;=計算規則!$F$39,IF(I877&gt;=計算規則!$F$39,IF(I877&gt;=計算規則!$G$39,計算規則!$G$39-H877-L877-M877,I877-H877-L877-M877),0),IF(I877&gt;=計算規則!$F$39,IF(I877&gt;=計算規則!$G$39,計算規則!$G$39-計算規則!$F$39-L877-M877,I877-計算規則!$F$39-L877-M877),0)),IF(I877&gt;=計算規則!$F$39,IF(I877&gt;=計算規則!$G$39,計算規則!$G$39-計算規則!$F$39+計算規則!$H$39-H877-L877-M877,I877-計算規則!$F$39+計算規則!$H$39-H877-L877-M877),IF(I877&gt;=計算規則!$H$39,計算規則!$H$39-H877-L877,I877-H877-L877-M877)))))</f>
        <v>0</v>
      </c>
      <c r="V877" s="600"/>
      <c r="W877" s="602"/>
      <c r="X877" s="47"/>
      <c r="Y877" s="150">
        <f>B877+1-計算規則!$I$20</f>
        <v>45143</v>
      </c>
    </row>
    <row r="878" spans="1:25" ht="9" customHeight="1" x14ac:dyDescent="0.15">
      <c r="A878" s="597"/>
      <c r="B878" s="66">
        <f t="shared" si="223"/>
        <v>45144</v>
      </c>
      <c r="C878" s="67">
        <f t="shared" si="221"/>
        <v>45144</v>
      </c>
      <c r="D878" s="68">
        <f t="shared" si="222"/>
        <v>45144</v>
      </c>
      <c r="E878" s="76"/>
      <c r="F878" s="76"/>
      <c r="G878" s="88"/>
      <c r="H878" s="48"/>
      <c r="I878" s="49"/>
      <c r="J878" s="50"/>
      <c r="K878" s="202"/>
      <c r="L878" s="50"/>
      <c r="M878" s="51"/>
      <c r="N878" s="52">
        <f t="shared" si="224"/>
        <v>0</v>
      </c>
      <c r="O878" s="152">
        <f>IF(OR(B878="",E878="法",E878="所"),0,IF(E878="",計算規則!$C$28,VLOOKUP(E878,計算規則!$B$29:$C$34,2,0)))</f>
        <v>0.33333333333333331</v>
      </c>
      <c r="P878" s="53">
        <f t="shared" si="225"/>
        <v>0</v>
      </c>
      <c r="Q878" s="54">
        <f>MAX(N878-計算規則!$B$39,0)</f>
        <v>0</v>
      </c>
      <c r="R878" s="54">
        <f>IF(WEEKDAY(Y878,1)=7,IF(AND(B872="",B871="",B870=""),MAX(SUM(N869:N878)-SUM(Q869:Q878)-SUM(R869:R877)-計算規則!$C$39,0),IF(AND(B872="",B871=""),MAX(SUM(N870:N878)-SUM(Q870:Q878)-SUM(R870:R877)-計算規則!$C$39,0),IF(AND(B872=""),MAX(SUM(N871:N878)-SUM(Q871:Q878)-SUM(R871:R877)-計算規則!$C$39,0),MAX(SUM(N872:N878)-SUM(Q872:Q878)-SUM(R872:R877)-計算規則!$C$39,0)))),IF(WEEKDAY(Y878,1)=6,MAX(SUM(N873:N878)-SUM(Q873:Q878)-SUM(R873:R877)-計算規則!$C$39,0),0))</f>
        <v>0</v>
      </c>
      <c r="S878" s="54">
        <f>IF(B878="",0,IF(OR(計算規則!$D$24=1,B878&gt;=45017),IF(SUM(Q873:R878)-計算規則!$D$39&gt;0,SUM(Q873:R878)-SUM(S873:S877)-計算規則!$D$39,0),0))</f>
        <v>0</v>
      </c>
      <c r="T878" s="74">
        <f t="shared" si="226"/>
        <v>0</v>
      </c>
      <c r="U878" s="56">
        <f>IF(OR(H878="",I878=""),0,IF(G878="前",IF(H878&gt;=計算規則!$F$39,IF(I878&gt;=計算規則!$F$39,IF(I878&gt;=計算規則!$G$39,計算規則!$G$39-計算規則!$F$39+計算規則!$H$39-(H878-1)-L878-M878,I878-計算規則!$F$39+計算規則!$H$39-(H878-1)-L878-M878),IF(I878&gt;=計算規則!$H$39,計算規則!$H$39-(H878-1)-L878-M878,I878-(H878-1)-L878-M878)),IF(I878&gt;=計算規則!$F$39,IF(I878&gt;=計算規則!$G$39,計算規則!$G$39-計算規則!$F$39+計算規則!$H$39-(計算規則!$F$39-1)-L878-M878,I878-計算規則!$F$39+計算規則!$H$39-(計算規則!$F$39-1)-L878-M878),IF(I878&gt;=計算規則!$H$39,計算規則!$H$39-(計算規則!$F$39-1)-L878-M878,I878-(計算規則!$F$39-1)-L878-M878))),IF(H878&gt;=計算規則!$H$39,IF(H878&gt;=計算規則!$F$39,IF(I878&gt;=計算規則!$F$39,IF(I878&gt;=計算規則!$G$39,計算規則!$G$39-H878-L878-M878,I878-H878-L878-M878),0),IF(I878&gt;=計算規則!$F$39,IF(I878&gt;=計算規則!$G$39,計算規則!$G$39-計算規則!$F$39-L878-M878,I878-計算規則!$F$39-L878-M878),0)),IF(I878&gt;=計算規則!$F$39,IF(I878&gt;=計算規則!$G$39,計算規則!$G$39-計算規則!$F$39+計算規則!$H$39-H878-L878-M878,I878-計算規則!$F$39+計算規則!$H$39-H878-L878-M878),IF(I878&gt;=計算規則!$H$39,計算規則!$H$39-H878-L878,I878-H878-L878-M878)))))</f>
        <v>0</v>
      </c>
      <c r="V878" s="600"/>
      <c r="W878" s="602"/>
      <c r="X878" s="47"/>
      <c r="Y878" s="150">
        <f>B878+1-計算規則!$I$20</f>
        <v>45144</v>
      </c>
    </row>
    <row r="879" spans="1:25" ht="9" customHeight="1" x14ac:dyDescent="0.15">
      <c r="A879" s="597"/>
      <c r="B879" s="66">
        <f t="shared" si="223"/>
        <v>45145</v>
      </c>
      <c r="C879" s="67">
        <f t="shared" si="221"/>
        <v>45145</v>
      </c>
      <c r="D879" s="68">
        <f t="shared" si="222"/>
        <v>45145</v>
      </c>
      <c r="E879" s="76"/>
      <c r="F879" s="76"/>
      <c r="G879" s="88"/>
      <c r="H879" s="48"/>
      <c r="I879" s="49"/>
      <c r="J879" s="50"/>
      <c r="K879" s="202"/>
      <c r="L879" s="50"/>
      <c r="M879" s="51"/>
      <c r="N879" s="52">
        <f t="shared" si="224"/>
        <v>0</v>
      </c>
      <c r="O879" s="152">
        <f>IF(OR(B879="",E879="法",E879="所"),0,IF(E879="",計算規則!$C$28,VLOOKUP(E879,計算規則!$B$29:$C$34,2,0)))</f>
        <v>0.33333333333333331</v>
      </c>
      <c r="P879" s="53">
        <f t="shared" si="225"/>
        <v>0</v>
      </c>
      <c r="Q879" s="54">
        <f>MAX(N879-計算規則!$B$39,0)</f>
        <v>0</v>
      </c>
      <c r="R879" s="54">
        <f>IF(WEEKDAY(Y879,1)=7,MAX(SUM(N873:N879)-SUM(Q873:Q879)-SUM(R873:R878)-計算規則!$C$39,0),IF(WEEKDAY(Y879,1)=6,MAX(SUM(N874:N879)-SUM(Q874:Q879)-SUM(R874:R878)-計算規則!$C$39,0),0))</f>
        <v>0</v>
      </c>
      <c r="S879" s="54">
        <f>IF(B879="",0,IF(OR(計算規則!$D$24=1,B879&gt;=45017),IF(SUM(Q873:R879)-計算規則!$D$39&gt;0,SUM(Q873:R879)-SUM(S873:S878)-計算規則!$D$39,0),0))</f>
        <v>0</v>
      </c>
      <c r="T879" s="74">
        <f t="shared" si="226"/>
        <v>0</v>
      </c>
      <c r="U879" s="56">
        <f>IF(OR(H879="",I879=""),0,IF(G879="前",IF(H879&gt;=計算規則!$F$39,IF(I879&gt;=計算規則!$F$39,IF(I879&gt;=計算規則!$G$39,計算規則!$G$39-計算規則!$F$39+計算規則!$H$39-(H879-1)-L879-M879,I879-計算規則!$F$39+計算規則!$H$39-(H879-1)-L879-M879),IF(I879&gt;=計算規則!$H$39,計算規則!$H$39-(H879-1)-L879-M879,I879-(H879-1)-L879-M879)),IF(I879&gt;=計算規則!$F$39,IF(I879&gt;=計算規則!$G$39,計算規則!$G$39-計算規則!$F$39+計算規則!$H$39-(計算規則!$F$39-1)-L879-M879,I879-計算規則!$F$39+計算規則!$H$39-(計算規則!$F$39-1)-L879-M879),IF(I879&gt;=計算規則!$H$39,計算規則!$H$39-(計算規則!$F$39-1)-L879-M879,I879-(計算規則!$F$39-1)-L879-M879))),IF(H879&gt;=計算規則!$H$39,IF(H879&gt;=計算規則!$F$39,IF(I879&gt;=計算規則!$F$39,IF(I879&gt;=計算規則!$G$39,計算規則!$G$39-H879-L879-M879,I879-H879-L879-M879),0),IF(I879&gt;=計算規則!$F$39,IF(I879&gt;=計算規則!$G$39,計算規則!$G$39-計算規則!$F$39-L879-M879,I879-計算規則!$F$39-L879-M879),0)),IF(I879&gt;=計算規則!$F$39,IF(I879&gt;=計算規則!$G$39,計算規則!$G$39-計算規則!$F$39+計算規則!$H$39-H879-L879-M879,I879-計算規則!$F$39+計算規則!$H$39-H879-L879-M879),IF(I879&gt;=計算規則!$H$39,計算規則!$H$39-H879-L879,I879-H879-L879-M879)))))</f>
        <v>0</v>
      </c>
      <c r="V879" s="600" t="s">
        <v>129</v>
      </c>
      <c r="W879" s="602">
        <f>SUM(S873:S903)</f>
        <v>0</v>
      </c>
      <c r="X879" s="47"/>
      <c r="Y879" s="150">
        <f>B879+1-計算規則!$I$20</f>
        <v>45145</v>
      </c>
    </row>
    <row r="880" spans="1:25" ht="9" customHeight="1" x14ac:dyDescent="0.15">
      <c r="A880" s="597"/>
      <c r="B880" s="66">
        <f t="shared" si="223"/>
        <v>45146</v>
      </c>
      <c r="C880" s="67">
        <f t="shared" si="221"/>
        <v>45146</v>
      </c>
      <c r="D880" s="68">
        <f t="shared" si="222"/>
        <v>45146</v>
      </c>
      <c r="E880" s="76"/>
      <c r="F880" s="76"/>
      <c r="G880" s="88"/>
      <c r="H880" s="48"/>
      <c r="I880" s="49"/>
      <c r="J880" s="50"/>
      <c r="K880" s="202"/>
      <c r="L880" s="50"/>
      <c r="M880" s="51"/>
      <c r="N880" s="52">
        <f t="shared" si="224"/>
        <v>0</v>
      </c>
      <c r="O880" s="152">
        <f>IF(OR(B880="",E880="法",E880="所"),0,IF(E880="",計算規則!$C$28,VLOOKUP(E880,計算規則!$B$29:$C$34,2,0)))</f>
        <v>0.33333333333333331</v>
      </c>
      <c r="P880" s="53">
        <f t="shared" si="225"/>
        <v>0</v>
      </c>
      <c r="Q880" s="54">
        <f>MAX(N880-計算規則!$B$39,0)</f>
        <v>0</v>
      </c>
      <c r="R880" s="54">
        <f>IF(WEEKDAY(Y880,1)=7,MAX(SUM(N874:N880)-SUM(Q874:Q880)-SUM(R874:R879)-計算規則!$C$39,0),IF(WEEKDAY(Y880,1)=6,MAX(SUM(N875:N880)-SUM(Q875:Q880)-SUM(R875:R879)-計算規則!$C$39,0),0))</f>
        <v>0</v>
      </c>
      <c r="S880" s="54">
        <f>IF(B880="",0,IF(OR(計算規則!$D$24=1,B880&gt;=45017),IF(SUM(Q873:R880)-計算規則!$D$39&gt;0,SUM(Q873:R880)-SUM(S873:S879)-計算規則!$D$39,0),0))</f>
        <v>0</v>
      </c>
      <c r="T880" s="74">
        <f t="shared" si="226"/>
        <v>0</v>
      </c>
      <c r="U880" s="56">
        <f>IF(OR(H880="",I880=""),0,IF(G880="前",IF(H880&gt;=計算規則!$F$39,IF(I880&gt;=計算規則!$F$39,IF(I880&gt;=計算規則!$G$39,計算規則!$G$39-計算規則!$F$39+計算規則!$H$39-(H880-1)-L880-M880,I880-計算規則!$F$39+計算規則!$H$39-(H880-1)-L880-M880),IF(I880&gt;=計算規則!$H$39,計算規則!$H$39-(H880-1)-L880-M880,I880-(H880-1)-L880-M880)),IF(I880&gt;=計算規則!$F$39,IF(I880&gt;=計算規則!$G$39,計算規則!$G$39-計算規則!$F$39+計算規則!$H$39-(計算規則!$F$39-1)-L880-M880,I880-計算規則!$F$39+計算規則!$H$39-(計算規則!$F$39-1)-L880-M880),IF(I880&gt;=計算規則!$H$39,計算規則!$H$39-(計算規則!$F$39-1)-L880-M880,I880-(計算規則!$F$39-1)-L880-M880))),IF(H880&gt;=計算規則!$H$39,IF(H880&gt;=計算規則!$F$39,IF(I880&gt;=計算規則!$F$39,IF(I880&gt;=計算規則!$G$39,計算規則!$G$39-H880-L880-M880,I880-H880-L880-M880),0),IF(I880&gt;=計算規則!$F$39,IF(I880&gt;=計算規則!$G$39,計算規則!$G$39-計算規則!$F$39-L880-M880,I880-計算規則!$F$39-L880-M880),0)),IF(I880&gt;=計算規則!$F$39,IF(I880&gt;=計算規則!$G$39,計算規則!$G$39-計算規則!$F$39+計算規則!$H$39-H880-L880-M880,I880-計算規則!$F$39+計算規則!$H$39-H880-L880-M880),IF(I880&gt;=計算規則!$H$39,計算規則!$H$39-H880-L880,I880-H880-L880-M880)))))</f>
        <v>0</v>
      </c>
      <c r="V880" s="600"/>
      <c r="W880" s="602"/>
      <c r="X880" s="47"/>
      <c r="Y880" s="150">
        <f>B880+1-計算規則!$I$20</f>
        <v>45146</v>
      </c>
    </row>
    <row r="881" spans="1:25" ht="9" customHeight="1" x14ac:dyDescent="0.15">
      <c r="A881" s="597"/>
      <c r="B881" s="66">
        <f t="shared" si="223"/>
        <v>45147</v>
      </c>
      <c r="C881" s="67">
        <f t="shared" si="221"/>
        <v>45147</v>
      </c>
      <c r="D881" s="68">
        <f t="shared" si="222"/>
        <v>45147</v>
      </c>
      <c r="E881" s="76"/>
      <c r="F881" s="76"/>
      <c r="G881" s="88"/>
      <c r="H881" s="48"/>
      <c r="I881" s="49"/>
      <c r="J881" s="50"/>
      <c r="K881" s="202"/>
      <c r="L881" s="50"/>
      <c r="M881" s="51"/>
      <c r="N881" s="52">
        <f t="shared" si="224"/>
        <v>0</v>
      </c>
      <c r="O881" s="152">
        <f>IF(OR(B881="",E881="法",E881="所"),0,IF(E881="",計算規則!$C$28,VLOOKUP(E881,計算規則!$B$29:$C$34,2,0)))</f>
        <v>0.33333333333333331</v>
      </c>
      <c r="P881" s="53">
        <f t="shared" si="225"/>
        <v>0</v>
      </c>
      <c r="Q881" s="54">
        <f>MAX(N881-計算規則!$B$39,0)</f>
        <v>0</v>
      </c>
      <c r="R881" s="54">
        <f>IF(WEEKDAY(Y881,1)=7,MAX(SUM(N875:N881)-SUM(Q875:Q881)-SUM(R875:R880)-計算規則!$C$39,0),IF(WEEKDAY(Y881,1)=6,MAX(SUM(N876:N881)-SUM(Q876:Q881)-SUM(R876:R880)-計算規則!$C$39,0),0))</f>
        <v>0</v>
      </c>
      <c r="S881" s="54">
        <f>IF(B881="",0,IF(OR(計算規則!$D$24=1,B881&gt;=45017),IF(SUM(Q873:R881)-計算規則!$D$39&gt;0,SUM(Q873:R881)-SUM(S873:S880)-計算規則!$D$39,0),0))</f>
        <v>0</v>
      </c>
      <c r="T881" s="74">
        <f t="shared" si="226"/>
        <v>0</v>
      </c>
      <c r="U881" s="56">
        <f>IF(OR(H881="",I881=""),0,IF(G881="前",IF(H881&gt;=計算規則!$F$39,IF(I881&gt;=計算規則!$F$39,IF(I881&gt;=計算規則!$G$39,計算規則!$G$39-計算規則!$F$39+計算規則!$H$39-(H881-1)-L881-M881,I881-計算規則!$F$39+計算規則!$H$39-(H881-1)-L881-M881),IF(I881&gt;=計算規則!$H$39,計算規則!$H$39-(H881-1)-L881-M881,I881-(H881-1)-L881-M881)),IF(I881&gt;=計算規則!$F$39,IF(I881&gt;=計算規則!$G$39,計算規則!$G$39-計算規則!$F$39+計算規則!$H$39-(計算規則!$F$39-1)-L881-M881,I881-計算規則!$F$39+計算規則!$H$39-(計算規則!$F$39-1)-L881-M881),IF(I881&gt;=計算規則!$H$39,計算規則!$H$39-(計算規則!$F$39-1)-L881-M881,I881-(計算規則!$F$39-1)-L881-M881))),IF(H881&gt;=計算規則!$H$39,IF(H881&gt;=計算規則!$F$39,IF(I881&gt;=計算規則!$F$39,IF(I881&gt;=計算規則!$G$39,計算規則!$G$39-H881-L881-M881,I881-H881-L881-M881),0),IF(I881&gt;=計算規則!$F$39,IF(I881&gt;=計算規則!$G$39,計算規則!$G$39-計算規則!$F$39-L881-M881,I881-計算規則!$F$39-L881-M881),0)),IF(I881&gt;=計算規則!$F$39,IF(I881&gt;=計算規則!$G$39,計算規則!$G$39-計算規則!$F$39+計算規則!$H$39-H881-L881-M881,I881-計算規則!$F$39+計算規則!$H$39-H881-L881-M881),IF(I881&gt;=計算規則!$H$39,計算規則!$H$39-H881-L881,I881-H881-L881-M881)))))</f>
        <v>0</v>
      </c>
      <c r="V881" s="600"/>
      <c r="W881" s="602"/>
      <c r="X881" s="47"/>
      <c r="Y881" s="150">
        <f>B881+1-計算規則!$I$20</f>
        <v>45147</v>
      </c>
    </row>
    <row r="882" spans="1:25" ht="9" customHeight="1" x14ac:dyDescent="0.15">
      <c r="A882" s="597"/>
      <c r="B882" s="66">
        <f t="shared" si="223"/>
        <v>45148</v>
      </c>
      <c r="C882" s="67">
        <f t="shared" si="221"/>
        <v>45148</v>
      </c>
      <c r="D882" s="68">
        <f t="shared" si="222"/>
        <v>45148</v>
      </c>
      <c r="E882" s="76"/>
      <c r="F882" s="76"/>
      <c r="G882" s="88"/>
      <c r="H882" s="48"/>
      <c r="I882" s="49"/>
      <c r="J882" s="50"/>
      <c r="K882" s="202"/>
      <c r="L882" s="50"/>
      <c r="M882" s="51"/>
      <c r="N882" s="52">
        <f t="shared" si="224"/>
        <v>0</v>
      </c>
      <c r="O882" s="152">
        <f>IF(OR(B882="",E882="法",E882="所"),0,IF(E882="",計算規則!$C$28,VLOOKUP(E882,計算規則!$B$29:$C$34,2,0)))</f>
        <v>0.33333333333333331</v>
      </c>
      <c r="P882" s="53">
        <f t="shared" si="225"/>
        <v>0</v>
      </c>
      <c r="Q882" s="54">
        <f>MAX(N882-計算規則!$B$39,0)</f>
        <v>0</v>
      </c>
      <c r="R882" s="54">
        <f>IF(WEEKDAY(Y882,1)=7,MAX(SUM(N876:N882)-SUM(Q876:Q882)-SUM(R876:R881)-計算規則!$C$39,0),IF(WEEKDAY(Y882,1)=6,MAX(SUM(N877:N882)-SUM(Q877:Q882)-SUM(R877:R881)-計算規則!$C$39,0),0))</f>
        <v>0</v>
      </c>
      <c r="S882" s="54">
        <f>IF(B882="",0,IF(OR(計算規則!$D$24=1,B882&gt;=45017),IF(SUM(Q873:R882)-計算規則!$D$39&gt;0,SUM(Q873:R882)-SUM(S873:S881)-計算規則!$D$39,0),0))</f>
        <v>0</v>
      </c>
      <c r="T882" s="74">
        <f t="shared" si="226"/>
        <v>0</v>
      </c>
      <c r="U882" s="56">
        <f>IF(OR(H882="",I882=""),0,IF(G882="前",IF(H882&gt;=計算規則!$F$39,IF(I882&gt;=計算規則!$F$39,IF(I882&gt;=計算規則!$G$39,計算規則!$G$39-計算規則!$F$39+計算規則!$H$39-(H882-1)-L882-M882,I882-計算規則!$F$39+計算規則!$H$39-(H882-1)-L882-M882),IF(I882&gt;=計算規則!$H$39,計算規則!$H$39-(H882-1)-L882-M882,I882-(H882-1)-L882-M882)),IF(I882&gt;=計算規則!$F$39,IF(I882&gt;=計算規則!$G$39,計算規則!$G$39-計算規則!$F$39+計算規則!$H$39-(計算規則!$F$39-1)-L882-M882,I882-計算規則!$F$39+計算規則!$H$39-(計算規則!$F$39-1)-L882-M882),IF(I882&gt;=計算規則!$H$39,計算規則!$H$39-(計算規則!$F$39-1)-L882-M882,I882-(計算規則!$F$39-1)-L882-M882))),IF(H882&gt;=計算規則!$H$39,IF(H882&gt;=計算規則!$F$39,IF(I882&gt;=計算規則!$F$39,IF(I882&gt;=計算規則!$G$39,計算規則!$G$39-H882-L882-M882,I882-H882-L882-M882),0),IF(I882&gt;=計算規則!$F$39,IF(I882&gt;=計算規則!$G$39,計算規則!$G$39-計算規則!$F$39-L882-M882,I882-計算規則!$F$39-L882-M882),0)),IF(I882&gt;=計算規則!$F$39,IF(I882&gt;=計算規則!$G$39,計算規則!$G$39-計算規則!$F$39+計算規則!$H$39-H882-L882-M882,I882-計算規則!$F$39+計算規則!$H$39-H882-L882-M882),IF(I882&gt;=計算規則!$H$39,計算規則!$H$39-H882-L882,I882-H882-L882-M882)))))</f>
        <v>0</v>
      </c>
      <c r="V882" s="600" t="s">
        <v>128</v>
      </c>
      <c r="W882" s="602">
        <f>SUM(R873:R903)</f>
        <v>0</v>
      </c>
      <c r="X882" s="47"/>
      <c r="Y882" s="150">
        <f>B882+1-計算規則!$I$20</f>
        <v>45148</v>
      </c>
    </row>
    <row r="883" spans="1:25" ht="9" customHeight="1" x14ac:dyDescent="0.15">
      <c r="A883" s="597"/>
      <c r="B883" s="66">
        <f t="shared" si="223"/>
        <v>45149</v>
      </c>
      <c r="C883" s="67">
        <f t="shared" si="221"/>
        <v>45149</v>
      </c>
      <c r="D883" s="68">
        <f t="shared" si="222"/>
        <v>45149</v>
      </c>
      <c r="E883" s="76"/>
      <c r="F883" s="76"/>
      <c r="G883" s="88"/>
      <c r="H883" s="48"/>
      <c r="I883" s="49"/>
      <c r="J883" s="50"/>
      <c r="K883" s="202"/>
      <c r="L883" s="50"/>
      <c r="M883" s="51"/>
      <c r="N883" s="52">
        <f t="shared" si="224"/>
        <v>0</v>
      </c>
      <c r="O883" s="152">
        <f>IF(OR(B883="",E883="法",E883="所"),0,IF(E883="",計算規則!$C$28,VLOOKUP(E883,計算規則!$B$29:$C$34,2,0)))</f>
        <v>0.33333333333333331</v>
      </c>
      <c r="P883" s="53">
        <f t="shared" si="225"/>
        <v>0</v>
      </c>
      <c r="Q883" s="54">
        <f>MAX(N883-計算規則!$B$39,0)</f>
        <v>0</v>
      </c>
      <c r="R883" s="54">
        <f>IF(WEEKDAY(Y883,1)=7,MAX(SUM(N877:N883)-SUM(Q877:Q883)-SUM(R877:R882)-計算規則!$C$39,0),IF(WEEKDAY(Y883,1)=6,MAX(SUM(N878:N883)-SUM(Q878:Q883)-SUM(R878:R882)-計算規則!$C$39,0),0))</f>
        <v>0</v>
      </c>
      <c r="S883" s="54">
        <f>IF(B883="",0,IF(OR(計算規則!$D$24=1,B883&gt;=45017),IF(SUM(Q873:R883)-計算規則!$D$39&gt;0,SUM(Q873:R883)-SUM(S873:S882)-計算規則!$D$39,0),0))</f>
        <v>0</v>
      </c>
      <c r="T883" s="74">
        <f t="shared" si="226"/>
        <v>0</v>
      </c>
      <c r="U883" s="56">
        <f>IF(OR(H883="",I883=""),0,IF(G883="前",IF(H883&gt;=計算規則!$F$39,IF(I883&gt;=計算規則!$F$39,IF(I883&gt;=計算規則!$G$39,計算規則!$G$39-計算規則!$F$39+計算規則!$H$39-(H883-1)-L883-M883,I883-計算規則!$F$39+計算規則!$H$39-(H883-1)-L883-M883),IF(I883&gt;=計算規則!$H$39,計算規則!$H$39-(H883-1)-L883-M883,I883-(H883-1)-L883-M883)),IF(I883&gt;=計算規則!$F$39,IF(I883&gt;=計算規則!$G$39,計算規則!$G$39-計算規則!$F$39+計算規則!$H$39-(計算規則!$F$39-1)-L883-M883,I883-計算規則!$F$39+計算規則!$H$39-(計算規則!$F$39-1)-L883-M883),IF(I883&gt;=計算規則!$H$39,計算規則!$H$39-(計算規則!$F$39-1)-L883-M883,I883-(計算規則!$F$39-1)-L883-M883))),IF(H883&gt;=計算規則!$H$39,IF(H883&gt;=計算規則!$F$39,IF(I883&gt;=計算規則!$F$39,IF(I883&gt;=計算規則!$G$39,計算規則!$G$39-H883-L883-M883,I883-H883-L883-M883),0),IF(I883&gt;=計算規則!$F$39,IF(I883&gt;=計算規則!$G$39,計算規則!$G$39-計算規則!$F$39-L883-M883,I883-計算規則!$F$39-L883-M883),0)),IF(I883&gt;=計算規則!$F$39,IF(I883&gt;=計算規則!$G$39,計算規則!$G$39-計算規則!$F$39+計算規則!$H$39-H883-L883-M883,I883-計算規則!$F$39+計算規則!$H$39-H883-L883-M883),IF(I883&gt;=計算規則!$H$39,計算規則!$H$39-H883-L883,I883-H883-L883-M883)))))</f>
        <v>0</v>
      </c>
      <c r="V883" s="600"/>
      <c r="W883" s="602"/>
      <c r="X883" s="47"/>
      <c r="Y883" s="150">
        <f>B883+1-計算規則!$I$20</f>
        <v>45149</v>
      </c>
    </row>
    <row r="884" spans="1:25" ht="9" customHeight="1" x14ac:dyDescent="0.15">
      <c r="A884" s="597"/>
      <c r="B884" s="66">
        <f t="shared" si="223"/>
        <v>45150</v>
      </c>
      <c r="C884" s="67">
        <f t="shared" si="221"/>
        <v>45150</v>
      </c>
      <c r="D884" s="68">
        <f t="shared" si="222"/>
        <v>45150</v>
      </c>
      <c r="E884" s="76"/>
      <c r="F884" s="76"/>
      <c r="G884" s="88"/>
      <c r="H884" s="48"/>
      <c r="I884" s="49"/>
      <c r="J884" s="50"/>
      <c r="K884" s="202"/>
      <c r="L884" s="50"/>
      <c r="M884" s="51"/>
      <c r="N884" s="52">
        <f t="shared" si="224"/>
        <v>0</v>
      </c>
      <c r="O884" s="152">
        <f>IF(OR(B884="",E884="法",E884="所"),0,IF(E884="",計算規則!$C$28,VLOOKUP(E884,計算規則!$B$29:$C$34,2,0)))</f>
        <v>0.33333333333333331</v>
      </c>
      <c r="P884" s="53">
        <f t="shared" si="225"/>
        <v>0</v>
      </c>
      <c r="Q884" s="54">
        <f>MAX(N884-計算規則!$B$39,0)</f>
        <v>0</v>
      </c>
      <c r="R884" s="54">
        <f>IF(WEEKDAY(Y884,1)=7,MAX(SUM(N878:N884)-SUM(Q878:Q884)-SUM(R878:R883)-計算規則!$C$39,0),IF(WEEKDAY(Y884,1)=6,MAX(SUM(N879:N884)-SUM(Q879:Q884)-SUM(R879:R883)-計算規則!$C$39,0),0))</f>
        <v>0</v>
      </c>
      <c r="S884" s="54">
        <f>IF(B884="",0,IF(OR(計算規則!$D$24=1,B884&gt;=45017),IF(SUM(Q873:R884)-計算規則!$D$39&gt;0,SUM(Q873:R884)-SUM(S873:S883)-計算規則!$D$39,0),0))</f>
        <v>0</v>
      </c>
      <c r="T884" s="74">
        <f t="shared" si="226"/>
        <v>0</v>
      </c>
      <c r="U884" s="56">
        <f>IF(OR(H884="",I884=""),0,IF(G884="前",IF(H884&gt;=計算規則!$F$39,IF(I884&gt;=計算規則!$F$39,IF(I884&gt;=計算規則!$G$39,計算規則!$G$39-計算規則!$F$39+計算規則!$H$39-(H884-1)-L884-M884,I884-計算規則!$F$39+計算規則!$H$39-(H884-1)-L884-M884),IF(I884&gt;=計算規則!$H$39,計算規則!$H$39-(H884-1)-L884-M884,I884-(H884-1)-L884-M884)),IF(I884&gt;=計算規則!$F$39,IF(I884&gt;=計算規則!$G$39,計算規則!$G$39-計算規則!$F$39+計算規則!$H$39-(計算規則!$F$39-1)-L884-M884,I884-計算規則!$F$39+計算規則!$H$39-(計算規則!$F$39-1)-L884-M884),IF(I884&gt;=計算規則!$H$39,計算規則!$H$39-(計算規則!$F$39-1)-L884-M884,I884-(計算規則!$F$39-1)-L884-M884))),IF(H884&gt;=計算規則!$H$39,IF(H884&gt;=計算規則!$F$39,IF(I884&gt;=計算規則!$F$39,IF(I884&gt;=計算規則!$G$39,計算規則!$G$39-H884-L884-M884,I884-H884-L884-M884),0),IF(I884&gt;=計算規則!$F$39,IF(I884&gt;=計算規則!$G$39,計算規則!$G$39-計算規則!$F$39-L884-M884,I884-計算規則!$F$39-L884-M884),0)),IF(I884&gt;=計算規則!$F$39,IF(I884&gt;=計算規則!$G$39,計算規則!$G$39-計算規則!$F$39+計算規則!$H$39-H884-L884-M884,I884-計算規則!$F$39+計算規則!$H$39-H884-L884-M884),IF(I884&gt;=計算規則!$H$39,計算規則!$H$39-H884-L884,I884-H884-L884-M884)))))</f>
        <v>0</v>
      </c>
      <c r="V884" s="600"/>
      <c r="W884" s="602"/>
      <c r="X884" s="47"/>
      <c r="Y884" s="150">
        <f>B884+1-計算規則!$I$20</f>
        <v>45150</v>
      </c>
    </row>
    <row r="885" spans="1:25" ht="9" customHeight="1" x14ac:dyDescent="0.15">
      <c r="A885" s="597"/>
      <c r="B885" s="66">
        <f t="shared" si="223"/>
        <v>45151</v>
      </c>
      <c r="C885" s="67">
        <f t="shared" si="221"/>
        <v>45151</v>
      </c>
      <c r="D885" s="68">
        <f t="shared" si="222"/>
        <v>45151</v>
      </c>
      <c r="E885" s="76"/>
      <c r="F885" s="76"/>
      <c r="G885" s="88"/>
      <c r="H885" s="48"/>
      <c r="I885" s="49"/>
      <c r="J885" s="50"/>
      <c r="K885" s="202"/>
      <c r="L885" s="50"/>
      <c r="M885" s="51"/>
      <c r="N885" s="52">
        <f t="shared" si="224"/>
        <v>0</v>
      </c>
      <c r="O885" s="152">
        <f>IF(OR(B885="",E885="法",E885="所"),0,IF(E885="",計算規則!$C$28,VLOOKUP(E885,計算規則!$B$29:$C$34,2,0)))</f>
        <v>0.33333333333333331</v>
      </c>
      <c r="P885" s="53">
        <f t="shared" si="225"/>
        <v>0</v>
      </c>
      <c r="Q885" s="54">
        <f>MAX(N885-計算規則!$B$39,0)</f>
        <v>0</v>
      </c>
      <c r="R885" s="54">
        <f>IF(WEEKDAY(Y885,1)=7,MAX(SUM(N879:N885)-SUM(Q879:Q885)-SUM(R879:R884)-計算規則!$C$39,0),IF(WEEKDAY(Y885,1)=6,MAX(SUM(N880:N885)-SUM(Q880:Q885)-SUM(R880:R884)-計算規則!$C$39,0),0))</f>
        <v>0</v>
      </c>
      <c r="S885" s="54">
        <f>IF(B885="",0,IF(OR(計算規則!$D$24=1,B885&gt;=45017),IF(SUM(Q873:R885)-計算規則!$D$39&gt;0,SUM(Q873:R885)-SUM(S873:S884)-計算規則!$D$39,0),0))</f>
        <v>0</v>
      </c>
      <c r="T885" s="74">
        <f t="shared" si="226"/>
        <v>0</v>
      </c>
      <c r="U885" s="56">
        <f>IF(OR(H885="",I885=""),0,IF(G885="前",IF(H885&gt;=計算規則!$F$39,IF(I885&gt;=計算規則!$F$39,IF(I885&gt;=計算規則!$G$39,計算規則!$G$39-計算規則!$F$39+計算規則!$H$39-(H885-1)-L885-M885,I885-計算規則!$F$39+計算規則!$H$39-(H885-1)-L885-M885),IF(I885&gt;=計算規則!$H$39,計算規則!$H$39-(H885-1)-L885-M885,I885-(H885-1)-L885-M885)),IF(I885&gt;=計算規則!$F$39,IF(I885&gt;=計算規則!$G$39,計算規則!$G$39-計算規則!$F$39+計算規則!$H$39-(計算規則!$F$39-1)-L885-M885,I885-計算規則!$F$39+計算規則!$H$39-(計算規則!$F$39-1)-L885-M885),IF(I885&gt;=計算規則!$H$39,計算規則!$H$39-(計算規則!$F$39-1)-L885-M885,I885-(計算規則!$F$39-1)-L885-M885))),IF(H885&gt;=計算規則!$H$39,IF(H885&gt;=計算規則!$F$39,IF(I885&gt;=計算規則!$F$39,IF(I885&gt;=計算規則!$G$39,計算規則!$G$39-H885-L885-M885,I885-H885-L885-M885),0),IF(I885&gt;=計算規則!$F$39,IF(I885&gt;=計算規則!$G$39,計算規則!$G$39-計算規則!$F$39-L885-M885,I885-計算規則!$F$39-L885-M885),0)),IF(I885&gt;=計算規則!$F$39,IF(I885&gt;=計算規則!$G$39,計算規則!$G$39-計算規則!$F$39+計算規則!$H$39-H885-L885-M885,I885-計算規則!$F$39+計算規則!$H$39-H885-L885-M885),IF(I885&gt;=計算規則!$H$39,計算規則!$H$39-H885-L885,I885-H885-L885-M885)))))</f>
        <v>0</v>
      </c>
      <c r="V885" s="603" t="s">
        <v>127</v>
      </c>
      <c r="W885" s="602">
        <f>SUM(Q873:Q903)</f>
        <v>0</v>
      </c>
      <c r="X885" s="47"/>
      <c r="Y885" s="150">
        <f>B885+1-計算規則!$I$20</f>
        <v>45151</v>
      </c>
    </row>
    <row r="886" spans="1:25" ht="9" customHeight="1" x14ac:dyDescent="0.15">
      <c r="A886" s="597"/>
      <c r="B886" s="66">
        <f t="shared" si="223"/>
        <v>45152</v>
      </c>
      <c r="C886" s="67">
        <f t="shared" si="221"/>
        <v>45152</v>
      </c>
      <c r="D886" s="68">
        <f t="shared" si="222"/>
        <v>45152</v>
      </c>
      <c r="E886" s="76"/>
      <c r="F886" s="76"/>
      <c r="G886" s="88"/>
      <c r="H886" s="48"/>
      <c r="I886" s="49"/>
      <c r="J886" s="50"/>
      <c r="K886" s="202"/>
      <c r="L886" s="50"/>
      <c r="M886" s="51"/>
      <c r="N886" s="52">
        <f t="shared" si="224"/>
        <v>0</v>
      </c>
      <c r="O886" s="152">
        <f>IF(OR(B886="",E886="法",E886="所"),0,IF(E886="",計算規則!$C$28,VLOOKUP(E886,計算規則!$B$29:$C$34,2,0)))</f>
        <v>0.33333333333333331</v>
      </c>
      <c r="P886" s="53">
        <f t="shared" si="225"/>
        <v>0</v>
      </c>
      <c r="Q886" s="54">
        <f>MAX(N886-計算規則!$B$39,0)</f>
        <v>0</v>
      </c>
      <c r="R886" s="54">
        <f>IF(WEEKDAY(Y886,1)=7,MAX(SUM(N880:N886)-SUM(Q880:Q886)-SUM(R880:R885)-計算規則!$C$39,0),IF(WEEKDAY(Y886,1)=6,MAX(SUM(N881:N886)-SUM(Q881:Q886)-SUM(R881:R885)-計算規則!$C$39,0),0))</f>
        <v>0</v>
      </c>
      <c r="S886" s="54">
        <f>IF(B886="",0,IF(OR(計算規則!$D$24=1,B886&gt;=45017),IF(SUM(Q873:R886)-計算規則!$D$39&gt;0,SUM(Q873:R886)-SUM(S873:S885)-計算規則!$D$39,0),0))</f>
        <v>0</v>
      </c>
      <c r="T886" s="74">
        <f t="shared" si="226"/>
        <v>0</v>
      </c>
      <c r="U886" s="56">
        <f>IF(OR(H886="",I886=""),0,IF(G886="前",IF(H886&gt;=計算規則!$F$39,IF(I886&gt;=計算規則!$F$39,IF(I886&gt;=計算規則!$G$39,計算規則!$G$39-計算規則!$F$39+計算規則!$H$39-(H886-1)-L886-M886,I886-計算規則!$F$39+計算規則!$H$39-(H886-1)-L886-M886),IF(I886&gt;=計算規則!$H$39,計算規則!$H$39-(H886-1)-L886-M886,I886-(H886-1)-L886-M886)),IF(I886&gt;=計算規則!$F$39,IF(I886&gt;=計算規則!$G$39,計算規則!$G$39-計算規則!$F$39+計算規則!$H$39-(計算規則!$F$39-1)-L886-M886,I886-計算規則!$F$39+計算規則!$H$39-(計算規則!$F$39-1)-L886-M886),IF(I886&gt;=計算規則!$H$39,計算規則!$H$39-(計算規則!$F$39-1)-L886-M886,I886-(計算規則!$F$39-1)-L886-M886))),IF(H886&gt;=計算規則!$H$39,IF(H886&gt;=計算規則!$F$39,IF(I886&gt;=計算規則!$F$39,IF(I886&gt;=計算規則!$G$39,計算規則!$G$39-H886-L886-M886,I886-H886-L886-M886),0),IF(I886&gt;=計算規則!$F$39,IF(I886&gt;=計算規則!$G$39,計算規則!$G$39-計算規則!$F$39-L886-M886,I886-計算規則!$F$39-L886-M886),0)),IF(I886&gt;=計算規則!$F$39,IF(I886&gt;=計算規則!$G$39,計算規則!$G$39-計算規則!$F$39+計算規則!$H$39-H886-L886-M886,I886-計算規則!$F$39+計算規則!$H$39-H886-L886-M886),IF(I886&gt;=計算規則!$H$39,計算規則!$H$39-H886-L886,I886-H886-L886-M886)))))</f>
        <v>0</v>
      </c>
      <c r="V886" s="603"/>
      <c r="W886" s="604"/>
      <c r="X886" s="47"/>
      <c r="Y886" s="150">
        <f>B886+1-計算規則!$I$20</f>
        <v>45152</v>
      </c>
    </row>
    <row r="887" spans="1:25" ht="9" customHeight="1" x14ac:dyDescent="0.15">
      <c r="A887" s="597"/>
      <c r="B887" s="66">
        <f t="shared" si="223"/>
        <v>45153</v>
      </c>
      <c r="C887" s="67">
        <f t="shared" si="221"/>
        <v>45153</v>
      </c>
      <c r="D887" s="68">
        <f t="shared" si="222"/>
        <v>45153</v>
      </c>
      <c r="E887" s="76"/>
      <c r="F887" s="76"/>
      <c r="G887" s="88"/>
      <c r="H887" s="48"/>
      <c r="I887" s="49"/>
      <c r="J887" s="50"/>
      <c r="K887" s="202"/>
      <c r="L887" s="50"/>
      <c r="M887" s="51"/>
      <c r="N887" s="52">
        <f t="shared" si="224"/>
        <v>0</v>
      </c>
      <c r="O887" s="152">
        <f>IF(OR(B887="",E887="法",E887="所"),0,IF(E887="",計算規則!$C$28,VLOOKUP(E887,計算規則!$B$29:$C$34,2,0)))</f>
        <v>0.33333333333333331</v>
      </c>
      <c r="P887" s="53">
        <f t="shared" si="225"/>
        <v>0</v>
      </c>
      <c r="Q887" s="54">
        <f>MAX(N887-計算規則!$B$39,0)</f>
        <v>0</v>
      </c>
      <c r="R887" s="54">
        <f>IF(WEEKDAY(Y887,1)=7,MAX(SUM(N881:N887)-SUM(Q881:Q887)-SUM(R881:R886)-計算規則!$C$39,0),IF(WEEKDAY(Y887,1)=6,MAX(SUM(N882:N887)-SUM(Q882:Q887)-SUM(R882:R886)-計算規則!$C$39,0),0))</f>
        <v>0</v>
      </c>
      <c r="S887" s="54">
        <f>IF(B887="",0,IF(OR(計算規則!$D$24=1,B887&gt;=45017),IF(SUM(Q873:R887)-計算規則!$D$39&gt;0,SUM(Q873:R887)-SUM(S873:S886)-計算規則!$D$39,0),0))</f>
        <v>0</v>
      </c>
      <c r="T887" s="74">
        <f t="shared" si="226"/>
        <v>0</v>
      </c>
      <c r="U887" s="56">
        <f>IF(OR(H887="",I887=""),0,IF(G887="前",IF(H887&gt;=計算規則!$F$39,IF(I887&gt;=計算規則!$F$39,IF(I887&gt;=計算規則!$G$39,計算規則!$G$39-計算規則!$F$39+計算規則!$H$39-(H887-1)-L887-M887,I887-計算規則!$F$39+計算規則!$H$39-(H887-1)-L887-M887),IF(I887&gt;=計算規則!$H$39,計算規則!$H$39-(H887-1)-L887-M887,I887-(H887-1)-L887-M887)),IF(I887&gt;=計算規則!$F$39,IF(I887&gt;=計算規則!$G$39,計算規則!$G$39-計算規則!$F$39+計算規則!$H$39-(計算規則!$F$39-1)-L887-M887,I887-計算規則!$F$39+計算規則!$H$39-(計算規則!$F$39-1)-L887-M887),IF(I887&gt;=計算規則!$H$39,計算規則!$H$39-(計算規則!$F$39-1)-L887-M887,I887-(計算規則!$F$39-1)-L887-M887))),IF(H887&gt;=計算規則!$H$39,IF(H887&gt;=計算規則!$F$39,IF(I887&gt;=計算規則!$F$39,IF(I887&gt;=計算規則!$G$39,計算規則!$G$39-H887-L887-M887,I887-H887-L887-M887),0),IF(I887&gt;=計算規則!$F$39,IF(I887&gt;=計算規則!$G$39,計算規則!$G$39-計算規則!$F$39-L887-M887,I887-計算規則!$F$39-L887-M887),0)),IF(I887&gt;=計算規則!$F$39,IF(I887&gt;=計算規則!$G$39,計算規則!$G$39-計算規則!$F$39+計算規則!$H$39-H887-L887-M887,I887-計算規則!$F$39+計算規則!$H$39-H887-L887-M887),IF(I887&gt;=計算規則!$H$39,計算規則!$H$39-H887-L887,I887-H887-L887-M887)))))</f>
        <v>0</v>
      </c>
      <c r="V887" s="603"/>
      <c r="W887" s="604"/>
      <c r="X887" s="47"/>
      <c r="Y887" s="150">
        <f>B887+1-計算規則!$I$20</f>
        <v>45153</v>
      </c>
    </row>
    <row r="888" spans="1:25" ht="9" customHeight="1" x14ac:dyDescent="0.15">
      <c r="A888" s="597"/>
      <c r="B888" s="66">
        <f t="shared" si="223"/>
        <v>45154</v>
      </c>
      <c r="C888" s="67">
        <f t="shared" si="221"/>
        <v>45154</v>
      </c>
      <c r="D888" s="68">
        <f t="shared" si="222"/>
        <v>45154</v>
      </c>
      <c r="E888" s="76"/>
      <c r="F888" s="76"/>
      <c r="G888" s="88"/>
      <c r="H888" s="48"/>
      <c r="I888" s="49"/>
      <c r="J888" s="50"/>
      <c r="K888" s="202"/>
      <c r="L888" s="50"/>
      <c r="M888" s="51"/>
      <c r="N888" s="52">
        <f t="shared" si="224"/>
        <v>0</v>
      </c>
      <c r="O888" s="152">
        <f>IF(OR(B888="",E888="法",E888="所"),0,IF(E888="",計算規則!$C$28,VLOOKUP(E888,計算規則!$B$29:$C$34,2,0)))</f>
        <v>0.33333333333333331</v>
      </c>
      <c r="P888" s="53">
        <f t="shared" si="225"/>
        <v>0</v>
      </c>
      <c r="Q888" s="54">
        <f>MAX(N888-計算規則!$B$39,0)</f>
        <v>0</v>
      </c>
      <c r="R888" s="54">
        <f>IF(WEEKDAY(Y888,1)=7,MAX(SUM(N882:N888)-SUM(Q882:Q888)-SUM(R882:R887)-計算規則!$C$39,0),IF(WEEKDAY(Y888,1)=6,MAX(SUM(N883:N888)-SUM(Q883:Q888)-SUM(R883:R887)-計算規則!$C$39,0),0))</f>
        <v>0</v>
      </c>
      <c r="S888" s="54">
        <f>IF(B888="",0,IF(OR(計算規則!$D$24=1,B888&gt;=45017),IF(SUM(Q873:R888)-計算規則!$D$39&gt;0,SUM(Q873:R888)-SUM(S873:S887)-計算規則!$D$39,0),0))</f>
        <v>0</v>
      </c>
      <c r="T888" s="74">
        <f t="shared" si="226"/>
        <v>0</v>
      </c>
      <c r="U888" s="56">
        <f>IF(OR(H888="",I888=""),0,IF(G888="前",IF(H888&gt;=計算規則!$F$39,IF(I888&gt;=計算規則!$F$39,IF(I888&gt;=計算規則!$G$39,計算規則!$G$39-計算規則!$F$39+計算規則!$H$39-(H888-1)-L888-M888,I888-計算規則!$F$39+計算規則!$H$39-(H888-1)-L888-M888),IF(I888&gt;=計算規則!$H$39,計算規則!$H$39-(H888-1)-L888-M888,I888-(H888-1)-L888-M888)),IF(I888&gt;=計算規則!$F$39,IF(I888&gt;=計算規則!$G$39,計算規則!$G$39-計算規則!$F$39+計算規則!$H$39-(計算規則!$F$39-1)-L888-M888,I888-計算規則!$F$39+計算規則!$H$39-(計算規則!$F$39-1)-L888-M888),IF(I888&gt;=計算規則!$H$39,計算規則!$H$39-(計算規則!$F$39-1)-L888-M888,I888-(計算規則!$F$39-1)-L888-M888))),IF(H888&gt;=計算規則!$H$39,IF(H888&gt;=計算規則!$F$39,IF(I888&gt;=計算規則!$F$39,IF(I888&gt;=計算規則!$G$39,計算規則!$G$39-H888-L888-M888,I888-H888-L888-M888),0),IF(I888&gt;=計算規則!$F$39,IF(I888&gt;=計算規則!$G$39,計算規則!$G$39-計算規則!$F$39-L888-M888,I888-計算規則!$F$39-L888-M888),0)),IF(I888&gt;=計算規則!$F$39,IF(I888&gt;=計算規則!$G$39,計算規則!$G$39-計算規則!$F$39+計算規則!$H$39-H888-L888-M888,I888-計算規則!$F$39+計算規則!$H$39-H888-L888-M888),IF(I888&gt;=計算規則!$H$39,計算規則!$H$39-H888-L888,I888-H888-L888-M888)))))</f>
        <v>0</v>
      </c>
      <c r="V888" s="603"/>
      <c r="W888" s="604"/>
      <c r="X888" s="47"/>
      <c r="Y888" s="150">
        <f>B888+1-計算規則!$I$20</f>
        <v>45154</v>
      </c>
    </row>
    <row r="889" spans="1:25" ht="9" customHeight="1" x14ac:dyDescent="0.15">
      <c r="A889" s="597"/>
      <c r="B889" s="66">
        <f t="shared" si="223"/>
        <v>45155</v>
      </c>
      <c r="C889" s="67">
        <f t="shared" si="221"/>
        <v>45155</v>
      </c>
      <c r="D889" s="68">
        <f t="shared" si="222"/>
        <v>45155</v>
      </c>
      <c r="E889" s="76"/>
      <c r="F889" s="76"/>
      <c r="G889" s="88"/>
      <c r="H889" s="48"/>
      <c r="I889" s="49"/>
      <c r="J889" s="50"/>
      <c r="K889" s="202"/>
      <c r="L889" s="50"/>
      <c r="M889" s="51"/>
      <c r="N889" s="52">
        <f t="shared" si="224"/>
        <v>0</v>
      </c>
      <c r="O889" s="152">
        <f>IF(OR(B889="",E889="法",E889="所"),0,IF(E889="",計算規則!$C$28,VLOOKUP(E889,計算規則!$B$29:$C$34,2,0)))</f>
        <v>0.33333333333333331</v>
      </c>
      <c r="P889" s="53">
        <f t="shared" si="225"/>
        <v>0</v>
      </c>
      <c r="Q889" s="54">
        <f>MAX(N889-計算規則!$B$39,0)</f>
        <v>0</v>
      </c>
      <c r="R889" s="54">
        <f>IF(WEEKDAY(Y889,1)=7,MAX(SUM(N883:N889)-SUM(Q883:Q889)-SUM(R883:R888)-計算規則!$C$39,0),IF(WEEKDAY(Y889,1)=6,MAX(SUM(N884:N889)-SUM(Q884:Q889)-SUM(R884:R888)-計算規則!$C$39,0),0))</f>
        <v>0</v>
      </c>
      <c r="S889" s="54">
        <f>IF(B889="",0,IF(OR(計算規則!$D$24=1,B889&gt;=45017),IF(SUM(Q873:R889)-計算規則!$D$39&gt;0,SUM(Q873:R889)-SUM(S873:S888)-計算規則!$D$39,0),0))</f>
        <v>0</v>
      </c>
      <c r="T889" s="74">
        <f t="shared" si="226"/>
        <v>0</v>
      </c>
      <c r="U889" s="56">
        <f>IF(OR(H889="",I889=""),0,IF(G889="前",IF(H889&gt;=計算規則!$F$39,IF(I889&gt;=計算規則!$F$39,IF(I889&gt;=計算規則!$G$39,計算規則!$G$39-計算規則!$F$39+計算規則!$H$39-(H889-1)-L889-M889,I889-計算規則!$F$39+計算規則!$H$39-(H889-1)-L889-M889),IF(I889&gt;=計算規則!$H$39,計算規則!$H$39-(H889-1)-L889-M889,I889-(H889-1)-L889-M889)),IF(I889&gt;=計算規則!$F$39,IF(I889&gt;=計算規則!$G$39,計算規則!$G$39-計算規則!$F$39+計算規則!$H$39-(計算規則!$F$39-1)-L889-M889,I889-計算規則!$F$39+計算規則!$H$39-(計算規則!$F$39-1)-L889-M889),IF(I889&gt;=計算規則!$H$39,計算規則!$H$39-(計算規則!$F$39-1)-L889-M889,I889-(計算規則!$F$39-1)-L889-M889))),IF(H889&gt;=計算規則!$H$39,IF(H889&gt;=計算規則!$F$39,IF(I889&gt;=計算規則!$F$39,IF(I889&gt;=計算規則!$G$39,計算規則!$G$39-H889-L889-M889,I889-H889-L889-M889),0),IF(I889&gt;=計算規則!$F$39,IF(I889&gt;=計算規則!$G$39,計算規則!$G$39-計算規則!$F$39-L889-M889,I889-計算規則!$F$39-L889-M889),0)),IF(I889&gt;=計算規則!$F$39,IF(I889&gt;=計算規則!$G$39,計算規則!$G$39-計算規則!$F$39+計算規則!$H$39-H889-L889-M889,I889-計算規則!$F$39+計算規則!$H$39-H889-L889-M889),IF(I889&gt;=計算規則!$H$39,計算規則!$H$39-H889-L889,I889-H889-L889-M889)))))</f>
        <v>0</v>
      </c>
      <c r="V889" s="600" t="s">
        <v>112</v>
      </c>
      <c r="W889" s="602">
        <f>SUM(P873:P903)</f>
        <v>0</v>
      </c>
      <c r="X889" s="47"/>
      <c r="Y889" s="150">
        <f>B889+1-計算規則!$I$20</f>
        <v>45155</v>
      </c>
    </row>
    <row r="890" spans="1:25" ht="9" customHeight="1" x14ac:dyDescent="0.15">
      <c r="A890" s="597"/>
      <c r="B890" s="66">
        <f t="shared" si="223"/>
        <v>45156</v>
      </c>
      <c r="C890" s="67">
        <f t="shared" si="221"/>
        <v>45156</v>
      </c>
      <c r="D890" s="68">
        <f t="shared" si="222"/>
        <v>45156</v>
      </c>
      <c r="E890" s="76"/>
      <c r="F890" s="76"/>
      <c r="G890" s="88"/>
      <c r="H890" s="48"/>
      <c r="I890" s="49"/>
      <c r="J890" s="50"/>
      <c r="K890" s="202"/>
      <c r="L890" s="50"/>
      <c r="M890" s="51"/>
      <c r="N890" s="52">
        <f t="shared" si="224"/>
        <v>0</v>
      </c>
      <c r="O890" s="152">
        <f>IF(OR(B890="",E890="法",E890="所"),0,IF(E890="",計算規則!$C$28,VLOOKUP(E890,計算規則!$B$29:$C$34,2,0)))</f>
        <v>0.33333333333333331</v>
      </c>
      <c r="P890" s="53">
        <f t="shared" si="225"/>
        <v>0</v>
      </c>
      <c r="Q890" s="54">
        <f>MAX(N890-計算規則!$B$39,0)</f>
        <v>0</v>
      </c>
      <c r="R890" s="54">
        <f>IF(WEEKDAY(Y890,1)=7,MAX(SUM(N884:N890)-SUM(Q884:Q890)-SUM(R884:R889)-計算規則!$C$39,0),IF(WEEKDAY(Y890,1)=6,MAX(SUM(N885:N890)-SUM(Q885:Q890)-SUM(R885:R889)-計算規則!$C$39,0),0))</f>
        <v>0</v>
      </c>
      <c r="S890" s="54">
        <f>IF(B890="",0,IF(OR(計算規則!$D$24=1,B890&gt;=45017),IF(SUM(Q873:R890)-計算規則!$D$39&gt;0,SUM(Q873:R890)-SUM(S873:S889)-計算規則!$D$39,0),0))</f>
        <v>0</v>
      </c>
      <c r="T890" s="74">
        <f t="shared" si="226"/>
        <v>0</v>
      </c>
      <c r="U890" s="56">
        <f>IF(OR(H890="",I890=""),0,IF(G890="前",IF(H890&gt;=計算規則!$F$39,IF(I890&gt;=計算規則!$F$39,IF(I890&gt;=計算規則!$G$39,計算規則!$G$39-計算規則!$F$39+計算規則!$H$39-(H890-1)-L890-M890,I890-計算規則!$F$39+計算規則!$H$39-(H890-1)-L890-M890),IF(I890&gt;=計算規則!$H$39,計算規則!$H$39-(H890-1)-L890-M890,I890-(H890-1)-L890-M890)),IF(I890&gt;=計算規則!$F$39,IF(I890&gt;=計算規則!$G$39,計算規則!$G$39-計算規則!$F$39+計算規則!$H$39-(計算規則!$F$39-1)-L890-M890,I890-計算規則!$F$39+計算規則!$H$39-(計算規則!$F$39-1)-L890-M890),IF(I890&gt;=計算規則!$H$39,計算規則!$H$39-(計算規則!$F$39-1)-L890-M890,I890-(計算規則!$F$39-1)-L890-M890))),IF(H890&gt;=計算規則!$H$39,IF(H890&gt;=計算規則!$F$39,IF(I890&gt;=計算規則!$F$39,IF(I890&gt;=計算規則!$G$39,計算規則!$G$39-H890-L890-M890,I890-H890-L890-M890),0),IF(I890&gt;=計算規則!$F$39,IF(I890&gt;=計算規則!$G$39,計算規則!$G$39-計算規則!$F$39-L890-M890,I890-計算規則!$F$39-L890-M890),0)),IF(I890&gt;=計算規則!$F$39,IF(I890&gt;=計算規則!$G$39,計算規則!$G$39-計算規則!$F$39+計算規則!$H$39-H890-L890-M890,I890-計算規則!$F$39+計算規則!$H$39-H890-L890-M890),IF(I890&gt;=計算規則!$H$39,計算規則!$H$39-H890-L890,I890-H890-L890-M890)))))</f>
        <v>0</v>
      </c>
      <c r="V890" s="600"/>
      <c r="W890" s="602"/>
      <c r="X890" s="47"/>
      <c r="Y890" s="150">
        <f>B890+1-計算規則!$I$20</f>
        <v>45156</v>
      </c>
    </row>
    <row r="891" spans="1:25" ht="9" customHeight="1" x14ac:dyDescent="0.15">
      <c r="A891" s="597"/>
      <c r="B891" s="66">
        <f t="shared" si="223"/>
        <v>45157</v>
      </c>
      <c r="C891" s="67">
        <f t="shared" si="221"/>
        <v>45157</v>
      </c>
      <c r="D891" s="68">
        <f t="shared" si="222"/>
        <v>45157</v>
      </c>
      <c r="E891" s="76"/>
      <c r="F891" s="76"/>
      <c r="G891" s="88"/>
      <c r="H891" s="48"/>
      <c r="I891" s="49"/>
      <c r="J891" s="50"/>
      <c r="K891" s="202"/>
      <c r="L891" s="50"/>
      <c r="M891" s="51"/>
      <c r="N891" s="52">
        <f t="shared" si="224"/>
        <v>0</v>
      </c>
      <c r="O891" s="152">
        <f>IF(OR(B891="",E891="法",E891="所"),0,IF(E891="",計算規則!$C$28,VLOOKUP(E891,計算規則!$B$29:$C$34,2,0)))</f>
        <v>0.33333333333333331</v>
      </c>
      <c r="P891" s="53">
        <f t="shared" si="225"/>
        <v>0</v>
      </c>
      <c r="Q891" s="54">
        <f>MAX(N891-計算規則!$B$39,0)</f>
        <v>0</v>
      </c>
      <c r="R891" s="54">
        <f>IF(WEEKDAY(Y891,1)=7,MAX(SUM(N885:N891)-SUM(Q885:Q891)-SUM(R885:R890)-計算規則!$C$39,0),IF(WEEKDAY(Y891,1)=6,MAX(SUM(N886:N891)-SUM(Q886:Q891)-SUM(R886:R890)-計算規則!$C$39,0),0))</f>
        <v>0</v>
      </c>
      <c r="S891" s="54">
        <f>IF(B891="",0,IF(OR(計算規則!$D$24=1,B891&gt;=45017),IF(SUM(Q873:R891)-計算規則!$D$39&gt;0,SUM(Q873:R891)-SUM(S873:S890)-計算規則!$D$39,0),0))</f>
        <v>0</v>
      </c>
      <c r="T891" s="74">
        <f t="shared" si="226"/>
        <v>0</v>
      </c>
      <c r="U891" s="56">
        <f>IF(OR(H891="",I891=""),0,IF(G891="前",IF(H891&gt;=計算規則!$F$39,IF(I891&gt;=計算規則!$F$39,IF(I891&gt;=計算規則!$G$39,計算規則!$G$39-計算規則!$F$39+計算規則!$H$39-(H891-1)-L891-M891,I891-計算規則!$F$39+計算規則!$H$39-(H891-1)-L891-M891),IF(I891&gt;=計算規則!$H$39,計算規則!$H$39-(H891-1)-L891-M891,I891-(H891-1)-L891-M891)),IF(I891&gt;=計算規則!$F$39,IF(I891&gt;=計算規則!$G$39,計算規則!$G$39-計算規則!$F$39+計算規則!$H$39-(計算規則!$F$39-1)-L891-M891,I891-計算規則!$F$39+計算規則!$H$39-(計算規則!$F$39-1)-L891-M891),IF(I891&gt;=計算規則!$H$39,計算規則!$H$39-(計算規則!$F$39-1)-L891-M891,I891-(計算規則!$F$39-1)-L891-M891))),IF(H891&gt;=計算規則!$H$39,IF(H891&gt;=計算規則!$F$39,IF(I891&gt;=計算規則!$F$39,IF(I891&gt;=計算規則!$G$39,計算規則!$G$39-H891-L891-M891,I891-H891-L891-M891),0),IF(I891&gt;=計算規則!$F$39,IF(I891&gt;=計算規則!$G$39,計算規則!$G$39-計算規則!$F$39-L891-M891,I891-計算規則!$F$39-L891-M891),0)),IF(I891&gt;=計算規則!$F$39,IF(I891&gt;=計算規則!$G$39,計算規則!$G$39-計算規則!$F$39+計算規則!$H$39-H891-L891-M891,I891-計算規則!$F$39+計算規則!$H$39-H891-L891-M891),IF(I891&gt;=計算規則!$H$39,計算規則!$H$39-H891-L891,I891-H891-L891-M891)))))</f>
        <v>0</v>
      </c>
      <c r="V891" s="600"/>
      <c r="W891" s="602"/>
      <c r="X891" s="47"/>
      <c r="Y891" s="150">
        <f>B891+1-計算規則!$I$20</f>
        <v>45157</v>
      </c>
    </row>
    <row r="892" spans="1:25" ht="9" customHeight="1" x14ac:dyDescent="0.15">
      <c r="A892" s="597"/>
      <c r="B892" s="66">
        <f t="shared" si="223"/>
        <v>45158</v>
      </c>
      <c r="C892" s="67">
        <f t="shared" si="221"/>
        <v>45158</v>
      </c>
      <c r="D892" s="68">
        <f t="shared" si="222"/>
        <v>45158</v>
      </c>
      <c r="E892" s="76"/>
      <c r="F892" s="76"/>
      <c r="G892" s="88"/>
      <c r="H892" s="48"/>
      <c r="I892" s="49"/>
      <c r="J892" s="50"/>
      <c r="K892" s="202"/>
      <c r="L892" s="50"/>
      <c r="M892" s="51"/>
      <c r="N892" s="52">
        <f t="shared" si="224"/>
        <v>0</v>
      </c>
      <c r="O892" s="152">
        <f>IF(OR(B892="",E892="法",E892="所"),0,IF(E892="",計算規則!$C$28,VLOOKUP(E892,計算規則!$B$29:$C$34,2,0)))</f>
        <v>0.33333333333333331</v>
      </c>
      <c r="P892" s="53">
        <f t="shared" si="225"/>
        <v>0</v>
      </c>
      <c r="Q892" s="54">
        <f>MAX(N892-計算規則!$B$39,0)</f>
        <v>0</v>
      </c>
      <c r="R892" s="54">
        <f>IF(WEEKDAY(Y892,1)=7,MAX(SUM(N886:N892)-SUM(Q886:Q892)-SUM(R886:R891)-計算規則!$C$39,0),IF(WEEKDAY(Y892,1)=6,MAX(SUM(N887:N892)-SUM(Q887:Q892)-SUM(R887:R891)-計算規則!$C$39,0),0))</f>
        <v>0</v>
      </c>
      <c r="S892" s="54">
        <f>IF(B892="",0,IF(OR(計算規則!$D$24=1,B892&gt;=45017),IF(SUM(Q873:R892)-計算規則!$D$39&gt;0,SUM(Q873:R892)-SUM(S873:S891)-計算規則!$D$39,0),0))</f>
        <v>0</v>
      </c>
      <c r="T892" s="74">
        <f t="shared" si="226"/>
        <v>0</v>
      </c>
      <c r="U892" s="56">
        <f>IF(OR(H892="",I892=""),0,IF(G892="前",IF(H892&gt;=計算規則!$F$39,IF(I892&gt;=計算規則!$F$39,IF(I892&gt;=計算規則!$G$39,計算規則!$G$39-計算規則!$F$39+計算規則!$H$39-(H892-1)-L892-M892,I892-計算規則!$F$39+計算規則!$H$39-(H892-1)-L892-M892),IF(I892&gt;=計算規則!$H$39,計算規則!$H$39-(H892-1)-L892-M892,I892-(H892-1)-L892-M892)),IF(I892&gt;=計算規則!$F$39,IF(I892&gt;=計算規則!$G$39,計算規則!$G$39-計算規則!$F$39+計算規則!$H$39-(計算規則!$F$39-1)-L892-M892,I892-計算規則!$F$39+計算規則!$H$39-(計算規則!$F$39-1)-L892-M892),IF(I892&gt;=計算規則!$H$39,計算規則!$H$39-(計算規則!$F$39-1)-L892-M892,I892-(計算規則!$F$39-1)-L892-M892))),IF(H892&gt;=計算規則!$H$39,IF(H892&gt;=計算規則!$F$39,IF(I892&gt;=計算規則!$F$39,IF(I892&gt;=計算規則!$G$39,計算規則!$G$39-H892-L892-M892,I892-H892-L892-M892),0),IF(I892&gt;=計算規則!$F$39,IF(I892&gt;=計算規則!$G$39,計算規則!$G$39-計算規則!$F$39-L892-M892,I892-計算規則!$F$39-L892-M892),0)),IF(I892&gt;=計算規則!$F$39,IF(I892&gt;=計算規則!$G$39,計算規則!$G$39-計算規則!$F$39+計算規則!$H$39-H892-L892-M892,I892-計算規則!$F$39+計算規則!$H$39-H892-L892-M892),IF(I892&gt;=計算規則!$H$39,計算規則!$H$39-H892-L892,I892-H892-L892-M892)))))</f>
        <v>0</v>
      </c>
      <c r="V892" s="603" t="s">
        <v>52</v>
      </c>
      <c r="W892" s="602">
        <f>SUM(T873:T903)+SUM(N873:N903)</f>
        <v>0</v>
      </c>
      <c r="X892" s="47"/>
      <c r="Y892" s="150">
        <f>B892+1-計算規則!$I$20</f>
        <v>45158</v>
      </c>
    </row>
    <row r="893" spans="1:25" ht="9" customHeight="1" x14ac:dyDescent="0.15">
      <c r="A893" s="597"/>
      <c r="B893" s="66">
        <f t="shared" si="223"/>
        <v>45159</v>
      </c>
      <c r="C893" s="67">
        <f t="shared" si="221"/>
        <v>45159</v>
      </c>
      <c r="D893" s="68">
        <f t="shared" si="222"/>
        <v>45159</v>
      </c>
      <c r="E893" s="76"/>
      <c r="F893" s="76"/>
      <c r="G893" s="88"/>
      <c r="H893" s="48"/>
      <c r="I893" s="49"/>
      <c r="J893" s="50"/>
      <c r="K893" s="202"/>
      <c r="L893" s="50"/>
      <c r="M893" s="51"/>
      <c r="N893" s="52">
        <f t="shared" si="224"/>
        <v>0</v>
      </c>
      <c r="O893" s="152">
        <f>IF(OR(B893="",E893="法",E893="所"),0,IF(E893="",計算規則!$C$28,VLOOKUP(E893,計算規則!$B$29:$C$34,2,0)))</f>
        <v>0.33333333333333331</v>
      </c>
      <c r="P893" s="53">
        <f t="shared" si="225"/>
        <v>0</v>
      </c>
      <c r="Q893" s="54">
        <f>MAX(N893-計算規則!$B$39,0)</f>
        <v>0</v>
      </c>
      <c r="R893" s="54">
        <f>IF(WEEKDAY(Y893,1)=7,MAX(SUM(N887:N893)-SUM(Q887:Q893)-SUM(R887:R892)-計算規則!$C$39,0),IF(WEEKDAY(Y893,1)=6,MAX(SUM(N888:N893)-SUM(Q888:Q893)-SUM(R888:R892)-計算規則!$C$39,0),0))</f>
        <v>0</v>
      </c>
      <c r="S893" s="54">
        <f>IF(B893="",0,IF(OR(計算規則!$D$24=1,B893&gt;=45017),IF(SUM(Q873:R893)-計算規則!$D$39&gt;0,SUM(Q873:R893)-SUM(S873:S892)-計算規則!$D$39,0),0))</f>
        <v>0</v>
      </c>
      <c r="T893" s="74">
        <f t="shared" si="226"/>
        <v>0</v>
      </c>
      <c r="U893" s="56">
        <f>IF(OR(H893="",I893=""),0,IF(G893="前",IF(H893&gt;=計算規則!$F$39,IF(I893&gt;=計算規則!$F$39,IF(I893&gt;=計算規則!$G$39,計算規則!$G$39-計算規則!$F$39+計算規則!$H$39-(H893-1)-L893-M893,I893-計算規則!$F$39+計算規則!$H$39-(H893-1)-L893-M893),IF(I893&gt;=計算規則!$H$39,計算規則!$H$39-(H893-1)-L893-M893,I893-(H893-1)-L893-M893)),IF(I893&gt;=計算規則!$F$39,IF(I893&gt;=計算規則!$G$39,計算規則!$G$39-計算規則!$F$39+計算規則!$H$39-(計算規則!$F$39-1)-L893-M893,I893-計算規則!$F$39+計算規則!$H$39-(計算規則!$F$39-1)-L893-M893),IF(I893&gt;=計算規則!$H$39,計算規則!$H$39-(計算規則!$F$39-1)-L893-M893,I893-(計算規則!$F$39-1)-L893-M893))),IF(H893&gt;=計算規則!$H$39,IF(H893&gt;=計算規則!$F$39,IF(I893&gt;=計算規則!$F$39,IF(I893&gt;=計算規則!$G$39,計算規則!$G$39-H893-L893-M893,I893-H893-L893-M893),0),IF(I893&gt;=計算規則!$F$39,IF(I893&gt;=計算規則!$G$39,計算規則!$G$39-計算規則!$F$39-L893-M893,I893-計算規則!$F$39-L893-M893),0)),IF(I893&gt;=計算規則!$F$39,IF(I893&gt;=計算規則!$G$39,計算規則!$G$39-計算規則!$F$39+計算規則!$H$39-H893-L893-M893,I893-計算規則!$F$39+計算規則!$H$39-H893-L893-M893),IF(I893&gt;=計算規則!$H$39,計算規則!$H$39-H893-L893,I893-H893-L893-M893)))))</f>
        <v>0</v>
      </c>
      <c r="V893" s="603"/>
      <c r="W893" s="604"/>
      <c r="X893" s="47"/>
      <c r="Y893" s="150">
        <f>B893+1-計算規則!$I$20</f>
        <v>45159</v>
      </c>
    </row>
    <row r="894" spans="1:25" ht="9" customHeight="1" x14ac:dyDescent="0.15">
      <c r="A894" s="597"/>
      <c r="B894" s="66">
        <f t="shared" si="223"/>
        <v>45160</v>
      </c>
      <c r="C894" s="67">
        <f t="shared" si="221"/>
        <v>45160</v>
      </c>
      <c r="D894" s="68">
        <f t="shared" si="222"/>
        <v>45160</v>
      </c>
      <c r="E894" s="76"/>
      <c r="F894" s="76"/>
      <c r="G894" s="88"/>
      <c r="H894" s="48"/>
      <c r="I894" s="49"/>
      <c r="J894" s="50"/>
      <c r="K894" s="202"/>
      <c r="L894" s="50"/>
      <c r="M894" s="51"/>
      <c r="N894" s="52">
        <f t="shared" si="224"/>
        <v>0</v>
      </c>
      <c r="O894" s="152">
        <f>IF(OR(B894="",E894="法",E894="所"),0,IF(E894="",計算規則!$C$28,VLOOKUP(E894,計算規則!$B$29:$C$34,2,0)))</f>
        <v>0.33333333333333331</v>
      </c>
      <c r="P894" s="53">
        <f t="shared" si="225"/>
        <v>0</v>
      </c>
      <c r="Q894" s="54">
        <f>MAX(N894-計算規則!$B$39,0)</f>
        <v>0</v>
      </c>
      <c r="R894" s="54">
        <f>IF(WEEKDAY(Y894,1)=7,MAX(SUM(N888:N894)-SUM(Q888:Q894)-SUM(R888:R893)-計算規則!$C$39,0),IF(WEEKDAY(Y894,1)=6,MAX(SUM(N889:N894)-SUM(Q889:Q894)-SUM(R889:R893)-計算規則!$C$39,0),0))</f>
        <v>0</v>
      </c>
      <c r="S894" s="54">
        <f>IF(B894="",0,IF(OR(計算規則!$D$24=1,B894&gt;=45017),IF(SUM(Q873:R894)-計算規則!$D$39&gt;0,SUM(Q873:R894)-SUM(S873:S893)-計算規則!$D$39,0),0))</f>
        <v>0</v>
      </c>
      <c r="T894" s="74">
        <f t="shared" si="226"/>
        <v>0</v>
      </c>
      <c r="U894" s="56">
        <f>IF(OR(H894="",I894=""),0,IF(G894="前",IF(H894&gt;=計算規則!$F$39,IF(I894&gt;=計算規則!$F$39,IF(I894&gt;=計算規則!$G$39,計算規則!$G$39-計算規則!$F$39+計算規則!$H$39-(H894-1)-L894-M894,I894-計算規則!$F$39+計算規則!$H$39-(H894-1)-L894-M894),IF(I894&gt;=計算規則!$H$39,計算規則!$H$39-(H894-1)-L894-M894,I894-(H894-1)-L894-M894)),IF(I894&gt;=計算規則!$F$39,IF(I894&gt;=計算規則!$G$39,計算規則!$G$39-計算規則!$F$39+計算規則!$H$39-(計算規則!$F$39-1)-L894-M894,I894-計算規則!$F$39+計算規則!$H$39-(計算規則!$F$39-1)-L894-M894),IF(I894&gt;=計算規則!$H$39,計算規則!$H$39-(計算規則!$F$39-1)-L894-M894,I894-(計算規則!$F$39-1)-L894-M894))),IF(H894&gt;=計算規則!$H$39,IF(H894&gt;=計算規則!$F$39,IF(I894&gt;=計算規則!$F$39,IF(I894&gt;=計算規則!$G$39,計算規則!$G$39-H894-L894-M894,I894-H894-L894-M894),0),IF(I894&gt;=計算規則!$F$39,IF(I894&gt;=計算規則!$G$39,計算規則!$G$39-計算規則!$F$39-L894-M894,I894-計算規則!$F$39-L894-M894),0)),IF(I894&gt;=計算規則!$F$39,IF(I894&gt;=計算規則!$G$39,計算規則!$G$39-計算規則!$F$39+計算規則!$H$39-H894-L894-M894,I894-計算規則!$F$39+計算規則!$H$39-H894-L894-M894),IF(I894&gt;=計算規則!$H$39,計算規則!$H$39-H894-L894,I894-H894-L894-M894)))))</f>
        <v>0</v>
      </c>
      <c r="V894" s="603"/>
      <c r="W894" s="604"/>
      <c r="X894" s="47"/>
      <c r="Y894" s="150">
        <f>B894+1-計算規則!$I$20</f>
        <v>45160</v>
      </c>
    </row>
    <row r="895" spans="1:25" ht="9" customHeight="1" x14ac:dyDescent="0.15">
      <c r="A895" s="597"/>
      <c r="B895" s="66">
        <f t="shared" si="223"/>
        <v>45161</v>
      </c>
      <c r="C895" s="67">
        <f t="shared" si="221"/>
        <v>45161</v>
      </c>
      <c r="D895" s="68">
        <f t="shared" si="222"/>
        <v>45161</v>
      </c>
      <c r="E895" s="76"/>
      <c r="F895" s="76"/>
      <c r="G895" s="88"/>
      <c r="H895" s="48"/>
      <c r="I895" s="49"/>
      <c r="J895" s="50"/>
      <c r="K895" s="202"/>
      <c r="L895" s="50"/>
      <c r="M895" s="51"/>
      <c r="N895" s="52">
        <f t="shared" si="224"/>
        <v>0</v>
      </c>
      <c r="O895" s="152">
        <f>IF(OR(B895="",E895="法",E895="所"),0,IF(E895="",計算規則!$C$28,VLOOKUP(E895,計算規則!$B$29:$C$34,2,0)))</f>
        <v>0.33333333333333331</v>
      </c>
      <c r="P895" s="53">
        <f t="shared" si="225"/>
        <v>0</v>
      </c>
      <c r="Q895" s="54">
        <f>MAX(N895-計算規則!$B$39,0)</f>
        <v>0</v>
      </c>
      <c r="R895" s="54">
        <f>IF(WEEKDAY(Y895,1)=7,MAX(SUM(N889:N895)-SUM(Q889:Q895)-SUM(R889:R894)-計算規則!$C$39,0),IF(WEEKDAY(Y895,1)=6,MAX(SUM(N890:N895)-SUM(Q890:Q895)-SUM(R890:R894)-計算規則!$C$39,0),0))</f>
        <v>0</v>
      </c>
      <c r="S895" s="54">
        <f>IF(B895="",0,IF(OR(計算規則!$D$24=1,B895&gt;=45017),IF(SUM(Q873:R895)-計算規則!$D$39&gt;0,SUM(Q873:R895)-SUM(S873:S894)-計算規則!$D$39,0),0))</f>
        <v>0</v>
      </c>
      <c r="T895" s="74">
        <f t="shared" si="226"/>
        <v>0</v>
      </c>
      <c r="U895" s="56">
        <f>IF(OR(H895="",I895=""),0,IF(G895="前",IF(H895&gt;=計算規則!$F$39,IF(I895&gt;=計算規則!$F$39,IF(I895&gt;=計算規則!$G$39,計算規則!$G$39-計算規則!$F$39+計算規則!$H$39-(H895-1)-L895-M895,I895-計算規則!$F$39+計算規則!$H$39-(H895-1)-L895-M895),IF(I895&gt;=計算規則!$H$39,計算規則!$H$39-(H895-1)-L895-M895,I895-(H895-1)-L895-M895)),IF(I895&gt;=計算規則!$F$39,IF(I895&gt;=計算規則!$G$39,計算規則!$G$39-計算規則!$F$39+計算規則!$H$39-(計算規則!$F$39-1)-L895-M895,I895-計算規則!$F$39+計算規則!$H$39-(計算規則!$F$39-1)-L895-M895),IF(I895&gt;=計算規則!$H$39,計算規則!$H$39-(計算規則!$F$39-1)-L895-M895,I895-(計算規則!$F$39-1)-L895-M895))),IF(H895&gt;=計算規則!$H$39,IF(H895&gt;=計算規則!$F$39,IF(I895&gt;=計算規則!$F$39,IF(I895&gt;=計算規則!$G$39,計算規則!$G$39-H895-L895-M895,I895-H895-L895-M895),0),IF(I895&gt;=計算規則!$F$39,IF(I895&gt;=計算規則!$G$39,計算規則!$G$39-計算規則!$F$39-L895-M895,I895-計算規則!$F$39-L895-M895),0)),IF(I895&gt;=計算規則!$F$39,IF(I895&gt;=計算規則!$G$39,計算規則!$G$39-計算規則!$F$39+計算規則!$H$39-H895-L895-M895,I895-計算規則!$F$39+計算規則!$H$39-H895-L895-M895),IF(I895&gt;=計算規則!$H$39,計算規則!$H$39-H895-L895,I895-H895-L895-M895)))))</f>
        <v>0</v>
      </c>
      <c r="V895" s="603"/>
      <c r="W895" s="604"/>
      <c r="X895" s="47"/>
      <c r="Y895" s="150">
        <f>B895+1-計算規則!$I$20</f>
        <v>45161</v>
      </c>
    </row>
    <row r="896" spans="1:25" ht="9" customHeight="1" x14ac:dyDescent="0.15">
      <c r="A896" s="597"/>
      <c r="B896" s="66">
        <f t="shared" si="223"/>
        <v>45162</v>
      </c>
      <c r="C896" s="67">
        <f t="shared" si="221"/>
        <v>45162</v>
      </c>
      <c r="D896" s="68">
        <f t="shared" si="222"/>
        <v>45162</v>
      </c>
      <c r="E896" s="76"/>
      <c r="F896" s="76"/>
      <c r="G896" s="88"/>
      <c r="H896" s="48"/>
      <c r="I896" s="49"/>
      <c r="J896" s="50"/>
      <c r="K896" s="202"/>
      <c r="L896" s="50"/>
      <c r="M896" s="51"/>
      <c r="N896" s="52">
        <f t="shared" si="224"/>
        <v>0</v>
      </c>
      <c r="O896" s="152">
        <f>IF(OR(B896="",E896="法",E896="所"),0,IF(E896="",計算規則!$C$28,VLOOKUP(E896,計算規則!$B$29:$C$34,2,0)))</f>
        <v>0.33333333333333331</v>
      </c>
      <c r="P896" s="53">
        <f t="shared" si="225"/>
        <v>0</v>
      </c>
      <c r="Q896" s="54">
        <f>MAX(N896-計算規則!$B$39,0)</f>
        <v>0</v>
      </c>
      <c r="R896" s="54">
        <f>IF(WEEKDAY(Y896,1)=7,MAX(SUM(N890:N896)-SUM(Q890:Q896)-SUM(R890:R895)-計算規則!$C$39,0),IF(WEEKDAY(Y896,1)=6,MAX(SUM(N891:N896)-SUM(Q891:Q896)-SUM(R891:R895)-計算規則!$C$39,0),0))</f>
        <v>0</v>
      </c>
      <c r="S896" s="54">
        <f>IF(B896="",0,IF(OR(計算規則!$D$24=1,B896&gt;=45017),IF(SUM(Q873:R896)-計算規則!$D$39&gt;0,SUM(Q873:R896)-SUM(S873:S895)-計算規則!$D$39,0),0))</f>
        <v>0</v>
      </c>
      <c r="T896" s="74">
        <f t="shared" si="226"/>
        <v>0</v>
      </c>
      <c r="U896" s="56">
        <f>IF(OR(H896="",I896=""),0,IF(G896="前",IF(H896&gt;=計算規則!$F$39,IF(I896&gt;=計算規則!$F$39,IF(I896&gt;=計算規則!$G$39,計算規則!$G$39-計算規則!$F$39+計算規則!$H$39-(H896-1)-L896-M896,I896-計算規則!$F$39+計算規則!$H$39-(H896-1)-L896-M896),IF(I896&gt;=計算規則!$H$39,計算規則!$H$39-(H896-1)-L896-M896,I896-(H896-1)-L896-M896)),IF(I896&gt;=計算規則!$F$39,IF(I896&gt;=計算規則!$G$39,計算規則!$G$39-計算規則!$F$39+計算規則!$H$39-(計算規則!$F$39-1)-L896-M896,I896-計算規則!$F$39+計算規則!$H$39-(計算規則!$F$39-1)-L896-M896),IF(I896&gt;=計算規則!$H$39,計算規則!$H$39-(計算規則!$F$39-1)-L896-M896,I896-(計算規則!$F$39-1)-L896-M896))),IF(H896&gt;=計算規則!$H$39,IF(H896&gt;=計算規則!$F$39,IF(I896&gt;=計算規則!$F$39,IF(I896&gt;=計算規則!$G$39,計算規則!$G$39-H896-L896-M896,I896-H896-L896-M896),0),IF(I896&gt;=計算規則!$F$39,IF(I896&gt;=計算規則!$G$39,計算規則!$G$39-計算規則!$F$39-L896-M896,I896-計算規則!$F$39-L896-M896),0)),IF(I896&gt;=計算規則!$F$39,IF(I896&gt;=計算規則!$G$39,計算規則!$G$39-計算規則!$F$39+計算規則!$H$39-H896-L896-M896,I896-計算規則!$F$39+計算規則!$H$39-H896-L896-M896),IF(I896&gt;=計算規則!$H$39,計算規則!$H$39-H896-L896,I896-H896-L896-M896)))))</f>
        <v>0</v>
      </c>
      <c r="V896" s="600" t="s">
        <v>126</v>
      </c>
      <c r="W896" s="605">
        <f>SUM(M873:M903)</f>
        <v>0</v>
      </c>
      <c r="X896" s="47"/>
      <c r="Y896" s="150">
        <f>B896+1-計算規則!$I$20</f>
        <v>45162</v>
      </c>
    </row>
    <row r="897" spans="1:25" ht="9" customHeight="1" x14ac:dyDescent="0.15">
      <c r="A897" s="597"/>
      <c r="B897" s="66">
        <f t="shared" si="223"/>
        <v>45163</v>
      </c>
      <c r="C897" s="67">
        <f t="shared" si="221"/>
        <v>45163</v>
      </c>
      <c r="D897" s="68">
        <f t="shared" si="222"/>
        <v>45163</v>
      </c>
      <c r="E897" s="76"/>
      <c r="F897" s="76"/>
      <c r="G897" s="88"/>
      <c r="H897" s="48"/>
      <c r="I897" s="49"/>
      <c r="J897" s="50"/>
      <c r="K897" s="202"/>
      <c r="L897" s="50"/>
      <c r="M897" s="51"/>
      <c r="N897" s="52">
        <f t="shared" si="224"/>
        <v>0</v>
      </c>
      <c r="O897" s="152">
        <f>IF(OR(B897="",E897="法",E897="所"),0,IF(E897="",計算規則!$C$28,VLOOKUP(E897,計算規則!$B$29:$C$34,2,0)))</f>
        <v>0.33333333333333331</v>
      </c>
      <c r="P897" s="53">
        <f t="shared" si="225"/>
        <v>0</v>
      </c>
      <c r="Q897" s="54">
        <f>MAX(N897-計算規則!$B$39,0)</f>
        <v>0</v>
      </c>
      <c r="R897" s="54">
        <f>IF(WEEKDAY(Y897,1)=7,MAX(SUM(N891:N897)-SUM(Q891:Q897)-SUM(R891:R896)-計算規則!$C$39,0),IF(WEEKDAY(Y897,1)=6,MAX(SUM(N892:N897)-SUM(Q892:Q897)-SUM(R892:R896)-計算規則!$C$39,0),0))</f>
        <v>0</v>
      </c>
      <c r="S897" s="54">
        <f>IF(B897="",0,IF(OR(計算規則!$D$24=1,B897&gt;=45017),IF(SUM(Q873:R897)-計算規則!$D$39&gt;0,SUM(Q873:R897)-SUM(S873:S896)-計算規則!$D$39,0),0))</f>
        <v>0</v>
      </c>
      <c r="T897" s="74">
        <f t="shared" si="226"/>
        <v>0</v>
      </c>
      <c r="U897" s="56">
        <f>IF(OR(H897="",I897=""),0,IF(G897="前",IF(H897&gt;=計算規則!$F$39,IF(I897&gt;=計算規則!$F$39,IF(I897&gt;=計算規則!$G$39,計算規則!$G$39-計算規則!$F$39+計算規則!$H$39-(H897-1)-L897-M897,I897-計算規則!$F$39+計算規則!$H$39-(H897-1)-L897-M897),IF(I897&gt;=計算規則!$H$39,計算規則!$H$39-(H897-1)-L897-M897,I897-(H897-1)-L897-M897)),IF(I897&gt;=計算規則!$F$39,IF(I897&gt;=計算規則!$G$39,計算規則!$G$39-計算規則!$F$39+計算規則!$H$39-(計算規則!$F$39-1)-L897-M897,I897-計算規則!$F$39+計算規則!$H$39-(計算規則!$F$39-1)-L897-M897),IF(I897&gt;=計算規則!$H$39,計算規則!$H$39-(計算規則!$F$39-1)-L897-M897,I897-(計算規則!$F$39-1)-L897-M897))),IF(H897&gt;=計算規則!$H$39,IF(H897&gt;=計算規則!$F$39,IF(I897&gt;=計算規則!$F$39,IF(I897&gt;=計算規則!$G$39,計算規則!$G$39-H897-L897-M897,I897-H897-L897-M897),0),IF(I897&gt;=計算規則!$F$39,IF(I897&gt;=計算規則!$G$39,計算規則!$G$39-計算規則!$F$39-L897-M897,I897-計算規則!$F$39-L897-M897),0)),IF(I897&gt;=計算規則!$F$39,IF(I897&gt;=計算規則!$G$39,計算規則!$G$39-計算規則!$F$39+計算規則!$H$39-H897-L897-M897,I897-計算規則!$F$39+計算規則!$H$39-H897-L897-M897),IF(I897&gt;=計算規則!$H$39,計算規則!$H$39-H897-L897,I897-H897-L897-M897)))))</f>
        <v>0</v>
      </c>
      <c r="V897" s="603"/>
      <c r="W897" s="606"/>
      <c r="X897" s="47"/>
      <c r="Y897" s="150">
        <f>B897+1-計算規則!$I$20</f>
        <v>45163</v>
      </c>
    </row>
    <row r="898" spans="1:25" ht="9" customHeight="1" x14ac:dyDescent="0.15">
      <c r="A898" s="597"/>
      <c r="B898" s="66">
        <f t="shared" si="223"/>
        <v>45164</v>
      </c>
      <c r="C898" s="67">
        <f t="shared" si="221"/>
        <v>45164</v>
      </c>
      <c r="D898" s="68">
        <f t="shared" si="222"/>
        <v>45164</v>
      </c>
      <c r="E898" s="76"/>
      <c r="F898" s="76"/>
      <c r="G898" s="88"/>
      <c r="H898" s="48"/>
      <c r="I898" s="49"/>
      <c r="J898" s="50"/>
      <c r="K898" s="202"/>
      <c r="L898" s="50"/>
      <c r="M898" s="51"/>
      <c r="N898" s="52">
        <f t="shared" si="224"/>
        <v>0</v>
      </c>
      <c r="O898" s="152">
        <f>IF(OR(B898="",E898="法",E898="所"),0,IF(E898="",計算規則!$C$28,VLOOKUP(E898,計算規則!$B$29:$C$34,2,0)))</f>
        <v>0.33333333333333331</v>
      </c>
      <c r="P898" s="53">
        <f t="shared" si="225"/>
        <v>0</v>
      </c>
      <c r="Q898" s="54">
        <f>MAX(N898-計算規則!$B$39,0)</f>
        <v>0</v>
      </c>
      <c r="R898" s="54">
        <f>IF(WEEKDAY(Y898,1)=7,MAX(SUM(N892:N898)-SUM(Q892:Q898)-SUM(R892:R897)-計算規則!$C$39,0),IF(WEEKDAY(Y898,1)=6,MAX(SUM(N893:N898)-SUM(Q893:Q898)-SUM(R893:R897)-計算規則!$C$39,0),0))</f>
        <v>0</v>
      </c>
      <c r="S898" s="54">
        <f>IF(B898="",0,IF(OR(計算規則!$D$24=1,B898&gt;=45017),IF(SUM(Q873:R898)-計算規則!$D$39&gt;0,SUM(Q873:R898)-SUM(S873:S897)-計算規則!$D$39,0),0))</f>
        <v>0</v>
      </c>
      <c r="T898" s="74">
        <f t="shared" si="226"/>
        <v>0</v>
      </c>
      <c r="U898" s="56">
        <f>IF(OR(H898="",I898=""),0,IF(G898="前",IF(H898&gt;=計算規則!$F$39,IF(I898&gt;=計算規則!$F$39,IF(I898&gt;=計算規則!$G$39,計算規則!$G$39-計算規則!$F$39+計算規則!$H$39-(H898-1)-L898-M898,I898-計算規則!$F$39+計算規則!$H$39-(H898-1)-L898-M898),IF(I898&gt;=計算規則!$H$39,計算規則!$H$39-(H898-1)-L898-M898,I898-(H898-1)-L898-M898)),IF(I898&gt;=計算規則!$F$39,IF(I898&gt;=計算規則!$G$39,計算規則!$G$39-計算規則!$F$39+計算規則!$H$39-(計算規則!$F$39-1)-L898-M898,I898-計算規則!$F$39+計算規則!$H$39-(計算規則!$F$39-1)-L898-M898),IF(I898&gt;=計算規則!$H$39,計算規則!$H$39-(計算規則!$F$39-1)-L898-M898,I898-(計算規則!$F$39-1)-L898-M898))),IF(H898&gt;=計算規則!$H$39,IF(H898&gt;=計算規則!$F$39,IF(I898&gt;=計算規則!$F$39,IF(I898&gt;=計算規則!$G$39,計算規則!$G$39-H898-L898-M898,I898-H898-L898-M898),0),IF(I898&gt;=計算規則!$F$39,IF(I898&gt;=計算規則!$G$39,計算規則!$G$39-計算規則!$F$39-L898-M898,I898-計算規則!$F$39-L898-M898),0)),IF(I898&gt;=計算規則!$F$39,IF(I898&gt;=計算規則!$G$39,計算規則!$G$39-計算規則!$F$39+計算規則!$H$39-H898-L898-M898,I898-計算規則!$F$39+計算規則!$H$39-H898-L898-M898),IF(I898&gt;=計算規則!$H$39,計算規則!$H$39-H898-L898,I898-H898-L898-M898)))))</f>
        <v>0</v>
      </c>
      <c r="V898" s="600" t="s">
        <v>119</v>
      </c>
      <c r="W898" s="605">
        <f>SUM(L873:L903)</f>
        <v>0</v>
      </c>
      <c r="X898" s="47"/>
      <c r="Y898" s="150">
        <f>B898+1-計算規則!$I$20</f>
        <v>45164</v>
      </c>
    </row>
    <row r="899" spans="1:25" ht="9" customHeight="1" x14ac:dyDescent="0.15">
      <c r="A899" s="597"/>
      <c r="B899" s="66">
        <f t="shared" si="223"/>
        <v>45165</v>
      </c>
      <c r="C899" s="67">
        <f t="shared" si="221"/>
        <v>45165</v>
      </c>
      <c r="D899" s="68">
        <f t="shared" si="222"/>
        <v>45165</v>
      </c>
      <c r="E899" s="76"/>
      <c r="F899" s="76"/>
      <c r="G899" s="88"/>
      <c r="H899" s="48"/>
      <c r="I899" s="49"/>
      <c r="J899" s="50"/>
      <c r="K899" s="202"/>
      <c r="L899" s="50"/>
      <c r="M899" s="51"/>
      <c r="N899" s="52">
        <f t="shared" si="224"/>
        <v>0</v>
      </c>
      <c r="O899" s="152">
        <f>IF(OR(B899="",E899="法",E899="所"),0,IF(E899="",計算規則!$C$28,VLOOKUP(E899,計算規則!$B$29:$C$34,2,0)))</f>
        <v>0.33333333333333331</v>
      </c>
      <c r="P899" s="53">
        <f t="shared" si="225"/>
        <v>0</v>
      </c>
      <c r="Q899" s="54">
        <f>MAX(N899-計算規則!$B$39,0)</f>
        <v>0</v>
      </c>
      <c r="R899" s="54">
        <f>IF(WEEKDAY(Y899,1)=7,MAX(SUM(N893:N899)-SUM(Q893:Q899)-SUM(R893:R898)-計算規則!$C$39,0),IF(WEEKDAY(Y899,1)=6,MAX(SUM(N894:N899)-SUM(Q894:Q899)-SUM(R894:R898)-計算規則!$C$39,0),0))</f>
        <v>0</v>
      </c>
      <c r="S899" s="54">
        <f>IF(B899="",0,IF(OR(計算規則!$D$24=1,B899&gt;=45017),IF(SUM(Q873:R899)-計算規則!$D$39&gt;0,SUM(Q873:R899)-SUM(S873:S898)-計算規則!$D$39,0),0))</f>
        <v>0</v>
      </c>
      <c r="T899" s="74">
        <f t="shared" si="226"/>
        <v>0</v>
      </c>
      <c r="U899" s="56">
        <f>IF(OR(H899="",I899=""),0,IF(G899="前",IF(H899&gt;=計算規則!$F$39,IF(I899&gt;=計算規則!$F$39,IF(I899&gt;=計算規則!$G$39,計算規則!$G$39-計算規則!$F$39+計算規則!$H$39-(H899-1)-L899-M899,I899-計算規則!$F$39+計算規則!$H$39-(H899-1)-L899-M899),IF(I899&gt;=計算規則!$H$39,計算規則!$H$39-(H899-1)-L899-M899,I899-(H899-1)-L899-M899)),IF(I899&gt;=計算規則!$F$39,IF(I899&gt;=計算規則!$G$39,計算規則!$G$39-計算規則!$F$39+計算規則!$H$39-(計算規則!$F$39-1)-L899-M899,I899-計算規則!$F$39+計算規則!$H$39-(計算規則!$F$39-1)-L899-M899),IF(I899&gt;=計算規則!$H$39,計算規則!$H$39-(計算規則!$F$39-1)-L899-M899,I899-(計算規則!$F$39-1)-L899-M899))),IF(H899&gt;=計算規則!$H$39,IF(H899&gt;=計算規則!$F$39,IF(I899&gt;=計算規則!$F$39,IF(I899&gt;=計算規則!$G$39,計算規則!$G$39-H899-L899-M899,I899-H899-L899-M899),0),IF(I899&gt;=計算規則!$F$39,IF(I899&gt;=計算規則!$G$39,計算規則!$G$39-計算規則!$F$39-L899-M899,I899-計算規則!$F$39-L899-M899),0)),IF(I899&gt;=計算規則!$F$39,IF(I899&gt;=計算規則!$G$39,計算規則!$G$39-計算規則!$F$39+計算規則!$H$39-H899-L899-M899,I899-計算規則!$F$39+計算規則!$H$39-H899-L899-M899),IF(I899&gt;=計算規則!$H$39,計算規則!$H$39-H899-L899,I899-H899-L899-M899)))))</f>
        <v>0</v>
      </c>
      <c r="V899" s="603"/>
      <c r="W899" s="606"/>
      <c r="X899" s="47"/>
      <c r="Y899" s="150">
        <f>B899+1-計算規則!$I$20</f>
        <v>45165</v>
      </c>
    </row>
    <row r="900" spans="1:25" ht="9" customHeight="1" x14ac:dyDescent="0.15">
      <c r="A900" s="597"/>
      <c r="B900" s="66">
        <f t="shared" si="223"/>
        <v>45166</v>
      </c>
      <c r="C900" s="67">
        <f t="shared" si="221"/>
        <v>45166</v>
      </c>
      <c r="D900" s="68">
        <f t="shared" si="222"/>
        <v>45166</v>
      </c>
      <c r="E900" s="76"/>
      <c r="F900" s="76"/>
      <c r="G900" s="88"/>
      <c r="H900" s="48"/>
      <c r="I900" s="49"/>
      <c r="J900" s="50"/>
      <c r="K900" s="202"/>
      <c r="L900" s="50"/>
      <c r="M900" s="51"/>
      <c r="N900" s="52">
        <f t="shared" si="224"/>
        <v>0</v>
      </c>
      <c r="O900" s="152">
        <f>IF(OR(B900="",E900="法",E900="所"),0,IF(E900="",計算規則!$C$28,VLOOKUP(E900,計算規則!$B$29:$C$34,2,0)))</f>
        <v>0.33333333333333331</v>
      </c>
      <c r="P900" s="53">
        <f t="shared" si="225"/>
        <v>0</v>
      </c>
      <c r="Q900" s="54">
        <f>MAX(N900-計算規則!$B$39,0)</f>
        <v>0</v>
      </c>
      <c r="R900" s="54">
        <f>IF(WEEKDAY(Y900,1)=7,MAX(SUM(N894:N900)-SUM(Q894:Q900)-SUM(R894:R899)-計算規則!$C$39,0),IF(WEEKDAY(Y900,1)=6,MAX(SUM(N895:N900)-SUM(Q895:Q900)-SUM(R895:R899)-計算規則!$C$39,0),0))</f>
        <v>0</v>
      </c>
      <c r="S900" s="54">
        <f>IF(B900="",0,IF(OR(計算規則!$D$24=1,B900&gt;=45017),IF(SUM(Q873:R900)-計算規則!$D$39&gt;0,SUM(Q873:R900)-SUM(S873:S899)-計算規則!$D$39,0),0))</f>
        <v>0</v>
      </c>
      <c r="T900" s="74">
        <f t="shared" si="226"/>
        <v>0</v>
      </c>
      <c r="U900" s="56">
        <f>IF(OR(H900="",I900=""),0,IF(G900="前",IF(H900&gt;=計算規則!$F$39,IF(I900&gt;=計算規則!$F$39,IF(I900&gt;=計算規則!$G$39,計算規則!$G$39-計算規則!$F$39+計算規則!$H$39-(H900-1)-L900-M900,I900-計算規則!$F$39+計算規則!$H$39-(H900-1)-L900-M900),IF(I900&gt;=計算規則!$H$39,計算規則!$H$39-(H900-1)-L900-M900,I900-(H900-1)-L900-M900)),IF(I900&gt;=計算規則!$F$39,IF(I900&gt;=計算規則!$G$39,計算規則!$G$39-計算規則!$F$39+計算規則!$H$39-(計算規則!$F$39-1)-L900-M900,I900-計算規則!$F$39+計算規則!$H$39-(計算規則!$F$39-1)-L900-M900),IF(I900&gt;=計算規則!$H$39,計算規則!$H$39-(計算規則!$F$39-1)-L900-M900,I900-(計算規則!$F$39-1)-L900-M900))),IF(H900&gt;=計算規則!$H$39,IF(H900&gt;=計算規則!$F$39,IF(I900&gt;=計算規則!$F$39,IF(I900&gt;=計算規則!$G$39,計算規則!$G$39-H900-L900-M900,I900-H900-L900-M900),0),IF(I900&gt;=計算規則!$F$39,IF(I900&gt;=計算規則!$G$39,計算規則!$G$39-計算規則!$F$39-L900-M900,I900-計算規則!$F$39-L900-M900),0)),IF(I900&gt;=計算規則!$F$39,IF(I900&gt;=計算規則!$G$39,計算規則!$G$39-計算規則!$F$39+計算規則!$H$39-H900-L900-M900,I900-計算規則!$F$39+計算規則!$H$39-H900-L900-M900),IF(I900&gt;=計算規則!$H$39,計算規則!$H$39-H900-L900,I900-H900-L900-M900)))))</f>
        <v>0</v>
      </c>
      <c r="V900" s="600" t="s">
        <v>124</v>
      </c>
      <c r="W900" s="605">
        <f>SUM(K873:K903)</f>
        <v>0</v>
      </c>
      <c r="X900" s="47"/>
      <c r="Y900" s="150">
        <f>B900+1-計算規則!$I$20</f>
        <v>45166</v>
      </c>
    </row>
    <row r="901" spans="1:25" ht="9" customHeight="1" x14ac:dyDescent="0.15">
      <c r="A901" s="597"/>
      <c r="B901" s="211">
        <f>IF(OR(MONTH(B873)=1,MONTH(B873)=3,MONTH(B873)=5,MONTH(B873)=7,MONTH(B873)=8,MONTH(B873)=10,MONTH(B873)=12),B900+1,IF(OR(MONTH(B873)=4,MONTH(B873)=6,MONTH(B873)=9,MONTH(B873)=11),B900+1,IF(DAY(DATE(YEAR(B873),3,0))=29,B900+1,"")))</f>
        <v>45167</v>
      </c>
      <c r="C901" s="67">
        <f>IF(B901=0,"",B901)</f>
        <v>45167</v>
      </c>
      <c r="D901" s="68">
        <f>IF(B901=0,"",B901)</f>
        <v>45167</v>
      </c>
      <c r="E901" s="76"/>
      <c r="F901" s="76"/>
      <c r="G901" s="88"/>
      <c r="H901" s="48"/>
      <c r="I901" s="49"/>
      <c r="J901" s="50"/>
      <c r="K901" s="202"/>
      <c r="L901" s="50"/>
      <c r="M901" s="51"/>
      <c r="N901" s="52">
        <f t="shared" si="224"/>
        <v>0</v>
      </c>
      <c r="O901" s="152">
        <f>IF(OR(B901="",E901="法",E901="所"),0,IF(E901="",計算規則!$C$28,VLOOKUP(E901,計算規則!$B$29:$C$34,2,0)))</f>
        <v>0.33333333333333331</v>
      </c>
      <c r="P901" s="53">
        <f t="shared" si="225"/>
        <v>0</v>
      </c>
      <c r="Q901" s="54">
        <f>MAX(N901-計算規則!$B$39,0)</f>
        <v>0</v>
      </c>
      <c r="R901" s="54">
        <f>IF(B901="",0,IF(WEEKDAY(Y901,1)=7,MAX(SUM(N895:N901)-SUM(Q895:Q901)-SUM(R895:R900)-計算規則!$C$39,0),IF(WEEKDAY(Y901,1)=6,MAX(SUM(N896:N901)-SUM(Q896:Q901)-SUM(R896:R900)-計算規則!$C$39,0),0)))</f>
        <v>0</v>
      </c>
      <c r="S901" s="54">
        <f>IF(B901="",0,IF(OR(計算規則!$D$24=1,B901&gt;=45017),IF(SUM(Q873:R901)-計算規則!$D$39&gt;0,SUM(Q873:R901)-SUM(S873:S900)-計算規則!$D$39,0),0))</f>
        <v>0</v>
      </c>
      <c r="T901" s="74">
        <f t="shared" si="226"/>
        <v>0</v>
      </c>
      <c r="U901" s="56">
        <f>IF(OR(H901="",I901=""),0,IF(G901="前",IF(H901&gt;=計算規則!$F$39,IF(I901&gt;=計算規則!$F$39,IF(I901&gt;=計算規則!$G$39,計算規則!$G$39-計算規則!$F$39+計算規則!$H$39-(H901-1)-L901-M901,I901-計算規則!$F$39+計算規則!$H$39-(H901-1)-L901-M901),IF(I901&gt;=計算規則!$H$39,計算規則!$H$39-(H901-1)-L901-M901,I901-(H901-1)-L901-M901)),IF(I901&gt;=計算規則!$F$39,IF(I901&gt;=計算規則!$G$39,計算規則!$G$39-計算規則!$F$39+計算規則!$H$39-(計算規則!$F$39-1)-L901-M901,I901-計算規則!$F$39+計算規則!$H$39-(計算規則!$F$39-1)-L901-M901),IF(I901&gt;=計算規則!$H$39,計算規則!$H$39-(計算規則!$F$39-1)-L901-M901,I901-(計算規則!$F$39-1)-L901-M901))),IF(H901&gt;=計算規則!$H$39,IF(H901&gt;=計算規則!$F$39,IF(I901&gt;=計算規則!$F$39,IF(I901&gt;=計算規則!$G$39,計算規則!$G$39-H901-L901-M901,I901-H901-L901-M901),0),IF(I901&gt;=計算規則!$F$39,IF(I901&gt;=計算規則!$G$39,計算規則!$G$39-計算規則!$F$39-L901-M901,I901-計算規則!$F$39-L901-M901),0)),IF(I901&gt;=計算規則!$F$39,IF(I901&gt;=計算規則!$G$39,計算規則!$G$39-計算規則!$F$39+計算規則!$H$39-H901-L901-M901,I901-計算規則!$F$39+計算規則!$H$39-H901-L901-M901),IF(I901&gt;=計算規則!$H$39,計算規則!$H$39-H901-L901,I901-H901-L901-M901)))))</f>
        <v>0</v>
      </c>
      <c r="V901" s="603"/>
      <c r="W901" s="606"/>
      <c r="X901" s="47"/>
      <c r="Y901" s="150">
        <f>B901+1-計算規則!$I$20</f>
        <v>45167</v>
      </c>
    </row>
    <row r="902" spans="1:25" ht="9" customHeight="1" x14ac:dyDescent="0.15">
      <c r="A902" s="597"/>
      <c r="B902" s="211">
        <f>IF(OR(MONTH(B873)=1,MONTH(B873)=3,MONTH(B873)=5,MONTH(B873)=7,MONTH(B873)=8,MONTH(B873)=10,MONTH(B873)=12),B901+1,IF(OR(MONTH(B873)=4,MONTH(B873)=6,MONTH(B873)=9,MONTH(B873)=11),B901+1,""))</f>
        <v>45168</v>
      </c>
      <c r="C902" s="67">
        <f t="shared" ref="C902:C903" si="227">IF(B902=0,"",B902)</f>
        <v>45168</v>
      </c>
      <c r="D902" s="68">
        <f t="shared" ref="D902:D903" si="228">IF(B902=0,"",B902)</f>
        <v>45168</v>
      </c>
      <c r="E902" s="76"/>
      <c r="F902" s="76"/>
      <c r="G902" s="88"/>
      <c r="H902" s="48"/>
      <c r="I902" s="49"/>
      <c r="J902" s="50"/>
      <c r="K902" s="202"/>
      <c r="L902" s="50"/>
      <c r="M902" s="51"/>
      <c r="N902" s="52">
        <f t="shared" si="224"/>
        <v>0</v>
      </c>
      <c r="O902" s="152">
        <f>IF(OR(B902="",E902="法",E902="所"),0,IF(E902="",計算規則!$C$28,VLOOKUP(E902,計算規則!$B$29:$C$34,2,0)))</f>
        <v>0.33333333333333331</v>
      </c>
      <c r="P902" s="53">
        <f t="shared" si="225"/>
        <v>0</v>
      </c>
      <c r="Q902" s="54">
        <f>MAX(N902-計算規則!$B$39,0)</f>
        <v>0</v>
      </c>
      <c r="R902" s="54">
        <f>IF(B902="",0,IF(WEEKDAY(Y902,1)=7,MAX(SUM(N896:N902)-SUM(Q896:Q902)-SUM(R896:R901)-計算規則!$C$39,0),IF(WEEKDAY(Y902,1)=6,MAX(SUM(N897:N902)-SUM(Q897:Q902)-SUM(R897:R901)-計算規則!$C$39,0),0)))</f>
        <v>0</v>
      </c>
      <c r="S902" s="54">
        <f>IF(B902="",0,IF(OR(計算規則!$D$24=1,B902&gt;=45017),IF(SUM(Q873:R902)-計算規則!$D$39&gt;0,SUM(Q873:R902)-SUM(S873:S901)-計算規則!$D$39,0),0))</f>
        <v>0</v>
      </c>
      <c r="T902" s="74">
        <f t="shared" si="226"/>
        <v>0</v>
      </c>
      <c r="U902" s="56">
        <f>IF(OR(H902="",I902=""),0,IF(G902="前",IF(H902&gt;=計算規則!$F$39,IF(I902&gt;=計算規則!$F$39,IF(I902&gt;=計算規則!$G$39,計算規則!$G$39-計算規則!$F$39+計算規則!$H$39-(H902-1)-L902-M902,I902-計算規則!$F$39+計算規則!$H$39-(H902-1)-L902-M902),IF(I902&gt;=計算規則!$H$39,計算規則!$H$39-(H902-1)-L902-M902,I902-(H902-1)-L902-M902)),IF(I902&gt;=計算規則!$F$39,IF(I902&gt;=計算規則!$G$39,計算規則!$G$39-計算規則!$F$39+計算規則!$H$39-(計算規則!$F$39-1)-L902-M902,I902-計算規則!$F$39+計算規則!$H$39-(計算規則!$F$39-1)-L902-M902),IF(I902&gt;=計算規則!$H$39,計算規則!$H$39-(計算規則!$F$39-1)-L902-M902,I902-(計算規則!$F$39-1)-L902-M902))),IF(H902&gt;=計算規則!$H$39,IF(H902&gt;=計算規則!$F$39,IF(I902&gt;=計算規則!$F$39,IF(I902&gt;=計算規則!$G$39,計算規則!$G$39-H902-L902-M902,I902-H902-L902-M902),0),IF(I902&gt;=計算規則!$F$39,IF(I902&gt;=計算規則!$G$39,計算規則!$G$39-計算規則!$F$39-L902-M902,I902-計算規則!$F$39-L902-M902),0)),IF(I902&gt;=計算規則!$F$39,IF(I902&gt;=計算規則!$G$39,計算規則!$G$39-計算規則!$F$39+計算規則!$H$39-H902-L902-M902,I902-計算規則!$F$39+計算規則!$H$39-H902-L902-M902),IF(I902&gt;=計算規則!$H$39,計算規則!$H$39-H902-L902,I902-H902-L902-M902)))))</f>
        <v>0</v>
      </c>
      <c r="V902" s="600" t="s">
        <v>133</v>
      </c>
      <c r="W902" s="605">
        <f>SUM(J873:J903)</f>
        <v>0</v>
      </c>
      <c r="X902" s="47"/>
      <c r="Y902" s="150">
        <f>B902+1-計算規則!$I$20</f>
        <v>45168</v>
      </c>
    </row>
    <row r="903" spans="1:25" ht="9" customHeight="1" thickBot="1" x14ac:dyDescent="0.2">
      <c r="A903" s="598"/>
      <c r="B903" s="212">
        <f>IF(OR(MONTH(B873)=1,MONTH(B873)=3,MONTH(B873)=5,MONTH(B873)=7,MONTH(B873)=8,MONTH(B873)=10,MONTH(B873)=12),B902+1,IF(OR(MONTH(B873)=4,MONTH(B873)=6,MONTH(B873)=9,MONTH(B873)=11),"",""))</f>
        <v>45169</v>
      </c>
      <c r="C903" s="69">
        <f t="shared" si="227"/>
        <v>45169</v>
      </c>
      <c r="D903" s="70">
        <f t="shared" si="228"/>
        <v>45169</v>
      </c>
      <c r="E903" s="77"/>
      <c r="F903" s="77"/>
      <c r="G903" s="89"/>
      <c r="H903" s="57"/>
      <c r="I903" s="58"/>
      <c r="J903" s="59"/>
      <c r="K903" s="203"/>
      <c r="L903" s="59"/>
      <c r="M903" s="60"/>
      <c r="N903" s="61">
        <f t="shared" si="224"/>
        <v>0</v>
      </c>
      <c r="O903" s="153">
        <f>IF(OR(B903="",E903="法",E903="所"),0,IF(E903="",計算規則!$C$28,VLOOKUP(E903,計算規則!$B$29:$C$34,2,0)))</f>
        <v>0.33333333333333331</v>
      </c>
      <c r="P903" s="62">
        <f t="shared" si="225"/>
        <v>0</v>
      </c>
      <c r="Q903" s="64">
        <f>MAX(N903-計算規則!$B$39,0)</f>
        <v>0</v>
      </c>
      <c r="R903" s="64">
        <f>IF(B903="",0,IF(WEEKDAY(Y903,1)=7,MAX(SUM(N897:N903)-SUM(Q897:Q903)-SUM(R897:R902)-計算規則!$C$39,0),IF(WEEKDAY(Y903,1)=6,MAX(SUM(N898:N903)-SUM(Q898:Q903)-SUM(R898:R902)-計算規則!$C$39,0),0)))</f>
        <v>0</v>
      </c>
      <c r="S903" s="64">
        <f>IF(B903="",0,IF(OR(計算規則!$D$24=1,B903&gt;=45017),IF(SUM(Q873:R903)-計算規則!$D$39&gt;0,SUM(Q873:R903)-SUM(S873:S902)-計算規則!$D$39,0),0))</f>
        <v>0</v>
      </c>
      <c r="T903" s="118">
        <f t="shared" si="226"/>
        <v>0</v>
      </c>
      <c r="U903" s="65">
        <f>IF(OR(H903="",I903=""),0,IF(G903="前",IF(H903&gt;=計算規則!$F$39,IF(I903&gt;=計算規則!$F$39,IF(I903&gt;=計算規則!$G$39,計算規則!$G$39-計算規則!$F$39+計算規則!$H$39-(H903-1)-L903-M903,I903-計算規則!$F$39+計算規則!$H$39-(H903-1)-L903-M903),IF(I903&gt;=計算規則!$H$39,計算規則!$H$39-(H903-1)-L903-M903,I903-(H903-1)-L903-M903)),IF(I903&gt;=計算規則!$F$39,IF(I903&gt;=計算規則!$G$39,計算規則!$G$39-計算規則!$F$39+計算規則!$H$39-(計算規則!$F$39-1)-L903-M903,I903-計算規則!$F$39+計算規則!$H$39-(計算規則!$F$39-1)-L903-M903),IF(I903&gt;=計算規則!$H$39,計算規則!$H$39-(計算規則!$F$39-1)-L903-M903,I903-(計算規則!$F$39-1)-L903-M903))),IF(H903&gt;=計算規則!$H$39,IF(H903&gt;=計算規則!$F$39,IF(I903&gt;=計算規則!$F$39,IF(I903&gt;=計算規則!$G$39,計算規則!$G$39-H903-L903-M903,I903-H903-L903-M903),0),IF(I903&gt;=計算規則!$F$39,IF(I903&gt;=計算規則!$G$39,計算規則!$G$39-計算規則!$F$39-L903-M903,I903-計算規則!$F$39-L903-M903),0)),IF(I903&gt;=計算規則!$F$39,IF(I903&gt;=計算規則!$G$39,計算規則!$G$39-計算規則!$F$39+計算規則!$H$39-H903-L903-M903,I903-計算規則!$F$39+計算規則!$H$39-H903-L903-M903),IF(I903&gt;=計算規則!$H$39,計算規則!$H$39-H903-L903,I903-H903-L903-M903)))))</f>
        <v>0</v>
      </c>
      <c r="V903" s="607"/>
      <c r="W903" s="608"/>
      <c r="X903" s="47"/>
      <c r="Y903" s="150">
        <f>B903+1-計算規則!$I$20</f>
        <v>45169</v>
      </c>
    </row>
    <row r="904" spans="1:25" ht="9" customHeight="1" x14ac:dyDescent="0.15">
      <c r="A904" s="596">
        <f>IF(計算規則!$D$15=0,B904,B935)</f>
        <v>45170</v>
      </c>
      <c r="B904" s="71">
        <f>IF(B903="",IF(B902="",IF(B901="",B900+1,B901+1),B902+1),B903+1)</f>
        <v>45170</v>
      </c>
      <c r="C904" s="72">
        <f t="shared" ref="C904:C931" si="229">B904</f>
        <v>45170</v>
      </c>
      <c r="D904" s="73">
        <f t="shared" ref="D904:D931" si="230">B904</f>
        <v>45170</v>
      </c>
      <c r="E904" s="75"/>
      <c r="F904" s="75"/>
      <c r="G904" s="87"/>
      <c r="H904" s="39"/>
      <c r="I904" s="40"/>
      <c r="J904" s="41"/>
      <c r="K904" s="201"/>
      <c r="L904" s="41"/>
      <c r="M904" s="42"/>
      <c r="N904" s="210">
        <f>IF(AND(H904="",I904=""),0,IF(OR(H904="",I904=""),"未入力",IF(G904="前",I904-(H904-1)-(J904+K904+L904+M904)-T904,I904-H904-(J904+K904+L904+M904)-T904)))</f>
        <v>0</v>
      </c>
      <c r="O904" s="151">
        <f>IF(OR(B904="",E904="法",E904="所"),0,IF(E904="",計算規則!$C$28,VLOOKUP(E904,計算規則!$B$29:$C$34,2,0)))</f>
        <v>0.33333333333333331</v>
      </c>
      <c r="P904" s="209">
        <f>IF(E904="法",IF(OR(AND(B905="",B906="",B907="",E908="法"),AND(B905="",B906="",E907="法"),AND(B905="",E906="法"),E905="法"),0,MAX(I904-1-(K904+M904)-Q904-R904,0)),MAX(N904-Q904-R904-O904,0))</f>
        <v>0</v>
      </c>
      <c r="Q904" s="208">
        <f>MAX(N904-計算規則!$B$39,0)</f>
        <v>0</v>
      </c>
      <c r="R904" s="43">
        <f>IF(WEEKDAY(Y904,1)=7,IF(AND(B903="",B902="",B901=""),MAX(SUM(N895:N904)-SUM(Q895:Q904)-SUM(R895:R903)-計算規則!$C$39,0),IF(AND(B903="",B902=""),MAX(SUM(N896:N904)-SUM(Q896:Q904)-SUM(R896:R903)-計算規則!$C$39,0),IF(AND(B903=""),MAX(SUM(N897:N904)-SUM(Q897:Q904)-SUM(R897:R903)-計算規則!$C$39,0),MAX(SUM(N898:N904)-SUM(Q898:Q904)-SUM(R898:R903)-計算規則!$C$39,0)))),IF(WEEKDAY(Y904,1)=6,IF(AND(B903="",B902="",B901=""),MAX(SUM(N896:N904)-SUM(Q896:Q904)-SUM(R896:R903)-計算規則!$C$39,0),IF(AND(B903="",B902=""),MAX(SUM(N897:N904)-SUM(Q897:Q904)-SUM(R897:R903)-計算規則!$C$39,0),IF(AND(B903=""),MAX(SUM(N898:N904)-SUM(Q871:Q904)-SUM(R898:R903)-計算規則!$C$39,0),MAX(SUM(N899:N904)-SUM(Q899:Q904)-SUM(R899:R903)-計算規則!$C$39,0)))),0))</f>
        <v>0</v>
      </c>
      <c r="S904" s="43">
        <f>IF(B904="",0,IF(OR(計算規則!$D$24=1,B904&gt;=45017),IF(SUM(Q904:R904)-計算規則!$D$39&gt;0,SUM(Q904:R904)-計算規則!$D$39,0),0))</f>
        <v>0</v>
      </c>
      <c r="T904" s="45">
        <f>IF(E904="法",IF(G904="前",IF(I904&lt;1,I904-J904-L904,1-J904-L904),IF(I904&lt;1,I904-H904-J904-L904,1-H904-J904-L904)),0)+IF(OR(AND(B905="",B906="",B907="",E908="法"),AND(B905="",B906="",E907="法"),AND(B905="",E906="法"),E905="法"),MAX(I904-1-K904-M904,0),0)+IF(OR(AND(G904="前",B901="",B902="",B903="",E900="法"),AND(G904="前",B902="",B903="",E901="法"),AND(G904="前",B903="",E902="法"),AND(G904="前",E903="法")),0-(H904-1),0)</f>
        <v>0</v>
      </c>
      <c r="U904" s="46">
        <f>IF(OR(H904="",I904=""),0,IF(G904="前",IF(H904&gt;=計算規則!$F$39,IF(I904&gt;=計算規則!$F$39,IF(I904&gt;=計算規則!$G$39,計算規則!$G$39-計算規則!$F$39+計算規則!$H$39-(H904-1)-L904-M904,I904-計算規則!$F$39+計算規則!$H$39-(H904-1)-L904-M904),IF(I904&gt;=計算規則!$H$39,計算規則!$H$39-(H904-1)-L904-M904,I904-(H904-1)-L904-M904)),IF(I904&gt;=計算規則!$F$39,IF(I904&gt;=計算規則!$G$39,計算規則!$G$39-計算規則!$F$39+計算規則!$H$39-(計算規則!$F$39-1)-L904-M904,I904-計算規則!$F$39+計算規則!$H$39-(計算規則!$F$39-1)-L904-M904),IF(I904&gt;=計算規則!$H$39,計算規則!$H$39-(計算規則!$F$39-1)-L904-M904,I904-(計算規則!$F$39-1)-L904-M904))),IF(H904&gt;=計算規則!$H$39,IF(H904&gt;=計算規則!$F$39,IF(I904&gt;=計算規則!$F$39,IF(I904&gt;=計算規則!$G$39,計算規則!$G$39-H904-L904-M904,I904-H904-L904-M904),0),IF(I904&gt;=計算規則!$F$39,IF(I904&gt;=計算規則!$G$39,計算規則!$G$39-計算規則!$F$39-L904-M904,I904-計算規則!$F$39-L904-M904),0)),IF(I904&gt;=計算規則!$F$39,IF(I904&gt;=計算規則!$G$39,計算規則!$G$39-計算規則!$F$39+計算規則!$H$39-H904-L904-M904,I904-計算規則!$F$39+計算規則!$H$39-H904-L904-M904),IF(I904&gt;=計算規則!$H$39,計算規則!$H$39-H904-L904,I904-H904-L904-M904)))))</f>
        <v>0</v>
      </c>
      <c r="V904" s="599" t="s">
        <v>80</v>
      </c>
      <c r="W904" s="601">
        <f>SUM(U904:U934)</f>
        <v>0</v>
      </c>
      <c r="X904" s="47"/>
      <c r="Y904" s="150">
        <f>B904+1-計算規則!$I$20</f>
        <v>45170</v>
      </c>
    </row>
    <row r="905" spans="1:25" ht="9" customHeight="1" x14ac:dyDescent="0.15">
      <c r="A905" s="597"/>
      <c r="B905" s="66">
        <f t="shared" ref="B905:B931" si="231">B904+1</f>
        <v>45171</v>
      </c>
      <c r="C905" s="67">
        <f t="shared" si="229"/>
        <v>45171</v>
      </c>
      <c r="D905" s="68">
        <f t="shared" si="230"/>
        <v>45171</v>
      </c>
      <c r="E905" s="76"/>
      <c r="F905" s="76"/>
      <c r="G905" s="88"/>
      <c r="H905" s="48"/>
      <c r="I905" s="49"/>
      <c r="J905" s="50"/>
      <c r="K905" s="202"/>
      <c r="L905" s="50"/>
      <c r="M905" s="51"/>
      <c r="N905" s="52">
        <f t="shared" ref="N905:N934" si="232">IF(AND(H905="",I905=""),0,IF(OR(H905="",I905=""),"未入力",IF(G905="前",I905-(H905-1)-(J905+K905+L905+M905)-T905,I905-H905-(J905+K905+L905+M905)-T905)))</f>
        <v>0</v>
      </c>
      <c r="O905" s="152">
        <f>IF(OR(B905="",E905="法",E905="所"),0,IF(E905="",計算規則!$C$28,VLOOKUP(E905,計算規則!$B$29:$C$34,2,0)))</f>
        <v>0.33333333333333331</v>
      </c>
      <c r="P905" s="53">
        <f t="shared" ref="P905:P934" si="233">IF(E905="法",IF(OR(AND(B906="",B907="",B908="",E909="法"),AND(B906="",B907="",E908="法"),AND(B906="",E907="法"),E906="法"),0,MAX(I905-1-(K905+M905)-Q905-R905,0)),MAX(N905-Q905-R905-O905,0))</f>
        <v>0</v>
      </c>
      <c r="Q905" s="54">
        <f>MAX(N905-計算規則!$B$39,0)</f>
        <v>0</v>
      </c>
      <c r="R905" s="54">
        <f>IF(WEEKDAY(Y905,1)=7,IF(AND(B903="",B902="",B901=""),MAX(SUM(N896:N905)-SUM(Q896:Q905)-SUM(R896:R904)-計算規則!$C$39,0),IF(AND(B903="",B902=""),MAX(SUM(N897:N905)-SUM(Q897:Q905)-SUM(R897:R904)-計算規則!$C$39,0),IF(AND(B903=""),MAX(SUM(N898:N905)-SUM(Q898:Q905)-SUM(R898:R904)-計算規則!$C$39,0),MAX(SUM(N899:N905)-SUM(Q899:Q905)-SUM(R899:R904)-計算規則!$C$39,0)))),IF(WEEKDAY(Y905,1)=6,IF(AND(B903="",B902="",B901=""),MAX(SUM(N897:N905)-SUM(Q897:Q905)-SUM(R897:R904)-計算規則!$C$39,0),IF(AND(B903="",B902=""),MAX(SUM(N898:N905)-SUM(Q898:Q905)-SUM(R898:R904)-計算規則!$C$39,0),IF(AND(B903=""),MAX(SUM(N899:N905)-SUM(Q899:Q905)-SUM(R899:R904)-計算規則!$C$39,0),MAX(SUM(N900:N905)-SUM(Q900:Q905)-SUM(R900:R904)-計算規則!$C$39,0)))),0))</f>
        <v>0</v>
      </c>
      <c r="S905" s="54">
        <f>IF(B905="",0,IF(OR(計算規則!$D$24=1,B905&gt;=45017),IF(SUM(Q904:R905)-計算規則!$D$39&gt;0,SUM(Q904:R905)-SUM(S904)-計算規則!$D$39,0),0))</f>
        <v>0</v>
      </c>
      <c r="T905" s="74">
        <f>IF(E905="法",IF(G905="前",IF(I905&lt;1,I905-J905-L905,1-J905-L905),IF(I905&lt;1,I905-H905-J905-L905,1-H905-J905-L905)),0)+IF(OR(AND(B906="",B907="",B908="",E909="法"),AND(B906="",B907="",E908="法"),AND(B906="",E907="法"),E906="法"),MAX(I905-1-K905-M905,0),0)+IF(OR(AND(G905="前",B902="",B903="",B904="",E901="法"),AND(G905="前",B903="",B904="",E902="法"),AND(G905="前",B904="",E903="法"),AND(G905="前",E904="法")),0-(H905-1),0)</f>
        <v>0</v>
      </c>
      <c r="U905" s="56">
        <f>IF(OR(H905="",I905=""),0,IF(G905="前",IF(H905&gt;=計算規則!$F$39,IF(I905&gt;=計算規則!$F$39,IF(I905&gt;=計算規則!$G$39,計算規則!$G$39-計算規則!$F$39+計算規則!$H$39-(H905-1)-L905-M905,I905-計算規則!$F$39+計算規則!$H$39-(H905-1)-L905-M905),IF(I905&gt;=計算規則!$H$39,計算規則!$H$39-(H905-1)-L905-M905,I905-(H905-1)-L905-M905)),IF(I905&gt;=計算規則!$F$39,IF(I905&gt;=計算規則!$G$39,計算規則!$G$39-計算規則!$F$39+計算規則!$H$39-(計算規則!$F$39-1)-L905-M905,I905-計算規則!$F$39+計算規則!$H$39-(計算規則!$F$39-1)-L905-M905),IF(I905&gt;=計算規則!$H$39,計算規則!$H$39-(計算規則!$F$39-1)-L905-M905,I905-(計算規則!$F$39-1)-L905-M905))),IF(H905&gt;=計算規則!$H$39,IF(H905&gt;=計算規則!$F$39,IF(I905&gt;=計算規則!$F$39,IF(I905&gt;=計算規則!$G$39,計算規則!$G$39-H905-L905-M905,I905-H905-L905-M905),0),IF(I905&gt;=計算規則!$F$39,IF(I905&gt;=計算規則!$G$39,計算規則!$G$39-計算規則!$F$39-L905-M905,I905-計算規則!$F$39-L905-M905),0)),IF(I905&gt;=計算規則!$F$39,IF(I905&gt;=計算規則!$G$39,計算規則!$G$39-計算規則!$F$39+計算規則!$H$39-H905-L905-M905,I905-計算規則!$F$39+計算規則!$H$39-H905-L905-M905),IF(I905&gt;=計算規則!$H$39,計算規則!$H$39-H905-L905,I905-H905-L905-M905)))))</f>
        <v>0</v>
      </c>
      <c r="V905" s="600"/>
      <c r="W905" s="602"/>
      <c r="X905" s="47"/>
      <c r="Y905" s="150">
        <f>B905+1-計算規則!$I$20</f>
        <v>45171</v>
      </c>
    </row>
    <row r="906" spans="1:25" ht="9" customHeight="1" x14ac:dyDescent="0.15">
      <c r="A906" s="597"/>
      <c r="B906" s="66">
        <f t="shared" si="231"/>
        <v>45172</v>
      </c>
      <c r="C906" s="67">
        <f t="shared" si="229"/>
        <v>45172</v>
      </c>
      <c r="D906" s="68">
        <f t="shared" si="230"/>
        <v>45172</v>
      </c>
      <c r="E906" s="76"/>
      <c r="F906" s="76"/>
      <c r="G906" s="88"/>
      <c r="H906" s="48"/>
      <c r="I906" s="49"/>
      <c r="J906" s="50"/>
      <c r="K906" s="202"/>
      <c r="L906" s="50"/>
      <c r="M906" s="51"/>
      <c r="N906" s="52">
        <f t="shared" si="232"/>
        <v>0</v>
      </c>
      <c r="O906" s="152">
        <f>IF(OR(B906="",E906="法",E906="所"),0,IF(E906="",計算規則!$C$28,VLOOKUP(E906,計算規則!$B$29:$C$34,2,0)))</f>
        <v>0.33333333333333331</v>
      </c>
      <c r="P906" s="53">
        <f t="shared" si="233"/>
        <v>0</v>
      </c>
      <c r="Q906" s="54">
        <f>MAX(N906-計算規則!$B$39,0)</f>
        <v>0</v>
      </c>
      <c r="R906" s="54">
        <f>IF(WEEKDAY(Y906,1)=7,IF(AND(B903="",B902="",B901=""),MAX(SUM(N897:N906)-SUM(Q897:Q906)-SUM(R897:R905)-計算規則!$C$39,0),IF(AND(B903="",B902=""),MAX(SUM(N898:N906)-SUM(Q898:Q906)-SUM(R898:R905)-計算規則!$C$39,0),IF(AND(B903=""),MAX(SUM(N899:N906)-SUM(Q899:Q906)-SUM(R899:R905)-計算規則!$C$39,0),MAX(SUM(N900:N906)-SUM(Q900:Q906)-SUM(R900:R905)-計算規則!$C$39,0)))),IF(WEEKDAY(Y906,1)=6,IF(AND(B903="",B902="",B901=""),MAX(SUM(N898:N906)-SUM(Q898:Q906)-SUM(R898:R905)-計算規則!$C$39,0),IF(AND(B903="",B902=""),MAX(SUM(N899:N906)-SUM(Q899:Q906)-SUM(R899:R905)-計算規則!$C$39,0),IF(AND(B903=""),MAX(SUM(N900:N906)-SUM(Q900:Q906)-SUM(R900:R905)-計算規則!$C$39,0),MAX(SUM(N901:N906)-SUM(Q901:Q906)-SUM(R901:R905)-計算規則!$C$39,0)))),0))</f>
        <v>0</v>
      </c>
      <c r="S906" s="54">
        <f>IF(B906="",0,IF(OR(計算規則!$D$24=1,B906&gt;=45017),IF(SUM(Q904:R906)-計算規則!$D$39&gt;0,SUM(Q904:R906)-SUM(S904:S905)-計算規則!$D$39,0),0))</f>
        <v>0</v>
      </c>
      <c r="T906" s="74">
        <f t="shared" ref="T906:T934" si="234">IF(E906="法",IF(G906="前",IF(I906&lt;1,I906-J906-L906,1-J906-L906),IF(I906&lt;1,I906-H906-J906-L906,1-H906-J906-L906)),0)+IF(OR(AND(B907="",B908="",B909="",E910="法"),AND(B907="",B908="",E909="法"),AND(B907="",E908="法"),E907="法"),MAX(I906-1-K906-M906,0),0)+IF(OR(AND(G906="前",B903="",B904="",B905="",E902="法"),AND(G906="前",B904="",B905="",E903="法"),AND(G906="前",B905="",E904="法"),AND(G906="前",E905="法")),0-(H906-1),0)</f>
        <v>0</v>
      </c>
      <c r="U906" s="56">
        <f>IF(OR(H906="",I906=""),0,IF(G906="前",IF(H906&gt;=計算規則!$F$39,IF(I906&gt;=計算規則!$F$39,IF(I906&gt;=計算規則!$G$39,計算規則!$G$39-計算規則!$F$39+計算規則!$H$39-(H906-1)-L906-M906,I906-計算規則!$F$39+計算規則!$H$39-(H906-1)-L906-M906),IF(I906&gt;=計算規則!$H$39,計算規則!$H$39-(H906-1)-L906-M906,I906-(H906-1)-L906-M906)),IF(I906&gt;=計算規則!$F$39,IF(I906&gt;=計算規則!$G$39,計算規則!$G$39-計算規則!$F$39+計算規則!$H$39-(計算規則!$F$39-1)-L906-M906,I906-計算規則!$F$39+計算規則!$H$39-(計算規則!$F$39-1)-L906-M906),IF(I906&gt;=計算規則!$H$39,計算規則!$H$39-(計算規則!$F$39-1)-L906-M906,I906-(計算規則!$F$39-1)-L906-M906))),IF(H906&gt;=計算規則!$H$39,IF(H906&gt;=計算規則!$F$39,IF(I906&gt;=計算規則!$F$39,IF(I906&gt;=計算規則!$G$39,計算規則!$G$39-H906-L906-M906,I906-H906-L906-M906),0),IF(I906&gt;=計算規則!$F$39,IF(I906&gt;=計算規則!$G$39,計算規則!$G$39-計算規則!$F$39-L906-M906,I906-計算規則!$F$39-L906-M906),0)),IF(I906&gt;=計算規則!$F$39,IF(I906&gt;=計算規則!$G$39,計算規則!$G$39-計算規則!$F$39+計算規則!$H$39-H906-L906-M906,I906-計算規則!$F$39+計算規則!$H$39-H906-L906-M906),IF(I906&gt;=計算規則!$H$39,計算規則!$H$39-H906-L906,I906-H906-L906-M906)))))</f>
        <v>0</v>
      </c>
      <c r="V906" s="600"/>
      <c r="W906" s="602"/>
      <c r="X906" s="47"/>
      <c r="Y906" s="150">
        <f>B906+1-計算規則!$I$20</f>
        <v>45172</v>
      </c>
    </row>
    <row r="907" spans="1:25" ht="9" customHeight="1" x14ac:dyDescent="0.15">
      <c r="A907" s="597"/>
      <c r="B907" s="66">
        <f t="shared" si="231"/>
        <v>45173</v>
      </c>
      <c r="C907" s="67">
        <f t="shared" si="229"/>
        <v>45173</v>
      </c>
      <c r="D907" s="68">
        <f t="shared" si="230"/>
        <v>45173</v>
      </c>
      <c r="E907" s="76"/>
      <c r="F907" s="76"/>
      <c r="G907" s="88"/>
      <c r="H907" s="48"/>
      <c r="I907" s="49"/>
      <c r="J907" s="50"/>
      <c r="K907" s="202"/>
      <c r="L907" s="50"/>
      <c r="M907" s="51"/>
      <c r="N907" s="52">
        <f t="shared" si="232"/>
        <v>0</v>
      </c>
      <c r="O907" s="152">
        <f>IF(OR(B907="",E907="法",E907="所"),0,IF(E907="",計算規則!$C$28,VLOOKUP(E907,計算規則!$B$29:$C$34,2,0)))</f>
        <v>0.33333333333333331</v>
      </c>
      <c r="P907" s="53">
        <f t="shared" si="233"/>
        <v>0</v>
      </c>
      <c r="Q907" s="54">
        <f>MAX(N907-計算規則!$B$39,0)</f>
        <v>0</v>
      </c>
      <c r="R907" s="54">
        <f>IF(WEEKDAY(Y907,1)=7,IF(AND(B903="",B902="",B901=""),MAX(SUM(N898:N907)-SUM(Q898:Q907)-SUM(R898:R906)-計算規則!$C$39,0),IF(AND(B903="",B902=""),MAX(SUM(N899:N907)-SUM(Q899:Q907)-SUM(R899:R906)-計算規則!$C$39,0),IF(AND(B903=""),MAX(SUM(N900:N907)-SUM(Q900:Q907)-SUM(R900:R906)-計算規則!$C$39,0),MAX(SUM(N901:N907)-SUM(Q901:Q907)-SUM(R901:R906)-計算規則!$C$39,0)))),IF(WEEKDAY(Y907,1)=6,IF(AND(B903="",B902="",B901=""),MAX(SUM(N899:N907)-SUM(Q899:Q907)-SUM(R899:R906)-計算規則!$C$39,0),IF(AND(B903="",B902=""),MAX(SUM(N900:N907)-SUM(Q900:Q907)-SUM(R900:R906)-計算規則!$C$39,0),IF(AND(B903=""),MAX(SUM(N901:N907)-SUM(Q901:Q907)-SUM(R901:R906)-計算規則!$C$39,0),MAX(SUM(N902:N907)-SUM(Q902:Q907)-SUM(R902:R906)-計算規則!$C$39,0)))),0))</f>
        <v>0</v>
      </c>
      <c r="S907" s="54">
        <f>IF(B907="",0,IF(OR(計算規則!$D$24=1,B907&gt;=45017),IF(SUM(Q904:R907)-計算規則!$D$39&gt;0,SUM(Q904:R907)-SUM(S904:S906)-計算規則!$D$39,0),0))</f>
        <v>0</v>
      </c>
      <c r="T907" s="74">
        <f t="shared" si="234"/>
        <v>0</v>
      </c>
      <c r="U907" s="56">
        <f>IF(OR(H907="",I907=""),0,IF(G907="前",IF(H907&gt;=計算規則!$F$39,IF(I907&gt;=計算規則!$F$39,IF(I907&gt;=計算規則!$G$39,計算規則!$G$39-計算規則!$F$39+計算規則!$H$39-(H907-1)-L907-M907,I907-計算規則!$F$39+計算規則!$H$39-(H907-1)-L907-M907),IF(I907&gt;=計算規則!$H$39,計算規則!$H$39-(H907-1)-L907-M907,I907-(H907-1)-L907-M907)),IF(I907&gt;=計算規則!$F$39,IF(I907&gt;=計算規則!$G$39,計算規則!$G$39-計算規則!$F$39+計算規則!$H$39-(計算規則!$F$39-1)-L907-M907,I907-計算規則!$F$39+計算規則!$H$39-(計算規則!$F$39-1)-L907-M907),IF(I907&gt;=計算規則!$H$39,計算規則!$H$39-(計算規則!$F$39-1)-L907-M907,I907-(計算規則!$F$39-1)-L907-M907))),IF(H907&gt;=計算規則!$H$39,IF(H907&gt;=計算規則!$F$39,IF(I907&gt;=計算規則!$F$39,IF(I907&gt;=計算規則!$G$39,計算規則!$G$39-H907-L907-M907,I907-H907-L907-M907),0),IF(I907&gt;=計算規則!$F$39,IF(I907&gt;=計算規則!$G$39,計算規則!$G$39-計算規則!$F$39-L907-M907,I907-計算規則!$F$39-L907-M907),0)),IF(I907&gt;=計算規則!$F$39,IF(I907&gt;=計算規則!$G$39,計算規則!$G$39-計算規則!$F$39+計算規則!$H$39-H907-L907-M907,I907-計算規則!$F$39+計算規則!$H$39-H907-L907-M907),IF(I907&gt;=計算規則!$H$39,計算規則!$H$39-H907-L907,I907-H907-L907-M907)))))</f>
        <v>0</v>
      </c>
      <c r="V907" s="600" t="s">
        <v>79</v>
      </c>
      <c r="W907" s="602">
        <f>SUM(T904:T934)</f>
        <v>0</v>
      </c>
      <c r="X907" s="47"/>
      <c r="Y907" s="150">
        <f>B907+1-計算規則!$I$20</f>
        <v>45173</v>
      </c>
    </row>
    <row r="908" spans="1:25" ht="9" customHeight="1" x14ac:dyDescent="0.15">
      <c r="A908" s="597"/>
      <c r="B908" s="66">
        <f t="shared" si="231"/>
        <v>45174</v>
      </c>
      <c r="C908" s="67">
        <f t="shared" si="229"/>
        <v>45174</v>
      </c>
      <c r="D908" s="68">
        <f t="shared" si="230"/>
        <v>45174</v>
      </c>
      <c r="E908" s="76"/>
      <c r="F908" s="76"/>
      <c r="G908" s="88"/>
      <c r="H908" s="48"/>
      <c r="I908" s="49"/>
      <c r="J908" s="50"/>
      <c r="K908" s="202"/>
      <c r="L908" s="50"/>
      <c r="M908" s="51"/>
      <c r="N908" s="52">
        <f t="shared" si="232"/>
        <v>0</v>
      </c>
      <c r="O908" s="152">
        <f>IF(OR(B908="",E908="法",E908="所"),0,IF(E908="",計算規則!$C$28,VLOOKUP(E908,計算規則!$B$29:$C$34,2,0)))</f>
        <v>0.33333333333333331</v>
      </c>
      <c r="P908" s="53">
        <f t="shared" si="233"/>
        <v>0</v>
      </c>
      <c r="Q908" s="54">
        <f>MAX(N908-計算規則!$B$39,0)</f>
        <v>0</v>
      </c>
      <c r="R908" s="54">
        <f>IF(WEEKDAY(Y908,1)=7,IF(AND(B903="",B902="",B901=""),MAX(SUM(N899:N908)-SUM(Q899:Q908)-SUM(R899:R907)-計算規則!$C$39,0),IF(AND(B903="",B902=""),MAX(SUM(N900:N908)-SUM(Q900:Q908)-SUM(R900:R907)-計算規則!$C$39,0),IF(AND(B903=""),MAX(SUM(N901:N908)-SUM(Q901:Q908)-SUM(R901:R907)-計算規則!$C$39,0),MAX(SUM(N902:N908)-SUM(Q902:Q908)-SUM(R902:R907)-計算規則!$C$39,0)))),IF(WEEKDAY(Y908,1)=6,IF(AND(B903="",B902="",B901=""),MAX(SUM(N900:N908)-SUM(Q900:Q908)-SUM(R900:R907)-計算規則!$C$39,0),IF(AND(B903="",B902=""),MAX(SUM(N901:N908)-SUM(Q901:Q908)-SUM(R901:R907)-計算規則!$C$39,0),IF(AND(B903=""),MAX(SUM(N902:N908)-SUM(Q902:Q908)-SUM(R902:R907)-計算規則!$C$39,0),MAX(SUM(N903:N908)-SUM(Q903:Q908)-SUM(R903:R907)-計算規則!$C$39,0)))),0))</f>
        <v>0</v>
      </c>
      <c r="S908" s="54">
        <f>IF(B908="",0,IF(OR(計算規則!$D$24=1,B908&gt;=45017),IF(SUM(Q904:R908)-計算規則!$D$39&gt;0,SUM(Q904:R908)-SUM(S904:S907)-計算規則!$D$39,0),0))</f>
        <v>0</v>
      </c>
      <c r="T908" s="74">
        <f t="shared" si="234"/>
        <v>0</v>
      </c>
      <c r="U908" s="56">
        <f>IF(OR(H908="",I908=""),0,IF(G908="前",IF(H908&gt;=計算規則!$F$39,IF(I908&gt;=計算規則!$F$39,IF(I908&gt;=計算規則!$G$39,計算規則!$G$39-計算規則!$F$39+計算規則!$H$39-(H908-1)-L908-M908,I908-計算規則!$F$39+計算規則!$H$39-(H908-1)-L908-M908),IF(I908&gt;=計算規則!$H$39,計算規則!$H$39-(H908-1)-L908-M908,I908-(H908-1)-L908-M908)),IF(I908&gt;=計算規則!$F$39,IF(I908&gt;=計算規則!$G$39,計算規則!$G$39-計算規則!$F$39+計算規則!$H$39-(計算規則!$F$39-1)-L908-M908,I908-計算規則!$F$39+計算規則!$H$39-(計算規則!$F$39-1)-L908-M908),IF(I908&gt;=計算規則!$H$39,計算規則!$H$39-(計算規則!$F$39-1)-L908-M908,I908-(計算規則!$F$39-1)-L908-M908))),IF(H908&gt;=計算規則!$H$39,IF(H908&gt;=計算規則!$F$39,IF(I908&gt;=計算規則!$F$39,IF(I908&gt;=計算規則!$G$39,計算規則!$G$39-H908-L908-M908,I908-H908-L908-M908),0),IF(I908&gt;=計算規則!$F$39,IF(I908&gt;=計算規則!$G$39,計算規則!$G$39-計算規則!$F$39-L908-M908,I908-計算規則!$F$39-L908-M908),0)),IF(I908&gt;=計算規則!$F$39,IF(I908&gt;=計算規則!$G$39,計算規則!$G$39-計算規則!$F$39+計算規則!$H$39-H908-L908-M908,I908-計算規則!$F$39+計算規則!$H$39-H908-L908-M908),IF(I908&gt;=計算規則!$H$39,計算規則!$H$39-H908-L908,I908-H908-L908-M908)))))</f>
        <v>0</v>
      </c>
      <c r="V908" s="600"/>
      <c r="W908" s="602"/>
      <c r="X908" s="47"/>
      <c r="Y908" s="150">
        <f>B908+1-計算規則!$I$20</f>
        <v>45174</v>
      </c>
    </row>
    <row r="909" spans="1:25" ht="9" customHeight="1" x14ac:dyDescent="0.15">
      <c r="A909" s="597"/>
      <c r="B909" s="66">
        <f t="shared" si="231"/>
        <v>45175</v>
      </c>
      <c r="C909" s="67">
        <f t="shared" si="229"/>
        <v>45175</v>
      </c>
      <c r="D909" s="68">
        <f t="shared" si="230"/>
        <v>45175</v>
      </c>
      <c r="E909" s="76"/>
      <c r="F909" s="76"/>
      <c r="G909" s="88"/>
      <c r="H909" s="48"/>
      <c r="I909" s="49"/>
      <c r="J909" s="50"/>
      <c r="K909" s="202"/>
      <c r="L909" s="50"/>
      <c r="M909" s="51"/>
      <c r="N909" s="52">
        <f t="shared" si="232"/>
        <v>0</v>
      </c>
      <c r="O909" s="152">
        <f>IF(OR(B909="",E909="法",E909="所"),0,IF(E909="",計算規則!$C$28,VLOOKUP(E909,計算規則!$B$29:$C$34,2,0)))</f>
        <v>0.33333333333333331</v>
      </c>
      <c r="P909" s="53">
        <f t="shared" si="233"/>
        <v>0</v>
      </c>
      <c r="Q909" s="54">
        <f>MAX(N909-計算規則!$B$39,0)</f>
        <v>0</v>
      </c>
      <c r="R909" s="54">
        <f>IF(WEEKDAY(Y909,1)=7,IF(AND(B903="",B902="",B901=""),MAX(SUM(N900:N909)-SUM(Q900:Q909)-SUM(R900:R908)-計算規則!$C$39,0),IF(AND(B903="",B902=""),MAX(SUM(N901:N909)-SUM(Q901:Q909)-SUM(R901:R908)-計算規則!$C$39,0),IF(AND(B903=""),MAX(SUM(N902:N909)-SUM(Q902:Q909)-SUM(R902:R908)-計算規則!$C$39,0),MAX(SUM(N903:N909)-SUM(Q903:Q909)-SUM(R903:R908)-計算規則!$C$39,0)))),IF(WEEKDAY(Y909,1)=6,MAX(SUM(N904:N909)-SUM(Q904:Q909)-SUM(R904:R908)-計算規則!$C$39,0),0))</f>
        <v>0</v>
      </c>
      <c r="S909" s="54">
        <f>IF(B909="",0,IF(OR(計算規則!$D$24=1,B909&gt;=45017),IF(SUM(Q904:R909)-計算規則!$D$39&gt;0,SUM(Q904:R909)-SUM(S904:S908)-計算規則!$D$39,0),0))</f>
        <v>0</v>
      </c>
      <c r="T909" s="74">
        <f t="shared" si="234"/>
        <v>0</v>
      </c>
      <c r="U909" s="56">
        <f>IF(OR(H909="",I909=""),0,IF(G909="前",IF(H909&gt;=計算規則!$F$39,IF(I909&gt;=計算規則!$F$39,IF(I909&gt;=計算規則!$G$39,計算規則!$G$39-計算規則!$F$39+計算規則!$H$39-(H909-1)-L909-M909,I909-計算規則!$F$39+計算規則!$H$39-(H909-1)-L909-M909),IF(I909&gt;=計算規則!$H$39,計算規則!$H$39-(H909-1)-L909-M909,I909-(H909-1)-L909-M909)),IF(I909&gt;=計算規則!$F$39,IF(I909&gt;=計算規則!$G$39,計算規則!$G$39-計算規則!$F$39+計算規則!$H$39-(計算規則!$F$39-1)-L909-M909,I909-計算規則!$F$39+計算規則!$H$39-(計算規則!$F$39-1)-L909-M909),IF(I909&gt;=計算規則!$H$39,計算規則!$H$39-(計算規則!$F$39-1)-L909-M909,I909-(計算規則!$F$39-1)-L909-M909))),IF(H909&gt;=計算規則!$H$39,IF(H909&gt;=計算規則!$F$39,IF(I909&gt;=計算規則!$F$39,IF(I909&gt;=計算規則!$G$39,計算規則!$G$39-H909-L909-M909,I909-H909-L909-M909),0),IF(I909&gt;=計算規則!$F$39,IF(I909&gt;=計算規則!$G$39,計算規則!$G$39-計算規則!$F$39-L909-M909,I909-計算規則!$F$39-L909-M909),0)),IF(I909&gt;=計算規則!$F$39,IF(I909&gt;=計算規則!$G$39,計算規則!$G$39-計算規則!$F$39+計算規則!$H$39-H909-L909-M909,I909-計算規則!$F$39+計算規則!$H$39-H909-L909-M909),IF(I909&gt;=計算規則!$H$39,計算規則!$H$39-H909-L909,I909-H909-L909-M909)))))</f>
        <v>0</v>
      </c>
      <c r="V909" s="600"/>
      <c r="W909" s="602"/>
      <c r="X909" s="47"/>
      <c r="Y909" s="150">
        <f>B909+1-計算規則!$I$20</f>
        <v>45175</v>
      </c>
    </row>
    <row r="910" spans="1:25" ht="9" customHeight="1" x14ac:dyDescent="0.15">
      <c r="A910" s="597"/>
      <c r="B910" s="66">
        <f t="shared" si="231"/>
        <v>45176</v>
      </c>
      <c r="C910" s="67">
        <f t="shared" si="229"/>
        <v>45176</v>
      </c>
      <c r="D910" s="68">
        <f t="shared" si="230"/>
        <v>45176</v>
      </c>
      <c r="E910" s="76"/>
      <c r="F910" s="76"/>
      <c r="G910" s="88"/>
      <c r="H910" s="48"/>
      <c r="I910" s="49"/>
      <c r="J910" s="50"/>
      <c r="K910" s="202"/>
      <c r="L910" s="50"/>
      <c r="M910" s="51"/>
      <c r="N910" s="52">
        <f t="shared" si="232"/>
        <v>0</v>
      </c>
      <c r="O910" s="152">
        <f>IF(OR(B910="",E910="法",E910="所"),0,IF(E910="",計算規則!$C$28,VLOOKUP(E910,計算規則!$B$29:$C$34,2,0)))</f>
        <v>0.33333333333333331</v>
      </c>
      <c r="P910" s="53">
        <f t="shared" si="233"/>
        <v>0</v>
      </c>
      <c r="Q910" s="54">
        <f>MAX(N910-計算規則!$B$39,0)</f>
        <v>0</v>
      </c>
      <c r="R910" s="54">
        <f>IF(WEEKDAY(Y910,1)=7,MAX(SUM(N904:N910)-SUM(Q904:Q910)-SUM(R904:R909)-計算規則!$C$39,0),IF(WEEKDAY(Y910,1)=6,MAX(SUM(N905:N910)-SUM(Q905:Q910)-SUM(R905:R909)-計算規則!$C$39,0),0))</f>
        <v>0</v>
      </c>
      <c r="S910" s="54">
        <f>IF(B910="",0,IF(OR(計算規則!$D$24=1,B910&gt;=45017),IF(SUM(Q904:R910)-計算規則!$D$39&gt;0,SUM(Q904:R910)-SUM(S904:S909)-計算規則!$D$39,0),0))</f>
        <v>0</v>
      </c>
      <c r="T910" s="74">
        <f t="shared" si="234"/>
        <v>0</v>
      </c>
      <c r="U910" s="56">
        <f>IF(OR(H910="",I910=""),0,IF(G910="前",IF(H910&gt;=計算規則!$F$39,IF(I910&gt;=計算規則!$F$39,IF(I910&gt;=計算規則!$G$39,計算規則!$G$39-計算規則!$F$39+計算規則!$H$39-(H910-1)-L910-M910,I910-計算規則!$F$39+計算規則!$H$39-(H910-1)-L910-M910),IF(I910&gt;=計算規則!$H$39,計算規則!$H$39-(H910-1)-L910-M910,I910-(H910-1)-L910-M910)),IF(I910&gt;=計算規則!$F$39,IF(I910&gt;=計算規則!$G$39,計算規則!$G$39-計算規則!$F$39+計算規則!$H$39-(計算規則!$F$39-1)-L910-M910,I910-計算規則!$F$39+計算規則!$H$39-(計算規則!$F$39-1)-L910-M910),IF(I910&gt;=計算規則!$H$39,計算規則!$H$39-(計算規則!$F$39-1)-L910-M910,I910-(計算規則!$F$39-1)-L910-M910))),IF(H910&gt;=計算規則!$H$39,IF(H910&gt;=計算規則!$F$39,IF(I910&gt;=計算規則!$F$39,IF(I910&gt;=計算規則!$G$39,計算規則!$G$39-H910-L910-M910,I910-H910-L910-M910),0),IF(I910&gt;=計算規則!$F$39,IF(I910&gt;=計算規則!$G$39,計算規則!$G$39-計算規則!$F$39-L910-M910,I910-計算規則!$F$39-L910-M910),0)),IF(I910&gt;=計算規則!$F$39,IF(I910&gt;=計算規則!$G$39,計算規則!$G$39-計算規則!$F$39+計算規則!$H$39-H910-L910-M910,I910-計算規則!$F$39+計算規則!$H$39-H910-L910-M910),IF(I910&gt;=計算規則!$H$39,計算規則!$H$39-H910-L910,I910-H910-L910-M910)))))</f>
        <v>0</v>
      </c>
      <c r="V910" s="600" t="s">
        <v>129</v>
      </c>
      <c r="W910" s="602">
        <f>SUM(S904:S934)</f>
        <v>0</v>
      </c>
      <c r="X910" s="47"/>
      <c r="Y910" s="150">
        <f>B910+1-計算規則!$I$20</f>
        <v>45176</v>
      </c>
    </row>
    <row r="911" spans="1:25" ht="9" customHeight="1" x14ac:dyDescent="0.15">
      <c r="A911" s="597"/>
      <c r="B911" s="66">
        <f t="shared" si="231"/>
        <v>45177</v>
      </c>
      <c r="C911" s="67">
        <f t="shared" si="229"/>
        <v>45177</v>
      </c>
      <c r="D911" s="68">
        <f t="shared" si="230"/>
        <v>45177</v>
      </c>
      <c r="E911" s="76"/>
      <c r="F911" s="76"/>
      <c r="G911" s="88"/>
      <c r="H911" s="48"/>
      <c r="I911" s="49"/>
      <c r="J911" s="50"/>
      <c r="K911" s="202"/>
      <c r="L911" s="50"/>
      <c r="M911" s="51"/>
      <c r="N911" s="52">
        <f t="shared" si="232"/>
        <v>0</v>
      </c>
      <c r="O911" s="152">
        <f>IF(OR(B911="",E911="法",E911="所"),0,IF(E911="",計算規則!$C$28,VLOOKUP(E911,計算規則!$B$29:$C$34,2,0)))</f>
        <v>0.33333333333333331</v>
      </c>
      <c r="P911" s="53">
        <f t="shared" si="233"/>
        <v>0</v>
      </c>
      <c r="Q911" s="54">
        <f>MAX(N911-計算規則!$B$39,0)</f>
        <v>0</v>
      </c>
      <c r="R911" s="54">
        <f>IF(WEEKDAY(Y911,1)=7,MAX(SUM(N905:N911)-SUM(Q905:Q911)-SUM(R905:R910)-計算規則!$C$39,0),IF(WEEKDAY(Y911,1)=6,MAX(SUM(N906:N911)-SUM(Q906:Q911)-SUM(R906:R910)-計算規則!$C$39,0),0))</f>
        <v>0</v>
      </c>
      <c r="S911" s="54">
        <f>IF(B911="",0,IF(OR(計算規則!$D$24=1,B911&gt;=45017),IF(SUM(Q904:R911)-計算規則!$D$39&gt;0,SUM(Q904:R911)-SUM(S904:S910)-計算規則!$D$39,0),0))</f>
        <v>0</v>
      </c>
      <c r="T911" s="74">
        <f t="shared" si="234"/>
        <v>0</v>
      </c>
      <c r="U911" s="56">
        <f>IF(OR(H911="",I911=""),0,IF(G911="前",IF(H911&gt;=計算規則!$F$39,IF(I911&gt;=計算規則!$F$39,IF(I911&gt;=計算規則!$G$39,計算規則!$G$39-計算規則!$F$39+計算規則!$H$39-(H911-1)-L911-M911,I911-計算規則!$F$39+計算規則!$H$39-(H911-1)-L911-M911),IF(I911&gt;=計算規則!$H$39,計算規則!$H$39-(H911-1)-L911-M911,I911-(H911-1)-L911-M911)),IF(I911&gt;=計算規則!$F$39,IF(I911&gt;=計算規則!$G$39,計算規則!$G$39-計算規則!$F$39+計算規則!$H$39-(計算規則!$F$39-1)-L911-M911,I911-計算規則!$F$39+計算規則!$H$39-(計算規則!$F$39-1)-L911-M911),IF(I911&gt;=計算規則!$H$39,計算規則!$H$39-(計算規則!$F$39-1)-L911-M911,I911-(計算規則!$F$39-1)-L911-M911))),IF(H911&gt;=計算規則!$H$39,IF(H911&gt;=計算規則!$F$39,IF(I911&gt;=計算規則!$F$39,IF(I911&gt;=計算規則!$G$39,計算規則!$G$39-H911-L911-M911,I911-H911-L911-M911),0),IF(I911&gt;=計算規則!$F$39,IF(I911&gt;=計算規則!$G$39,計算規則!$G$39-計算規則!$F$39-L911-M911,I911-計算規則!$F$39-L911-M911),0)),IF(I911&gt;=計算規則!$F$39,IF(I911&gt;=計算規則!$G$39,計算規則!$G$39-計算規則!$F$39+計算規則!$H$39-H911-L911-M911,I911-計算規則!$F$39+計算規則!$H$39-H911-L911-M911),IF(I911&gt;=計算規則!$H$39,計算規則!$H$39-H911-L911,I911-H911-L911-M911)))))</f>
        <v>0</v>
      </c>
      <c r="V911" s="600"/>
      <c r="W911" s="602"/>
      <c r="X911" s="47"/>
      <c r="Y911" s="150">
        <f>B911+1-計算規則!$I$20</f>
        <v>45177</v>
      </c>
    </row>
    <row r="912" spans="1:25" ht="9" customHeight="1" x14ac:dyDescent="0.15">
      <c r="A912" s="597"/>
      <c r="B912" s="66">
        <f t="shared" si="231"/>
        <v>45178</v>
      </c>
      <c r="C912" s="67">
        <f t="shared" si="229"/>
        <v>45178</v>
      </c>
      <c r="D912" s="68">
        <f t="shared" si="230"/>
        <v>45178</v>
      </c>
      <c r="E912" s="76"/>
      <c r="F912" s="76"/>
      <c r="G912" s="88"/>
      <c r="H912" s="48"/>
      <c r="I912" s="49"/>
      <c r="J912" s="50"/>
      <c r="K912" s="202"/>
      <c r="L912" s="50"/>
      <c r="M912" s="51"/>
      <c r="N912" s="52">
        <f t="shared" si="232"/>
        <v>0</v>
      </c>
      <c r="O912" s="152">
        <f>IF(OR(B912="",E912="法",E912="所"),0,IF(E912="",計算規則!$C$28,VLOOKUP(E912,計算規則!$B$29:$C$34,2,0)))</f>
        <v>0.33333333333333331</v>
      </c>
      <c r="P912" s="53">
        <f t="shared" si="233"/>
        <v>0</v>
      </c>
      <c r="Q912" s="54">
        <f>MAX(N912-計算規則!$B$39,0)</f>
        <v>0</v>
      </c>
      <c r="R912" s="54">
        <f>IF(WEEKDAY(Y912,1)=7,MAX(SUM(N906:N912)-SUM(Q906:Q912)-SUM(R906:R911)-計算規則!$C$39,0),IF(WEEKDAY(Y912,1)=6,MAX(SUM(N907:N912)-SUM(Q907:Q912)-SUM(R907:R911)-計算規則!$C$39,0),0))</f>
        <v>0</v>
      </c>
      <c r="S912" s="54">
        <f>IF(B912="",0,IF(OR(計算規則!$D$24=1,B912&gt;=45017),IF(SUM(Q904:R912)-計算規則!$D$39&gt;0,SUM(Q904:R912)-SUM(S904:S911)-計算規則!$D$39,0),0))</f>
        <v>0</v>
      </c>
      <c r="T912" s="74">
        <f t="shared" si="234"/>
        <v>0</v>
      </c>
      <c r="U912" s="56">
        <f>IF(OR(H912="",I912=""),0,IF(G912="前",IF(H912&gt;=計算規則!$F$39,IF(I912&gt;=計算規則!$F$39,IF(I912&gt;=計算規則!$G$39,計算規則!$G$39-計算規則!$F$39+計算規則!$H$39-(H912-1)-L912-M912,I912-計算規則!$F$39+計算規則!$H$39-(H912-1)-L912-M912),IF(I912&gt;=計算規則!$H$39,計算規則!$H$39-(H912-1)-L912-M912,I912-(H912-1)-L912-M912)),IF(I912&gt;=計算規則!$F$39,IF(I912&gt;=計算規則!$G$39,計算規則!$G$39-計算規則!$F$39+計算規則!$H$39-(計算規則!$F$39-1)-L912-M912,I912-計算規則!$F$39+計算規則!$H$39-(計算規則!$F$39-1)-L912-M912),IF(I912&gt;=計算規則!$H$39,計算規則!$H$39-(計算規則!$F$39-1)-L912-M912,I912-(計算規則!$F$39-1)-L912-M912))),IF(H912&gt;=計算規則!$H$39,IF(H912&gt;=計算規則!$F$39,IF(I912&gt;=計算規則!$F$39,IF(I912&gt;=計算規則!$G$39,計算規則!$G$39-H912-L912-M912,I912-H912-L912-M912),0),IF(I912&gt;=計算規則!$F$39,IF(I912&gt;=計算規則!$G$39,計算規則!$G$39-計算規則!$F$39-L912-M912,I912-計算規則!$F$39-L912-M912),0)),IF(I912&gt;=計算規則!$F$39,IF(I912&gt;=計算規則!$G$39,計算規則!$G$39-計算規則!$F$39+計算規則!$H$39-H912-L912-M912,I912-計算規則!$F$39+計算規則!$H$39-H912-L912-M912),IF(I912&gt;=計算規則!$H$39,計算規則!$H$39-H912-L912,I912-H912-L912-M912)))))</f>
        <v>0</v>
      </c>
      <c r="V912" s="600"/>
      <c r="W912" s="602"/>
      <c r="X912" s="47"/>
      <c r="Y912" s="150">
        <f>B912+1-計算規則!$I$20</f>
        <v>45178</v>
      </c>
    </row>
    <row r="913" spans="1:25" ht="9" customHeight="1" x14ac:dyDescent="0.15">
      <c r="A913" s="597"/>
      <c r="B913" s="66">
        <f t="shared" si="231"/>
        <v>45179</v>
      </c>
      <c r="C913" s="67">
        <f t="shared" si="229"/>
        <v>45179</v>
      </c>
      <c r="D913" s="68">
        <f t="shared" si="230"/>
        <v>45179</v>
      </c>
      <c r="E913" s="76"/>
      <c r="F913" s="76"/>
      <c r="G913" s="88"/>
      <c r="H913" s="48"/>
      <c r="I913" s="49"/>
      <c r="J913" s="50"/>
      <c r="K913" s="202"/>
      <c r="L913" s="50"/>
      <c r="M913" s="51"/>
      <c r="N913" s="52">
        <f t="shared" si="232"/>
        <v>0</v>
      </c>
      <c r="O913" s="152">
        <f>IF(OR(B913="",E913="法",E913="所"),0,IF(E913="",計算規則!$C$28,VLOOKUP(E913,計算規則!$B$29:$C$34,2,0)))</f>
        <v>0.33333333333333331</v>
      </c>
      <c r="P913" s="53">
        <f t="shared" si="233"/>
        <v>0</v>
      </c>
      <c r="Q913" s="54">
        <f>MAX(N913-計算規則!$B$39,0)</f>
        <v>0</v>
      </c>
      <c r="R913" s="54">
        <f>IF(WEEKDAY(Y913,1)=7,MAX(SUM(N907:N913)-SUM(Q907:Q913)-SUM(R907:R912)-計算規則!$C$39,0),IF(WEEKDAY(Y913,1)=6,MAX(SUM(N908:N913)-SUM(Q908:Q913)-SUM(R908:R912)-計算規則!$C$39,0),0))</f>
        <v>0</v>
      </c>
      <c r="S913" s="54">
        <f>IF(B913="",0,IF(OR(計算規則!$D$24=1,B913&gt;=45017),IF(SUM(Q904:R913)-計算規則!$D$39&gt;0,SUM(Q904:R913)-SUM(S904:S912)-計算規則!$D$39,0),0))</f>
        <v>0</v>
      </c>
      <c r="T913" s="74">
        <f t="shared" si="234"/>
        <v>0</v>
      </c>
      <c r="U913" s="56">
        <f>IF(OR(H913="",I913=""),0,IF(G913="前",IF(H913&gt;=計算規則!$F$39,IF(I913&gt;=計算規則!$F$39,IF(I913&gt;=計算規則!$G$39,計算規則!$G$39-計算規則!$F$39+計算規則!$H$39-(H913-1)-L913-M913,I913-計算規則!$F$39+計算規則!$H$39-(H913-1)-L913-M913),IF(I913&gt;=計算規則!$H$39,計算規則!$H$39-(H913-1)-L913-M913,I913-(H913-1)-L913-M913)),IF(I913&gt;=計算規則!$F$39,IF(I913&gt;=計算規則!$G$39,計算規則!$G$39-計算規則!$F$39+計算規則!$H$39-(計算規則!$F$39-1)-L913-M913,I913-計算規則!$F$39+計算規則!$H$39-(計算規則!$F$39-1)-L913-M913),IF(I913&gt;=計算規則!$H$39,計算規則!$H$39-(計算規則!$F$39-1)-L913-M913,I913-(計算規則!$F$39-1)-L913-M913))),IF(H913&gt;=計算規則!$H$39,IF(H913&gt;=計算規則!$F$39,IF(I913&gt;=計算規則!$F$39,IF(I913&gt;=計算規則!$G$39,計算規則!$G$39-H913-L913-M913,I913-H913-L913-M913),0),IF(I913&gt;=計算規則!$F$39,IF(I913&gt;=計算規則!$G$39,計算規則!$G$39-計算規則!$F$39-L913-M913,I913-計算規則!$F$39-L913-M913),0)),IF(I913&gt;=計算規則!$F$39,IF(I913&gt;=計算規則!$G$39,計算規則!$G$39-計算規則!$F$39+計算規則!$H$39-H913-L913-M913,I913-計算規則!$F$39+計算規則!$H$39-H913-L913-M913),IF(I913&gt;=計算規則!$H$39,計算規則!$H$39-H913-L913,I913-H913-L913-M913)))))</f>
        <v>0</v>
      </c>
      <c r="V913" s="600" t="s">
        <v>128</v>
      </c>
      <c r="W913" s="602">
        <f>SUM(R904:R934)</f>
        <v>0</v>
      </c>
      <c r="X913" s="47"/>
      <c r="Y913" s="150">
        <f>B913+1-計算規則!$I$20</f>
        <v>45179</v>
      </c>
    </row>
    <row r="914" spans="1:25" ht="9" customHeight="1" x14ac:dyDescent="0.15">
      <c r="A914" s="597"/>
      <c r="B914" s="66">
        <f t="shared" si="231"/>
        <v>45180</v>
      </c>
      <c r="C914" s="67">
        <f t="shared" si="229"/>
        <v>45180</v>
      </c>
      <c r="D914" s="68">
        <f t="shared" si="230"/>
        <v>45180</v>
      </c>
      <c r="E914" s="76"/>
      <c r="F914" s="76"/>
      <c r="G914" s="88"/>
      <c r="H914" s="48"/>
      <c r="I914" s="49"/>
      <c r="J914" s="50"/>
      <c r="K914" s="202"/>
      <c r="L914" s="50"/>
      <c r="M914" s="51"/>
      <c r="N914" s="52">
        <f t="shared" si="232"/>
        <v>0</v>
      </c>
      <c r="O914" s="152">
        <f>IF(OR(B914="",E914="法",E914="所"),0,IF(E914="",計算規則!$C$28,VLOOKUP(E914,計算規則!$B$29:$C$34,2,0)))</f>
        <v>0.33333333333333331</v>
      </c>
      <c r="P914" s="53">
        <f t="shared" si="233"/>
        <v>0</v>
      </c>
      <c r="Q914" s="54">
        <f>MAX(N914-計算規則!$B$39,0)</f>
        <v>0</v>
      </c>
      <c r="R914" s="54">
        <f>IF(WEEKDAY(Y914,1)=7,MAX(SUM(N908:N914)-SUM(Q908:Q914)-SUM(R908:R913)-計算規則!$C$39,0),IF(WEEKDAY(Y914,1)=6,MAX(SUM(N909:N914)-SUM(Q909:Q914)-SUM(R909:R913)-計算規則!$C$39,0),0))</f>
        <v>0</v>
      </c>
      <c r="S914" s="54">
        <f>IF(B914="",0,IF(OR(計算規則!$D$24=1,B914&gt;=45017),IF(SUM(Q904:R914)-計算規則!$D$39&gt;0,SUM(Q904:R914)-SUM(S904:S913)-計算規則!$D$39,0),0))</f>
        <v>0</v>
      </c>
      <c r="T914" s="74">
        <f t="shared" si="234"/>
        <v>0</v>
      </c>
      <c r="U914" s="56">
        <f>IF(OR(H914="",I914=""),0,IF(G914="前",IF(H914&gt;=計算規則!$F$39,IF(I914&gt;=計算規則!$F$39,IF(I914&gt;=計算規則!$G$39,計算規則!$G$39-計算規則!$F$39+計算規則!$H$39-(H914-1)-L914-M914,I914-計算規則!$F$39+計算規則!$H$39-(H914-1)-L914-M914),IF(I914&gt;=計算規則!$H$39,計算規則!$H$39-(H914-1)-L914-M914,I914-(H914-1)-L914-M914)),IF(I914&gt;=計算規則!$F$39,IF(I914&gt;=計算規則!$G$39,計算規則!$G$39-計算規則!$F$39+計算規則!$H$39-(計算規則!$F$39-1)-L914-M914,I914-計算規則!$F$39+計算規則!$H$39-(計算規則!$F$39-1)-L914-M914),IF(I914&gt;=計算規則!$H$39,計算規則!$H$39-(計算規則!$F$39-1)-L914-M914,I914-(計算規則!$F$39-1)-L914-M914))),IF(H914&gt;=計算規則!$H$39,IF(H914&gt;=計算規則!$F$39,IF(I914&gt;=計算規則!$F$39,IF(I914&gt;=計算規則!$G$39,計算規則!$G$39-H914-L914-M914,I914-H914-L914-M914),0),IF(I914&gt;=計算規則!$F$39,IF(I914&gt;=計算規則!$G$39,計算規則!$G$39-計算規則!$F$39-L914-M914,I914-計算規則!$F$39-L914-M914),0)),IF(I914&gt;=計算規則!$F$39,IF(I914&gt;=計算規則!$G$39,計算規則!$G$39-計算規則!$F$39+計算規則!$H$39-H914-L914-M914,I914-計算規則!$F$39+計算規則!$H$39-H914-L914-M914),IF(I914&gt;=計算規則!$H$39,計算規則!$H$39-H914-L914,I914-H914-L914-M914)))))</f>
        <v>0</v>
      </c>
      <c r="V914" s="600"/>
      <c r="W914" s="602"/>
      <c r="X914" s="47"/>
      <c r="Y914" s="150">
        <f>B914+1-計算規則!$I$20</f>
        <v>45180</v>
      </c>
    </row>
    <row r="915" spans="1:25" ht="9" customHeight="1" x14ac:dyDescent="0.15">
      <c r="A915" s="597"/>
      <c r="B915" s="66">
        <f t="shared" si="231"/>
        <v>45181</v>
      </c>
      <c r="C915" s="67">
        <f t="shared" si="229"/>
        <v>45181</v>
      </c>
      <c r="D915" s="68">
        <f t="shared" si="230"/>
        <v>45181</v>
      </c>
      <c r="E915" s="76"/>
      <c r="F915" s="76"/>
      <c r="G915" s="88"/>
      <c r="H915" s="48"/>
      <c r="I915" s="49"/>
      <c r="J915" s="50"/>
      <c r="K915" s="202"/>
      <c r="L915" s="50"/>
      <c r="M915" s="51"/>
      <c r="N915" s="52">
        <f t="shared" si="232"/>
        <v>0</v>
      </c>
      <c r="O915" s="152">
        <f>IF(OR(B915="",E915="法",E915="所"),0,IF(E915="",計算規則!$C$28,VLOOKUP(E915,計算規則!$B$29:$C$34,2,0)))</f>
        <v>0.33333333333333331</v>
      </c>
      <c r="P915" s="53">
        <f t="shared" si="233"/>
        <v>0</v>
      </c>
      <c r="Q915" s="54">
        <f>MAX(N915-計算規則!$B$39,0)</f>
        <v>0</v>
      </c>
      <c r="R915" s="54">
        <f>IF(WEEKDAY(Y915,1)=7,MAX(SUM(N909:N915)-SUM(Q909:Q915)-SUM(R909:R914)-計算規則!$C$39,0),IF(WEEKDAY(Y915,1)=6,MAX(SUM(N910:N915)-SUM(Q910:Q915)-SUM(R910:R914)-計算規則!$C$39,0),0))</f>
        <v>0</v>
      </c>
      <c r="S915" s="54">
        <f>IF(B915="",0,IF(OR(計算規則!$D$24=1,B915&gt;=45017),IF(SUM(Q904:R915)-計算規則!$D$39&gt;0,SUM(Q904:R915)-SUM(S904:S914)-計算規則!$D$39,0),0))</f>
        <v>0</v>
      </c>
      <c r="T915" s="74">
        <f t="shared" si="234"/>
        <v>0</v>
      </c>
      <c r="U915" s="56">
        <f>IF(OR(H915="",I915=""),0,IF(G915="前",IF(H915&gt;=計算規則!$F$39,IF(I915&gt;=計算規則!$F$39,IF(I915&gt;=計算規則!$G$39,計算規則!$G$39-計算規則!$F$39+計算規則!$H$39-(H915-1)-L915-M915,I915-計算規則!$F$39+計算規則!$H$39-(H915-1)-L915-M915),IF(I915&gt;=計算規則!$H$39,計算規則!$H$39-(H915-1)-L915-M915,I915-(H915-1)-L915-M915)),IF(I915&gt;=計算規則!$F$39,IF(I915&gt;=計算規則!$G$39,計算規則!$G$39-計算規則!$F$39+計算規則!$H$39-(計算規則!$F$39-1)-L915-M915,I915-計算規則!$F$39+計算規則!$H$39-(計算規則!$F$39-1)-L915-M915),IF(I915&gt;=計算規則!$H$39,計算規則!$H$39-(計算規則!$F$39-1)-L915-M915,I915-(計算規則!$F$39-1)-L915-M915))),IF(H915&gt;=計算規則!$H$39,IF(H915&gt;=計算規則!$F$39,IF(I915&gt;=計算規則!$F$39,IF(I915&gt;=計算規則!$G$39,計算規則!$G$39-H915-L915-M915,I915-H915-L915-M915),0),IF(I915&gt;=計算規則!$F$39,IF(I915&gt;=計算規則!$G$39,計算規則!$G$39-計算規則!$F$39-L915-M915,I915-計算規則!$F$39-L915-M915),0)),IF(I915&gt;=計算規則!$F$39,IF(I915&gt;=計算規則!$G$39,計算規則!$G$39-計算規則!$F$39+計算規則!$H$39-H915-L915-M915,I915-計算規則!$F$39+計算規則!$H$39-H915-L915-M915),IF(I915&gt;=計算規則!$H$39,計算規則!$H$39-H915-L915,I915-H915-L915-M915)))))</f>
        <v>0</v>
      </c>
      <c r="V915" s="600"/>
      <c r="W915" s="602"/>
      <c r="X915" s="47"/>
      <c r="Y915" s="150">
        <f>B915+1-計算規則!$I$20</f>
        <v>45181</v>
      </c>
    </row>
    <row r="916" spans="1:25" ht="9" customHeight="1" x14ac:dyDescent="0.15">
      <c r="A916" s="597"/>
      <c r="B916" s="66">
        <f t="shared" si="231"/>
        <v>45182</v>
      </c>
      <c r="C916" s="67">
        <f t="shared" si="229"/>
        <v>45182</v>
      </c>
      <c r="D916" s="68">
        <f t="shared" si="230"/>
        <v>45182</v>
      </c>
      <c r="E916" s="76"/>
      <c r="F916" s="76"/>
      <c r="G916" s="88"/>
      <c r="H916" s="48"/>
      <c r="I916" s="49"/>
      <c r="J916" s="50"/>
      <c r="K916" s="202"/>
      <c r="L916" s="50"/>
      <c r="M916" s="51"/>
      <c r="N916" s="52">
        <f t="shared" si="232"/>
        <v>0</v>
      </c>
      <c r="O916" s="152">
        <f>IF(OR(B916="",E916="法",E916="所"),0,IF(E916="",計算規則!$C$28,VLOOKUP(E916,計算規則!$B$29:$C$34,2,0)))</f>
        <v>0.33333333333333331</v>
      </c>
      <c r="P916" s="53">
        <f t="shared" si="233"/>
        <v>0</v>
      </c>
      <c r="Q916" s="54">
        <f>MAX(N916-計算規則!$B$39,0)</f>
        <v>0</v>
      </c>
      <c r="R916" s="54">
        <f>IF(WEEKDAY(Y916,1)=7,MAX(SUM(N910:N916)-SUM(Q910:Q916)-SUM(R910:R915)-計算規則!$C$39,0),IF(WEEKDAY(Y916,1)=6,MAX(SUM(N911:N916)-SUM(Q911:Q916)-SUM(R911:R915)-計算規則!$C$39,0),0))</f>
        <v>0</v>
      </c>
      <c r="S916" s="54">
        <f>IF(B916="",0,IF(OR(計算規則!$D$24=1,B916&gt;=45017),IF(SUM(Q904:R916)-計算規則!$D$39&gt;0,SUM(Q904:R916)-SUM(S904:S915)-計算規則!$D$39,0),0))</f>
        <v>0</v>
      </c>
      <c r="T916" s="74">
        <f t="shared" si="234"/>
        <v>0</v>
      </c>
      <c r="U916" s="56">
        <f>IF(OR(H916="",I916=""),0,IF(G916="前",IF(H916&gt;=計算規則!$F$39,IF(I916&gt;=計算規則!$F$39,IF(I916&gt;=計算規則!$G$39,計算規則!$G$39-計算規則!$F$39+計算規則!$H$39-(H916-1)-L916-M916,I916-計算規則!$F$39+計算規則!$H$39-(H916-1)-L916-M916),IF(I916&gt;=計算規則!$H$39,計算規則!$H$39-(H916-1)-L916-M916,I916-(H916-1)-L916-M916)),IF(I916&gt;=計算規則!$F$39,IF(I916&gt;=計算規則!$G$39,計算規則!$G$39-計算規則!$F$39+計算規則!$H$39-(計算規則!$F$39-1)-L916-M916,I916-計算規則!$F$39+計算規則!$H$39-(計算規則!$F$39-1)-L916-M916),IF(I916&gt;=計算規則!$H$39,計算規則!$H$39-(計算規則!$F$39-1)-L916-M916,I916-(計算規則!$F$39-1)-L916-M916))),IF(H916&gt;=計算規則!$H$39,IF(H916&gt;=計算規則!$F$39,IF(I916&gt;=計算規則!$F$39,IF(I916&gt;=計算規則!$G$39,計算規則!$G$39-H916-L916-M916,I916-H916-L916-M916),0),IF(I916&gt;=計算規則!$F$39,IF(I916&gt;=計算規則!$G$39,計算規則!$G$39-計算規則!$F$39-L916-M916,I916-計算規則!$F$39-L916-M916),0)),IF(I916&gt;=計算規則!$F$39,IF(I916&gt;=計算規則!$G$39,計算規則!$G$39-計算規則!$F$39+計算規則!$H$39-H916-L916-M916,I916-計算規則!$F$39+計算規則!$H$39-H916-L916-M916),IF(I916&gt;=計算規則!$H$39,計算規則!$H$39-H916-L916,I916-H916-L916-M916)))))</f>
        <v>0</v>
      </c>
      <c r="V916" s="603" t="s">
        <v>127</v>
      </c>
      <c r="W916" s="602">
        <f>SUM(Q904:Q934)</f>
        <v>0</v>
      </c>
      <c r="X916" s="47"/>
      <c r="Y916" s="150">
        <f>B916+1-計算規則!$I$20</f>
        <v>45182</v>
      </c>
    </row>
    <row r="917" spans="1:25" ht="9" customHeight="1" x14ac:dyDescent="0.15">
      <c r="A917" s="597"/>
      <c r="B917" s="66">
        <f t="shared" si="231"/>
        <v>45183</v>
      </c>
      <c r="C917" s="67">
        <f t="shared" si="229"/>
        <v>45183</v>
      </c>
      <c r="D917" s="68">
        <f t="shared" si="230"/>
        <v>45183</v>
      </c>
      <c r="E917" s="76"/>
      <c r="F917" s="76"/>
      <c r="G917" s="88"/>
      <c r="H917" s="48"/>
      <c r="I917" s="49"/>
      <c r="J917" s="50"/>
      <c r="K917" s="202"/>
      <c r="L917" s="50"/>
      <c r="M917" s="51"/>
      <c r="N917" s="52">
        <f t="shared" si="232"/>
        <v>0</v>
      </c>
      <c r="O917" s="152">
        <f>IF(OR(B917="",E917="法",E917="所"),0,IF(E917="",計算規則!$C$28,VLOOKUP(E917,計算規則!$B$29:$C$34,2,0)))</f>
        <v>0.33333333333333331</v>
      </c>
      <c r="P917" s="53">
        <f t="shared" si="233"/>
        <v>0</v>
      </c>
      <c r="Q917" s="54">
        <f>MAX(N917-計算規則!$B$39,0)</f>
        <v>0</v>
      </c>
      <c r="R917" s="54">
        <f>IF(WEEKDAY(Y917,1)=7,MAX(SUM(N911:N917)-SUM(Q911:Q917)-SUM(R911:R916)-計算規則!$C$39,0),IF(WEEKDAY(Y917,1)=6,MAX(SUM(N912:N917)-SUM(Q912:Q917)-SUM(R912:R916)-計算規則!$C$39,0),0))</f>
        <v>0</v>
      </c>
      <c r="S917" s="54">
        <f>IF(B917="",0,IF(OR(計算規則!$D$24=1,B917&gt;=45017),IF(SUM(Q904:R917)-計算規則!$D$39&gt;0,SUM(Q904:R917)-SUM(S904:S916)-計算規則!$D$39,0),0))</f>
        <v>0</v>
      </c>
      <c r="T917" s="74">
        <f t="shared" si="234"/>
        <v>0</v>
      </c>
      <c r="U917" s="56">
        <f>IF(OR(H917="",I917=""),0,IF(G917="前",IF(H917&gt;=計算規則!$F$39,IF(I917&gt;=計算規則!$F$39,IF(I917&gt;=計算規則!$G$39,計算規則!$G$39-計算規則!$F$39+計算規則!$H$39-(H917-1)-L917-M917,I917-計算規則!$F$39+計算規則!$H$39-(H917-1)-L917-M917),IF(I917&gt;=計算規則!$H$39,計算規則!$H$39-(H917-1)-L917-M917,I917-(H917-1)-L917-M917)),IF(I917&gt;=計算規則!$F$39,IF(I917&gt;=計算規則!$G$39,計算規則!$G$39-計算規則!$F$39+計算規則!$H$39-(計算規則!$F$39-1)-L917-M917,I917-計算規則!$F$39+計算規則!$H$39-(計算規則!$F$39-1)-L917-M917),IF(I917&gt;=計算規則!$H$39,計算規則!$H$39-(計算規則!$F$39-1)-L917-M917,I917-(計算規則!$F$39-1)-L917-M917))),IF(H917&gt;=計算規則!$H$39,IF(H917&gt;=計算規則!$F$39,IF(I917&gt;=計算規則!$F$39,IF(I917&gt;=計算規則!$G$39,計算規則!$G$39-H917-L917-M917,I917-H917-L917-M917),0),IF(I917&gt;=計算規則!$F$39,IF(I917&gt;=計算規則!$G$39,計算規則!$G$39-計算規則!$F$39-L917-M917,I917-計算規則!$F$39-L917-M917),0)),IF(I917&gt;=計算規則!$F$39,IF(I917&gt;=計算規則!$G$39,計算規則!$G$39-計算規則!$F$39+計算規則!$H$39-H917-L917-M917,I917-計算規則!$F$39+計算規則!$H$39-H917-L917-M917),IF(I917&gt;=計算規則!$H$39,計算規則!$H$39-H917-L917,I917-H917-L917-M917)))))</f>
        <v>0</v>
      </c>
      <c r="V917" s="603"/>
      <c r="W917" s="604"/>
      <c r="X917" s="47"/>
      <c r="Y917" s="150">
        <f>B917+1-計算規則!$I$20</f>
        <v>45183</v>
      </c>
    </row>
    <row r="918" spans="1:25" ht="9" customHeight="1" x14ac:dyDescent="0.15">
      <c r="A918" s="597"/>
      <c r="B918" s="66">
        <f t="shared" si="231"/>
        <v>45184</v>
      </c>
      <c r="C918" s="67">
        <f t="shared" si="229"/>
        <v>45184</v>
      </c>
      <c r="D918" s="68">
        <f t="shared" si="230"/>
        <v>45184</v>
      </c>
      <c r="E918" s="76"/>
      <c r="F918" s="76"/>
      <c r="G918" s="88"/>
      <c r="H918" s="48"/>
      <c r="I918" s="49"/>
      <c r="J918" s="50"/>
      <c r="K918" s="202"/>
      <c r="L918" s="50"/>
      <c r="M918" s="51"/>
      <c r="N918" s="52">
        <f t="shared" si="232"/>
        <v>0</v>
      </c>
      <c r="O918" s="152">
        <f>IF(OR(B918="",E918="法",E918="所"),0,IF(E918="",計算規則!$C$28,VLOOKUP(E918,計算規則!$B$29:$C$34,2,0)))</f>
        <v>0.33333333333333331</v>
      </c>
      <c r="P918" s="53">
        <f t="shared" si="233"/>
        <v>0</v>
      </c>
      <c r="Q918" s="54">
        <f>MAX(N918-計算規則!$B$39,0)</f>
        <v>0</v>
      </c>
      <c r="R918" s="54">
        <f>IF(WEEKDAY(Y918,1)=7,MAX(SUM(N912:N918)-SUM(Q912:Q918)-SUM(R912:R917)-計算規則!$C$39,0),IF(WEEKDAY(Y918,1)=6,MAX(SUM(N913:N918)-SUM(Q913:Q918)-SUM(R913:R917)-計算規則!$C$39,0),0))</f>
        <v>0</v>
      </c>
      <c r="S918" s="54">
        <f>IF(B918="",0,IF(OR(計算規則!$D$24=1,B918&gt;=45017),IF(SUM(Q904:R918)-計算規則!$D$39&gt;0,SUM(Q904:R918)-SUM(S904:S917)-計算規則!$D$39,0),0))</f>
        <v>0</v>
      </c>
      <c r="T918" s="74">
        <f t="shared" si="234"/>
        <v>0</v>
      </c>
      <c r="U918" s="56">
        <f>IF(OR(H918="",I918=""),0,IF(G918="前",IF(H918&gt;=計算規則!$F$39,IF(I918&gt;=計算規則!$F$39,IF(I918&gt;=計算規則!$G$39,計算規則!$G$39-計算規則!$F$39+計算規則!$H$39-(H918-1)-L918-M918,I918-計算規則!$F$39+計算規則!$H$39-(H918-1)-L918-M918),IF(I918&gt;=計算規則!$H$39,計算規則!$H$39-(H918-1)-L918-M918,I918-(H918-1)-L918-M918)),IF(I918&gt;=計算規則!$F$39,IF(I918&gt;=計算規則!$G$39,計算規則!$G$39-計算規則!$F$39+計算規則!$H$39-(計算規則!$F$39-1)-L918-M918,I918-計算規則!$F$39+計算規則!$H$39-(計算規則!$F$39-1)-L918-M918),IF(I918&gt;=計算規則!$H$39,計算規則!$H$39-(計算規則!$F$39-1)-L918-M918,I918-(計算規則!$F$39-1)-L918-M918))),IF(H918&gt;=計算規則!$H$39,IF(H918&gt;=計算規則!$F$39,IF(I918&gt;=計算規則!$F$39,IF(I918&gt;=計算規則!$G$39,計算規則!$G$39-H918-L918-M918,I918-H918-L918-M918),0),IF(I918&gt;=計算規則!$F$39,IF(I918&gt;=計算規則!$G$39,計算規則!$G$39-計算規則!$F$39-L918-M918,I918-計算規則!$F$39-L918-M918),0)),IF(I918&gt;=計算規則!$F$39,IF(I918&gt;=計算規則!$G$39,計算規則!$G$39-計算規則!$F$39+計算規則!$H$39-H918-L918-M918,I918-計算規則!$F$39+計算規則!$H$39-H918-L918-M918),IF(I918&gt;=計算規則!$H$39,計算規則!$H$39-H918-L918,I918-H918-L918-M918)))))</f>
        <v>0</v>
      </c>
      <c r="V918" s="603"/>
      <c r="W918" s="604"/>
      <c r="X918" s="47"/>
      <c r="Y918" s="150">
        <f>B918+1-計算規則!$I$20</f>
        <v>45184</v>
      </c>
    </row>
    <row r="919" spans="1:25" ht="9" customHeight="1" x14ac:dyDescent="0.15">
      <c r="A919" s="597"/>
      <c r="B919" s="66">
        <f t="shared" si="231"/>
        <v>45185</v>
      </c>
      <c r="C919" s="67">
        <f t="shared" si="229"/>
        <v>45185</v>
      </c>
      <c r="D919" s="68">
        <f t="shared" si="230"/>
        <v>45185</v>
      </c>
      <c r="E919" s="76"/>
      <c r="F919" s="76"/>
      <c r="G919" s="88"/>
      <c r="H919" s="48"/>
      <c r="I919" s="49"/>
      <c r="J919" s="50"/>
      <c r="K919" s="202"/>
      <c r="L919" s="50"/>
      <c r="M919" s="51"/>
      <c r="N919" s="52">
        <f t="shared" si="232"/>
        <v>0</v>
      </c>
      <c r="O919" s="152">
        <f>IF(OR(B919="",E919="法",E919="所"),0,IF(E919="",計算規則!$C$28,VLOOKUP(E919,計算規則!$B$29:$C$34,2,0)))</f>
        <v>0.33333333333333331</v>
      </c>
      <c r="P919" s="53">
        <f t="shared" si="233"/>
        <v>0</v>
      </c>
      <c r="Q919" s="54">
        <f>MAX(N919-計算規則!$B$39,0)</f>
        <v>0</v>
      </c>
      <c r="R919" s="54">
        <f>IF(WEEKDAY(Y919,1)=7,MAX(SUM(N913:N919)-SUM(Q913:Q919)-SUM(R913:R918)-計算規則!$C$39,0),IF(WEEKDAY(Y919,1)=6,MAX(SUM(N914:N919)-SUM(Q914:Q919)-SUM(R914:R918)-計算規則!$C$39,0),0))</f>
        <v>0</v>
      </c>
      <c r="S919" s="54">
        <f>IF(B919="",0,IF(OR(計算規則!$D$24=1,B919&gt;=45017),IF(SUM(Q904:R919)-計算規則!$D$39&gt;0,SUM(Q904:R919)-SUM(S904:S918)-計算規則!$D$39,0),0))</f>
        <v>0</v>
      </c>
      <c r="T919" s="74">
        <f t="shared" si="234"/>
        <v>0</v>
      </c>
      <c r="U919" s="56">
        <f>IF(OR(H919="",I919=""),0,IF(G919="前",IF(H919&gt;=計算規則!$F$39,IF(I919&gt;=計算規則!$F$39,IF(I919&gt;=計算規則!$G$39,計算規則!$G$39-計算規則!$F$39+計算規則!$H$39-(H919-1)-L919-M919,I919-計算規則!$F$39+計算規則!$H$39-(H919-1)-L919-M919),IF(I919&gt;=計算規則!$H$39,計算規則!$H$39-(H919-1)-L919-M919,I919-(H919-1)-L919-M919)),IF(I919&gt;=計算規則!$F$39,IF(I919&gt;=計算規則!$G$39,計算規則!$G$39-計算規則!$F$39+計算規則!$H$39-(計算規則!$F$39-1)-L919-M919,I919-計算規則!$F$39+計算規則!$H$39-(計算規則!$F$39-1)-L919-M919),IF(I919&gt;=計算規則!$H$39,計算規則!$H$39-(計算規則!$F$39-1)-L919-M919,I919-(計算規則!$F$39-1)-L919-M919))),IF(H919&gt;=計算規則!$H$39,IF(H919&gt;=計算規則!$F$39,IF(I919&gt;=計算規則!$F$39,IF(I919&gt;=計算規則!$G$39,計算規則!$G$39-H919-L919-M919,I919-H919-L919-M919),0),IF(I919&gt;=計算規則!$F$39,IF(I919&gt;=計算規則!$G$39,計算規則!$G$39-計算規則!$F$39-L919-M919,I919-計算規則!$F$39-L919-M919),0)),IF(I919&gt;=計算規則!$F$39,IF(I919&gt;=計算規則!$G$39,計算規則!$G$39-計算規則!$F$39+計算規則!$H$39-H919-L919-M919,I919-計算規則!$F$39+計算規則!$H$39-H919-L919-M919),IF(I919&gt;=計算規則!$H$39,計算規則!$H$39-H919-L919,I919-H919-L919-M919)))))</f>
        <v>0</v>
      </c>
      <c r="V919" s="603"/>
      <c r="W919" s="604"/>
      <c r="X919" s="47"/>
      <c r="Y919" s="150">
        <f>B919+1-計算規則!$I$20</f>
        <v>45185</v>
      </c>
    </row>
    <row r="920" spans="1:25" ht="9" customHeight="1" x14ac:dyDescent="0.15">
      <c r="A920" s="597"/>
      <c r="B920" s="66">
        <f t="shared" si="231"/>
        <v>45186</v>
      </c>
      <c r="C920" s="67">
        <f t="shared" si="229"/>
        <v>45186</v>
      </c>
      <c r="D920" s="68">
        <f t="shared" si="230"/>
        <v>45186</v>
      </c>
      <c r="E920" s="76"/>
      <c r="F920" s="76"/>
      <c r="G920" s="88"/>
      <c r="H920" s="48"/>
      <c r="I920" s="49"/>
      <c r="J920" s="50"/>
      <c r="K920" s="202"/>
      <c r="L920" s="50"/>
      <c r="M920" s="51"/>
      <c r="N920" s="52">
        <f t="shared" si="232"/>
        <v>0</v>
      </c>
      <c r="O920" s="152">
        <f>IF(OR(B920="",E920="法",E920="所"),0,IF(E920="",計算規則!$C$28,VLOOKUP(E920,計算規則!$B$29:$C$34,2,0)))</f>
        <v>0.33333333333333331</v>
      </c>
      <c r="P920" s="53">
        <f t="shared" si="233"/>
        <v>0</v>
      </c>
      <c r="Q920" s="54">
        <f>MAX(N920-計算規則!$B$39,0)</f>
        <v>0</v>
      </c>
      <c r="R920" s="54">
        <f>IF(WEEKDAY(Y920,1)=7,MAX(SUM(N914:N920)-SUM(Q914:Q920)-SUM(R914:R919)-計算規則!$C$39,0),IF(WEEKDAY(Y920,1)=6,MAX(SUM(N915:N920)-SUM(Q915:Q920)-SUM(R915:R919)-計算規則!$C$39,0),0))</f>
        <v>0</v>
      </c>
      <c r="S920" s="54">
        <f>IF(B920="",0,IF(OR(計算規則!$D$24=1,B920&gt;=45017),IF(SUM(Q904:R920)-計算規則!$D$39&gt;0,SUM(Q904:R920)-SUM(S904:S919)-計算規則!$D$39,0),0))</f>
        <v>0</v>
      </c>
      <c r="T920" s="74">
        <f t="shared" si="234"/>
        <v>0</v>
      </c>
      <c r="U920" s="56">
        <f>IF(OR(H920="",I920=""),0,IF(G920="前",IF(H920&gt;=計算規則!$F$39,IF(I920&gt;=計算規則!$F$39,IF(I920&gt;=計算規則!$G$39,計算規則!$G$39-計算規則!$F$39+計算規則!$H$39-(H920-1)-L920-M920,I920-計算規則!$F$39+計算規則!$H$39-(H920-1)-L920-M920),IF(I920&gt;=計算規則!$H$39,計算規則!$H$39-(H920-1)-L920-M920,I920-(H920-1)-L920-M920)),IF(I920&gt;=計算規則!$F$39,IF(I920&gt;=計算規則!$G$39,計算規則!$G$39-計算規則!$F$39+計算規則!$H$39-(計算規則!$F$39-1)-L920-M920,I920-計算規則!$F$39+計算規則!$H$39-(計算規則!$F$39-1)-L920-M920),IF(I920&gt;=計算規則!$H$39,計算規則!$H$39-(計算規則!$F$39-1)-L920-M920,I920-(計算規則!$F$39-1)-L920-M920))),IF(H920&gt;=計算規則!$H$39,IF(H920&gt;=計算規則!$F$39,IF(I920&gt;=計算規則!$F$39,IF(I920&gt;=計算規則!$G$39,計算規則!$G$39-H920-L920-M920,I920-H920-L920-M920),0),IF(I920&gt;=計算規則!$F$39,IF(I920&gt;=計算規則!$G$39,計算規則!$G$39-計算規則!$F$39-L920-M920,I920-計算規則!$F$39-L920-M920),0)),IF(I920&gt;=計算規則!$F$39,IF(I920&gt;=計算規則!$G$39,計算規則!$G$39-計算規則!$F$39+計算規則!$H$39-H920-L920-M920,I920-計算規則!$F$39+計算規則!$H$39-H920-L920-M920),IF(I920&gt;=計算規則!$H$39,計算規則!$H$39-H920-L920,I920-H920-L920-M920)))))</f>
        <v>0</v>
      </c>
      <c r="V920" s="600" t="s">
        <v>112</v>
      </c>
      <c r="W920" s="602">
        <f>SUM(P904:P934)</f>
        <v>0</v>
      </c>
      <c r="X920" s="47"/>
      <c r="Y920" s="150">
        <f>B920+1-計算規則!$I$20</f>
        <v>45186</v>
      </c>
    </row>
    <row r="921" spans="1:25" ht="9" customHeight="1" x14ac:dyDescent="0.15">
      <c r="A921" s="597"/>
      <c r="B921" s="66">
        <f t="shared" si="231"/>
        <v>45187</v>
      </c>
      <c r="C921" s="67">
        <f t="shared" si="229"/>
        <v>45187</v>
      </c>
      <c r="D921" s="68">
        <f t="shared" si="230"/>
        <v>45187</v>
      </c>
      <c r="E921" s="76"/>
      <c r="F921" s="76"/>
      <c r="G921" s="88"/>
      <c r="H921" s="48"/>
      <c r="I921" s="49"/>
      <c r="J921" s="50"/>
      <c r="K921" s="202"/>
      <c r="L921" s="50"/>
      <c r="M921" s="51"/>
      <c r="N921" s="52">
        <f t="shared" si="232"/>
        <v>0</v>
      </c>
      <c r="O921" s="152">
        <f>IF(OR(B921="",E921="法",E921="所"),0,IF(E921="",計算規則!$C$28,VLOOKUP(E921,計算規則!$B$29:$C$34,2,0)))</f>
        <v>0.33333333333333331</v>
      </c>
      <c r="P921" s="53">
        <f t="shared" si="233"/>
        <v>0</v>
      </c>
      <c r="Q921" s="54">
        <f>MAX(N921-計算規則!$B$39,0)</f>
        <v>0</v>
      </c>
      <c r="R921" s="54">
        <f>IF(WEEKDAY(Y921,1)=7,MAX(SUM(N915:N921)-SUM(Q915:Q921)-SUM(R915:R920)-計算規則!$C$39,0),IF(WEEKDAY(Y921,1)=6,MAX(SUM(N916:N921)-SUM(Q916:Q921)-SUM(R916:R920)-計算規則!$C$39,0),0))</f>
        <v>0</v>
      </c>
      <c r="S921" s="54">
        <f>IF(B921="",0,IF(OR(計算規則!$D$24=1,B921&gt;=45017),IF(SUM(Q904:R921)-計算規則!$D$39&gt;0,SUM(Q904:R921)-SUM(S904:S920)-計算規則!$D$39,0),0))</f>
        <v>0</v>
      </c>
      <c r="T921" s="74">
        <f t="shared" si="234"/>
        <v>0</v>
      </c>
      <c r="U921" s="56">
        <f>IF(OR(H921="",I921=""),0,IF(G921="前",IF(H921&gt;=計算規則!$F$39,IF(I921&gt;=計算規則!$F$39,IF(I921&gt;=計算規則!$G$39,計算規則!$G$39-計算規則!$F$39+計算規則!$H$39-(H921-1)-L921-M921,I921-計算規則!$F$39+計算規則!$H$39-(H921-1)-L921-M921),IF(I921&gt;=計算規則!$H$39,計算規則!$H$39-(H921-1)-L921-M921,I921-(H921-1)-L921-M921)),IF(I921&gt;=計算規則!$F$39,IF(I921&gt;=計算規則!$G$39,計算規則!$G$39-計算規則!$F$39+計算規則!$H$39-(計算規則!$F$39-1)-L921-M921,I921-計算規則!$F$39+計算規則!$H$39-(計算規則!$F$39-1)-L921-M921),IF(I921&gt;=計算規則!$H$39,計算規則!$H$39-(計算規則!$F$39-1)-L921-M921,I921-(計算規則!$F$39-1)-L921-M921))),IF(H921&gt;=計算規則!$H$39,IF(H921&gt;=計算規則!$F$39,IF(I921&gt;=計算規則!$F$39,IF(I921&gt;=計算規則!$G$39,計算規則!$G$39-H921-L921-M921,I921-H921-L921-M921),0),IF(I921&gt;=計算規則!$F$39,IF(I921&gt;=計算規則!$G$39,計算規則!$G$39-計算規則!$F$39-L921-M921,I921-計算規則!$F$39-L921-M921),0)),IF(I921&gt;=計算規則!$F$39,IF(I921&gt;=計算規則!$G$39,計算規則!$G$39-計算規則!$F$39+計算規則!$H$39-H921-L921-M921,I921-計算規則!$F$39+計算規則!$H$39-H921-L921-M921),IF(I921&gt;=計算規則!$H$39,計算規則!$H$39-H921-L921,I921-H921-L921-M921)))))</f>
        <v>0</v>
      </c>
      <c r="V921" s="600"/>
      <c r="W921" s="602"/>
      <c r="X921" s="47"/>
      <c r="Y921" s="150">
        <f>B921+1-計算規則!$I$20</f>
        <v>45187</v>
      </c>
    </row>
    <row r="922" spans="1:25" ht="9" customHeight="1" x14ac:dyDescent="0.15">
      <c r="A922" s="597"/>
      <c r="B922" s="66">
        <f t="shared" si="231"/>
        <v>45188</v>
      </c>
      <c r="C922" s="67">
        <f t="shared" si="229"/>
        <v>45188</v>
      </c>
      <c r="D922" s="68">
        <f t="shared" si="230"/>
        <v>45188</v>
      </c>
      <c r="E922" s="76"/>
      <c r="F922" s="76"/>
      <c r="G922" s="88"/>
      <c r="H922" s="48"/>
      <c r="I922" s="49"/>
      <c r="J922" s="50"/>
      <c r="K922" s="202"/>
      <c r="L922" s="50"/>
      <c r="M922" s="51"/>
      <c r="N922" s="52">
        <f t="shared" si="232"/>
        <v>0</v>
      </c>
      <c r="O922" s="152">
        <f>IF(OR(B922="",E922="法",E922="所"),0,IF(E922="",計算規則!$C$28,VLOOKUP(E922,計算規則!$B$29:$C$34,2,0)))</f>
        <v>0.33333333333333331</v>
      </c>
      <c r="P922" s="53">
        <f t="shared" si="233"/>
        <v>0</v>
      </c>
      <c r="Q922" s="54">
        <f>MAX(N922-計算規則!$B$39,0)</f>
        <v>0</v>
      </c>
      <c r="R922" s="54">
        <f>IF(WEEKDAY(Y922,1)=7,MAX(SUM(N916:N922)-SUM(Q916:Q922)-SUM(R916:R921)-計算規則!$C$39,0),IF(WEEKDAY(Y922,1)=6,MAX(SUM(N917:N922)-SUM(Q917:Q922)-SUM(R917:R921)-計算規則!$C$39,0),0))</f>
        <v>0</v>
      </c>
      <c r="S922" s="54">
        <f>IF(B922="",0,IF(OR(計算規則!$D$24=1,B922&gt;=45017),IF(SUM(Q904:R922)-計算規則!$D$39&gt;0,SUM(Q904:R922)-SUM(S904:S921)-計算規則!$D$39,0),0))</f>
        <v>0</v>
      </c>
      <c r="T922" s="74">
        <f t="shared" si="234"/>
        <v>0</v>
      </c>
      <c r="U922" s="56">
        <f>IF(OR(H922="",I922=""),0,IF(G922="前",IF(H922&gt;=計算規則!$F$39,IF(I922&gt;=計算規則!$F$39,IF(I922&gt;=計算規則!$G$39,計算規則!$G$39-計算規則!$F$39+計算規則!$H$39-(H922-1)-L922-M922,I922-計算規則!$F$39+計算規則!$H$39-(H922-1)-L922-M922),IF(I922&gt;=計算規則!$H$39,計算規則!$H$39-(H922-1)-L922-M922,I922-(H922-1)-L922-M922)),IF(I922&gt;=計算規則!$F$39,IF(I922&gt;=計算規則!$G$39,計算規則!$G$39-計算規則!$F$39+計算規則!$H$39-(計算規則!$F$39-1)-L922-M922,I922-計算規則!$F$39+計算規則!$H$39-(計算規則!$F$39-1)-L922-M922),IF(I922&gt;=計算規則!$H$39,計算規則!$H$39-(計算規則!$F$39-1)-L922-M922,I922-(計算規則!$F$39-1)-L922-M922))),IF(H922&gt;=計算規則!$H$39,IF(H922&gt;=計算規則!$F$39,IF(I922&gt;=計算規則!$F$39,IF(I922&gt;=計算規則!$G$39,計算規則!$G$39-H922-L922-M922,I922-H922-L922-M922),0),IF(I922&gt;=計算規則!$F$39,IF(I922&gt;=計算規則!$G$39,計算規則!$G$39-計算規則!$F$39-L922-M922,I922-計算規則!$F$39-L922-M922),0)),IF(I922&gt;=計算規則!$F$39,IF(I922&gt;=計算規則!$G$39,計算規則!$G$39-計算規則!$F$39+計算規則!$H$39-H922-L922-M922,I922-計算規則!$F$39+計算規則!$H$39-H922-L922-M922),IF(I922&gt;=計算規則!$H$39,計算規則!$H$39-H922-L922,I922-H922-L922-M922)))))</f>
        <v>0</v>
      </c>
      <c r="V922" s="600"/>
      <c r="W922" s="602"/>
      <c r="X922" s="47"/>
      <c r="Y922" s="150">
        <f>B922+1-計算規則!$I$20</f>
        <v>45188</v>
      </c>
    </row>
    <row r="923" spans="1:25" ht="9" customHeight="1" x14ac:dyDescent="0.15">
      <c r="A923" s="597"/>
      <c r="B923" s="66">
        <f t="shared" si="231"/>
        <v>45189</v>
      </c>
      <c r="C923" s="67">
        <f t="shared" si="229"/>
        <v>45189</v>
      </c>
      <c r="D923" s="68">
        <f t="shared" si="230"/>
        <v>45189</v>
      </c>
      <c r="E923" s="76"/>
      <c r="F923" s="76"/>
      <c r="G923" s="88"/>
      <c r="H923" s="48"/>
      <c r="I923" s="49"/>
      <c r="J923" s="50"/>
      <c r="K923" s="202"/>
      <c r="L923" s="50"/>
      <c r="M923" s="51"/>
      <c r="N923" s="52">
        <f t="shared" si="232"/>
        <v>0</v>
      </c>
      <c r="O923" s="152">
        <f>IF(OR(B923="",E923="法",E923="所"),0,IF(E923="",計算規則!$C$28,VLOOKUP(E923,計算規則!$B$29:$C$34,2,0)))</f>
        <v>0.33333333333333331</v>
      </c>
      <c r="P923" s="53">
        <f t="shared" si="233"/>
        <v>0</v>
      </c>
      <c r="Q923" s="54">
        <f>MAX(N923-計算規則!$B$39,0)</f>
        <v>0</v>
      </c>
      <c r="R923" s="54">
        <f>IF(WEEKDAY(Y923,1)=7,MAX(SUM(N917:N923)-SUM(Q917:Q923)-SUM(R917:R922)-計算規則!$C$39,0),IF(WEEKDAY(Y923,1)=6,MAX(SUM(N918:N923)-SUM(Q918:Q923)-SUM(R918:R922)-計算規則!$C$39,0),0))</f>
        <v>0</v>
      </c>
      <c r="S923" s="54">
        <f>IF(B923="",0,IF(OR(計算規則!$D$24=1,B923&gt;=45017),IF(SUM(Q904:R923)-計算規則!$D$39&gt;0,SUM(Q904:R923)-SUM(S904:S922)-計算規則!$D$39,0),0))</f>
        <v>0</v>
      </c>
      <c r="T923" s="74">
        <f t="shared" si="234"/>
        <v>0</v>
      </c>
      <c r="U923" s="56">
        <f>IF(OR(H923="",I923=""),0,IF(G923="前",IF(H923&gt;=計算規則!$F$39,IF(I923&gt;=計算規則!$F$39,IF(I923&gt;=計算規則!$G$39,計算規則!$G$39-計算規則!$F$39+計算規則!$H$39-(H923-1)-L923-M923,I923-計算規則!$F$39+計算規則!$H$39-(H923-1)-L923-M923),IF(I923&gt;=計算規則!$H$39,計算規則!$H$39-(H923-1)-L923-M923,I923-(H923-1)-L923-M923)),IF(I923&gt;=計算規則!$F$39,IF(I923&gt;=計算規則!$G$39,計算規則!$G$39-計算規則!$F$39+計算規則!$H$39-(計算規則!$F$39-1)-L923-M923,I923-計算規則!$F$39+計算規則!$H$39-(計算規則!$F$39-1)-L923-M923),IF(I923&gt;=計算規則!$H$39,計算規則!$H$39-(計算規則!$F$39-1)-L923-M923,I923-(計算規則!$F$39-1)-L923-M923))),IF(H923&gt;=計算規則!$H$39,IF(H923&gt;=計算規則!$F$39,IF(I923&gt;=計算規則!$F$39,IF(I923&gt;=計算規則!$G$39,計算規則!$G$39-H923-L923-M923,I923-H923-L923-M923),0),IF(I923&gt;=計算規則!$F$39,IF(I923&gt;=計算規則!$G$39,計算規則!$G$39-計算規則!$F$39-L923-M923,I923-計算規則!$F$39-L923-M923),0)),IF(I923&gt;=計算規則!$F$39,IF(I923&gt;=計算規則!$G$39,計算規則!$G$39-計算規則!$F$39+計算規則!$H$39-H923-L923-M923,I923-計算規則!$F$39+計算規則!$H$39-H923-L923-M923),IF(I923&gt;=計算規則!$H$39,計算規則!$H$39-H923-L923,I923-H923-L923-M923)))))</f>
        <v>0</v>
      </c>
      <c r="V923" s="603" t="s">
        <v>52</v>
      </c>
      <c r="W923" s="602">
        <f>SUM(T904:T934)+SUM(N904:N934)</f>
        <v>0</v>
      </c>
      <c r="X923" s="47"/>
      <c r="Y923" s="150">
        <f>B923+1-計算規則!$I$20</f>
        <v>45189</v>
      </c>
    </row>
    <row r="924" spans="1:25" ht="9" customHeight="1" x14ac:dyDescent="0.15">
      <c r="A924" s="597"/>
      <c r="B924" s="66">
        <f t="shared" si="231"/>
        <v>45190</v>
      </c>
      <c r="C924" s="67">
        <f t="shared" si="229"/>
        <v>45190</v>
      </c>
      <c r="D924" s="68">
        <f t="shared" si="230"/>
        <v>45190</v>
      </c>
      <c r="E924" s="76"/>
      <c r="F924" s="76"/>
      <c r="G924" s="88"/>
      <c r="H924" s="48"/>
      <c r="I924" s="49"/>
      <c r="J924" s="50"/>
      <c r="K924" s="202"/>
      <c r="L924" s="50"/>
      <c r="M924" s="51"/>
      <c r="N924" s="52">
        <f t="shared" si="232"/>
        <v>0</v>
      </c>
      <c r="O924" s="152">
        <f>IF(OR(B924="",E924="法",E924="所"),0,IF(E924="",計算規則!$C$28,VLOOKUP(E924,計算規則!$B$29:$C$34,2,0)))</f>
        <v>0.33333333333333331</v>
      </c>
      <c r="P924" s="53">
        <f t="shared" si="233"/>
        <v>0</v>
      </c>
      <c r="Q924" s="54">
        <f>MAX(N924-計算規則!$B$39,0)</f>
        <v>0</v>
      </c>
      <c r="R924" s="54">
        <f>IF(WEEKDAY(Y924,1)=7,MAX(SUM(N918:N924)-SUM(Q918:Q924)-SUM(R918:R923)-計算規則!$C$39,0),IF(WEEKDAY(Y924,1)=6,MAX(SUM(N919:N924)-SUM(Q919:Q924)-SUM(R919:R923)-計算規則!$C$39,0),0))</f>
        <v>0</v>
      </c>
      <c r="S924" s="54">
        <f>IF(B924="",0,IF(OR(計算規則!$D$24=1,B924&gt;=45017),IF(SUM(Q904:R924)-計算規則!$D$39&gt;0,SUM(Q904:R924)-SUM(S904:S923)-計算規則!$D$39,0),0))</f>
        <v>0</v>
      </c>
      <c r="T924" s="74">
        <f t="shared" si="234"/>
        <v>0</v>
      </c>
      <c r="U924" s="56">
        <f>IF(OR(H924="",I924=""),0,IF(G924="前",IF(H924&gt;=計算規則!$F$39,IF(I924&gt;=計算規則!$F$39,IF(I924&gt;=計算規則!$G$39,計算規則!$G$39-計算規則!$F$39+計算規則!$H$39-(H924-1)-L924-M924,I924-計算規則!$F$39+計算規則!$H$39-(H924-1)-L924-M924),IF(I924&gt;=計算規則!$H$39,計算規則!$H$39-(H924-1)-L924-M924,I924-(H924-1)-L924-M924)),IF(I924&gt;=計算規則!$F$39,IF(I924&gt;=計算規則!$G$39,計算規則!$G$39-計算規則!$F$39+計算規則!$H$39-(計算規則!$F$39-1)-L924-M924,I924-計算規則!$F$39+計算規則!$H$39-(計算規則!$F$39-1)-L924-M924),IF(I924&gt;=計算規則!$H$39,計算規則!$H$39-(計算規則!$F$39-1)-L924-M924,I924-(計算規則!$F$39-1)-L924-M924))),IF(H924&gt;=計算規則!$H$39,IF(H924&gt;=計算規則!$F$39,IF(I924&gt;=計算規則!$F$39,IF(I924&gt;=計算規則!$G$39,計算規則!$G$39-H924-L924-M924,I924-H924-L924-M924),0),IF(I924&gt;=計算規則!$F$39,IF(I924&gt;=計算規則!$G$39,計算規則!$G$39-計算規則!$F$39-L924-M924,I924-計算規則!$F$39-L924-M924),0)),IF(I924&gt;=計算規則!$F$39,IF(I924&gt;=計算規則!$G$39,計算規則!$G$39-計算規則!$F$39+計算規則!$H$39-H924-L924-M924,I924-計算規則!$F$39+計算規則!$H$39-H924-L924-M924),IF(I924&gt;=計算規則!$H$39,計算規則!$H$39-H924-L924,I924-H924-L924-M924)))))</f>
        <v>0</v>
      </c>
      <c r="V924" s="603"/>
      <c r="W924" s="604"/>
      <c r="X924" s="47"/>
      <c r="Y924" s="150">
        <f>B924+1-計算規則!$I$20</f>
        <v>45190</v>
      </c>
    </row>
    <row r="925" spans="1:25" ht="9" customHeight="1" x14ac:dyDescent="0.15">
      <c r="A925" s="597"/>
      <c r="B925" s="66">
        <f t="shared" si="231"/>
        <v>45191</v>
      </c>
      <c r="C925" s="67">
        <f t="shared" si="229"/>
        <v>45191</v>
      </c>
      <c r="D925" s="68">
        <f t="shared" si="230"/>
        <v>45191</v>
      </c>
      <c r="E925" s="76"/>
      <c r="F925" s="76"/>
      <c r="G925" s="88"/>
      <c r="H925" s="48"/>
      <c r="I925" s="49"/>
      <c r="J925" s="50"/>
      <c r="K925" s="202"/>
      <c r="L925" s="50"/>
      <c r="M925" s="51"/>
      <c r="N925" s="52">
        <f t="shared" si="232"/>
        <v>0</v>
      </c>
      <c r="O925" s="152">
        <f>IF(OR(B925="",E925="法",E925="所"),0,IF(E925="",計算規則!$C$28,VLOOKUP(E925,計算規則!$B$29:$C$34,2,0)))</f>
        <v>0.33333333333333331</v>
      </c>
      <c r="P925" s="53">
        <f t="shared" si="233"/>
        <v>0</v>
      </c>
      <c r="Q925" s="54">
        <f>MAX(N925-計算規則!$B$39,0)</f>
        <v>0</v>
      </c>
      <c r="R925" s="54">
        <f>IF(WEEKDAY(Y925,1)=7,MAX(SUM(N919:N925)-SUM(Q919:Q925)-SUM(R919:R924)-計算規則!$C$39,0),IF(WEEKDAY(Y925,1)=6,MAX(SUM(N920:N925)-SUM(Q920:Q925)-SUM(R920:R924)-計算規則!$C$39,0),0))</f>
        <v>0</v>
      </c>
      <c r="S925" s="54">
        <f>IF(B925="",0,IF(OR(計算規則!$D$24=1,B925&gt;=45017),IF(SUM(Q904:R925)-計算規則!$D$39&gt;0,SUM(Q904:R925)-SUM(S904:S924)-計算規則!$D$39,0),0))</f>
        <v>0</v>
      </c>
      <c r="T925" s="74">
        <f t="shared" si="234"/>
        <v>0</v>
      </c>
      <c r="U925" s="56">
        <f>IF(OR(H925="",I925=""),0,IF(G925="前",IF(H925&gt;=計算規則!$F$39,IF(I925&gt;=計算規則!$F$39,IF(I925&gt;=計算規則!$G$39,計算規則!$G$39-計算規則!$F$39+計算規則!$H$39-(H925-1)-L925-M925,I925-計算規則!$F$39+計算規則!$H$39-(H925-1)-L925-M925),IF(I925&gt;=計算規則!$H$39,計算規則!$H$39-(H925-1)-L925-M925,I925-(H925-1)-L925-M925)),IF(I925&gt;=計算規則!$F$39,IF(I925&gt;=計算規則!$G$39,計算規則!$G$39-計算規則!$F$39+計算規則!$H$39-(計算規則!$F$39-1)-L925-M925,I925-計算規則!$F$39+計算規則!$H$39-(計算規則!$F$39-1)-L925-M925),IF(I925&gt;=計算規則!$H$39,計算規則!$H$39-(計算規則!$F$39-1)-L925-M925,I925-(計算規則!$F$39-1)-L925-M925))),IF(H925&gt;=計算規則!$H$39,IF(H925&gt;=計算規則!$F$39,IF(I925&gt;=計算規則!$F$39,IF(I925&gt;=計算規則!$G$39,計算規則!$G$39-H925-L925-M925,I925-H925-L925-M925),0),IF(I925&gt;=計算規則!$F$39,IF(I925&gt;=計算規則!$G$39,計算規則!$G$39-計算規則!$F$39-L925-M925,I925-計算規則!$F$39-L925-M925),0)),IF(I925&gt;=計算規則!$F$39,IF(I925&gt;=計算規則!$G$39,計算規則!$G$39-計算規則!$F$39+計算規則!$H$39-H925-L925-M925,I925-計算規則!$F$39+計算規則!$H$39-H925-L925-M925),IF(I925&gt;=計算規則!$H$39,計算規則!$H$39-H925-L925,I925-H925-L925-M925)))))</f>
        <v>0</v>
      </c>
      <c r="V925" s="603"/>
      <c r="W925" s="604"/>
      <c r="X925" s="47"/>
      <c r="Y925" s="150">
        <f>B925+1-計算規則!$I$20</f>
        <v>45191</v>
      </c>
    </row>
    <row r="926" spans="1:25" ht="9" customHeight="1" x14ac:dyDescent="0.15">
      <c r="A926" s="597"/>
      <c r="B926" s="66">
        <f t="shared" si="231"/>
        <v>45192</v>
      </c>
      <c r="C926" s="67">
        <f t="shared" si="229"/>
        <v>45192</v>
      </c>
      <c r="D926" s="68">
        <f t="shared" si="230"/>
        <v>45192</v>
      </c>
      <c r="E926" s="76"/>
      <c r="F926" s="76"/>
      <c r="G926" s="88"/>
      <c r="H926" s="48"/>
      <c r="I926" s="49"/>
      <c r="J926" s="50"/>
      <c r="K926" s="202"/>
      <c r="L926" s="50"/>
      <c r="M926" s="51"/>
      <c r="N926" s="52">
        <f t="shared" si="232"/>
        <v>0</v>
      </c>
      <c r="O926" s="152">
        <f>IF(OR(B926="",E926="法",E926="所"),0,IF(E926="",計算規則!$C$28,VLOOKUP(E926,計算規則!$B$29:$C$34,2,0)))</f>
        <v>0.33333333333333331</v>
      </c>
      <c r="P926" s="53">
        <f t="shared" si="233"/>
        <v>0</v>
      </c>
      <c r="Q926" s="54">
        <f>MAX(N926-計算規則!$B$39,0)</f>
        <v>0</v>
      </c>
      <c r="R926" s="54">
        <f>IF(WEEKDAY(Y926,1)=7,MAX(SUM(N920:N926)-SUM(Q920:Q926)-SUM(R920:R925)-計算規則!$C$39,0),IF(WEEKDAY(Y926,1)=6,MAX(SUM(N921:N926)-SUM(Q921:Q926)-SUM(R921:R925)-計算規則!$C$39,0),0))</f>
        <v>0</v>
      </c>
      <c r="S926" s="54">
        <f>IF(B926="",0,IF(OR(計算規則!$D$24=1,B926&gt;=45017),IF(SUM(Q904:R926)-計算規則!$D$39&gt;0,SUM(Q904:R926)-SUM(S904:S925)-計算規則!$D$39,0),0))</f>
        <v>0</v>
      </c>
      <c r="T926" s="74">
        <f t="shared" si="234"/>
        <v>0</v>
      </c>
      <c r="U926" s="56">
        <f>IF(OR(H926="",I926=""),0,IF(G926="前",IF(H926&gt;=計算規則!$F$39,IF(I926&gt;=計算規則!$F$39,IF(I926&gt;=計算規則!$G$39,計算規則!$G$39-計算規則!$F$39+計算規則!$H$39-(H926-1)-L926-M926,I926-計算規則!$F$39+計算規則!$H$39-(H926-1)-L926-M926),IF(I926&gt;=計算規則!$H$39,計算規則!$H$39-(H926-1)-L926-M926,I926-(H926-1)-L926-M926)),IF(I926&gt;=計算規則!$F$39,IF(I926&gt;=計算規則!$G$39,計算規則!$G$39-計算規則!$F$39+計算規則!$H$39-(計算規則!$F$39-1)-L926-M926,I926-計算規則!$F$39+計算規則!$H$39-(計算規則!$F$39-1)-L926-M926),IF(I926&gt;=計算規則!$H$39,計算規則!$H$39-(計算規則!$F$39-1)-L926-M926,I926-(計算規則!$F$39-1)-L926-M926))),IF(H926&gt;=計算規則!$H$39,IF(H926&gt;=計算規則!$F$39,IF(I926&gt;=計算規則!$F$39,IF(I926&gt;=計算規則!$G$39,計算規則!$G$39-H926-L926-M926,I926-H926-L926-M926),0),IF(I926&gt;=計算規則!$F$39,IF(I926&gt;=計算規則!$G$39,計算規則!$G$39-計算規則!$F$39-L926-M926,I926-計算規則!$F$39-L926-M926),0)),IF(I926&gt;=計算規則!$F$39,IF(I926&gt;=計算規則!$G$39,計算規則!$G$39-計算規則!$F$39+計算規則!$H$39-H926-L926-M926,I926-計算規則!$F$39+計算規則!$H$39-H926-L926-M926),IF(I926&gt;=計算規則!$H$39,計算規則!$H$39-H926-L926,I926-H926-L926-M926)))))</f>
        <v>0</v>
      </c>
      <c r="V926" s="603"/>
      <c r="W926" s="604"/>
      <c r="X926" s="47"/>
      <c r="Y926" s="150">
        <f>B926+1-計算規則!$I$20</f>
        <v>45192</v>
      </c>
    </row>
    <row r="927" spans="1:25" ht="9" customHeight="1" x14ac:dyDescent="0.15">
      <c r="A927" s="597"/>
      <c r="B927" s="66">
        <f t="shared" si="231"/>
        <v>45193</v>
      </c>
      <c r="C927" s="67">
        <f t="shared" si="229"/>
        <v>45193</v>
      </c>
      <c r="D927" s="68">
        <f t="shared" si="230"/>
        <v>45193</v>
      </c>
      <c r="E927" s="76"/>
      <c r="F927" s="76"/>
      <c r="G927" s="88"/>
      <c r="H927" s="48"/>
      <c r="I927" s="49"/>
      <c r="J927" s="50"/>
      <c r="K927" s="202"/>
      <c r="L927" s="50"/>
      <c r="M927" s="51"/>
      <c r="N927" s="52">
        <f t="shared" si="232"/>
        <v>0</v>
      </c>
      <c r="O927" s="152">
        <f>IF(OR(B927="",E927="法",E927="所"),0,IF(E927="",計算規則!$C$28,VLOOKUP(E927,計算規則!$B$29:$C$34,2,0)))</f>
        <v>0.33333333333333331</v>
      </c>
      <c r="P927" s="53">
        <f t="shared" si="233"/>
        <v>0</v>
      </c>
      <c r="Q927" s="54">
        <f>MAX(N927-計算規則!$B$39,0)</f>
        <v>0</v>
      </c>
      <c r="R927" s="54">
        <f>IF(WEEKDAY(Y927,1)=7,MAX(SUM(N921:N927)-SUM(Q921:Q927)-SUM(R921:R926)-計算規則!$C$39,0),IF(WEEKDAY(Y927,1)=6,MAX(SUM(N922:N927)-SUM(Q922:Q927)-SUM(R922:R926)-計算規則!$C$39,0),0))</f>
        <v>0</v>
      </c>
      <c r="S927" s="54">
        <f>IF(B927="",0,IF(OR(計算規則!$D$24=1,B927&gt;=45017),IF(SUM(Q904:R927)-計算規則!$D$39&gt;0,SUM(Q904:R927)-SUM(S904:S926)-計算規則!$D$39,0),0))</f>
        <v>0</v>
      </c>
      <c r="T927" s="74">
        <f t="shared" si="234"/>
        <v>0</v>
      </c>
      <c r="U927" s="56">
        <f>IF(OR(H927="",I927=""),0,IF(G927="前",IF(H927&gt;=計算規則!$F$39,IF(I927&gt;=計算規則!$F$39,IF(I927&gt;=計算規則!$G$39,計算規則!$G$39-計算規則!$F$39+計算規則!$H$39-(H927-1)-L927-M927,I927-計算規則!$F$39+計算規則!$H$39-(H927-1)-L927-M927),IF(I927&gt;=計算規則!$H$39,計算規則!$H$39-(H927-1)-L927-M927,I927-(H927-1)-L927-M927)),IF(I927&gt;=計算規則!$F$39,IF(I927&gt;=計算規則!$G$39,計算規則!$G$39-計算規則!$F$39+計算規則!$H$39-(計算規則!$F$39-1)-L927-M927,I927-計算規則!$F$39+計算規則!$H$39-(計算規則!$F$39-1)-L927-M927),IF(I927&gt;=計算規則!$H$39,計算規則!$H$39-(計算規則!$F$39-1)-L927-M927,I927-(計算規則!$F$39-1)-L927-M927))),IF(H927&gt;=計算規則!$H$39,IF(H927&gt;=計算規則!$F$39,IF(I927&gt;=計算規則!$F$39,IF(I927&gt;=計算規則!$G$39,計算規則!$G$39-H927-L927-M927,I927-H927-L927-M927),0),IF(I927&gt;=計算規則!$F$39,IF(I927&gt;=計算規則!$G$39,計算規則!$G$39-計算規則!$F$39-L927-M927,I927-計算規則!$F$39-L927-M927),0)),IF(I927&gt;=計算規則!$F$39,IF(I927&gt;=計算規則!$G$39,計算規則!$G$39-計算規則!$F$39+計算規則!$H$39-H927-L927-M927,I927-計算規則!$F$39+計算規則!$H$39-H927-L927-M927),IF(I927&gt;=計算規則!$H$39,計算規則!$H$39-H927-L927,I927-H927-L927-M927)))))</f>
        <v>0</v>
      </c>
      <c r="V927" s="600" t="s">
        <v>126</v>
      </c>
      <c r="W927" s="605">
        <f>SUM(M904:M934)</f>
        <v>0</v>
      </c>
      <c r="X927" s="47"/>
      <c r="Y927" s="150">
        <f>B927+1-計算規則!$I$20</f>
        <v>45193</v>
      </c>
    </row>
    <row r="928" spans="1:25" ht="9" customHeight="1" x14ac:dyDescent="0.15">
      <c r="A928" s="597"/>
      <c r="B928" s="66">
        <f t="shared" si="231"/>
        <v>45194</v>
      </c>
      <c r="C928" s="67">
        <f t="shared" si="229"/>
        <v>45194</v>
      </c>
      <c r="D928" s="68">
        <f t="shared" si="230"/>
        <v>45194</v>
      </c>
      <c r="E928" s="76"/>
      <c r="F928" s="76"/>
      <c r="G928" s="88"/>
      <c r="H928" s="48"/>
      <c r="I928" s="49"/>
      <c r="J928" s="50"/>
      <c r="K928" s="202"/>
      <c r="L928" s="50"/>
      <c r="M928" s="51"/>
      <c r="N928" s="52">
        <f t="shared" si="232"/>
        <v>0</v>
      </c>
      <c r="O928" s="152">
        <f>IF(OR(B928="",E928="法",E928="所"),0,IF(E928="",計算規則!$C$28,VLOOKUP(E928,計算規則!$B$29:$C$34,2,0)))</f>
        <v>0.33333333333333331</v>
      </c>
      <c r="P928" s="53">
        <f t="shared" si="233"/>
        <v>0</v>
      </c>
      <c r="Q928" s="54">
        <f>MAX(N928-計算規則!$B$39,0)</f>
        <v>0</v>
      </c>
      <c r="R928" s="54">
        <f>IF(WEEKDAY(Y928,1)=7,MAX(SUM(N922:N928)-SUM(Q922:Q928)-SUM(R922:R927)-計算規則!$C$39,0),IF(WEEKDAY(Y928,1)=6,MAX(SUM(N923:N928)-SUM(Q923:Q928)-SUM(R923:R927)-計算規則!$C$39,0),0))</f>
        <v>0</v>
      </c>
      <c r="S928" s="54">
        <f>IF(B928="",0,IF(OR(計算規則!$D$24=1,B928&gt;=45017),IF(SUM(Q904:R928)-計算規則!$D$39&gt;0,SUM(Q904:R928)-SUM(S904:S927)-計算規則!$D$39,0),0))</f>
        <v>0</v>
      </c>
      <c r="T928" s="74">
        <f t="shared" si="234"/>
        <v>0</v>
      </c>
      <c r="U928" s="56">
        <f>IF(OR(H928="",I928=""),0,IF(G928="前",IF(H928&gt;=計算規則!$F$39,IF(I928&gt;=計算規則!$F$39,IF(I928&gt;=計算規則!$G$39,計算規則!$G$39-計算規則!$F$39+計算規則!$H$39-(H928-1)-L928-M928,I928-計算規則!$F$39+計算規則!$H$39-(H928-1)-L928-M928),IF(I928&gt;=計算規則!$H$39,計算規則!$H$39-(H928-1)-L928-M928,I928-(H928-1)-L928-M928)),IF(I928&gt;=計算規則!$F$39,IF(I928&gt;=計算規則!$G$39,計算規則!$G$39-計算規則!$F$39+計算規則!$H$39-(計算規則!$F$39-1)-L928-M928,I928-計算規則!$F$39+計算規則!$H$39-(計算規則!$F$39-1)-L928-M928),IF(I928&gt;=計算規則!$H$39,計算規則!$H$39-(計算規則!$F$39-1)-L928-M928,I928-(計算規則!$F$39-1)-L928-M928))),IF(H928&gt;=計算規則!$H$39,IF(H928&gt;=計算規則!$F$39,IF(I928&gt;=計算規則!$F$39,IF(I928&gt;=計算規則!$G$39,計算規則!$G$39-H928-L928-M928,I928-H928-L928-M928),0),IF(I928&gt;=計算規則!$F$39,IF(I928&gt;=計算規則!$G$39,計算規則!$G$39-計算規則!$F$39-L928-M928,I928-計算規則!$F$39-L928-M928),0)),IF(I928&gt;=計算規則!$F$39,IF(I928&gt;=計算規則!$G$39,計算規則!$G$39-計算規則!$F$39+計算規則!$H$39-H928-L928-M928,I928-計算規則!$F$39+計算規則!$H$39-H928-L928-M928),IF(I928&gt;=計算規則!$H$39,計算規則!$H$39-H928-L928,I928-H928-L928-M928)))))</f>
        <v>0</v>
      </c>
      <c r="V928" s="603"/>
      <c r="W928" s="606"/>
      <c r="X928" s="47"/>
      <c r="Y928" s="150">
        <f>B928+1-計算規則!$I$20</f>
        <v>45194</v>
      </c>
    </row>
    <row r="929" spans="1:25" ht="9" customHeight="1" x14ac:dyDescent="0.15">
      <c r="A929" s="597"/>
      <c r="B929" s="66">
        <f t="shared" si="231"/>
        <v>45195</v>
      </c>
      <c r="C929" s="67">
        <f t="shared" si="229"/>
        <v>45195</v>
      </c>
      <c r="D929" s="68">
        <f t="shared" si="230"/>
        <v>45195</v>
      </c>
      <c r="E929" s="76"/>
      <c r="F929" s="76"/>
      <c r="G929" s="88"/>
      <c r="H929" s="48"/>
      <c r="I929" s="49"/>
      <c r="J929" s="50"/>
      <c r="K929" s="202"/>
      <c r="L929" s="50"/>
      <c r="M929" s="51"/>
      <c r="N929" s="52">
        <f t="shared" si="232"/>
        <v>0</v>
      </c>
      <c r="O929" s="152">
        <f>IF(OR(B929="",E929="法",E929="所"),0,IF(E929="",計算規則!$C$28,VLOOKUP(E929,計算規則!$B$29:$C$34,2,0)))</f>
        <v>0.33333333333333331</v>
      </c>
      <c r="P929" s="53">
        <f t="shared" si="233"/>
        <v>0</v>
      </c>
      <c r="Q929" s="54">
        <f>MAX(N929-計算規則!$B$39,0)</f>
        <v>0</v>
      </c>
      <c r="R929" s="54">
        <f>IF(WEEKDAY(Y929,1)=7,MAX(SUM(N923:N929)-SUM(Q923:Q929)-SUM(R923:R928)-計算規則!$C$39,0),IF(WEEKDAY(Y929,1)=6,MAX(SUM(N924:N929)-SUM(Q924:Q929)-SUM(R924:R928)-計算規則!$C$39,0),0))</f>
        <v>0</v>
      </c>
      <c r="S929" s="54">
        <f>IF(B929="",0,IF(OR(計算規則!$D$24=1,B929&gt;=45017),IF(SUM(Q904:R929)-計算規則!$D$39&gt;0,SUM(Q904:R929)-SUM(S904:S928)-計算規則!$D$39,0),0))</f>
        <v>0</v>
      </c>
      <c r="T929" s="74">
        <f t="shared" si="234"/>
        <v>0</v>
      </c>
      <c r="U929" s="56">
        <f>IF(OR(H929="",I929=""),0,IF(G929="前",IF(H929&gt;=計算規則!$F$39,IF(I929&gt;=計算規則!$F$39,IF(I929&gt;=計算規則!$G$39,計算規則!$G$39-計算規則!$F$39+計算規則!$H$39-(H929-1)-L929-M929,I929-計算規則!$F$39+計算規則!$H$39-(H929-1)-L929-M929),IF(I929&gt;=計算規則!$H$39,計算規則!$H$39-(H929-1)-L929-M929,I929-(H929-1)-L929-M929)),IF(I929&gt;=計算規則!$F$39,IF(I929&gt;=計算規則!$G$39,計算規則!$G$39-計算規則!$F$39+計算規則!$H$39-(計算規則!$F$39-1)-L929-M929,I929-計算規則!$F$39+計算規則!$H$39-(計算規則!$F$39-1)-L929-M929),IF(I929&gt;=計算規則!$H$39,計算規則!$H$39-(計算規則!$F$39-1)-L929-M929,I929-(計算規則!$F$39-1)-L929-M929))),IF(H929&gt;=計算規則!$H$39,IF(H929&gt;=計算規則!$F$39,IF(I929&gt;=計算規則!$F$39,IF(I929&gt;=計算規則!$G$39,計算規則!$G$39-H929-L929-M929,I929-H929-L929-M929),0),IF(I929&gt;=計算規則!$F$39,IF(I929&gt;=計算規則!$G$39,計算規則!$G$39-計算規則!$F$39-L929-M929,I929-計算規則!$F$39-L929-M929),0)),IF(I929&gt;=計算規則!$F$39,IF(I929&gt;=計算規則!$G$39,計算規則!$G$39-計算規則!$F$39+計算規則!$H$39-H929-L929-M929,I929-計算規則!$F$39+計算規則!$H$39-H929-L929-M929),IF(I929&gt;=計算規則!$H$39,計算規則!$H$39-H929-L929,I929-H929-L929-M929)))))</f>
        <v>0</v>
      </c>
      <c r="V929" s="600" t="s">
        <v>119</v>
      </c>
      <c r="W929" s="605">
        <f>SUM(L904:L934)</f>
        <v>0</v>
      </c>
      <c r="X929" s="47"/>
      <c r="Y929" s="150">
        <f>B929+1-計算規則!$I$20</f>
        <v>45195</v>
      </c>
    </row>
    <row r="930" spans="1:25" ht="9" customHeight="1" x14ac:dyDescent="0.15">
      <c r="A930" s="597"/>
      <c r="B930" s="66">
        <f t="shared" si="231"/>
        <v>45196</v>
      </c>
      <c r="C930" s="67">
        <f t="shared" si="229"/>
        <v>45196</v>
      </c>
      <c r="D930" s="68">
        <f t="shared" si="230"/>
        <v>45196</v>
      </c>
      <c r="E930" s="76"/>
      <c r="F930" s="76"/>
      <c r="G930" s="88"/>
      <c r="H930" s="48"/>
      <c r="I930" s="49"/>
      <c r="J930" s="50"/>
      <c r="K930" s="202"/>
      <c r="L930" s="50"/>
      <c r="M930" s="51"/>
      <c r="N930" s="52">
        <f t="shared" si="232"/>
        <v>0</v>
      </c>
      <c r="O930" s="152">
        <f>IF(OR(B930="",E930="法",E930="所"),0,IF(E930="",計算規則!$C$28,VLOOKUP(E930,計算規則!$B$29:$C$34,2,0)))</f>
        <v>0.33333333333333331</v>
      </c>
      <c r="P930" s="53">
        <f t="shared" si="233"/>
        <v>0</v>
      </c>
      <c r="Q930" s="54">
        <f>MAX(N930-計算規則!$B$39,0)</f>
        <v>0</v>
      </c>
      <c r="R930" s="54">
        <f>IF(WEEKDAY(Y930,1)=7,MAX(SUM(N924:N930)-SUM(Q924:Q930)-SUM(R924:R929)-計算規則!$C$39,0),IF(WEEKDAY(Y930,1)=6,MAX(SUM(N925:N930)-SUM(Q925:Q930)-SUM(R925:R929)-計算規則!$C$39,0),0))</f>
        <v>0</v>
      </c>
      <c r="S930" s="54">
        <f>IF(B930="",0,IF(OR(計算規則!$D$24=1,B930&gt;=45017),IF(SUM(Q904:R930)-計算規則!$D$39&gt;0,SUM(Q904:R930)-SUM(S904:S929)-計算規則!$D$39,0),0))</f>
        <v>0</v>
      </c>
      <c r="T930" s="74">
        <f t="shared" si="234"/>
        <v>0</v>
      </c>
      <c r="U930" s="56">
        <f>IF(OR(H930="",I930=""),0,IF(G930="前",IF(H930&gt;=計算規則!$F$39,IF(I930&gt;=計算規則!$F$39,IF(I930&gt;=計算規則!$G$39,計算規則!$G$39-計算規則!$F$39+計算規則!$H$39-(H930-1)-L930-M930,I930-計算規則!$F$39+計算規則!$H$39-(H930-1)-L930-M930),IF(I930&gt;=計算規則!$H$39,計算規則!$H$39-(H930-1)-L930-M930,I930-(H930-1)-L930-M930)),IF(I930&gt;=計算規則!$F$39,IF(I930&gt;=計算規則!$G$39,計算規則!$G$39-計算規則!$F$39+計算規則!$H$39-(計算規則!$F$39-1)-L930-M930,I930-計算規則!$F$39+計算規則!$H$39-(計算規則!$F$39-1)-L930-M930),IF(I930&gt;=計算規則!$H$39,計算規則!$H$39-(計算規則!$F$39-1)-L930-M930,I930-(計算規則!$F$39-1)-L930-M930))),IF(H930&gt;=計算規則!$H$39,IF(H930&gt;=計算規則!$F$39,IF(I930&gt;=計算規則!$F$39,IF(I930&gt;=計算規則!$G$39,計算規則!$G$39-H930-L930-M930,I930-H930-L930-M930),0),IF(I930&gt;=計算規則!$F$39,IF(I930&gt;=計算規則!$G$39,計算規則!$G$39-計算規則!$F$39-L930-M930,I930-計算規則!$F$39-L930-M930),0)),IF(I930&gt;=計算規則!$F$39,IF(I930&gt;=計算規則!$G$39,計算規則!$G$39-計算規則!$F$39+計算規則!$H$39-H930-L930-M930,I930-計算規則!$F$39+計算規則!$H$39-H930-L930-M930),IF(I930&gt;=計算規則!$H$39,計算規則!$H$39-H930-L930,I930-H930-L930-M930)))))</f>
        <v>0</v>
      </c>
      <c r="V930" s="603"/>
      <c r="W930" s="606"/>
      <c r="X930" s="47"/>
      <c r="Y930" s="150">
        <f>B930+1-計算規則!$I$20</f>
        <v>45196</v>
      </c>
    </row>
    <row r="931" spans="1:25" ht="9" customHeight="1" x14ac:dyDescent="0.15">
      <c r="A931" s="597"/>
      <c r="B931" s="66">
        <f t="shared" si="231"/>
        <v>45197</v>
      </c>
      <c r="C931" s="67">
        <f t="shared" si="229"/>
        <v>45197</v>
      </c>
      <c r="D931" s="68">
        <f t="shared" si="230"/>
        <v>45197</v>
      </c>
      <c r="E931" s="76"/>
      <c r="F931" s="76"/>
      <c r="G931" s="88"/>
      <c r="H931" s="48"/>
      <c r="I931" s="49"/>
      <c r="J931" s="50"/>
      <c r="K931" s="202"/>
      <c r="L931" s="50"/>
      <c r="M931" s="51"/>
      <c r="N931" s="52">
        <f t="shared" si="232"/>
        <v>0</v>
      </c>
      <c r="O931" s="152">
        <f>IF(OR(B931="",E931="法",E931="所"),0,IF(E931="",計算規則!$C$28,VLOOKUP(E931,計算規則!$B$29:$C$34,2,0)))</f>
        <v>0.33333333333333331</v>
      </c>
      <c r="P931" s="53">
        <f t="shared" si="233"/>
        <v>0</v>
      </c>
      <c r="Q931" s="54">
        <f>MAX(N931-計算規則!$B$39,0)</f>
        <v>0</v>
      </c>
      <c r="R931" s="54">
        <f>IF(WEEKDAY(Y931,1)=7,MAX(SUM(N925:N931)-SUM(Q925:Q931)-SUM(R925:R930)-計算規則!$C$39,0),IF(WEEKDAY(Y931,1)=6,MAX(SUM(N926:N931)-SUM(Q926:Q931)-SUM(R926:R930)-計算規則!$C$39,0),0))</f>
        <v>0</v>
      </c>
      <c r="S931" s="54">
        <f>IF(B931="",0,IF(OR(計算規則!$D$24=1,B931&gt;=45017),IF(SUM(Q904:R931)-計算規則!$D$39&gt;0,SUM(Q904:R931)-SUM(S904:S930)-計算規則!$D$39,0),0))</f>
        <v>0</v>
      </c>
      <c r="T931" s="74">
        <f t="shared" si="234"/>
        <v>0</v>
      </c>
      <c r="U931" s="56">
        <f>IF(OR(H931="",I931=""),0,IF(G931="前",IF(H931&gt;=計算規則!$F$39,IF(I931&gt;=計算規則!$F$39,IF(I931&gt;=計算規則!$G$39,計算規則!$G$39-計算規則!$F$39+計算規則!$H$39-(H931-1)-L931-M931,I931-計算規則!$F$39+計算規則!$H$39-(H931-1)-L931-M931),IF(I931&gt;=計算規則!$H$39,計算規則!$H$39-(H931-1)-L931-M931,I931-(H931-1)-L931-M931)),IF(I931&gt;=計算規則!$F$39,IF(I931&gt;=計算規則!$G$39,計算規則!$G$39-計算規則!$F$39+計算規則!$H$39-(計算規則!$F$39-1)-L931-M931,I931-計算規則!$F$39+計算規則!$H$39-(計算規則!$F$39-1)-L931-M931),IF(I931&gt;=計算規則!$H$39,計算規則!$H$39-(計算規則!$F$39-1)-L931-M931,I931-(計算規則!$F$39-1)-L931-M931))),IF(H931&gt;=計算規則!$H$39,IF(H931&gt;=計算規則!$F$39,IF(I931&gt;=計算規則!$F$39,IF(I931&gt;=計算規則!$G$39,計算規則!$G$39-H931-L931-M931,I931-H931-L931-M931),0),IF(I931&gt;=計算規則!$F$39,IF(I931&gt;=計算規則!$G$39,計算規則!$G$39-計算規則!$F$39-L931-M931,I931-計算規則!$F$39-L931-M931),0)),IF(I931&gt;=計算規則!$F$39,IF(I931&gt;=計算規則!$G$39,計算規則!$G$39-計算規則!$F$39+計算規則!$H$39-H931-L931-M931,I931-計算規則!$F$39+計算規則!$H$39-H931-L931-M931),IF(I931&gt;=計算規則!$H$39,計算規則!$H$39-H931-L931,I931-H931-L931-M931)))))</f>
        <v>0</v>
      </c>
      <c r="V931" s="600" t="s">
        <v>124</v>
      </c>
      <c r="W931" s="605">
        <f>SUM(K904:K934)</f>
        <v>0</v>
      </c>
      <c r="X931" s="47"/>
      <c r="Y931" s="150">
        <f>B931+1-計算規則!$I$20</f>
        <v>45197</v>
      </c>
    </row>
    <row r="932" spans="1:25" ht="9" customHeight="1" x14ac:dyDescent="0.15">
      <c r="A932" s="597"/>
      <c r="B932" s="211">
        <f>IF(OR(MONTH(B904)=1,MONTH(B904)=3,MONTH(B904)=5,MONTH(B904)=7,MONTH(B904)=8,MONTH(B904)=10,MONTH(B904)=12),B931+1,IF(OR(MONTH(B904)=4,MONTH(B904)=6,MONTH(B904)=9,MONTH(B904)=11),B931+1,IF(DAY(DATE(YEAR(B904),3,0))=29,B931+1,"")))</f>
        <v>45198</v>
      </c>
      <c r="C932" s="67">
        <f>IF(B932=0,"",B932)</f>
        <v>45198</v>
      </c>
      <c r="D932" s="68">
        <f>IF(B932=0,"",B932)</f>
        <v>45198</v>
      </c>
      <c r="E932" s="76"/>
      <c r="F932" s="76"/>
      <c r="G932" s="88"/>
      <c r="H932" s="48"/>
      <c r="I932" s="49"/>
      <c r="J932" s="50"/>
      <c r="K932" s="202"/>
      <c r="L932" s="50"/>
      <c r="M932" s="51"/>
      <c r="N932" s="52">
        <f t="shared" si="232"/>
        <v>0</v>
      </c>
      <c r="O932" s="152">
        <f>IF(OR(B932="",E932="法",E932="所"),0,IF(E932="",計算規則!$C$28,VLOOKUP(E932,計算規則!$B$29:$C$34,2,0)))</f>
        <v>0.33333333333333331</v>
      </c>
      <c r="P932" s="53">
        <f t="shared" si="233"/>
        <v>0</v>
      </c>
      <c r="Q932" s="54">
        <f>MAX(N932-計算規則!$B$39,0)</f>
        <v>0</v>
      </c>
      <c r="R932" s="54">
        <f>IF(B932="",0,IF(WEEKDAY(Y932,1)=7,MAX(SUM(N926:N932)-SUM(Q926:Q932)-SUM(R926:R931)-計算規則!$C$39,0),IF(WEEKDAY(Y932,1)=6,MAX(SUM(N927:N932)-SUM(Q927:Q932)-SUM(R927:R931)-計算規則!$C$39,0),0)))</f>
        <v>0</v>
      </c>
      <c r="S932" s="54">
        <f>IF(B932="",0,IF(OR(計算規則!$D$24=1,B932&gt;=45017),IF(SUM(Q904:R932)-計算規則!$D$39&gt;0,SUM(Q904:R932)-SUM(S904:S931)-計算規則!$D$39,0),0))</f>
        <v>0</v>
      </c>
      <c r="T932" s="74">
        <f t="shared" si="234"/>
        <v>0</v>
      </c>
      <c r="U932" s="56">
        <f>IF(OR(H932="",I932=""),0,IF(G932="前",IF(H932&gt;=計算規則!$F$39,IF(I932&gt;=計算規則!$F$39,IF(I932&gt;=計算規則!$G$39,計算規則!$G$39-計算規則!$F$39+計算規則!$H$39-(H932-1)-L932-M932,I932-計算規則!$F$39+計算規則!$H$39-(H932-1)-L932-M932),IF(I932&gt;=計算規則!$H$39,計算規則!$H$39-(H932-1)-L932-M932,I932-(H932-1)-L932-M932)),IF(I932&gt;=計算規則!$F$39,IF(I932&gt;=計算規則!$G$39,計算規則!$G$39-計算規則!$F$39+計算規則!$H$39-(計算規則!$F$39-1)-L932-M932,I932-計算規則!$F$39+計算規則!$H$39-(計算規則!$F$39-1)-L932-M932),IF(I932&gt;=計算規則!$H$39,計算規則!$H$39-(計算規則!$F$39-1)-L932-M932,I932-(計算規則!$F$39-1)-L932-M932))),IF(H932&gt;=計算規則!$H$39,IF(H932&gt;=計算規則!$F$39,IF(I932&gt;=計算規則!$F$39,IF(I932&gt;=計算規則!$G$39,計算規則!$G$39-H932-L932-M932,I932-H932-L932-M932),0),IF(I932&gt;=計算規則!$F$39,IF(I932&gt;=計算規則!$G$39,計算規則!$G$39-計算規則!$F$39-L932-M932,I932-計算規則!$F$39-L932-M932),0)),IF(I932&gt;=計算規則!$F$39,IF(I932&gt;=計算規則!$G$39,計算規則!$G$39-計算規則!$F$39+計算規則!$H$39-H932-L932-M932,I932-計算規則!$F$39+計算規則!$H$39-H932-L932-M932),IF(I932&gt;=計算規則!$H$39,計算規則!$H$39-H932-L932,I932-H932-L932-M932)))))</f>
        <v>0</v>
      </c>
      <c r="V932" s="603"/>
      <c r="W932" s="606"/>
      <c r="X932" s="47"/>
      <c r="Y932" s="150">
        <f>B932+1-計算規則!$I$20</f>
        <v>45198</v>
      </c>
    </row>
    <row r="933" spans="1:25" ht="9" customHeight="1" x14ac:dyDescent="0.15">
      <c r="A933" s="597"/>
      <c r="B933" s="211">
        <f>IF(OR(MONTH(B904)=1,MONTH(B904)=3,MONTH(B904)=5,MONTH(B904)=7,MONTH(B904)=8,MONTH(B904)=10,MONTH(B904)=12),B932+1,IF(OR(MONTH(B904)=4,MONTH(B904)=6,MONTH(B904)=9,MONTH(B904)=11),B932+1,""))</f>
        <v>45199</v>
      </c>
      <c r="C933" s="67">
        <f t="shared" ref="C933:C934" si="235">IF(B933=0,"",B933)</f>
        <v>45199</v>
      </c>
      <c r="D933" s="68">
        <f t="shared" ref="D933:D934" si="236">IF(B933=0,"",B933)</f>
        <v>45199</v>
      </c>
      <c r="E933" s="76"/>
      <c r="F933" s="76"/>
      <c r="G933" s="88"/>
      <c r="H933" s="48"/>
      <c r="I933" s="49"/>
      <c r="J933" s="50"/>
      <c r="K933" s="202"/>
      <c r="L933" s="50"/>
      <c r="M933" s="51"/>
      <c r="N933" s="52">
        <f t="shared" si="232"/>
        <v>0</v>
      </c>
      <c r="O933" s="152">
        <f>IF(OR(B933="",E933="法",E933="所"),0,IF(E933="",計算規則!$C$28,VLOOKUP(E933,計算規則!$B$29:$C$34,2,0)))</f>
        <v>0.33333333333333331</v>
      </c>
      <c r="P933" s="53">
        <f t="shared" si="233"/>
        <v>0</v>
      </c>
      <c r="Q933" s="54">
        <f>MAX(N933-計算規則!$B$39,0)</f>
        <v>0</v>
      </c>
      <c r="R933" s="54">
        <f>IF(B933="",0,IF(WEEKDAY(Y933,1)=7,MAX(SUM(N927:N933)-SUM(Q927:Q933)-SUM(R927:R932)-計算規則!$C$39,0),IF(WEEKDAY(Y933,1)=6,MAX(SUM(N928:N933)-SUM(Q928:Q933)-SUM(R928:R932)-計算規則!$C$39,0),0)))</f>
        <v>0</v>
      </c>
      <c r="S933" s="54">
        <f>IF(B933="",0,IF(OR(計算規則!$D$24=1,B933&gt;=45017),IF(SUM(Q904:R933)-計算規則!$D$39&gt;0,SUM(Q904:R933)-SUM(S904:S932)-計算規則!$D$39,0),0))</f>
        <v>0</v>
      </c>
      <c r="T933" s="74">
        <f t="shared" si="234"/>
        <v>0</v>
      </c>
      <c r="U933" s="56">
        <f>IF(OR(H933="",I933=""),0,IF(G933="前",IF(H933&gt;=計算規則!$F$39,IF(I933&gt;=計算規則!$F$39,IF(I933&gt;=計算規則!$G$39,計算規則!$G$39-計算規則!$F$39+計算規則!$H$39-(H933-1)-L933-M933,I933-計算規則!$F$39+計算規則!$H$39-(H933-1)-L933-M933),IF(I933&gt;=計算規則!$H$39,計算規則!$H$39-(H933-1)-L933-M933,I933-(H933-1)-L933-M933)),IF(I933&gt;=計算規則!$F$39,IF(I933&gt;=計算規則!$G$39,計算規則!$G$39-計算規則!$F$39+計算規則!$H$39-(計算規則!$F$39-1)-L933-M933,I933-計算規則!$F$39+計算規則!$H$39-(計算規則!$F$39-1)-L933-M933),IF(I933&gt;=計算規則!$H$39,計算規則!$H$39-(計算規則!$F$39-1)-L933-M933,I933-(計算規則!$F$39-1)-L933-M933))),IF(H933&gt;=計算規則!$H$39,IF(H933&gt;=計算規則!$F$39,IF(I933&gt;=計算規則!$F$39,IF(I933&gt;=計算規則!$G$39,計算規則!$G$39-H933-L933-M933,I933-H933-L933-M933),0),IF(I933&gt;=計算規則!$F$39,IF(I933&gt;=計算規則!$G$39,計算規則!$G$39-計算規則!$F$39-L933-M933,I933-計算規則!$F$39-L933-M933),0)),IF(I933&gt;=計算規則!$F$39,IF(I933&gt;=計算規則!$G$39,計算規則!$G$39-計算規則!$F$39+計算規則!$H$39-H933-L933-M933,I933-計算規則!$F$39+計算規則!$H$39-H933-L933-M933),IF(I933&gt;=計算規則!$H$39,計算規則!$H$39-H933-L933,I933-H933-L933-M933)))))</f>
        <v>0</v>
      </c>
      <c r="V933" s="600" t="s">
        <v>133</v>
      </c>
      <c r="W933" s="605">
        <f>SUM(J904:J934)</f>
        <v>0</v>
      </c>
      <c r="X933" s="47"/>
      <c r="Y933" s="150">
        <f>B933+1-計算規則!$I$20</f>
        <v>45199</v>
      </c>
    </row>
    <row r="934" spans="1:25" ht="9" customHeight="1" thickBot="1" x14ac:dyDescent="0.2">
      <c r="A934" s="598"/>
      <c r="B934" s="212" t="str">
        <f>IF(OR(MONTH(B904)=1,MONTH(B904)=3,MONTH(B904)=5,MONTH(B904)=7,MONTH(B904)=8,MONTH(B904)=10,MONTH(B904)=12),B933+1,IF(OR(MONTH(B904)=4,MONTH(B904)=6,MONTH(B904)=9,MONTH(B904)=11),"",""))</f>
        <v/>
      </c>
      <c r="C934" s="69" t="str">
        <f t="shared" si="235"/>
        <v/>
      </c>
      <c r="D934" s="70" t="str">
        <f t="shared" si="236"/>
        <v/>
      </c>
      <c r="E934" s="77"/>
      <c r="F934" s="77"/>
      <c r="G934" s="89"/>
      <c r="H934" s="57"/>
      <c r="I934" s="58"/>
      <c r="J934" s="59"/>
      <c r="K934" s="203"/>
      <c r="L934" s="59"/>
      <c r="M934" s="60"/>
      <c r="N934" s="61">
        <f t="shared" si="232"/>
        <v>0</v>
      </c>
      <c r="O934" s="153">
        <f>IF(OR(B934="",E934="法",E934="所"),0,IF(E934="",計算規則!$C$28,VLOOKUP(E934,計算規則!$B$29:$C$34,2,0)))</f>
        <v>0</v>
      </c>
      <c r="P934" s="62">
        <f t="shared" si="233"/>
        <v>0</v>
      </c>
      <c r="Q934" s="64">
        <f>MAX(N934-計算規則!$B$39,0)</f>
        <v>0</v>
      </c>
      <c r="R934" s="64">
        <f>IF(B934="",0,IF(WEEKDAY(Y934,1)=7,MAX(SUM(N928:N934)-SUM(Q928:Q934)-SUM(R928:R933)-計算規則!$C$39,0),IF(WEEKDAY(Y934,1)=6,MAX(SUM(N929:N934)-SUM(Q929:Q934)-SUM(R929:R933)-計算規則!$C$39,0),0)))</f>
        <v>0</v>
      </c>
      <c r="S934" s="64">
        <f>IF(B934="",0,IF(OR(計算規則!$D$24=1,B934&gt;=45017),IF(SUM(Q904:R934)-計算規則!$D$39&gt;0,SUM(Q904:R934)-SUM(S904:S933)-計算規則!$D$39,0),0))</f>
        <v>0</v>
      </c>
      <c r="T934" s="118">
        <f t="shared" si="234"/>
        <v>0</v>
      </c>
      <c r="U934" s="65">
        <f>IF(OR(H934="",I934=""),0,IF(G934="前",IF(H934&gt;=計算規則!$F$39,IF(I934&gt;=計算規則!$F$39,IF(I934&gt;=計算規則!$G$39,計算規則!$G$39-計算規則!$F$39+計算規則!$H$39-(H934-1)-L934-M934,I934-計算規則!$F$39+計算規則!$H$39-(H934-1)-L934-M934),IF(I934&gt;=計算規則!$H$39,計算規則!$H$39-(H934-1)-L934-M934,I934-(H934-1)-L934-M934)),IF(I934&gt;=計算規則!$F$39,IF(I934&gt;=計算規則!$G$39,計算規則!$G$39-計算規則!$F$39+計算規則!$H$39-(計算規則!$F$39-1)-L934-M934,I934-計算規則!$F$39+計算規則!$H$39-(計算規則!$F$39-1)-L934-M934),IF(I934&gt;=計算規則!$H$39,計算規則!$H$39-(計算規則!$F$39-1)-L934-M934,I934-(計算規則!$F$39-1)-L934-M934))),IF(H934&gt;=計算規則!$H$39,IF(H934&gt;=計算規則!$F$39,IF(I934&gt;=計算規則!$F$39,IF(I934&gt;=計算規則!$G$39,計算規則!$G$39-H934-L934-M934,I934-H934-L934-M934),0),IF(I934&gt;=計算規則!$F$39,IF(I934&gt;=計算規則!$G$39,計算規則!$G$39-計算規則!$F$39-L934-M934,I934-計算規則!$F$39-L934-M934),0)),IF(I934&gt;=計算規則!$F$39,IF(I934&gt;=計算規則!$G$39,計算規則!$G$39-計算規則!$F$39+計算規則!$H$39-H934-L934-M934,I934-計算規則!$F$39+計算規則!$H$39-H934-L934-M934),IF(I934&gt;=計算規則!$H$39,計算規則!$H$39-H934-L934,I934-H934-L934-M934)))))</f>
        <v>0</v>
      </c>
      <c r="V934" s="607"/>
      <c r="W934" s="608"/>
      <c r="X934" s="47"/>
      <c r="Y934" s="150" t="e">
        <f>B934+1-計算規則!$I$20</f>
        <v>#VALUE!</v>
      </c>
    </row>
    <row r="935" spans="1:25" ht="9" customHeight="1" x14ac:dyDescent="0.15">
      <c r="A935" s="596">
        <f>IF(計算規則!$D$15=0,B935,B966)</f>
        <v>45200</v>
      </c>
      <c r="B935" s="71">
        <f>IF(B934="",IF(B933="",IF(B932="",B931+1,B932+1),B933+1),B934+1)</f>
        <v>45200</v>
      </c>
      <c r="C935" s="72">
        <f t="shared" ref="C935:C962" si="237">B935</f>
        <v>45200</v>
      </c>
      <c r="D935" s="73">
        <f t="shared" ref="D935:D962" si="238">B935</f>
        <v>45200</v>
      </c>
      <c r="E935" s="75"/>
      <c r="F935" s="75"/>
      <c r="G935" s="87"/>
      <c r="H935" s="39"/>
      <c r="I935" s="40"/>
      <c r="J935" s="41"/>
      <c r="K935" s="201"/>
      <c r="L935" s="41"/>
      <c r="M935" s="42"/>
      <c r="N935" s="210">
        <f>IF(AND(H935="",I935=""),0,IF(OR(H935="",I935=""),"未入力",IF(G935="前",I935-(H935-1)-(J935+K935+L935+M935)-T935,I935-H935-(J935+K935+L935+M935)-T935)))</f>
        <v>0</v>
      </c>
      <c r="O935" s="151">
        <f>IF(OR(B935="",E935="法",E935="所"),0,IF(E935="",計算規則!$C$28,VLOOKUP(E935,計算規則!$B$29:$C$34,2,0)))</f>
        <v>0.33333333333333331</v>
      </c>
      <c r="P935" s="209">
        <f>IF(E935="法",IF(OR(AND(B936="",B937="",B938="",E939="法"),AND(B936="",B937="",E938="法"),AND(B936="",E937="法"),E936="法"),0,MAX(I935-1-(K935+M935)-Q935-R935,0)),MAX(N935-Q935-R935-O935,0))</f>
        <v>0</v>
      </c>
      <c r="Q935" s="208">
        <f>MAX(N935-計算規則!$B$39,0)</f>
        <v>0</v>
      </c>
      <c r="R935" s="43">
        <f>IF(WEEKDAY(Y935,1)=7,IF(AND(B934="",B933="",B932=""),MAX(SUM(N926:N935)-SUM(Q926:Q935)-SUM(R926:R934)-計算規則!$C$39,0),IF(AND(B934="",B933=""),MAX(SUM(N927:N935)-SUM(Q927:Q935)-SUM(R927:R934)-計算規則!$C$39,0),IF(AND(B934=""),MAX(SUM(N928:N935)-SUM(Q928:Q935)-SUM(R928:R934)-計算規則!$C$39,0),MAX(SUM(N929:N935)-SUM(Q929:Q935)-SUM(R929:R934)-計算規則!$C$39,0)))),IF(WEEKDAY(Y935,1)=6,IF(AND(B934="",B933="",B932=""),MAX(SUM(N927:N935)-SUM(Q927:Q935)-SUM(R927:R934)-計算規則!$C$39,0),IF(AND(B934="",B933=""),MAX(SUM(N928:N935)-SUM(Q928:Q935)-SUM(R928:R934)-計算規則!$C$39,0),IF(AND(B934=""),MAX(SUM(N929:N935)-SUM(Q902:Q935)-SUM(R929:R934)-計算規則!$C$39,0),MAX(SUM(N930:N935)-SUM(Q930:Q935)-SUM(R930:R934)-計算規則!$C$39,0)))),0))</f>
        <v>0</v>
      </c>
      <c r="S935" s="43">
        <f>IF(B935="",0,IF(OR(計算規則!$D$24=1,B935&gt;=45017),IF(SUM(Q935:R935)-計算規則!$D$39&gt;0,SUM(Q935:R935)-計算規則!$D$39,0),0))</f>
        <v>0</v>
      </c>
      <c r="T935" s="45">
        <f>IF(E935="法",IF(G935="前",IF(I935&lt;1,I935-J935-L935,1-J935-L935),IF(I935&lt;1,I935-H935-J935-L935,1-H935-J935-L935)),0)+IF(OR(AND(B936="",B937="",B938="",E939="法"),AND(B936="",B937="",E938="法"),AND(B936="",E937="法"),E936="法"),MAX(I935-1-K935-M935,0),0)+IF(OR(AND(G935="前",B932="",B933="",B934="",E931="法"),AND(G935="前",B933="",B934="",E932="法"),AND(G935="前",B934="",E933="法"),AND(G935="前",E934="法")),0-(H935-1),0)</f>
        <v>0</v>
      </c>
      <c r="U935" s="46">
        <f>IF(OR(H935="",I935=""),0,IF(G935="前",IF(H935&gt;=計算規則!$F$39,IF(I935&gt;=計算規則!$F$39,IF(I935&gt;=計算規則!$G$39,計算規則!$G$39-計算規則!$F$39+計算規則!$H$39-(H935-1)-L935-M935,I935-計算規則!$F$39+計算規則!$H$39-(H935-1)-L935-M935),IF(I935&gt;=計算規則!$H$39,計算規則!$H$39-(H935-1)-L935-M935,I935-(H935-1)-L935-M935)),IF(I935&gt;=計算規則!$F$39,IF(I935&gt;=計算規則!$G$39,計算規則!$G$39-計算規則!$F$39+計算規則!$H$39-(計算規則!$F$39-1)-L935-M935,I935-計算規則!$F$39+計算規則!$H$39-(計算規則!$F$39-1)-L935-M935),IF(I935&gt;=計算規則!$H$39,計算規則!$H$39-(計算規則!$F$39-1)-L935-M935,I935-(計算規則!$F$39-1)-L935-M935))),IF(H935&gt;=計算規則!$H$39,IF(H935&gt;=計算規則!$F$39,IF(I935&gt;=計算規則!$F$39,IF(I935&gt;=計算規則!$G$39,計算規則!$G$39-H935-L935-M935,I935-H935-L935-M935),0),IF(I935&gt;=計算規則!$F$39,IF(I935&gt;=計算規則!$G$39,計算規則!$G$39-計算規則!$F$39-L935-M935,I935-計算規則!$F$39-L935-M935),0)),IF(I935&gt;=計算規則!$F$39,IF(I935&gt;=計算規則!$G$39,計算規則!$G$39-計算規則!$F$39+計算規則!$H$39-H935-L935-M935,I935-計算規則!$F$39+計算規則!$H$39-H935-L935-M935),IF(I935&gt;=計算規則!$H$39,計算規則!$H$39-H935-L935,I935-H935-L935-M935)))))</f>
        <v>0</v>
      </c>
      <c r="V935" s="599" t="s">
        <v>80</v>
      </c>
      <c r="W935" s="601">
        <f>SUM(U935:U965)</f>
        <v>0</v>
      </c>
      <c r="X935" s="47"/>
      <c r="Y935" s="150">
        <f>B935+1-計算規則!$I$20</f>
        <v>45200</v>
      </c>
    </row>
    <row r="936" spans="1:25" ht="9" customHeight="1" x14ac:dyDescent="0.15">
      <c r="A936" s="597"/>
      <c r="B936" s="66">
        <f t="shared" ref="B936:B962" si="239">B935+1</f>
        <v>45201</v>
      </c>
      <c r="C936" s="67">
        <f t="shared" si="237"/>
        <v>45201</v>
      </c>
      <c r="D936" s="68">
        <f t="shared" si="238"/>
        <v>45201</v>
      </c>
      <c r="E936" s="76"/>
      <c r="F936" s="76"/>
      <c r="G936" s="88"/>
      <c r="H936" s="48"/>
      <c r="I936" s="49"/>
      <c r="J936" s="50"/>
      <c r="K936" s="202"/>
      <c r="L936" s="50"/>
      <c r="M936" s="51"/>
      <c r="N936" s="52">
        <f t="shared" ref="N936:N965" si="240">IF(AND(H936="",I936=""),0,IF(OR(H936="",I936=""),"未入力",IF(G936="前",I936-(H936-1)-(J936+K936+L936+M936)-T936,I936-H936-(J936+K936+L936+M936)-T936)))</f>
        <v>0</v>
      </c>
      <c r="O936" s="152">
        <f>IF(OR(B936="",E936="法",E936="所"),0,IF(E936="",計算規則!$C$28,VLOOKUP(E936,計算規則!$B$29:$C$34,2,0)))</f>
        <v>0.33333333333333331</v>
      </c>
      <c r="P936" s="53">
        <f t="shared" ref="P936:P965" si="241">IF(E936="法",IF(OR(AND(B937="",B938="",B939="",E940="法"),AND(B937="",B938="",E939="法"),AND(B937="",E938="法"),E937="法"),0,MAX(I936-1-(K936+M936)-Q936-R936,0)),MAX(N936-Q936-R936-O936,0))</f>
        <v>0</v>
      </c>
      <c r="Q936" s="54">
        <f>MAX(N936-計算規則!$B$39,0)</f>
        <v>0</v>
      </c>
      <c r="R936" s="54">
        <f>IF(WEEKDAY(Y936,1)=7,IF(AND(B934="",B933="",B932=""),MAX(SUM(N927:N936)-SUM(Q927:Q936)-SUM(R927:R935)-計算規則!$C$39,0),IF(AND(B934="",B933=""),MAX(SUM(N928:N936)-SUM(Q928:Q936)-SUM(R928:R935)-計算規則!$C$39,0),IF(AND(B934=""),MAX(SUM(N929:N936)-SUM(Q929:Q936)-SUM(R929:R935)-計算規則!$C$39,0),MAX(SUM(N930:N936)-SUM(Q930:Q936)-SUM(R930:R935)-計算規則!$C$39,0)))),IF(WEEKDAY(Y936,1)=6,IF(AND(B934="",B933="",B932=""),MAX(SUM(N928:N936)-SUM(Q928:Q936)-SUM(R928:R935)-計算規則!$C$39,0),IF(AND(B934="",B933=""),MAX(SUM(N929:N936)-SUM(Q929:Q936)-SUM(R929:R935)-計算規則!$C$39,0),IF(AND(B934=""),MAX(SUM(N930:N936)-SUM(Q930:Q936)-SUM(R930:R935)-計算規則!$C$39,0),MAX(SUM(N931:N936)-SUM(Q931:Q936)-SUM(R931:R935)-計算規則!$C$39,0)))),0))</f>
        <v>0</v>
      </c>
      <c r="S936" s="54">
        <f>IF(B936="",0,IF(OR(計算規則!$D$24=1,B936&gt;=45017),IF(SUM(Q935:R936)-計算規則!$D$39&gt;0,SUM(Q935:R936)-SUM(S935)-計算規則!$D$39,0),0))</f>
        <v>0</v>
      </c>
      <c r="T936" s="74">
        <f>IF(E936="法",IF(G936="前",IF(I936&lt;1,I936-J936-L936,1-J936-L936),IF(I936&lt;1,I936-H936-J936-L936,1-H936-J936-L936)),0)+IF(OR(AND(B937="",B938="",B939="",E940="法"),AND(B937="",B938="",E939="法"),AND(B937="",E938="法"),E937="法"),MAX(I936-1-K936-M936,0),0)+IF(OR(AND(G936="前",B933="",B934="",B935="",E932="法"),AND(G936="前",B934="",B935="",E933="法"),AND(G936="前",B935="",E934="法"),AND(G936="前",E935="法")),0-(H936-1),0)</f>
        <v>0</v>
      </c>
      <c r="U936" s="56">
        <f>IF(OR(H936="",I936=""),0,IF(G936="前",IF(H936&gt;=計算規則!$F$39,IF(I936&gt;=計算規則!$F$39,IF(I936&gt;=計算規則!$G$39,計算規則!$G$39-計算規則!$F$39+計算規則!$H$39-(H936-1)-L936-M936,I936-計算規則!$F$39+計算規則!$H$39-(H936-1)-L936-M936),IF(I936&gt;=計算規則!$H$39,計算規則!$H$39-(H936-1)-L936-M936,I936-(H936-1)-L936-M936)),IF(I936&gt;=計算規則!$F$39,IF(I936&gt;=計算規則!$G$39,計算規則!$G$39-計算規則!$F$39+計算規則!$H$39-(計算規則!$F$39-1)-L936-M936,I936-計算規則!$F$39+計算規則!$H$39-(計算規則!$F$39-1)-L936-M936),IF(I936&gt;=計算規則!$H$39,計算規則!$H$39-(計算規則!$F$39-1)-L936-M936,I936-(計算規則!$F$39-1)-L936-M936))),IF(H936&gt;=計算規則!$H$39,IF(H936&gt;=計算規則!$F$39,IF(I936&gt;=計算規則!$F$39,IF(I936&gt;=計算規則!$G$39,計算規則!$G$39-H936-L936-M936,I936-H936-L936-M936),0),IF(I936&gt;=計算規則!$F$39,IF(I936&gt;=計算規則!$G$39,計算規則!$G$39-計算規則!$F$39-L936-M936,I936-計算規則!$F$39-L936-M936),0)),IF(I936&gt;=計算規則!$F$39,IF(I936&gt;=計算規則!$G$39,計算規則!$G$39-計算規則!$F$39+計算規則!$H$39-H936-L936-M936,I936-計算規則!$F$39+計算規則!$H$39-H936-L936-M936),IF(I936&gt;=計算規則!$H$39,計算規則!$H$39-H936-L936,I936-H936-L936-M936)))))</f>
        <v>0</v>
      </c>
      <c r="V936" s="600"/>
      <c r="W936" s="602"/>
      <c r="X936" s="47"/>
      <c r="Y936" s="150">
        <f>B936+1-計算規則!$I$20</f>
        <v>45201</v>
      </c>
    </row>
    <row r="937" spans="1:25" ht="9" customHeight="1" x14ac:dyDescent="0.15">
      <c r="A937" s="597"/>
      <c r="B937" s="66">
        <f t="shared" si="239"/>
        <v>45202</v>
      </c>
      <c r="C937" s="67">
        <f t="shared" si="237"/>
        <v>45202</v>
      </c>
      <c r="D937" s="68">
        <f t="shared" si="238"/>
        <v>45202</v>
      </c>
      <c r="E937" s="76"/>
      <c r="F937" s="76"/>
      <c r="G937" s="88"/>
      <c r="H937" s="48"/>
      <c r="I937" s="49"/>
      <c r="J937" s="50"/>
      <c r="K937" s="202"/>
      <c r="L937" s="50"/>
      <c r="M937" s="51"/>
      <c r="N937" s="52">
        <f t="shared" si="240"/>
        <v>0</v>
      </c>
      <c r="O937" s="152">
        <f>IF(OR(B937="",E937="法",E937="所"),0,IF(E937="",計算規則!$C$28,VLOOKUP(E937,計算規則!$B$29:$C$34,2,0)))</f>
        <v>0.33333333333333331</v>
      </c>
      <c r="P937" s="53">
        <f t="shared" si="241"/>
        <v>0</v>
      </c>
      <c r="Q937" s="54">
        <f>MAX(N937-計算規則!$B$39,0)</f>
        <v>0</v>
      </c>
      <c r="R937" s="54">
        <f>IF(WEEKDAY(Y937,1)=7,IF(AND(B934="",B933="",B932=""),MAX(SUM(N928:N937)-SUM(Q928:Q937)-SUM(R928:R936)-計算規則!$C$39,0),IF(AND(B934="",B933=""),MAX(SUM(N929:N937)-SUM(Q929:Q937)-SUM(R929:R936)-計算規則!$C$39,0),IF(AND(B934=""),MAX(SUM(N930:N937)-SUM(Q930:Q937)-SUM(R930:R936)-計算規則!$C$39,0),MAX(SUM(N931:N937)-SUM(Q931:Q937)-SUM(R931:R936)-計算規則!$C$39,0)))),IF(WEEKDAY(Y937,1)=6,IF(AND(B934="",B933="",B932=""),MAX(SUM(N929:N937)-SUM(Q929:Q937)-SUM(R929:R936)-計算規則!$C$39,0),IF(AND(B934="",B933=""),MAX(SUM(N930:N937)-SUM(Q930:Q937)-SUM(R930:R936)-計算規則!$C$39,0),IF(AND(B934=""),MAX(SUM(N931:N937)-SUM(Q931:Q937)-SUM(R931:R936)-計算規則!$C$39,0),MAX(SUM(N932:N937)-SUM(Q932:Q937)-SUM(R932:R936)-計算規則!$C$39,0)))),0))</f>
        <v>0</v>
      </c>
      <c r="S937" s="54">
        <f>IF(B937="",0,IF(OR(計算規則!$D$24=1,B937&gt;=45017),IF(SUM(Q935:R937)-計算規則!$D$39&gt;0,SUM(Q935:R937)-SUM(S935:S936)-計算規則!$D$39,0),0))</f>
        <v>0</v>
      </c>
      <c r="T937" s="74">
        <f t="shared" ref="T937:T965" si="242">IF(E937="法",IF(G937="前",IF(I937&lt;1,I937-J937-L937,1-J937-L937),IF(I937&lt;1,I937-H937-J937-L937,1-H937-J937-L937)),0)+IF(OR(AND(B938="",B939="",B940="",E941="法"),AND(B938="",B939="",E940="法"),AND(B938="",E939="法"),E938="法"),MAX(I937-1-K937-M937,0),0)+IF(OR(AND(G937="前",B934="",B935="",B936="",E933="法"),AND(G937="前",B935="",B936="",E934="法"),AND(G937="前",B936="",E935="法"),AND(G937="前",E936="法")),0-(H937-1),0)</f>
        <v>0</v>
      </c>
      <c r="U937" s="56">
        <f>IF(OR(H937="",I937=""),0,IF(G937="前",IF(H937&gt;=計算規則!$F$39,IF(I937&gt;=計算規則!$F$39,IF(I937&gt;=計算規則!$G$39,計算規則!$G$39-計算規則!$F$39+計算規則!$H$39-(H937-1)-L937-M937,I937-計算規則!$F$39+計算規則!$H$39-(H937-1)-L937-M937),IF(I937&gt;=計算規則!$H$39,計算規則!$H$39-(H937-1)-L937-M937,I937-(H937-1)-L937-M937)),IF(I937&gt;=計算規則!$F$39,IF(I937&gt;=計算規則!$G$39,計算規則!$G$39-計算規則!$F$39+計算規則!$H$39-(計算規則!$F$39-1)-L937-M937,I937-計算規則!$F$39+計算規則!$H$39-(計算規則!$F$39-1)-L937-M937),IF(I937&gt;=計算規則!$H$39,計算規則!$H$39-(計算規則!$F$39-1)-L937-M937,I937-(計算規則!$F$39-1)-L937-M937))),IF(H937&gt;=計算規則!$H$39,IF(H937&gt;=計算規則!$F$39,IF(I937&gt;=計算規則!$F$39,IF(I937&gt;=計算規則!$G$39,計算規則!$G$39-H937-L937-M937,I937-H937-L937-M937),0),IF(I937&gt;=計算規則!$F$39,IF(I937&gt;=計算規則!$G$39,計算規則!$G$39-計算規則!$F$39-L937-M937,I937-計算規則!$F$39-L937-M937),0)),IF(I937&gt;=計算規則!$F$39,IF(I937&gt;=計算規則!$G$39,計算規則!$G$39-計算規則!$F$39+計算規則!$H$39-H937-L937-M937,I937-計算規則!$F$39+計算規則!$H$39-H937-L937-M937),IF(I937&gt;=計算規則!$H$39,計算規則!$H$39-H937-L937,I937-H937-L937-M937)))))</f>
        <v>0</v>
      </c>
      <c r="V937" s="600"/>
      <c r="W937" s="602"/>
      <c r="X937" s="47"/>
      <c r="Y937" s="150">
        <f>B937+1-計算規則!$I$20</f>
        <v>45202</v>
      </c>
    </row>
    <row r="938" spans="1:25" ht="9" customHeight="1" x14ac:dyDescent="0.15">
      <c r="A938" s="597"/>
      <c r="B938" s="66">
        <f t="shared" si="239"/>
        <v>45203</v>
      </c>
      <c r="C938" s="67">
        <f t="shared" si="237"/>
        <v>45203</v>
      </c>
      <c r="D938" s="68">
        <f t="shared" si="238"/>
        <v>45203</v>
      </c>
      <c r="E938" s="76"/>
      <c r="F938" s="76"/>
      <c r="G938" s="88"/>
      <c r="H938" s="48"/>
      <c r="I938" s="49"/>
      <c r="J938" s="50"/>
      <c r="K938" s="202"/>
      <c r="L938" s="50"/>
      <c r="M938" s="51"/>
      <c r="N938" s="52">
        <f t="shared" si="240"/>
        <v>0</v>
      </c>
      <c r="O938" s="152">
        <f>IF(OR(B938="",E938="法",E938="所"),0,IF(E938="",計算規則!$C$28,VLOOKUP(E938,計算規則!$B$29:$C$34,2,0)))</f>
        <v>0.33333333333333331</v>
      </c>
      <c r="P938" s="53">
        <f t="shared" si="241"/>
        <v>0</v>
      </c>
      <c r="Q938" s="54">
        <f>MAX(N938-計算規則!$B$39,0)</f>
        <v>0</v>
      </c>
      <c r="R938" s="54">
        <f>IF(WEEKDAY(Y938,1)=7,IF(AND(B934="",B933="",B932=""),MAX(SUM(N929:N938)-SUM(Q929:Q938)-SUM(R929:R937)-計算規則!$C$39,0),IF(AND(B934="",B933=""),MAX(SUM(N930:N938)-SUM(Q930:Q938)-SUM(R930:R937)-計算規則!$C$39,0),IF(AND(B934=""),MAX(SUM(N931:N938)-SUM(Q931:Q938)-SUM(R931:R937)-計算規則!$C$39,0),MAX(SUM(N932:N938)-SUM(Q932:Q938)-SUM(R932:R937)-計算規則!$C$39,0)))),IF(WEEKDAY(Y938,1)=6,IF(AND(B934="",B933="",B932=""),MAX(SUM(N930:N938)-SUM(Q930:Q938)-SUM(R930:R937)-計算規則!$C$39,0),IF(AND(B934="",B933=""),MAX(SUM(N931:N938)-SUM(Q931:Q938)-SUM(R931:R937)-計算規則!$C$39,0),IF(AND(B934=""),MAX(SUM(N932:N938)-SUM(Q932:Q938)-SUM(R932:R937)-計算規則!$C$39,0),MAX(SUM(N933:N938)-SUM(Q933:Q938)-SUM(R933:R937)-計算規則!$C$39,0)))),0))</f>
        <v>0</v>
      </c>
      <c r="S938" s="54">
        <f>IF(B938="",0,IF(OR(計算規則!$D$24=1,B938&gt;=45017),IF(SUM(Q935:R938)-計算規則!$D$39&gt;0,SUM(Q935:R938)-SUM(S935:S937)-計算規則!$D$39,0),0))</f>
        <v>0</v>
      </c>
      <c r="T938" s="74">
        <f t="shared" si="242"/>
        <v>0</v>
      </c>
      <c r="U938" s="56">
        <f>IF(OR(H938="",I938=""),0,IF(G938="前",IF(H938&gt;=計算規則!$F$39,IF(I938&gt;=計算規則!$F$39,IF(I938&gt;=計算規則!$G$39,計算規則!$G$39-計算規則!$F$39+計算規則!$H$39-(H938-1)-L938-M938,I938-計算規則!$F$39+計算規則!$H$39-(H938-1)-L938-M938),IF(I938&gt;=計算規則!$H$39,計算規則!$H$39-(H938-1)-L938-M938,I938-(H938-1)-L938-M938)),IF(I938&gt;=計算規則!$F$39,IF(I938&gt;=計算規則!$G$39,計算規則!$G$39-計算規則!$F$39+計算規則!$H$39-(計算規則!$F$39-1)-L938-M938,I938-計算規則!$F$39+計算規則!$H$39-(計算規則!$F$39-1)-L938-M938),IF(I938&gt;=計算規則!$H$39,計算規則!$H$39-(計算規則!$F$39-1)-L938-M938,I938-(計算規則!$F$39-1)-L938-M938))),IF(H938&gt;=計算規則!$H$39,IF(H938&gt;=計算規則!$F$39,IF(I938&gt;=計算規則!$F$39,IF(I938&gt;=計算規則!$G$39,計算規則!$G$39-H938-L938-M938,I938-H938-L938-M938),0),IF(I938&gt;=計算規則!$F$39,IF(I938&gt;=計算規則!$G$39,計算規則!$G$39-計算規則!$F$39-L938-M938,I938-計算規則!$F$39-L938-M938),0)),IF(I938&gt;=計算規則!$F$39,IF(I938&gt;=計算規則!$G$39,計算規則!$G$39-計算規則!$F$39+計算規則!$H$39-H938-L938-M938,I938-計算規則!$F$39+計算規則!$H$39-H938-L938-M938),IF(I938&gt;=計算規則!$H$39,計算規則!$H$39-H938-L938,I938-H938-L938-M938)))))</f>
        <v>0</v>
      </c>
      <c r="V938" s="600" t="s">
        <v>79</v>
      </c>
      <c r="W938" s="602">
        <f>SUM(T935:T965)</f>
        <v>0</v>
      </c>
      <c r="X938" s="47"/>
      <c r="Y938" s="150">
        <f>B938+1-計算規則!$I$20</f>
        <v>45203</v>
      </c>
    </row>
    <row r="939" spans="1:25" ht="9" customHeight="1" x14ac:dyDescent="0.15">
      <c r="A939" s="597"/>
      <c r="B939" s="66">
        <f t="shared" si="239"/>
        <v>45204</v>
      </c>
      <c r="C939" s="67">
        <f t="shared" si="237"/>
        <v>45204</v>
      </c>
      <c r="D939" s="68">
        <f t="shared" si="238"/>
        <v>45204</v>
      </c>
      <c r="E939" s="76"/>
      <c r="F939" s="76"/>
      <c r="G939" s="88"/>
      <c r="H939" s="48"/>
      <c r="I939" s="49"/>
      <c r="J939" s="50"/>
      <c r="K939" s="202"/>
      <c r="L939" s="50"/>
      <c r="M939" s="51"/>
      <c r="N939" s="52">
        <f t="shared" si="240"/>
        <v>0</v>
      </c>
      <c r="O939" s="152">
        <f>IF(OR(B939="",E939="法",E939="所"),0,IF(E939="",計算規則!$C$28,VLOOKUP(E939,計算規則!$B$29:$C$34,2,0)))</f>
        <v>0.33333333333333331</v>
      </c>
      <c r="P939" s="53">
        <f t="shared" si="241"/>
        <v>0</v>
      </c>
      <c r="Q939" s="54">
        <f>MAX(N939-計算規則!$B$39,0)</f>
        <v>0</v>
      </c>
      <c r="R939" s="54">
        <f>IF(WEEKDAY(Y939,1)=7,IF(AND(B934="",B933="",B932=""),MAX(SUM(N930:N939)-SUM(Q930:Q939)-SUM(R930:R938)-計算規則!$C$39,0),IF(AND(B934="",B933=""),MAX(SUM(N931:N939)-SUM(Q931:Q939)-SUM(R931:R938)-計算規則!$C$39,0),IF(AND(B934=""),MAX(SUM(N932:N939)-SUM(Q932:Q939)-SUM(R932:R938)-計算規則!$C$39,0),MAX(SUM(N933:N939)-SUM(Q933:Q939)-SUM(R933:R938)-計算規則!$C$39,0)))),IF(WEEKDAY(Y939,1)=6,IF(AND(B934="",B933="",B932=""),MAX(SUM(N931:N939)-SUM(Q931:Q939)-SUM(R931:R938)-計算規則!$C$39,0),IF(AND(B934="",B933=""),MAX(SUM(N932:N939)-SUM(Q932:Q939)-SUM(R932:R938)-計算規則!$C$39,0),IF(AND(B934=""),MAX(SUM(N933:N939)-SUM(Q933:Q939)-SUM(R933:R938)-計算規則!$C$39,0),MAX(SUM(N934:N939)-SUM(Q934:Q939)-SUM(R934:R938)-計算規則!$C$39,0)))),0))</f>
        <v>0</v>
      </c>
      <c r="S939" s="54">
        <f>IF(B939="",0,IF(OR(計算規則!$D$24=1,B939&gt;=45017),IF(SUM(Q935:R939)-計算規則!$D$39&gt;0,SUM(Q935:R939)-SUM(S935:S938)-計算規則!$D$39,0),0))</f>
        <v>0</v>
      </c>
      <c r="T939" s="74">
        <f t="shared" si="242"/>
        <v>0</v>
      </c>
      <c r="U939" s="56">
        <f>IF(OR(H939="",I939=""),0,IF(G939="前",IF(H939&gt;=計算規則!$F$39,IF(I939&gt;=計算規則!$F$39,IF(I939&gt;=計算規則!$G$39,計算規則!$G$39-計算規則!$F$39+計算規則!$H$39-(H939-1)-L939-M939,I939-計算規則!$F$39+計算規則!$H$39-(H939-1)-L939-M939),IF(I939&gt;=計算規則!$H$39,計算規則!$H$39-(H939-1)-L939-M939,I939-(H939-1)-L939-M939)),IF(I939&gt;=計算規則!$F$39,IF(I939&gt;=計算規則!$G$39,計算規則!$G$39-計算規則!$F$39+計算規則!$H$39-(計算規則!$F$39-1)-L939-M939,I939-計算規則!$F$39+計算規則!$H$39-(計算規則!$F$39-1)-L939-M939),IF(I939&gt;=計算規則!$H$39,計算規則!$H$39-(計算規則!$F$39-1)-L939-M939,I939-(計算規則!$F$39-1)-L939-M939))),IF(H939&gt;=計算規則!$H$39,IF(H939&gt;=計算規則!$F$39,IF(I939&gt;=計算規則!$F$39,IF(I939&gt;=計算規則!$G$39,計算規則!$G$39-H939-L939-M939,I939-H939-L939-M939),0),IF(I939&gt;=計算規則!$F$39,IF(I939&gt;=計算規則!$G$39,計算規則!$G$39-計算規則!$F$39-L939-M939,I939-計算規則!$F$39-L939-M939),0)),IF(I939&gt;=計算規則!$F$39,IF(I939&gt;=計算規則!$G$39,計算規則!$G$39-計算規則!$F$39+計算規則!$H$39-H939-L939-M939,I939-計算規則!$F$39+計算規則!$H$39-H939-L939-M939),IF(I939&gt;=計算規則!$H$39,計算規則!$H$39-H939-L939,I939-H939-L939-M939)))))</f>
        <v>0</v>
      </c>
      <c r="V939" s="600"/>
      <c r="W939" s="602"/>
      <c r="X939" s="47"/>
      <c r="Y939" s="150">
        <f>B939+1-計算規則!$I$20</f>
        <v>45204</v>
      </c>
    </row>
    <row r="940" spans="1:25" ht="9" customHeight="1" x14ac:dyDescent="0.15">
      <c r="A940" s="597"/>
      <c r="B940" s="66">
        <f t="shared" si="239"/>
        <v>45205</v>
      </c>
      <c r="C940" s="67">
        <f t="shared" si="237"/>
        <v>45205</v>
      </c>
      <c r="D940" s="68">
        <f t="shared" si="238"/>
        <v>45205</v>
      </c>
      <c r="E940" s="76"/>
      <c r="F940" s="76"/>
      <c r="G940" s="88"/>
      <c r="H940" s="48"/>
      <c r="I940" s="49"/>
      <c r="J940" s="50"/>
      <c r="K940" s="202"/>
      <c r="L940" s="50"/>
      <c r="M940" s="51"/>
      <c r="N940" s="52">
        <f t="shared" si="240"/>
        <v>0</v>
      </c>
      <c r="O940" s="152">
        <f>IF(OR(B940="",E940="法",E940="所"),0,IF(E940="",計算規則!$C$28,VLOOKUP(E940,計算規則!$B$29:$C$34,2,0)))</f>
        <v>0.33333333333333331</v>
      </c>
      <c r="P940" s="53">
        <f t="shared" si="241"/>
        <v>0</v>
      </c>
      <c r="Q940" s="54">
        <f>MAX(N940-計算規則!$B$39,0)</f>
        <v>0</v>
      </c>
      <c r="R940" s="54">
        <f>IF(WEEKDAY(Y940,1)=7,IF(AND(B934="",B933="",B932=""),MAX(SUM(N931:N940)-SUM(Q931:Q940)-SUM(R931:R939)-計算規則!$C$39,0),IF(AND(B934="",B933=""),MAX(SUM(N932:N940)-SUM(Q932:Q940)-SUM(R932:R939)-計算規則!$C$39,0),IF(AND(B934=""),MAX(SUM(N933:N940)-SUM(Q933:Q940)-SUM(R933:R939)-計算規則!$C$39,0),MAX(SUM(N934:N940)-SUM(Q934:Q940)-SUM(R934:R939)-計算規則!$C$39,0)))),IF(WEEKDAY(Y940,1)=6,MAX(SUM(N935:N940)-SUM(Q935:Q940)-SUM(R935:R939)-計算規則!$C$39,0),0))</f>
        <v>0</v>
      </c>
      <c r="S940" s="54">
        <f>IF(B940="",0,IF(OR(計算規則!$D$24=1,B940&gt;=45017),IF(SUM(Q935:R940)-計算規則!$D$39&gt;0,SUM(Q935:R940)-SUM(S935:S939)-計算規則!$D$39,0),0))</f>
        <v>0</v>
      </c>
      <c r="T940" s="74">
        <f t="shared" si="242"/>
        <v>0</v>
      </c>
      <c r="U940" s="56">
        <f>IF(OR(H940="",I940=""),0,IF(G940="前",IF(H940&gt;=計算規則!$F$39,IF(I940&gt;=計算規則!$F$39,IF(I940&gt;=計算規則!$G$39,計算規則!$G$39-計算規則!$F$39+計算規則!$H$39-(H940-1)-L940-M940,I940-計算規則!$F$39+計算規則!$H$39-(H940-1)-L940-M940),IF(I940&gt;=計算規則!$H$39,計算規則!$H$39-(H940-1)-L940-M940,I940-(H940-1)-L940-M940)),IF(I940&gt;=計算規則!$F$39,IF(I940&gt;=計算規則!$G$39,計算規則!$G$39-計算規則!$F$39+計算規則!$H$39-(計算規則!$F$39-1)-L940-M940,I940-計算規則!$F$39+計算規則!$H$39-(計算規則!$F$39-1)-L940-M940),IF(I940&gt;=計算規則!$H$39,計算規則!$H$39-(計算規則!$F$39-1)-L940-M940,I940-(計算規則!$F$39-1)-L940-M940))),IF(H940&gt;=計算規則!$H$39,IF(H940&gt;=計算規則!$F$39,IF(I940&gt;=計算規則!$F$39,IF(I940&gt;=計算規則!$G$39,計算規則!$G$39-H940-L940-M940,I940-H940-L940-M940),0),IF(I940&gt;=計算規則!$F$39,IF(I940&gt;=計算規則!$G$39,計算規則!$G$39-計算規則!$F$39-L940-M940,I940-計算規則!$F$39-L940-M940),0)),IF(I940&gt;=計算規則!$F$39,IF(I940&gt;=計算規則!$G$39,計算規則!$G$39-計算規則!$F$39+計算規則!$H$39-H940-L940-M940,I940-計算規則!$F$39+計算規則!$H$39-H940-L940-M940),IF(I940&gt;=計算規則!$H$39,計算規則!$H$39-H940-L940,I940-H940-L940-M940)))))</f>
        <v>0</v>
      </c>
      <c r="V940" s="600"/>
      <c r="W940" s="602"/>
      <c r="X940" s="47"/>
      <c r="Y940" s="150">
        <f>B940+1-計算規則!$I$20</f>
        <v>45205</v>
      </c>
    </row>
    <row r="941" spans="1:25" ht="9" customHeight="1" x14ac:dyDescent="0.15">
      <c r="A941" s="597"/>
      <c r="B941" s="66">
        <f t="shared" si="239"/>
        <v>45206</v>
      </c>
      <c r="C941" s="67">
        <f t="shared" si="237"/>
        <v>45206</v>
      </c>
      <c r="D941" s="68">
        <f t="shared" si="238"/>
        <v>45206</v>
      </c>
      <c r="E941" s="76"/>
      <c r="F941" s="76"/>
      <c r="G941" s="88"/>
      <c r="H941" s="48"/>
      <c r="I941" s="49"/>
      <c r="J941" s="50"/>
      <c r="K941" s="202"/>
      <c r="L941" s="50"/>
      <c r="M941" s="51"/>
      <c r="N941" s="52">
        <f t="shared" si="240"/>
        <v>0</v>
      </c>
      <c r="O941" s="152">
        <f>IF(OR(B941="",E941="法",E941="所"),0,IF(E941="",計算規則!$C$28,VLOOKUP(E941,計算規則!$B$29:$C$34,2,0)))</f>
        <v>0.33333333333333331</v>
      </c>
      <c r="P941" s="53">
        <f t="shared" si="241"/>
        <v>0</v>
      </c>
      <c r="Q941" s="54">
        <f>MAX(N941-計算規則!$B$39,0)</f>
        <v>0</v>
      </c>
      <c r="R941" s="54">
        <f>IF(WEEKDAY(Y941,1)=7,MAX(SUM(N935:N941)-SUM(Q935:Q941)-SUM(R935:R940)-計算規則!$C$39,0),IF(WEEKDAY(Y941,1)=6,MAX(SUM(N936:N941)-SUM(Q936:Q941)-SUM(R936:R940)-計算規則!$C$39,0),0))</f>
        <v>0</v>
      </c>
      <c r="S941" s="54">
        <f>IF(B941="",0,IF(OR(計算規則!$D$24=1,B941&gt;=45017),IF(SUM(Q935:R941)-計算規則!$D$39&gt;0,SUM(Q935:R941)-SUM(S935:S940)-計算規則!$D$39,0),0))</f>
        <v>0</v>
      </c>
      <c r="T941" s="74">
        <f t="shared" si="242"/>
        <v>0</v>
      </c>
      <c r="U941" s="56">
        <f>IF(OR(H941="",I941=""),0,IF(G941="前",IF(H941&gt;=計算規則!$F$39,IF(I941&gt;=計算規則!$F$39,IF(I941&gt;=計算規則!$G$39,計算規則!$G$39-計算規則!$F$39+計算規則!$H$39-(H941-1)-L941-M941,I941-計算規則!$F$39+計算規則!$H$39-(H941-1)-L941-M941),IF(I941&gt;=計算規則!$H$39,計算規則!$H$39-(H941-1)-L941-M941,I941-(H941-1)-L941-M941)),IF(I941&gt;=計算規則!$F$39,IF(I941&gt;=計算規則!$G$39,計算規則!$G$39-計算規則!$F$39+計算規則!$H$39-(計算規則!$F$39-1)-L941-M941,I941-計算規則!$F$39+計算規則!$H$39-(計算規則!$F$39-1)-L941-M941),IF(I941&gt;=計算規則!$H$39,計算規則!$H$39-(計算規則!$F$39-1)-L941-M941,I941-(計算規則!$F$39-1)-L941-M941))),IF(H941&gt;=計算規則!$H$39,IF(H941&gt;=計算規則!$F$39,IF(I941&gt;=計算規則!$F$39,IF(I941&gt;=計算規則!$G$39,計算規則!$G$39-H941-L941-M941,I941-H941-L941-M941),0),IF(I941&gt;=計算規則!$F$39,IF(I941&gt;=計算規則!$G$39,計算規則!$G$39-計算規則!$F$39-L941-M941,I941-計算規則!$F$39-L941-M941),0)),IF(I941&gt;=計算規則!$F$39,IF(I941&gt;=計算規則!$G$39,計算規則!$G$39-計算規則!$F$39+計算規則!$H$39-H941-L941-M941,I941-計算規則!$F$39+計算規則!$H$39-H941-L941-M941),IF(I941&gt;=計算規則!$H$39,計算規則!$H$39-H941-L941,I941-H941-L941-M941)))))</f>
        <v>0</v>
      </c>
      <c r="V941" s="600" t="s">
        <v>129</v>
      </c>
      <c r="W941" s="602">
        <f>SUM(S935:S965)</f>
        <v>0</v>
      </c>
      <c r="X941" s="47"/>
      <c r="Y941" s="150">
        <f>B941+1-計算規則!$I$20</f>
        <v>45206</v>
      </c>
    </row>
    <row r="942" spans="1:25" ht="9" customHeight="1" x14ac:dyDescent="0.15">
      <c r="A942" s="597"/>
      <c r="B942" s="66">
        <f t="shared" si="239"/>
        <v>45207</v>
      </c>
      <c r="C942" s="67">
        <f t="shared" si="237"/>
        <v>45207</v>
      </c>
      <c r="D942" s="68">
        <f t="shared" si="238"/>
        <v>45207</v>
      </c>
      <c r="E942" s="76"/>
      <c r="F942" s="76"/>
      <c r="G942" s="88"/>
      <c r="H942" s="48"/>
      <c r="I942" s="49"/>
      <c r="J942" s="50"/>
      <c r="K942" s="202"/>
      <c r="L942" s="50"/>
      <c r="M942" s="51"/>
      <c r="N942" s="52">
        <f t="shared" si="240"/>
        <v>0</v>
      </c>
      <c r="O942" s="152">
        <f>IF(OR(B942="",E942="法",E942="所"),0,IF(E942="",計算規則!$C$28,VLOOKUP(E942,計算規則!$B$29:$C$34,2,0)))</f>
        <v>0.33333333333333331</v>
      </c>
      <c r="P942" s="53">
        <f t="shared" si="241"/>
        <v>0</v>
      </c>
      <c r="Q942" s="54">
        <f>MAX(N942-計算規則!$B$39,0)</f>
        <v>0</v>
      </c>
      <c r="R942" s="54">
        <f>IF(WEEKDAY(Y942,1)=7,MAX(SUM(N936:N942)-SUM(Q936:Q942)-SUM(R936:R941)-計算規則!$C$39,0),IF(WEEKDAY(Y942,1)=6,MAX(SUM(N937:N942)-SUM(Q937:Q942)-SUM(R937:R941)-計算規則!$C$39,0),0))</f>
        <v>0</v>
      </c>
      <c r="S942" s="54">
        <f>IF(B942="",0,IF(OR(計算規則!$D$24=1,B942&gt;=45017),IF(SUM(Q935:R942)-計算規則!$D$39&gt;0,SUM(Q935:R942)-SUM(S935:S941)-計算規則!$D$39,0),0))</f>
        <v>0</v>
      </c>
      <c r="T942" s="74">
        <f t="shared" si="242"/>
        <v>0</v>
      </c>
      <c r="U942" s="56">
        <f>IF(OR(H942="",I942=""),0,IF(G942="前",IF(H942&gt;=計算規則!$F$39,IF(I942&gt;=計算規則!$F$39,IF(I942&gt;=計算規則!$G$39,計算規則!$G$39-計算規則!$F$39+計算規則!$H$39-(H942-1)-L942-M942,I942-計算規則!$F$39+計算規則!$H$39-(H942-1)-L942-M942),IF(I942&gt;=計算規則!$H$39,計算規則!$H$39-(H942-1)-L942-M942,I942-(H942-1)-L942-M942)),IF(I942&gt;=計算規則!$F$39,IF(I942&gt;=計算規則!$G$39,計算規則!$G$39-計算規則!$F$39+計算規則!$H$39-(計算規則!$F$39-1)-L942-M942,I942-計算規則!$F$39+計算規則!$H$39-(計算規則!$F$39-1)-L942-M942),IF(I942&gt;=計算規則!$H$39,計算規則!$H$39-(計算規則!$F$39-1)-L942-M942,I942-(計算規則!$F$39-1)-L942-M942))),IF(H942&gt;=計算規則!$H$39,IF(H942&gt;=計算規則!$F$39,IF(I942&gt;=計算規則!$F$39,IF(I942&gt;=計算規則!$G$39,計算規則!$G$39-H942-L942-M942,I942-H942-L942-M942),0),IF(I942&gt;=計算規則!$F$39,IF(I942&gt;=計算規則!$G$39,計算規則!$G$39-計算規則!$F$39-L942-M942,I942-計算規則!$F$39-L942-M942),0)),IF(I942&gt;=計算規則!$F$39,IF(I942&gt;=計算規則!$G$39,計算規則!$G$39-計算規則!$F$39+計算規則!$H$39-H942-L942-M942,I942-計算規則!$F$39+計算規則!$H$39-H942-L942-M942),IF(I942&gt;=計算規則!$H$39,計算規則!$H$39-H942-L942,I942-H942-L942-M942)))))</f>
        <v>0</v>
      </c>
      <c r="V942" s="600"/>
      <c r="W942" s="602"/>
      <c r="X942" s="47"/>
      <c r="Y942" s="150">
        <f>B942+1-計算規則!$I$20</f>
        <v>45207</v>
      </c>
    </row>
    <row r="943" spans="1:25" ht="9" customHeight="1" x14ac:dyDescent="0.15">
      <c r="A943" s="597"/>
      <c r="B943" s="66">
        <f t="shared" si="239"/>
        <v>45208</v>
      </c>
      <c r="C943" s="67">
        <f t="shared" si="237"/>
        <v>45208</v>
      </c>
      <c r="D943" s="68">
        <f t="shared" si="238"/>
        <v>45208</v>
      </c>
      <c r="E943" s="76"/>
      <c r="F943" s="76"/>
      <c r="G943" s="88"/>
      <c r="H943" s="48"/>
      <c r="I943" s="49"/>
      <c r="J943" s="50"/>
      <c r="K943" s="202"/>
      <c r="L943" s="50"/>
      <c r="M943" s="51"/>
      <c r="N943" s="52">
        <f t="shared" si="240"/>
        <v>0</v>
      </c>
      <c r="O943" s="152">
        <f>IF(OR(B943="",E943="法",E943="所"),0,IF(E943="",計算規則!$C$28,VLOOKUP(E943,計算規則!$B$29:$C$34,2,0)))</f>
        <v>0.33333333333333331</v>
      </c>
      <c r="P943" s="53">
        <f t="shared" si="241"/>
        <v>0</v>
      </c>
      <c r="Q943" s="54">
        <f>MAX(N943-計算規則!$B$39,0)</f>
        <v>0</v>
      </c>
      <c r="R943" s="54">
        <f>IF(WEEKDAY(Y943,1)=7,MAX(SUM(N937:N943)-SUM(Q937:Q943)-SUM(R937:R942)-計算規則!$C$39,0),IF(WEEKDAY(Y943,1)=6,MAX(SUM(N938:N943)-SUM(Q938:Q943)-SUM(R938:R942)-計算規則!$C$39,0),0))</f>
        <v>0</v>
      </c>
      <c r="S943" s="54">
        <f>IF(B943="",0,IF(OR(計算規則!$D$24=1,B943&gt;=45017),IF(SUM(Q935:R943)-計算規則!$D$39&gt;0,SUM(Q935:R943)-SUM(S935:S942)-計算規則!$D$39,0),0))</f>
        <v>0</v>
      </c>
      <c r="T943" s="74">
        <f t="shared" si="242"/>
        <v>0</v>
      </c>
      <c r="U943" s="56">
        <f>IF(OR(H943="",I943=""),0,IF(G943="前",IF(H943&gt;=計算規則!$F$39,IF(I943&gt;=計算規則!$F$39,IF(I943&gt;=計算規則!$G$39,計算規則!$G$39-計算規則!$F$39+計算規則!$H$39-(H943-1)-L943-M943,I943-計算規則!$F$39+計算規則!$H$39-(H943-1)-L943-M943),IF(I943&gt;=計算規則!$H$39,計算規則!$H$39-(H943-1)-L943-M943,I943-(H943-1)-L943-M943)),IF(I943&gt;=計算規則!$F$39,IF(I943&gt;=計算規則!$G$39,計算規則!$G$39-計算規則!$F$39+計算規則!$H$39-(計算規則!$F$39-1)-L943-M943,I943-計算規則!$F$39+計算規則!$H$39-(計算規則!$F$39-1)-L943-M943),IF(I943&gt;=計算規則!$H$39,計算規則!$H$39-(計算規則!$F$39-1)-L943-M943,I943-(計算規則!$F$39-1)-L943-M943))),IF(H943&gt;=計算規則!$H$39,IF(H943&gt;=計算規則!$F$39,IF(I943&gt;=計算規則!$F$39,IF(I943&gt;=計算規則!$G$39,計算規則!$G$39-H943-L943-M943,I943-H943-L943-M943),0),IF(I943&gt;=計算規則!$F$39,IF(I943&gt;=計算規則!$G$39,計算規則!$G$39-計算規則!$F$39-L943-M943,I943-計算規則!$F$39-L943-M943),0)),IF(I943&gt;=計算規則!$F$39,IF(I943&gt;=計算規則!$G$39,計算規則!$G$39-計算規則!$F$39+計算規則!$H$39-H943-L943-M943,I943-計算規則!$F$39+計算規則!$H$39-H943-L943-M943),IF(I943&gt;=計算規則!$H$39,計算規則!$H$39-H943-L943,I943-H943-L943-M943)))))</f>
        <v>0</v>
      </c>
      <c r="V943" s="600"/>
      <c r="W943" s="602"/>
      <c r="X943" s="47"/>
      <c r="Y943" s="150">
        <f>B943+1-計算規則!$I$20</f>
        <v>45208</v>
      </c>
    </row>
    <row r="944" spans="1:25" ht="9" customHeight="1" x14ac:dyDescent="0.15">
      <c r="A944" s="597"/>
      <c r="B944" s="66">
        <f t="shared" si="239"/>
        <v>45209</v>
      </c>
      <c r="C944" s="67">
        <f t="shared" si="237"/>
        <v>45209</v>
      </c>
      <c r="D944" s="68">
        <f t="shared" si="238"/>
        <v>45209</v>
      </c>
      <c r="E944" s="76"/>
      <c r="F944" s="76"/>
      <c r="G944" s="88"/>
      <c r="H944" s="48"/>
      <c r="I944" s="49"/>
      <c r="J944" s="50"/>
      <c r="K944" s="202"/>
      <c r="L944" s="50"/>
      <c r="M944" s="51"/>
      <c r="N944" s="52">
        <f t="shared" si="240"/>
        <v>0</v>
      </c>
      <c r="O944" s="152">
        <f>IF(OR(B944="",E944="法",E944="所"),0,IF(E944="",計算規則!$C$28,VLOOKUP(E944,計算規則!$B$29:$C$34,2,0)))</f>
        <v>0.33333333333333331</v>
      </c>
      <c r="P944" s="53">
        <f t="shared" si="241"/>
        <v>0</v>
      </c>
      <c r="Q944" s="54">
        <f>MAX(N944-計算規則!$B$39,0)</f>
        <v>0</v>
      </c>
      <c r="R944" s="54">
        <f>IF(WEEKDAY(Y944,1)=7,MAX(SUM(N938:N944)-SUM(Q938:Q944)-SUM(R938:R943)-計算規則!$C$39,0),IF(WEEKDAY(Y944,1)=6,MAX(SUM(N939:N944)-SUM(Q939:Q944)-SUM(R939:R943)-計算規則!$C$39,0),0))</f>
        <v>0</v>
      </c>
      <c r="S944" s="54">
        <f>IF(B944="",0,IF(OR(計算規則!$D$24=1,B944&gt;=45017),IF(SUM(Q935:R944)-計算規則!$D$39&gt;0,SUM(Q935:R944)-SUM(S935:S943)-計算規則!$D$39,0),0))</f>
        <v>0</v>
      </c>
      <c r="T944" s="74">
        <f t="shared" si="242"/>
        <v>0</v>
      </c>
      <c r="U944" s="56">
        <f>IF(OR(H944="",I944=""),0,IF(G944="前",IF(H944&gt;=計算規則!$F$39,IF(I944&gt;=計算規則!$F$39,IF(I944&gt;=計算規則!$G$39,計算規則!$G$39-計算規則!$F$39+計算規則!$H$39-(H944-1)-L944-M944,I944-計算規則!$F$39+計算規則!$H$39-(H944-1)-L944-M944),IF(I944&gt;=計算規則!$H$39,計算規則!$H$39-(H944-1)-L944-M944,I944-(H944-1)-L944-M944)),IF(I944&gt;=計算規則!$F$39,IF(I944&gt;=計算規則!$G$39,計算規則!$G$39-計算規則!$F$39+計算規則!$H$39-(計算規則!$F$39-1)-L944-M944,I944-計算規則!$F$39+計算規則!$H$39-(計算規則!$F$39-1)-L944-M944),IF(I944&gt;=計算規則!$H$39,計算規則!$H$39-(計算規則!$F$39-1)-L944-M944,I944-(計算規則!$F$39-1)-L944-M944))),IF(H944&gt;=計算規則!$H$39,IF(H944&gt;=計算規則!$F$39,IF(I944&gt;=計算規則!$F$39,IF(I944&gt;=計算規則!$G$39,計算規則!$G$39-H944-L944-M944,I944-H944-L944-M944),0),IF(I944&gt;=計算規則!$F$39,IF(I944&gt;=計算規則!$G$39,計算規則!$G$39-計算規則!$F$39-L944-M944,I944-計算規則!$F$39-L944-M944),0)),IF(I944&gt;=計算規則!$F$39,IF(I944&gt;=計算規則!$G$39,計算規則!$G$39-計算規則!$F$39+計算規則!$H$39-H944-L944-M944,I944-計算規則!$F$39+計算規則!$H$39-H944-L944-M944),IF(I944&gt;=計算規則!$H$39,計算規則!$H$39-H944-L944,I944-H944-L944-M944)))))</f>
        <v>0</v>
      </c>
      <c r="V944" s="600" t="s">
        <v>128</v>
      </c>
      <c r="W944" s="602">
        <f>SUM(R935:R965)</f>
        <v>0</v>
      </c>
      <c r="X944" s="47"/>
      <c r="Y944" s="150">
        <f>B944+1-計算規則!$I$20</f>
        <v>45209</v>
      </c>
    </row>
    <row r="945" spans="1:25" ht="9" customHeight="1" x14ac:dyDescent="0.15">
      <c r="A945" s="597"/>
      <c r="B945" s="66">
        <f t="shared" si="239"/>
        <v>45210</v>
      </c>
      <c r="C945" s="67">
        <f t="shared" si="237"/>
        <v>45210</v>
      </c>
      <c r="D945" s="68">
        <f t="shared" si="238"/>
        <v>45210</v>
      </c>
      <c r="E945" s="76"/>
      <c r="F945" s="76"/>
      <c r="G945" s="88"/>
      <c r="H945" s="48"/>
      <c r="I945" s="49"/>
      <c r="J945" s="50"/>
      <c r="K945" s="202"/>
      <c r="L945" s="50"/>
      <c r="M945" s="51"/>
      <c r="N945" s="52">
        <f t="shared" si="240"/>
        <v>0</v>
      </c>
      <c r="O945" s="152">
        <f>IF(OR(B945="",E945="法",E945="所"),0,IF(E945="",計算規則!$C$28,VLOOKUP(E945,計算規則!$B$29:$C$34,2,0)))</f>
        <v>0.33333333333333331</v>
      </c>
      <c r="P945" s="53">
        <f t="shared" si="241"/>
        <v>0</v>
      </c>
      <c r="Q945" s="54">
        <f>MAX(N945-計算規則!$B$39,0)</f>
        <v>0</v>
      </c>
      <c r="R945" s="54">
        <f>IF(WEEKDAY(Y945,1)=7,MAX(SUM(N939:N945)-SUM(Q939:Q945)-SUM(R939:R944)-計算規則!$C$39,0),IF(WEEKDAY(Y945,1)=6,MAX(SUM(N940:N945)-SUM(Q940:Q945)-SUM(R940:R944)-計算規則!$C$39,0),0))</f>
        <v>0</v>
      </c>
      <c r="S945" s="54">
        <f>IF(B945="",0,IF(OR(計算規則!$D$24=1,B945&gt;=45017),IF(SUM(Q935:R945)-計算規則!$D$39&gt;0,SUM(Q935:R945)-SUM(S935:S944)-計算規則!$D$39,0),0))</f>
        <v>0</v>
      </c>
      <c r="T945" s="74">
        <f t="shared" si="242"/>
        <v>0</v>
      </c>
      <c r="U945" s="56">
        <f>IF(OR(H945="",I945=""),0,IF(G945="前",IF(H945&gt;=計算規則!$F$39,IF(I945&gt;=計算規則!$F$39,IF(I945&gt;=計算規則!$G$39,計算規則!$G$39-計算規則!$F$39+計算規則!$H$39-(H945-1)-L945-M945,I945-計算規則!$F$39+計算規則!$H$39-(H945-1)-L945-M945),IF(I945&gt;=計算規則!$H$39,計算規則!$H$39-(H945-1)-L945-M945,I945-(H945-1)-L945-M945)),IF(I945&gt;=計算規則!$F$39,IF(I945&gt;=計算規則!$G$39,計算規則!$G$39-計算規則!$F$39+計算規則!$H$39-(計算規則!$F$39-1)-L945-M945,I945-計算規則!$F$39+計算規則!$H$39-(計算規則!$F$39-1)-L945-M945),IF(I945&gt;=計算規則!$H$39,計算規則!$H$39-(計算規則!$F$39-1)-L945-M945,I945-(計算規則!$F$39-1)-L945-M945))),IF(H945&gt;=計算規則!$H$39,IF(H945&gt;=計算規則!$F$39,IF(I945&gt;=計算規則!$F$39,IF(I945&gt;=計算規則!$G$39,計算規則!$G$39-H945-L945-M945,I945-H945-L945-M945),0),IF(I945&gt;=計算規則!$F$39,IF(I945&gt;=計算規則!$G$39,計算規則!$G$39-計算規則!$F$39-L945-M945,I945-計算規則!$F$39-L945-M945),0)),IF(I945&gt;=計算規則!$F$39,IF(I945&gt;=計算規則!$G$39,計算規則!$G$39-計算規則!$F$39+計算規則!$H$39-H945-L945-M945,I945-計算規則!$F$39+計算規則!$H$39-H945-L945-M945),IF(I945&gt;=計算規則!$H$39,計算規則!$H$39-H945-L945,I945-H945-L945-M945)))))</f>
        <v>0</v>
      </c>
      <c r="V945" s="600"/>
      <c r="W945" s="602"/>
      <c r="X945" s="47"/>
      <c r="Y945" s="150">
        <f>B945+1-計算規則!$I$20</f>
        <v>45210</v>
      </c>
    </row>
    <row r="946" spans="1:25" ht="9" customHeight="1" x14ac:dyDescent="0.15">
      <c r="A946" s="597"/>
      <c r="B946" s="66">
        <f t="shared" si="239"/>
        <v>45211</v>
      </c>
      <c r="C946" s="67">
        <f t="shared" si="237"/>
        <v>45211</v>
      </c>
      <c r="D946" s="68">
        <f t="shared" si="238"/>
        <v>45211</v>
      </c>
      <c r="E946" s="76"/>
      <c r="F946" s="76"/>
      <c r="G946" s="88"/>
      <c r="H946" s="48"/>
      <c r="I946" s="49"/>
      <c r="J946" s="50"/>
      <c r="K946" s="202"/>
      <c r="L946" s="50"/>
      <c r="M946" s="51"/>
      <c r="N946" s="52">
        <f t="shared" si="240"/>
        <v>0</v>
      </c>
      <c r="O946" s="152">
        <f>IF(OR(B946="",E946="法",E946="所"),0,IF(E946="",計算規則!$C$28,VLOOKUP(E946,計算規則!$B$29:$C$34,2,0)))</f>
        <v>0.33333333333333331</v>
      </c>
      <c r="P946" s="53">
        <f t="shared" si="241"/>
        <v>0</v>
      </c>
      <c r="Q946" s="54">
        <f>MAX(N946-計算規則!$B$39,0)</f>
        <v>0</v>
      </c>
      <c r="R946" s="54">
        <f>IF(WEEKDAY(Y946,1)=7,MAX(SUM(N940:N946)-SUM(Q940:Q946)-SUM(R940:R945)-計算規則!$C$39,0),IF(WEEKDAY(Y946,1)=6,MAX(SUM(N941:N946)-SUM(Q941:Q946)-SUM(R941:R945)-計算規則!$C$39,0),0))</f>
        <v>0</v>
      </c>
      <c r="S946" s="54">
        <f>IF(B946="",0,IF(OR(計算規則!$D$24=1,B946&gt;=45017),IF(SUM(Q935:R946)-計算規則!$D$39&gt;0,SUM(Q935:R946)-SUM(S935:S945)-計算規則!$D$39,0),0))</f>
        <v>0</v>
      </c>
      <c r="T946" s="74">
        <f t="shared" si="242"/>
        <v>0</v>
      </c>
      <c r="U946" s="56">
        <f>IF(OR(H946="",I946=""),0,IF(G946="前",IF(H946&gt;=計算規則!$F$39,IF(I946&gt;=計算規則!$F$39,IF(I946&gt;=計算規則!$G$39,計算規則!$G$39-計算規則!$F$39+計算規則!$H$39-(H946-1)-L946-M946,I946-計算規則!$F$39+計算規則!$H$39-(H946-1)-L946-M946),IF(I946&gt;=計算規則!$H$39,計算規則!$H$39-(H946-1)-L946-M946,I946-(H946-1)-L946-M946)),IF(I946&gt;=計算規則!$F$39,IF(I946&gt;=計算規則!$G$39,計算規則!$G$39-計算規則!$F$39+計算規則!$H$39-(計算規則!$F$39-1)-L946-M946,I946-計算規則!$F$39+計算規則!$H$39-(計算規則!$F$39-1)-L946-M946),IF(I946&gt;=計算規則!$H$39,計算規則!$H$39-(計算規則!$F$39-1)-L946-M946,I946-(計算規則!$F$39-1)-L946-M946))),IF(H946&gt;=計算規則!$H$39,IF(H946&gt;=計算規則!$F$39,IF(I946&gt;=計算規則!$F$39,IF(I946&gt;=計算規則!$G$39,計算規則!$G$39-H946-L946-M946,I946-H946-L946-M946),0),IF(I946&gt;=計算規則!$F$39,IF(I946&gt;=計算規則!$G$39,計算規則!$G$39-計算規則!$F$39-L946-M946,I946-計算規則!$F$39-L946-M946),0)),IF(I946&gt;=計算規則!$F$39,IF(I946&gt;=計算規則!$G$39,計算規則!$G$39-計算規則!$F$39+計算規則!$H$39-H946-L946-M946,I946-計算規則!$F$39+計算規則!$H$39-H946-L946-M946),IF(I946&gt;=計算規則!$H$39,計算規則!$H$39-H946-L946,I946-H946-L946-M946)))))</f>
        <v>0</v>
      </c>
      <c r="V946" s="600"/>
      <c r="W946" s="602"/>
      <c r="X946" s="47"/>
      <c r="Y946" s="150">
        <f>B946+1-計算規則!$I$20</f>
        <v>45211</v>
      </c>
    </row>
    <row r="947" spans="1:25" ht="9" customHeight="1" x14ac:dyDescent="0.15">
      <c r="A947" s="597"/>
      <c r="B947" s="66">
        <f t="shared" si="239"/>
        <v>45212</v>
      </c>
      <c r="C947" s="67">
        <f t="shared" si="237"/>
        <v>45212</v>
      </c>
      <c r="D947" s="68">
        <f t="shared" si="238"/>
        <v>45212</v>
      </c>
      <c r="E947" s="76"/>
      <c r="F947" s="76"/>
      <c r="G947" s="88"/>
      <c r="H947" s="48"/>
      <c r="I947" s="49"/>
      <c r="J947" s="50"/>
      <c r="K947" s="202"/>
      <c r="L947" s="50"/>
      <c r="M947" s="51"/>
      <c r="N947" s="52">
        <f t="shared" si="240"/>
        <v>0</v>
      </c>
      <c r="O947" s="152">
        <f>IF(OR(B947="",E947="法",E947="所"),0,IF(E947="",計算規則!$C$28,VLOOKUP(E947,計算規則!$B$29:$C$34,2,0)))</f>
        <v>0.33333333333333331</v>
      </c>
      <c r="P947" s="53">
        <f t="shared" si="241"/>
        <v>0</v>
      </c>
      <c r="Q947" s="54">
        <f>MAX(N947-計算規則!$B$39,0)</f>
        <v>0</v>
      </c>
      <c r="R947" s="54">
        <f>IF(WEEKDAY(Y947,1)=7,MAX(SUM(N941:N947)-SUM(Q941:Q947)-SUM(R941:R946)-計算規則!$C$39,0),IF(WEEKDAY(Y947,1)=6,MAX(SUM(N942:N947)-SUM(Q942:Q947)-SUM(R942:R946)-計算規則!$C$39,0),0))</f>
        <v>0</v>
      </c>
      <c r="S947" s="54">
        <f>IF(B947="",0,IF(OR(計算規則!$D$24=1,B947&gt;=45017),IF(SUM(Q935:R947)-計算規則!$D$39&gt;0,SUM(Q935:R947)-SUM(S935:S946)-計算規則!$D$39,0),0))</f>
        <v>0</v>
      </c>
      <c r="T947" s="74">
        <f t="shared" si="242"/>
        <v>0</v>
      </c>
      <c r="U947" s="56">
        <f>IF(OR(H947="",I947=""),0,IF(G947="前",IF(H947&gt;=計算規則!$F$39,IF(I947&gt;=計算規則!$F$39,IF(I947&gt;=計算規則!$G$39,計算規則!$G$39-計算規則!$F$39+計算規則!$H$39-(H947-1)-L947-M947,I947-計算規則!$F$39+計算規則!$H$39-(H947-1)-L947-M947),IF(I947&gt;=計算規則!$H$39,計算規則!$H$39-(H947-1)-L947-M947,I947-(H947-1)-L947-M947)),IF(I947&gt;=計算規則!$F$39,IF(I947&gt;=計算規則!$G$39,計算規則!$G$39-計算規則!$F$39+計算規則!$H$39-(計算規則!$F$39-1)-L947-M947,I947-計算規則!$F$39+計算規則!$H$39-(計算規則!$F$39-1)-L947-M947),IF(I947&gt;=計算規則!$H$39,計算規則!$H$39-(計算規則!$F$39-1)-L947-M947,I947-(計算規則!$F$39-1)-L947-M947))),IF(H947&gt;=計算規則!$H$39,IF(H947&gt;=計算規則!$F$39,IF(I947&gt;=計算規則!$F$39,IF(I947&gt;=計算規則!$G$39,計算規則!$G$39-H947-L947-M947,I947-H947-L947-M947),0),IF(I947&gt;=計算規則!$F$39,IF(I947&gt;=計算規則!$G$39,計算規則!$G$39-計算規則!$F$39-L947-M947,I947-計算規則!$F$39-L947-M947),0)),IF(I947&gt;=計算規則!$F$39,IF(I947&gt;=計算規則!$G$39,計算規則!$G$39-計算規則!$F$39+計算規則!$H$39-H947-L947-M947,I947-計算規則!$F$39+計算規則!$H$39-H947-L947-M947),IF(I947&gt;=計算規則!$H$39,計算規則!$H$39-H947-L947,I947-H947-L947-M947)))))</f>
        <v>0</v>
      </c>
      <c r="V947" s="603" t="s">
        <v>127</v>
      </c>
      <c r="W947" s="602">
        <f>SUM(Q935:Q965)</f>
        <v>0</v>
      </c>
      <c r="X947" s="47"/>
      <c r="Y947" s="150">
        <f>B947+1-計算規則!$I$20</f>
        <v>45212</v>
      </c>
    </row>
    <row r="948" spans="1:25" ht="9" customHeight="1" x14ac:dyDescent="0.15">
      <c r="A948" s="597"/>
      <c r="B948" s="66">
        <f t="shared" si="239"/>
        <v>45213</v>
      </c>
      <c r="C948" s="67">
        <f t="shared" si="237"/>
        <v>45213</v>
      </c>
      <c r="D948" s="68">
        <f t="shared" si="238"/>
        <v>45213</v>
      </c>
      <c r="E948" s="76"/>
      <c r="F948" s="76"/>
      <c r="G948" s="88"/>
      <c r="H948" s="48"/>
      <c r="I948" s="49"/>
      <c r="J948" s="50"/>
      <c r="K948" s="202"/>
      <c r="L948" s="50"/>
      <c r="M948" s="51"/>
      <c r="N948" s="52">
        <f t="shared" si="240"/>
        <v>0</v>
      </c>
      <c r="O948" s="152">
        <f>IF(OR(B948="",E948="法",E948="所"),0,IF(E948="",計算規則!$C$28,VLOOKUP(E948,計算規則!$B$29:$C$34,2,0)))</f>
        <v>0.33333333333333331</v>
      </c>
      <c r="P948" s="53">
        <f t="shared" si="241"/>
        <v>0</v>
      </c>
      <c r="Q948" s="54">
        <f>MAX(N948-計算規則!$B$39,0)</f>
        <v>0</v>
      </c>
      <c r="R948" s="54">
        <f>IF(WEEKDAY(Y948,1)=7,MAX(SUM(N942:N948)-SUM(Q942:Q948)-SUM(R942:R947)-計算規則!$C$39,0),IF(WEEKDAY(Y948,1)=6,MAX(SUM(N943:N948)-SUM(Q943:Q948)-SUM(R943:R947)-計算規則!$C$39,0),0))</f>
        <v>0</v>
      </c>
      <c r="S948" s="54">
        <f>IF(B948="",0,IF(OR(計算規則!$D$24=1,B948&gt;=45017),IF(SUM(Q935:R948)-計算規則!$D$39&gt;0,SUM(Q935:R948)-SUM(S935:S947)-計算規則!$D$39,0),0))</f>
        <v>0</v>
      </c>
      <c r="T948" s="74">
        <f t="shared" si="242"/>
        <v>0</v>
      </c>
      <c r="U948" s="56">
        <f>IF(OR(H948="",I948=""),0,IF(G948="前",IF(H948&gt;=計算規則!$F$39,IF(I948&gt;=計算規則!$F$39,IF(I948&gt;=計算規則!$G$39,計算規則!$G$39-計算規則!$F$39+計算規則!$H$39-(H948-1)-L948-M948,I948-計算規則!$F$39+計算規則!$H$39-(H948-1)-L948-M948),IF(I948&gt;=計算規則!$H$39,計算規則!$H$39-(H948-1)-L948-M948,I948-(H948-1)-L948-M948)),IF(I948&gt;=計算規則!$F$39,IF(I948&gt;=計算規則!$G$39,計算規則!$G$39-計算規則!$F$39+計算規則!$H$39-(計算規則!$F$39-1)-L948-M948,I948-計算規則!$F$39+計算規則!$H$39-(計算規則!$F$39-1)-L948-M948),IF(I948&gt;=計算規則!$H$39,計算規則!$H$39-(計算規則!$F$39-1)-L948-M948,I948-(計算規則!$F$39-1)-L948-M948))),IF(H948&gt;=計算規則!$H$39,IF(H948&gt;=計算規則!$F$39,IF(I948&gt;=計算規則!$F$39,IF(I948&gt;=計算規則!$G$39,計算規則!$G$39-H948-L948-M948,I948-H948-L948-M948),0),IF(I948&gt;=計算規則!$F$39,IF(I948&gt;=計算規則!$G$39,計算規則!$G$39-計算規則!$F$39-L948-M948,I948-計算規則!$F$39-L948-M948),0)),IF(I948&gt;=計算規則!$F$39,IF(I948&gt;=計算規則!$G$39,計算規則!$G$39-計算規則!$F$39+計算規則!$H$39-H948-L948-M948,I948-計算規則!$F$39+計算規則!$H$39-H948-L948-M948),IF(I948&gt;=計算規則!$H$39,計算規則!$H$39-H948-L948,I948-H948-L948-M948)))))</f>
        <v>0</v>
      </c>
      <c r="V948" s="603"/>
      <c r="W948" s="604"/>
      <c r="X948" s="47"/>
      <c r="Y948" s="150">
        <f>B948+1-計算規則!$I$20</f>
        <v>45213</v>
      </c>
    </row>
    <row r="949" spans="1:25" ht="9" customHeight="1" x14ac:dyDescent="0.15">
      <c r="A949" s="597"/>
      <c r="B949" s="66">
        <f t="shared" si="239"/>
        <v>45214</v>
      </c>
      <c r="C949" s="67">
        <f t="shared" si="237"/>
        <v>45214</v>
      </c>
      <c r="D949" s="68">
        <f t="shared" si="238"/>
        <v>45214</v>
      </c>
      <c r="E949" s="76"/>
      <c r="F949" s="76"/>
      <c r="G949" s="88"/>
      <c r="H949" s="48"/>
      <c r="I949" s="49"/>
      <c r="J949" s="50"/>
      <c r="K949" s="202"/>
      <c r="L949" s="50"/>
      <c r="M949" s="51"/>
      <c r="N949" s="52">
        <f t="shared" si="240"/>
        <v>0</v>
      </c>
      <c r="O949" s="152">
        <f>IF(OR(B949="",E949="法",E949="所"),0,IF(E949="",計算規則!$C$28,VLOOKUP(E949,計算規則!$B$29:$C$34,2,0)))</f>
        <v>0.33333333333333331</v>
      </c>
      <c r="P949" s="53">
        <f t="shared" si="241"/>
        <v>0</v>
      </c>
      <c r="Q949" s="54">
        <f>MAX(N949-計算規則!$B$39,0)</f>
        <v>0</v>
      </c>
      <c r="R949" s="54">
        <f>IF(WEEKDAY(Y949,1)=7,MAX(SUM(N943:N949)-SUM(Q943:Q949)-SUM(R943:R948)-計算規則!$C$39,0),IF(WEEKDAY(Y949,1)=6,MAX(SUM(N944:N949)-SUM(Q944:Q949)-SUM(R944:R948)-計算規則!$C$39,0),0))</f>
        <v>0</v>
      </c>
      <c r="S949" s="54">
        <f>IF(B949="",0,IF(OR(計算規則!$D$24=1,B949&gt;=45017),IF(SUM(Q935:R949)-計算規則!$D$39&gt;0,SUM(Q935:R949)-SUM(S935:S948)-計算規則!$D$39,0),0))</f>
        <v>0</v>
      </c>
      <c r="T949" s="74">
        <f t="shared" si="242"/>
        <v>0</v>
      </c>
      <c r="U949" s="56">
        <f>IF(OR(H949="",I949=""),0,IF(G949="前",IF(H949&gt;=計算規則!$F$39,IF(I949&gt;=計算規則!$F$39,IF(I949&gt;=計算規則!$G$39,計算規則!$G$39-計算規則!$F$39+計算規則!$H$39-(H949-1)-L949-M949,I949-計算規則!$F$39+計算規則!$H$39-(H949-1)-L949-M949),IF(I949&gt;=計算規則!$H$39,計算規則!$H$39-(H949-1)-L949-M949,I949-(H949-1)-L949-M949)),IF(I949&gt;=計算規則!$F$39,IF(I949&gt;=計算規則!$G$39,計算規則!$G$39-計算規則!$F$39+計算規則!$H$39-(計算規則!$F$39-1)-L949-M949,I949-計算規則!$F$39+計算規則!$H$39-(計算規則!$F$39-1)-L949-M949),IF(I949&gt;=計算規則!$H$39,計算規則!$H$39-(計算規則!$F$39-1)-L949-M949,I949-(計算規則!$F$39-1)-L949-M949))),IF(H949&gt;=計算規則!$H$39,IF(H949&gt;=計算規則!$F$39,IF(I949&gt;=計算規則!$F$39,IF(I949&gt;=計算規則!$G$39,計算規則!$G$39-H949-L949-M949,I949-H949-L949-M949),0),IF(I949&gt;=計算規則!$F$39,IF(I949&gt;=計算規則!$G$39,計算規則!$G$39-計算規則!$F$39-L949-M949,I949-計算規則!$F$39-L949-M949),0)),IF(I949&gt;=計算規則!$F$39,IF(I949&gt;=計算規則!$G$39,計算規則!$G$39-計算規則!$F$39+計算規則!$H$39-H949-L949-M949,I949-計算規則!$F$39+計算規則!$H$39-H949-L949-M949),IF(I949&gt;=計算規則!$H$39,計算規則!$H$39-H949-L949,I949-H949-L949-M949)))))</f>
        <v>0</v>
      </c>
      <c r="V949" s="603"/>
      <c r="W949" s="604"/>
      <c r="X949" s="47"/>
      <c r="Y949" s="150">
        <f>B949+1-計算規則!$I$20</f>
        <v>45214</v>
      </c>
    </row>
    <row r="950" spans="1:25" ht="9" customHeight="1" x14ac:dyDescent="0.15">
      <c r="A950" s="597"/>
      <c r="B950" s="66">
        <f t="shared" si="239"/>
        <v>45215</v>
      </c>
      <c r="C950" s="67">
        <f t="shared" si="237"/>
        <v>45215</v>
      </c>
      <c r="D950" s="68">
        <f t="shared" si="238"/>
        <v>45215</v>
      </c>
      <c r="E950" s="76"/>
      <c r="F950" s="76"/>
      <c r="G950" s="88"/>
      <c r="H950" s="48"/>
      <c r="I950" s="49"/>
      <c r="J950" s="50"/>
      <c r="K950" s="202"/>
      <c r="L950" s="50"/>
      <c r="M950" s="51"/>
      <c r="N950" s="52">
        <f t="shared" si="240"/>
        <v>0</v>
      </c>
      <c r="O950" s="152">
        <f>IF(OR(B950="",E950="法",E950="所"),0,IF(E950="",計算規則!$C$28,VLOOKUP(E950,計算規則!$B$29:$C$34,2,0)))</f>
        <v>0.33333333333333331</v>
      </c>
      <c r="P950" s="53">
        <f t="shared" si="241"/>
        <v>0</v>
      </c>
      <c r="Q950" s="54">
        <f>MAX(N950-計算規則!$B$39,0)</f>
        <v>0</v>
      </c>
      <c r="R950" s="54">
        <f>IF(WEEKDAY(Y950,1)=7,MAX(SUM(N944:N950)-SUM(Q944:Q950)-SUM(R944:R949)-計算規則!$C$39,0),IF(WEEKDAY(Y950,1)=6,MAX(SUM(N945:N950)-SUM(Q945:Q950)-SUM(R945:R949)-計算規則!$C$39,0),0))</f>
        <v>0</v>
      </c>
      <c r="S950" s="54">
        <f>IF(B950="",0,IF(OR(計算規則!$D$24=1,B950&gt;=45017),IF(SUM(Q935:R950)-計算規則!$D$39&gt;0,SUM(Q935:R950)-SUM(S935:S949)-計算規則!$D$39,0),0))</f>
        <v>0</v>
      </c>
      <c r="T950" s="74">
        <f t="shared" si="242"/>
        <v>0</v>
      </c>
      <c r="U950" s="56">
        <f>IF(OR(H950="",I950=""),0,IF(G950="前",IF(H950&gt;=計算規則!$F$39,IF(I950&gt;=計算規則!$F$39,IF(I950&gt;=計算規則!$G$39,計算規則!$G$39-計算規則!$F$39+計算規則!$H$39-(H950-1)-L950-M950,I950-計算規則!$F$39+計算規則!$H$39-(H950-1)-L950-M950),IF(I950&gt;=計算規則!$H$39,計算規則!$H$39-(H950-1)-L950-M950,I950-(H950-1)-L950-M950)),IF(I950&gt;=計算規則!$F$39,IF(I950&gt;=計算規則!$G$39,計算規則!$G$39-計算規則!$F$39+計算規則!$H$39-(計算規則!$F$39-1)-L950-M950,I950-計算規則!$F$39+計算規則!$H$39-(計算規則!$F$39-1)-L950-M950),IF(I950&gt;=計算規則!$H$39,計算規則!$H$39-(計算規則!$F$39-1)-L950-M950,I950-(計算規則!$F$39-1)-L950-M950))),IF(H950&gt;=計算規則!$H$39,IF(H950&gt;=計算規則!$F$39,IF(I950&gt;=計算規則!$F$39,IF(I950&gt;=計算規則!$G$39,計算規則!$G$39-H950-L950-M950,I950-H950-L950-M950),0),IF(I950&gt;=計算規則!$F$39,IF(I950&gt;=計算規則!$G$39,計算規則!$G$39-計算規則!$F$39-L950-M950,I950-計算規則!$F$39-L950-M950),0)),IF(I950&gt;=計算規則!$F$39,IF(I950&gt;=計算規則!$G$39,計算規則!$G$39-計算規則!$F$39+計算規則!$H$39-H950-L950-M950,I950-計算規則!$F$39+計算規則!$H$39-H950-L950-M950),IF(I950&gt;=計算規則!$H$39,計算規則!$H$39-H950-L950,I950-H950-L950-M950)))))</f>
        <v>0</v>
      </c>
      <c r="V950" s="603"/>
      <c r="W950" s="604"/>
      <c r="X950" s="47"/>
      <c r="Y950" s="150">
        <f>B950+1-計算規則!$I$20</f>
        <v>45215</v>
      </c>
    </row>
    <row r="951" spans="1:25" ht="9" customHeight="1" x14ac:dyDescent="0.15">
      <c r="A951" s="597"/>
      <c r="B951" s="66">
        <f t="shared" si="239"/>
        <v>45216</v>
      </c>
      <c r="C951" s="67">
        <f t="shared" si="237"/>
        <v>45216</v>
      </c>
      <c r="D951" s="68">
        <f t="shared" si="238"/>
        <v>45216</v>
      </c>
      <c r="E951" s="76"/>
      <c r="F951" s="76"/>
      <c r="G951" s="88"/>
      <c r="H951" s="48"/>
      <c r="I951" s="49"/>
      <c r="J951" s="50"/>
      <c r="K951" s="202"/>
      <c r="L951" s="50"/>
      <c r="M951" s="51"/>
      <c r="N951" s="52">
        <f t="shared" si="240"/>
        <v>0</v>
      </c>
      <c r="O951" s="152">
        <f>IF(OR(B951="",E951="法",E951="所"),0,IF(E951="",計算規則!$C$28,VLOOKUP(E951,計算規則!$B$29:$C$34,2,0)))</f>
        <v>0.33333333333333331</v>
      </c>
      <c r="P951" s="53">
        <f t="shared" si="241"/>
        <v>0</v>
      </c>
      <c r="Q951" s="54">
        <f>MAX(N951-計算規則!$B$39,0)</f>
        <v>0</v>
      </c>
      <c r="R951" s="54">
        <f>IF(WEEKDAY(Y951,1)=7,MAX(SUM(N945:N951)-SUM(Q945:Q951)-SUM(R945:R950)-計算規則!$C$39,0),IF(WEEKDAY(Y951,1)=6,MAX(SUM(N946:N951)-SUM(Q946:Q951)-SUM(R946:R950)-計算規則!$C$39,0),0))</f>
        <v>0</v>
      </c>
      <c r="S951" s="54">
        <f>IF(B951="",0,IF(OR(計算規則!$D$24=1,B951&gt;=45017),IF(SUM(Q935:R951)-計算規則!$D$39&gt;0,SUM(Q935:R951)-SUM(S935:S950)-計算規則!$D$39,0),0))</f>
        <v>0</v>
      </c>
      <c r="T951" s="74">
        <f t="shared" si="242"/>
        <v>0</v>
      </c>
      <c r="U951" s="56">
        <f>IF(OR(H951="",I951=""),0,IF(G951="前",IF(H951&gt;=計算規則!$F$39,IF(I951&gt;=計算規則!$F$39,IF(I951&gt;=計算規則!$G$39,計算規則!$G$39-計算規則!$F$39+計算規則!$H$39-(H951-1)-L951-M951,I951-計算規則!$F$39+計算規則!$H$39-(H951-1)-L951-M951),IF(I951&gt;=計算規則!$H$39,計算規則!$H$39-(H951-1)-L951-M951,I951-(H951-1)-L951-M951)),IF(I951&gt;=計算規則!$F$39,IF(I951&gt;=計算規則!$G$39,計算規則!$G$39-計算規則!$F$39+計算規則!$H$39-(計算規則!$F$39-1)-L951-M951,I951-計算規則!$F$39+計算規則!$H$39-(計算規則!$F$39-1)-L951-M951),IF(I951&gt;=計算規則!$H$39,計算規則!$H$39-(計算規則!$F$39-1)-L951-M951,I951-(計算規則!$F$39-1)-L951-M951))),IF(H951&gt;=計算規則!$H$39,IF(H951&gt;=計算規則!$F$39,IF(I951&gt;=計算規則!$F$39,IF(I951&gt;=計算規則!$G$39,計算規則!$G$39-H951-L951-M951,I951-H951-L951-M951),0),IF(I951&gt;=計算規則!$F$39,IF(I951&gt;=計算規則!$G$39,計算規則!$G$39-計算規則!$F$39-L951-M951,I951-計算規則!$F$39-L951-M951),0)),IF(I951&gt;=計算規則!$F$39,IF(I951&gt;=計算規則!$G$39,計算規則!$G$39-計算規則!$F$39+計算規則!$H$39-H951-L951-M951,I951-計算規則!$F$39+計算規則!$H$39-H951-L951-M951),IF(I951&gt;=計算規則!$H$39,計算規則!$H$39-H951-L951,I951-H951-L951-M951)))))</f>
        <v>0</v>
      </c>
      <c r="V951" s="600" t="s">
        <v>112</v>
      </c>
      <c r="W951" s="602">
        <f>SUM(P935:P965)</f>
        <v>0</v>
      </c>
      <c r="X951" s="47"/>
      <c r="Y951" s="150">
        <f>B951+1-計算規則!$I$20</f>
        <v>45216</v>
      </c>
    </row>
    <row r="952" spans="1:25" ht="9" customHeight="1" x14ac:dyDescent="0.15">
      <c r="A952" s="597"/>
      <c r="B952" s="66">
        <f t="shared" si="239"/>
        <v>45217</v>
      </c>
      <c r="C952" s="67">
        <f t="shared" si="237"/>
        <v>45217</v>
      </c>
      <c r="D952" s="68">
        <f t="shared" si="238"/>
        <v>45217</v>
      </c>
      <c r="E952" s="76"/>
      <c r="F952" s="76"/>
      <c r="G952" s="88"/>
      <c r="H952" s="48"/>
      <c r="I952" s="49"/>
      <c r="J952" s="50"/>
      <c r="K952" s="202"/>
      <c r="L952" s="50"/>
      <c r="M952" s="51"/>
      <c r="N952" s="52">
        <f t="shared" si="240"/>
        <v>0</v>
      </c>
      <c r="O952" s="152">
        <f>IF(OR(B952="",E952="法",E952="所"),0,IF(E952="",計算規則!$C$28,VLOOKUP(E952,計算規則!$B$29:$C$34,2,0)))</f>
        <v>0.33333333333333331</v>
      </c>
      <c r="P952" s="53">
        <f t="shared" si="241"/>
        <v>0</v>
      </c>
      <c r="Q952" s="54">
        <f>MAX(N952-計算規則!$B$39,0)</f>
        <v>0</v>
      </c>
      <c r="R952" s="54">
        <f>IF(WEEKDAY(Y952,1)=7,MAX(SUM(N946:N952)-SUM(Q946:Q952)-SUM(R946:R951)-計算規則!$C$39,0),IF(WEEKDAY(Y952,1)=6,MAX(SUM(N947:N952)-SUM(Q947:Q952)-SUM(R947:R951)-計算規則!$C$39,0),0))</f>
        <v>0</v>
      </c>
      <c r="S952" s="54">
        <f>IF(B952="",0,IF(OR(計算規則!$D$24=1,B952&gt;=45017),IF(SUM(Q935:R952)-計算規則!$D$39&gt;0,SUM(Q935:R952)-SUM(S935:S951)-計算規則!$D$39,0),0))</f>
        <v>0</v>
      </c>
      <c r="T952" s="74">
        <f t="shared" si="242"/>
        <v>0</v>
      </c>
      <c r="U952" s="56">
        <f>IF(OR(H952="",I952=""),0,IF(G952="前",IF(H952&gt;=計算規則!$F$39,IF(I952&gt;=計算規則!$F$39,IF(I952&gt;=計算規則!$G$39,計算規則!$G$39-計算規則!$F$39+計算規則!$H$39-(H952-1)-L952-M952,I952-計算規則!$F$39+計算規則!$H$39-(H952-1)-L952-M952),IF(I952&gt;=計算規則!$H$39,計算規則!$H$39-(H952-1)-L952-M952,I952-(H952-1)-L952-M952)),IF(I952&gt;=計算規則!$F$39,IF(I952&gt;=計算規則!$G$39,計算規則!$G$39-計算規則!$F$39+計算規則!$H$39-(計算規則!$F$39-1)-L952-M952,I952-計算規則!$F$39+計算規則!$H$39-(計算規則!$F$39-1)-L952-M952),IF(I952&gt;=計算規則!$H$39,計算規則!$H$39-(計算規則!$F$39-1)-L952-M952,I952-(計算規則!$F$39-1)-L952-M952))),IF(H952&gt;=計算規則!$H$39,IF(H952&gt;=計算規則!$F$39,IF(I952&gt;=計算規則!$F$39,IF(I952&gt;=計算規則!$G$39,計算規則!$G$39-H952-L952-M952,I952-H952-L952-M952),0),IF(I952&gt;=計算規則!$F$39,IF(I952&gt;=計算規則!$G$39,計算規則!$G$39-計算規則!$F$39-L952-M952,I952-計算規則!$F$39-L952-M952),0)),IF(I952&gt;=計算規則!$F$39,IF(I952&gt;=計算規則!$G$39,計算規則!$G$39-計算規則!$F$39+計算規則!$H$39-H952-L952-M952,I952-計算規則!$F$39+計算規則!$H$39-H952-L952-M952),IF(I952&gt;=計算規則!$H$39,計算規則!$H$39-H952-L952,I952-H952-L952-M952)))))</f>
        <v>0</v>
      </c>
      <c r="V952" s="600"/>
      <c r="W952" s="602"/>
      <c r="X952" s="47"/>
      <c r="Y952" s="150">
        <f>B952+1-計算規則!$I$20</f>
        <v>45217</v>
      </c>
    </row>
    <row r="953" spans="1:25" ht="9" customHeight="1" x14ac:dyDescent="0.15">
      <c r="A953" s="597"/>
      <c r="B953" s="66">
        <f t="shared" si="239"/>
        <v>45218</v>
      </c>
      <c r="C953" s="67">
        <f t="shared" si="237"/>
        <v>45218</v>
      </c>
      <c r="D953" s="68">
        <f t="shared" si="238"/>
        <v>45218</v>
      </c>
      <c r="E953" s="76"/>
      <c r="F953" s="76"/>
      <c r="G953" s="88"/>
      <c r="H953" s="48"/>
      <c r="I953" s="49"/>
      <c r="J953" s="50"/>
      <c r="K953" s="202"/>
      <c r="L953" s="50"/>
      <c r="M953" s="51"/>
      <c r="N953" s="52">
        <f t="shared" si="240"/>
        <v>0</v>
      </c>
      <c r="O953" s="152">
        <f>IF(OR(B953="",E953="法",E953="所"),0,IF(E953="",計算規則!$C$28,VLOOKUP(E953,計算規則!$B$29:$C$34,2,0)))</f>
        <v>0.33333333333333331</v>
      </c>
      <c r="P953" s="53">
        <f t="shared" si="241"/>
        <v>0</v>
      </c>
      <c r="Q953" s="54">
        <f>MAX(N953-計算規則!$B$39,0)</f>
        <v>0</v>
      </c>
      <c r="R953" s="54">
        <f>IF(WEEKDAY(Y953,1)=7,MAX(SUM(N947:N953)-SUM(Q947:Q953)-SUM(R947:R952)-計算規則!$C$39,0),IF(WEEKDAY(Y953,1)=6,MAX(SUM(N948:N953)-SUM(Q948:Q953)-SUM(R948:R952)-計算規則!$C$39,0),0))</f>
        <v>0</v>
      </c>
      <c r="S953" s="54">
        <f>IF(B953="",0,IF(OR(計算規則!$D$24=1,B953&gt;=45017),IF(SUM(Q935:R953)-計算規則!$D$39&gt;0,SUM(Q935:R953)-SUM(S935:S952)-計算規則!$D$39,0),0))</f>
        <v>0</v>
      </c>
      <c r="T953" s="74">
        <f t="shared" si="242"/>
        <v>0</v>
      </c>
      <c r="U953" s="56">
        <f>IF(OR(H953="",I953=""),0,IF(G953="前",IF(H953&gt;=計算規則!$F$39,IF(I953&gt;=計算規則!$F$39,IF(I953&gt;=計算規則!$G$39,計算規則!$G$39-計算規則!$F$39+計算規則!$H$39-(H953-1)-L953-M953,I953-計算規則!$F$39+計算規則!$H$39-(H953-1)-L953-M953),IF(I953&gt;=計算規則!$H$39,計算規則!$H$39-(H953-1)-L953-M953,I953-(H953-1)-L953-M953)),IF(I953&gt;=計算規則!$F$39,IF(I953&gt;=計算規則!$G$39,計算規則!$G$39-計算規則!$F$39+計算規則!$H$39-(計算規則!$F$39-1)-L953-M953,I953-計算規則!$F$39+計算規則!$H$39-(計算規則!$F$39-1)-L953-M953),IF(I953&gt;=計算規則!$H$39,計算規則!$H$39-(計算規則!$F$39-1)-L953-M953,I953-(計算規則!$F$39-1)-L953-M953))),IF(H953&gt;=計算規則!$H$39,IF(H953&gt;=計算規則!$F$39,IF(I953&gt;=計算規則!$F$39,IF(I953&gt;=計算規則!$G$39,計算規則!$G$39-H953-L953-M953,I953-H953-L953-M953),0),IF(I953&gt;=計算規則!$F$39,IF(I953&gt;=計算規則!$G$39,計算規則!$G$39-計算規則!$F$39-L953-M953,I953-計算規則!$F$39-L953-M953),0)),IF(I953&gt;=計算規則!$F$39,IF(I953&gt;=計算規則!$G$39,計算規則!$G$39-計算規則!$F$39+計算規則!$H$39-H953-L953-M953,I953-計算規則!$F$39+計算規則!$H$39-H953-L953-M953),IF(I953&gt;=計算規則!$H$39,計算規則!$H$39-H953-L953,I953-H953-L953-M953)))))</f>
        <v>0</v>
      </c>
      <c r="V953" s="600"/>
      <c r="W953" s="602"/>
      <c r="X953" s="47"/>
      <c r="Y953" s="150">
        <f>B953+1-計算規則!$I$20</f>
        <v>45218</v>
      </c>
    </row>
    <row r="954" spans="1:25" ht="9" customHeight="1" x14ac:dyDescent="0.15">
      <c r="A954" s="597"/>
      <c r="B954" s="66">
        <f t="shared" si="239"/>
        <v>45219</v>
      </c>
      <c r="C954" s="67">
        <f t="shared" si="237"/>
        <v>45219</v>
      </c>
      <c r="D954" s="68">
        <f t="shared" si="238"/>
        <v>45219</v>
      </c>
      <c r="E954" s="76"/>
      <c r="F954" s="76"/>
      <c r="G954" s="88"/>
      <c r="H954" s="48"/>
      <c r="I954" s="49"/>
      <c r="J954" s="50"/>
      <c r="K954" s="202"/>
      <c r="L954" s="50"/>
      <c r="M954" s="51"/>
      <c r="N954" s="52">
        <f t="shared" si="240"/>
        <v>0</v>
      </c>
      <c r="O954" s="152">
        <f>IF(OR(B954="",E954="法",E954="所"),0,IF(E954="",計算規則!$C$28,VLOOKUP(E954,計算規則!$B$29:$C$34,2,0)))</f>
        <v>0.33333333333333331</v>
      </c>
      <c r="P954" s="53">
        <f t="shared" si="241"/>
        <v>0</v>
      </c>
      <c r="Q954" s="54">
        <f>MAX(N954-計算規則!$B$39,0)</f>
        <v>0</v>
      </c>
      <c r="R954" s="54">
        <f>IF(WEEKDAY(Y954,1)=7,MAX(SUM(N948:N954)-SUM(Q948:Q954)-SUM(R948:R953)-計算規則!$C$39,0),IF(WEEKDAY(Y954,1)=6,MAX(SUM(N949:N954)-SUM(Q949:Q954)-SUM(R949:R953)-計算規則!$C$39,0),0))</f>
        <v>0</v>
      </c>
      <c r="S954" s="54">
        <f>IF(B954="",0,IF(OR(計算規則!$D$24=1,B954&gt;=45017),IF(SUM(Q935:R954)-計算規則!$D$39&gt;0,SUM(Q935:R954)-SUM(S935:S953)-計算規則!$D$39,0),0))</f>
        <v>0</v>
      </c>
      <c r="T954" s="74">
        <f t="shared" si="242"/>
        <v>0</v>
      </c>
      <c r="U954" s="56">
        <f>IF(OR(H954="",I954=""),0,IF(G954="前",IF(H954&gt;=計算規則!$F$39,IF(I954&gt;=計算規則!$F$39,IF(I954&gt;=計算規則!$G$39,計算規則!$G$39-計算規則!$F$39+計算規則!$H$39-(H954-1)-L954-M954,I954-計算規則!$F$39+計算規則!$H$39-(H954-1)-L954-M954),IF(I954&gt;=計算規則!$H$39,計算規則!$H$39-(H954-1)-L954-M954,I954-(H954-1)-L954-M954)),IF(I954&gt;=計算規則!$F$39,IF(I954&gt;=計算規則!$G$39,計算規則!$G$39-計算規則!$F$39+計算規則!$H$39-(計算規則!$F$39-1)-L954-M954,I954-計算規則!$F$39+計算規則!$H$39-(計算規則!$F$39-1)-L954-M954),IF(I954&gt;=計算規則!$H$39,計算規則!$H$39-(計算規則!$F$39-1)-L954-M954,I954-(計算規則!$F$39-1)-L954-M954))),IF(H954&gt;=計算規則!$H$39,IF(H954&gt;=計算規則!$F$39,IF(I954&gt;=計算規則!$F$39,IF(I954&gt;=計算規則!$G$39,計算規則!$G$39-H954-L954-M954,I954-H954-L954-M954),0),IF(I954&gt;=計算規則!$F$39,IF(I954&gt;=計算規則!$G$39,計算規則!$G$39-計算規則!$F$39-L954-M954,I954-計算規則!$F$39-L954-M954),0)),IF(I954&gt;=計算規則!$F$39,IF(I954&gt;=計算規則!$G$39,計算規則!$G$39-計算規則!$F$39+計算規則!$H$39-H954-L954-M954,I954-計算規則!$F$39+計算規則!$H$39-H954-L954-M954),IF(I954&gt;=計算規則!$H$39,計算規則!$H$39-H954-L954,I954-H954-L954-M954)))))</f>
        <v>0</v>
      </c>
      <c r="V954" s="603" t="s">
        <v>52</v>
      </c>
      <c r="W954" s="602">
        <f>SUM(T935:T965)+SUM(N935:N965)</f>
        <v>0</v>
      </c>
      <c r="X954" s="47"/>
      <c r="Y954" s="150">
        <f>B954+1-計算規則!$I$20</f>
        <v>45219</v>
      </c>
    </row>
    <row r="955" spans="1:25" ht="9" customHeight="1" x14ac:dyDescent="0.15">
      <c r="A955" s="597"/>
      <c r="B955" s="66">
        <f t="shared" si="239"/>
        <v>45220</v>
      </c>
      <c r="C955" s="67">
        <f t="shared" si="237"/>
        <v>45220</v>
      </c>
      <c r="D955" s="68">
        <f t="shared" si="238"/>
        <v>45220</v>
      </c>
      <c r="E955" s="76"/>
      <c r="F955" s="76"/>
      <c r="G955" s="88"/>
      <c r="H955" s="48"/>
      <c r="I955" s="49"/>
      <c r="J955" s="50"/>
      <c r="K955" s="202"/>
      <c r="L955" s="50"/>
      <c r="M955" s="51"/>
      <c r="N955" s="52">
        <f t="shared" si="240"/>
        <v>0</v>
      </c>
      <c r="O955" s="152">
        <f>IF(OR(B955="",E955="法",E955="所"),0,IF(E955="",計算規則!$C$28,VLOOKUP(E955,計算規則!$B$29:$C$34,2,0)))</f>
        <v>0.33333333333333331</v>
      </c>
      <c r="P955" s="53">
        <f t="shared" si="241"/>
        <v>0</v>
      </c>
      <c r="Q955" s="54">
        <f>MAX(N955-計算規則!$B$39,0)</f>
        <v>0</v>
      </c>
      <c r="R955" s="54">
        <f>IF(WEEKDAY(Y955,1)=7,MAX(SUM(N949:N955)-SUM(Q949:Q955)-SUM(R949:R954)-計算規則!$C$39,0),IF(WEEKDAY(Y955,1)=6,MAX(SUM(N950:N955)-SUM(Q950:Q955)-SUM(R950:R954)-計算規則!$C$39,0),0))</f>
        <v>0</v>
      </c>
      <c r="S955" s="54">
        <f>IF(B955="",0,IF(OR(計算規則!$D$24=1,B955&gt;=45017),IF(SUM(Q935:R955)-計算規則!$D$39&gt;0,SUM(Q935:R955)-SUM(S935:S954)-計算規則!$D$39,0),0))</f>
        <v>0</v>
      </c>
      <c r="T955" s="74">
        <f t="shared" si="242"/>
        <v>0</v>
      </c>
      <c r="U955" s="56">
        <f>IF(OR(H955="",I955=""),0,IF(G955="前",IF(H955&gt;=計算規則!$F$39,IF(I955&gt;=計算規則!$F$39,IF(I955&gt;=計算規則!$G$39,計算規則!$G$39-計算規則!$F$39+計算規則!$H$39-(H955-1)-L955-M955,I955-計算規則!$F$39+計算規則!$H$39-(H955-1)-L955-M955),IF(I955&gt;=計算規則!$H$39,計算規則!$H$39-(H955-1)-L955-M955,I955-(H955-1)-L955-M955)),IF(I955&gt;=計算規則!$F$39,IF(I955&gt;=計算規則!$G$39,計算規則!$G$39-計算規則!$F$39+計算規則!$H$39-(計算規則!$F$39-1)-L955-M955,I955-計算規則!$F$39+計算規則!$H$39-(計算規則!$F$39-1)-L955-M955),IF(I955&gt;=計算規則!$H$39,計算規則!$H$39-(計算規則!$F$39-1)-L955-M955,I955-(計算規則!$F$39-1)-L955-M955))),IF(H955&gt;=計算規則!$H$39,IF(H955&gt;=計算規則!$F$39,IF(I955&gt;=計算規則!$F$39,IF(I955&gt;=計算規則!$G$39,計算規則!$G$39-H955-L955-M955,I955-H955-L955-M955),0),IF(I955&gt;=計算規則!$F$39,IF(I955&gt;=計算規則!$G$39,計算規則!$G$39-計算規則!$F$39-L955-M955,I955-計算規則!$F$39-L955-M955),0)),IF(I955&gt;=計算規則!$F$39,IF(I955&gt;=計算規則!$G$39,計算規則!$G$39-計算規則!$F$39+計算規則!$H$39-H955-L955-M955,I955-計算規則!$F$39+計算規則!$H$39-H955-L955-M955),IF(I955&gt;=計算規則!$H$39,計算規則!$H$39-H955-L955,I955-H955-L955-M955)))))</f>
        <v>0</v>
      </c>
      <c r="V955" s="603"/>
      <c r="W955" s="604"/>
      <c r="X955" s="47"/>
      <c r="Y955" s="150">
        <f>B955+1-計算規則!$I$20</f>
        <v>45220</v>
      </c>
    </row>
    <row r="956" spans="1:25" ht="9" customHeight="1" x14ac:dyDescent="0.15">
      <c r="A956" s="597"/>
      <c r="B956" s="66">
        <f t="shared" si="239"/>
        <v>45221</v>
      </c>
      <c r="C956" s="67">
        <f t="shared" si="237"/>
        <v>45221</v>
      </c>
      <c r="D956" s="68">
        <f t="shared" si="238"/>
        <v>45221</v>
      </c>
      <c r="E956" s="76"/>
      <c r="F956" s="76"/>
      <c r="G956" s="88"/>
      <c r="H956" s="48"/>
      <c r="I956" s="49"/>
      <c r="J956" s="50"/>
      <c r="K956" s="202"/>
      <c r="L956" s="50"/>
      <c r="M956" s="51"/>
      <c r="N956" s="52">
        <f t="shared" si="240"/>
        <v>0</v>
      </c>
      <c r="O956" s="152">
        <f>IF(OR(B956="",E956="法",E956="所"),0,IF(E956="",計算規則!$C$28,VLOOKUP(E956,計算規則!$B$29:$C$34,2,0)))</f>
        <v>0.33333333333333331</v>
      </c>
      <c r="P956" s="53">
        <f t="shared" si="241"/>
        <v>0</v>
      </c>
      <c r="Q956" s="54">
        <f>MAX(N956-計算規則!$B$39,0)</f>
        <v>0</v>
      </c>
      <c r="R956" s="54">
        <f>IF(WEEKDAY(Y956,1)=7,MAX(SUM(N950:N956)-SUM(Q950:Q956)-SUM(R950:R955)-計算規則!$C$39,0),IF(WEEKDAY(Y956,1)=6,MAX(SUM(N951:N956)-SUM(Q951:Q956)-SUM(R951:R955)-計算規則!$C$39,0),0))</f>
        <v>0</v>
      </c>
      <c r="S956" s="54">
        <f>IF(B956="",0,IF(OR(計算規則!$D$24=1,B956&gt;=45017),IF(SUM(Q935:R956)-計算規則!$D$39&gt;0,SUM(Q935:R956)-SUM(S935:S955)-計算規則!$D$39,0),0))</f>
        <v>0</v>
      </c>
      <c r="T956" s="74">
        <f t="shared" si="242"/>
        <v>0</v>
      </c>
      <c r="U956" s="56">
        <f>IF(OR(H956="",I956=""),0,IF(G956="前",IF(H956&gt;=計算規則!$F$39,IF(I956&gt;=計算規則!$F$39,IF(I956&gt;=計算規則!$G$39,計算規則!$G$39-計算規則!$F$39+計算規則!$H$39-(H956-1)-L956-M956,I956-計算規則!$F$39+計算規則!$H$39-(H956-1)-L956-M956),IF(I956&gt;=計算規則!$H$39,計算規則!$H$39-(H956-1)-L956-M956,I956-(H956-1)-L956-M956)),IF(I956&gt;=計算規則!$F$39,IF(I956&gt;=計算規則!$G$39,計算規則!$G$39-計算規則!$F$39+計算規則!$H$39-(計算規則!$F$39-1)-L956-M956,I956-計算規則!$F$39+計算規則!$H$39-(計算規則!$F$39-1)-L956-M956),IF(I956&gt;=計算規則!$H$39,計算規則!$H$39-(計算規則!$F$39-1)-L956-M956,I956-(計算規則!$F$39-1)-L956-M956))),IF(H956&gt;=計算規則!$H$39,IF(H956&gt;=計算規則!$F$39,IF(I956&gt;=計算規則!$F$39,IF(I956&gt;=計算規則!$G$39,計算規則!$G$39-H956-L956-M956,I956-H956-L956-M956),0),IF(I956&gt;=計算規則!$F$39,IF(I956&gt;=計算規則!$G$39,計算規則!$G$39-計算規則!$F$39-L956-M956,I956-計算規則!$F$39-L956-M956),0)),IF(I956&gt;=計算規則!$F$39,IF(I956&gt;=計算規則!$G$39,計算規則!$G$39-計算規則!$F$39+計算規則!$H$39-H956-L956-M956,I956-計算規則!$F$39+計算規則!$H$39-H956-L956-M956),IF(I956&gt;=計算規則!$H$39,計算規則!$H$39-H956-L956,I956-H956-L956-M956)))))</f>
        <v>0</v>
      </c>
      <c r="V956" s="603"/>
      <c r="W956" s="604"/>
      <c r="X956" s="47"/>
      <c r="Y956" s="150">
        <f>B956+1-計算規則!$I$20</f>
        <v>45221</v>
      </c>
    </row>
    <row r="957" spans="1:25" ht="9" customHeight="1" x14ac:dyDescent="0.15">
      <c r="A957" s="597"/>
      <c r="B957" s="66">
        <f t="shared" si="239"/>
        <v>45222</v>
      </c>
      <c r="C957" s="67">
        <f t="shared" si="237"/>
        <v>45222</v>
      </c>
      <c r="D957" s="68">
        <f t="shared" si="238"/>
        <v>45222</v>
      </c>
      <c r="E957" s="76"/>
      <c r="F957" s="76"/>
      <c r="G957" s="88"/>
      <c r="H957" s="48"/>
      <c r="I957" s="49"/>
      <c r="J957" s="50"/>
      <c r="K957" s="202"/>
      <c r="L957" s="50"/>
      <c r="M957" s="51"/>
      <c r="N957" s="52">
        <f t="shared" si="240"/>
        <v>0</v>
      </c>
      <c r="O957" s="152">
        <f>IF(OR(B957="",E957="法",E957="所"),0,IF(E957="",計算規則!$C$28,VLOOKUP(E957,計算規則!$B$29:$C$34,2,0)))</f>
        <v>0.33333333333333331</v>
      </c>
      <c r="P957" s="53">
        <f t="shared" si="241"/>
        <v>0</v>
      </c>
      <c r="Q957" s="54">
        <f>MAX(N957-計算規則!$B$39,0)</f>
        <v>0</v>
      </c>
      <c r="R957" s="54">
        <f>IF(WEEKDAY(Y957,1)=7,MAX(SUM(N951:N957)-SUM(Q951:Q957)-SUM(R951:R956)-計算規則!$C$39,0),IF(WEEKDAY(Y957,1)=6,MAX(SUM(N952:N957)-SUM(Q952:Q957)-SUM(R952:R956)-計算規則!$C$39,0),0))</f>
        <v>0</v>
      </c>
      <c r="S957" s="54">
        <f>IF(B957="",0,IF(OR(計算規則!$D$24=1,B957&gt;=45017),IF(SUM(Q935:R957)-計算規則!$D$39&gt;0,SUM(Q935:R957)-SUM(S935:S956)-計算規則!$D$39,0),0))</f>
        <v>0</v>
      </c>
      <c r="T957" s="74">
        <f t="shared" si="242"/>
        <v>0</v>
      </c>
      <c r="U957" s="56">
        <f>IF(OR(H957="",I957=""),0,IF(G957="前",IF(H957&gt;=計算規則!$F$39,IF(I957&gt;=計算規則!$F$39,IF(I957&gt;=計算規則!$G$39,計算規則!$G$39-計算規則!$F$39+計算規則!$H$39-(H957-1)-L957-M957,I957-計算規則!$F$39+計算規則!$H$39-(H957-1)-L957-M957),IF(I957&gt;=計算規則!$H$39,計算規則!$H$39-(H957-1)-L957-M957,I957-(H957-1)-L957-M957)),IF(I957&gt;=計算規則!$F$39,IF(I957&gt;=計算規則!$G$39,計算規則!$G$39-計算規則!$F$39+計算規則!$H$39-(計算規則!$F$39-1)-L957-M957,I957-計算規則!$F$39+計算規則!$H$39-(計算規則!$F$39-1)-L957-M957),IF(I957&gt;=計算規則!$H$39,計算規則!$H$39-(計算規則!$F$39-1)-L957-M957,I957-(計算規則!$F$39-1)-L957-M957))),IF(H957&gt;=計算規則!$H$39,IF(H957&gt;=計算規則!$F$39,IF(I957&gt;=計算規則!$F$39,IF(I957&gt;=計算規則!$G$39,計算規則!$G$39-H957-L957-M957,I957-H957-L957-M957),0),IF(I957&gt;=計算規則!$F$39,IF(I957&gt;=計算規則!$G$39,計算規則!$G$39-計算規則!$F$39-L957-M957,I957-計算規則!$F$39-L957-M957),0)),IF(I957&gt;=計算規則!$F$39,IF(I957&gt;=計算規則!$G$39,計算規則!$G$39-計算規則!$F$39+計算規則!$H$39-H957-L957-M957,I957-計算規則!$F$39+計算規則!$H$39-H957-L957-M957),IF(I957&gt;=計算規則!$H$39,計算規則!$H$39-H957-L957,I957-H957-L957-M957)))))</f>
        <v>0</v>
      </c>
      <c r="V957" s="603"/>
      <c r="W957" s="604"/>
      <c r="X957" s="47"/>
      <c r="Y957" s="150">
        <f>B957+1-計算規則!$I$20</f>
        <v>45222</v>
      </c>
    </row>
    <row r="958" spans="1:25" ht="9" customHeight="1" x14ac:dyDescent="0.15">
      <c r="A958" s="597"/>
      <c r="B958" s="66">
        <f t="shared" si="239"/>
        <v>45223</v>
      </c>
      <c r="C958" s="67">
        <f t="shared" si="237"/>
        <v>45223</v>
      </c>
      <c r="D958" s="68">
        <f t="shared" si="238"/>
        <v>45223</v>
      </c>
      <c r="E958" s="76"/>
      <c r="F958" s="76"/>
      <c r="G958" s="88"/>
      <c r="H958" s="48"/>
      <c r="I958" s="49"/>
      <c r="J958" s="50"/>
      <c r="K958" s="202"/>
      <c r="L958" s="50"/>
      <c r="M958" s="51"/>
      <c r="N958" s="52">
        <f t="shared" si="240"/>
        <v>0</v>
      </c>
      <c r="O958" s="152">
        <f>IF(OR(B958="",E958="法",E958="所"),0,IF(E958="",計算規則!$C$28,VLOOKUP(E958,計算規則!$B$29:$C$34,2,0)))</f>
        <v>0.33333333333333331</v>
      </c>
      <c r="P958" s="53">
        <f t="shared" si="241"/>
        <v>0</v>
      </c>
      <c r="Q958" s="54">
        <f>MAX(N958-計算規則!$B$39,0)</f>
        <v>0</v>
      </c>
      <c r="R958" s="54">
        <f>IF(WEEKDAY(Y958,1)=7,MAX(SUM(N952:N958)-SUM(Q952:Q958)-SUM(R952:R957)-計算規則!$C$39,0),IF(WEEKDAY(Y958,1)=6,MAX(SUM(N953:N958)-SUM(Q953:Q958)-SUM(R953:R957)-計算規則!$C$39,0),0))</f>
        <v>0</v>
      </c>
      <c r="S958" s="54">
        <f>IF(B958="",0,IF(OR(計算規則!$D$24=1,B958&gt;=45017),IF(SUM(Q935:R958)-計算規則!$D$39&gt;0,SUM(Q935:R958)-SUM(S935:S957)-計算規則!$D$39,0),0))</f>
        <v>0</v>
      </c>
      <c r="T958" s="74">
        <f t="shared" si="242"/>
        <v>0</v>
      </c>
      <c r="U958" s="56">
        <f>IF(OR(H958="",I958=""),0,IF(G958="前",IF(H958&gt;=計算規則!$F$39,IF(I958&gt;=計算規則!$F$39,IF(I958&gt;=計算規則!$G$39,計算規則!$G$39-計算規則!$F$39+計算規則!$H$39-(H958-1)-L958-M958,I958-計算規則!$F$39+計算規則!$H$39-(H958-1)-L958-M958),IF(I958&gt;=計算規則!$H$39,計算規則!$H$39-(H958-1)-L958-M958,I958-(H958-1)-L958-M958)),IF(I958&gt;=計算規則!$F$39,IF(I958&gt;=計算規則!$G$39,計算規則!$G$39-計算規則!$F$39+計算規則!$H$39-(計算規則!$F$39-1)-L958-M958,I958-計算規則!$F$39+計算規則!$H$39-(計算規則!$F$39-1)-L958-M958),IF(I958&gt;=計算規則!$H$39,計算規則!$H$39-(計算規則!$F$39-1)-L958-M958,I958-(計算規則!$F$39-1)-L958-M958))),IF(H958&gt;=計算規則!$H$39,IF(H958&gt;=計算規則!$F$39,IF(I958&gt;=計算規則!$F$39,IF(I958&gt;=計算規則!$G$39,計算規則!$G$39-H958-L958-M958,I958-H958-L958-M958),0),IF(I958&gt;=計算規則!$F$39,IF(I958&gt;=計算規則!$G$39,計算規則!$G$39-計算規則!$F$39-L958-M958,I958-計算規則!$F$39-L958-M958),0)),IF(I958&gt;=計算規則!$F$39,IF(I958&gt;=計算規則!$G$39,計算規則!$G$39-計算規則!$F$39+計算規則!$H$39-H958-L958-M958,I958-計算規則!$F$39+計算規則!$H$39-H958-L958-M958),IF(I958&gt;=計算規則!$H$39,計算規則!$H$39-H958-L958,I958-H958-L958-M958)))))</f>
        <v>0</v>
      </c>
      <c r="V958" s="600" t="s">
        <v>126</v>
      </c>
      <c r="W958" s="605">
        <f>SUM(M935:M965)</f>
        <v>0</v>
      </c>
      <c r="X958" s="47"/>
      <c r="Y958" s="150">
        <f>B958+1-計算規則!$I$20</f>
        <v>45223</v>
      </c>
    </row>
    <row r="959" spans="1:25" ht="9" customHeight="1" x14ac:dyDescent="0.15">
      <c r="A959" s="597"/>
      <c r="B959" s="66">
        <f t="shared" si="239"/>
        <v>45224</v>
      </c>
      <c r="C959" s="67">
        <f t="shared" si="237"/>
        <v>45224</v>
      </c>
      <c r="D959" s="68">
        <f t="shared" si="238"/>
        <v>45224</v>
      </c>
      <c r="E959" s="76"/>
      <c r="F959" s="76"/>
      <c r="G959" s="88"/>
      <c r="H959" s="48"/>
      <c r="I959" s="49"/>
      <c r="J959" s="50"/>
      <c r="K959" s="202"/>
      <c r="L959" s="50"/>
      <c r="M959" s="51"/>
      <c r="N959" s="52">
        <f t="shared" si="240"/>
        <v>0</v>
      </c>
      <c r="O959" s="152">
        <f>IF(OR(B959="",E959="法",E959="所"),0,IF(E959="",計算規則!$C$28,VLOOKUP(E959,計算規則!$B$29:$C$34,2,0)))</f>
        <v>0.33333333333333331</v>
      </c>
      <c r="P959" s="53">
        <f t="shared" si="241"/>
        <v>0</v>
      </c>
      <c r="Q959" s="54">
        <f>MAX(N959-計算規則!$B$39,0)</f>
        <v>0</v>
      </c>
      <c r="R959" s="54">
        <f>IF(WEEKDAY(Y959,1)=7,MAX(SUM(N953:N959)-SUM(Q953:Q959)-SUM(R953:R958)-計算規則!$C$39,0),IF(WEEKDAY(Y959,1)=6,MAX(SUM(N954:N959)-SUM(Q954:Q959)-SUM(R954:R958)-計算規則!$C$39,0),0))</f>
        <v>0</v>
      </c>
      <c r="S959" s="54">
        <f>IF(B959="",0,IF(OR(計算規則!$D$24=1,B959&gt;=45017),IF(SUM(Q935:R959)-計算規則!$D$39&gt;0,SUM(Q935:R959)-SUM(S935:S958)-計算規則!$D$39,0),0))</f>
        <v>0</v>
      </c>
      <c r="T959" s="74">
        <f t="shared" si="242"/>
        <v>0</v>
      </c>
      <c r="U959" s="56">
        <f>IF(OR(H959="",I959=""),0,IF(G959="前",IF(H959&gt;=計算規則!$F$39,IF(I959&gt;=計算規則!$F$39,IF(I959&gt;=計算規則!$G$39,計算規則!$G$39-計算規則!$F$39+計算規則!$H$39-(H959-1)-L959-M959,I959-計算規則!$F$39+計算規則!$H$39-(H959-1)-L959-M959),IF(I959&gt;=計算規則!$H$39,計算規則!$H$39-(H959-1)-L959-M959,I959-(H959-1)-L959-M959)),IF(I959&gt;=計算規則!$F$39,IF(I959&gt;=計算規則!$G$39,計算規則!$G$39-計算規則!$F$39+計算規則!$H$39-(計算規則!$F$39-1)-L959-M959,I959-計算規則!$F$39+計算規則!$H$39-(計算規則!$F$39-1)-L959-M959),IF(I959&gt;=計算規則!$H$39,計算規則!$H$39-(計算規則!$F$39-1)-L959-M959,I959-(計算規則!$F$39-1)-L959-M959))),IF(H959&gt;=計算規則!$H$39,IF(H959&gt;=計算規則!$F$39,IF(I959&gt;=計算規則!$F$39,IF(I959&gt;=計算規則!$G$39,計算規則!$G$39-H959-L959-M959,I959-H959-L959-M959),0),IF(I959&gt;=計算規則!$F$39,IF(I959&gt;=計算規則!$G$39,計算規則!$G$39-計算規則!$F$39-L959-M959,I959-計算規則!$F$39-L959-M959),0)),IF(I959&gt;=計算規則!$F$39,IF(I959&gt;=計算規則!$G$39,計算規則!$G$39-計算規則!$F$39+計算規則!$H$39-H959-L959-M959,I959-計算規則!$F$39+計算規則!$H$39-H959-L959-M959),IF(I959&gt;=計算規則!$H$39,計算規則!$H$39-H959-L959,I959-H959-L959-M959)))))</f>
        <v>0</v>
      </c>
      <c r="V959" s="603"/>
      <c r="W959" s="606"/>
      <c r="X959" s="47"/>
      <c r="Y959" s="150">
        <f>B959+1-計算規則!$I$20</f>
        <v>45224</v>
      </c>
    </row>
    <row r="960" spans="1:25" ht="9" customHeight="1" x14ac:dyDescent="0.15">
      <c r="A960" s="597"/>
      <c r="B960" s="66">
        <f t="shared" si="239"/>
        <v>45225</v>
      </c>
      <c r="C960" s="67">
        <f t="shared" si="237"/>
        <v>45225</v>
      </c>
      <c r="D960" s="68">
        <f t="shared" si="238"/>
        <v>45225</v>
      </c>
      <c r="E960" s="76"/>
      <c r="F960" s="76"/>
      <c r="G960" s="88"/>
      <c r="H960" s="48"/>
      <c r="I960" s="49"/>
      <c r="J960" s="50"/>
      <c r="K960" s="202"/>
      <c r="L960" s="50"/>
      <c r="M960" s="51"/>
      <c r="N960" s="52">
        <f t="shared" si="240"/>
        <v>0</v>
      </c>
      <c r="O960" s="152">
        <f>IF(OR(B960="",E960="法",E960="所"),0,IF(E960="",計算規則!$C$28,VLOOKUP(E960,計算規則!$B$29:$C$34,2,0)))</f>
        <v>0.33333333333333331</v>
      </c>
      <c r="P960" s="53">
        <f t="shared" si="241"/>
        <v>0</v>
      </c>
      <c r="Q960" s="54">
        <f>MAX(N960-計算規則!$B$39,0)</f>
        <v>0</v>
      </c>
      <c r="R960" s="54">
        <f>IF(WEEKDAY(Y960,1)=7,MAX(SUM(N954:N960)-SUM(Q954:Q960)-SUM(R954:R959)-計算規則!$C$39,0),IF(WEEKDAY(Y960,1)=6,MAX(SUM(N955:N960)-SUM(Q955:Q960)-SUM(R955:R959)-計算規則!$C$39,0),0))</f>
        <v>0</v>
      </c>
      <c r="S960" s="54">
        <f>IF(B960="",0,IF(OR(計算規則!$D$24=1,B960&gt;=45017),IF(SUM(Q935:R960)-計算規則!$D$39&gt;0,SUM(Q935:R960)-SUM(S935:S959)-計算規則!$D$39,0),0))</f>
        <v>0</v>
      </c>
      <c r="T960" s="74">
        <f t="shared" si="242"/>
        <v>0</v>
      </c>
      <c r="U960" s="56">
        <f>IF(OR(H960="",I960=""),0,IF(G960="前",IF(H960&gt;=計算規則!$F$39,IF(I960&gt;=計算規則!$F$39,IF(I960&gt;=計算規則!$G$39,計算規則!$G$39-計算規則!$F$39+計算規則!$H$39-(H960-1)-L960-M960,I960-計算規則!$F$39+計算規則!$H$39-(H960-1)-L960-M960),IF(I960&gt;=計算規則!$H$39,計算規則!$H$39-(H960-1)-L960-M960,I960-(H960-1)-L960-M960)),IF(I960&gt;=計算規則!$F$39,IF(I960&gt;=計算規則!$G$39,計算規則!$G$39-計算規則!$F$39+計算規則!$H$39-(計算規則!$F$39-1)-L960-M960,I960-計算規則!$F$39+計算規則!$H$39-(計算規則!$F$39-1)-L960-M960),IF(I960&gt;=計算規則!$H$39,計算規則!$H$39-(計算規則!$F$39-1)-L960-M960,I960-(計算規則!$F$39-1)-L960-M960))),IF(H960&gt;=計算規則!$H$39,IF(H960&gt;=計算規則!$F$39,IF(I960&gt;=計算規則!$F$39,IF(I960&gt;=計算規則!$G$39,計算規則!$G$39-H960-L960-M960,I960-H960-L960-M960),0),IF(I960&gt;=計算規則!$F$39,IF(I960&gt;=計算規則!$G$39,計算規則!$G$39-計算規則!$F$39-L960-M960,I960-計算規則!$F$39-L960-M960),0)),IF(I960&gt;=計算規則!$F$39,IF(I960&gt;=計算規則!$G$39,計算規則!$G$39-計算規則!$F$39+計算規則!$H$39-H960-L960-M960,I960-計算規則!$F$39+計算規則!$H$39-H960-L960-M960),IF(I960&gt;=計算規則!$H$39,計算規則!$H$39-H960-L960,I960-H960-L960-M960)))))</f>
        <v>0</v>
      </c>
      <c r="V960" s="600" t="s">
        <v>119</v>
      </c>
      <c r="W960" s="605">
        <f>SUM(L935:L965)</f>
        <v>0</v>
      </c>
      <c r="X960" s="47"/>
      <c r="Y960" s="150">
        <f>B960+1-計算規則!$I$20</f>
        <v>45225</v>
      </c>
    </row>
    <row r="961" spans="1:25" ht="9" customHeight="1" x14ac:dyDescent="0.15">
      <c r="A961" s="597"/>
      <c r="B961" s="66">
        <f t="shared" si="239"/>
        <v>45226</v>
      </c>
      <c r="C961" s="67">
        <f t="shared" si="237"/>
        <v>45226</v>
      </c>
      <c r="D961" s="68">
        <f t="shared" si="238"/>
        <v>45226</v>
      </c>
      <c r="E961" s="76"/>
      <c r="F961" s="76"/>
      <c r="G961" s="88"/>
      <c r="H961" s="48"/>
      <c r="I961" s="49"/>
      <c r="J961" s="50"/>
      <c r="K961" s="202"/>
      <c r="L961" s="50"/>
      <c r="M961" s="51"/>
      <c r="N961" s="52">
        <f t="shared" si="240"/>
        <v>0</v>
      </c>
      <c r="O961" s="152">
        <f>IF(OR(B961="",E961="法",E961="所"),0,IF(E961="",計算規則!$C$28,VLOOKUP(E961,計算規則!$B$29:$C$34,2,0)))</f>
        <v>0.33333333333333331</v>
      </c>
      <c r="P961" s="53">
        <f t="shared" si="241"/>
        <v>0</v>
      </c>
      <c r="Q961" s="54">
        <f>MAX(N961-計算規則!$B$39,0)</f>
        <v>0</v>
      </c>
      <c r="R961" s="54">
        <f>IF(WEEKDAY(Y961,1)=7,MAX(SUM(N955:N961)-SUM(Q955:Q961)-SUM(R955:R960)-計算規則!$C$39,0),IF(WEEKDAY(Y961,1)=6,MAX(SUM(N956:N961)-SUM(Q956:Q961)-SUM(R956:R960)-計算規則!$C$39,0),0))</f>
        <v>0</v>
      </c>
      <c r="S961" s="54">
        <f>IF(B961="",0,IF(OR(計算規則!$D$24=1,B961&gt;=45017),IF(SUM(Q935:R961)-計算規則!$D$39&gt;0,SUM(Q935:R961)-SUM(S935:S960)-計算規則!$D$39,0),0))</f>
        <v>0</v>
      </c>
      <c r="T961" s="74">
        <f t="shared" si="242"/>
        <v>0</v>
      </c>
      <c r="U961" s="56">
        <f>IF(OR(H961="",I961=""),0,IF(G961="前",IF(H961&gt;=計算規則!$F$39,IF(I961&gt;=計算規則!$F$39,IF(I961&gt;=計算規則!$G$39,計算規則!$G$39-計算規則!$F$39+計算規則!$H$39-(H961-1)-L961-M961,I961-計算規則!$F$39+計算規則!$H$39-(H961-1)-L961-M961),IF(I961&gt;=計算規則!$H$39,計算規則!$H$39-(H961-1)-L961-M961,I961-(H961-1)-L961-M961)),IF(I961&gt;=計算規則!$F$39,IF(I961&gt;=計算規則!$G$39,計算規則!$G$39-計算規則!$F$39+計算規則!$H$39-(計算規則!$F$39-1)-L961-M961,I961-計算規則!$F$39+計算規則!$H$39-(計算規則!$F$39-1)-L961-M961),IF(I961&gt;=計算規則!$H$39,計算規則!$H$39-(計算規則!$F$39-1)-L961-M961,I961-(計算規則!$F$39-1)-L961-M961))),IF(H961&gt;=計算規則!$H$39,IF(H961&gt;=計算規則!$F$39,IF(I961&gt;=計算規則!$F$39,IF(I961&gt;=計算規則!$G$39,計算規則!$G$39-H961-L961-M961,I961-H961-L961-M961),0),IF(I961&gt;=計算規則!$F$39,IF(I961&gt;=計算規則!$G$39,計算規則!$G$39-計算規則!$F$39-L961-M961,I961-計算規則!$F$39-L961-M961),0)),IF(I961&gt;=計算規則!$F$39,IF(I961&gt;=計算規則!$G$39,計算規則!$G$39-計算規則!$F$39+計算規則!$H$39-H961-L961-M961,I961-計算規則!$F$39+計算規則!$H$39-H961-L961-M961),IF(I961&gt;=計算規則!$H$39,計算規則!$H$39-H961-L961,I961-H961-L961-M961)))))</f>
        <v>0</v>
      </c>
      <c r="V961" s="603"/>
      <c r="W961" s="606"/>
      <c r="X961" s="47"/>
      <c r="Y961" s="150">
        <f>B961+1-計算規則!$I$20</f>
        <v>45226</v>
      </c>
    </row>
    <row r="962" spans="1:25" ht="9" customHeight="1" x14ac:dyDescent="0.15">
      <c r="A962" s="597"/>
      <c r="B962" s="66">
        <f t="shared" si="239"/>
        <v>45227</v>
      </c>
      <c r="C962" s="67">
        <f t="shared" si="237"/>
        <v>45227</v>
      </c>
      <c r="D962" s="68">
        <f t="shared" si="238"/>
        <v>45227</v>
      </c>
      <c r="E962" s="76"/>
      <c r="F962" s="76"/>
      <c r="G962" s="88"/>
      <c r="H962" s="48"/>
      <c r="I962" s="49"/>
      <c r="J962" s="50"/>
      <c r="K962" s="202"/>
      <c r="L962" s="50"/>
      <c r="M962" s="51"/>
      <c r="N962" s="52">
        <f t="shared" si="240"/>
        <v>0</v>
      </c>
      <c r="O962" s="152">
        <f>IF(OR(B962="",E962="法",E962="所"),0,IF(E962="",計算規則!$C$28,VLOOKUP(E962,計算規則!$B$29:$C$34,2,0)))</f>
        <v>0.33333333333333331</v>
      </c>
      <c r="P962" s="53">
        <f t="shared" si="241"/>
        <v>0</v>
      </c>
      <c r="Q962" s="54">
        <f>MAX(N962-計算規則!$B$39,0)</f>
        <v>0</v>
      </c>
      <c r="R962" s="54">
        <f>IF(WEEKDAY(Y962,1)=7,MAX(SUM(N956:N962)-SUM(Q956:Q962)-SUM(R956:R961)-計算規則!$C$39,0),IF(WEEKDAY(Y962,1)=6,MAX(SUM(N957:N962)-SUM(Q957:Q962)-SUM(R957:R961)-計算規則!$C$39,0),0))</f>
        <v>0</v>
      </c>
      <c r="S962" s="54">
        <f>IF(B962="",0,IF(OR(計算規則!$D$24=1,B962&gt;=45017),IF(SUM(Q935:R962)-計算規則!$D$39&gt;0,SUM(Q935:R962)-SUM(S935:S961)-計算規則!$D$39,0),0))</f>
        <v>0</v>
      </c>
      <c r="T962" s="74">
        <f t="shared" si="242"/>
        <v>0</v>
      </c>
      <c r="U962" s="56">
        <f>IF(OR(H962="",I962=""),0,IF(G962="前",IF(H962&gt;=計算規則!$F$39,IF(I962&gt;=計算規則!$F$39,IF(I962&gt;=計算規則!$G$39,計算規則!$G$39-計算規則!$F$39+計算規則!$H$39-(H962-1)-L962-M962,I962-計算規則!$F$39+計算規則!$H$39-(H962-1)-L962-M962),IF(I962&gt;=計算規則!$H$39,計算規則!$H$39-(H962-1)-L962-M962,I962-(H962-1)-L962-M962)),IF(I962&gt;=計算規則!$F$39,IF(I962&gt;=計算規則!$G$39,計算規則!$G$39-計算規則!$F$39+計算規則!$H$39-(計算規則!$F$39-1)-L962-M962,I962-計算規則!$F$39+計算規則!$H$39-(計算規則!$F$39-1)-L962-M962),IF(I962&gt;=計算規則!$H$39,計算規則!$H$39-(計算規則!$F$39-1)-L962-M962,I962-(計算規則!$F$39-1)-L962-M962))),IF(H962&gt;=計算規則!$H$39,IF(H962&gt;=計算規則!$F$39,IF(I962&gt;=計算規則!$F$39,IF(I962&gt;=計算規則!$G$39,計算規則!$G$39-H962-L962-M962,I962-H962-L962-M962),0),IF(I962&gt;=計算規則!$F$39,IF(I962&gt;=計算規則!$G$39,計算規則!$G$39-計算規則!$F$39-L962-M962,I962-計算規則!$F$39-L962-M962),0)),IF(I962&gt;=計算規則!$F$39,IF(I962&gt;=計算規則!$G$39,計算規則!$G$39-計算規則!$F$39+計算規則!$H$39-H962-L962-M962,I962-計算規則!$F$39+計算規則!$H$39-H962-L962-M962),IF(I962&gt;=計算規則!$H$39,計算規則!$H$39-H962-L962,I962-H962-L962-M962)))))</f>
        <v>0</v>
      </c>
      <c r="V962" s="600" t="s">
        <v>124</v>
      </c>
      <c r="W962" s="605">
        <f>SUM(K935:K965)</f>
        <v>0</v>
      </c>
      <c r="X962" s="47"/>
      <c r="Y962" s="150">
        <f>B962+1-計算規則!$I$20</f>
        <v>45227</v>
      </c>
    </row>
    <row r="963" spans="1:25" ht="9" customHeight="1" x14ac:dyDescent="0.15">
      <c r="A963" s="597"/>
      <c r="B963" s="211">
        <f>IF(OR(MONTH(B935)=1,MONTH(B935)=3,MONTH(B935)=5,MONTH(B935)=7,MONTH(B935)=8,MONTH(B935)=10,MONTH(B935)=12),B962+1,IF(OR(MONTH(B935)=4,MONTH(B935)=6,MONTH(B935)=9,MONTH(B935)=11),B962+1,IF(DAY(DATE(YEAR(B935),3,0))=29,B962+1,"")))</f>
        <v>45228</v>
      </c>
      <c r="C963" s="67">
        <f>IF(B963=0,"",B963)</f>
        <v>45228</v>
      </c>
      <c r="D963" s="68">
        <f>IF(B963=0,"",B963)</f>
        <v>45228</v>
      </c>
      <c r="E963" s="76"/>
      <c r="F963" s="76"/>
      <c r="G963" s="88"/>
      <c r="H963" s="48"/>
      <c r="I963" s="49"/>
      <c r="J963" s="50"/>
      <c r="K963" s="202"/>
      <c r="L963" s="50"/>
      <c r="M963" s="51"/>
      <c r="N963" s="52">
        <f t="shared" si="240"/>
        <v>0</v>
      </c>
      <c r="O963" s="152">
        <f>IF(OR(B963="",E963="法",E963="所"),0,IF(E963="",計算規則!$C$28,VLOOKUP(E963,計算規則!$B$29:$C$34,2,0)))</f>
        <v>0.33333333333333331</v>
      </c>
      <c r="P963" s="53">
        <f t="shared" si="241"/>
        <v>0</v>
      </c>
      <c r="Q963" s="54">
        <f>MAX(N963-計算規則!$B$39,0)</f>
        <v>0</v>
      </c>
      <c r="R963" s="54">
        <f>IF(B963="",0,IF(WEEKDAY(Y963,1)=7,MAX(SUM(N957:N963)-SUM(Q957:Q963)-SUM(R957:R962)-計算規則!$C$39,0),IF(WEEKDAY(Y963,1)=6,MAX(SUM(N958:N963)-SUM(Q958:Q963)-SUM(R958:R962)-計算規則!$C$39,0),0)))</f>
        <v>0</v>
      </c>
      <c r="S963" s="54">
        <f>IF(B963="",0,IF(OR(計算規則!$D$24=1,B963&gt;=45017),IF(SUM(Q935:R963)-計算規則!$D$39&gt;0,SUM(Q935:R963)-SUM(S935:S962)-計算規則!$D$39,0),0))</f>
        <v>0</v>
      </c>
      <c r="T963" s="74">
        <f t="shared" si="242"/>
        <v>0</v>
      </c>
      <c r="U963" s="56">
        <f>IF(OR(H963="",I963=""),0,IF(G963="前",IF(H963&gt;=計算規則!$F$39,IF(I963&gt;=計算規則!$F$39,IF(I963&gt;=計算規則!$G$39,計算規則!$G$39-計算規則!$F$39+計算規則!$H$39-(H963-1)-L963-M963,I963-計算規則!$F$39+計算規則!$H$39-(H963-1)-L963-M963),IF(I963&gt;=計算規則!$H$39,計算規則!$H$39-(H963-1)-L963-M963,I963-(H963-1)-L963-M963)),IF(I963&gt;=計算規則!$F$39,IF(I963&gt;=計算規則!$G$39,計算規則!$G$39-計算規則!$F$39+計算規則!$H$39-(計算規則!$F$39-1)-L963-M963,I963-計算規則!$F$39+計算規則!$H$39-(計算規則!$F$39-1)-L963-M963),IF(I963&gt;=計算規則!$H$39,計算規則!$H$39-(計算規則!$F$39-1)-L963-M963,I963-(計算規則!$F$39-1)-L963-M963))),IF(H963&gt;=計算規則!$H$39,IF(H963&gt;=計算規則!$F$39,IF(I963&gt;=計算規則!$F$39,IF(I963&gt;=計算規則!$G$39,計算規則!$G$39-H963-L963-M963,I963-H963-L963-M963),0),IF(I963&gt;=計算規則!$F$39,IF(I963&gt;=計算規則!$G$39,計算規則!$G$39-計算規則!$F$39-L963-M963,I963-計算規則!$F$39-L963-M963),0)),IF(I963&gt;=計算規則!$F$39,IF(I963&gt;=計算規則!$G$39,計算規則!$G$39-計算規則!$F$39+計算規則!$H$39-H963-L963-M963,I963-計算規則!$F$39+計算規則!$H$39-H963-L963-M963),IF(I963&gt;=計算規則!$H$39,計算規則!$H$39-H963-L963,I963-H963-L963-M963)))))</f>
        <v>0</v>
      </c>
      <c r="V963" s="603"/>
      <c r="W963" s="606"/>
      <c r="X963" s="47"/>
      <c r="Y963" s="150">
        <f>B963+1-計算規則!$I$20</f>
        <v>45228</v>
      </c>
    </row>
    <row r="964" spans="1:25" ht="9" customHeight="1" x14ac:dyDescent="0.15">
      <c r="A964" s="597"/>
      <c r="B964" s="211">
        <f>IF(OR(MONTH(B935)=1,MONTH(B935)=3,MONTH(B935)=5,MONTH(B935)=7,MONTH(B935)=8,MONTH(B935)=10,MONTH(B935)=12),B963+1,IF(OR(MONTH(B935)=4,MONTH(B935)=6,MONTH(B935)=9,MONTH(B935)=11),B963+1,""))</f>
        <v>45229</v>
      </c>
      <c r="C964" s="67">
        <f t="shared" ref="C964:C965" si="243">IF(B964=0,"",B964)</f>
        <v>45229</v>
      </c>
      <c r="D964" s="68">
        <f t="shared" ref="D964:D965" si="244">IF(B964=0,"",B964)</f>
        <v>45229</v>
      </c>
      <c r="E964" s="76"/>
      <c r="F964" s="76"/>
      <c r="G964" s="88"/>
      <c r="H964" s="48"/>
      <c r="I964" s="49"/>
      <c r="J964" s="50"/>
      <c r="K964" s="202"/>
      <c r="L964" s="50"/>
      <c r="M964" s="51"/>
      <c r="N964" s="52">
        <f t="shared" si="240"/>
        <v>0</v>
      </c>
      <c r="O964" s="152">
        <f>IF(OR(B964="",E964="法",E964="所"),0,IF(E964="",計算規則!$C$28,VLOOKUP(E964,計算規則!$B$29:$C$34,2,0)))</f>
        <v>0.33333333333333331</v>
      </c>
      <c r="P964" s="53">
        <f t="shared" si="241"/>
        <v>0</v>
      </c>
      <c r="Q964" s="54">
        <f>MAX(N964-計算規則!$B$39,0)</f>
        <v>0</v>
      </c>
      <c r="R964" s="54">
        <f>IF(B964="",0,IF(WEEKDAY(Y964,1)=7,MAX(SUM(N958:N964)-SUM(Q958:Q964)-SUM(R958:R963)-計算規則!$C$39,0),IF(WEEKDAY(Y964,1)=6,MAX(SUM(N959:N964)-SUM(Q959:Q964)-SUM(R959:R963)-計算規則!$C$39,0),0)))</f>
        <v>0</v>
      </c>
      <c r="S964" s="54">
        <f>IF(B964="",0,IF(OR(計算規則!$D$24=1,B964&gt;=45017),IF(SUM(Q935:R964)-計算規則!$D$39&gt;0,SUM(Q935:R964)-SUM(S935:S963)-計算規則!$D$39,0),0))</f>
        <v>0</v>
      </c>
      <c r="T964" s="74">
        <f t="shared" si="242"/>
        <v>0</v>
      </c>
      <c r="U964" s="56">
        <f>IF(OR(H964="",I964=""),0,IF(G964="前",IF(H964&gt;=計算規則!$F$39,IF(I964&gt;=計算規則!$F$39,IF(I964&gt;=計算規則!$G$39,計算規則!$G$39-計算規則!$F$39+計算規則!$H$39-(H964-1)-L964-M964,I964-計算規則!$F$39+計算規則!$H$39-(H964-1)-L964-M964),IF(I964&gt;=計算規則!$H$39,計算規則!$H$39-(H964-1)-L964-M964,I964-(H964-1)-L964-M964)),IF(I964&gt;=計算規則!$F$39,IF(I964&gt;=計算規則!$G$39,計算規則!$G$39-計算規則!$F$39+計算規則!$H$39-(計算規則!$F$39-1)-L964-M964,I964-計算規則!$F$39+計算規則!$H$39-(計算規則!$F$39-1)-L964-M964),IF(I964&gt;=計算規則!$H$39,計算規則!$H$39-(計算規則!$F$39-1)-L964-M964,I964-(計算規則!$F$39-1)-L964-M964))),IF(H964&gt;=計算規則!$H$39,IF(H964&gt;=計算規則!$F$39,IF(I964&gt;=計算規則!$F$39,IF(I964&gt;=計算規則!$G$39,計算規則!$G$39-H964-L964-M964,I964-H964-L964-M964),0),IF(I964&gt;=計算規則!$F$39,IF(I964&gt;=計算規則!$G$39,計算規則!$G$39-計算規則!$F$39-L964-M964,I964-計算規則!$F$39-L964-M964),0)),IF(I964&gt;=計算規則!$F$39,IF(I964&gt;=計算規則!$G$39,計算規則!$G$39-計算規則!$F$39+計算規則!$H$39-H964-L964-M964,I964-計算規則!$F$39+計算規則!$H$39-H964-L964-M964),IF(I964&gt;=計算規則!$H$39,計算規則!$H$39-H964-L964,I964-H964-L964-M964)))))</f>
        <v>0</v>
      </c>
      <c r="V964" s="600" t="s">
        <v>133</v>
      </c>
      <c r="W964" s="605">
        <f>SUM(J935:J965)</f>
        <v>0</v>
      </c>
      <c r="X964" s="47"/>
      <c r="Y964" s="150">
        <f>B964+1-計算規則!$I$20</f>
        <v>45229</v>
      </c>
    </row>
    <row r="965" spans="1:25" ht="9" customHeight="1" thickBot="1" x14ac:dyDescent="0.2">
      <c r="A965" s="598"/>
      <c r="B965" s="212">
        <f>IF(OR(MONTH(B935)=1,MONTH(B935)=3,MONTH(B935)=5,MONTH(B935)=7,MONTH(B935)=8,MONTH(B935)=10,MONTH(B935)=12),B964+1,IF(OR(MONTH(B935)=4,MONTH(B935)=6,MONTH(B935)=9,MONTH(B935)=11),"",""))</f>
        <v>45230</v>
      </c>
      <c r="C965" s="69">
        <f t="shared" si="243"/>
        <v>45230</v>
      </c>
      <c r="D965" s="70">
        <f t="shared" si="244"/>
        <v>45230</v>
      </c>
      <c r="E965" s="77"/>
      <c r="F965" s="77"/>
      <c r="G965" s="89"/>
      <c r="H965" s="57"/>
      <c r="I965" s="58"/>
      <c r="J965" s="59"/>
      <c r="K965" s="203"/>
      <c r="L965" s="59"/>
      <c r="M965" s="60"/>
      <c r="N965" s="61">
        <f t="shared" si="240"/>
        <v>0</v>
      </c>
      <c r="O965" s="153">
        <f>IF(OR(B965="",E965="法",E965="所"),0,IF(E965="",計算規則!$C$28,VLOOKUP(E965,計算規則!$B$29:$C$34,2,0)))</f>
        <v>0.33333333333333331</v>
      </c>
      <c r="P965" s="62">
        <f t="shared" si="241"/>
        <v>0</v>
      </c>
      <c r="Q965" s="64">
        <f>MAX(N965-計算規則!$B$39,0)</f>
        <v>0</v>
      </c>
      <c r="R965" s="64">
        <f>IF(B965="",0,IF(WEEKDAY(Y965,1)=7,MAX(SUM(N959:N965)-SUM(Q959:Q965)-SUM(R959:R964)-計算規則!$C$39,0),IF(WEEKDAY(Y965,1)=6,MAX(SUM(N960:N965)-SUM(Q960:Q965)-SUM(R960:R964)-計算規則!$C$39,0),0)))</f>
        <v>0</v>
      </c>
      <c r="S965" s="64">
        <f>IF(B965="",0,IF(OR(計算規則!$D$24=1,B965&gt;=45017),IF(SUM(Q935:R965)-計算規則!$D$39&gt;0,SUM(Q935:R965)-SUM(S935:S964)-計算規則!$D$39,0),0))</f>
        <v>0</v>
      </c>
      <c r="T965" s="118">
        <f t="shared" si="242"/>
        <v>0</v>
      </c>
      <c r="U965" s="65">
        <f>IF(OR(H965="",I965=""),0,IF(G965="前",IF(H965&gt;=計算規則!$F$39,IF(I965&gt;=計算規則!$F$39,IF(I965&gt;=計算規則!$G$39,計算規則!$G$39-計算規則!$F$39+計算規則!$H$39-(H965-1)-L965-M965,I965-計算規則!$F$39+計算規則!$H$39-(H965-1)-L965-M965),IF(I965&gt;=計算規則!$H$39,計算規則!$H$39-(H965-1)-L965-M965,I965-(H965-1)-L965-M965)),IF(I965&gt;=計算規則!$F$39,IF(I965&gt;=計算規則!$G$39,計算規則!$G$39-計算規則!$F$39+計算規則!$H$39-(計算規則!$F$39-1)-L965-M965,I965-計算規則!$F$39+計算規則!$H$39-(計算規則!$F$39-1)-L965-M965),IF(I965&gt;=計算規則!$H$39,計算規則!$H$39-(計算規則!$F$39-1)-L965-M965,I965-(計算規則!$F$39-1)-L965-M965))),IF(H965&gt;=計算規則!$H$39,IF(H965&gt;=計算規則!$F$39,IF(I965&gt;=計算規則!$F$39,IF(I965&gt;=計算規則!$G$39,計算規則!$G$39-H965-L965-M965,I965-H965-L965-M965),0),IF(I965&gt;=計算規則!$F$39,IF(I965&gt;=計算規則!$G$39,計算規則!$G$39-計算規則!$F$39-L965-M965,I965-計算規則!$F$39-L965-M965),0)),IF(I965&gt;=計算規則!$F$39,IF(I965&gt;=計算規則!$G$39,計算規則!$G$39-計算規則!$F$39+計算規則!$H$39-H965-L965-M965,I965-計算規則!$F$39+計算規則!$H$39-H965-L965-M965),IF(I965&gt;=計算規則!$H$39,計算規則!$H$39-H965-L965,I965-H965-L965-M965)))))</f>
        <v>0</v>
      </c>
      <c r="V965" s="607"/>
      <c r="W965" s="608"/>
      <c r="X965" s="47"/>
      <c r="Y965" s="150">
        <f>B965+1-計算規則!$I$20</f>
        <v>45230</v>
      </c>
    </row>
    <row r="966" spans="1:25" ht="9" customHeight="1" x14ac:dyDescent="0.15">
      <c r="A966" s="596">
        <f>IF(計算規則!$D$15=0,B966,B997)</f>
        <v>45231</v>
      </c>
      <c r="B966" s="71">
        <f>IF(B965="",IF(B964="",IF(B963="",B962+1,B963+1),B964+1),B965+1)</f>
        <v>45231</v>
      </c>
      <c r="C966" s="72">
        <f t="shared" ref="C966:C993" si="245">B966</f>
        <v>45231</v>
      </c>
      <c r="D966" s="73">
        <f t="shared" ref="D966:D993" si="246">B966</f>
        <v>45231</v>
      </c>
      <c r="E966" s="75"/>
      <c r="F966" s="75"/>
      <c r="G966" s="87"/>
      <c r="H966" s="39"/>
      <c r="I966" s="40"/>
      <c r="J966" s="41"/>
      <c r="K966" s="201"/>
      <c r="L966" s="41"/>
      <c r="M966" s="42"/>
      <c r="N966" s="210">
        <f>IF(AND(H966="",I966=""),0,IF(OR(H966="",I966=""),"未入力",IF(G966="前",I966-(H966-1)-(J966+K966+L966+M966)-T966,I966-H966-(J966+K966+L966+M966)-T966)))</f>
        <v>0</v>
      </c>
      <c r="O966" s="151">
        <f>IF(OR(B966="",E966="法",E966="所"),0,IF(E966="",計算規則!$C$28,VLOOKUP(E966,計算規則!$B$29:$C$34,2,0)))</f>
        <v>0.33333333333333331</v>
      </c>
      <c r="P966" s="209">
        <f>IF(E966="法",IF(OR(AND(B967="",B968="",B969="",E970="法"),AND(B967="",B968="",E969="法"),AND(B967="",E968="法"),E967="法"),0,MAX(I966-1-(K966+M966)-Q966-R966,0)),MAX(N966-Q966-R966-O966,0))</f>
        <v>0</v>
      </c>
      <c r="Q966" s="208">
        <f>MAX(N966-計算規則!$B$39,0)</f>
        <v>0</v>
      </c>
      <c r="R966" s="43">
        <f>IF(WEEKDAY(Y966,1)=7,IF(AND(B965="",B964="",B963=""),MAX(SUM(N957:N966)-SUM(Q957:Q966)-SUM(R957:R965)-計算規則!$C$39,0),IF(AND(B965="",B964=""),MAX(SUM(N958:N966)-SUM(Q958:Q966)-SUM(R958:R965)-計算規則!$C$39,0),IF(AND(B965=""),MAX(SUM(N959:N966)-SUM(Q959:Q966)-SUM(R959:R965)-計算規則!$C$39,0),MAX(SUM(N960:N966)-SUM(Q960:Q966)-SUM(R960:R965)-計算規則!$C$39,0)))),IF(WEEKDAY(Y966,1)=6,IF(AND(B965="",B964="",B963=""),MAX(SUM(N958:N966)-SUM(Q958:Q966)-SUM(R958:R965)-計算規則!$C$39,0),IF(AND(B965="",B964=""),MAX(SUM(N959:N966)-SUM(Q959:Q966)-SUM(R959:R965)-計算規則!$C$39,0),IF(AND(B965=""),MAX(SUM(N960:N966)-SUM(Q933:Q966)-SUM(R960:R965)-計算規則!$C$39,0),MAX(SUM(N961:N966)-SUM(Q961:Q966)-SUM(R961:R965)-計算規則!$C$39,0)))),0))</f>
        <v>0</v>
      </c>
      <c r="S966" s="43">
        <f>IF(B966="",0,IF(OR(計算規則!$D$24=1,B966&gt;=45017),IF(SUM(Q966:R966)-計算規則!$D$39&gt;0,SUM(Q966:R966)-計算規則!$D$39,0),0))</f>
        <v>0</v>
      </c>
      <c r="T966" s="45">
        <f>IF(E966="法",IF(G966="前",IF(I966&lt;1,I966-J966-L966,1-J966-L966),IF(I966&lt;1,I966-H966-J966-L966,1-H966-J966-L966)),0)+IF(OR(AND(B967="",B968="",B969="",E970="法"),AND(B967="",B968="",E969="法"),AND(B967="",E968="法"),E967="法"),MAX(I966-1-K966-M966,0),0)+IF(OR(AND(G966="前",B963="",B964="",B965="",E962="法"),AND(G966="前",B964="",B965="",E963="法"),AND(G966="前",B965="",E964="法"),AND(G966="前",E965="法")),0-(H966-1),0)</f>
        <v>0</v>
      </c>
      <c r="U966" s="46">
        <f>IF(OR(H966="",I966=""),0,IF(G966="前",IF(H966&gt;=計算規則!$F$39,IF(I966&gt;=計算規則!$F$39,IF(I966&gt;=計算規則!$G$39,計算規則!$G$39-計算規則!$F$39+計算規則!$H$39-(H966-1)-L966-M966,I966-計算規則!$F$39+計算規則!$H$39-(H966-1)-L966-M966),IF(I966&gt;=計算規則!$H$39,計算規則!$H$39-(H966-1)-L966-M966,I966-(H966-1)-L966-M966)),IF(I966&gt;=計算規則!$F$39,IF(I966&gt;=計算規則!$G$39,計算規則!$G$39-計算規則!$F$39+計算規則!$H$39-(計算規則!$F$39-1)-L966-M966,I966-計算規則!$F$39+計算規則!$H$39-(計算規則!$F$39-1)-L966-M966),IF(I966&gt;=計算規則!$H$39,計算規則!$H$39-(計算規則!$F$39-1)-L966-M966,I966-(計算規則!$F$39-1)-L966-M966))),IF(H966&gt;=計算規則!$H$39,IF(H966&gt;=計算規則!$F$39,IF(I966&gt;=計算規則!$F$39,IF(I966&gt;=計算規則!$G$39,計算規則!$G$39-H966-L966-M966,I966-H966-L966-M966),0),IF(I966&gt;=計算規則!$F$39,IF(I966&gt;=計算規則!$G$39,計算規則!$G$39-計算規則!$F$39-L966-M966,I966-計算規則!$F$39-L966-M966),0)),IF(I966&gt;=計算規則!$F$39,IF(I966&gt;=計算規則!$G$39,計算規則!$G$39-計算規則!$F$39+計算規則!$H$39-H966-L966-M966,I966-計算規則!$F$39+計算規則!$H$39-H966-L966-M966),IF(I966&gt;=計算規則!$H$39,計算規則!$H$39-H966-L966,I966-H966-L966-M966)))))</f>
        <v>0</v>
      </c>
      <c r="V966" s="599" t="s">
        <v>80</v>
      </c>
      <c r="W966" s="601">
        <f>SUM(U966:U996)</f>
        <v>0</v>
      </c>
      <c r="X966" s="47"/>
      <c r="Y966" s="150">
        <f>B966+1-計算規則!$I$20</f>
        <v>45231</v>
      </c>
    </row>
    <row r="967" spans="1:25" ht="9" customHeight="1" x14ac:dyDescent="0.15">
      <c r="A967" s="597"/>
      <c r="B967" s="66">
        <f t="shared" ref="B967:B993" si="247">B966+1</f>
        <v>45232</v>
      </c>
      <c r="C967" s="67">
        <f t="shared" si="245"/>
        <v>45232</v>
      </c>
      <c r="D967" s="68">
        <f t="shared" si="246"/>
        <v>45232</v>
      </c>
      <c r="E967" s="76"/>
      <c r="F967" s="76"/>
      <c r="G967" s="88"/>
      <c r="H967" s="48"/>
      <c r="I967" s="49"/>
      <c r="J967" s="50"/>
      <c r="K967" s="202"/>
      <c r="L967" s="50"/>
      <c r="M967" s="51"/>
      <c r="N967" s="52">
        <f t="shared" ref="N967:N996" si="248">IF(AND(H967="",I967=""),0,IF(OR(H967="",I967=""),"未入力",IF(G967="前",I967-(H967-1)-(J967+K967+L967+M967)-T967,I967-H967-(J967+K967+L967+M967)-T967)))</f>
        <v>0</v>
      </c>
      <c r="O967" s="152">
        <f>IF(OR(B967="",E967="法",E967="所"),0,IF(E967="",計算規則!$C$28,VLOOKUP(E967,計算規則!$B$29:$C$34,2,0)))</f>
        <v>0.33333333333333331</v>
      </c>
      <c r="P967" s="53">
        <f t="shared" ref="P967:P996" si="249">IF(E967="法",IF(OR(AND(B968="",B969="",B970="",E971="法"),AND(B968="",B969="",E970="法"),AND(B968="",E969="法"),E968="法"),0,MAX(I967-1-(K967+M967)-Q967-R967,0)),MAX(N967-Q967-R967-O967,0))</f>
        <v>0</v>
      </c>
      <c r="Q967" s="54">
        <f>MAX(N967-計算規則!$B$39,0)</f>
        <v>0</v>
      </c>
      <c r="R967" s="54">
        <f>IF(WEEKDAY(Y967,1)=7,IF(AND(B965="",B964="",B963=""),MAX(SUM(N958:N967)-SUM(Q958:Q967)-SUM(R958:R966)-計算規則!$C$39,0),IF(AND(B965="",B964=""),MAX(SUM(N959:N967)-SUM(Q959:Q967)-SUM(R959:R966)-計算規則!$C$39,0),IF(AND(B965=""),MAX(SUM(N960:N967)-SUM(Q960:Q967)-SUM(R960:R966)-計算規則!$C$39,0),MAX(SUM(N961:N967)-SUM(Q961:Q967)-SUM(R961:R966)-計算規則!$C$39,0)))),IF(WEEKDAY(Y967,1)=6,IF(AND(B965="",B964="",B963=""),MAX(SUM(N959:N967)-SUM(Q959:Q967)-SUM(R959:R966)-計算規則!$C$39,0),IF(AND(B965="",B964=""),MAX(SUM(N960:N967)-SUM(Q960:Q967)-SUM(R960:R966)-計算規則!$C$39,0),IF(AND(B965=""),MAX(SUM(N961:N967)-SUM(Q961:Q967)-SUM(R961:R966)-計算規則!$C$39,0),MAX(SUM(N962:N967)-SUM(Q962:Q967)-SUM(R962:R966)-計算規則!$C$39,0)))),0))</f>
        <v>0</v>
      </c>
      <c r="S967" s="54">
        <f>IF(B967="",0,IF(OR(計算規則!$D$24=1,B967&gt;=45017),IF(SUM(Q966:R967)-計算規則!$D$39&gt;0,SUM(Q966:R967)-SUM(S966)-計算規則!$D$39,0),0))</f>
        <v>0</v>
      </c>
      <c r="T967" s="74">
        <f>IF(E967="法",IF(G967="前",IF(I967&lt;1,I967-J967-L967,1-J967-L967),IF(I967&lt;1,I967-H967-J967-L967,1-H967-J967-L967)),0)+IF(OR(AND(B968="",B969="",B970="",E971="法"),AND(B968="",B969="",E970="法"),AND(B968="",E969="法"),E968="法"),MAX(I967-1-K967-M967,0),0)+IF(OR(AND(G967="前",B964="",B965="",B966="",E963="法"),AND(G967="前",B965="",B966="",E964="法"),AND(G967="前",B966="",E965="法"),AND(G967="前",E966="法")),0-(H967-1),0)</f>
        <v>0</v>
      </c>
      <c r="U967" s="56">
        <f>IF(OR(H967="",I967=""),0,IF(G967="前",IF(H967&gt;=計算規則!$F$39,IF(I967&gt;=計算規則!$F$39,IF(I967&gt;=計算規則!$G$39,計算規則!$G$39-計算規則!$F$39+計算規則!$H$39-(H967-1)-L967-M967,I967-計算規則!$F$39+計算規則!$H$39-(H967-1)-L967-M967),IF(I967&gt;=計算規則!$H$39,計算規則!$H$39-(H967-1)-L967-M967,I967-(H967-1)-L967-M967)),IF(I967&gt;=計算規則!$F$39,IF(I967&gt;=計算規則!$G$39,計算規則!$G$39-計算規則!$F$39+計算規則!$H$39-(計算規則!$F$39-1)-L967-M967,I967-計算規則!$F$39+計算規則!$H$39-(計算規則!$F$39-1)-L967-M967),IF(I967&gt;=計算規則!$H$39,計算規則!$H$39-(計算規則!$F$39-1)-L967-M967,I967-(計算規則!$F$39-1)-L967-M967))),IF(H967&gt;=計算規則!$H$39,IF(H967&gt;=計算規則!$F$39,IF(I967&gt;=計算規則!$F$39,IF(I967&gt;=計算規則!$G$39,計算規則!$G$39-H967-L967-M967,I967-H967-L967-M967),0),IF(I967&gt;=計算規則!$F$39,IF(I967&gt;=計算規則!$G$39,計算規則!$G$39-計算規則!$F$39-L967-M967,I967-計算規則!$F$39-L967-M967),0)),IF(I967&gt;=計算規則!$F$39,IF(I967&gt;=計算規則!$G$39,計算規則!$G$39-計算規則!$F$39+計算規則!$H$39-H967-L967-M967,I967-計算規則!$F$39+計算規則!$H$39-H967-L967-M967),IF(I967&gt;=計算規則!$H$39,計算規則!$H$39-H967-L967,I967-H967-L967-M967)))))</f>
        <v>0</v>
      </c>
      <c r="V967" s="600"/>
      <c r="W967" s="602"/>
      <c r="X967" s="47"/>
      <c r="Y967" s="150">
        <f>B967+1-計算規則!$I$20</f>
        <v>45232</v>
      </c>
    </row>
    <row r="968" spans="1:25" ht="9" customHeight="1" x14ac:dyDescent="0.15">
      <c r="A968" s="597"/>
      <c r="B968" s="66">
        <f t="shared" si="247"/>
        <v>45233</v>
      </c>
      <c r="C968" s="67">
        <f t="shared" si="245"/>
        <v>45233</v>
      </c>
      <c r="D968" s="68">
        <f t="shared" si="246"/>
        <v>45233</v>
      </c>
      <c r="E968" s="76"/>
      <c r="F968" s="76"/>
      <c r="G968" s="88"/>
      <c r="H968" s="48"/>
      <c r="I968" s="49"/>
      <c r="J968" s="50"/>
      <c r="K968" s="202"/>
      <c r="L968" s="50"/>
      <c r="M968" s="51"/>
      <c r="N968" s="52">
        <f t="shared" si="248"/>
        <v>0</v>
      </c>
      <c r="O968" s="152">
        <f>IF(OR(B968="",E968="法",E968="所"),0,IF(E968="",計算規則!$C$28,VLOOKUP(E968,計算規則!$B$29:$C$34,2,0)))</f>
        <v>0.33333333333333331</v>
      </c>
      <c r="P968" s="53">
        <f t="shared" si="249"/>
        <v>0</v>
      </c>
      <c r="Q968" s="54">
        <f>MAX(N968-計算規則!$B$39,0)</f>
        <v>0</v>
      </c>
      <c r="R968" s="54">
        <f>IF(WEEKDAY(Y968,1)=7,IF(AND(B965="",B964="",B963=""),MAX(SUM(N959:N968)-SUM(Q959:Q968)-SUM(R959:R967)-計算規則!$C$39,0),IF(AND(B965="",B964=""),MAX(SUM(N960:N968)-SUM(Q960:Q968)-SUM(R960:R967)-計算規則!$C$39,0),IF(AND(B965=""),MAX(SUM(N961:N968)-SUM(Q961:Q968)-SUM(R961:R967)-計算規則!$C$39,0),MAX(SUM(N962:N968)-SUM(Q962:Q968)-SUM(R962:R967)-計算規則!$C$39,0)))),IF(WEEKDAY(Y968,1)=6,IF(AND(B965="",B964="",B963=""),MAX(SUM(N960:N968)-SUM(Q960:Q968)-SUM(R960:R967)-計算規則!$C$39,0),IF(AND(B965="",B964=""),MAX(SUM(N961:N968)-SUM(Q961:Q968)-SUM(R961:R967)-計算規則!$C$39,0),IF(AND(B965=""),MAX(SUM(N962:N968)-SUM(Q962:Q968)-SUM(R962:R967)-計算規則!$C$39,0),MAX(SUM(N963:N968)-SUM(Q963:Q968)-SUM(R963:R967)-計算規則!$C$39,0)))),0))</f>
        <v>0</v>
      </c>
      <c r="S968" s="54">
        <f>IF(B968="",0,IF(OR(計算規則!$D$24=1,B968&gt;=45017),IF(SUM(Q966:R968)-計算規則!$D$39&gt;0,SUM(Q966:R968)-SUM(S966:S967)-計算規則!$D$39,0),0))</f>
        <v>0</v>
      </c>
      <c r="T968" s="74">
        <f t="shared" ref="T968:T996" si="250">IF(E968="法",IF(G968="前",IF(I968&lt;1,I968-J968-L968,1-J968-L968),IF(I968&lt;1,I968-H968-J968-L968,1-H968-J968-L968)),0)+IF(OR(AND(B969="",B970="",B971="",E972="法"),AND(B969="",B970="",E971="法"),AND(B969="",E970="法"),E969="法"),MAX(I968-1-K968-M968,0),0)+IF(OR(AND(G968="前",B965="",B966="",B967="",E964="法"),AND(G968="前",B966="",B967="",E965="法"),AND(G968="前",B967="",E966="法"),AND(G968="前",E967="法")),0-(H968-1),0)</f>
        <v>0</v>
      </c>
      <c r="U968" s="56">
        <f>IF(OR(H968="",I968=""),0,IF(G968="前",IF(H968&gt;=計算規則!$F$39,IF(I968&gt;=計算規則!$F$39,IF(I968&gt;=計算規則!$G$39,計算規則!$G$39-計算規則!$F$39+計算規則!$H$39-(H968-1)-L968-M968,I968-計算規則!$F$39+計算規則!$H$39-(H968-1)-L968-M968),IF(I968&gt;=計算規則!$H$39,計算規則!$H$39-(H968-1)-L968-M968,I968-(H968-1)-L968-M968)),IF(I968&gt;=計算規則!$F$39,IF(I968&gt;=計算規則!$G$39,計算規則!$G$39-計算規則!$F$39+計算規則!$H$39-(計算規則!$F$39-1)-L968-M968,I968-計算規則!$F$39+計算規則!$H$39-(計算規則!$F$39-1)-L968-M968),IF(I968&gt;=計算規則!$H$39,計算規則!$H$39-(計算規則!$F$39-1)-L968-M968,I968-(計算規則!$F$39-1)-L968-M968))),IF(H968&gt;=計算規則!$H$39,IF(H968&gt;=計算規則!$F$39,IF(I968&gt;=計算規則!$F$39,IF(I968&gt;=計算規則!$G$39,計算規則!$G$39-H968-L968-M968,I968-H968-L968-M968),0),IF(I968&gt;=計算規則!$F$39,IF(I968&gt;=計算規則!$G$39,計算規則!$G$39-計算規則!$F$39-L968-M968,I968-計算規則!$F$39-L968-M968),0)),IF(I968&gt;=計算規則!$F$39,IF(I968&gt;=計算規則!$G$39,計算規則!$G$39-計算規則!$F$39+計算規則!$H$39-H968-L968-M968,I968-計算規則!$F$39+計算規則!$H$39-H968-L968-M968),IF(I968&gt;=計算規則!$H$39,計算規則!$H$39-H968-L968,I968-H968-L968-M968)))))</f>
        <v>0</v>
      </c>
      <c r="V968" s="600"/>
      <c r="W968" s="602"/>
      <c r="X968" s="47"/>
      <c r="Y968" s="150">
        <f>B968+1-計算規則!$I$20</f>
        <v>45233</v>
      </c>
    </row>
    <row r="969" spans="1:25" ht="9" customHeight="1" x14ac:dyDescent="0.15">
      <c r="A969" s="597"/>
      <c r="B969" s="66">
        <f t="shared" si="247"/>
        <v>45234</v>
      </c>
      <c r="C969" s="67">
        <f t="shared" si="245"/>
        <v>45234</v>
      </c>
      <c r="D969" s="68">
        <f t="shared" si="246"/>
        <v>45234</v>
      </c>
      <c r="E969" s="76"/>
      <c r="F969" s="76"/>
      <c r="G969" s="88"/>
      <c r="H969" s="48"/>
      <c r="I969" s="49"/>
      <c r="J969" s="50"/>
      <c r="K969" s="202"/>
      <c r="L969" s="50"/>
      <c r="M969" s="51"/>
      <c r="N969" s="52">
        <f t="shared" si="248"/>
        <v>0</v>
      </c>
      <c r="O969" s="152">
        <f>IF(OR(B969="",E969="法",E969="所"),0,IF(E969="",計算規則!$C$28,VLOOKUP(E969,計算規則!$B$29:$C$34,2,0)))</f>
        <v>0.33333333333333331</v>
      </c>
      <c r="P969" s="53">
        <f t="shared" si="249"/>
        <v>0</v>
      </c>
      <c r="Q969" s="54">
        <f>MAX(N969-計算規則!$B$39,0)</f>
        <v>0</v>
      </c>
      <c r="R969" s="54">
        <f>IF(WEEKDAY(Y969,1)=7,IF(AND(B965="",B964="",B963=""),MAX(SUM(N960:N969)-SUM(Q960:Q969)-SUM(R960:R968)-計算規則!$C$39,0),IF(AND(B965="",B964=""),MAX(SUM(N961:N969)-SUM(Q961:Q969)-SUM(R961:R968)-計算規則!$C$39,0),IF(AND(B965=""),MAX(SUM(N962:N969)-SUM(Q962:Q969)-SUM(R962:R968)-計算規則!$C$39,0),MAX(SUM(N963:N969)-SUM(Q963:Q969)-SUM(R963:R968)-計算規則!$C$39,0)))),IF(WEEKDAY(Y969,1)=6,IF(AND(B965="",B964="",B963=""),MAX(SUM(N961:N969)-SUM(Q961:Q969)-SUM(R961:R968)-計算規則!$C$39,0),IF(AND(B965="",B964=""),MAX(SUM(N962:N969)-SUM(Q962:Q969)-SUM(R962:R968)-計算規則!$C$39,0),IF(AND(B965=""),MAX(SUM(N963:N969)-SUM(Q963:Q969)-SUM(R963:R968)-計算規則!$C$39,0),MAX(SUM(N964:N969)-SUM(Q964:Q969)-SUM(R964:R968)-計算規則!$C$39,0)))),0))</f>
        <v>0</v>
      </c>
      <c r="S969" s="54">
        <f>IF(B969="",0,IF(OR(計算規則!$D$24=1,B969&gt;=45017),IF(SUM(Q966:R969)-計算規則!$D$39&gt;0,SUM(Q966:R969)-SUM(S966:S968)-計算規則!$D$39,0),0))</f>
        <v>0</v>
      </c>
      <c r="T969" s="74">
        <f t="shared" si="250"/>
        <v>0</v>
      </c>
      <c r="U969" s="56">
        <f>IF(OR(H969="",I969=""),0,IF(G969="前",IF(H969&gt;=計算規則!$F$39,IF(I969&gt;=計算規則!$F$39,IF(I969&gt;=計算規則!$G$39,計算規則!$G$39-計算規則!$F$39+計算規則!$H$39-(H969-1)-L969-M969,I969-計算規則!$F$39+計算規則!$H$39-(H969-1)-L969-M969),IF(I969&gt;=計算規則!$H$39,計算規則!$H$39-(H969-1)-L969-M969,I969-(H969-1)-L969-M969)),IF(I969&gt;=計算規則!$F$39,IF(I969&gt;=計算規則!$G$39,計算規則!$G$39-計算規則!$F$39+計算規則!$H$39-(計算規則!$F$39-1)-L969-M969,I969-計算規則!$F$39+計算規則!$H$39-(計算規則!$F$39-1)-L969-M969),IF(I969&gt;=計算規則!$H$39,計算規則!$H$39-(計算規則!$F$39-1)-L969-M969,I969-(計算規則!$F$39-1)-L969-M969))),IF(H969&gt;=計算規則!$H$39,IF(H969&gt;=計算規則!$F$39,IF(I969&gt;=計算規則!$F$39,IF(I969&gt;=計算規則!$G$39,計算規則!$G$39-H969-L969-M969,I969-H969-L969-M969),0),IF(I969&gt;=計算規則!$F$39,IF(I969&gt;=計算規則!$G$39,計算規則!$G$39-計算規則!$F$39-L969-M969,I969-計算規則!$F$39-L969-M969),0)),IF(I969&gt;=計算規則!$F$39,IF(I969&gt;=計算規則!$G$39,計算規則!$G$39-計算規則!$F$39+計算規則!$H$39-H969-L969-M969,I969-計算規則!$F$39+計算規則!$H$39-H969-L969-M969),IF(I969&gt;=計算規則!$H$39,計算規則!$H$39-H969-L969,I969-H969-L969-M969)))))</f>
        <v>0</v>
      </c>
      <c r="V969" s="600" t="s">
        <v>79</v>
      </c>
      <c r="W969" s="602">
        <f>SUM(T966:T996)</f>
        <v>0</v>
      </c>
      <c r="X969" s="47"/>
      <c r="Y969" s="150">
        <f>B969+1-計算規則!$I$20</f>
        <v>45234</v>
      </c>
    </row>
    <row r="970" spans="1:25" ht="9" customHeight="1" x14ac:dyDescent="0.15">
      <c r="A970" s="597"/>
      <c r="B970" s="66">
        <f t="shared" si="247"/>
        <v>45235</v>
      </c>
      <c r="C970" s="67">
        <f t="shared" si="245"/>
        <v>45235</v>
      </c>
      <c r="D970" s="68">
        <f t="shared" si="246"/>
        <v>45235</v>
      </c>
      <c r="E970" s="76"/>
      <c r="F970" s="76"/>
      <c r="G970" s="88"/>
      <c r="H970" s="48"/>
      <c r="I970" s="49"/>
      <c r="J970" s="50"/>
      <c r="K970" s="202"/>
      <c r="L970" s="50"/>
      <c r="M970" s="51"/>
      <c r="N970" s="52">
        <f t="shared" si="248"/>
        <v>0</v>
      </c>
      <c r="O970" s="152">
        <f>IF(OR(B970="",E970="法",E970="所"),0,IF(E970="",計算規則!$C$28,VLOOKUP(E970,計算規則!$B$29:$C$34,2,0)))</f>
        <v>0.33333333333333331</v>
      </c>
      <c r="P970" s="53">
        <f t="shared" si="249"/>
        <v>0</v>
      </c>
      <c r="Q970" s="54">
        <f>MAX(N970-計算規則!$B$39,0)</f>
        <v>0</v>
      </c>
      <c r="R970" s="54">
        <f>IF(WEEKDAY(Y970,1)=7,IF(AND(B965="",B964="",B963=""),MAX(SUM(N961:N970)-SUM(Q961:Q970)-SUM(R961:R969)-計算規則!$C$39,0),IF(AND(B965="",B964=""),MAX(SUM(N962:N970)-SUM(Q962:Q970)-SUM(R962:R969)-計算規則!$C$39,0),IF(AND(B965=""),MAX(SUM(N963:N970)-SUM(Q963:Q970)-SUM(R963:R969)-計算規則!$C$39,0),MAX(SUM(N964:N970)-SUM(Q964:Q970)-SUM(R964:R969)-計算規則!$C$39,0)))),IF(WEEKDAY(Y970,1)=6,IF(AND(B965="",B964="",B963=""),MAX(SUM(N962:N970)-SUM(Q962:Q970)-SUM(R962:R969)-計算規則!$C$39,0),IF(AND(B965="",B964=""),MAX(SUM(N963:N970)-SUM(Q963:Q970)-SUM(R963:R969)-計算規則!$C$39,0),IF(AND(B965=""),MAX(SUM(N964:N970)-SUM(Q964:Q970)-SUM(R964:R969)-計算規則!$C$39,0),MAX(SUM(N965:N970)-SUM(Q965:Q970)-SUM(R965:R969)-計算規則!$C$39,0)))),0))</f>
        <v>0</v>
      </c>
      <c r="S970" s="54">
        <f>IF(B970="",0,IF(OR(計算規則!$D$24=1,B970&gt;=45017),IF(SUM(Q966:R970)-計算規則!$D$39&gt;0,SUM(Q966:R970)-SUM(S966:S969)-計算規則!$D$39,0),0))</f>
        <v>0</v>
      </c>
      <c r="T970" s="74">
        <f t="shared" si="250"/>
        <v>0</v>
      </c>
      <c r="U970" s="56">
        <f>IF(OR(H970="",I970=""),0,IF(G970="前",IF(H970&gt;=計算規則!$F$39,IF(I970&gt;=計算規則!$F$39,IF(I970&gt;=計算規則!$G$39,計算規則!$G$39-計算規則!$F$39+計算規則!$H$39-(H970-1)-L970-M970,I970-計算規則!$F$39+計算規則!$H$39-(H970-1)-L970-M970),IF(I970&gt;=計算規則!$H$39,計算規則!$H$39-(H970-1)-L970-M970,I970-(H970-1)-L970-M970)),IF(I970&gt;=計算規則!$F$39,IF(I970&gt;=計算規則!$G$39,計算規則!$G$39-計算規則!$F$39+計算規則!$H$39-(計算規則!$F$39-1)-L970-M970,I970-計算規則!$F$39+計算規則!$H$39-(計算規則!$F$39-1)-L970-M970),IF(I970&gt;=計算規則!$H$39,計算規則!$H$39-(計算規則!$F$39-1)-L970-M970,I970-(計算規則!$F$39-1)-L970-M970))),IF(H970&gt;=計算規則!$H$39,IF(H970&gt;=計算規則!$F$39,IF(I970&gt;=計算規則!$F$39,IF(I970&gt;=計算規則!$G$39,計算規則!$G$39-H970-L970-M970,I970-H970-L970-M970),0),IF(I970&gt;=計算規則!$F$39,IF(I970&gt;=計算規則!$G$39,計算規則!$G$39-計算規則!$F$39-L970-M970,I970-計算規則!$F$39-L970-M970),0)),IF(I970&gt;=計算規則!$F$39,IF(I970&gt;=計算規則!$G$39,計算規則!$G$39-計算規則!$F$39+計算規則!$H$39-H970-L970-M970,I970-計算規則!$F$39+計算規則!$H$39-H970-L970-M970),IF(I970&gt;=計算規則!$H$39,計算規則!$H$39-H970-L970,I970-H970-L970-M970)))))</f>
        <v>0</v>
      </c>
      <c r="V970" s="600"/>
      <c r="W970" s="602"/>
      <c r="X970" s="47"/>
      <c r="Y970" s="150">
        <f>B970+1-計算規則!$I$20</f>
        <v>45235</v>
      </c>
    </row>
    <row r="971" spans="1:25" ht="9" customHeight="1" x14ac:dyDescent="0.15">
      <c r="A971" s="597"/>
      <c r="B971" s="66">
        <f t="shared" si="247"/>
        <v>45236</v>
      </c>
      <c r="C971" s="67">
        <f t="shared" si="245"/>
        <v>45236</v>
      </c>
      <c r="D971" s="68">
        <f t="shared" si="246"/>
        <v>45236</v>
      </c>
      <c r="E971" s="76"/>
      <c r="F971" s="76"/>
      <c r="G971" s="88"/>
      <c r="H971" s="48"/>
      <c r="I971" s="49"/>
      <c r="J971" s="50"/>
      <c r="K971" s="202"/>
      <c r="L971" s="50"/>
      <c r="M971" s="51"/>
      <c r="N971" s="52">
        <f t="shared" si="248"/>
        <v>0</v>
      </c>
      <c r="O971" s="152">
        <f>IF(OR(B971="",E971="法",E971="所"),0,IF(E971="",計算規則!$C$28,VLOOKUP(E971,計算規則!$B$29:$C$34,2,0)))</f>
        <v>0.33333333333333331</v>
      </c>
      <c r="P971" s="53">
        <f t="shared" si="249"/>
        <v>0</v>
      </c>
      <c r="Q971" s="54">
        <f>MAX(N971-計算規則!$B$39,0)</f>
        <v>0</v>
      </c>
      <c r="R971" s="54">
        <f>IF(WEEKDAY(Y971,1)=7,IF(AND(B965="",B964="",B963=""),MAX(SUM(N962:N971)-SUM(Q962:Q971)-SUM(R962:R970)-計算規則!$C$39,0),IF(AND(B965="",B964=""),MAX(SUM(N963:N971)-SUM(Q963:Q971)-SUM(R963:R970)-計算規則!$C$39,0),IF(AND(B965=""),MAX(SUM(N964:N971)-SUM(Q964:Q971)-SUM(R964:R970)-計算規則!$C$39,0),MAX(SUM(N965:N971)-SUM(Q965:Q971)-SUM(R965:R970)-計算規則!$C$39,0)))),IF(WEEKDAY(Y971,1)=6,MAX(SUM(N966:N971)-SUM(Q966:Q971)-SUM(R966:R970)-計算規則!$C$39,0),0))</f>
        <v>0</v>
      </c>
      <c r="S971" s="54">
        <f>IF(B971="",0,IF(OR(計算規則!$D$24=1,B971&gt;=45017),IF(SUM(Q966:R971)-計算規則!$D$39&gt;0,SUM(Q966:R971)-SUM(S966:S970)-計算規則!$D$39,0),0))</f>
        <v>0</v>
      </c>
      <c r="T971" s="74">
        <f t="shared" si="250"/>
        <v>0</v>
      </c>
      <c r="U971" s="56">
        <f>IF(OR(H971="",I971=""),0,IF(G971="前",IF(H971&gt;=計算規則!$F$39,IF(I971&gt;=計算規則!$F$39,IF(I971&gt;=計算規則!$G$39,計算規則!$G$39-計算規則!$F$39+計算規則!$H$39-(H971-1)-L971-M971,I971-計算規則!$F$39+計算規則!$H$39-(H971-1)-L971-M971),IF(I971&gt;=計算規則!$H$39,計算規則!$H$39-(H971-1)-L971-M971,I971-(H971-1)-L971-M971)),IF(I971&gt;=計算規則!$F$39,IF(I971&gt;=計算規則!$G$39,計算規則!$G$39-計算規則!$F$39+計算規則!$H$39-(計算規則!$F$39-1)-L971-M971,I971-計算規則!$F$39+計算規則!$H$39-(計算規則!$F$39-1)-L971-M971),IF(I971&gt;=計算規則!$H$39,計算規則!$H$39-(計算規則!$F$39-1)-L971-M971,I971-(計算規則!$F$39-1)-L971-M971))),IF(H971&gt;=計算規則!$H$39,IF(H971&gt;=計算規則!$F$39,IF(I971&gt;=計算規則!$F$39,IF(I971&gt;=計算規則!$G$39,計算規則!$G$39-H971-L971-M971,I971-H971-L971-M971),0),IF(I971&gt;=計算規則!$F$39,IF(I971&gt;=計算規則!$G$39,計算規則!$G$39-計算規則!$F$39-L971-M971,I971-計算規則!$F$39-L971-M971),0)),IF(I971&gt;=計算規則!$F$39,IF(I971&gt;=計算規則!$G$39,計算規則!$G$39-計算規則!$F$39+計算規則!$H$39-H971-L971-M971,I971-計算規則!$F$39+計算規則!$H$39-H971-L971-M971),IF(I971&gt;=計算規則!$H$39,計算規則!$H$39-H971-L971,I971-H971-L971-M971)))))</f>
        <v>0</v>
      </c>
      <c r="V971" s="600"/>
      <c r="W971" s="602"/>
      <c r="X971" s="47"/>
      <c r="Y971" s="150">
        <f>B971+1-計算規則!$I$20</f>
        <v>45236</v>
      </c>
    </row>
    <row r="972" spans="1:25" ht="9" customHeight="1" x14ac:dyDescent="0.15">
      <c r="A972" s="597"/>
      <c r="B972" s="66">
        <f t="shared" si="247"/>
        <v>45237</v>
      </c>
      <c r="C972" s="67">
        <f t="shared" si="245"/>
        <v>45237</v>
      </c>
      <c r="D972" s="68">
        <f t="shared" si="246"/>
        <v>45237</v>
      </c>
      <c r="E972" s="76"/>
      <c r="F972" s="76"/>
      <c r="G972" s="88"/>
      <c r="H972" s="48"/>
      <c r="I972" s="49"/>
      <c r="J972" s="50"/>
      <c r="K972" s="202"/>
      <c r="L972" s="50"/>
      <c r="M972" s="51"/>
      <c r="N972" s="52">
        <f t="shared" si="248"/>
        <v>0</v>
      </c>
      <c r="O972" s="152">
        <f>IF(OR(B972="",E972="法",E972="所"),0,IF(E972="",計算規則!$C$28,VLOOKUP(E972,計算規則!$B$29:$C$34,2,0)))</f>
        <v>0.33333333333333331</v>
      </c>
      <c r="P972" s="53">
        <f t="shared" si="249"/>
        <v>0</v>
      </c>
      <c r="Q972" s="54">
        <f>MAX(N972-計算規則!$B$39,0)</f>
        <v>0</v>
      </c>
      <c r="R972" s="54">
        <f>IF(WEEKDAY(Y972,1)=7,MAX(SUM(N966:N972)-SUM(Q966:Q972)-SUM(R966:R971)-計算規則!$C$39,0),IF(WEEKDAY(Y972,1)=6,MAX(SUM(N967:N972)-SUM(Q967:Q972)-SUM(R967:R971)-計算規則!$C$39,0),0))</f>
        <v>0</v>
      </c>
      <c r="S972" s="54">
        <f>IF(B972="",0,IF(OR(計算規則!$D$24=1,B972&gt;=45017),IF(SUM(Q966:R972)-計算規則!$D$39&gt;0,SUM(Q966:R972)-SUM(S966:S971)-計算規則!$D$39,0),0))</f>
        <v>0</v>
      </c>
      <c r="T972" s="74">
        <f t="shared" si="250"/>
        <v>0</v>
      </c>
      <c r="U972" s="56">
        <f>IF(OR(H972="",I972=""),0,IF(G972="前",IF(H972&gt;=計算規則!$F$39,IF(I972&gt;=計算規則!$F$39,IF(I972&gt;=計算規則!$G$39,計算規則!$G$39-計算規則!$F$39+計算規則!$H$39-(H972-1)-L972-M972,I972-計算規則!$F$39+計算規則!$H$39-(H972-1)-L972-M972),IF(I972&gt;=計算規則!$H$39,計算規則!$H$39-(H972-1)-L972-M972,I972-(H972-1)-L972-M972)),IF(I972&gt;=計算規則!$F$39,IF(I972&gt;=計算規則!$G$39,計算規則!$G$39-計算規則!$F$39+計算規則!$H$39-(計算規則!$F$39-1)-L972-M972,I972-計算規則!$F$39+計算規則!$H$39-(計算規則!$F$39-1)-L972-M972),IF(I972&gt;=計算規則!$H$39,計算規則!$H$39-(計算規則!$F$39-1)-L972-M972,I972-(計算規則!$F$39-1)-L972-M972))),IF(H972&gt;=計算規則!$H$39,IF(H972&gt;=計算規則!$F$39,IF(I972&gt;=計算規則!$F$39,IF(I972&gt;=計算規則!$G$39,計算規則!$G$39-H972-L972-M972,I972-H972-L972-M972),0),IF(I972&gt;=計算規則!$F$39,IF(I972&gt;=計算規則!$G$39,計算規則!$G$39-計算規則!$F$39-L972-M972,I972-計算規則!$F$39-L972-M972),0)),IF(I972&gt;=計算規則!$F$39,IF(I972&gt;=計算規則!$G$39,計算規則!$G$39-計算規則!$F$39+計算規則!$H$39-H972-L972-M972,I972-計算規則!$F$39+計算規則!$H$39-H972-L972-M972),IF(I972&gt;=計算規則!$H$39,計算規則!$H$39-H972-L972,I972-H972-L972-M972)))))</f>
        <v>0</v>
      </c>
      <c r="V972" s="600" t="s">
        <v>129</v>
      </c>
      <c r="W972" s="602">
        <f>SUM(S966:S996)</f>
        <v>0</v>
      </c>
      <c r="X972" s="47"/>
      <c r="Y972" s="150">
        <f>B972+1-計算規則!$I$20</f>
        <v>45237</v>
      </c>
    </row>
    <row r="973" spans="1:25" ht="9" customHeight="1" x14ac:dyDescent="0.15">
      <c r="A973" s="597"/>
      <c r="B973" s="66">
        <f t="shared" si="247"/>
        <v>45238</v>
      </c>
      <c r="C973" s="67">
        <f t="shared" si="245"/>
        <v>45238</v>
      </c>
      <c r="D973" s="68">
        <f t="shared" si="246"/>
        <v>45238</v>
      </c>
      <c r="E973" s="76"/>
      <c r="F973" s="76"/>
      <c r="G973" s="88"/>
      <c r="H973" s="48"/>
      <c r="I973" s="49"/>
      <c r="J973" s="50"/>
      <c r="K973" s="202"/>
      <c r="L973" s="50"/>
      <c r="M973" s="51"/>
      <c r="N973" s="52">
        <f t="shared" si="248"/>
        <v>0</v>
      </c>
      <c r="O973" s="152">
        <f>IF(OR(B973="",E973="法",E973="所"),0,IF(E973="",計算規則!$C$28,VLOOKUP(E973,計算規則!$B$29:$C$34,2,0)))</f>
        <v>0.33333333333333331</v>
      </c>
      <c r="P973" s="53">
        <f t="shared" si="249"/>
        <v>0</v>
      </c>
      <c r="Q973" s="54">
        <f>MAX(N973-計算規則!$B$39,0)</f>
        <v>0</v>
      </c>
      <c r="R973" s="54">
        <f>IF(WEEKDAY(Y973,1)=7,MAX(SUM(N967:N973)-SUM(Q967:Q973)-SUM(R967:R972)-計算規則!$C$39,0),IF(WEEKDAY(Y973,1)=6,MAX(SUM(N968:N973)-SUM(Q968:Q973)-SUM(R968:R972)-計算規則!$C$39,0),0))</f>
        <v>0</v>
      </c>
      <c r="S973" s="54">
        <f>IF(B973="",0,IF(OR(計算規則!$D$24=1,B973&gt;=45017),IF(SUM(Q966:R973)-計算規則!$D$39&gt;0,SUM(Q966:R973)-SUM(S966:S972)-計算規則!$D$39,0),0))</f>
        <v>0</v>
      </c>
      <c r="T973" s="74">
        <f t="shared" si="250"/>
        <v>0</v>
      </c>
      <c r="U973" s="56">
        <f>IF(OR(H973="",I973=""),0,IF(G973="前",IF(H973&gt;=計算規則!$F$39,IF(I973&gt;=計算規則!$F$39,IF(I973&gt;=計算規則!$G$39,計算規則!$G$39-計算規則!$F$39+計算規則!$H$39-(H973-1)-L973-M973,I973-計算規則!$F$39+計算規則!$H$39-(H973-1)-L973-M973),IF(I973&gt;=計算規則!$H$39,計算規則!$H$39-(H973-1)-L973-M973,I973-(H973-1)-L973-M973)),IF(I973&gt;=計算規則!$F$39,IF(I973&gt;=計算規則!$G$39,計算規則!$G$39-計算規則!$F$39+計算規則!$H$39-(計算規則!$F$39-1)-L973-M973,I973-計算規則!$F$39+計算規則!$H$39-(計算規則!$F$39-1)-L973-M973),IF(I973&gt;=計算規則!$H$39,計算規則!$H$39-(計算規則!$F$39-1)-L973-M973,I973-(計算規則!$F$39-1)-L973-M973))),IF(H973&gt;=計算規則!$H$39,IF(H973&gt;=計算規則!$F$39,IF(I973&gt;=計算規則!$F$39,IF(I973&gt;=計算規則!$G$39,計算規則!$G$39-H973-L973-M973,I973-H973-L973-M973),0),IF(I973&gt;=計算規則!$F$39,IF(I973&gt;=計算規則!$G$39,計算規則!$G$39-計算規則!$F$39-L973-M973,I973-計算規則!$F$39-L973-M973),0)),IF(I973&gt;=計算規則!$F$39,IF(I973&gt;=計算規則!$G$39,計算規則!$G$39-計算規則!$F$39+計算規則!$H$39-H973-L973-M973,I973-計算規則!$F$39+計算規則!$H$39-H973-L973-M973),IF(I973&gt;=計算規則!$H$39,計算規則!$H$39-H973-L973,I973-H973-L973-M973)))))</f>
        <v>0</v>
      </c>
      <c r="V973" s="600"/>
      <c r="W973" s="602"/>
      <c r="X973" s="47"/>
      <c r="Y973" s="150">
        <f>B973+1-計算規則!$I$20</f>
        <v>45238</v>
      </c>
    </row>
    <row r="974" spans="1:25" ht="9" customHeight="1" x14ac:dyDescent="0.15">
      <c r="A974" s="597"/>
      <c r="B974" s="66">
        <f t="shared" si="247"/>
        <v>45239</v>
      </c>
      <c r="C974" s="67">
        <f t="shared" si="245"/>
        <v>45239</v>
      </c>
      <c r="D974" s="68">
        <f t="shared" si="246"/>
        <v>45239</v>
      </c>
      <c r="E974" s="76"/>
      <c r="F974" s="76"/>
      <c r="G974" s="88"/>
      <c r="H974" s="48"/>
      <c r="I974" s="49"/>
      <c r="J974" s="50"/>
      <c r="K974" s="202"/>
      <c r="L974" s="50"/>
      <c r="M974" s="51"/>
      <c r="N974" s="52">
        <f t="shared" si="248"/>
        <v>0</v>
      </c>
      <c r="O974" s="152">
        <f>IF(OR(B974="",E974="法",E974="所"),0,IF(E974="",計算規則!$C$28,VLOOKUP(E974,計算規則!$B$29:$C$34,2,0)))</f>
        <v>0.33333333333333331</v>
      </c>
      <c r="P974" s="53">
        <f t="shared" si="249"/>
        <v>0</v>
      </c>
      <c r="Q974" s="54">
        <f>MAX(N974-計算規則!$B$39,0)</f>
        <v>0</v>
      </c>
      <c r="R974" s="54">
        <f>IF(WEEKDAY(Y974,1)=7,MAX(SUM(N968:N974)-SUM(Q968:Q974)-SUM(R968:R973)-計算規則!$C$39,0),IF(WEEKDAY(Y974,1)=6,MAX(SUM(N969:N974)-SUM(Q969:Q974)-SUM(R969:R973)-計算規則!$C$39,0),0))</f>
        <v>0</v>
      </c>
      <c r="S974" s="54">
        <f>IF(B974="",0,IF(OR(計算規則!$D$24=1,B974&gt;=45017),IF(SUM(Q966:R974)-計算規則!$D$39&gt;0,SUM(Q966:R974)-SUM(S966:S973)-計算規則!$D$39,0),0))</f>
        <v>0</v>
      </c>
      <c r="T974" s="74">
        <f t="shared" si="250"/>
        <v>0</v>
      </c>
      <c r="U974" s="56">
        <f>IF(OR(H974="",I974=""),0,IF(G974="前",IF(H974&gt;=計算規則!$F$39,IF(I974&gt;=計算規則!$F$39,IF(I974&gt;=計算規則!$G$39,計算規則!$G$39-計算規則!$F$39+計算規則!$H$39-(H974-1)-L974-M974,I974-計算規則!$F$39+計算規則!$H$39-(H974-1)-L974-M974),IF(I974&gt;=計算規則!$H$39,計算規則!$H$39-(H974-1)-L974-M974,I974-(H974-1)-L974-M974)),IF(I974&gt;=計算規則!$F$39,IF(I974&gt;=計算規則!$G$39,計算規則!$G$39-計算規則!$F$39+計算規則!$H$39-(計算規則!$F$39-1)-L974-M974,I974-計算規則!$F$39+計算規則!$H$39-(計算規則!$F$39-1)-L974-M974),IF(I974&gt;=計算規則!$H$39,計算規則!$H$39-(計算規則!$F$39-1)-L974-M974,I974-(計算規則!$F$39-1)-L974-M974))),IF(H974&gt;=計算規則!$H$39,IF(H974&gt;=計算規則!$F$39,IF(I974&gt;=計算規則!$F$39,IF(I974&gt;=計算規則!$G$39,計算規則!$G$39-H974-L974-M974,I974-H974-L974-M974),0),IF(I974&gt;=計算規則!$F$39,IF(I974&gt;=計算規則!$G$39,計算規則!$G$39-計算規則!$F$39-L974-M974,I974-計算規則!$F$39-L974-M974),0)),IF(I974&gt;=計算規則!$F$39,IF(I974&gt;=計算規則!$G$39,計算規則!$G$39-計算規則!$F$39+計算規則!$H$39-H974-L974-M974,I974-計算規則!$F$39+計算規則!$H$39-H974-L974-M974),IF(I974&gt;=計算規則!$H$39,計算規則!$H$39-H974-L974,I974-H974-L974-M974)))))</f>
        <v>0</v>
      </c>
      <c r="V974" s="600"/>
      <c r="W974" s="602"/>
      <c r="X974" s="47"/>
      <c r="Y974" s="150">
        <f>B974+1-計算規則!$I$20</f>
        <v>45239</v>
      </c>
    </row>
    <row r="975" spans="1:25" ht="9" customHeight="1" x14ac:dyDescent="0.15">
      <c r="A975" s="597"/>
      <c r="B975" s="66">
        <f t="shared" si="247"/>
        <v>45240</v>
      </c>
      <c r="C975" s="67">
        <f t="shared" si="245"/>
        <v>45240</v>
      </c>
      <c r="D975" s="68">
        <f t="shared" si="246"/>
        <v>45240</v>
      </c>
      <c r="E975" s="76"/>
      <c r="F975" s="76"/>
      <c r="G975" s="88"/>
      <c r="H975" s="48"/>
      <c r="I975" s="49"/>
      <c r="J975" s="50"/>
      <c r="K975" s="202"/>
      <c r="L975" s="50"/>
      <c r="M975" s="51"/>
      <c r="N975" s="52">
        <f t="shared" si="248"/>
        <v>0</v>
      </c>
      <c r="O975" s="152">
        <f>IF(OR(B975="",E975="法",E975="所"),0,IF(E975="",計算規則!$C$28,VLOOKUP(E975,計算規則!$B$29:$C$34,2,0)))</f>
        <v>0.33333333333333331</v>
      </c>
      <c r="P975" s="53">
        <f t="shared" si="249"/>
        <v>0</v>
      </c>
      <c r="Q975" s="54">
        <f>MAX(N975-計算規則!$B$39,0)</f>
        <v>0</v>
      </c>
      <c r="R975" s="54">
        <f>IF(WEEKDAY(Y975,1)=7,MAX(SUM(N969:N975)-SUM(Q969:Q975)-SUM(R969:R974)-計算規則!$C$39,0),IF(WEEKDAY(Y975,1)=6,MAX(SUM(N970:N975)-SUM(Q970:Q975)-SUM(R970:R974)-計算規則!$C$39,0),0))</f>
        <v>0</v>
      </c>
      <c r="S975" s="54">
        <f>IF(B975="",0,IF(OR(計算規則!$D$24=1,B975&gt;=45017),IF(SUM(Q966:R975)-計算規則!$D$39&gt;0,SUM(Q966:R975)-SUM(S966:S974)-計算規則!$D$39,0),0))</f>
        <v>0</v>
      </c>
      <c r="T975" s="74">
        <f t="shared" si="250"/>
        <v>0</v>
      </c>
      <c r="U975" s="56">
        <f>IF(OR(H975="",I975=""),0,IF(G975="前",IF(H975&gt;=計算規則!$F$39,IF(I975&gt;=計算規則!$F$39,IF(I975&gt;=計算規則!$G$39,計算規則!$G$39-計算規則!$F$39+計算規則!$H$39-(H975-1)-L975-M975,I975-計算規則!$F$39+計算規則!$H$39-(H975-1)-L975-M975),IF(I975&gt;=計算規則!$H$39,計算規則!$H$39-(H975-1)-L975-M975,I975-(H975-1)-L975-M975)),IF(I975&gt;=計算規則!$F$39,IF(I975&gt;=計算規則!$G$39,計算規則!$G$39-計算規則!$F$39+計算規則!$H$39-(計算規則!$F$39-1)-L975-M975,I975-計算規則!$F$39+計算規則!$H$39-(計算規則!$F$39-1)-L975-M975),IF(I975&gt;=計算規則!$H$39,計算規則!$H$39-(計算規則!$F$39-1)-L975-M975,I975-(計算規則!$F$39-1)-L975-M975))),IF(H975&gt;=計算規則!$H$39,IF(H975&gt;=計算規則!$F$39,IF(I975&gt;=計算規則!$F$39,IF(I975&gt;=計算規則!$G$39,計算規則!$G$39-H975-L975-M975,I975-H975-L975-M975),0),IF(I975&gt;=計算規則!$F$39,IF(I975&gt;=計算規則!$G$39,計算規則!$G$39-計算規則!$F$39-L975-M975,I975-計算規則!$F$39-L975-M975),0)),IF(I975&gt;=計算規則!$F$39,IF(I975&gt;=計算規則!$G$39,計算規則!$G$39-計算規則!$F$39+計算規則!$H$39-H975-L975-M975,I975-計算規則!$F$39+計算規則!$H$39-H975-L975-M975),IF(I975&gt;=計算規則!$H$39,計算規則!$H$39-H975-L975,I975-H975-L975-M975)))))</f>
        <v>0</v>
      </c>
      <c r="V975" s="600" t="s">
        <v>128</v>
      </c>
      <c r="W975" s="602">
        <f>SUM(R966:R996)</f>
        <v>0</v>
      </c>
      <c r="X975" s="47"/>
      <c r="Y975" s="150">
        <f>B975+1-計算規則!$I$20</f>
        <v>45240</v>
      </c>
    </row>
    <row r="976" spans="1:25" ht="9" customHeight="1" x14ac:dyDescent="0.15">
      <c r="A976" s="597"/>
      <c r="B976" s="66">
        <f t="shared" si="247"/>
        <v>45241</v>
      </c>
      <c r="C976" s="67">
        <f t="shared" si="245"/>
        <v>45241</v>
      </c>
      <c r="D976" s="68">
        <f t="shared" si="246"/>
        <v>45241</v>
      </c>
      <c r="E976" s="76"/>
      <c r="F976" s="76"/>
      <c r="G976" s="88"/>
      <c r="H976" s="48"/>
      <c r="I976" s="49"/>
      <c r="J976" s="50"/>
      <c r="K976" s="202"/>
      <c r="L976" s="50"/>
      <c r="M976" s="51"/>
      <c r="N976" s="52">
        <f t="shared" si="248"/>
        <v>0</v>
      </c>
      <c r="O976" s="152">
        <f>IF(OR(B976="",E976="法",E976="所"),0,IF(E976="",計算規則!$C$28,VLOOKUP(E976,計算規則!$B$29:$C$34,2,0)))</f>
        <v>0.33333333333333331</v>
      </c>
      <c r="P976" s="53">
        <f t="shared" si="249"/>
        <v>0</v>
      </c>
      <c r="Q976" s="54">
        <f>MAX(N976-計算規則!$B$39,0)</f>
        <v>0</v>
      </c>
      <c r="R976" s="54">
        <f>IF(WEEKDAY(Y976,1)=7,MAX(SUM(N970:N976)-SUM(Q970:Q976)-SUM(R970:R975)-計算規則!$C$39,0),IF(WEEKDAY(Y976,1)=6,MAX(SUM(N971:N976)-SUM(Q971:Q976)-SUM(R971:R975)-計算規則!$C$39,0),0))</f>
        <v>0</v>
      </c>
      <c r="S976" s="54">
        <f>IF(B976="",0,IF(OR(計算規則!$D$24=1,B976&gt;=45017),IF(SUM(Q966:R976)-計算規則!$D$39&gt;0,SUM(Q966:R976)-SUM(S966:S975)-計算規則!$D$39,0),0))</f>
        <v>0</v>
      </c>
      <c r="T976" s="74">
        <f t="shared" si="250"/>
        <v>0</v>
      </c>
      <c r="U976" s="56">
        <f>IF(OR(H976="",I976=""),0,IF(G976="前",IF(H976&gt;=計算規則!$F$39,IF(I976&gt;=計算規則!$F$39,IF(I976&gt;=計算規則!$G$39,計算規則!$G$39-計算規則!$F$39+計算規則!$H$39-(H976-1)-L976-M976,I976-計算規則!$F$39+計算規則!$H$39-(H976-1)-L976-M976),IF(I976&gt;=計算規則!$H$39,計算規則!$H$39-(H976-1)-L976-M976,I976-(H976-1)-L976-M976)),IF(I976&gt;=計算規則!$F$39,IF(I976&gt;=計算規則!$G$39,計算規則!$G$39-計算規則!$F$39+計算規則!$H$39-(計算規則!$F$39-1)-L976-M976,I976-計算規則!$F$39+計算規則!$H$39-(計算規則!$F$39-1)-L976-M976),IF(I976&gt;=計算規則!$H$39,計算規則!$H$39-(計算規則!$F$39-1)-L976-M976,I976-(計算規則!$F$39-1)-L976-M976))),IF(H976&gt;=計算規則!$H$39,IF(H976&gt;=計算規則!$F$39,IF(I976&gt;=計算規則!$F$39,IF(I976&gt;=計算規則!$G$39,計算規則!$G$39-H976-L976-M976,I976-H976-L976-M976),0),IF(I976&gt;=計算規則!$F$39,IF(I976&gt;=計算規則!$G$39,計算規則!$G$39-計算規則!$F$39-L976-M976,I976-計算規則!$F$39-L976-M976),0)),IF(I976&gt;=計算規則!$F$39,IF(I976&gt;=計算規則!$G$39,計算規則!$G$39-計算規則!$F$39+計算規則!$H$39-H976-L976-M976,I976-計算規則!$F$39+計算規則!$H$39-H976-L976-M976),IF(I976&gt;=計算規則!$H$39,計算規則!$H$39-H976-L976,I976-H976-L976-M976)))))</f>
        <v>0</v>
      </c>
      <c r="V976" s="600"/>
      <c r="W976" s="602"/>
      <c r="X976" s="47"/>
      <c r="Y976" s="150">
        <f>B976+1-計算規則!$I$20</f>
        <v>45241</v>
      </c>
    </row>
    <row r="977" spans="1:25" ht="9" customHeight="1" x14ac:dyDescent="0.15">
      <c r="A977" s="597"/>
      <c r="B977" s="66">
        <f t="shared" si="247"/>
        <v>45242</v>
      </c>
      <c r="C977" s="67">
        <f t="shared" si="245"/>
        <v>45242</v>
      </c>
      <c r="D977" s="68">
        <f t="shared" si="246"/>
        <v>45242</v>
      </c>
      <c r="E977" s="76"/>
      <c r="F977" s="76"/>
      <c r="G977" s="88"/>
      <c r="H977" s="48"/>
      <c r="I977" s="49"/>
      <c r="J977" s="50"/>
      <c r="K977" s="202"/>
      <c r="L977" s="50"/>
      <c r="M977" s="51"/>
      <c r="N977" s="52">
        <f t="shared" si="248"/>
        <v>0</v>
      </c>
      <c r="O977" s="152">
        <f>IF(OR(B977="",E977="法",E977="所"),0,IF(E977="",計算規則!$C$28,VLOOKUP(E977,計算規則!$B$29:$C$34,2,0)))</f>
        <v>0.33333333333333331</v>
      </c>
      <c r="P977" s="53">
        <f t="shared" si="249"/>
        <v>0</v>
      </c>
      <c r="Q977" s="54">
        <f>MAX(N977-計算規則!$B$39,0)</f>
        <v>0</v>
      </c>
      <c r="R977" s="54">
        <f>IF(WEEKDAY(Y977,1)=7,MAX(SUM(N971:N977)-SUM(Q971:Q977)-SUM(R971:R976)-計算規則!$C$39,0),IF(WEEKDAY(Y977,1)=6,MAX(SUM(N972:N977)-SUM(Q972:Q977)-SUM(R972:R976)-計算規則!$C$39,0),0))</f>
        <v>0</v>
      </c>
      <c r="S977" s="54">
        <f>IF(B977="",0,IF(OR(計算規則!$D$24=1,B977&gt;=45017),IF(SUM(Q966:R977)-計算規則!$D$39&gt;0,SUM(Q966:R977)-SUM(S966:S976)-計算規則!$D$39,0),0))</f>
        <v>0</v>
      </c>
      <c r="T977" s="74">
        <f t="shared" si="250"/>
        <v>0</v>
      </c>
      <c r="U977" s="56">
        <f>IF(OR(H977="",I977=""),0,IF(G977="前",IF(H977&gt;=計算規則!$F$39,IF(I977&gt;=計算規則!$F$39,IF(I977&gt;=計算規則!$G$39,計算規則!$G$39-計算規則!$F$39+計算規則!$H$39-(H977-1)-L977-M977,I977-計算規則!$F$39+計算規則!$H$39-(H977-1)-L977-M977),IF(I977&gt;=計算規則!$H$39,計算規則!$H$39-(H977-1)-L977-M977,I977-(H977-1)-L977-M977)),IF(I977&gt;=計算規則!$F$39,IF(I977&gt;=計算規則!$G$39,計算規則!$G$39-計算規則!$F$39+計算規則!$H$39-(計算規則!$F$39-1)-L977-M977,I977-計算規則!$F$39+計算規則!$H$39-(計算規則!$F$39-1)-L977-M977),IF(I977&gt;=計算規則!$H$39,計算規則!$H$39-(計算規則!$F$39-1)-L977-M977,I977-(計算規則!$F$39-1)-L977-M977))),IF(H977&gt;=計算規則!$H$39,IF(H977&gt;=計算規則!$F$39,IF(I977&gt;=計算規則!$F$39,IF(I977&gt;=計算規則!$G$39,計算規則!$G$39-H977-L977-M977,I977-H977-L977-M977),0),IF(I977&gt;=計算規則!$F$39,IF(I977&gt;=計算規則!$G$39,計算規則!$G$39-計算規則!$F$39-L977-M977,I977-計算規則!$F$39-L977-M977),0)),IF(I977&gt;=計算規則!$F$39,IF(I977&gt;=計算規則!$G$39,計算規則!$G$39-計算規則!$F$39+計算規則!$H$39-H977-L977-M977,I977-計算規則!$F$39+計算規則!$H$39-H977-L977-M977),IF(I977&gt;=計算規則!$H$39,計算規則!$H$39-H977-L977,I977-H977-L977-M977)))))</f>
        <v>0</v>
      </c>
      <c r="V977" s="600"/>
      <c r="W977" s="602"/>
      <c r="X977" s="47"/>
      <c r="Y977" s="150">
        <f>B977+1-計算規則!$I$20</f>
        <v>45242</v>
      </c>
    </row>
    <row r="978" spans="1:25" ht="9" customHeight="1" x14ac:dyDescent="0.15">
      <c r="A978" s="597"/>
      <c r="B978" s="66">
        <f t="shared" si="247"/>
        <v>45243</v>
      </c>
      <c r="C978" s="67">
        <f t="shared" si="245"/>
        <v>45243</v>
      </c>
      <c r="D978" s="68">
        <f t="shared" si="246"/>
        <v>45243</v>
      </c>
      <c r="E978" s="76"/>
      <c r="F978" s="76"/>
      <c r="G978" s="88"/>
      <c r="H978" s="48"/>
      <c r="I978" s="49"/>
      <c r="J978" s="50"/>
      <c r="K978" s="202"/>
      <c r="L978" s="50"/>
      <c r="M978" s="51"/>
      <c r="N978" s="52">
        <f t="shared" si="248"/>
        <v>0</v>
      </c>
      <c r="O978" s="152">
        <f>IF(OR(B978="",E978="法",E978="所"),0,IF(E978="",計算規則!$C$28,VLOOKUP(E978,計算規則!$B$29:$C$34,2,0)))</f>
        <v>0.33333333333333331</v>
      </c>
      <c r="P978" s="53">
        <f t="shared" si="249"/>
        <v>0</v>
      </c>
      <c r="Q978" s="54">
        <f>MAX(N978-計算規則!$B$39,0)</f>
        <v>0</v>
      </c>
      <c r="R978" s="54">
        <f>IF(WEEKDAY(Y978,1)=7,MAX(SUM(N972:N978)-SUM(Q972:Q978)-SUM(R972:R977)-計算規則!$C$39,0),IF(WEEKDAY(Y978,1)=6,MAX(SUM(N973:N978)-SUM(Q973:Q978)-SUM(R973:R977)-計算規則!$C$39,0),0))</f>
        <v>0</v>
      </c>
      <c r="S978" s="54">
        <f>IF(B978="",0,IF(OR(計算規則!$D$24=1,B978&gt;=45017),IF(SUM(Q966:R978)-計算規則!$D$39&gt;0,SUM(Q966:R978)-SUM(S966:S977)-計算規則!$D$39,0),0))</f>
        <v>0</v>
      </c>
      <c r="T978" s="74">
        <f t="shared" si="250"/>
        <v>0</v>
      </c>
      <c r="U978" s="56">
        <f>IF(OR(H978="",I978=""),0,IF(G978="前",IF(H978&gt;=計算規則!$F$39,IF(I978&gt;=計算規則!$F$39,IF(I978&gt;=計算規則!$G$39,計算規則!$G$39-計算規則!$F$39+計算規則!$H$39-(H978-1)-L978-M978,I978-計算規則!$F$39+計算規則!$H$39-(H978-1)-L978-M978),IF(I978&gt;=計算規則!$H$39,計算規則!$H$39-(H978-1)-L978-M978,I978-(H978-1)-L978-M978)),IF(I978&gt;=計算規則!$F$39,IF(I978&gt;=計算規則!$G$39,計算規則!$G$39-計算規則!$F$39+計算規則!$H$39-(計算規則!$F$39-1)-L978-M978,I978-計算規則!$F$39+計算規則!$H$39-(計算規則!$F$39-1)-L978-M978),IF(I978&gt;=計算規則!$H$39,計算規則!$H$39-(計算規則!$F$39-1)-L978-M978,I978-(計算規則!$F$39-1)-L978-M978))),IF(H978&gt;=計算規則!$H$39,IF(H978&gt;=計算規則!$F$39,IF(I978&gt;=計算規則!$F$39,IF(I978&gt;=計算規則!$G$39,計算規則!$G$39-H978-L978-M978,I978-H978-L978-M978),0),IF(I978&gt;=計算規則!$F$39,IF(I978&gt;=計算規則!$G$39,計算規則!$G$39-計算規則!$F$39-L978-M978,I978-計算規則!$F$39-L978-M978),0)),IF(I978&gt;=計算規則!$F$39,IF(I978&gt;=計算規則!$G$39,計算規則!$G$39-計算規則!$F$39+計算規則!$H$39-H978-L978-M978,I978-計算規則!$F$39+計算規則!$H$39-H978-L978-M978),IF(I978&gt;=計算規則!$H$39,計算規則!$H$39-H978-L978,I978-H978-L978-M978)))))</f>
        <v>0</v>
      </c>
      <c r="V978" s="603" t="s">
        <v>127</v>
      </c>
      <c r="W978" s="602">
        <f>SUM(Q966:Q996)</f>
        <v>0</v>
      </c>
      <c r="X978" s="47"/>
      <c r="Y978" s="150">
        <f>B978+1-計算規則!$I$20</f>
        <v>45243</v>
      </c>
    </row>
    <row r="979" spans="1:25" ht="9" customHeight="1" x14ac:dyDescent="0.15">
      <c r="A979" s="597"/>
      <c r="B979" s="66">
        <f t="shared" si="247"/>
        <v>45244</v>
      </c>
      <c r="C979" s="67">
        <f t="shared" si="245"/>
        <v>45244</v>
      </c>
      <c r="D979" s="68">
        <f t="shared" si="246"/>
        <v>45244</v>
      </c>
      <c r="E979" s="76"/>
      <c r="F979" s="76"/>
      <c r="G979" s="88"/>
      <c r="H979" s="48"/>
      <c r="I979" s="49"/>
      <c r="J979" s="50"/>
      <c r="K979" s="202"/>
      <c r="L979" s="50"/>
      <c r="M979" s="51"/>
      <c r="N979" s="52">
        <f t="shared" si="248"/>
        <v>0</v>
      </c>
      <c r="O979" s="152">
        <f>IF(OR(B979="",E979="法",E979="所"),0,IF(E979="",計算規則!$C$28,VLOOKUP(E979,計算規則!$B$29:$C$34,2,0)))</f>
        <v>0.33333333333333331</v>
      </c>
      <c r="P979" s="53">
        <f t="shared" si="249"/>
        <v>0</v>
      </c>
      <c r="Q979" s="54">
        <f>MAX(N979-計算規則!$B$39,0)</f>
        <v>0</v>
      </c>
      <c r="R979" s="54">
        <f>IF(WEEKDAY(Y979,1)=7,MAX(SUM(N973:N979)-SUM(Q973:Q979)-SUM(R973:R978)-計算規則!$C$39,0),IF(WEEKDAY(Y979,1)=6,MAX(SUM(N974:N979)-SUM(Q974:Q979)-SUM(R974:R978)-計算規則!$C$39,0),0))</f>
        <v>0</v>
      </c>
      <c r="S979" s="54">
        <f>IF(B979="",0,IF(OR(計算規則!$D$24=1,B979&gt;=45017),IF(SUM(Q966:R979)-計算規則!$D$39&gt;0,SUM(Q966:R979)-SUM(S966:S978)-計算規則!$D$39,0),0))</f>
        <v>0</v>
      </c>
      <c r="T979" s="74">
        <f t="shared" si="250"/>
        <v>0</v>
      </c>
      <c r="U979" s="56">
        <f>IF(OR(H979="",I979=""),0,IF(G979="前",IF(H979&gt;=計算規則!$F$39,IF(I979&gt;=計算規則!$F$39,IF(I979&gt;=計算規則!$G$39,計算規則!$G$39-計算規則!$F$39+計算規則!$H$39-(H979-1)-L979-M979,I979-計算規則!$F$39+計算規則!$H$39-(H979-1)-L979-M979),IF(I979&gt;=計算規則!$H$39,計算規則!$H$39-(H979-1)-L979-M979,I979-(H979-1)-L979-M979)),IF(I979&gt;=計算規則!$F$39,IF(I979&gt;=計算規則!$G$39,計算規則!$G$39-計算規則!$F$39+計算規則!$H$39-(計算規則!$F$39-1)-L979-M979,I979-計算規則!$F$39+計算規則!$H$39-(計算規則!$F$39-1)-L979-M979),IF(I979&gt;=計算規則!$H$39,計算規則!$H$39-(計算規則!$F$39-1)-L979-M979,I979-(計算規則!$F$39-1)-L979-M979))),IF(H979&gt;=計算規則!$H$39,IF(H979&gt;=計算規則!$F$39,IF(I979&gt;=計算規則!$F$39,IF(I979&gt;=計算規則!$G$39,計算規則!$G$39-H979-L979-M979,I979-H979-L979-M979),0),IF(I979&gt;=計算規則!$F$39,IF(I979&gt;=計算規則!$G$39,計算規則!$G$39-計算規則!$F$39-L979-M979,I979-計算規則!$F$39-L979-M979),0)),IF(I979&gt;=計算規則!$F$39,IF(I979&gt;=計算規則!$G$39,計算規則!$G$39-計算規則!$F$39+計算規則!$H$39-H979-L979-M979,I979-計算規則!$F$39+計算規則!$H$39-H979-L979-M979),IF(I979&gt;=計算規則!$H$39,計算規則!$H$39-H979-L979,I979-H979-L979-M979)))))</f>
        <v>0</v>
      </c>
      <c r="V979" s="603"/>
      <c r="W979" s="604"/>
      <c r="X979" s="47"/>
      <c r="Y979" s="150">
        <f>B979+1-計算規則!$I$20</f>
        <v>45244</v>
      </c>
    </row>
    <row r="980" spans="1:25" ht="9" customHeight="1" x14ac:dyDescent="0.15">
      <c r="A980" s="597"/>
      <c r="B980" s="66">
        <f t="shared" si="247"/>
        <v>45245</v>
      </c>
      <c r="C980" s="67">
        <f t="shared" si="245"/>
        <v>45245</v>
      </c>
      <c r="D980" s="68">
        <f t="shared" si="246"/>
        <v>45245</v>
      </c>
      <c r="E980" s="76"/>
      <c r="F980" s="76"/>
      <c r="G980" s="88"/>
      <c r="H980" s="48"/>
      <c r="I980" s="49"/>
      <c r="J980" s="50"/>
      <c r="K980" s="202"/>
      <c r="L980" s="50"/>
      <c r="M980" s="51"/>
      <c r="N980" s="52">
        <f t="shared" si="248"/>
        <v>0</v>
      </c>
      <c r="O980" s="152">
        <f>IF(OR(B980="",E980="法",E980="所"),0,IF(E980="",計算規則!$C$28,VLOOKUP(E980,計算規則!$B$29:$C$34,2,0)))</f>
        <v>0.33333333333333331</v>
      </c>
      <c r="P980" s="53">
        <f t="shared" si="249"/>
        <v>0</v>
      </c>
      <c r="Q980" s="54">
        <f>MAX(N980-計算規則!$B$39,0)</f>
        <v>0</v>
      </c>
      <c r="R980" s="54">
        <f>IF(WEEKDAY(Y980,1)=7,MAX(SUM(N974:N980)-SUM(Q974:Q980)-SUM(R974:R979)-計算規則!$C$39,0),IF(WEEKDAY(Y980,1)=6,MAX(SUM(N975:N980)-SUM(Q975:Q980)-SUM(R975:R979)-計算規則!$C$39,0),0))</f>
        <v>0</v>
      </c>
      <c r="S980" s="54">
        <f>IF(B980="",0,IF(OR(計算規則!$D$24=1,B980&gt;=45017),IF(SUM(Q966:R980)-計算規則!$D$39&gt;0,SUM(Q966:R980)-SUM(S966:S979)-計算規則!$D$39,0),0))</f>
        <v>0</v>
      </c>
      <c r="T980" s="74">
        <f t="shared" si="250"/>
        <v>0</v>
      </c>
      <c r="U980" s="56">
        <f>IF(OR(H980="",I980=""),0,IF(G980="前",IF(H980&gt;=計算規則!$F$39,IF(I980&gt;=計算規則!$F$39,IF(I980&gt;=計算規則!$G$39,計算規則!$G$39-計算規則!$F$39+計算規則!$H$39-(H980-1)-L980-M980,I980-計算規則!$F$39+計算規則!$H$39-(H980-1)-L980-M980),IF(I980&gt;=計算規則!$H$39,計算規則!$H$39-(H980-1)-L980-M980,I980-(H980-1)-L980-M980)),IF(I980&gt;=計算規則!$F$39,IF(I980&gt;=計算規則!$G$39,計算規則!$G$39-計算規則!$F$39+計算規則!$H$39-(計算規則!$F$39-1)-L980-M980,I980-計算規則!$F$39+計算規則!$H$39-(計算規則!$F$39-1)-L980-M980),IF(I980&gt;=計算規則!$H$39,計算規則!$H$39-(計算規則!$F$39-1)-L980-M980,I980-(計算規則!$F$39-1)-L980-M980))),IF(H980&gt;=計算規則!$H$39,IF(H980&gt;=計算規則!$F$39,IF(I980&gt;=計算規則!$F$39,IF(I980&gt;=計算規則!$G$39,計算規則!$G$39-H980-L980-M980,I980-H980-L980-M980),0),IF(I980&gt;=計算規則!$F$39,IF(I980&gt;=計算規則!$G$39,計算規則!$G$39-計算規則!$F$39-L980-M980,I980-計算規則!$F$39-L980-M980),0)),IF(I980&gt;=計算規則!$F$39,IF(I980&gt;=計算規則!$G$39,計算規則!$G$39-計算規則!$F$39+計算規則!$H$39-H980-L980-M980,I980-計算規則!$F$39+計算規則!$H$39-H980-L980-M980),IF(I980&gt;=計算規則!$H$39,計算規則!$H$39-H980-L980,I980-H980-L980-M980)))))</f>
        <v>0</v>
      </c>
      <c r="V980" s="603"/>
      <c r="W980" s="604"/>
      <c r="X980" s="47"/>
      <c r="Y980" s="150">
        <f>B980+1-計算規則!$I$20</f>
        <v>45245</v>
      </c>
    </row>
    <row r="981" spans="1:25" ht="9" customHeight="1" x14ac:dyDescent="0.15">
      <c r="A981" s="597"/>
      <c r="B981" s="66">
        <f t="shared" si="247"/>
        <v>45246</v>
      </c>
      <c r="C981" s="67">
        <f t="shared" si="245"/>
        <v>45246</v>
      </c>
      <c r="D981" s="68">
        <f t="shared" si="246"/>
        <v>45246</v>
      </c>
      <c r="E981" s="76"/>
      <c r="F981" s="76"/>
      <c r="G981" s="88"/>
      <c r="H981" s="48"/>
      <c r="I981" s="49"/>
      <c r="J981" s="50"/>
      <c r="K981" s="202"/>
      <c r="L981" s="50"/>
      <c r="M981" s="51"/>
      <c r="N981" s="52">
        <f t="shared" si="248"/>
        <v>0</v>
      </c>
      <c r="O981" s="152">
        <f>IF(OR(B981="",E981="法",E981="所"),0,IF(E981="",計算規則!$C$28,VLOOKUP(E981,計算規則!$B$29:$C$34,2,0)))</f>
        <v>0.33333333333333331</v>
      </c>
      <c r="P981" s="53">
        <f t="shared" si="249"/>
        <v>0</v>
      </c>
      <c r="Q981" s="54">
        <f>MAX(N981-計算規則!$B$39,0)</f>
        <v>0</v>
      </c>
      <c r="R981" s="54">
        <f>IF(WEEKDAY(Y981,1)=7,MAX(SUM(N975:N981)-SUM(Q975:Q981)-SUM(R975:R980)-計算規則!$C$39,0),IF(WEEKDAY(Y981,1)=6,MAX(SUM(N976:N981)-SUM(Q976:Q981)-SUM(R976:R980)-計算規則!$C$39,0),0))</f>
        <v>0</v>
      </c>
      <c r="S981" s="54">
        <f>IF(B981="",0,IF(OR(計算規則!$D$24=1,B981&gt;=45017),IF(SUM(Q966:R981)-計算規則!$D$39&gt;0,SUM(Q966:R981)-SUM(S966:S980)-計算規則!$D$39,0),0))</f>
        <v>0</v>
      </c>
      <c r="T981" s="74">
        <f t="shared" si="250"/>
        <v>0</v>
      </c>
      <c r="U981" s="56">
        <f>IF(OR(H981="",I981=""),0,IF(G981="前",IF(H981&gt;=計算規則!$F$39,IF(I981&gt;=計算規則!$F$39,IF(I981&gt;=計算規則!$G$39,計算規則!$G$39-計算規則!$F$39+計算規則!$H$39-(H981-1)-L981-M981,I981-計算規則!$F$39+計算規則!$H$39-(H981-1)-L981-M981),IF(I981&gt;=計算規則!$H$39,計算規則!$H$39-(H981-1)-L981-M981,I981-(H981-1)-L981-M981)),IF(I981&gt;=計算規則!$F$39,IF(I981&gt;=計算規則!$G$39,計算規則!$G$39-計算規則!$F$39+計算規則!$H$39-(計算規則!$F$39-1)-L981-M981,I981-計算規則!$F$39+計算規則!$H$39-(計算規則!$F$39-1)-L981-M981),IF(I981&gt;=計算規則!$H$39,計算規則!$H$39-(計算規則!$F$39-1)-L981-M981,I981-(計算規則!$F$39-1)-L981-M981))),IF(H981&gt;=計算規則!$H$39,IF(H981&gt;=計算規則!$F$39,IF(I981&gt;=計算規則!$F$39,IF(I981&gt;=計算規則!$G$39,計算規則!$G$39-H981-L981-M981,I981-H981-L981-M981),0),IF(I981&gt;=計算規則!$F$39,IF(I981&gt;=計算規則!$G$39,計算規則!$G$39-計算規則!$F$39-L981-M981,I981-計算規則!$F$39-L981-M981),0)),IF(I981&gt;=計算規則!$F$39,IF(I981&gt;=計算規則!$G$39,計算規則!$G$39-計算規則!$F$39+計算規則!$H$39-H981-L981-M981,I981-計算規則!$F$39+計算規則!$H$39-H981-L981-M981),IF(I981&gt;=計算規則!$H$39,計算規則!$H$39-H981-L981,I981-H981-L981-M981)))))</f>
        <v>0</v>
      </c>
      <c r="V981" s="603"/>
      <c r="W981" s="604"/>
      <c r="X981" s="47"/>
      <c r="Y981" s="150">
        <f>B981+1-計算規則!$I$20</f>
        <v>45246</v>
      </c>
    </row>
    <row r="982" spans="1:25" ht="9" customHeight="1" x14ac:dyDescent="0.15">
      <c r="A982" s="597"/>
      <c r="B982" s="66">
        <f t="shared" si="247"/>
        <v>45247</v>
      </c>
      <c r="C982" s="67">
        <f t="shared" si="245"/>
        <v>45247</v>
      </c>
      <c r="D982" s="68">
        <f t="shared" si="246"/>
        <v>45247</v>
      </c>
      <c r="E982" s="76"/>
      <c r="F982" s="76"/>
      <c r="G982" s="88"/>
      <c r="H982" s="48"/>
      <c r="I982" s="49"/>
      <c r="J982" s="50"/>
      <c r="K982" s="202"/>
      <c r="L982" s="50"/>
      <c r="M982" s="51"/>
      <c r="N982" s="52">
        <f t="shared" si="248"/>
        <v>0</v>
      </c>
      <c r="O982" s="152">
        <f>IF(OR(B982="",E982="法",E982="所"),0,IF(E982="",計算規則!$C$28,VLOOKUP(E982,計算規則!$B$29:$C$34,2,0)))</f>
        <v>0.33333333333333331</v>
      </c>
      <c r="P982" s="53">
        <f t="shared" si="249"/>
        <v>0</v>
      </c>
      <c r="Q982" s="54">
        <f>MAX(N982-計算規則!$B$39,0)</f>
        <v>0</v>
      </c>
      <c r="R982" s="54">
        <f>IF(WEEKDAY(Y982,1)=7,MAX(SUM(N976:N982)-SUM(Q976:Q982)-SUM(R976:R981)-計算規則!$C$39,0),IF(WEEKDAY(Y982,1)=6,MAX(SUM(N977:N982)-SUM(Q977:Q982)-SUM(R977:R981)-計算規則!$C$39,0),0))</f>
        <v>0</v>
      </c>
      <c r="S982" s="54">
        <f>IF(B982="",0,IF(OR(計算規則!$D$24=1,B982&gt;=45017),IF(SUM(Q966:R982)-計算規則!$D$39&gt;0,SUM(Q966:R982)-SUM(S966:S981)-計算規則!$D$39,0),0))</f>
        <v>0</v>
      </c>
      <c r="T982" s="74">
        <f t="shared" si="250"/>
        <v>0</v>
      </c>
      <c r="U982" s="56">
        <f>IF(OR(H982="",I982=""),0,IF(G982="前",IF(H982&gt;=計算規則!$F$39,IF(I982&gt;=計算規則!$F$39,IF(I982&gt;=計算規則!$G$39,計算規則!$G$39-計算規則!$F$39+計算規則!$H$39-(H982-1)-L982-M982,I982-計算規則!$F$39+計算規則!$H$39-(H982-1)-L982-M982),IF(I982&gt;=計算規則!$H$39,計算規則!$H$39-(H982-1)-L982-M982,I982-(H982-1)-L982-M982)),IF(I982&gt;=計算規則!$F$39,IF(I982&gt;=計算規則!$G$39,計算規則!$G$39-計算規則!$F$39+計算規則!$H$39-(計算規則!$F$39-1)-L982-M982,I982-計算規則!$F$39+計算規則!$H$39-(計算規則!$F$39-1)-L982-M982),IF(I982&gt;=計算規則!$H$39,計算規則!$H$39-(計算規則!$F$39-1)-L982-M982,I982-(計算規則!$F$39-1)-L982-M982))),IF(H982&gt;=計算規則!$H$39,IF(H982&gt;=計算規則!$F$39,IF(I982&gt;=計算規則!$F$39,IF(I982&gt;=計算規則!$G$39,計算規則!$G$39-H982-L982-M982,I982-H982-L982-M982),0),IF(I982&gt;=計算規則!$F$39,IF(I982&gt;=計算規則!$G$39,計算規則!$G$39-計算規則!$F$39-L982-M982,I982-計算規則!$F$39-L982-M982),0)),IF(I982&gt;=計算規則!$F$39,IF(I982&gt;=計算規則!$G$39,計算規則!$G$39-計算規則!$F$39+計算規則!$H$39-H982-L982-M982,I982-計算規則!$F$39+計算規則!$H$39-H982-L982-M982),IF(I982&gt;=計算規則!$H$39,計算規則!$H$39-H982-L982,I982-H982-L982-M982)))))</f>
        <v>0</v>
      </c>
      <c r="V982" s="600" t="s">
        <v>112</v>
      </c>
      <c r="W982" s="602">
        <f>SUM(P966:P996)</f>
        <v>0</v>
      </c>
      <c r="X982" s="47"/>
      <c r="Y982" s="150">
        <f>B982+1-計算規則!$I$20</f>
        <v>45247</v>
      </c>
    </row>
    <row r="983" spans="1:25" ht="9" customHeight="1" x14ac:dyDescent="0.15">
      <c r="A983" s="597"/>
      <c r="B983" s="66">
        <f t="shared" si="247"/>
        <v>45248</v>
      </c>
      <c r="C983" s="67">
        <f t="shared" si="245"/>
        <v>45248</v>
      </c>
      <c r="D983" s="68">
        <f t="shared" si="246"/>
        <v>45248</v>
      </c>
      <c r="E983" s="76"/>
      <c r="F983" s="76"/>
      <c r="G983" s="88"/>
      <c r="H983" s="48"/>
      <c r="I983" s="49"/>
      <c r="J983" s="50"/>
      <c r="K983" s="202"/>
      <c r="L983" s="50"/>
      <c r="M983" s="51"/>
      <c r="N983" s="52">
        <f t="shared" si="248"/>
        <v>0</v>
      </c>
      <c r="O983" s="152">
        <f>IF(OR(B983="",E983="法",E983="所"),0,IF(E983="",計算規則!$C$28,VLOOKUP(E983,計算規則!$B$29:$C$34,2,0)))</f>
        <v>0.33333333333333331</v>
      </c>
      <c r="P983" s="53">
        <f t="shared" si="249"/>
        <v>0</v>
      </c>
      <c r="Q983" s="54">
        <f>MAX(N983-計算規則!$B$39,0)</f>
        <v>0</v>
      </c>
      <c r="R983" s="54">
        <f>IF(WEEKDAY(Y983,1)=7,MAX(SUM(N977:N983)-SUM(Q977:Q983)-SUM(R977:R982)-計算規則!$C$39,0),IF(WEEKDAY(Y983,1)=6,MAX(SUM(N978:N983)-SUM(Q978:Q983)-SUM(R978:R982)-計算規則!$C$39,0),0))</f>
        <v>0</v>
      </c>
      <c r="S983" s="54">
        <f>IF(B983="",0,IF(OR(計算規則!$D$24=1,B983&gt;=45017),IF(SUM(Q966:R983)-計算規則!$D$39&gt;0,SUM(Q966:R983)-SUM(S966:S982)-計算規則!$D$39,0),0))</f>
        <v>0</v>
      </c>
      <c r="T983" s="74">
        <f t="shared" si="250"/>
        <v>0</v>
      </c>
      <c r="U983" s="56">
        <f>IF(OR(H983="",I983=""),0,IF(G983="前",IF(H983&gt;=計算規則!$F$39,IF(I983&gt;=計算規則!$F$39,IF(I983&gt;=計算規則!$G$39,計算規則!$G$39-計算規則!$F$39+計算規則!$H$39-(H983-1)-L983-M983,I983-計算規則!$F$39+計算規則!$H$39-(H983-1)-L983-M983),IF(I983&gt;=計算規則!$H$39,計算規則!$H$39-(H983-1)-L983-M983,I983-(H983-1)-L983-M983)),IF(I983&gt;=計算規則!$F$39,IF(I983&gt;=計算規則!$G$39,計算規則!$G$39-計算規則!$F$39+計算規則!$H$39-(計算規則!$F$39-1)-L983-M983,I983-計算規則!$F$39+計算規則!$H$39-(計算規則!$F$39-1)-L983-M983),IF(I983&gt;=計算規則!$H$39,計算規則!$H$39-(計算規則!$F$39-1)-L983-M983,I983-(計算規則!$F$39-1)-L983-M983))),IF(H983&gt;=計算規則!$H$39,IF(H983&gt;=計算規則!$F$39,IF(I983&gt;=計算規則!$F$39,IF(I983&gt;=計算規則!$G$39,計算規則!$G$39-H983-L983-M983,I983-H983-L983-M983),0),IF(I983&gt;=計算規則!$F$39,IF(I983&gt;=計算規則!$G$39,計算規則!$G$39-計算規則!$F$39-L983-M983,I983-計算規則!$F$39-L983-M983),0)),IF(I983&gt;=計算規則!$F$39,IF(I983&gt;=計算規則!$G$39,計算規則!$G$39-計算規則!$F$39+計算規則!$H$39-H983-L983-M983,I983-計算規則!$F$39+計算規則!$H$39-H983-L983-M983),IF(I983&gt;=計算規則!$H$39,計算規則!$H$39-H983-L983,I983-H983-L983-M983)))))</f>
        <v>0</v>
      </c>
      <c r="V983" s="600"/>
      <c r="W983" s="602"/>
      <c r="X983" s="47"/>
      <c r="Y983" s="150">
        <f>B983+1-計算規則!$I$20</f>
        <v>45248</v>
      </c>
    </row>
    <row r="984" spans="1:25" ht="9" customHeight="1" x14ac:dyDescent="0.15">
      <c r="A984" s="597"/>
      <c r="B984" s="66">
        <f t="shared" si="247"/>
        <v>45249</v>
      </c>
      <c r="C984" s="67">
        <f t="shared" si="245"/>
        <v>45249</v>
      </c>
      <c r="D984" s="68">
        <f t="shared" si="246"/>
        <v>45249</v>
      </c>
      <c r="E984" s="76"/>
      <c r="F984" s="76"/>
      <c r="G984" s="88"/>
      <c r="H984" s="48"/>
      <c r="I984" s="49"/>
      <c r="J984" s="50"/>
      <c r="K984" s="202"/>
      <c r="L984" s="50"/>
      <c r="M984" s="51"/>
      <c r="N984" s="52">
        <f t="shared" si="248"/>
        <v>0</v>
      </c>
      <c r="O984" s="152">
        <f>IF(OR(B984="",E984="法",E984="所"),0,IF(E984="",計算規則!$C$28,VLOOKUP(E984,計算規則!$B$29:$C$34,2,0)))</f>
        <v>0.33333333333333331</v>
      </c>
      <c r="P984" s="53">
        <f t="shared" si="249"/>
        <v>0</v>
      </c>
      <c r="Q984" s="54">
        <f>MAX(N984-計算規則!$B$39,0)</f>
        <v>0</v>
      </c>
      <c r="R984" s="54">
        <f>IF(WEEKDAY(Y984,1)=7,MAX(SUM(N978:N984)-SUM(Q978:Q984)-SUM(R978:R983)-計算規則!$C$39,0),IF(WEEKDAY(Y984,1)=6,MAX(SUM(N979:N984)-SUM(Q979:Q984)-SUM(R979:R983)-計算規則!$C$39,0),0))</f>
        <v>0</v>
      </c>
      <c r="S984" s="54">
        <f>IF(B984="",0,IF(OR(計算規則!$D$24=1,B984&gt;=45017),IF(SUM(Q966:R984)-計算規則!$D$39&gt;0,SUM(Q966:R984)-SUM(S966:S983)-計算規則!$D$39,0),0))</f>
        <v>0</v>
      </c>
      <c r="T984" s="74">
        <f t="shared" si="250"/>
        <v>0</v>
      </c>
      <c r="U984" s="56">
        <f>IF(OR(H984="",I984=""),0,IF(G984="前",IF(H984&gt;=計算規則!$F$39,IF(I984&gt;=計算規則!$F$39,IF(I984&gt;=計算規則!$G$39,計算規則!$G$39-計算規則!$F$39+計算規則!$H$39-(H984-1)-L984-M984,I984-計算規則!$F$39+計算規則!$H$39-(H984-1)-L984-M984),IF(I984&gt;=計算規則!$H$39,計算規則!$H$39-(H984-1)-L984-M984,I984-(H984-1)-L984-M984)),IF(I984&gt;=計算規則!$F$39,IF(I984&gt;=計算規則!$G$39,計算規則!$G$39-計算規則!$F$39+計算規則!$H$39-(計算規則!$F$39-1)-L984-M984,I984-計算規則!$F$39+計算規則!$H$39-(計算規則!$F$39-1)-L984-M984),IF(I984&gt;=計算規則!$H$39,計算規則!$H$39-(計算規則!$F$39-1)-L984-M984,I984-(計算規則!$F$39-1)-L984-M984))),IF(H984&gt;=計算規則!$H$39,IF(H984&gt;=計算規則!$F$39,IF(I984&gt;=計算規則!$F$39,IF(I984&gt;=計算規則!$G$39,計算規則!$G$39-H984-L984-M984,I984-H984-L984-M984),0),IF(I984&gt;=計算規則!$F$39,IF(I984&gt;=計算規則!$G$39,計算規則!$G$39-計算規則!$F$39-L984-M984,I984-計算規則!$F$39-L984-M984),0)),IF(I984&gt;=計算規則!$F$39,IF(I984&gt;=計算規則!$G$39,計算規則!$G$39-計算規則!$F$39+計算規則!$H$39-H984-L984-M984,I984-計算規則!$F$39+計算規則!$H$39-H984-L984-M984),IF(I984&gt;=計算規則!$H$39,計算規則!$H$39-H984-L984,I984-H984-L984-M984)))))</f>
        <v>0</v>
      </c>
      <c r="V984" s="600"/>
      <c r="W984" s="602"/>
      <c r="X984" s="47"/>
      <c r="Y984" s="150">
        <f>B984+1-計算規則!$I$20</f>
        <v>45249</v>
      </c>
    </row>
    <row r="985" spans="1:25" ht="9" customHeight="1" x14ac:dyDescent="0.15">
      <c r="A985" s="597"/>
      <c r="B985" s="66">
        <f t="shared" si="247"/>
        <v>45250</v>
      </c>
      <c r="C985" s="67">
        <f t="shared" si="245"/>
        <v>45250</v>
      </c>
      <c r="D985" s="68">
        <f t="shared" si="246"/>
        <v>45250</v>
      </c>
      <c r="E985" s="76"/>
      <c r="F985" s="76"/>
      <c r="G985" s="88"/>
      <c r="H985" s="48"/>
      <c r="I985" s="49"/>
      <c r="J985" s="50"/>
      <c r="K985" s="202"/>
      <c r="L985" s="50"/>
      <c r="M985" s="51"/>
      <c r="N985" s="52">
        <f t="shared" si="248"/>
        <v>0</v>
      </c>
      <c r="O985" s="152">
        <f>IF(OR(B985="",E985="法",E985="所"),0,IF(E985="",計算規則!$C$28,VLOOKUP(E985,計算規則!$B$29:$C$34,2,0)))</f>
        <v>0.33333333333333331</v>
      </c>
      <c r="P985" s="53">
        <f t="shared" si="249"/>
        <v>0</v>
      </c>
      <c r="Q985" s="54">
        <f>MAX(N985-計算規則!$B$39,0)</f>
        <v>0</v>
      </c>
      <c r="R985" s="54">
        <f>IF(WEEKDAY(Y985,1)=7,MAX(SUM(N979:N985)-SUM(Q979:Q985)-SUM(R979:R984)-計算規則!$C$39,0),IF(WEEKDAY(Y985,1)=6,MAX(SUM(N980:N985)-SUM(Q980:Q985)-SUM(R980:R984)-計算規則!$C$39,0),0))</f>
        <v>0</v>
      </c>
      <c r="S985" s="54">
        <f>IF(B985="",0,IF(OR(計算規則!$D$24=1,B985&gt;=45017),IF(SUM(Q966:R985)-計算規則!$D$39&gt;0,SUM(Q966:R985)-SUM(S966:S984)-計算規則!$D$39,0),0))</f>
        <v>0</v>
      </c>
      <c r="T985" s="74">
        <f t="shared" si="250"/>
        <v>0</v>
      </c>
      <c r="U985" s="56">
        <f>IF(OR(H985="",I985=""),0,IF(G985="前",IF(H985&gt;=計算規則!$F$39,IF(I985&gt;=計算規則!$F$39,IF(I985&gt;=計算規則!$G$39,計算規則!$G$39-計算規則!$F$39+計算規則!$H$39-(H985-1)-L985-M985,I985-計算規則!$F$39+計算規則!$H$39-(H985-1)-L985-M985),IF(I985&gt;=計算規則!$H$39,計算規則!$H$39-(H985-1)-L985-M985,I985-(H985-1)-L985-M985)),IF(I985&gt;=計算規則!$F$39,IF(I985&gt;=計算規則!$G$39,計算規則!$G$39-計算規則!$F$39+計算規則!$H$39-(計算規則!$F$39-1)-L985-M985,I985-計算規則!$F$39+計算規則!$H$39-(計算規則!$F$39-1)-L985-M985),IF(I985&gt;=計算規則!$H$39,計算規則!$H$39-(計算規則!$F$39-1)-L985-M985,I985-(計算規則!$F$39-1)-L985-M985))),IF(H985&gt;=計算規則!$H$39,IF(H985&gt;=計算規則!$F$39,IF(I985&gt;=計算規則!$F$39,IF(I985&gt;=計算規則!$G$39,計算規則!$G$39-H985-L985-M985,I985-H985-L985-M985),0),IF(I985&gt;=計算規則!$F$39,IF(I985&gt;=計算規則!$G$39,計算規則!$G$39-計算規則!$F$39-L985-M985,I985-計算規則!$F$39-L985-M985),0)),IF(I985&gt;=計算規則!$F$39,IF(I985&gt;=計算規則!$G$39,計算規則!$G$39-計算規則!$F$39+計算規則!$H$39-H985-L985-M985,I985-計算規則!$F$39+計算規則!$H$39-H985-L985-M985),IF(I985&gt;=計算規則!$H$39,計算規則!$H$39-H985-L985,I985-H985-L985-M985)))))</f>
        <v>0</v>
      </c>
      <c r="V985" s="603" t="s">
        <v>52</v>
      </c>
      <c r="W985" s="602">
        <f>SUM(T966:T996)+SUM(N966:N996)</f>
        <v>0</v>
      </c>
      <c r="X985" s="47"/>
      <c r="Y985" s="150">
        <f>B985+1-計算規則!$I$20</f>
        <v>45250</v>
      </c>
    </row>
    <row r="986" spans="1:25" ht="9" customHeight="1" x14ac:dyDescent="0.15">
      <c r="A986" s="597"/>
      <c r="B986" s="66">
        <f t="shared" si="247"/>
        <v>45251</v>
      </c>
      <c r="C986" s="67">
        <f t="shared" si="245"/>
        <v>45251</v>
      </c>
      <c r="D986" s="68">
        <f t="shared" si="246"/>
        <v>45251</v>
      </c>
      <c r="E986" s="76"/>
      <c r="F986" s="76"/>
      <c r="G986" s="88"/>
      <c r="H986" s="48"/>
      <c r="I986" s="49"/>
      <c r="J986" s="50"/>
      <c r="K986" s="202"/>
      <c r="L986" s="50"/>
      <c r="M986" s="51"/>
      <c r="N986" s="52">
        <f t="shared" si="248"/>
        <v>0</v>
      </c>
      <c r="O986" s="152">
        <f>IF(OR(B986="",E986="法",E986="所"),0,IF(E986="",計算規則!$C$28,VLOOKUP(E986,計算規則!$B$29:$C$34,2,0)))</f>
        <v>0.33333333333333331</v>
      </c>
      <c r="P986" s="53">
        <f t="shared" si="249"/>
        <v>0</v>
      </c>
      <c r="Q986" s="54">
        <f>MAX(N986-計算規則!$B$39,0)</f>
        <v>0</v>
      </c>
      <c r="R986" s="54">
        <f>IF(WEEKDAY(Y986,1)=7,MAX(SUM(N980:N986)-SUM(Q980:Q986)-SUM(R980:R985)-計算規則!$C$39,0),IF(WEEKDAY(Y986,1)=6,MAX(SUM(N981:N986)-SUM(Q981:Q986)-SUM(R981:R985)-計算規則!$C$39,0),0))</f>
        <v>0</v>
      </c>
      <c r="S986" s="54">
        <f>IF(B986="",0,IF(OR(計算規則!$D$24=1,B986&gt;=45017),IF(SUM(Q966:R986)-計算規則!$D$39&gt;0,SUM(Q966:R986)-SUM(S966:S985)-計算規則!$D$39,0),0))</f>
        <v>0</v>
      </c>
      <c r="T986" s="74">
        <f t="shared" si="250"/>
        <v>0</v>
      </c>
      <c r="U986" s="56">
        <f>IF(OR(H986="",I986=""),0,IF(G986="前",IF(H986&gt;=計算規則!$F$39,IF(I986&gt;=計算規則!$F$39,IF(I986&gt;=計算規則!$G$39,計算規則!$G$39-計算規則!$F$39+計算規則!$H$39-(H986-1)-L986-M986,I986-計算規則!$F$39+計算規則!$H$39-(H986-1)-L986-M986),IF(I986&gt;=計算規則!$H$39,計算規則!$H$39-(H986-1)-L986-M986,I986-(H986-1)-L986-M986)),IF(I986&gt;=計算規則!$F$39,IF(I986&gt;=計算規則!$G$39,計算規則!$G$39-計算規則!$F$39+計算規則!$H$39-(計算規則!$F$39-1)-L986-M986,I986-計算規則!$F$39+計算規則!$H$39-(計算規則!$F$39-1)-L986-M986),IF(I986&gt;=計算規則!$H$39,計算規則!$H$39-(計算規則!$F$39-1)-L986-M986,I986-(計算規則!$F$39-1)-L986-M986))),IF(H986&gt;=計算規則!$H$39,IF(H986&gt;=計算規則!$F$39,IF(I986&gt;=計算規則!$F$39,IF(I986&gt;=計算規則!$G$39,計算規則!$G$39-H986-L986-M986,I986-H986-L986-M986),0),IF(I986&gt;=計算規則!$F$39,IF(I986&gt;=計算規則!$G$39,計算規則!$G$39-計算規則!$F$39-L986-M986,I986-計算規則!$F$39-L986-M986),0)),IF(I986&gt;=計算規則!$F$39,IF(I986&gt;=計算規則!$G$39,計算規則!$G$39-計算規則!$F$39+計算規則!$H$39-H986-L986-M986,I986-計算規則!$F$39+計算規則!$H$39-H986-L986-M986),IF(I986&gt;=計算規則!$H$39,計算規則!$H$39-H986-L986,I986-H986-L986-M986)))))</f>
        <v>0</v>
      </c>
      <c r="V986" s="603"/>
      <c r="W986" s="604"/>
      <c r="X986" s="47"/>
      <c r="Y986" s="150">
        <f>B986+1-計算規則!$I$20</f>
        <v>45251</v>
      </c>
    </row>
    <row r="987" spans="1:25" ht="9" customHeight="1" x14ac:dyDescent="0.15">
      <c r="A987" s="597"/>
      <c r="B987" s="66">
        <f t="shared" si="247"/>
        <v>45252</v>
      </c>
      <c r="C987" s="67">
        <f t="shared" si="245"/>
        <v>45252</v>
      </c>
      <c r="D987" s="68">
        <f t="shared" si="246"/>
        <v>45252</v>
      </c>
      <c r="E987" s="76"/>
      <c r="F987" s="76"/>
      <c r="G987" s="88"/>
      <c r="H987" s="48"/>
      <c r="I987" s="49"/>
      <c r="J987" s="50"/>
      <c r="K987" s="202"/>
      <c r="L987" s="50"/>
      <c r="M987" s="51"/>
      <c r="N987" s="52">
        <f t="shared" si="248"/>
        <v>0</v>
      </c>
      <c r="O987" s="152">
        <f>IF(OR(B987="",E987="法",E987="所"),0,IF(E987="",計算規則!$C$28,VLOOKUP(E987,計算規則!$B$29:$C$34,2,0)))</f>
        <v>0.33333333333333331</v>
      </c>
      <c r="P987" s="53">
        <f t="shared" si="249"/>
        <v>0</v>
      </c>
      <c r="Q987" s="54">
        <f>MAX(N987-計算規則!$B$39,0)</f>
        <v>0</v>
      </c>
      <c r="R987" s="54">
        <f>IF(WEEKDAY(Y987,1)=7,MAX(SUM(N981:N987)-SUM(Q981:Q987)-SUM(R981:R986)-計算規則!$C$39,0),IF(WEEKDAY(Y987,1)=6,MAX(SUM(N982:N987)-SUM(Q982:Q987)-SUM(R982:R986)-計算規則!$C$39,0),0))</f>
        <v>0</v>
      </c>
      <c r="S987" s="54">
        <f>IF(B987="",0,IF(OR(計算規則!$D$24=1,B987&gt;=45017),IF(SUM(Q966:R987)-計算規則!$D$39&gt;0,SUM(Q966:R987)-SUM(S966:S986)-計算規則!$D$39,0),0))</f>
        <v>0</v>
      </c>
      <c r="T987" s="74">
        <f t="shared" si="250"/>
        <v>0</v>
      </c>
      <c r="U987" s="56">
        <f>IF(OR(H987="",I987=""),0,IF(G987="前",IF(H987&gt;=計算規則!$F$39,IF(I987&gt;=計算規則!$F$39,IF(I987&gt;=計算規則!$G$39,計算規則!$G$39-計算規則!$F$39+計算規則!$H$39-(H987-1)-L987-M987,I987-計算規則!$F$39+計算規則!$H$39-(H987-1)-L987-M987),IF(I987&gt;=計算規則!$H$39,計算規則!$H$39-(H987-1)-L987-M987,I987-(H987-1)-L987-M987)),IF(I987&gt;=計算規則!$F$39,IF(I987&gt;=計算規則!$G$39,計算規則!$G$39-計算規則!$F$39+計算規則!$H$39-(計算規則!$F$39-1)-L987-M987,I987-計算規則!$F$39+計算規則!$H$39-(計算規則!$F$39-1)-L987-M987),IF(I987&gt;=計算規則!$H$39,計算規則!$H$39-(計算規則!$F$39-1)-L987-M987,I987-(計算規則!$F$39-1)-L987-M987))),IF(H987&gt;=計算規則!$H$39,IF(H987&gt;=計算規則!$F$39,IF(I987&gt;=計算規則!$F$39,IF(I987&gt;=計算規則!$G$39,計算規則!$G$39-H987-L987-M987,I987-H987-L987-M987),0),IF(I987&gt;=計算規則!$F$39,IF(I987&gt;=計算規則!$G$39,計算規則!$G$39-計算規則!$F$39-L987-M987,I987-計算規則!$F$39-L987-M987),0)),IF(I987&gt;=計算規則!$F$39,IF(I987&gt;=計算規則!$G$39,計算規則!$G$39-計算規則!$F$39+計算規則!$H$39-H987-L987-M987,I987-計算規則!$F$39+計算規則!$H$39-H987-L987-M987),IF(I987&gt;=計算規則!$H$39,計算規則!$H$39-H987-L987,I987-H987-L987-M987)))))</f>
        <v>0</v>
      </c>
      <c r="V987" s="603"/>
      <c r="W987" s="604"/>
      <c r="X987" s="47"/>
      <c r="Y987" s="150">
        <f>B987+1-計算規則!$I$20</f>
        <v>45252</v>
      </c>
    </row>
    <row r="988" spans="1:25" ht="9" customHeight="1" x14ac:dyDescent="0.15">
      <c r="A988" s="597"/>
      <c r="B988" s="66">
        <f t="shared" si="247"/>
        <v>45253</v>
      </c>
      <c r="C988" s="67">
        <f t="shared" si="245"/>
        <v>45253</v>
      </c>
      <c r="D988" s="68">
        <f t="shared" si="246"/>
        <v>45253</v>
      </c>
      <c r="E988" s="76"/>
      <c r="F988" s="76"/>
      <c r="G988" s="88"/>
      <c r="H988" s="48"/>
      <c r="I988" s="49"/>
      <c r="J988" s="50"/>
      <c r="K988" s="202"/>
      <c r="L988" s="50"/>
      <c r="M988" s="51"/>
      <c r="N988" s="52">
        <f t="shared" si="248"/>
        <v>0</v>
      </c>
      <c r="O988" s="152">
        <f>IF(OR(B988="",E988="法",E988="所"),0,IF(E988="",計算規則!$C$28,VLOOKUP(E988,計算規則!$B$29:$C$34,2,0)))</f>
        <v>0.33333333333333331</v>
      </c>
      <c r="P988" s="53">
        <f t="shared" si="249"/>
        <v>0</v>
      </c>
      <c r="Q988" s="54">
        <f>MAX(N988-計算規則!$B$39,0)</f>
        <v>0</v>
      </c>
      <c r="R988" s="54">
        <f>IF(WEEKDAY(Y988,1)=7,MAX(SUM(N982:N988)-SUM(Q982:Q988)-SUM(R982:R987)-計算規則!$C$39,0),IF(WEEKDAY(Y988,1)=6,MAX(SUM(N983:N988)-SUM(Q983:Q988)-SUM(R983:R987)-計算規則!$C$39,0),0))</f>
        <v>0</v>
      </c>
      <c r="S988" s="54">
        <f>IF(B988="",0,IF(OR(計算規則!$D$24=1,B988&gt;=45017),IF(SUM(Q966:R988)-計算規則!$D$39&gt;0,SUM(Q966:R988)-SUM(S966:S987)-計算規則!$D$39,0),0))</f>
        <v>0</v>
      </c>
      <c r="T988" s="74">
        <f t="shared" si="250"/>
        <v>0</v>
      </c>
      <c r="U988" s="56">
        <f>IF(OR(H988="",I988=""),0,IF(G988="前",IF(H988&gt;=計算規則!$F$39,IF(I988&gt;=計算規則!$F$39,IF(I988&gt;=計算規則!$G$39,計算規則!$G$39-計算規則!$F$39+計算規則!$H$39-(H988-1)-L988-M988,I988-計算規則!$F$39+計算規則!$H$39-(H988-1)-L988-M988),IF(I988&gt;=計算規則!$H$39,計算規則!$H$39-(H988-1)-L988-M988,I988-(H988-1)-L988-M988)),IF(I988&gt;=計算規則!$F$39,IF(I988&gt;=計算規則!$G$39,計算規則!$G$39-計算規則!$F$39+計算規則!$H$39-(計算規則!$F$39-1)-L988-M988,I988-計算規則!$F$39+計算規則!$H$39-(計算規則!$F$39-1)-L988-M988),IF(I988&gt;=計算規則!$H$39,計算規則!$H$39-(計算規則!$F$39-1)-L988-M988,I988-(計算規則!$F$39-1)-L988-M988))),IF(H988&gt;=計算規則!$H$39,IF(H988&gt;=計算規則!$F$39,IF(I988&gt;=計算規則!$F$39,IF(I988&gt;=計算規則!$G$39,計算規則!$G$39-H988-L988-M988,I988-H988-L988-M988),0),IF(I988&gt;=計算規則!$F$39,IF(I988&gt;=計算規則!$G$39,計算規則!$G$39-計算規則!$F$39-L988-M988,I988-計算規則!$F$39-L988-M988),0)),IF(I988&gt;=計算規則!$F$39,IF(I988&gt;=計算規則!$G$39,計算規則!$G$39-計算規則!$F$39+計算規則!$H$39-H988-L988-M988,I988-計算規則!$F$39+計算規則!$H$39-H988-L988-M988),IF(I988&gt;=計算規則!$H$39,計算規則!$H$39-H988-L988,I988-H988-L988-M988)))))</f>
        <v>0</v>
      </c>
      <c r="V988" s="603"/>
      <c r="W988" s="604"/>
      <c r="X988" s="47"/>
      <c r="Y988" s="150">
        <f>B988+1-計算規則!$I$20</f>
        <v>45253</v>
      </c>
    </row>
    <row r="989" spans="1:25" ht="9" customHeight="1" x14ac:dyDescent="0.15">
      <c r="A989" s="597"/>
      <c r="B989" s="66">
        <f t="shared" si="247"/>
        <v>45254</v>
      </c>
      <c r="C989" s="67">
        <f t="shared" si="245"/>
        <v>45254</v>
      </c>
      <c r="D989" s="68">
        <f t="shared" si="246"/>
        <v>45254</v>
      </c>
      <c r="E989" s="76"/>
      <c r="F989" s="76"/>
      <c r="G989" s="88"/>
      <c r="H989" s="48"/>
      <c r="I989" s="49"/>
      <c r="J989" s="50"/>
      <c r="K989" s="202"/>
      <c r="L989" s="50"/>
      <c r="M989" s="51"/>
      <c r="N989" s="52">
        <f t="shared" si="248"/>
        <v>0</v>
      </c>
      <c r="O989" s="152">
        <f>IF(OR(B989="",E989="法",E989="所"),0,IF(E989="",計算規則!$C$28,VLOOKUP(E989,計算規則!$B$29:$C$34,2,0)))</f>
        <v>0.33333333333333331</v>
      </c>
      <c r="P989" s="53">
        <f t="shared" si="249"/>
        <v>0</v>
      </c>
      <c r="Q989" s="54">
        <f>MAX(N989-計算規則!$B$39,0)</f>
        <v>0</v>
      </c>
      <c r="R989" s="54">
        <f>IF(WEEKDAY(Y989,1)=7,MAX(SUM(N983:N989)-SUM(Q983:Q989)-SUM(R983:R988)-計算規則!$C$39,0),IF(WEEKDAY(Y989,1)=6,MAX(SUM(N984:N989)-SUM(Q984:Q989)-SUM(R984:R988)-計算規則!$C$39,0),0))</f>
        <v>0</v>
      </c>
      <c r="S989" s="54">
        <f>IF(B989="",0,IF(OR(計算規則!$D$24=1,B989&gt;=45017),IF(SUM(Q966:R989)-計算規則!$D$39&gt;0,SUM(Q966:R989)-SUM(S966:S988)-計算規則!$D$39,0),0))</f>
        <v>0</v>
      </c>
      <c r="T989" s="74">
        <f t="shared" si="250"/>
        <v>0</v>
      </c>
      <c r="U989" s="56">
        <f>IF(OR(H989="",I989=""),0,IF(G989="前",IF(H989&gt;=計算規則!$F$39,IF(I989&gt;=計算規則!$F$39,IF(I989&gt;=計算規則!$G$39,計算規則!$G$39-計算規則!$F$39+計算規則!$H$39-(H989-1)-L989-M989,I989-計算規則!$F$39+計算規則!$H$39-(H989-1)-L989-M989),IF(I989&gt;=計算規則!$H$39,計算規則!$H$39-(H989-1)-L989-M989,I989-(H989-1)-L989-M989)),IF(I989&gt;=計算規則!$F$39,IF(I989&gt;=計算規則!$G$39,計算規則!$G$39-計算規則!$F$39+計算規則!$H$39-(計算規則!$F$39-1)-L989-M989,I989-計算規則!$F$39+計算規則!$H$39-(計算規則!$F$39-1)-L989-M989),IF(I989&gt;=計算規則!$H$39,計算規則!$H$39-(計算規則!$F$39-1)-L989-M989,I989-(計算規則!$F$39-1)-L989-M989))),IF(H989&gt;=計算規則!$H$39,IF(H989&gt;=計算規則!$F$39,IF(I989&gt;=計算規則!$F$39,IF(I989&gt;=計算規則!$G$39,計算規則!$G$39-H989-L989-M989,I989-H989-L989-M989),0),IF(I989&gt;=計算規則!$F$39,IF(I989&gt;=計算規則!$G$39,計算規則!$G$39-計算規則!$F$39-L989-M989,I989-計算規則!$F$39-L989-M989),0)),IF(I989&gt;=計算規則!$F$39,IF(I989&gt;=計算規則!$G$39,計算規則!$G$39-計算規則!$F$39+計算規則!$H$39-H989-L989-M989,I989-計算規則!$F$39+計算規則!$H$39-H989-L989-M989),IF(I989&gt;=計算規則!$H$39,計算規則!$H$39-H989-L989,I989-H989-L989-M989)))))</f>
        <v>0</v>
      </c>
      <c r="V989" s="600" t="s">
        <v>126</v>
      </c>
      <c r="W989" s="605">
        <f>SUM(M966:M996)</f>
        <v>0</v>
      </c>
      <c r="X989" s="47"/>
      <c r="Y989" s="150">
        <f>B989+1-計算規則!$I$20</f>
        <v>45254</v>
      </c>
    </row>
    <row r="990" spans="1:25" ht="9" customHeight="1" x14ac:dyDescent="0.15">
      <c r="A990" s="597"/>
      <c r="B990" s="66">
        <f t="shared" si="247"/>
        <v>45255</v>
      </c>
      <c r="C990" s="67">
        <f t="shared" si="245"/>
        <v>45255</v>
      </c>
      <c r="D990" s="68">
        <f t="shared" si="246"/>
        <v>45255</v>
      </c>
      <c r="E990" s="76"/>
      <c r="F990" s="76"/>
      <c r="G990" s="88"/>
      <c r="H990" s="48"/>
      <c r="I990" s="49"/>
      <c r="J990" s="50"/>
      <c r="K990" s="202"/>
      <c r="L990" s="50"/>
      <c r="M990" s="51"/>
      <c r="N990" s="52">
        <f t="shared" si="248"/>
        <v>0</v>
      </c>
      <c r="O990" s="152">
        <f>IF(OR(B990="",E990="法",E990="所"),0,IF(E990="",計算規則!$C$28,VLOOKUP(E990,計算規則!$B$29:$C$34,2,0)))</f>
        <v>0.33333333333333331</v>
      </c>
      <c r="P990" s="53">
        <f t="shared" si="249"/>
        <v>0</v>
      </c>
      <c r="Q990" s="54">
        <f>MAX(N990-計算規則!$B$39,0)</f>
        <v>0</v>
      </c>
      <c r="R990" s="54">
        <f>IF(WEEKDAY(Y990,1)=7,MAX(SUM(N984:N990)-SUM(Q984:Q990)-SUM(R984:R989)-計算規則!$C$39,0),IF(WEEKDAY(Y990,1)=6,MAX(SUM(N985:N990)-SUM(Q985:Q990)-SUM(R985:R989)-計算規則!$C$39,0),0))</f>
        <v>0</v>
      </c>
      <c r="S990" s="54">
        <f>IF(B990="",0,IF(OR(計算規則!$D$24=1,B990&gt;=45017),IF(SUM(Q966:R990)-計算規則!$D$39&gt;0,SUM(Q966:R990)-SUM(S966:S989)-計算規則!$D$39,0),0))</f>
        <v>0</v>
      </c>
      <c r="T990" s="74">
        <f t="shared" si="250"/>
        <v>0</v>
      </c>
      <c r="U990" s="56">
        <f>IF(OR(H990="",I990=""),0,IF(G990="前",IF(H990&gt;=計算規則!$F$39,IF(I990&gt;=計算規則!$F$39,IF(I990&gt;=計算規則!$G$39,計算規則!$G$39-計算規則!$F$39+計算規則!$H$39-(H990-1)-L990-M990,I990-計算規則!$F$39+計算規則!$H$39-(H990-1)-L990-M990),IF(I990&gt;=計算規則!$H$39,計算規則!$H$39-(H990-1)-L990-M990,I990-(H990-1)-L990-M990)),IF(I990&gt;=計算規則!$F$39,IF(I990&gt;=計算規則!$G$39,計算規則!$G$39-計算規則!$F$39+計算規則!$H$39-(計算規則!$F$39-1)-L990-M990,I990-計算規則!$F$39+計算規則!$H$39-(計算規則!$F$39-1)-L990-M990),IF(I990&gt;=計算規則!$H$39,計算規則!$H$39-(計算規則!$F$39-1)-L990-M990,I990-(計算規則!$F$39-1)-L990-M990))),IF(H990&gt;=計算規則!$H$39,IF(H990&gt;=計算規則!$F$39,IF(I990&gt;=計算規則!$F$39,IF(I990&gt;=計算規則!$G$39,計算規則!$G$39-H990-L990-M990,I990-H990-L990-M990),0),IF(I990&gt;=計算規則!$F$39,IF(I990&gt;=計算規則!$G$39,計算規則!$G$39-計算規則!$F$39-L990-M990,I990-計算規則!$F$39-L990-M990),0)),IF(I990&gt;=計算規則!$F$39,IF(I990&gt;=計算規則!$G$39,計算規則!$G$39-計算規則!$F$39+計算規則!$H$39-H990-L990-M990,I990-計算規則!$F$39+計算規則!$H$39-H990-L990-M990),IF(I990&gt;=計算規則!$H$39,計算規則!$H$39-H990-L990,I990-H990-L990-M990)))))</f>
        <v>0</v>
      </c>
      <c r="V990" s="603"/>
      <c r="W990" s="606"/>
      <c r="X990" s="47"/>
      <c r="Y990" s="150">
        <f>B990+1-計算規則!$I$20</f>
        <v>45255</v>
      </c>
    </row>
    <row r="991" spans="1:25" ht="9" customHeight="1" x14ac:dyDescent="0.15">
      <c r="A991" s="597"/>
      <c r="B991" s="66">
        <f t="shared" si="247"/>
        <v>45256</v>
      </c>
      <c r="C991" s="67">
        <f t="shared" si="245"/>
        <v>45256</v>
      </c>
      <c r="D991" s="68">
        <f t="shared" si="246"/>
        <v>45256</v>
      </c>
      <c r="E991" s="76"/>
      <c r="F991" s="76"/>
      <c r="G991" s="88"/>
      <c r="H991" s="48"/>
      <c r="I991" s="49"/>
      <c r="J991" s="50"/>
      <c r="K991" s="202"/>
      <c r="L991" s="50"/>
      <c r="M991" s="51"/>
      <c r="N991" s="52">
        <f t="shared" si="248"/>
        <v>0</v>
      </c>
      <c r="O991" s="152">
        <f>IF(OR(B991="",E991="法",E991="所"),0,IF(E991="",計算規則!$C$28,VLOOKUP(E991,計算規則!$B$29:$C$34,2,0)))</f>
        <v>0.33333333333333331</v>
      </c>
      <c r="P991" s="53">
        <f t="shared" si="249"/>
        <v>0</v>
      </c>
      <c r="Q991" s="54">
        <f>MAX(N991-計算規則!$B$39,0)</f>
        <v>0</v>
      </c>
      <c r="R991" s="54">
        <f>IF(WEEKDAY(Y991,1)=7,MAX(SUM(N985:N991)-SUM(Q985:Q991)-SUM(R985:R990)-計算規則!$C$39,0),IF(WEEKDAY(Y991,1)=6,MAX(SUM(N986:N991)-SUM(Q986:Q991)-SUM(R986:R990)-計算規則!$C$39,0),0))</f>
        <v>0</v>
      </c>
      <c r="S991" s="54">
        <f>IF(B991="",0,IF(OR(計算規則!$D$24=1,B991&gt;=45017),IF(SUM(Q966:R991)-計算規則!$D$39&gt;0,SUM(Q966:R991)-SUM(S966:S990)-計算規則!$D$39,0),0))</f>
        <v>0</v>
      </c>
      <c r="T991" s="74">
        <f t="shared" si="250"/>
        <v>0</v>
      </c>
      <c r="U991" s="56">
        <f>IF(OR(H991="",I991=""),0,IF(G991="前",IF(H991&gt;=計算規則!$F$39,IF(I991&gt;=計算規則!$F$39,IF(I991&gt;=計算規則!$G$39,計算規則!$G$39-計算規則!$F$39+計算規則!$H$39-(H991-1)-L991-M991,I991-計算規則!$F$39+計算規則!$H$39-(H991-1)-L991-M991),IF(I991&gt;=計算規則!$H$39,計算規則!$H$39-(H991-1)-L991-M991,I991-(H991-1)-L991-M991)),IF(I991&gt;=計算規則!$F$39,IF(I991&gt;=計算規則!$G$39,計算規則!$G$39-計算規則!$F$39+計算規則!$H$39-(計算規則!$F$39-1)-L991-M991,I991-計算規則!$F$39+計算規則!$H$39-(計算規則!$F$39-1)-L991-M991),IF(I991&gt;=計算規則!$H$39,計算規則!$H$39-(計算規則!$F$39-1)-L991-M991,I991-(計算規則!$F$39-1)-L991-M991))),IF(H991&gt;=計算規則!$H$39,IF(H991&gt;=計算規則!$F$39,IF(I991&gt;=計算規則!$F$39,IF(I991&gt;=計算規則!$G$39,計算規則!$G$39-H991-L991-M991,I991-H991-L991-M991),0),IF(I991&gt;=計算規則!$F$39,IF(I991&gt;=計算規則!$G$39,計算規則!$G$39-計算規則!$F$39-L991-M991,I991-計算規則!$F$39-L991-M991),0)),IF(I991&gt;=計算規則!$F$39,IF(I991&gt;=計算規則!$G$39,計算規則!$G$39-計算規則!$F$39+計算規則!$H$39-H991-L991-M991,I991-計算規則!$F$39+計算規則!$H$39-H991-L991-M991),IF(I991&gt;=計算規則!$H$39,計算規則!$H$39-H991-L991,I991-H991-L991-M991)))))</f>
        <v>0</v>
      </c>
      <c r="V991" s="600" t="s">
        <v>119</v>
      </c>
      <c r="W991" s="605">
        <f>SUM(L966:L996)</f>
        <v>0</v>
      </c>
      <c r="X991" s="47"/>
      <c r="Y991" s="150">
        <f>B991+1-計算規則!$I$20</f>
        <v>45256</v>
      </c>
    </row>
    <row r="992" spans="1:25" ht="9" customHeight="1" x14ac:dyDescent="0.15">
      <c r="A992" s="597"/>
      <c r="B992" s="66">
        <f t="shared" si="247"/>
        <v>45257</v>
      </c>
      <c r="C992" s="67">
        <f t="shared" si="245"/>
        <v>45257</v>
      </c>
      <c r="D992" s="68">
        <f t="shared" si="246"/>
        <v>45257</v>
      </c>
      <c r="E992" s="76"/>
      <c r="F992" s="76"/>
      <c r="G992" s="88"/>
      <c r="H992" s="48"/>
      <c r="I992" s="49"/>
      <c r="J992" s="50"/>
      <c r="K992" s="202"/>
      <c r="L992" s="50"/>
      <c r="M992" s="51"/>
      <c r="N992" s="52">
        <f t="shared" si="248"/>
        <v>0</v>
      </c>
      <c r="O992" s="152">
        <f>IF(OR(B992="",E992="法",E992="所"),0,IF(E992="",計算規則!$C$28,VLOOKUP(E992,計算規則!$B$29:$C$34,2,0)))</f>
        <v>0.33333333333333331</v>
      </c>
      <c r="P992" s="53">
        <f t="shared" si="249"/>
        <v>0</v>
      </c>
      <c r="Q992" s="54">
        <f>MAX(N992-計算規則!$B$39,0)</f>
        <v>0</v>
      </c>
      <c r="R992" s="54">
        <f>IF(WEEKDAY(Y992,1)=7,MAX(SUM(N986:N992)-SUM(Q986:Q992)-SUM(R986:R991)-計算規則!$C$39,0),IF(WEEKDAY(Y992,1)=6,MAX(SUM(N987:N992)-SUM(Q987:Q992)-SUM(R987:R991)-計算規則!$C$39,0),0))</f>
        <v>0</v>
      </c>
      <c r="S992" s="54">
        <f>IF(B992="",0,IF(OR(計算規則!$D$24=1,B992&gt;=45017),IF(SUM(Q966:R992)-計算規則!$D$39&gt;0,SUM(Q966:R992)-SUM(S966:S991)-計算規則!$D$39,0),0))</f>
        <v>0</v>
      </c>
      <c r="T992" s="74">
        <f t="shared" si="250"/>
        <v>0</v>
      </c>
      <c r="U992" s="56">
        <f>IF(OR(H992="",I992=""),0,IF(G992="前",IF(H992&gt;=計算規則!$F$39,IF(I992&gt;=計算規則!$F$39,IF(I992&gt;=計算規則!$G$39,計算規則!$G$39-計算規則!$F$39+計算規則!$H$39-(H992-1)-L992-M992,I992-計算規則!$F$39+計算規則!$H$39-(H992-1)-L992-M992),IF(I992&gt;=計算規則!$H$39,計算規則!$H$39-(H992-1)-L992-M992,I992-(H992-1)-L992-M992)),IF(I992&gt;=計算規則!$F$39,IF(I992&gt;=計算規則!$G$39,計算規則!$G$39-計算規則!$F$39+計算規則!$H$39-(計算規則!$F$39-1)-L992-M992,I992-計算規則!$F$39+計算規則!$H$39-(計算規則!$F$39-1)-L992-M992),IF(I992&gt;=計算規則!$H$39,計算規則!$H$39-(計算規則!$F$39-1)-L992-M992,I992-(計算規則!$F$39-1)-L992-M992))),IF(H992&gt;=計算規則!$H$39,IF(H992&gt;=計算規則!$F$39,IF(I992&gt;=計算規則!$F$39,IF(I992&gt;=計算規則!$G$39,計算規則!$G$39-H992-L992-M992,I992-H992-L992-M992),0),IF(I992&gt;=計算規則!$F$39,IF(I992&gt;=計算規則!$G$39,計算規則!$G$39-計算規則!$F$39-L992-M992,I992-計算規則!$F$39-L992-M992),0)),IF(I992&gt;=計算規則!$F$39,IF(I992&gt;=計算規則!$G$39,計算規則!$G$39-計算規則!$F$39+計算規則!$H$39-H992-L992-M992,I992-計算規則!$F$39+計算規則!$H$39-H992-L992-M992),IF(I992&gt;=計算規則!$H$39,計算規則!$H$39-H992-L992,I992-H992-L992-M992)))))</f>
        <v>0</v>
      </c>
      <c r="V992" s="603"/>
      <c r="W992" s="606"/>
      <c r="X992" s="47"/>
      <c r="Y992" s="150">
        <f>B992+1-計算規則!$I$20</f>
        <v>45257</v>
      </c>
    </row>
    <row r="993" spans="1:25" ht="9" customHeight="1" x14ac:dyDescent="0.15">
      <c r="A993" s="597"/>
      <c r="B993" s="66">
        <f t="shared" si="247"/>
        <v>45258</v>
      </c>
      <c r="C993" s="67">
        <f t="shared" si="245"/>
        <v>45258</v>
      </c>
      <c r="D993" s="68">
        <f t="shared" si="246"/>
        <v>45258</v>
      </c>
      <c r="E993" s="76"/>
      <c r="F993" s="76"/>
      <c r="G993" s="88"/>
      <c r="H993" s="48"/>
      <c r="I993" s="49"/>
      <c r="J993" s="50"/>
      <c r="K993" s="202"/>
      <c r="L993" s="50"/>
      <c r="M993" s="51"/>
      <c r="N993" s="52">
        <f t="shared" si="248"/>
        <v>0</v>
      </c>
      <c r="O993" s="152">
        <f>IF(OR(B993="",E993="法",E993="所"),0,IF(E993="",計算規則!$C$28,VLOOKUP(E993,計算規則!$B$29:$C$34,2,0)))</f>
        <v>0.33333333333333331</v>
      </c>
      <c r="P993" s="53">
        <f t="shared" si="249"/>
        <v>0</v>
      </c>
      <c r="Q993" s="54">
        <f>MAX(N993-計算規則!$B$39,0)</f>
        <v>0</v>
      </c>
      <c r="R993" s="54">
        <f>IF(WEEKDAY(Y993,1)=7,MAX(SUM(N987:N993)-SUM(Q987:Q993)-SUM(R987:R992)-計算規則!$C$39,0),IF(WEEKDAY(Y993,1)=6,MAX(SUM(N988:N993)-SUM(Q988:Q993)-SUM(R988:R992)-計算規則!$C$39,0),0))</f>
        <v>0</v>
      </c>
      <c r="S993" s="54">
        <f>IF(B993="",0,IF(OR(計算規則!$D$24=1,B993&gt;=45017),IF(SUM(Q966:R993)-計算規則!$D$39&gt;0,SUM(Q966:R993)-SUM(S966:S992)-計算規則!$D$39,0),0))</f>
        <v>0</v>
      </c>
      <c r="T993" s="74">
        <f t="shared" si="250"/>
        <v>0</v>
      </c>
      <c r="U993" s="56">
        <f>IF(OR(H993="",I993=""),0,IF(G993="前",IF(H993&gt;=計算規則!$F$39,IF(I993&gt;=計算規則!$F$39,IF(I993&gt;=計算規則!$G$39,計算規則!$G$39-計算規則!$F$39+計算規則!$H$39-(H993-1)-L993-M993,I993-計算規則!$F$39+計算規則!$H$39-(H993-1)-L993-M993),IF(I993&gt;=計算規則!$H$39,計算規則!$H$39-(H993-1)-L993-M993,I993-(H993-1)-L993-M993)),IF(I993&gt;=計算規則!$F$39,IF(I993&gt;=計算規則!$G$39,計算規則!$G$39-計算規則!$F$39+計算規則!$H$39-(計算規則!$F$39-1)-L993-M993,I993-計算規則!$F$39+計算規則!$H$39-(計算規則!$F$39-1)-L993-M993),IF(I993&gt;=計算規則!$H$39,計算規則!$H$39-(計算規則!$F$39-1)-L993-M993,I993-(計算規則!$F$39-1)-L993-M993))),IF(H993&gt;=計算規則!$H$39,IF(H993&gt;=計算規則!$F$39,IF(I993&gt;=計算規則!$F$39,IF(I993&gt;=計算規則!$G$39,計算規則!$G$39-H993-L993-M993,I993-H993-L993-M993),0),IF(I993&gt;=計算規則!$F$39,IF(I993&gt;=計算規則!$G$39,計算規則!$G$39-計算規則!$F$39-L993-M993,I993-計算規則!$F$39-L993-M993),0)),IF(I993&gt;=計算規則!$F$39,IF(I993&gt;=計算規則!$G$39,計算規則!$G$39-計算規則!$F$39+計算規則!$H$39-H993-L993-M993,I993-計算規則!$F$39+計算規則!$H$39-H993-L993-M993),IF(I993&gt;=計算規則!$H$39,計算規則!$H$39-H993-L993,I993-H993-L993-M993)))))</f>
        <v>0</v>
      </c>
      <c r="V993" s="600" t="s">
        <v>124</v>
      </c>
      <c r="W993" s="605">
        <f>SUM(K966:K996)</f>
        <v>0</v>
      </c>
      <c r="X993" s="47"/>
      <c r="Y993" s="150">
        <f>B993+1-計算規則!$I$20</f>
        <v>45258</v>
      </c>
    </row>
    <row r="994" spans="1:25" ht="9" customHeight="1" x14ac:dyDescent="0.15">
      <c r="A994" s="597"/>
      <c r="B994" s="211">
        <f>IF(OR(MONTH(B966)=1,MONTH(B966)=3,MONTH(B966)=5,MONTH(B966)=7,MONTH(B966)=8,MONTH(B966)=10,MONTH(B966)=12),B993+1,IF(OR(MONTH(B966)=4,MONTH(B966)=6,MONTH(B966)=9,MONTH(B966)=11),B993+1,IF(DAY(DATE(YEAR(B966),3,0))=29,B993+1,"")))</f>
        <v>45259</v>
      </c>
      <c r="C994" s="67">
        <f>IF(B994=0,"",B994)</f>
        <v>45259</v>
      </c>
      <c r="D994" s="68">
        <f>IF(B994=0,"",B994)</f>
        <v>45259</v>
      </c>
      <c r="E994" s="76"/>
      <c r="F994" s="76"/>
      <c r="G994" s="88"/>
      <c r="H994" s="48"/>
      <c r="I994" s="49"/>
      <c r="J994" s="50"/>
      <c r="K994" s="202"/>
      <c r="L994" s="50"/>
      <c r="M994" s="51"/>
      <c r="N994" s="52">
        <f t="shared" si="248"/>
        <v>0</v>
      </c>
      <c r="O994" s="152">
        <f>IF(OR(B994="",E994="法",E994="所"),0,IF(E994="",計算規則!$C$28,VLOOKUP(E994,計算規則!$B$29:$C$34,2,0)))</f>
        <v>0.33333333333333331</v>
      </c>
      <c r="P994" s="53">
        <f t="shared" si="249"/>
        <v>0</v>
      </c>
      <c r="Q994" s="54">
        <f>MAX(N994-計算規則!$B$39,0)</f>
        <v>0</v>
      </c>
      <c r="R994" s="54">
        <f>IF(B994="",0,IF(WEEKDAY(Y994,1)=7,MAX(SUM(N988:N994)-SUM(Q988:Q994)-SUM(R988:R993)-計算規則!$C$39,0),IF(WEEKDAY(Y994,1)=6,MAX(SUM(N989:N994)-SUM(Q989:Q994)-SUM(R989:R993)-計算規則!$C$39,0),0)))</f>
        <v>0</v>
      </c>
      <c r="S994" s="54">
        <f>IF(B994="",0,IF(OR(計算規則!$D$24=1,B994&gt;=45017),IF(SUM(Q966:R994)-計算規則!$D$39&gt;0,SUM(Q966:R994)-SUM(S966:S993)-計算規則!$D$39,0),0))</f>
        <v>0</v>
      </c>
      <c r="T994" s="74">
        <f t="shared" si="250"/>
        <v>0</v>
      </c>
      <c r="U994" s="56">
        <f>IF(OR(H994="",I994=""),0,IF(G994="前",IF(H994&gt;=計算規則!$F$39,IF(I994&gt;=計算規則!$F$39,IF(I994&gt;=計算規則!$G$39,計算規則!$G$39-計算規則!$F$39+計算規則!$H$39-(H994-1)-L994-M994,I994-計算規則!$F$39+計算規則!$H$39-(H994-1)-L994-M994),IF(I994&gt;=計算規則!$H$39,計算規則!$H$39-(H994-1)-L994-M994,I994-(H994-1)-L994-M994)),IF(I994&gt;=計算規則!$F$39,IF(I994&gt;=計算規則!$G$39,計算規則!$G$39-計算規則!$F$39+計算規則!$H$39-(計算規則!$F$39-1)-L994-M994,I994-計算規則!$F$39+計算規則!$H$39-(計算規則!$F$39-1)-L994-M994),IF(I994&gt;=計算規則!$H$39,計算規則!$H$39-(計算規則!$F$39-1)-L994-M994,I994-(計算規則!$F$39-1)-L994-M994))),IF(H994&gt;=計算規則!$H$39,IF(H994&gt;=計算規則!$F$39,IF(I994&gt;=計算規則!$F$39,IF(I994&gt;=計算規則!$G$39,計算規則!$G$39-H994-L994-M994,I994-H994-L994-M994),0),IF(I994&gt;=計算規則!$F$39,IF(I994&gt;=計算規則!$G$39,計算規則!$G$39-計算規則!$F$39-L994-M994,I994-計算規則!$F$39-L994-M994),0)),IF(I994&gt;=計算規則!$F$39,IF(I994&gt;=計算規則!$G$39,計算規則!$G$39-計算規則!$F$39+計算規則!$H$39-H994-L994-M994,I994-計算規則!$F$39+計算規則!$H$39-H994-L994-M994),IF(I994&gt;=計算規則!$H$39,計算規則!$H$39-H994-L994,I994-H994-L994-M994)))))</f>
        <v>0</v>
      </c>
      <c r="V994" s="603"/>
      <c r="W994" s="606"/>
      <c r="X994" s="47"/>
      <c r="Y994" s="150">
        <f>B994+1-計算規則!$I$20</f>
        <v>45259</v>
      </c>
    </row>
    <row r="995" spans="1:25" ht="9" customHeight="1" x14ac:dyDescent="0.15">
      <c r="A995" s="597"/>
      <c r="B995" s="211">
        <f>IF(OR(MONTH(B966)=1,MONTH(B966)=3,MONTH(B966)=5,MONTH(B966)=7,MONTH(B966)=8,MONTH(B966)=10,MONTH(B966)=12),B994+1,IF(OR(MONTH(B966)=4,MONTH(B966)=6,MONTH(B966)=9,MONTH(B966)=11),B994+1,""))</f>
        <v>45260</v>
      </c>
      <c r="C995" s="67">
        <f t="shared" ref="C995:C996" si="251">IF(B995=0,"",B995)</f>
        <v>45260</v>
      </c>
      <c r="D995" s="68">
        <f t="shared" ref="D995:D996" si="252">IF(B995=0,"",B995)</f>
        <v>45260</v>
      </c>
      <c r="E995" s="76"/>
      <c r="F995" s="76"/>
      <c r="G995" s="88"/>
      <c r="H995" s="48"/>
      <c r="I995" s="49"/>
      <c r="J995" s="50"/>
      <c r="K995" s="202"/>
      <c r="L995" s="50"/>
      <c r="M995" s="51"/>
      <c r="N995" s="52">
        <f t="shared" si="248"/>
        <v>0</v>
      </c>
      <c r="O995" s="152">
        <f>IF(OR(B995="",E995="法",E995="所"),0,IF(E995="",計算規則!$C$28,VLOOKUP(E995,計算規則!$B$29:$C$34,2,0)))</f>
        <v>0.33333333333333331</v>
      </c>
      <c r="P995" s="53">
        <f t="shared" si="249"/>
        <v>0</v>
      </c>
      <c r="Q995" s="54">
        <f>MAX(N995-計算規則!$B$39,0)</f>
        <v>0</v>
      </c>
      <c r="R995" s="54">
        <f>IF(B995="",0,IF(WEEKDAY(Y995,1)=7,MAX(SUM(N989:N995)-SUM(Q989:Q995)-SUM(R989:R994)-計算規則!$C$39,0),IF(WEEKDAY(Y995,1)=6,MAX(SUM(N990:N995)-SUM(Q990:Q995)-SUM(R990:R994)-計算規則!$C$39,0),0)))</f>
        <v>0</v>
      </c>
      <c r="S995" s="54">
        <f>IF(B995="",0,IF(OR(計算規則!$D$24=1,B995&gt;=45017),IF(SUM(Q966:R995)-計算規則!$D$39&gt;0,SUM(Q966:R995)-SUM(S966:S994)-計算規則!$D$39,0),0))</f>
        <v>0</v>
      </c>
      <c r="T995" s="74">
        <f t="shared" si="250"/>
        <v>0</v>
      </c>
      <c r="U995" s="56">
        <f>IF(OR(H995="",I995=""),0,IF(G995="前",IF(H995&gt;=計算規則!$F$39,IF(I995&gt;=計算規則!$F$39,IF(I995&gt;=計算規則!$G$39,計算規則!$G$39-計算規則!$F$39+計算規則!$H$39-(H995-1)-L995-M995,I995-計算規則!$F$39+計算規則!$H$39-(H995-1)-L995-M995),IF(I995&gt;=計算規則!$H$39,計算規則!$H$39-(H995-1)-L995-M995,I995-(H995-1)-L995-M995)),IF(I995&gt;=計算規則!$F$39,IF(I995&gt;=計算規則!$G$39,計算規則!$G$39-計算規則!$F$39+計算規則!$H$39-(計算規則!$F$39-1)-L995-M995,I995-計算規則!$F$39+計算規則!$H$39-(計算規則!$F$39-1)-L995-M995),IF(I995&gt;=計算規則!$H$39,計算規則!$H$39-(計算規則!$F$39-1)-L995-M995,I995-(計算規則!$F$39-1)-L995-M995))),IF(H995&gt;=計算規則!$H$39,IF(H995&gt;=計算規則!$F$39,IF(I995&gt;=計算規則!$F$39,IF(I995&gt;=計算規則!$G$39,計算規則!$G$39-H995-L995-M995,I995-H995-L995-M995),0),IF(I995&gt;=計算規則!$F$39,IF(I995&gt;=計算規則!$G$39,計算規則!$G$39-計算規則!$F$39-L995-M995,I995-計算規則!$F$39-L995-M995),0)),IF(I995&gt;=計算規則!$F$39,IF(I995&gt;=計算規則!$G$39,計算規則!$G$39-計算規則!$F$39+計算規則!$H$39-H995-L995-M995,I995-計算規則!$F$39+計算規則!$H$39-H995-L995-M995),IF(I995&gt;=計算規則!$H$39,計算規則!$H$39-H995-L995,I995-H995-L995-M995)))))</f>
        <v>0</v>
      </c>
      <c r="V995" s="600" t="s">
        <v>133</v>
      </c>
      <c r="W995" s="605">
        <f>SUM(J966:J996)</f>
        <v>0</v>
      </c>
      <c r="X995" s="47"/>
      <c r="Y995" s="150">
        <f>B995+1-計算規則!$I$20</f>
        <v>45260</v>
      </c>
    </row>
    <row r="996" spans="1:25" ht="9" customHeight="1" thickBot="1" x14ac:dyDescent="0.2">
      <c r="A996" s="598"/>
      <c r="B996" s="212" t="str">
        <f>IF(OR(MONTH(B966)=1,MONTH(B966)=3,MONTH(B966)=5,MONTH(B966)=7,MONTH(B966)=8,MONTH(B966)=10,MONTH(B966)=12),B995+1,IF(OR(MONTH(B966)=4,MONTH(B966)=6,MONTH(B966)=9,MONTH(B966)=11),"",""))</f>
        <v/>
      </c>
      <c r="C996" s="69" t="str">
        <f t="shared" si="251"/>
        <v/>
      </c>
      <c r="D996" s="70" t="str">
        <f t="shared" si="252"/>
        <v/>
      </c>
      <c r="E996" s="77"/>
      <c r="F996" s="77"/>
      <c r="G996" s="89"/>
      <c r="H996" s="57"/>
      <c r="I996" s="58"/>
      <c r="J996" s="59"/>
      <c r="K996" s="203"/>
      <c r="L996" s="59"/>
      <c r="M996" s="60"/>
      <c r="N996" s="61">
        <f t="shared" si="248"/>
        <v>0</v>
      </c>
      <c r="O996" s="153">
        <f>IF(OR(B996="",E996="法",E996="所"),0,IF(E996="",計算規則!$C$28,VLOOKUP(E996,計算規則!$B$29:$C$34,2,0)))</f>
        <v>0</v>
      </c>
      <c r="P996" s="62">
        <f t="shared" si="249"/>
        <v>0</v>
      </c>
      <c r="Q996" s="64">
        <f>MAX(N996-計算規則!$B$39,0)</f>
        <v>0</v>
      </c>
      <c r="R996" s="64">
        <f>IF(B996="",0,IF(WEEKDAY(Y996,1)=7,MAX(SUM(N990:N996)-SUM(Q990:Q996)-SUM(R990:R995)-計算規則!$C$39,0),IF(WEEKDAY(Y996,1)=6,MAX(SUM(N991:N996)-SUM(Q991:Q996)-SUM(R991:R995)-計算規則!$C$39,0),0)))</f>
        <v>0</v>
      </c>
      <c r="S996" s="64">
        <f>IF(B996="",0,IF(OR(計算規則!$D$24=1,B996&gt;=45017),IF(SUM(Q966:R996)-計算規則!$D$39&gt;0,SUM(Q966:R996)-SUM(S966:S995)-計算規則!$D$39,0),0))</f>
        <v>0</v>
      </c>
      <c r="T996" s="118">
        <f t="shared" si="250"/>
        <v>0</v>
      </c>
      <c r="U996" s="65">
        <f>IF(OR(H996="",I996=""),0,IF(G996="前",IF(H996&gt;=計算規則!$F$39,IF(I996&gt;=計算規則!$F$39,IF(I996&gt;=計算規則!$G$39,計算規則!$G$39-計算規則!$F$39+計算規則!$H$39-(H996-1)-L996-M996,I996-計算規則!$F$39+計算規則!$H$39-(H996-1)-L996-M996),IF(I996&gt;=計算規則!$H$39,計算規則!$H$39-(H996-1)-L996-M996,I996-(H996-1)-L996-M996)),IF(I996&gt;=計算規則!$F$39,IF(I996&gt;=計算規則!$G$39,計算規則!$G$39-計算規則!$F$39+計算規則!$H$39-(計算規則!$F$39-1)-L996-M996,I996-計算規則!$F$39+計算規則!$H$39-(計算規則!$F$39-1)-L996-M996),IF(I996&gt;=計算規則!$H$39,計算規則!$H$39-(計算規則!$F$39-1)-L996-M996,I996-(計算規則!$F$39-1)-L996-M996))),IF(H996&gt;=計算規則!$H$39,IF(H996&gt;=計算規則!$F$39,IF(I996&gt;=計算規則!$F$39,IF(I996&gt;=計算規則!$G$39,計算規則!$G$39-H996-L996-M996,I996-H996-L996-M996),0),IF(I996&gt;=計算規則!$F$39,IF(I996&gt;=計算規則!$G$39,計算規則!$G$39-計算規則!$F$39-L996-M996,I996-計算規則!$F$39-L996-M996),0)),IF(I996&gt;=計算規則!$F$39,IF(I996&gt;=計算規則!$G$39,計算規則!$G$39-計算規則!$F$39+計算規則!$H$39-H996-L996-M996,I996-計算規則!$F$39+計算規則!$H$39-H996-L996-M996),IF(I996&gt;=計算規則!$H$39,計算規則!$H$39-H996-L996,I996-H996-L996-M996)))))</f>
        <v>0</v>
      </c>
      <c r="V996" s="607"/>
      <c r="W996" s="608"/>
      <c r="X996" s="47"/>
      <c r="Y996" s="150" t="e">
        <f>B996+1-計算規則!$I$20</f>
        <v>#VALUE!</v>
      </c>
    </row>
    <row r="997" spans="1:25" ht="9" customHeight="1" x14ac:dyDescent="0.15">
      <c r="A997" s="596">
        <f>IF(計算規則!$D$15=0,B997,B1028)</f>
        <v>45261</v>
      </c>
      <c r="B997" s="71">
        <f>IF(B996="",IF(B995="",IF(B994="",B993+1,B994+1),B995+1),B996+1)</f>
        <v>45261</v>
      </c>
      <c r="C997" s="72">
        <f t="shared" ref="C997:C1024" si="253">B997</f>
        <v>45261</v>
      </c>
      <c r="D997" s="73">
        <f t="shared" ref="D997:D1024" si="254">B997</f>
        <v>45261</v>
      </c>
      <c r="E997" s="75"/>
      <c r="F997" s="75"/>
      <c r="G997" s="87"/>
      <c r="H997" s="39"/>
      <c r="I997" s="40"/>
      <c r="J997" s="41"/>
      <c r="K997" s="201"/>
      <c r="L997" s="41"/>
      <c r="M997" s="42"/>
      <c r="N997" s="210">
        <f>IF(AND(H997="",I997=""),0,IF(OR(H997="",I997=""),"未入力",IF(G997="前",I997-(H997-1)-(J997+K997+L997+M997)-T997,I997-H997-(J997+K997+L997+M997)-T997)))</f>
        <v>0</v>
      </c>
      <c r="O997" s="151">
        <f>IF(OR(B997="",E997="法",E997="所"),0,IF(E997="",計算規則!$C$28,VLOOKUP(E997,計算規則!$B$29:$C$34,2,0)))</f>
        <v>0.33333333333333331</v>
      </c>
      <c r="P997" s="209">
        <f>IF(E997="法",IF(OR(AND(B998="",B999="",B1000="",E1001="法"),AND(B998="",B999="",E1000="法"),AND(B998="",E999="法"),E998="法"),0,MAX(I997-1-(K997+M997)-Q997-R997,0)),MAX(N997-Q997-R997-O997,0))</f>
        <v>0</v>
      </c>
      <c r="Q997" s="208">
        <f>MAX(N997-計算規則!$B$39,0)</f>
        <v>0</v>
      </c>
      <c r="R997" s="43">
        <f>IF(WEEKDAY(Y997,1)=7,IF(AND(B996="",B995="",B994=""),MAX(SUM(N988:N997)-SUM(Q988:Q997)-SUM(R988:R996)-計算規則!$C$39,0),IF(AND(B996="",B995=""),MAX(SUM(N989:N997)-SUM(Q989:Q997)-SUM(R989:R996)-計算規則!$C$39,0),IF(AND(B996=""),MAX(SUM(N990:N997)-SUM(Q990:Q997)-SUM(R990:R996)-計算規則!$C$39,0),MAX(SUM(N991:N997)-SUM(Q991:Q997)-SUM(R991:R996)-計算規則!$C$39,0)))),IF(WEEKDAY(Y997,1)=6,IF(AND(B996="",B995="",B994=""),MAX(SUM(N989:N997)-SUM(Q989:Q997)-SUM(R989:R996)-計算規則!$C$39,0),IF(AND(B996="",B995=""),MAX(SUM(N990:N997)-SUM(Q990:Q997)-SUM(R990:R996)-計算規則!$C$39,0),IF(AND(B996=""),MAX(SUM(N991:N997)-SUM(Q964:Q997)-SUM(R991:R996)-計算規則!$C$39,0),MAX(SUM(N992:N997)-SUM(Q992:Q997)-SUM(R992:R996)-計算規則!$C$39,0)))),0))</f>
        <v>0</v>
      </c>
      <c r="S997" s="43">
        <f>IF(B997="",0,IF(OR(計算規則!$D$24=1,B997&gt;=45017),IF(SUM(Q997:R997)-計算規則!$D$39&gt;0,SUM(Q997:R997)-計算規則!$D$39,0),0))</f>
        <v>0</v>
      </c>
      <c r="T997" s="45">
        <f>IF(E997="法",IF(G997="前",IF(I997&lt;1,I997-J997-L997,1-J997-L997),IF(I997&lt;1,I997-H997-J997-L997,1-H997-J997-L997)),0)+IF(OR(AND(B998="",B999="",B1000="",E1001="法"),AND(B998="",B999="",E1000="法"),AND(B998="",E999="法"),E998="法"),MAX(I997-1-K997-M997,0),0)+IF(OR(AND(G997="前",B994="",B995="",B996="",E993="法"),AND(G997="前",B995="",B996="",E994="法"),AND(G997="前",B996="",E995="法"),AND(G997="前",E996="法")),0-(H997-1),0)</f>
        <v>0</v>
      </c>
      <c r="U997" s="46">
        <f>IF(OR(H997="",I997=""),0,IF(G997="前",IF(H997&gt;=計算規則!$F$39,IF(I997&gt;=計算規則!$F$39,IF(I997&gt;=計算規則!$G$39,計算規則!$G$39-計算規則!$F$39+計算規則!$H$39-(H997-1)-L997-M997,I997-計算規則!$F$39+計算規則!$H$39-(H997-1)-L997-M997),IF(I997&gt;=計算規則!$H$39,計算規則!$H$39-(H997-1)-L997-M997,I997-(H997-1)-L997-M997)),IF(I997&gt;=計算規則!$F$39,IF(I997&gt;=計算規則!$G$39,計算規則!$G$39-計算規則!$F$39+計算規則!$H$39-(計算規則!$F$39-1)-L997-M997,I997-計算規則!$F$39+計算規則!$H$39-(計算規則!$F$39-1)-L997-M997),IF(I997&gt;=計算規則!$H$39,計算規則!$H$39-(計算規則!$F$39-1)-L997-M997,I997-(計算規則!$F$39-1)-L997-M997))),IF(H997&gt;=計算規則!$H$39,IF(H997&gt;=計算規則!$F$39,IF(I997&gt;=計算規則!$F$39,IF(I997&gt;=計算規則!$G$39,計算規則!$G$39-H997-L997-M997,I997-H997-L997-M997),0),IF(I997&gt;=計算規則!$F$39,IF(I997&gt;=計算規則!$G$39,計算規則!$G$39-計算規則!$F$39-L997-M997,I997-計算規則!$F$39-L997-M997),0)),IF(I997&gt;=計算規則!$F$39,IF(I997&gt;=計算規則!$G$39,計算規則!$G$39-計算規則!$F$39+計算規則!$H$39-H997-L997-M997,I997-計算規則!$F$39+計算規則!$H$39-H997-L997-M997),IF(I997&gt;=計算規則!$H$39,計算規則!$H$39-H997-L997,I997-H997-L997-M997)))))</f>
        <v>0</v>
      </c>
      <c r="V997" s="599" t="s">
        <v>80</v>
      </c>
      <c r="W997" s="601">
        <f>SUM(U997:U1027)</f>
        <v>0</v>
      </c>
      <c r="X997" s="47"/>
      <c r="Y997" s="150">
        <f>B997+1-計算規則!$I$20</f>
        <v>45261</v>
      </c>
    </row>
    <row r="998" spans="1:25" ht="9" customHeight="1" x14ac:dyDescent="0.15">
      <c r="A998" s="597"/>
      <c r="B998" s="66">
        <f t="shared" ref="B998:B1024" si="255">B997+1</f>
        <v>45262</v>
      </c>
      <c r="C998" s="67">
        <f t="shared" si="253"/>
        <v>45262</v>
      </c>
      <c r="D998" s="68">
        <f t="shared" si="254"/>
        <v>45262</v>
      </c>
      <c r="E998" s="76"/>
      <c r="F998" s="76"/>
      <c r="G998" s="88"/>
      <c r="H998" s="48"/>
      <c r="I998" s="49"/>
      <c r="J998" s="50"/>
      <c r="K998" s="202"/>
      <c r="L998" s="50"/>
      <c r="M998" s="51"/>
      <c r="N998" s="52">
        <f t="shared" ref="N998:N1027" si="256">IF(AND(H998="",I998=""),0,IF(OR(H998="",I998=""),"未入力",IF(G998="前",I998-(H998-1)-(J998+K998+L998+M998)-T998,I998-H998-(J998+K998+L998+M998)-T998)))</f>
        <v>0</v>
      </c>
      <c r="O998" s="152">
        <f>IF(OR(B998="",E998="法",E998="所"),0,IF(E998="",計算規則!$C$28,VLOOKUP(E998,計算規則!$B$29:$C$34,2,0)))</f>
        <v>0.33333333333333331</v>
      </c>
      <c r="P998" s="53">
        <f t="shared" ref="P998:P1027" si="257">IF(E998="法",IF(OR(AND(B999="",B1000="",B1001="",E1002="法"),AND(B999="",B1000="",E1001="法"),AND(B999="",E1000="法"),E999="法"),0,MAX(I998-1-(K998+M998)-Q998-R998,0)),MAX(N998-Q998-R998-O998,0))</f>
        <v>0</v>
      </c>
      <c r="Q998" s="54">
        <f>MAX(N998-計算規則!$B$39,0)</f>
        <v>0</v>
      </c>
      <c r="R998" s="54">
        <f>IF(WEEKDAY(Y998,1)=7,IF(AND(B996="",B995="",B994=""),MAX(SUM(N989:N998)-SUM(Q989:Q998)-SUM(R989:R997)-計算規則!$C$39,0),IF(AND(B996="",B995=""),MAX(SUM(N990:N998)-SUM(Q990:Q998)-SUM(R990:R997)-計算規則!$C$39,0),IF(AND(B996=""),MAX(SUM(N991:N998)-SUM(Q991:Q998)-SUM(R991:R997)-計算規則!$C$39,0),MAX(SUM(N992:N998)-SUM(Q992:Q998)-SUM(R992:R997)-計算規則!$C$39,0)))),IF(WEEKDAY(Y998,1)=6,IF(AND(B996="",B995="",B994=""),MAX(SUM(N990:N998)-SUM(Q990:Q998)-SUM(R990:R997)-計算規則!$C$39,0),IF(AND(B996="",B995=""),MAX(SUM(N991:N998)-SUM(Q991:Q998)-SUM(R991:R997)-計算規則!$C$39,0),IF(AND(B996=""),MAX(SUM(N992:N998)-SUM(Q992:Q998)-SUM(R992:R997)-計算規則!$C$39,0),MAX(SUM(N993:N998)-SUM(Q993:Q998)-SUM(R993:R997)-計算規則!$C$39,0)))),0))</f>
        <v>0</v>
      </c>
      <c r="S998" s="54">
        <f>IF(B998="",0,IF(OR(計算規則!$D$24=1,B998&gt;=45017),IF(SUM(Q997:R998)-計算規則!$D$39&gt;0,SUM(Q997:R998)-SUM(S997)-計算規則!$D$39,0),0))</f>
        <v>0</v>
      </c>
      <c r="T998" s="74">
        <f>IF(E998="法",IF(G998="前",IF(I998&lt;1,I998-J998-L998,1-J998-L998),IF(I998&lt;1,I998-H998-J998-L998,1-H998-J998-L998)),0)+IF(OR(AND(B999="",B1000="",B1001="",E1002="法"),AND(B999="",B1000="",E1001="法"),AND(B999="",E1000="法"),E999="法"),MAX(I998-1-K998-M998,0),0)+IF(OR(AND(G998="前",B995="",B996="",B997="",E994="法"),AND(G998="前",B996="",B997="",E995="法"),AND(G998="前",B997="",E996="法"),AND(G998="前",E997="法")),0-(H998-1),0)</f>
        <v>0</v>
      </c>
      <c r="U998" s="56">
        <f>IF(OR(H998="",I998=""),0,IF(G998="前",IF(H998&gt;=計算規則!$F$39,IF(I998&gt;=計算規則!$F$39,IF(I998&gt;=計算規則!$G$39,計算規則!$G$39-計算規則!$F$39+計算規則!$H$39-(H998-1)-L998-M998,I998-計算規則!$F$39+計算規則!$H$39-(H998-1)-L998-M998),IF(I998&gt;=計算規則!$H$39,計算規則!$H$39-(H998-1)-L998-M998,I998-(H998-1)-L998-M998)),IF(I998&gt;=計算規則!$F$39,IF(I998&gt;=計算規則!$G$39,計算規則!$G$39-計算規則!$F$39+計算規則!$H$39-(計算規則!$F$39-1)-L998-M998,I998-計算規則!$F$39+計算規則!$H$39-(計算規則!$F$39-1)-L998-M998),IF(I998&gt;=計算規則!$H$39,計算規則!$H$39-(計算規則!$F$39-1)-L998-M998,I998-(計算規則!$F$39-1)-L998-M998))),IF(H998&gt;=計算規則!$H$39,IF(H998&gt;=計算規則!$F$39,IF(I998&gt;=計算規則!$F$39,IF(I998&gt;=計算規則!$G$39,計算規則!$G$39-H998-L998-M998,I998-H998-L998-M998),0),IF(I998&gt;=計算規則!$F$39,IF(I998&gt;=計算規則!$G$39,計算規則!$G$39-計算規則!$F$39-L998-M998,I998-計算規則!$F$39-L998-M998),0)),IF(I998&gt;=計算規則!$F$39,IF(I998&gt;=計算規則!$G$39,計算規則!$G$39-計算規則!$F$39+計算規則!$H$39-H998-L998-M998,I998-計算規則!$F$39+計算規則!$H$39-H998-L998-M998),IF(I998&gt;=計算規則!$H$39,計算規則!$H$39-H998-L998,I998-H998-L998-M998)))))</f>
        <v>0</v>
      </c>
      <c r="V998" s="600"/>
      <c r="W998" s="602"/>
      <c r="X998" s="47"/>
      <c r="Y998" s="150">
        <f>B998+1-計算規則!$I$20</f>
        <v>45262</v>
      </c>
    </row>
    <row r="999" spans="1:25" ht="9" customHeight="1" x14ac:dyDescent="0.15">
      <c r="A999" s="597"/>
      <c r="B999" s="66">
        <f t="shared" si="255"/>
        <v>45263</v>
      </c>
      <c r="C999" s="67">
        <f t="shared" si="253"/>
        <v>45263</v>
      </c>
      <c r="D999" s="68">
        <f t="shared" si="254"/>
        <v>45263</v>
      </c>
      <c r="E999" s="76"/>
      <c r="F999" s="76"/>
      <c r="G999" s="88"/>
      <c r="H999" s="48"/>
      <c r="I999" s="49"/>
      <c r="J999" s="50"/>
      <c r="K999" s="202"/>
      <c r="L999" s="50"/>
      <c r="M999" s="51"/>
      <c r="N999" s="52">
        <f t="shared" si="256"/>
        <v>0</v>
      </c>
      <c r="O999" s="152">
        <f>IF(OR(B999="",E999="法",E999="所"),0,IF(E999="",計算規則!$C$28,VLOOKUP(E999,計算規則!$B$29:$C$34,2,0)))</f>
        <v>0.33333333333333331</v>
      </c>
      <c r="P999" s="53">
        <f t="shared" si="257"/>
        <v>0</v>
      </c>
      <c r="Q999" s="54">
        <f>MAX(N999-計算規則!$B$39,0)</f>
        <v>0</v>
      </c>
      <c r="R999" s="54">
        <f>IF(WEEKDAY(Y999,1)=7,IF(AND(B996="",B995="",B994=""),MAX(SUM(N990:N999)-SUM(Q990:Q999)-SUM(R990:R998)-計算規則!$C$39,0),IF(AND(B996="",B995=""),MAX(SUM(N991:N999)-SUM(Q991:Q999)-SUM(R991:R998)-計算規則!$C$39,0),IF(AND(B996=""),MAX(SUM(N992:N999)-SUM(Q992:Q999)-SUM(R992:R998)-計算規則!$C$39,0),MAX(SUM(N993:N999)-SUM(Q993:Q999)-SUM(R993:R998)-計算規則!$C$39,0)))),IF(WEEKDAY(Y999,1)=6,IF(AND(B996="",B995="",B994=""),MAX(SUM(N991:N999)-SUM(Q991:Q999)-SUM(R991:R998)-計算規則!$C$39,0),IF(AND(B996="",B995=""),MAX(SUM(N992:N999)-SUM(Q992:Q999)-SUM(R992:R998)-計算規則!$C$39,0),IF(AND(B996=""),MAX(SUM(N993:N999)-SUM(Q993:Q999)-SUM(R993:R998)-計算規則!$C$39,0),MAX(SUM(N994:N999)-SUM(Q994:Q999)-SUM(R994:R998)-計算規則!$C$39,0)))),0))</f>
        <v>0</v>
      </c>
      <c r="S999" s="54">
        <f>IF(B999="",0,IF(OR(計算規則!$D$24=1,B999&gt;=45017),IF(SUM(Q997:R999)-計算規則!$D$39&gt;0,SUM(Q997:R999)-SUM(S997:S998)-計算規則!$D$39,0),0))</f>
        <v>0</v>
      </c>
      <c r="T999" s="74">
        <f t="shared" ref="T999:T1027" si="258">IF(E999="法",IF(G999="前",IF(I999&lt;1,I999-J999-L999,1-J999-L999),IF(I999&lt;1,I999-H999-J999-L999,1-H999-J999-L999)),0)+IF(OR(AND(B1000="",B1001="",B1002="",E1003="法"),AND(B1000="",B1001="",E1002="法"),AND(B1000="",E1001="法"),E1000="法"),MAX(I999-1-K999-M999,0),0)+IF(OR(AND(G999="前",B996="",B997="",B998="",E995="法"),AND(G999="前",B997="",B998="",E996="法"),AND(G999="前",B998="",E997="法"),AND(G999="前",E998="法")),0-(H999-1),0)</f>
        <v>0</v>
      </c>
      <c r="U999" s="56">
        <f>IF(OR(H999="",I999=""),0,IF(G999="前",IF(H999&gt;=計算規則!$F$39,IF(I999&gt;=計算規則!$F$39,IF(I999&gt;=計算規則!$G$39,計算規則!$G$39-計算規則!$F$39+計算規則!$H$39-(H999-1)-L999-M999,I999-計算規則!$F$39+計算規則!$H$39-(H999-1)-L999-M999),IF(I999&gt;=計算規則!$H$39,計算規則!$H$39-(H999-1)-L999-M999,I999-(H999-1)-L999-M999)),IF(I999&gt;=計算規則!$F$39,IF(I999&gt;=計算規則!$G$39,計算規則!$G$39-計算規則!$F$39+計算規則!$H$39-(計算規則!$F$39-1)-L999-M999,I999-計算規則!$F$39+計算規則!$H$39-(計算規則!$F$39-1)-L999-M999),IF(I999&gt;=計算規則!$H$39,計算規則!$H$39-(計算規則!$F$39-1)-L999-M999,I999-(計算規則!$F$39-1)-L999-M999))),IF(H999&gt;=計算規則!$H$39,IF(H999&gt;=計算規則!$F$39,IF(I999&gt;=計算規則!$F$39,IF(I999&gt;=計算規則!$G$39,計算規則!$G$39-H999-L999-M999,I999-H999-L999-M999),0),IF(I999&gt;=計算規則!$F$39,IF(I999&gt;=計算規則!$G$39,計算規則!$G$39-計算規則!$F$39-L999-M999,I999-計算規則!$F$39-L999-M999),0)),IF(I999&gt;=計算規則!$F$39,IF(I999&gt;=計算規則!$G$39,計算規則!$G$39-計算規則!$F$39+計算規則!$H$39-H999-L999-M999,I999-計算規則!$F$39+計算規則!$H$39-H999-L999-M999),IF(I999&gt;=計算規則!$H$39,計算規則!$H$39-H999-L999,I999-H999-L999-M999)))))</f>
        <v>0</v>
      </c>
      <c r="V999" s="600"/>
      <c r="W999" s="602"/>
      <c r="X999" s="47"/>
      <c r="Y999" s="150">
        <f>B999+1-計算規則!$I$20</f>
        <v>45263</v>
      </c>
    </row>
    <row r="1000" spans="1:25" ht="9" customHeight="1" x14ac:dyDescent="0.15">
      <c r="A1000" s="597"/>
      <c r="B1000" s="66">
        <f t="shared" si="255"/>
        <v>45264</v>
      </c>
      <c r="C1000" s="67">
        <f t="shared" si="253"/>
        <v>45264</v>
      </c>
      <c r="D1000" s="68">
        <f t="shared" si="254"/>
        <v>45264</v>
      </c>
      <c r="E1000" s="76"/>
      <c r="F1000" s="76"/>
      <c r="G1000" s="88"/>
      <c r="H1000" s="48"/>
      <c r="I1000" s="49"/>
      <c r="J1000" s="50"/>
      <c r="K1000" s="202"/>
      <c r="L1000" s="50"/>
      <c r="M1000" s="51"/>
      <c r="N1000" s="52">
        <f t="shared" si="256"/>
        <v>0</v>
      </c>
      <c r="O1000" s="152">
        <f>IF(OR(B1000="",E1000="法",E1000="所"),0,IF(E1000="",計算規則!$C$28,VLOOKUP(E1000,計算規則!$B$29:$C$34,2,0)))</f>
        <v>0.33333333333333331</v>
      </c>
      <c r="P1000" s="53">
        <f t="shared" si="257"/>
        <v>0</v>
      </c>
      <c r="Q1000" s="54">
        <f>MAX(N1000-計算規則!$B$39,0)</f>
        <v>0</v>
      </c>
      <c r="R1000" s="54">
        <f>IF(WEEKDAY(Y1000,1)=7,IF(AND(B996="",B995="",B994=""),MAX(SUM(N991:N1000)-SUM(Q991:Q1000)-SUM(R991:R999)-計算規則!$C$39,0),IF(AND(B996="",B995=""),MAX(SUM(N992:N1000)-SUM(Q992:Q1000)-SUM(R992:R999)-計算規則!$C$39,0),IF(AND(B996=""),MAX(SUM(N993:N1000)-SUM(Q993:Q1000)-SUM(R993:R999)-計算規則!$C$39,0),MAX(SUM(N994:N1000)-SUM(Q994:Q1000)-SUM(R994:R999)-計算規則!$C$39,0)))),IF(WEEKDAY(Y1000,1)=6,IF(AND(B996="",B995="",B994=""),MAX(SUM(N992:N1000)-SUM(Q992:Q1000)-SUM(R992:R999)-計算規則!$C$39,0),IF(AND(B996="",B995=""),MAX(SUM(N993:N1000)-SUM(Q993:Q1000)-SUM(R993:R999)-計算規則!$C$39,0),IF(AND(B996=""),MAX(SUM(N994:N1000)-SUM(Q994:Q1000)-SUM(R994:R999)-計算規則!$C$39,0),MAX(SUM(N995:N1000)-SUM(Q995:Q1000)-SUM(R995:R999)-計算規則!$C$39,0)))),0))</f>
        <v>0</v>
      </c>
      <c r="S1000" s="54">
        <f>IF(B1000="",0,IF(OR(計算規則!$D$24=1,B1000&gt;=45017),IF(SUM(Q997:R1000)-計算規則!$D$39&gt;0,SUM(Q997:R1000)-SUM(S997:S999)-計算規則!$D$39,0),0))</f>
        <v>0</v>
      </c>
      <c r="T1000" s="74">
        <f t="shared" si="258"/>
        <v>0</v>
      </c>
      <c r="U1000" s="56">
        <f>IF(OR(H1000="",I1000=""),0,IF(G1000="前",IF(H1000&gt;=計算規則!$F$39,IF(I1000&gt;=計算規則!$F$39,IF(I1000&gt;=計算規則!$G$39,計算規則!$G$39-計算規則!$F$39+計算規則!$H$39-(H1000-1)-L1000-M1000,I1000-計算規則!$F$39+計算規則!$H$39-(H1000-1)-L1000-M1000),IF(I1000&gt;=計算規則!$H$39,計算規則!$H$39-(H1000-1)-L1000-M1000,I1000-(H1000-1)-L1000-M1000)),IF(I1000&gt;=計算規則!$F$39,IF(I1000&gt;=計算規則!$G$39,計算規則!$G$39-計算規則!$F$39+計算規則!$H$39-(計算規則!$F$39-1)-L1000-M1000,I1000-計算規則!$F$39+計算規則!$H$39-(計算規則!$F$39-1)-L1000-M1000),IF(I1000&gt;=計算規則!$H$39,計算規則!$H$39-(計算規則!$F$39-1)-L1000-M1000,I1000-(計算規則!$F$39-1)-L1000-M1000))),IF(H1000&gt;=計算規則!$H$39,IF(H1000&gt;=計算規則!$F$39,IF(I1000&gt;=計算規則!$F$39,IF(I1000&gt;=計算規則!$G$39,計算規則!$G$39-H1000-L1000-M1000,I1000-H1000-L1000-M1000),0),IF(I1000&gt;=計算規則!$F$39,IF(I1000&gt;=計算規則!$G$39,計算規則!$G$39-計算規則!$F$39-L1000-M1000,I1000-計算規則!$F$39-L1000-M1000),0)),IF(I1000&gt;=計算規則!$F$39,IF(I1000&gt;=計算規則!$G$39,計算規則!$G$39-計算規則!$F$39+計算規則!$H$39-H1000-L1000-M1000,I1000-計算規則!$F$39+計算規則!$H$39-H1000-L1000-M1000),IF(I1000&gt;=計算規則!$H$39,計算規則!$H$39-H1000-L1000,I1000-H1000-L1000-M1000)))))</f>
        <v>0</v>
      </c>
      <c r="V1000" s="600" t="s">
        <v>79</v>
      </c>
      <c r="W1000" s="602">
        <f>SUM(T997:T1027)</f>
        <v>0</v>
      </c>
      <c r="X1000" s="47"/>
      <c r="Y1000" s="150">
        <f>B1000+1-計算規則!$I$20</f>
        <v>45264</v>
      </c>
    </row>
    <row r="1001" spans="1:25" ht="9" customHeight="1" x14ac:dyDescent="0.15">
      <c r="A1001" s="597"/>
      <c r="B1001" s="66">
        <f t="shared" si="255"/>
        <v>45265</v>
      </c>
      <c r="C1001" s="67">
        <f t="shared" si="253"/>
        <v>45265</v>
      </c>
      <c r="D1001" s="68">
        <f t="shared" si="254"/>
        <v>45265</v>
      </c>
      <c r="E1001" s="76"/>
      <c r="F1001" s="76"/>
      <c r="G1001" s="88"/>
      <c r="H1001" s="48"/>
      <c r="I1001" s="49"/>
      <c r="J1001" s="50"/>
      <c r="K1001" s="202"/>
      <c r="L1001" s="50"/>
      <c r="M1001" s="51"/>
      <c r="N1001" s="52">
        <f t="shared" si="256"/>
        <v>0</v>
      </c>
      <c r="O1001" s="152">
        <f>IF(OR(B1001="",E1001="法",E1001="所"),0,IF(E1001="",計算規則!$C$28,VLOOKUP(E1001,計算規則!$B$29:$C$34,2,0)))</f>
        <v>0.33333333333333331</v>
      </c>
      <c r="P1001" s="53">
        <f t="shared" si="257"/>
        <v>0</v>
      </c>
      <c r="Q1001" s="54">
        <f>MAX(N1001-計算規則!$B$39,0)</f>
        <v>0</v>
      </c>
      <c r="R1001" s="54">
        <f>IF(WEEKDAY(Y1001,1)=7,IF(AND(B996="",B995="",B994=""),MAX(SUM(N992:N1001)-SUM(Q992:Q1001)-SUM(R992:R1000)-計算規則!$C$39,0),IF(AND(B996="",B995=""),MAX(SUM(N993:N1001)-SUM(Q993:Q1001)-SUM(R993:R1000)-計算規則!$C$39,0),IF(AND(B996=""),MAX(SUM(N994:N1001)-SUM(Q994:Q1001)-SUM(R994:R1000)-計算規則!$C$39,0),MAX(SUM(N995:N1001)-SUM(Q995:Q1001)-SUM(R995:R1000)-計算規則!$C$39,0)))),IF(WEEKDAY(Y1001,1)=6,IF(AND(B996="",B995="",B994=""),MAX(SUM(N993:N1001)-SUM(Q993:Q1001)-SUM(R993:R1000)-計算規則!$C$39,0),IF(AND(B996="",B995=""),MAX(SUM(N994:N1001)-SUM(Q994:Q1001)-SUM(R994:R1000)-計算規則!$C$39,0),IF(AND(B996=""),MAX(SUM(N995:N1001)-SUM(Q995:Q1001)-SUM(R995:R1000)-計算規則!$C$39,0),MAX(SUM(N996:N1001)-SUM(Q996:Q1001)-SUM(R996:R1000)-計算規則!$C$39,0)))),0))</f>
        <v>0</v>
      </c>
      <c r="S1001" s="54">
        <f>IF(B1001="",0,IF(OR(計算規則!$D$24=1,B1001&gt;=45017),IF(SUM(Q997:R1001)-計算規則!$D$39&gt;0,SUM(Q997:R1001)-SUM(S997:S1000)-計算規則!$D$39,0),0))</f>
        <v>0</v>
      </c>
      <c r="T1001" s="74">
        <f t="shared" si="258"/>
        <v>0</v>
      </c>
      <c r="U1001" s="56">
        <f>IF(OR(H1001="",I1001=""),0,IF(G1001="前",IF(H1001&gt;=計算規則!$F$39,IF(I1001&gt;=計算規則!$F$39,IF(I1001&gt;=計算規則!$G$39,計算規則!$G$39-計算規則!$F$39+計算規則!$H$39-(H1001-1)-L1001-M1001,I1001-計算規則!$F$39+計算規則!$H$39-(H1001-1)-L1001-M1001),IF(I1001&gt;=計算規則!$H$39,計算規則!$H$39-(H1001-1)-L1001-M1001,I1001-(H1001-1)-L1001-M1001)),IF(I1001&gt;=計算規則!$F$39,IF(I1001&gt;=計算規則!$G$39,計算規則!$G$39-計算規則!$F$39+計算規則!$H$39-(計算規則!$F$39-1)-L1001-M1001,I1001-計算規則!$F$39+計算規則!$H$39-(計算規則!$F$39-1)-L1001-M1001),IF(I1001&gt;=計算規則!$H$39,計算規則!$H$39-(計算規則!$F$39-1)-L1001-M1001,I1001-(計算規則!$F$39-1)-L1001-M1001))),IF(H1001&gt;=計算規則!$H$39,IF(H1001&gt;=計算規則!$F$39,IF(I1001&gt;=計算規則!$F$39,IF(I1001&gt;=計算規則!$G$39,計算規則!$G$39-H1001-L1001-M1001,I1001-H1001-L1001-M1001),0),IF(I1001&gt;=計算規則!$F$39,IF(I1001&gt;=計算規則!$G$39,計算規則!$G$39-計算規則!$F$39-L1001-M1001,I1001-計算規則!$F$39-L1001-M1001),0)),IF(I1001&gt;=計算規則!$F$39,IF(I1001&gt;=計算規則!$G$39,計算規則!$G$39-計算規則!$F$39+計算規則!$H$39-H1001-L1001-M1001,I1001-計算規則!$F$39+計算規則!$H$39-H1001-L1001-M1001),IF(I1001&gt;=計算規則!$H$39,計算規則!$H$39-H1001-L1001,I1001-H1001-L1001-M1001)))))</f>
        <v>0</v>
      </c>
      <c r="V1001" s="600"/>
      <c r="W1001" s="602"/>
      <c r="X1001" s="47"/>
      <c r="Y1001" s="150">
        <f>B1001+1-計算規則!$I$20</f>
        <v>45265</v>
      </c>
    </row>
    <row r="1002" spans="1:25" ht="9" customHeight="1" x14ac:dyDescent="0.15">
      <c r="A1002" s="597"/>
      <c r="B1002" s="66">
        <f t="shared" si="255"/>
        <v>45266</v>
      </c>
      <c r="C1002" s="67">
        <f t="shared" si="253"/>
        <v>45266</v>
      </c>
      <c r="D1002" s="68">
        <f t="shared" si="254"/>
        <v>45266</v>
      </c>
      <c r="E1002" s="76"/>
      <c r="F1002" s="76"/>
      <c r="G1002" s="88"/>
      <c r="H1002" s="48"/>
      <c r="I1002" s="49"/>
      <c r="J1002" s="50"/>
      <c r="K1002" s="202"/>
      <c r="L1002" s="50"/>
      <c r="M1002" s="51"/>
      <c r="N1002" s="52">
        <f t="shared" si="256"/>
        <v>0</v>
      </c>
      <c r="O1002" s="152">
        <f>IF(OR(B1002="",E1002="法",E1002="所"),0,IF(E1002="",計算規則!$C$28,VLOOKUP(E1002,計算規則!$B$29:$C$34,2,0)))</f>
        <v>0.33333333333333331</v>
      </c>
      <c r="P1002" s="53">
        <f t="shared" si="257"/>
        <v>0</v>
      </c>
      <c r="Q1002" s="54">
        <f>MAX(N1002-計算規則!$B$39,0)</f>
        <v>0</v>
      </c>
      <c r="R1002" s="54">
        <f>IF(WEEKDAY(Y1002,1)=7,IF(AND(B996="",B995="",B994=""),MAX(SUM(N993:N1002)-SUM(Q993:Q1002)-SUM(R993:R1001)-計算規則!$C$39,0),IF(AND(B996="",B995=""),MAX(SUM(N994:N1002)-SUM(Q994:Q1002)-SUM(R994:R1001)-計算規則!$C$39,0),IF(AND(B996=""),MAX(SUM(N995:N1002)-SUM(Q995:Q1002)-SUM(R995:R1001)-計算規則!$C$39,0),MAX(SUM(N996:N1002)-SUM(Q996:Q1002)-SUM(R996:R1001)-計算規則!$C$39,0)))),IF(WEEKDAY(Y1002,1)=6,MAX(SUM(N997:N1002)-SUM(Q997:Q1002)-SUM(R997:R1001)-計算規則!$C$39,0),0))</f>
        <v>0</v>
      </c>
      <c r="S1002" s="54">
        <f>IF(B1002="",0,IF(OR(計算規則!$D$24=1,B1002&gt;=45017),IF(SUM(Q997:R1002)-計算規則!$D$39&gt;0,SUM(Q997:R1002)-SUM(S997:S1001)-計算規則!$D$39,0),0))</f>
        <v>0</v>
      </c>
      <c r="T1002" s="74">
        <f t="shared" si="258"/>
        <v>0</v>
      </c>
      <c r="U1002" s="56">
        <f>IF(OR(H1002="",I1002=""),0,IF(G1002="前",IF(H1002&gt;=計算規則!$F$39,IF(I1002&gt;=計算規則!$F$39,IF(I1002&gt;=計算規則!$G$39,計算規則!$G$39-計算規則!$F$39+計算規則!$H$39-(H1002-1)-L1002-M1002,I1002-計算規則!$F$39+計算規則!$H$39-(H1002-1)-L1002-M1002),IF(I1002&gt;=計算規則!$H$39,計算規則!$H$39-(H1002-1)-L1002-M1002,I1002-(H1002-1)-L1002-M1002)),IF(I1002&gt;=計算規則!$F$39,IF(I1002&gt;=計算規則!$G$39,計算規則!$G$39-計算規則!$F$39+計算規則!$H$39-(計算規則!$F$39-1)-L1002-M1002,I1002-計算規則!$F$39+計算規則!$H$39-(計算規則!$F$39-1)-L1002-M1002),IF(I1002&gt;=計算規則!$H$39,計算規則!$H$39-(計算規則!$F$39-1)-L1002-M1002,I1002-(計算規則!$F$39-1)-L1002-M1002))),IF(H1002&gt;=計算規則!$H$39,IF(H1002&gt;=計算規則!$F$39,IF(I1002&gt;=計算規則!$F$39,IF(I1002&gt;=計算規則!$G$39,計算規則!$G$39-H1002-L1002-M1002,I1002-H1002-L1002-M1002),0),IF(I1002&gt;=計算規則!$F$39,IF(I1002&gt;=計算規則!$G$39,計算規則!$G$39-計算規則!$F$39-L1002-M1002,I1002-計算規則!$F$39-L1002-M1002),0)),IF(I1002&gt;=計算規則!$F$39,IF(I1002&gt;=計算規則!$G$39,計算規則!$G$39-計算規則!$F$39+計算規則!$H$39-H1002-L1002-M1002,I1002-計算規則!$F$39+計算規則!$H$39-H1002-L1002-M1002),IF(I1002&gt;=計算規則!$H$39,計算規則!$H$39-H1002-L1002,I1002-H1002-L1002-M1002)))))</f>
        <v>0</v>
      </c>
      <c r="V1002" s="600"/>
      <c r="W1002" s="602"/>
      <c r="X1002" s="47"/>
      <c r="Y1002" s="150">
        <f>B1002+1-計算規則!$I$20</f>
        <v>45266</v>
      </c>
    </row>
    <row r="1003" spans="1:25" ht="9" customHeight="1" x14ac:dyDescent="0.15">
      <c r="A1003" s="597"/>
      <c r="B1003" s="66">
        <f t="shared" si="255"/>
        <v>45267</v>
      </c>
      <c r="C1003" s="67">
        <f t="shared" si="253"/>
        <v>45267</v>
      </c>
      <c r="D1003" s="68">
        <f t="shared" si="254"/>
        <v>45267</v>
      </c>
      <c r="E1003" s="76"/>
      <c r="F1003" s="76"/>
      <c r="G1003" s="88"/>
      <c r="H1003" s="48"/>
      <c r="I1003" s="49"/>
      <c r="J1003" s="50"/>
      <c r="K1003" s="202"/>
      <c r="L1003" s="50"/>
      <c r="M1003" s="51"/>
      <c r="N1003" s="52">
        <f t="shared" si="256"/>
        <v>0</v>
      </c>
      <c r="O1003" s="152">
        <f>IF(OR(B1003="",E1003="法",E1003="所"),0,IF(E1003="",計算規則!$C$28,VLOOKUP(E1003,計算規則!$B$29:$C$34,2,0)))</f>
        <v>0.33333333333333331</v>
      </c>
      <c r="P1003" s="53">
        <f t="shared" si="257"/>
        <v>0</v>
      </c>
      <c r="Q1003" s="54">
        <f>MAX(N1003-計算規則!$B$39,0)</f>
        <v>0</v>
      </c>
      <c r="R1003" s="54">
        <f>IF(WEEKDAY(Y1003,1)=7,MAX(SUM(N997:N1003)-SUM(Q997:Q1003)-SUM(R997:R1002)-計算規則!$C$39,0),IF(WEEKDAY(Y1003,1)=6,MAX(SUM(N998:N1003)-SUM(Q998:Q1003)-SUM(R998:R1002)-計算規則!$C$39,0),0))</f>
        <v>0</v>
      </c>
      <c r="S1003" s="54">
        <f>IF(B1003="",0,IF(OR(計算規則!$D$24=1,B1003&gt;=45017),IF(SUM(Q997:R1003)-計算規則!$D$39&gt;0,SUM(Q997:R1003)-SUM(S997:S1002)-計算規則!$D$39,0),0))</f>
        <v>0</v>
      </c>
      <c r="T1003" s="74">
        <f t="shared" si="258"/>
        <v>0</v>
      </c>
      <c r="U1003" s="56">
        <f>IF(OR(H1003="",I1003=""),0,IF(G1003="前",IF(H1003&gt;=計算規則!$F$39,IF(I1003&gt;=計算規則!$F$39,IF(I1003&gt;=計算規則!$G$39,計算規則!$G$39-計算規則!$F$39+計算規則!$H$39-(H1003-1)-L1003-M1003,I1003-計算規則!$F$39+計算規則!$H$39-(H1003-1)-L1003-M1003),IF(I1003&gt;=計算規則!$H$39,計算規則!$H$39-(H1003-1)-L1003-M1003,I1003-(H1003-1)-L1003-M1003)),IF(I1003&gt;=計算規則!$F$39,IF(I1003&gt;=計算規則!$G$39,計算規則!$G$39-計算規則!$F$39+計算規則!$H$39-(計算規則!$F$39-1)-L1003-M1003,I1003-計算規則!$F$39+計算規則!$H$39-(計算規則!$F$39-1)-L1003-M1003),IF(I1003&gt;=計算規則!$H$39,計算規則!$H$39-(計算規則!$F$39-1)-L1003-M1003,I1003-(計算規則!$F$39-1)-L1003-M1003))),IF(H1003&gt;=計算規則!$H$39,IF(H1003&gt;=計算規則!$F$39,IF(I1003&gt;=計算規則!$F$39,IF(I1003&gt;=計算規則!$G$39,計算規則!$G$39-H1003-L1003-M1003,I1003-H1003-L1003-M1003),0),IF(I1003&gt;=計算規則!$F$39,IF(I1003&gt;=計算規則!$G$39,計算規則!$G$39-計算規則!$F$39-L1003-M1003,I1003-計算規則!$F$39-L1003-M1003),0)),IF(I1003&gt;=計算規則!$F$39,IF(I1003&gt;=計算規則!$G$39,計算規則!$G$39-計算規則!$F$39+計算規則!$H$39-H1003-L1003-M1003,I1003-計算規則!$F$39+計算規則!$H$39-H1003-L1003-M1003),IF(I1003&gt;=計算規則!$H$39,計算規則!$H$39-H1003-L1003,I1003-H1003-L1003-M1003)))))</f>
        <v>0</v>
      </c>
      <c r="V1003" s="600" t="s">
        <v>129</v>
      </c>
      <c r="W1003" s="602">
        <f>SUM(S997:S1027)</f>
        <v>0</v>
      </c>
      <c r="X1003" s="47"/>
      <c r="Y1003" s="150">
        <f>B1003+1-計算規則!$I$20</f>
        <v>45267</v>
      </c>
    </row>
    <row r="1004" spans="1:25" ht="9" customHeight="1" x14ac:dyDescent="0.15">
      <c r="A1004" s="597"/>
      <c r="B1004" s="66">
        <f t="shared" si="255"/>
        <v>45268</v>
      </c>
      <c r="C1004" s="67">
        <f t="shared" si="253"/>
        <v>45268</v>
      </c>
      <c r="D1004" s="68">
        <f t="shared" si="254"/>
        <v>45268</v>
      </c>
      <c r="E1004" s="76"/>
      <c r="F1004" s="76"/>
      <c r="G1004" s="88"/>
      <c r="H1004" s="48"/>
      <c r="I1004" s="49"/>
      <c r="J1004" s="50"/>
      <c r="K1004" s="202"/>
      <c r="L1004" s="50"/>
      <c r="M1004" s="51"/>
      <c r="N1004" s="52">
        <f t="shared" si="256"/>
        <v>0</v>
      </c>
      <c r="O1004" s="152">
        <f>IF(OR(B1004="",E1004="法",E1004="所"),0,IF(E1004="",計算規則!$C$28,VLOOKUP(E1004,計算規則!$B$29:$C$34,2,0)))</f>
        <v>0.33333333333333331</v>
      </c>
      <c r="P1004" s="53">
        <f t="shared" si="257"/>
        <v>0</v>
      </c>
      <c r="Q1004" s="54">
        <f>MAX(N1004-計算規則!$B$39,0)</f>
        <v>0</v>
      </c>
      <c r="R1004" s="54">
        <f>IF(WEEKDAY(Y1004,1)=7,MAX(SUM(N998:N1004)-SUM(Q998:Q1004)-SUM(R998:R1003)-計算規則!$C$39,0),IF(WEEKDAY(Y1004,1)=6,MAX(SUM(N999:N1004)-SUM(Q999:Q1004)-SUM(R999:R1003)-計算規則!$C$39,0),0))</f>
        <v>0</v>
      </c>
      <c r="S1004" s="54">
        <f>IF(B1004="",0,IF(OR(計算規則!$D$24=1,B1004&gt;=45017),IF(SUM(Q997:R1004)-計算規則!$D$39&gt;0,SUM(Q997:R1004)-SUM(S997:S1003)-計算規則!$D$39,0),0))</f>
        <v>0</v>
      </c>
      <c r="T1004" s="74">
        <f t="shared" si="258"/>
        <v>0</v>
      </c>
      <c r="U1004" s="56">
        <f>IF(OR(H1004="",I1004=""),0,IF(G1004="前",IF(H1004&gt;=計算規則!$F$39,IF(I1004&gt;=計算規則!$F$39,IF(I1004&gt;=計算規則!$G$39,計算規則!$G$39-計算規則!$F$39+計算規則!$H$39-(H1004-1)-L1004-M1004,I1004-計算規則!$F$39+計算規則!$H$39-(H1004-1)-L1004-M1004),IF(I1004&gt;=計算規則!$H$39,計算規則!$H$39-(H1004-1)-L1004-M1004,I1004-(H1004-1)-L1004-M1004)),IF(I1004&gt;=計算規則!$F$39,IF(I1004&gt;=計算規則!$G$39,計算規則!$G$39-計算規則!$F$39+計算規則!$H$39-(計算規則!$F$39-1)-L1004-M1004,I1004-計算規則!$F$39+計算規則!$H$39-(計算規則!$F$39-1)-L1004-M1004),IF(I1004&gt;=計算規則!$H$39,計算規則!$H$39-(計算規則!$F$39-1)-L1004-M1004,I1004-(計算規則!$F$39-1)-L1004-M1004))),IF(H1004&gt;=計算規則!$H$39,IF(H1004&gt;=計算規則!$F$39,IF(I1004&gt;=計算規則!$F$39,IF(I1004&gt;=計算規則!$G$39,計算規則!$G$39-H1004-L1004-M1004,I1004-H1004-L1004-M1004),0),IF(I1004&gt;=計算規則!$F$39,IF(I1004&gt;=計算規則!$G$39,計算規則!$G$39-計算規則!$F$39-L1004-M1004,I1004-計算規則!$F$39-L1004-M1004),0)),IF(I1004&gt;=計算規則!$F$39,IF(I1004&gt;=計算規則!$G$39,計算規則!$G$39-計算規則!$F$39+計算規則!$H$39-H1004-L1004-M1004,I1004-計算規則!$F$39+計算規則!$H$39-H1004-L1004-M1004),IF(I1004&gt;=計算規則!$H$39,計算規則!$H$39-H1004-L1004,I1004-H1004-L1004-M1004)))))</f>
        <v>0</v>
      </c>
      <c r="V1004" s="600"/>
      <c r="W1004" s="602"/>
      <c r="X1004" s="47"/>
      <c r="Y1004" s="150">
        <f>B1004+1-計算規則!$I$20</f>
        <v>45268</v>
      </c>
    </row>
    <row r="1005" spans="1:25" ht="9" customHeight="1" x14ac:dyDescent="0.15">
      <c r="A1005" s="597"/>
      <c r="B1005" s="66">
        <f t="shared" si="255"/>
        <v>45269</v>
      </c>
      <c r="C1005" s="67">
        <f t="shared" si="253"/>
        <v>45269</v>
      </c>
      <c r="D1005" s="68">
        <f t="shared" si="254"/>
        <v>45269</v>
      </c>
      <c r="E1005" s="76"/>
      <c r="F1005" s="76"/>
      <c r="G1005" s="88"/>
      <c r="H1005" s="48"/>
      <c r="I1005" s="49"/>
      <c r="J1005" s="50"/>
      <c r="K1005" s="202"/>
      <c r="L1005" s="50"/>
      <c r="M1005" s="51"/>
      <c r="N1005" s="52">
        <f t="shared" si="256"/>
        <v>0</v>
      </c>
      <c r="O1005" s="152">
        <f>IF(OR(B1005="",E1005="法",E1005="所"),0,IF(E1005="",計算規則!$C$28,VLOOKUP(E1005,計算規則!$B$29:$C$34,2,0)))</f>
        <v>0.33333333333333331</v>
      </c>
      <c r="P1005" s="53">
        <f t="shared" si="257"/>
        <v>0</v>
      </c>
      <c r="Q1005" s="54">
        <f>MAX(N1005-計算規則!$B$39,0)</f>
        <v>0</v>
      </c>
      <c r="R1005" s="54">
        <f>IF(WEEKDAY(Y1005,1)=7,MAX(SUM(N999:N1005)-SUM(Q999:Q1005)-SUM(R999:R1004)-計算規則!$C$39,0),IF(WEEKDAY(Y1005,1)=6,MAX(SUM(N1000:N1005)-SUM(Q1000:Q1005)-SUM(R1000:R1004)-計算規則!$C$39,0),0))</f>
        <v>0</v>
      </c>
      <c r="S1005" s="54">
        <f>IF(B1005="",0,IF(OR(計算規則!$D$24=1,B1005&gt;=45017),IF(SUM(Q997:R1005)-計算規則!$D$39&gt;0,SUM(Q997:R1005)-SUM(S997:S1004)-計算規則!$D$39,0),0))</f>
        <v>0</v>
      </c>
      <c r="T1005" s="74">
        <f t="shared" si="258"/>
        <v>0</v>
      </c>
      <c r="U1005" s="56">
        <f>IF(OR(H1005="",I1005=""),0,IF(G1005="前",IF(H1005&gt;=計算規則!$F$39,IF(I1005&gt;=計算規則!$F$39,IF(I1005&gt;=計算規則!$G$39,計算規則!$G$39-計算規則!$F$39+計算規則!$H$39-(H1005-1)-L1005-M1005,I1005-計算規則!$F$39+計算規則!$H$39-(H1005-1)-L1005-M1005),IF(I1005&gt;=計算規則!$H$39,計算規則!$H$39-(H1005-1)-L1005-M1005,I1005-(H1005-1)-L1005-M1005)),IF(I1005&gt;=計算規則!$F$39,IF(I1005&gt;=計算規則!$G$39,計算規則!$G$39-計算規則!$F$39+計算規則!$H$39-(計算規則!$F$39-1)-L1005-M1005,I1005-計算規則!$F$39+計算規則!$H$39-(計算規則!$F$39-1)-L1005-M1005),IF(I1005&gt;=計算規則!$H$39,計算規則!$H$39-(計算規則!$F$39-1)-L1005-M1005,I1005-(計算規則!$F$39-1)-L1005-M1005))),IF(H1005&gt;=計算規則!$H$39,IF(H1005&gt;=計算規則!$F$39,IF(I1005&gt;=計算規則!$F$39,IF(I1005&gt;=計算規則!$G$39,計算規則!$G$39-H1005-L1005-M1005,I1005-H1005-L1005-M1005),0),IF(I1005&gt;=計算規則!$F$39,IF(I1005&gt;=計算規則!$G$39,計算規則!$G$39-計算規則!$F$39-L1005-M1005,I1005-計算規則!$F$39-L1005-M1005),0)),IF(I1005&gt;=計算規則!$F$39,IF(I1005&gt;=計算規則!$G$39,計算規則!$G$39-計算規則!$F$39+計算規則!$H$39-H1005-L1005-M1005,I1005-計算規則!$F$39+計算規則!$H$39-H1005-L1005-M1005),IF(I1005&gt;=計算規則!$H$39,計算規則!$H$39-H1005-L1005,I1005-H1005-L1005-M1005)))))</f>
        <v>0</v>
      </c>
      <c r="V1005" s="600"/>
      <c r="W1005" s="602"/>
      <c r="X1005" s="47"/>
      <c r="Y1005" s="150">
        <f>B1005+1-計算規則!$I$20</f>
        <v>45269</v>
      </c>
    </row>
    <row r="1006" spans="1:25" ht="9" customHeight="1" x14ac:dyDescent="0.15">
      <c r="A1006" s="597"/>
      <c r="B1006" s="66">
        <f t="shared" si="255"/>
        <v>45270</v>
      </c>
      <c r="C1006" s="67">
        <f t="shared" si="253"/>
        <v>45270</v>
      </c>
      <c r="D1006" s="68">
        <f t="shared" si="254"/>
        <v>45270</v>
      </c>
      <c r="E1006" s="76"/>
      <c r="F1006" s="76"/>
      <c r="G1006" s="88"/>
      <c r="H1006" s="48"/>
      <c r="I1006" s="49"/>
      <c r="J1006" s="50"/>
      <c r="K1006" s="202"/>
      <c r="L1006" s="50"/>
      <c r="M1006" s="51"/>
      <c r="N1006" s="52">
        <f t="shared" si="256"/>
        <v>0</v>
      </c>
      <c r="O1006" s="152">
        <f>IF(OR(B1006="",E1006="法",E1006="所"),0,IF(E1006="",計算規則!$C$28,VLOOKUP(E1006,計算規則!$B$29:$C$34,2,0)))</f>
        <v>0.33333333333333331</v>
      </c>
      <c r="P1006" s="53">
        <f t="shared" si="257"/>
        <v>0</v>
      </c>
      <c r="Q1006" s="54">
        <f>MAX(N1006-計算規則!$B$39,0)</f>
        <v>0</v>
      </c>
      <c r="R1006" s="54">
        <f>IF(WEEKDAY(Y1006,1)=7,MAX(SUM(N1000:N1006)-SUM(Q1000:Q1006)-SUM(R1000:R1005)-計算規則!$C$39,0),IF(WEEKDAY(Y1006,1)=6,MAX(SUM(N1001:N1006)-SUM(Q1001:Q1006)-SUM(R1001:R1005)-計算規則!$C$39,0),0))</f>
        <v>0</v>
      </c>
      <c r="S1006" s="54">
        <f>IF(B1006="",0,IF(OR(計算規則!$D$24=1,B1006&gt;=45017),IF(SUM(Q997:R1006)-計算規則!$D$39&gt;0,SUM(Q997:R1006)-SUM(S997:S1005)-計算規則!$D$39,0),0))</f>
        <v>0</v>
      </c>
      <c r="T1006" s="74">
        <f t="shared" si="258"/>
        <v>0</v>
      </c>
      <c r="U1006" s="56">
        <f>IF(OR(H1006="",I1006=""),0,IF(G1006="前",IF(H1006&gt;=計算規則!$F$39,IF(I1006&gt;=計算規則!$F$39,IF(I1006&gt;=計算規則!$G$39,計算規則!$G$39-計算規則!$F$39+計算規則!$H$39-(H1006-1)-L1006-M1006,I1006-計算規則!$F$39+計算規則!$H$39-(H1006-1)-L1006-M1006),IF(I1006&gt;=計算規則!$H$39,計算規則!$H$39-(H1006-1)-L1006-M1006,I1006-(H1006-1)-L1006-M1006)),IF(I1006&gt;=計算規則!$F$39,IF(I1006&gt;=計算規則!$G$39,計算規則!$G$39-計算規則!$F$39+計算規則!$H$39-(計算規則!$F$39-1)-L1006-M1006,I1006-計算規則!$F$39+計算規則!$H$39-(計算規則!$F$39-1)-L1006-M1006),IF(I1006&gt;=計算規則!$H$39,計算規則!$H$39-(計算規則!$F$39-1)-L1006-M1006,I1006-(計算規則!$F$39-1)-L1006-M1006))),IF(H1006&gt;=計算規則!$H$39,IF(H1006&gt;=計算規則!$F$39,IF(I1006&gt;=計算規則!$F$39,IF(I1006&gt;=計算規則!$G$39,計算規則!$G$39-H1006-L1006-M1006,I1006-H1006-L1006-M1006),0),IF(I1006&gt;=計算規則!$F$39,IF(I1006&gt;=計算規則!$G$39,計算規則!$G$39-計算規則!$F$39-L1006-M1006,I1006-計算規則!$F$39-L1006-M1006),0)),IF(I1006&gt;=計算規則!$F$39,IF(I1006&gt;=計算規則!$G$39,計算規則!$G$39-計算規則!$F$39+計算規則!$H$39-H1006-L1006-M1006,I1006-計算規則!$F$39+計算規則!$H$39-H1006-L1006-M1006),IF(I1006&gt;=計算規則!$H$39,計算規則!$H$39-H1006-L1006,I1006-H1006-L1006-M1006)))))</f>
        <v>0</v>
      </c>
      <c r="V1006" s="600" t="s">
        <v>128</v>
      </c>
      <c r="W1006" s="602">
        <f>SUM(R997:R1027)</f>
        <v>0</v>
      </c>
      <c r="X1006" s="47"/>
      <c r="Y1006" s="150">
        <f>B1006+1-計算規則!$I$20</f>
        <v>45270</v>
      </c>
    </row>
    <row r="1007" spans="1:25" ht="9" customHeight="1" x14ac:dyDescent="0.15">
      <c r="A1007" s="597"/>
      <c r="B1007" s="66">
        <f t="shared" si="255"/>
        <v>45271</v>
      </c>
      <c r="C1007" s="67">
        <f t="shared" si="253"/>
        <v>45271</v>
      </c>
      <c r="D1007" s="68">
        <f t="shared" si="254"/>
        <v>45271</v>
      </c>
      <c r="E1007" s="76"/>
      <c r="F1007" s="76"/>
      <c r="G1007" s="88"/>
      <c r="H1007" s="48"/>
      <c r="I1007" s="49"/>
      <c r="J1007" s="50"/>
      <c r="K1007" s="202"/>
      <c r="L1007" s="50"/>
      <c r="M1007" s="51"/>
      <c r="N1007" s="52">
        <f t="shared" si="256"/>
        <v>0</v>
      </c>
      <c r="O1007" s="152">
        <f>IF(OR(B1007="",E1007="法",E1007="所"),0,IF(E1007="",計算規則!$C$28,VLOOKUP(E1007,計算規則!$B$29:$C$34,2,0)))</f>
        <v>0.33333333333333331</v>
      </c>
      <c r="P1007" s="53">
        <f t="shared" si="257"/>
        <v>0</v>
      </c>
      <c r="Q1007" s="54">
        <f>MAX(N1007-計算規則!$B$39,0)</f>
        <v>0</v>
      </c>
      <c r="R1007" s="54">
        <f>IF(WEEKDAY(Y1007,1)=7,MAX(SUM(N1001:N1007)-SUM(Q1001:Q1007)-SUM(R1001:R1006)-計算規則!$C$39,0),IF(WEEKDAY(Y1007,1)=6,MAX(SUM(N1002:N1007)-SUM(Q1002:Q1007)-SUM(R1002:R1006)-計算規則!$C$39,0),0))</f>
        <v>0</v>
      </c>
      <c r="S1007" s="54">
        <f>IF(B1007="",0,IF(OR(計算規則!$D$24=1,B1007&gt;=45017),IF(SUM(Q997:R1007)-計算規則!$D$39&gt;0,SUM(Q997:R1007)-SUM(S997:S1006)-計算規則!$D$39,0),0))</f>
        <v>0</v>
      </c>
      <c r="T1007" s="74">
        <f t="shared" si="258"/>
        <v>0</v>
      </c>
      <c r="U1007" s="56">
        <f>IF(OR(H1007="",I1007=""),0,IF(G1007="前",IF(H1007&gt;=計算規則!$F$39,IF(I1007&gt;=計算規則!$F$39,IF(I1007&gt;=計算規則!$G$39,計算規則!$G$39-計算規則!$F$39+計算規則!$H$39-(H1007-1)-L1007-M1007,I1007-計算規則!$F$39+計算規則!$H$39-(H1007-1)-L1007-M1007),IF(I1007&gt;=計算規則!$H$39,計算規則!$H$39-(H1007-1)-L1007-M1007,I1007-(H1007-1)-L1007-M1007)),IF(I1007&gt;=計算規則!$F$39,IF(I1007&gt;=計算規則!$G$39,計算規則!$G$39-計算規則!$F$39+計算規則!$H$39-(計算規則!$F$39-1)-L1007-M1007,I1007-計算規則!$F$39+計算規則!$H$39-(計算規則!$F$39-1)-L1007-M1007),IF(I1007&gt;=計算規則!$H$39,計算規則!$H$39-(計算規則!$F$39-1)-L1007-M1007,I1007-(計算規則!$F$39-1)-L1007-M1007))),IF(H1007&gt;=計算規則!$H$39,IF(H1007&gt;=計算規則!$F$39,IF(I1007&gt;=計算規則!$F$39,IF(I1007&gt;=計算規則!$G$39,計算規則!$G$39-H1007-L1007-M1007,I1007-H1007-L1007-M1007),0),IF(I1007&gt;=計算規則!$F$39,IF(I1007&gt;=計算規則!$G$39,計算規則!$G$39-計算規則!$F$39-L1007-M1007,I1007-計算規則!$F$39-L1007-M1007),0)),IF(I1007&gt;=計算規則!$F$39,IF(I1007&gt;=計算規則!$G$39,計算規則!$G$39-計算規則!$F$39+計算規則!$H$39-H1007-L1007-M1007,I1007-計算規則!$F$39+計算規則!$H$39-H1007-L1007-M1007),IF(I1007&gt;=計算規則!$H$39,計算規則!$H$39-H1007-L1007,I1007-H1007-L1007-M1007)))))</f>
        <v>0</v>
      </c>
      <c r="V1007" s="600"/>
      <c r="W1007" s="602"/>
      <c r="X1007" s="47"/>
      <c r="Y1007" s="150">
        <f>B1007+1-計算規則!$I$20</f>
        <v>45271</v>
      </c>
    </row>
    <row r="1008" spans="1:25" ht="9" customHeight="1" x14ac:dyDescent="0.15">
      <c r="A1008" s="597"/>
      <c r="B1008" s="66">
        <f t="shared" si="255"/>
        <v>45272</v>
      </c>
      <c r="C1008" s="67">
        <f t="shared" si="253"/>
        <v>45272</v>
      </c>
      <c r="D1008" s="68">
        <f t="shared" si="254"/>
        <v>45272</v>
      </c>
      <c r="E1008" s="76"/>
      <c r="F1008" s="76"/>
      <c r="G1008" s="88"/>
      <c r="H1008" s="48"/>
      <c r="I1008" s="49"/>
      <c r="J1008" s="50"/>
      <c r="K1008" s="202"/>
      <c r="L1008" s="50"/>
      <c r="M1008" s="51"/>
      <c r="N1008" s="52">
        <f t="shared" si="256"/>
        <v>0</v>
      </c>
      <c r="O1008" s="152">
        <f>IF(OR(B1008="",E1008="法",E1008="所"),0,IF(E1008="",計算規則!$C$28,VLOOKUP(E1008,計算規則!$B$29:$C$34,2,0)))</f>
        <v>0.33333333333333331</v>
      </c>
      <c r="P1008" s="53">
        <f t="shared" si="257"/>
        <v>0</v>
      </c>
      <c r="Q1008" s="54">
        <f>MAX(N1008-計算規則!$B$39,0)</f>
        <v>0</v>
      </c>
      <c r="R1008" s="54">
        <f>IF(WEEKDAY(Y1008,1)=7,MAX(SUM(N1002:N1008)-SUM(Q1002:Q1008)-SUM(R1002:R1007)-計算規則!$C$39,0),IF(WEEKDAY(Y1008,1)=6,MAX(SUM(N1003:N1008)-SUM(Q1003:Q1008)-SUM(R1003:R1007)-計算規則!$C$39,0),0))</f>
        <v>0</v>
      </c>
      <c r="S1008" s="54">
        <f>IF(B1008="",0,IF(OR(計算規則!$D$24=1,B1008&gt;=45017),IF(SUM(Q997:R1008)-計算規則!$D$39&gt;0,SUM(Q997:R1008)-SUM(S997:S1007)-計算規則!$D$39,0),0))</f>
        <v>0</v>
      </c>
      <c r="T1008" s="74">
        <f t="shared" si="258"/>
        <v>0</v>
      </c>
      <c r="U1008" s="56">
        <f>IF(OR(H1008="",I1008=""),0,IF(G1008="前",IF(H1008&gt;=計算規則!$F$39,IF(I1008&gt;=計算規則!$F$39,IF(I1008&gt;=計算規則!$G$39,計算規則!$G$39-計算規則!$F$39+計算規則!$H$39-(H1008-1)-L1008-M1008,I1008-計算規則!$F$39+計算規則!$H$39-(H1008-1)-L1008-M1008),IF(I1008&gt;=計算規則!$H$39,計算規則!$H$39-(H1008-1)-L1008-M1008,I1008-(H1008-1)-L1008-M1008)),IF(I1008&gt;=計算規則!$F$39,IF(I1008&gt;=計算規則!$G$39,計算規則!$G$39-計算規則!$F$39+計算規則!$H$39-(計算規則!$F$39-1)-L1008-M1008,I1008-計算規則!$F$39+計算規則!$H$39-(計算規則!$F$39-1)-L1008-M1008),IF(I1008&gt;=計算規則!$H$39,計算規則!$H$39-(計算規則!$F$39-1)-L1008-M1008,I1008-(計算規則!$F$39-1)-L1008-M1008))),IF(H1008&gt;=計算規則!$H$39,IF(H1008&gt;=計算規則!$F$39,IF(I1008&gt;=計算規則!$F$39,IF(I1008&gt;=計算規則!$G$39,計算規則!$G$39-H1008-L1008-M1008,I1008-H1008-L1008-M1008),0),IF(I1008&gt;=計算規則!$F$39,IF(I1008&gt;=計算規則!$G$39,計算規則!$G$39-計算規則!$F$39-L1008-M1008,I1008-計算規則!$F$39-L1008-M1008),0)),IF(I1008&gt;=計算規則!$F$39,IF(I1008&gt;=計算規則!$G$39,計算規則!$G$39-計算規則!$F$39+計算規則!$H$39-H1008-L1008-M1008,I1008-計算規則!$F$39+計算規則!$H$39-H1008-L1008-M1008),IF(I1008&gt;=計算規則!$H$39,計算規則!$H$39-H1008-L1008,I1008-H1008-L1008-M1008)))))</f>
        <v>0</v>
      </c>
      <c r="V1008" s="600"/>
      <c r="W1008" s="602"/>
      <c r="X1008" s="47"/>
      <c r="Y1008" s="150">
        <f>B1008+1-計算規則!$I$20</f>
        <v>45272</v>
      </c>
    </row>
    <row r="1009" spans="1:25" ht="9" customHeight="1" x14ac:dyDescent="0.15">
      <c r="A1009" s="597"/>
      <c r="B1009" s="66">
        <f t="shared" si="255"/>
        <v>45273</v>
      </c>
      <c r="C1009" s="67">
        <f t="shared" si="253"/>
        <v>45273</v>
      </c>
      <c r="D1009" s="68">
        <f t="shared" si="254"/>
        <v>45273</v>
      </c>
      <c r="E1009" s="76"/>
      <c r="F1009" s="76"/>
      <c r="G1009" s="88"/>
      <c r="H1009" s="48"/>
      <c r="I1009" s="49"/>
      <c r="J1009" s="50"/>
      <c r="K1009" s="202"/>
      <c r="L1009" s="50"/>
      <c r="M1009" s="51"/>
      <c r="N1009" s="52">
        <f t="shared" si="256"/>
        <v>0</v>
      </c>
      <c r="O1009" s="152">
        <f>IF(OR(B1009="",E1009="法",E1009="所"),0,IF(E1009="",計算規則!$C$28,VLOOKUP(E1009,計算規則!$B$29:$C$34,2,0)))</f>
        <v>0.33333333333333331</v>
      </c>
      <c r="P1009" s="53">
        <f t="shared" si="257"/>
        <v>0</v>
      </c>
      <c r="Q1009" s="54">
        <f>MAX(N1009-計算規則!$B$39,0)</f>
        <v>0</v>
      </c>
      <c r="R1009" s="54">
        <f>IF(WEEKDAY(Y1009,1)=7,MAX(SUM(N1003:N1009)-SUM(Q1003:Q1009)-SUM(R1003:R1008)-計算規則!$C$39,0),IF(WEEKDAY(Y1009,1)=6,MAX(SUM(N1004:N1009)-SUM(Q1004:Q1009)-SUM(R1004:R1008)-計算規則!$C$39,0),0))</f>
        <v>0</v>
      </c>
      <c r="S1009" s="54">
        <f>IF(B1009="",0,IF(OR(計算規則!$D$24=1,B1009&gt;=45017),IF(SUM(Q997:R1009)-計算規則!$D$39&gt;0,SUM(Q997:R1009)-SUM(S997:S1008)-計算規則!$D$39,0),0))</f>
        <v>0</v>
      </c>
      <c r="T1009" s="74">
        <f t="shared" si="258"/>
        <v>0</v>
      </c>
      <c r="U1009" s="56">
        <f>IF(OR(H1009="",I1009=""),0,IF(G1009="前",IF(H1009&gt;=計算規則!$F$39,IF(I1009&gt;=計算規則!$F$39,IF(I1009&gt;=計算規則!$G$39,計算規則!$G$39-計算規則!$F$39+計算規則!$H$39-(H1009-1)-L1009-M1009,I1009-計算規則!$F$39+計算規則!$H$39-(H1009-1)-L1009-M1009),IF(I1009&gt;=計算規則!$H$39,計算規則!$H$39-(H1009-1)-L1009-M1009,I1009-(H1009-1)-L1009-M1009)),IF(I1009&gt;=計算規則!$F$39,IF(I1009&gt;=計算規則!$G$39,計算規則!$G$39-計算規則!$F$39+計算規則!$H$39-(計算規則!$F$39-1)-L1009-M1009,I1009-計算規則!$F$39+計算規則!$H$39-(計算規則!$F$39-1)-L1009-M1009),IF(I1009&gt;=計算規則!$H$39,計算規則!$H$39-(計算規則!$F$39-1)-L1009-M1009,I1009-(計算規則!$F$39-1)-L1009-M1009))),IF(H1009&gt;=計算規則!$H$39,IF(H1009&gt;=計算規則!$F$39,IF(I1009&gt;=計算規則!$F$39,IF(I1009&gt;=計算規則!$G$39,計算規則!$G$39-H1009-L1009-M1009,I1009-H1009-L1009-M1009),0),IF(I1009&gt;=計算規則!$F$39,IF(I1009&gt;=計算規則!$G$39,計算規則!$G$39-計算規則!$F$39-L1009-M1009,I1009-計算規則!$F$39-L1009-M1009),0)),IF(I1009&gt;=計算規則!$F$39,IF(I1009&gt;=計算規則!$G$39,計算規則!$G$39-計算規則!$F$39+計算規則!$H$39-H1009-L1009-M1009,I1009-計算規則!$F$39+計算規則!$H$39-H1009-L1009-M1009),IF(I1009&gt;=計算規則!$H$39,計算規則!$H$39-H1009-L1009,I1009-H1009-L1009-M1009)))))</f>
        <v>0</v>
      </c>
      <c r="V1009" s="603" t="s">
        <v>127</v>
      </c>
      <c r="W1009" s="602">
        <f>SUM(Q997:Q1027)</f>
        <v>0</v>
      </c>
      <c r="X1009" s="47"/>
      <c r="Y1009" s="150">
        <f>B1009+1-計算規則!$I$20</f>
        <v>45273</v>
      </c>
    </row>
    <row r="1010" spans="1:25" ht="9" customHeight="1" x14ac:dyDescent="0.15">
      <c r="A1010" s="597"/>
      <c r="B1010" s="66">
        <f t="shared" si="255"/>
        <v>45274</v>
      </c>
      <c r="C1010" s="67">
        <f t="shared" si="253"/>
        <v>45274</v>
      </c>
      <c r="D1010" s="68">
        <f t="shared" si="254"/>
        <v>45274</v>
      </c>
      <c r="E1010" s="76"/>
      <c r="F1010" s="76"/>
      <c r="G1010" s="88"/>
      <c r="H1010" s="48"/>
      <c r="I1010" s="49"/>
      <c r="J1010" s="50"/>
      <c r="K1010" s="202"/>
      <c r="L1010" s="50"/>
      <c r="M1010" s="51"/>
      <c r="N1010" s="52">
        <f t="shared" si="256"/>
        <v>0</v>
      </c>
      <c r="O1010" s="152">
        <f>IF(OR(B1010="",E1010="法",E1010="所"),0,IF(E1010="",計算規則!$C$28,VLOOKUP(E1010,計算規則!$B$29:$C$34,2,0)))</f>
        <v>0.33333333333333331</v>
      </c>
      <c r="P1010" s="53">
        <f t="shared" si="257"/>
        <v>0</v>
      </c>
      <c r="Q1010" s="54">
        <f>MAX(N1010-計算規則!$B$39,0)</f>
        <v>0</v>
      </c>
      <c r="R1010" s="54">
        <f>IF(WEEKDAY(Y1010,1)=7,MAX(SUM(N1004:N1010)-SUM(Q1004:Q1010)-SUM(R1004:R1009)-計算規則!$C$39,0),IF(WEEKDAY(Y1010,1)=6,MAX(SUM(N1005:N1010)-SUM(Q1005:Q1010)-SUM(R1005:R1009)-計算規則!$C$39,0),0))</f>
        <v>0</v>
      </c>
      <c r="S1010" s="54">
        <f>IF(B1010="",0,IF(OR(計算規則!$D$24=1,B1010&gt;=45017),IF(SUM(Q997:R1010)-計算規則!$D$39&gt;0,SUM(Q997:R1010)-SUM(S997:S1009)-計算規則!$D$39,0),0))</f>
        <v>0</v>
      </c>
      <c r="T1010" s="74">
        <f t="shared" si="258"/>
        <v>0</v>
      </c>
      <c r="U1010" s="56">
        <f>IF(OR(H1010="",I1010=""),0,IF(G1010="前",IF(H1010&gt;=計算規則!$F$39,IF(I1010&gt;=計算規則!$F$39,IF(I1010&gt;=計算規則!$G$39,計算規則!$G$39-計算規則!$F$39+計算規則!$H$39-(H1010-1)-L1010-M1010,I1010-計算規則!$F$39+計算規則!$H$39-(H1010-1)-L1010-M1010),IF(I1010&gt;=計算規則!$H$39,計算規則!$H$39-(H1010-1)-L1010-M1010,I1010-(H1010-1)-L1010-M1010)),IF(I1010&gt;=計算規則!$F$39,IF(I1010&gt;=計算規則!$G$39,計算規則!$G$39-計算規則!$F$39+計算規則!$H$39-(計算規則!$F$39-1)-L1010-M1010,I1010-計算規則!$F$39+計算規則!$H$39-(計算規則!$F$39-1)-L1010-M1010),IF(I1010&gt;=計算規則!$H$39,計算規則!$H$39-(計算規則!$F$39-1)-L1010-M1010,I1010-(計算規則!$F$39-1)-L1010-M1010))),IF(H1010&gt;=計算規則!$H$39,IF(H1010&gt;=計算規則!$F$39,IF(I1010&gt;=計算規則!$F$39,IF(I1010&gt;=計算規則!$G$39,計算規則!$G$39-H1010-L1010-M1010,I1010-H1010-L1010-M1010),0),IF(I1010&gt;=計算規則!$F$39,IF(I1010&gt;=計算規則!$G$39,計算規則!$G$39-計算規則!$F$39-L1010-M1010,I1010-計算規則!$F$39-L1010-M1010),0)),IF(I1010&gt;=計算規則!$F$39,IF(I1010&gt;=計算規則!$G$39,計算規則!$G$39-計算規則!$F$39+計算規則!$H$39-H1010-L1010-M1010,I1010-計算規則!$F$39+計算規則!$H$39-H1010-L1010-M1010),IF(I1010&gt;=計算規則!$H$39,計算規則!$H$39-H1010-L1010,I1010-H1010-L1010-M1010)))))</f>
        <v>0</v>
      </c>
      <c r="V1010" s="603"/>
      <c r="W1010" s="604"/>
      <c r="X1010" s="47"/>
      <c r="Y1010" s="150">
        <f>B1010+1-計算規則!$I$20</f>
        <v>45274</v>
      </c>
    </row>
    <row r="1011" spans="1:25" ht="9" customHeight="1" x14ac:dyDescent="0.15">
      <c r="A1011" s="597"/>
      <c r="B1011" s="66">
        <f t="shared" si="255"/>
        <v>45275</v>
      </c>
      <c r="C1011" s="67">
        <f t="shared" si="253"/>
        <v>45275</v>
      </c>
      <c r="D1011" s="68">
        <f t="shared" si="254"/>
        <v>45275</v>
      </c>
      <c r="E1011" s="76"/>
      <c r="F1011" s="76"/>
      <c r="G1011" s="88"/>
      <c r="H1011" s="48"/>
      <c r="I1011" s="49"/>
      <c r="J1011" s="50"/>
      <c r="K1011" s="202"/>
      <c r="L1011" s="50"/>
      <c r="M1011" s="51"/>
      <c r="N1011" s="52">
        <f t="shared" si="256"/>
        <v>0</v>
      </c>
      <c r="O1011" s="152">
        <f>IF(OR(B1011="",E1011="法",E1011="所"),0,IF(E1011="",計算規則!$C$28,VLOOKUP(E1011,計算規則!$B$29:$C$34,2,0)))</f>
        <v>0.33333333333333331</v>
      </c>
      <c r="P1011" s="53">
        <f t="shared" si="257"/>
        <v>0</v>
      </c>
      <c r="Q1011" s="54">
        <f>MAX(N1011-計算規則!$B$39,0)</f>
        <v>0</v>
      </c>
      <c r="R1011" s="54">
        <f>IF(WEEKDAY(Y1011,1)=7,MAX(SUM(N1005:N1011)-SUM(Q1005:Q1011)-SUM(R1005:R1010)-計算規則!$C$39,0),IF(WEEKDAY(Y1011,1)=6,MAX(SUM(N1006:N1011)-SUM(Q1006:Q1011)-SUM(R1006:R1010)-計算規則!$C$39,0),0))</f>
        <v>0</v>
      </c>
      <c r="S1011" s="54">
        <f>IF(B1011="",0,IF(OR(計算規則!$D$24=1,B1011&gt;=45017),IF(SUM(Q997:R1011)-計算規則!$D$39&gt;0,SUM(Q997:R1011)-SUM(S997:S1010)-計算規則!$D$39,0),0))</f>
        <v>0</v>
      </c>
      <c r="T1011" s="74">
        <f t="shared" si="258"/>
        <v>0</v>
      </c>
      <c r="U1011" s="56">
        <f>IF(OR(H1011="",I1011=""),0,IF(G1011="前",IF(H1011&gt;=計算規則!$F$39,IF(I1011&gt;=計算規則!$F$39,IF(I1011&gt;=計算規則!$G$39,計算規則!$G$39-計算規則!$F$39+計算規則!$H$39-(H1011-1)-L1011-M1011,I1011-計算規則!$F$39+計算規則!$H$39-(H1011-1)-L1011-M1011),IF(I1011&gt;=計算規則!$H$39,計算規則!$H$39-(H1011-1)-L1011-M1011,I1011-(H1011-1)-L1011-M1011)),IF(I1011&gt;=計算規則!$F$39,IF(I1011&gt;=計算規則!$G$39,計算規則!$G$39-計算規則!$F$39+計算規則!$H$39-(計算規則!$F$39-1)-L1011-M1011,I1011-計算規則!$F$39+計算規則!$H$39-(計算規則!$F$39-1)-L1011-M1011),IF(I1011&gt;=計算規則!$H$39,計算規則!$H$39-(計算規則!$F$39-1)-L1011-M1011,I1011-(計算規則!$F$39-1)-L1011-M1011))),IF(H1011&gt;=計算規則!$H$39,IF(H1011&gt;=計算規則!$F$39,IF(I1011&gt;=計算規則!$F$39,IF(I1011&gt;=計算規則!$G$39,計算規則!$G$39-H1011-L1011-M1011,I1011-H1011-L1011-M1011),0),IF(I1011&gt;=計算規則!$F$39,IF(I1011&gt;=計算規則!$G$39,計算規則!$G$39-計算規則!$F$39-L1011-M1011,I1011-計算規則!$F$39-L1011-M1011),0)),IF(I1011&gt;=計算規則!$F$39,IF(I1011&gt;=計算規則!$G$39,計算規則!$G$39-計算規則!$F$39+計算規則!$H$39-H1011-L1011-M1011,I1011-計算規則!$F$39+計算規則!$H$39-H1011-L1011-M1011),IF(I1011&gt;=計算規則!$H$39,計算規則!$H$39-H1011-L1011,I1011-H1011-L1011-M1011)))))</f>
        <v>0</v>
      </c>
      <c r="V1011" s="603"/>
      <c r="W1011" s="604"/>
      <c r="X1011" s="47"/>
      <c r="Y1011" s="150">
        <f>B1011+1-計算規則!$I$20</f>
        <v>45275</v>
      </c>
    </row>
    <row r="1012" spans="1:25" ht="9" customHeight="1" x14ac:dyDescent="0.15">
      <c r="A1012" s="597"/>
      <c r="B1012" s="66">
        <f t="shared" si="255"/>
        <v>45276</v>
      </c>
      <c r="C1012" s="67">
        <f t="shared" si="253"/>
        <v>45276</v>
      </c>
      <c r="D1012" s="68">
        <f t="shared" si="254"/>
        <v>45276</v>
      </c>
      <c r="E1012" s="76"/>
      <c r="F1012" s="76"/>
      <c r="G1012" s="88"/>
      <c r="H1012" s="48"/>
      <c r="I1012" s="49"/>
      <c r="J1012" s="50"/>
      <c r="K1012" s="202"/>
      <c r="L1012" s="50"/>
      <c r="M1012" s="51"/>
      <c r="N1012" s="52">
        <f t="shared" si="256"/>
        <v>0</v>
      </c>
      <c r="O1012" s="152">
        <f>IF(OR(B1012="",E1012="法",E1012="所"),0,IF(E1012="",計算規則!$C$28,VLOOKUP(E1012,計算規則!$B$29:$C$34,2,0)))</f>
        <v>0.33333333333333331</v>
      </c>
      <c r="P1012" s="53">
        <f t="shared" si="257"/>
        <v>0</v>
      </c>
      <c r="Q1012" s="54">
        <f>MAX(N1012-計算規則!$B$39,0)</f>
        <v>0</v>
      </c>
      <c r="R1012" s="54">
        <f>IF(WEEKDAY(Y1012,1)=7,MAX(SUM(N1006:N1012)-SUM(Q1006:Q1012)-SUM(R1006:R1011)-計算規則!$C$39,0),IF(WEEKDAY(Y1012,1)=6,MAX(SUM(N1007:N1012)-SUM(Q1007:Q1012)-SUM(R1007:R1011)-計算規則!$C$39,0),0))</f>
        <v>0</v>
      </c>
      <c r="S1012" s="54">
        <f>IF(B1012="",0,IF(OR(計算規則!$D$24=1,B1012&gt;=45017),IF(SUM(Q997:R1012)-計算規則!$D$39&gt;0,SUM(Q997:R1012)-SUM(S997:S1011)-計算規則!$D$39,0),0))</f>
        <v>0</v>
      </c>
      <c r="T1012" s="74">
        <f t="shared" si="258"/>
        <v>0</v>
      </c>
      <c r="U1012" s="56">
        <f>IF(OR(H1012="",I1012=""),0,IF(G1012="前",IF(H1012&gt;=計算規則!$F$39,IF(I1012&gt;=計算規則!$F$39,IF(I1012&gt;=計算規則!$G$39,計算規則!$G$39-計算規則!$F$39+計算規則!$H$39-(H1012-1)-L1012-M1012,I1012-計算規則!$F$39+計算規則!$H$39-(H1012-1)-L1012-M1012),IF(I1012&gt;=計算規則!$H$39,計算規則!$H$39-(H1012-1)-L1012-M1012,I1012-(H1012-1)-L1012-M1012)),IF(I1012&gt;=計算規則!$F$39,IF(I1012&gt;=計算規則!$G$39,計算規則!$G$39-計算規則!$F$39+計算規則!$H$39-(計算規則!$F$39-1)-L1012-M1012,I1012-計算規則!$F$39+計算規則!$H$39-(計算規則!$F$39-1)-L1012-M1012),IF(I1012&gt;=計算規則!$H$39,計算規則!$H$39-(計算規則!$F$39-1)-L1012-M1012,I1012-(計算規則!$F$39-1)-L1012-M1012))),IF(H1012&gt;=計算規則!$H$39,IF(H1012&gt;=計算規則!$F$39,IF(I1012&gt;=計算規則!$F$39,IF(I1012&gt;=計算規則!$G$39,計算規則!$G$39-H1012-L1012-M1012,I1012-H1012-L1012-M1012),0),IF(I1012&gt;=計算規則!$F$39,IF(I1012&gt;=計算規則!$G$39,計算規則!$G$39-計算規則!$F$39-L1012-M1012,I1012-計算規則!$F$39-L1012-M1012),0)),IF(I1012&gt;=計算規則!$F$39,IF(I1012&gt;=計算規則!$G$39,計算規則!$G$39-計算規則!$F$39+計算規則!$H$39-H1012-L1012-M1012,I1012-計算規則!$F$39+計算規則!$H$39-H1012-L1012-M1012),IF(I1012&gt;=計算規則!$H$39,計算規則!$H$39-H1012-L1012,I1012-H1012-L1012-M1012)))))</f>
        <v>0</v>
      </c>
      <c r="V1012" s="603"/>
      <c r="W1012" s="604"/>
      <c r="X1012" s="47"/>
      <c r="Y1012" s="150">
        <f>B1012+1-計算規則!$I$20</f>
        <v>45276</v>
      </c>
    </row>
    <row r="1013" spans="1:25" ht="9" customHeight="1" x14ac:dyDescent="0.15">
      <c r="A1013" s="597"/>
      <c r="B1013" s="66">
        <f t="shared" si="255"/>
        <v>45277</v>
      </c>
      <c r="C1013" s="67">
        <f t="shared" si="253"/>
        <v>45277</v>
      </c>
      <c r="D1013" s="68">
        <f t="shared" si="254"/>
        <v>45277</v>
      </c>
      <c r="E1013" s="76"/>
      <c r="F1013" s="76"/>
      <c r="G1013" s="88"/>
      <c r="H1013" s="48"/>
      <c r="I1013" s="49"/>
      <c r="J1013" s="50"/>
      <c r="K1013" s="202"/>
      <c r="L1013" s="50"/>
      <c r="M1013" s="51"/>
      <c r="N1013" s="52">
        <f t="shared" si="256"/>
        <v>0</v>
      </c>
      <c r="O1013" s="152">
        <f>IF(OR(B1013="",E1013="法",E1013="所"),0,IF(E1013="",計算規則!$C$28,VLOOKUP(E1013,計算規則!$B$29:$C$34,2,0)))</f>
        <v>0.33333333333333331</v>
      </c>
      <c r="P1013" s="53">
        <f t="shared" si="257"/>
        <v>0</v>
      </c>
      <c r="Q1013" s="54">
        <f>MAX(N1013-計算規則!$B$39,0)</f>
        <v>0</v>
      </c>
      <c r="R1013" s="54">
        <f>IF(WEEKDAY(Y1013,1)=7,MAX(SUM(N1007:N1013)-SUM(Q1007:Q1013)-SUM(R1007:R1012)-計算規則!$C$39,0),IF(WEEKDAY(Y1013,1)=6,MAX(SUM(N1008:N1013)-SUM(Q1008:Q1013)-SUM(R1008:R1012)-計算規則!$C$39,0),0))</f>
        <v>0</v>
      </c>
      <c r="S1013" s="54">
        <f>IF(B1013="",0,IF(OR(計算規則!$D$24=1,B1013&gt;=45017),IF(SUM(Q997:R1013)-計算規則!$D$39&gt;0,SUM(Q997:R1013)-SUM(S997:S1012)-計算規則!$D$39,0),0))</f>
        <v>0</v>
      </c>
      <c r="T1013" s="74">
        <f t="shared" si="258"/>
        <v>0</v>
      </c>
      <c r="U1013" s="56">
        <f>IF(OR(H1013="",I1013=""),0,IF(G1013="前",IF(H1013&gt;=計算規則!$F$39,IF(I1013&gt;=計算規則!$F$39,IF(I1013&gt;=計算規則!$G$39,計算規則!$G$39-計算規則!$F$39+計算規則!$H$39-(H1013-1)-L1013-M1013,I1013-計算規則!$F$39+計算規則!$H$39-(H1013-1)-L1013-M1013),IF(I1013&gt;=計算規則!$H$39,計算規則!$H$39-(H1013-1)-L1013-M1013,I1013-(H1013-1)-L1013-M1013)),IF(I1013&gt;=計算規則!$F$39,IF(I1013&gt;=計算規則!$G$39,計算規則!$G$39-計算規則!$F$39+計算規則!$H$39-(計算規則!$F$39-1)-L1013-M1013,I1013-計算規則!$F$39+計算規則!$H$39-(計算規則!$F$39-1)-L1013-M1013),IF(I1013&gt;=計算規則!$H$39,計算規則!$H$39-(計算規則!$F$39-1)-L1013-M1013,I1013-(計算規則!$F$39-1)-L1013-M1013))),IF(H1013&gt;=計算規則!$H$39,IF(H1013&gt;=計算規則!$F$39,IF(I1013&gt;=計算規則!$F$39,IF(I1013&gt;=計算規則!$G$39,計算規則!$G$39-H1013-L1013-M1013,I1013-H1013-L1013-M1013),0),IF(I1013&gt;=計算規則!$F$39,IF(I1013&gt;=計算規則!$G$39,計算規則!$G$39-計算規則!$F$39-L1013-M1013,I1013-計算規則!$F$39-L1013-M1013),0)),IF(I1013&gt;=計算規則!$F$39,IF(I1013&gt;=計算規則!$G$39,計算規則!$G$39-計算規則!$F$39+計算規則!$H$39-H1013-L1013-M1013,I1013-計算規則!$F$39+計算規則!$H$39-H1013-L1013-M1013),IF(I1013&gt;=計算規則!$H$39,計算規則!$H$39-H1013-L1013,I1013-H1013-L1013-M1013)))))</f>
        <v>0</v>
      </c>
      <c r="V1013" s="600" t="s">
        <v>112</v>
      </c>
      <c r="W1013" s="602">
        <f>SUM(P997:P1027)</f>
        <v>0</v>
      </c>
      <c r="X1013" s="47"/>
      <c r="Y1013" s="150">
        <f>B1013+1-計算規則!$I$20</f>
        <v>45277</v>
      </c>
    </row>
    <row r="1014" spans="1:25" ht="9" customHeight="1" x14ac:dyDescent="0.15">
      <c r="A1014" s="597"/>
      <c r="B1014" s="66">
        <f t="shared" si="255"/>
        <v>45278</v>
      </c>
      <c r="C1014" s="67">
        <f t="shared" si="253"/>
        <v>45278</v>
      </c>
      <c r="D1014" s="68">
        <f t="shared" si="254"/>
        <v>45278</v>
      </c>
      <c r="E1014" s="76"/>
      <c r="F1014" s="76"/>
      <c r="G1014" s="88"/>
      <c r="H1014" s="48"/>
      <c r="I1014" s="49"/>
      <c r="J1014" s="50"/>
      <c r="K1014" s="202"/>
      <c r="L1014" s="50"/>
      <c r="M1014" s="51"/>
      <c r="N1014" s="52">
        <f t="shared" si="256"/>
        <v>0</v>
      </c>
      <c r="O1014" s="152">
        <f>IF(OR(B1014="",E1014="法",E1014="所"),0,IF(E1014="",計算規則!$C$28,VLOOKUP(E1014,計算規則!$B$29:$C$34,2,0)))</f>
        <v>0.33333333333333331</v>
      </c>
      <c r="P1014" s="53">
        <f t="shared" si="257"/>
        <v>0</v>
      </c>
      <c r="Q1014" s="54">
        <f>MAX(N1014-計算規則!$B$39,0)</f>
        <v>0</v>
      </c>
      <c r="R1014" s="54">
        <f>IF(WEEKDAY(Y1014,1)=7,MAX(SUM(N1008:N1014)-SUM(Q1008:Q1014)-SUM(R1008:R1013)-計算規則!$C$39,0),IF(WEEKDAY(Y1014,1)=6,MAX(SUM(N1009:N1014)-SUM(Q1009:Q1014)-SUM(R1009:R1013)-計算規則!$C$39,0),0))</f>
        <v>0</v>
      </c>
      <c r="S1014" s="54">
        <f>IF(B1014="",0,IF(OR(計算規則!$D$24=1,B1014&gt;=45017),IF(SUM(Q997:R1014)-計算規則!$D$39&gt;0,SUM(Q997:R1014)-SUM(S997:S1013)-計算規則!$D$39,0),0))</f>
        <v>0</v>
      </c>
      <c r="T1014" s="74">
        <f t="shared" si="258"/>
        <v>0</v>
      </c>
      <c r="U1014" s="56">
        <f>IF(OR(H1014="",I1014=""),0,IF(G1014="前",IF(H1014&gt;=計算規則!$F$39,IF(I1014&gt;=計算規則!$F$39,IF(I1014&gt;=計算規則!$G$39,計算規則!$G$39-計算規則!$F$39+計算規則!$H$39-(H1014-1)-L1014-M1014,I1014-計算規則!$F$39+計算規則!$H$39-(H1014-1)-L1014-M1014),IF(I1014&gt;=計算規則!$H$39,計算規則!$H$39-(H1014-1)-L1014-M1014,I1014-(H1014-1)-L1014-M1014)),IF(I1014&gt;=計算規則!$F$39,IF(I1014&gt;=計算規則!$G$39,計算規則!$G$39-計算規則!$F$39+計算規則!$H$39-(計算規則!$F$39-1)-L1014-M1014,I1014-計算規則!$F$39+計算規則!$H$39-(計算規則!$F$39-1)-L1014-M1014),IF(I1014&gt;=計算規則!$H$39,計算規則!$H$39-(計算規則!$F$39-1)-L1014-M1014,I1014-(計算規則!$F$39-1)-L1014-M1014))),IF(H1014&gt;=計算規則!$H$39,IF(H1014&gt;=計算規則!$F$39,IF(I1014&gt;=計算規則!$F$39,IF(I1014&gt;=計算規則!$G$39,計算規則!$G$39-H1014-L1014-M1014,I1014-H1014-L1014-M1014),0),IF(I1014&gt;=計算規則!$F$39,IF(I1014&gt;=計算規則!$G$39,計算規則!$G$39-計算規則!$F$39-L1014-M1014,I1014-計算規則!$F$39-L1014-M1014),0)),IF(I1014&gt;=計算規則!$F$39,IF(I1014&gt;=計算規則!$G$39,計算規則!$G$39-計算規則!$F$39+計算規則!$H$39-H1014-L1014-M1014,I1014-計算規則!$F$39+計算規則!$H$39-H1014-L1014-M1014),IF(I1014&gt;=計算規則!$H$39,計算規則!$H$39-H1014-L1014,I1014-H1014-L1014-M1014)))))</f>
        <v>0</v>
      </c>
      <c r="V1014" s="600"/>
      <c r="W1014" s="602"/>
      <c r="X1014" s="47"/>
      <c r="Y1014" s="150">
        <f>B1014+1-計算規則!$I$20</f>
        <v>45278</v>
      </c>
    </row>
    <row r="1015" spans="1:25" ht="9" customHeight="1" x14ac:dyDescent="0.15">
      <c r="A1015" s="597"/>
      <c r="B1015" s="66">
        <f t="shared" si="255"/>
        <v>45279</v>
      </c>
      <c r="C1015" s="67">
        <f t="shared" si="253"/>
        <v>45279</v>
      </c>
      <c r="D1015" s="68">
        <f t="shared" si="254"/>
        <v>45279</v>
      </c>
      <c r="E1015" s="76"/>
      <c r="F1015" s="76"/>
      <c r="G1015" s="88"/>
      <c r="H1015" s="48"/>
      <c r="I1015" s="49"/>
      <c r="J1015" s="50"/>
      <c r="K1015" s="202"/>
      <c r="L1015" s="50"/>
      <c r="M1015" s="51"/>
      <c r="N1015" s="52">
        <f t="shared" si="256"/>
        <v>0</v>
      </c>
      <c r="O1015" s="152">
        <f>IF(OR(B1015="",E1015="法",E1015="所"),0,IF(E1015="",計算規則!$C$28,VLOOKUP(E1015,計算規則!$B$29:$C$34,2,0)))</f>
        <v>0.33333333333333331</v>
      </c>
      <c r="P1015" s="53">
        <f t="shared" si="257"/>
        <v>0</v>
      </c>
      <c r="Q1015" s="54">
        <f>MAX(N1015-計算規則!$B$39,0)</f>
        <v>0</v>
      </c>
      <c r="R1015" s="54">
        <f>IF(WEEKDAY(Y1015,1)=7,MAX(SUM(N1009:N1015)-SUM(Q1009:Q1015)-SUM(R1009:R1014)-計算規則!$C$39,0),IF(WEEKDAY(Y1015,1)=6,MAX(SUM(N1010:N1015)-SUM(Q1010:Q1015)-SUM(R1010:R1014)-計算規則!$C$39,0),0))</f>
        <v>0</v>
      </c>
      <c r="S1015" s="54">
        <f>IF(B1015="",0,IF(OR(計算規則!$D$24=1,B1015&gt;=45017),IF(SUM(Q997:R1015)-計算規則!$D$39&gt;0,SUM(Q997:R1015)-SUM(S997:S1014)-計算規則!$D$39,0),0))</f>
        <v>0</v>
      </c>
      <c r="T1015" s="74">
        <f t="shared" si="258"/>
        <v>0</v>
      </c>
      <c r="U1015" s="56">
        <f>IF(OR(H1015="",I1015=""),0,IF(G1015="前",IF(H1015&gt;=計算規則!$F$39,IF(I1015&gt;=計算規則!$F$39,IF(I1015&gt;=計算規則!$G$39,計算規則!$G$39-計算規則!$F$39+計算規則!$H$39-(H1015-1)-L1015-M1015,I1015-計算規則!$F$39+計算規則!$H$39-(H1015-1)-L1015-M1015),IF(I1015&gt;=計算規則!$H$39,計算規則!$H$39-(H1015-1)-L1015-M1015,I1015-(H1015-1)-L1015-M1015)),IF(I1015&gt;=計算規則!$F$39,IF(I1015&gt;=計算規則!$G$39,計算規則!$G$39-計算規則!$F$39+計算規則!$H$39-(計算規則!$F$39-1)-L1015-M1015,I1015-計算規則!$F$39+計算規則!$H$39-(計算規則!$F$39-1)-L1015-M1015),IF(I1015&gt;=計算規則!$H$39,計算規則!$H$39-(計算規則!$F$39-1)-L1015-M1015,I1015-(計算規則!$F$39-1)-L1015-M1015))),IF(H1015&gt;=計算規則!$H$39,IF(H1015&gt;=計算規則!$F$39,IF(I1015&gt;=計算規則!$F$39,IF(I1015&gt;=計算規則!$G$39,計算規則!$G$39-H1015-L1015-M1015,I1015-H1015-L1015-M1015),0),IF(I1015&gt;=計算規則!$F$39,IF(I1015&gt;=計算規則!$G$39,計算規則!$G$39-計算規則!$F$39-L1015-M1015,I1015-計算規則!$F$39-L1015-M1015),0)),IF(I1015&gt;=計算規則!$F$39,IF(I1015&gt;=計算規則!$G$39,計算規則!$G$39-計算規則!$F$39+計算規則!$H$39-H1015-L1015-M1015,I1015-計算規則!$F$39+計算規則!$H$39-H1015-L1015-M1015),IF(I1015&gt;=計算規則!$H$39,計算規則!$H$39-H1015-L1015,I1015-H1015-L1015-M1015)))))</f>
        <v>0</v>
      </c>
      <c r="V1015" s="600"/>
      <c r="W1015" s="602"/>
      <c r="X1015" s="47"/>
      <c r="Y1015" s="150">
        <f>B1015+1-計算規則!$I$20</f>
        <v>45279</v>
      </c>
    </row>
    <row r="1016" spans="1:25" ht="9" customHeight="1" x14ac:dyDescent="0.15">
      <c r="A1016" s="597"/>
      <c r="B1016" s="66">
        <f t="shared" si="255"/>
        <v>45280</v>
      </c>
      <c r="C1016" s="67">
        <f t="shared" si="253"/>
        <v>45280</v>
      </c>
      <c r="D1016" s="68">
        <f t="shared" si="254"/>
        <v>45280</v>
      </c>
      <c r="E1016" s="76"/>
      <c r="F1016" s="76"/>
      <c r="G1016" s="88"/>
      <c r="H1016" s="48"/>
      <c r="I1016" s="49"/>
      <c r="J1016" s="50"/>
      <c r="K1016" s="202"/>
      <c r="L1016" s="50"/>
      <c r="M1016" s="51"/>
      <c r="N1016" s="52">
        <f t="shared" si="256"/>
        <v>0</v>
      </c>
      <c r="O1016" s="152">
        <f>IF(OR(B1016="",E1016="法",E1016="所"),0,IF(E1016="",計算規則!$C$28,VLOOKUP(E1016,計算規則!$B$29:$C$34,2,0)))</f>
        <v>0.33333333333333331</v>
      </c>
      <c r="P1016" s="53">
        <f t="shared" si="257"/>
        <v>0</v>
      </c>
      <c r="Q1016" s="54">
        <f>MAX(N1016-計算規則!$B$39,0)</f>
        <v>0</v>
      </c>
      <c r="R1016" s="54">
        <f>IF(WEEKDAY(Y1016,1)=7,MAX(SUM(N1010:N1016)-SUM(Q1010:Q1016)-SUM(R1010:R1015)-計算規則!$C$39,0),IF(WEEKDAY(Y1016,1)=6,MAX(SUM(N1011:N1016)-SUM(Q1011:Q1016)-SUM(R1011:R1015)-計算規則!$C$39,0),0))</f>
        <v>0</v>
      </c>
      <c r="S1016" s="54">
        <f>IF(B1016="",0,IF(OR(計算規則!$D$24=1,B1016&gt;=45017),IF(SUM(Q997:R1016)-計算規則!$D$39&gt;0,SUM(Q997:R1016)-SUM(S997:S1015)-計算規則!$D$39,0),0))</f>
        <v>0</v>
      </c>
      <c r="T1016" s="74">
        <f t="shared" si="258"/>
        <v>0</v>
      </c>
      <c r="U1016" s="56">
        <f>IF(OR(H1016="",I1016=""),0,IF(G1016="前",IF(H1016&gt;=計算規則!$F$39,IF(I1016&gt;=計算規則!$F$39,IF(I1016&gt;=計算規則!$G$39,計算規則!$G$39-計算規則!$F$39+計算規則!$H$39-(H1016-1)-L1016-M1016,I1016-計算規則!$F$39+計算規則!$H$39-(H1016-1)-L1016-M1016),IF(I1016&gt;=計算規則!$H$39,計算規則!$H$39-(H1016-1)-L1016-M1016,I1016-(H1016-1)-L1016-M1016)),IF(I1016&gt;=計算規則!$F$39,IF(I1016&gt;=計算規則!$G$39,計算規則!$G$39-計算規則!$F$39+計算規則!$H$39-(計算規則!$F$39-1)-L1016-M1016,I1016-計算規則!$F$39+計算規則!$H$39-(計算規則!$F$39-1)-L1016-M1016),IF(I1016&gt;=計算規則!$H$39,計算規則!$H$39-(計算規則!$F$39-1)-L1016-M1016,I1016-(計算規則!$F$39-1)-L1016-M1016))),IF(H1016&gt;=計算規則!$H$39,IF(H1016&gt;=計算規則!$F$39,IF(I1016&gt;=計算規則!$F$39,IF(I1016&gt;=計算規則!$G$39,計算規則!$G$39-H1016-L1016-M1016,I1016-H1016-L1016-M1016),0),IF(I1016&gt;=計算規則!$F$39,IF(I1016&gt;=計算規則!$G$39,計算規則!$G$39-計算規則!$F$39-L1016-M1016,I1016-計算規則!$F$39-L1016-M1016),0)),IF(I1016&gt;=計算規則!$F$39,IF(I1016&gt;=計算規則!$G$39,計算規則!$G$39-計算規則!$F$39+計算規則!$H$39-H1016-L1016-M1016,I1016-計算規則!$F$39+計算規則!$H$39-H1016-L1016-M1016),IF(I1016&gt;=計算規則!$H$39,計算規則!$H$39-H1016-L1016,I1016-H1016-L1016-M1016)))))</f>
        <v>0</v>
      </c>
      <c r="V1016" s="603" t="s">
        <v>52</v>
      </c>
      <c r="W1016" s="602">
        <f>SUM(T997:T1027)+SUM(N997:N1027)</f>
        <v>0</v>
      </c>
      <c r="X1016" s="47"/>
      <c r="Y1016" s="150">
        <f>B1016+1-計算規則!$I$20</f>
        <v>45280</v>
      </c>
    </row>
    <row r="1017" spans="1:25" ht="9" customHeight="1" x14ac:dyDescent="0.15">
      <c r="A1017" s="597"/>
      <c r="B1017" s="66">
        <f t="shared" si="255"/>
        <v>45281</v>
      </c>
      <c r="C1017" s="67">
        <f t="shared" si="253"/>
        <v>45281</v>
      </c>
      <c r="D1017" s="68">
        <f t="shared" si="254"/>
        <v>45281</v>
      </c>
      <c r="E1017" s="76"/>
      <c r="F1017" s="76"/>
      <c r="G1017" s="88"/>
      <c r="H1017" s="48"/>
      <c r="I1017" s="49"/>
      <c r="J1017" s="50"/>
      <c r="K1017" s="202"/>
      <c r="L1017" s="50"/>
      <c r="M1017" s="51"/>
      <c r="N1017" s="52">
        <f t="shared" si="256"/>
        <v>0</v>
      </c>
      <c r="O1017" s="152">
        <f>IF(OR(B1017="",E1017="法",E1017="所"),0,IF(E1017="",計算規則!$C$28,VLOOKUP(E1017,計算規則!$B$29:$C$34,2,0)))</f>
        <v>0.33333333333333331</v>
      </c>
      <c r="P1017" s="53">
        <f t="shared" si="257"/>
        <v>0</v>
      </c>
      <c r="Q1017" s="54">
        <f>MAX(N1017-計算規則!$B$39,0)</f>
        <v>0</v>
      </c>
      <c r="R1017" s="54">
        <f>IF(WEEKDAY(Y1017,1)=7,MAX(SUM(N1011:N1017)-SUM(Q1011:Q1017)-SUM(R1011:R1016)-計算規則!$C$39,0),IF(WEEKDAY(Y1017,1)=6,MAX(SUM(N1012:N1017)-SUM(Q1012:Q1017)-SUM(R1012:R1016)-計算規則!$C$39,0),0))</f>
        <v>0</v>
      </c>
      <c r="S1017" s="54">
        <f>IF(B1017="",0,IF(OR(計算規則!$D$24=1,B1017&gt;=45017),IF(SUM(Q997:R1017)-計算規則!$D$39&gt;0,SUM(Q997:R1017)-SUM(S997:S1016)-計算規則!$D$39,0),0))</f>
        <v>0</v>
      </c>
      <c r="T1017" s="74">
        <f t="shared" si="258"/>
        <v>0</v>
      </c>
      <c r="U1017" s="56">
        <f>IF(OR(H1017="",I1017=""),0,IF(G1017="前",IF(H1017&gt;=計算規則!$F$39,IF(I1017&gt;=計算規則!$F$39,IF(I1017&gt;=計算規則!$G$39,計算規則!$G$39-計算規則!$F$39+計算規則!$H$39-(H1017-1)-L1017-M1017,I1017-計算規則!$F$39+計算規則!$H$39-(H1017-1)-L1017-M1017),IF(I1017&gt;=計算規則!$H$39,計算規則!$H$39-(H1017-1)-L1017-M1017,I1017-(H1017-1)-L1017-M1017)),IF(I1017&gt;=計算規則!$F$39,IF(I1017&gt;=計算規則!$G$39,計算規則!$G$39-計算規則!$F$39+計算規則!$H$39-(計算規則!$F$39-1)-L1017-M1017,I1017-計算規則!$F$39+計算規則!$H$39-(計算規則!$F$39-1)-L1017-M1017),IF(I1017&gt;=計算規則!$H$39,計算規則!$H$39-(計算規則!$F$39-1)-L1017-M1017,I1017-(計算規則!$F$39-1)-L1017-M1017))),IF(H1017&gt;=計算規則!$H$39,IF(H1017&gt;=計算規則!$F$39,IF(I1017&gt;=計算規則!$F$39,IF(I1017&gt;=計算規則!$G$39,計算規則!$G$39-H1017-L1017-M1017,I1017-H1017-L1017-M1017),0),IF(I1017&gt;=計算規則!$F$39,IF(I1017&gt;=計算規則!$G$39,計算規則!$G$39-計算規則!$F$39-L1017-M1017,I1017-計算規則!$F$39-L1017-M1017),0)),IF(I1017&gt;=計算規則!$F$39,IF(I1017&gt;=計算規則!$G$39,計算規則!$G$39-計算規則!$F$39+計算規則!$H$39-H1017-L1017-M1017,I1017-計算規則!$F$39+計算規則!$H$39-H1017-L1017-M1017),IF(I1017&gt;=計算規則!$H$39,計算規則!$H$39-H1017-L1017,I1017-H1017-L1017-M1017)))))</f>
        <v>0</v>
      </c>
      <c r="V1017" s="603"/>
      <c r="W1017" s="604"/>
      <c r="X1017" s="47"/>
      <c r="Y1017" s="150">
        <f>B1017+1-計算規則!$I$20</f>
        <v>45281</v>
      </c>
    </row>
    <row r="1018" spans="1:25" ht="9" customHeight="1" x14ac:dyDescent="0.15">
      <c r="A1018" s="597"/>
      <c r="B1018" s="66">
        <f t="shared" si="255"/>
        <v>45282</v>
      </c>
      <c r="C1018" s="67">
        <f t="shared" si="253"/>
        <v>45282</v>
      </c>
      <c r="D1018" s="68">
        <f t="shared" si="254"/>
        <v>45282</v>
      </c>
      <c r="E1018" s="76"/>
      <c r="F1018" s="76"/>
      <c r="G1018" s="88"/>
      <c r="H1018" s="48"/>
      <c r="I1018" s="49"/>
      <c r="J1018" s="50"/>
      <c r="K1018" s="202"/>
      <c r="L1018" s="50"/>
      <c r="M1018" s="51"/>
      <c r="N1018" s="52">
        <f t="shared" si="256"/>
        <v>0</v>
      </c>
      <c r="O1018" s="152">
        <f>IF(OR(B1018="",E1018="法",E1018="所"),0,IF(E1018="",計算規則!$C$28,VLOOKUP(E1018,計算規則!$B$29:$C$34,2,0)))</f>
        <v>0.33333333333333331</v>
      </c>
      <c r="P1018" s="53">
        <f t="shared" si="257"/>
        <v>0</v>
      </c>
      <c r="Q1018" s="54">
        <f>MAX(N1018-計算規則!$B$39,0)</f>
        <v>0</v>
      </c>
      <c r="R1018" s="54">
        <f>IF(WEEKDAY(Y1018,1)=7,MAX(SUM(N1012:N1018)-SUM(Q1012:Q1018)-SUM(R1012:R1017)-計算規則!$C$39,0),IF(WEEKDAY(Y1018,1)=6,MAX(SUM(N1013:N1018)-SUM(Q1013:Q1018)-SUM(R1013:R1017)-計算規則!$C$39,0),0))</f>
        <v>0</v>
      </c>
      <c r="S1018" s="54">
        <f>IF(B1018="",0,IF(OR(計算規則!$D$24=1,B1018&gt;=45017),IF(SUM(Q997:R1018)-計算規則!$D$39&gt;0,SUM(Q997:R1018)-SUM(S997:S1017)-計算規則!$D$39,0),0))</f>
        <v>0</v>
      </c>
      <c r="T1018" s="74">
        <f t="shared" si="258"/>
        <v>0</v>
      </c>
      <c r="U1018" s="56">
        <f>IF(OR(H1018="",I1018=""),0,IF(G1018="前",IF(H1018&gt;=計算規則!$F$39,IF(I1018&gt;=計算規則!$F$39,IF(I1018&gt;=計算規則!$G$39,計算規則!$G$39-計算規則!$F$39+計算規則!$H$39-(H1018-1)-L1018-M1018,I1018-計算規則!$F$39+計算規則!$H$39-(H1018-1)-L1018-M1018),IF(I1018&gt;=計算規則!$H$39,計算規則!$H$39-(H1018-1)-L1018-M1018,I1018-(H1018-1)-L1018-M1018)),IF(I1018&gt;=計算規則!$F$39,IF(I1018&gt;=計算規則!$G$39,計算規則!$G$39-計算規則!$F$39+計算規則!$H$39-(計算規則!$F$39-1)-L1018-M1018,I1018-計算規則!$F$39+計算規則!$H$39-(計算規則!$F$39-1)-L1018-M1018),IF(I1018&gt;=計算規則!$H$39,計算規則!$H$39-(計算規則!$F$39-1)-L1018-M1018,I1018-(計算規則!$F$39-1)-L1018-M1018))),IF(H1018&gt;=計算規則!$H$39,IF(H1018&gt;=計算規則!$F$39,IF(I1018&gt;=計算規則!$F$39,IF(I1018&gt;=計算規則!$G$39,計算規則!$G$39-H1018-L1018-M1018,I1018-H1018-L1018-M1018),0),IF(I1018&gt;=計算規則!$F$39,IF(I1018&gt;=計算規則!$G$39,計算規則!$G$39-計算規則!$F$39-L1018-M1018,I1018-計算規則!$F$39-L1018-M1018),0)),IF(I1018&gt;=計算規則!$F$39,IF(I1018&gt;=計算規則!$G$39,計算規則!$G$39-計算規則!$F$39+計算規則!$H$39-H1018-L1018-M1018,I1018-計算規則!$F$39+計算規則!$H$39-H1018-L1018-M1018),IF(I1018&gt;=計算規則!$H$39,計算規則!$H$39-H1018-L1018,I1018-H1018-L1018-M1018)))))</f>
        <v>0</v>
      </c>
      <c r="V1018" s="603"/>
      <c r="W1018" s="604"/>
      <c r="X1018" s="47"/>
      <c r="Y1018" s="150">
        <f>B1018+1-計算規則!$I$20</f>
        <v>45282</v>
      </c>
    </row>
    <row r="1019" spans="1:25" ht="9" customHeight="1" x14ac:dyDescent="0.15">
      <c r="A1019" s="597"/>
      <c r="B1019" s="66">
        <f t="shared" si="255"/>
        <v>45283</v>
      </c>
      <c r="C1019" s="67">
        <f t="shared" si="253"/>
        <v>45283</v>
      </c>
      <c r="D1019" s="68">
        <f t="shared" si="254"/>
        <v>45283</v>
      </c>
      <c r="E1019" s="76"/>
      <c r="F1019" s="76"/>
      <c r="G1019" s="88"/>
      <c r="H1019" s="48"/>
      <c r="I1019" s="49"/>
      <c r="J1019" s="50"/>
      <c r="K1019" s="202"/>
      <c r="L1019" s="50"/>
      <c r="M1019" s="51"/>
      <c r="N1019" s="52">
        <f t="shared" si="256"/>
        <v>0</v>
      </c>
      <c r="O1019" s="152">
        <f>IF(OR(B1019="",E1019="法",E1019="所"),0,IF(E1019="",計算規則!$C$28,VLOOKUP(E1019,計算規則!$B$29:$C$34,2,0)))</f>
        <v>0.33333333333333331</v>
      </c>
      <c r="P1019" s="53">
        <f t="shared" si="257"/>
        <v>0</v>
      </c>
      <c r="Q1019" s="54">
        <f>MAX(N1019-計算規則!$B$39,0)</f>
        <v>0</v>
      </c>
      <c r="R1019" s="54">
        <f>IF(WEEKDAY(Y1019,1)=7,MAX(SUM(N1013:N1019)-SUM(Q1013:Q1019)-SUM(R1013:R1018)-計算規則!$C$39,0),IF(WEEKDAY(Y1019,1)=6,MAX(SUM(N1014:N1019)-SUM(Q1014:Q1019)-SUM(R1014:R1018)-計算規則!$C$39,0),0))</f>
        <v>0</v>
      </c>
      <c r="S1019" s="54">
        <f>IF(B1019="",0,IF(OR(計算規則!$D$24=1,B1019&gt;=45017),IF(SUM(Q997:R1019)-計算規則!$D$39&gt;0,SUM(Q997:R1019)-SUM(S997:S1018)-計算規則!$D$39,0),0))</f>
        <v>0</v>
      </c>
      <c r="T1019" s="74">
        <f t="shared" si="258"/>
        <v>0</v>
      </c>
      <c r="U1019" s="56">
        <f>IF(OR(H1019="",I1019=""),0,IF(G1019="前",IF(H1019&gt;=計算規則!$F$39,IF(I1019&gt;=計算規則!$F$39,IF(I1019&gt;=計算規則!$G$39,計算規則!$G$39-計算規則!$F$39+計算規則!$H$39-(H1019-1)-L1019-M1019,I1019-計算規則!$F$39+計算規則!$H$39-(H1019-1)-L1019-M1019),IF(I1019&gt;=計算規則!$H$39,計算規則!$H$39-(H1019-1)-L1019-M1019,I1019-(H1019-1)-L1019-M1019)),IF(I1019&gt;=計算規則!$F$39,IF(I1019&gt;=計算規則!$G$39,計算規則!$G$39-計算規則!$F$39+計算規則!$H$39-(計算規則!$F$39-1)-L1019-M1019,I1019-計算規則!$F$39+計算規則!$H$39-(計算規則!$F$39-1)-L1019-M1019),IF(I1019&gt;=計算規則!$H$39,計算規則!$H$39-(計算規則!$F$39-1)-L1019-M1019,I1019-(計算規則!$F$39-1)-L1019-M1019))),IF(H1019&gt;=計算規則!$H$39,IF(H1019&gt;=計算規則!$F$39,IF(I1019&gt;=計算規則!$F$39,IF(I1019&gt;=計算規則!$G$39,計算規則!$G$39-H1019-L1019-M1019,I1019-H1019-L1019-M1019),0),IF(I1019&gt;=計算規則!$F$39,IF(I1019&gt;=計算規則!$G$39,計算規則!$G$39-計算規則!$F$39-L1019-M1019,I1019-計算規則!$F$39-L1019-M1019),0)),IF(I1019&gt;=計算規則!$F$39,IF(I1019&gt;=計算規則!$G$39,計算規則!$G$39-計算規則!$F$39+計算規則!$H$39-H1019-L1019-M1019,I1019-計算規則!$F$39+計算規則!$H$39-H1019-L1019-M1019),IF(I1019&gt;=計算規則!$H$39,計算規則!$H$39-H1019-L1019,I1019-H1019-L1019-M1019)))))</f>
        <v>0</v>
      </c>
      <c r="V1019" s="603"/>
      <c r="W1019" s="604"/>
      <c r="X1019" s="47"/>
      <c r="Y1019" s="150">
        <f>B1019+1-計算規則!$I$20</f>
        <v>45283</v>
      </c>
    </row>
    <row r="1020" spans="1:25" ht="9" customHeight="1" x14ac:dyDescent="0.15">
      <c r="A1020" s="597"/>
      <c r="B1020" s="66">
        <f t="shared" si="255"/>
        <v>45284</v>
      </c>
      <c r="C1020" s="67">
        <f t="shared" si="253"/>
        <v>45284</v>
      </c>
      <c r="D1020" s="68">
        <f t="shared" si="254"/>
        <v>45284</v>
      </c>
      <c r="E1020" s="76"/>
      <c r="F1020" s="76"/>
      <c r="G1020" s="88"/>
      <c r="H1020" s="48"/>
      <c r="I1020" s="49"/>
      <c r="J1020" s="50"/>
      <c r="K1020" s="202"/>
      <c r="L1020" s="50"/>
      <c r="M1020" s="51"/>
      <c r="N1020" s="52">
        <f t="shared" si="256"/>
        <v>0</v>
      </c>
      <c r="O1020" s="152">
        <f>IF(OR(B1020="",E1020="法",E1020="所"),0,IF(E1020="",計算規則!$C$28,VLOOKUP(E1020,計算規則!$B$29:$C$34,2,0)))</f>
        <v>0.33333333333333331</v>
      </c>
      <c r="P1020" s="53">
        <f t="shared" si="257"/>
        <v>0</v>
      </c>
      <c r="Q1020" s="54">
        <f>MAX(N1020-計算規則!$B$39,0)</f>
        <v>0</v>
      </c>
      <c r="R1020" s="54">
        <f>IF(WEEKDAY(Y1020,1)=7,MAX(SUM(N1014:N1020)-SUM(Q1014:Q1020)-SUM(R1014:R1019)-計算規則!$C$39,0),IF(WEEKDAY(Y1020,1)=6,MAX(SUM(N1015:N1020)-SUM(Q1015:Q1020)-SUM(R1015:R1019)-計算規則!$C$39,0),0))</f>
        <v>0</v>
      </c>
      <c r="S1020" s="54">
        <f>IF(B1020="",0,IF(OR(計算規則!$D$24=1,B1020&gt;=45017),IF(SUM(Q997:R1020)-計算規則!$D$39&gt;0,SUM(Q997:R1020)-SUM(S997:S1019)-計算規則!$D$39,0),0))</f>
        <v>0</v>
      </c>
      <c r="T1020" s="74">
        <f t="shared" si="258"/>
        <v>0</v>
      </c>
      <c r="U1020" s="56">
        <f>IF(OR(H1020="",I1020=""),0,IF(G1020="前",IF(H1020&gt;=計算規則!$F$39,IF(I1020&gt;=計算規則!$F$39,IF(I1020&gt;=計算規則!$G$39,計算規則!$G$39-計算規則!$F$39+計算規則!$H$39-(H1020-1)-L1020-M1020,I1020-計算規則!$F$39+計算規則!$H$39-(H1020-1)-L1020-M1020),IF(I1020&gt;=計算規則!$H$39,計算規則!$H$39-(H1020-1)-L1020-M1020,I1020-(H1020-1)-L1020-M1020)),IF(I1020&gt;=計算規則!$F$39,IF(I1020&gt;=計算規則!$G$39,計算規則!$G$39-計算規則!$F$39+計算規則!$H$39-(計算規則!$F$39-1)-L1020-M1020,I1020-計算規則!$F$39+計算規則!$H$39-(計算規則!$F$39-1)-L1020-M1020),IF(I1020&gt;=計算規則!$H$39,計算規則!$H$39-(計算規則!$F$39-1)-L1020-M1020,I1020-(計算規則!$F$39-1)-L1020-M1020))),IF(H1020&gt;=計算規則!$H$39,IF(H1020&gt;=計算規則!$F$39,IF(I1020&gt;=計算規則!$F$39,IF(I1020&gt;=計算規則!$G$39,計算規則!$G$39-H1020-L1020-M1020,I1020-H1020-L1020-M1020),0),IF(I1020&gt;=計算規則!$F$39,IF(I1020&gt;=計算規則!$G$39,計算規則!$G$39-計算規則!$F$39-L1020-M1020,I1020-計算規則!$F$39-L1020-M1020),0)),IF(I1020&gt;=計算規則!$F$39,IF(I1020&gt;=計算規則!$G$39,計算規則!$G$39-計算規則!$F$39+計算規則!$H$39-H1020-L1020-M1020,I1020-計算規則!$F$39+計算規則!$H$39-H1020-L1020-M1020),IF(I1020&gt;=計算規則!$H$39,計算規則!$H$39-H1020-L1020,I1020-H1020-L1020-M1020)))))</f>
        <v>0</v>
      </c>
      <c r="V1020" s="600" t="s">
        <v>126</v>
      </c>
      <c r="W1020" s="605">
        <f>SUM(M997:M1027)</f>
        <v>0</v>
      </c>
      <c r="X1020" s="47"/>
      <c r="Y1020" s="150">
        <f>B1020+1-計算規則!$I$20</f>
        <v>45284</v>
      </c>
    </row>
    <row r="1021" spans="1:25" ht="9" customHeight="1" x14ac:dyDescent="0.15">
      <c r="A1021" s="597"/>
      <c r="B1021" s="66">
        <f t="shared" si="255"/>
        <v>45285</v>
      </c>
      <c r="C1021" s="67">
        <f t="shared" si="253"/>
        <v>45285</v>
      </c>
      <c r="D1021" s="68">
        <f t="shared" si="254"/>
        <v>45285</v>
      </c>
      <c r="E1021" s="76"/>
      <c r="F1021" s="76"/>
      <c r="G1021" s="88"/>
      <c r="H1021" s="48"/>
      <c r="I1021" s="49"/>
      <c r="J1021" s="50"/>
      <c r="K1021" s="202"/>
      <c r="L1021" s="50"/>
      <c r="M1021" s="51"/>
      <c r="N1021" s="52">
        <f t="shared" si="256"/>
        <v>0</v>
      </c>
      <c r="O1021" s="152">
        <f>IF(OR(B1021="",E1021="法",E1021="所"),0,IF(E1021="",計算規則!$C$28,VLOOKUP(E1021,計算規則!$B$29:$C$34,2,0)))</f>
        <v>0.33333333333333331</v>
      </c>
      <c r="P1021" s="53">
        <f t="shared" si="257"/>
        <v>0</v>
      </c>
      <c r="Q1021" s="54">
        <f>MAX(N1021-計算規則!$B$39,0)</f>
        <v>0</v>
      </c>
      <c r="R1021" s="54">
        <f>IF(WEEKDAY(Y1021,1)=7,MAX(SUM(N1015:N1021)-SUM(Q1015:Q1021)-SUM(R1015:R1020)-計算規則!$C$39,0),IF(WEEKDAY(Y1021,1)=6,MAX(SUM(N1016:N1021)-SUM(Q1016:Q1021)-SUM(R1016:R1020)-計算規則!$C$39,0),0))</f>
        <v>0</v>
      </c>
      <c r="S1021" s="54">
        <f>IF(B1021="",0,IF(OR(計算規則!$D$24=1,B1021&gt;=45017),IF(SUM(Q997:R1021)-計算規則!$D$39&gt;0,SUM(Q997:R1021)-SUM(S997:S1020)-計算規則!$D$39,0),0))</f>
        <v>0</v>
      </c>
      <c r="T1021" s="74">
        <f t="shared" si="258"/>
        <v>0</v>
      </c>
      <c r="U1021" s="56">
        <f>IF(OR(H1021="",I1021=""),0,IF(G1021="前",IF(H1021&gt;=計算規則!$F$39,IF(I1021&gt;=計算規則!$F$39,IF(I1021&gt;=計算規則!$G$39,計算規則!$G$39-計算規則!$F$39+計算規則!$H$39-(H1021-1)-L1021-M1021,I1021-計算規則!$F$39+計算規則!$H$39-(H1021-1)-L1021-M1021),IF(I1021&gt;=計算規則!$H$39,計算規則!$H$39-(H1021-1)-L1021-M1021,I1021-(H1021-1)-L1021-M1021)),IF(I1021&gt;=計算規則!$F$39,IF(I1021&gt;=計算規則!$G$39,計算規則!$G$39-計算規則!$F$39+計算規則!$H$39-(計算規則!$F$39-1)-L1021-M1021,I1021-計算規則!$F$39+計算規則!$H$39-(計算規則!$F$39-1)-L1021-M1021),IF(I1021&gt;=計算規則!$H$39,計算規則!$H$39-(計算規則!$F$39-1)-L1021-M1021,I1021-(計算規則!$F$39-1)-L1021-M1021))),IF(H1021&gt;=計算規則!$H$39,IF(H1021&gt;=計算規則!$F$39,IF(I1021&gt;=計算規則!$F$39,IF(I1021&gt;=計算規則!$G$39,計算規則!$G$39-H1021-L1021-M1021,I1021-H1021-L1021-M1021),0),IF(I1021&gt;=計算規則!$F$39,IF(I1021&gt;=計算規則!$G$39,計算規則!$G$39-計算規則!$F$39-L1021-M1021,I1021-計算規則!$F$39-L1021-M1021),0)),IF(I1021&gt;=計算規則!$F$39,IF(I1021&gt;=計算規則!$G$39,計算規則!$G$39-計算規則!$F$39+計算規則!$H$39-H1021-L1021-M1021,I1021-計算規則!$F$39+計算規則!$H$39-H1021-L1021-M1021),IF(I1021&gt;=計算規則!$H$39,計算規則!$H$39-H1021-L1021,I1021-H1021-L1021-M1021)))))</f>
        <v>0</v>
      </c>
      <c r="V1021" s="603"/>
      <c r="W1021" s="606"/>
      <c r="X1021" s="47"/>
      <c r="Y1021" s="150">
        <f>B1021+1-計算規則!$I$20</f>
        <v>45285</v>
      </c>
    </row>
    <row r="1022" spans="1:25" ht="9" customHeight="1" x14ac:dyDescent="0.15">
      <c r="A1022" s="597"/>
      <c r="B1022" s="66">
        <f t="shared" si="255"/>
        <v>45286</v>
      </c>
      <c r="C1022" s="67">
        <f t="shared" si="253"/>
        <v>45286</v>
      </c>
      <c r="D1022" s="68">
        <f t="shared" si="254"/>
        <v>45286</v>
      </c>
      <c r="E1022" s="76"/>
      <c r="F1022" s="76"/>
      <c r="G1022" s="88"/>
      <c r="H1022" s="48"/>
      <c r="I1022" s="49"/>
      <c r="J1022" s="50"/>
      <c r="K1022" s="202"/>
      <c r="L1022" s="50"/>
      <c r="M1022" s="51"/>
      <c r="N1022" s="52">
        <f t="shared" si="256"/>
        <v>0</v>
      </c>
      <c r="O1022" s="152">
        <f>IF(OR(B1022="",E1022="法",E1022="所"),0,IF(E1022="",計算規則!$C$28,VLOOKUP(E1022,計算規則!$B$29:$C$34,2,0)))</f>
        <v>0.33333333333333331</v>
      </c>
      <c r="P1022" s="53">
        <f t="shared" si="257"/>
        <v>0</v>
      </c>
      <c r="Q1022" s="54">
        <f>MAX(N1022-計算規則!$B$39,0)</f>
        <v>0</v>
      </c>
      <c r="R1022" s="54">
        <f>IF(WEEKDAY(Y1022,1)=7,MAX(SUM(N1016:N1022)-SUM(Q1016:Q1022)-SUM(R1016:R1021)-計算規則!$C$39,0),IF(WEEKDAY(Y1022,1)=6,MAX(SUM(N1017:N1022)-SUM(Q1017:Q1022)-SUM(R1017:R1021)-計算規則!$C$39,0),0))</f>
        <v>0</v>
      </c>
      <c r="S1022" s="54">
        <f>IF(B1022="",0,IF(OR(計算規則!$D$24=1,B1022&gt;=45017),IF(SUM(Q997:R1022)-計算規則!$D$39&gt;0,SUM(Q997:R1022)-SUM(S997:S1021)-計算規則!$D$39,0),0))</f>
        <v>0</v>
      </c>
      <c r="T1022" s="74">
        <f t="shared" si="258"/>
        <v>0</v>
      </c>
      <c r="U1022" s="56">
        <f>IF(OR(H1022="",I1022=""),0,IF(G1022="前",IF(H1022&gt;=計算規則!$F$39,IF(I1022&gt;=計算規則!$F$39,IF(I1022&gt;=計算規則!$G$39,計算規則!$G$39-計算規則!$F$39+計算規則!$H$39-(H1022-1)-L1022-M1022,I1022-計算規則!$F$39+計算規則!$H$39-(H1022-1)-L1022-M1022),IF(I1022&gt;=計算規則!$H$39,計算規則!$H$39-(H1022-1)-L1022-M1022,I1022-(H1022-1)-L1022-M1022)),IF(I1022&gt;=計算規則!$F$39,IF(I1022&gt;=計算規則!$G$39,計算規則!$G$39-計算規則!$F$39+計算規則!$H$39-(計算規則!$F$39-1)-L1022-M1022,I1022-計算規則!$F$39+計算規則!$H$39-(計算規則!$F$39-1)-L1022-M1022),IF(I1022&gt;=計算規則!$H$39,計算規則!$H$39-(計算規則!$F$39-1)-L1022-M1022,I1022-(計算規則!$F$39-1)-L1022-M1022))),IF(H1022&gt;=計算規則!$H$39,IF(H1022&gt;=計算規則!$F$39,IF(I1022&gt;=計算規則!$F$39,IF(I1022&gt;=計算規則!$G$39,計算規則!$G$39-H1022-L1022-M1022,I1022-H1022-L1022-M1022),0),IF(I1022&gt;=計算規則!$F$39,IF(I1022&gt;=計算規則!$G$39,計算規則!$G$39-計算規則!$F$39-L1022-M1022,I1022-計算規則!$F$39-L1022-M1022),0)),IF(I1022&gt;=計算規則!$F$39,IF(I1022&gt;=計算規則!$G$39,計算規則!$G$39-計算規則!$F$39+計算規則!$H$39-H1022-L1022-M1022,I1022-計算規則!$F$39+計算規則!$H$39-H1022-L1022-M1022),IF(I1022&gt;=計算規則!$H$39,計算規則!$H$39-H1022-L1022,I1022-H1022-L1022-M1022)))))</f>
        <v>0</v>
      </c>
      <c r="V1022" s="600" t="s">
        <v>119</v>
      </c>
      <c r="W1022" s="605">
        <f>SUM(L997:L1027)</f>
        <v>0</v>
      </c>
      <c r="X1022" s="47"/>
      <c r="Y1022" s="150">
        <f>B1022+1-計算規則!$I$20</f>
        <v>45286</v>
      </c>
    </row>
    <row r="1023" spans="1:25" ht="9" customHeight="1" x14ac:dyDescent="0.15">
      <c r="A1023" s="597"/>
      <c r="B1023" s="66">
        <f t="shared" si="255"/>
        <v>45287</v>
      </c>
      <c r="C1023" s="67">
        <f t="shared" si="253"/>
        <v>45287</v>
      </c>
      <c r="D1023" s="68">
        <f t="shared" si="254"/>
        <v>45287</v>
      </c>
      <c r="E1023" s="76"/>
      <c r="F1023" s="76"/>
      <c r="G1023" s="88"/>
      <c r="H1023" s="48"/>
      <c r="I1023" s="49"/>
      <c r="J1023" s="50"/>
      <c r="K1023" s="202"/>
      <c r="L1023" s="50"/>
      <c r="M1023" s="51"/>
      <c r="N1023" s="52">
        <f t="shared" si="256"/>
        <v>0</v>
      </c>
      <c r="O1023" s="152">
        <f>IF(OR(B1023="",E1023="法",E1023="所"),0,IF(E1023="",計算規則!$C$28,VLOOKUP(E1023,計算規則!$B$29:$C$34,2,0)))</f>
        <v>0.33333333333333331</v>
      </c>
      <c r="P1023" s="53">
        <f t="shared" si="257"/>
        <v>0</v>
      </c>
      <c r="Q1023" s="54">
        <f>MAX(N1023-計算規則!$B$39,0)</f>
        <v>0</v>
      </c>
      <c r="R1023" s="54">
        <f>IF(WEEKDAY(Y1023,1)=7,MAX(SUM(N1017:N1023)-SUM(Q1017:Q1023)-SUM(R1017:R1022)-計算規則!$C$39,0),IF(WEEKDAY(Y1023,1)=6,MAX(SUM(N1018:N1023)-SUM(Q1018:Q1023)-SUM(R1018:R1022)-計算規則!$C$39,0),0))</f>
        <v>0</v>
      </c>
      <c r="S1023" s="54">
        <f>IF(B1023="",0,IF(OR(計算規則!$D$24=1,B1023&gt;=45017),IF(SUM(Q997:R1023)-計算規則!$D$39&gt;0,SUM(Q997:R1023)-SUM(S997:S1022)-計算規則!$D$39,0),0))</f>
        <v>0</v>
      </c>
      <c r="T1023" s="74">
        <f t="shared" si="258"/>
        <v>0</v>
      </c>
      <c r="U1023" s="56">
        <f>IF(OR(H1023="",I1023=""),0,IF(G1023="前",IF(H1023&gt;=計算規則!$F$39,IF(I1023&gt;=計算規則!$F$39,IF(I1023&gt;=計算規則!$G$39,計算規則!$G$39-計算規則!$F$39+計算規則!$H$39-(H1023-1)-L1023-M1023,I1023-計算規則!$F$39+計算規則!$H$39-(H1023-1)-L1023-M1023),IF(I1023&gt;=計算規則!$H$39,計算規則!$H$39-(H1023-1)-L1023-M1023,I1023-(H1023-1)-L1023-M1023)),IF(I1023&gt;=計算規則!$F$39,IF(I1023&gt;=計算規則!$G$39,計算規則!$G$39-計算規則!$F$39+計算規則!$H$39-(計算規則!$F$39-1)-L1023-M1023,I1023-計算規則!$F$39+計算規則!$H$39-(計算規則!$F$39-1)-L1023-M1023),IF(I1023&gt;=計算規則!$H$39,計算規則!$H$39-(計算規則!$F$39-1)-L1023-M1023,I1023-(計算規則!$F$39-1)-L1023-M1023))),IF(H1023&gt;=計算規則!$H$39,IF(H1023&gt;=計算規則!$F$39,IF(I1023&gt;=計算規則!$F$39,IF(I1023&gt;=計算規則!$G$39,計算規則!$G$39-H1023-L1023-M1023,I1023-H1023-L1023-M1023),0),IF(I1023&gt;=計算規則!$F$39,IF(I1023&gt;=計算規則!$G$39,計算規則!$G$39-計算規則!$F$39-L1023-M1023,I1023-計算規則!$F$39-L1023-M1023),0)),IF(I1023&gt;=計算規則!$F$39,IF(I1023&gt;=計算規則!$G$39,計算規則!$G$39-計算規則!$F$39+計算規則!$H$39-H1023-L1023-M1023,I1023-計算規則!$F$39+計算規則!$H$39-H1023-L1023-M1023),IF(I1023&gt;=計算規則!$H$39,計算規則!$H$39-H1023-L1023,I1023-H1023-L1023-M1023)))))</f>
        <v>0</v>
      </c>
      <c r="V1023" s="603"/>
      <c r="W1023" s="606"/>
      <c r="X1023" s="47"/>
      <c r="Y1023" s="150">
        <f>B1023+1-計算規則!$I$20</f>
        <v>45287</v>
      </c>
    </row>
    <row r="1024" spans="1:25" ht="9" customHeight="1" x14ac:dyDescent="0.15">
      <c r="A1024" s="597"/>
      <c r="B1024" s="66">
        <f t="shared" si="255"/>
        <v>45288</v>
      </c>
      <c r="C1024" s="67">
        <f t="shared" si="253"/>
        <v>45288</v>
      </c>
      <c r="D1024" s="68">
        <f t="shared" si="254"/>
        <v>45288</v>
      </c>
      <c r="E1024" s="76"/>
      <c r="F1024" s="76"/>
      <c r="G1024" s="88"/>
      <c r="H1024" s="48"/>
      <c r="I1024" s="49"/>
      <c r="J1024" s="50"/>
      <c r="K1024" s="202"/>
      <c r="L1024" s="50"/>
      <c r="M1024" s="51"/>
      <c r="N1024" s="52">
        <f t="shared" si="256"/>
        <v>0</v>
      </c>
      <c r="O1024" s="152">
        <f>IF(OR(B1024="",E1024="法",E1024="所"),0,IF(E1024="",計算規則!$C$28,VLOOKUP(E1024,計算規則!$B$29:$C$34,2,0)))</f>
        <v>0.33333333333333331</v>
      </c>
      <c r="P1024" s="53">
        <f t="shared" si="257"/>
        <v>0</v>
      </c>
      <c r="Q1024" s="54">
        <f>MAX(N1024-計算規則!$B$39,0)</f>
        <v>0</v>
      </c>
      <c r="R1024" s="54">
        <f>IF(WEEKDAY(Y1024,1)=7,MAX(SUM(N1018:N1024)-SUM(Q1018:Q1024)-SUM(R1018:R1023)-計算規則!$C$39,0),IF(WEEKDAY(Y1024,1)=6,MAX(SUM(N1019:N1024)-SUM(Q1019:Q1024)-SUM(R1019:R1023)-計算規則!$C$39,0),0))</f>
        <v>0</v>
      </c>
      <c r="S1024" s="54">
        <f>IF(B1024="",0,IF(OR(計算規則!$D$24=1,B1024&gt;=45017),IF(SUM(Q997:R1024)-計算規則!$D$39&gt;0,SUM(Q997:R1024)-SUM(S997:S1023)-計算規則!$D$39,0),0))</f>
        <v>0</v>
      </c>
      <c r="T1024" s="74">
        <f t="shared" si="258"/>
        <v>0</v>
      </c>
      <c r="U1024" s="56">
        <f>IF(OR(H1024="",I1024=""),0,IF(G1024="前",IF(H1024&gt;=計算規則!$F$39,IF(I1024&gt;=計算規則!$F$39,IF(I1024&gt;=計算規則!$G$39,計算規則!$G$39-計算規則!$F$39+計算規則!$H$39-(H1024-1)-L1024-M1024,I1024-計算規則!$F$39+計算規則!$H$39-(H1024-1)-L1024-M1024),IF(I1024&gt;=計算規則!$H$39,計算規則!$H$39-(H1024-1)-L1024-M1024,I1024-(H1024-1)-L1024-M1024)),IF(I1024&gt;=計算規則!$F$39,IF(I1024&gt;=計算規則!$G$39,計算規則!$G$39-計算規則!$F$39+計算規則!$H$39-(計算規則!$F$39-1)-L1024-M1024,I1024-計算規則!$F$39+計算規則!$H$39-(計算規則!$F$39-1)-L1024-M1024),IF(I1024&gt;=計算規則!$H$39,計算規則!$H$39-(計算規則!$F$39-1)-L1024-M1024,I1024-(計算規則!$F$39-1)-L1024-M1024))),IF(H1024&gt;=計算規則!$H$39,IF(H1024&gt;=計算規則!$F$39,IF(I1024&gt;=計算規則!$F$39,IF(I1024&gt;=計算規則!$G$39,計算規則!$G$39-H1024-L1024-M1024,I1024-H1024-L1024-M1024),0),IF(I1024&gt;=計算規則!$F$39,IF(I1024&gt;=計算規則!$G$39,計算規則!$G$39-計算規則!$F$39-L1024-M1024,I1024-計算規則!$F$39-L1024-M1024),0)),IF(I1024&gt;=計算規則!$F$39,IF(I1024&gt;=計算規則!$G$39,計算規則!$G$39-計算規則!$F$39+計算規則!$H$39-H1024-L1024-M1024,I1024-計算規則!$F$39+計算規則!$H$39-H1024-L1024-M1024),IF(I1024&gt;=計算規則!$H$39,計算規則!$H$39-H1024-L1024,I1024-H1024-L1024-M1024)))))</f>
        <v>0</v>
      </c>
      <c r="V1024" s="600" t="s">
        <v>124</v>
      </c>
      <c r="W1024" s="605">
        <f>SUM(K997:K1027)</f>
        <v>0</v>
      </c>
      <c r="X1024" s="47"/>
      <c r="Y1024" s="150">
        <f>B1024+1-計算規則!$I$20</f>
        <v>45288</v>
      </c>
    </row>
    <row r="1025" spans="1:25" ht="9" customHeight="1" x14ac:dyDescent="0.15">
      <c r="A1025" s="597"/>
      <c r="B1025" s="211">
        <f>IF(OR(MONTH(B997)=1,MONTH(B997)=3,MONTH(B997)=5,MONTH(B997)=7,MONTH(B997)=8,MONTH(B997)=10,MONTH(B997)=12),B1024+1,IF(OR(MONTH(B997)=4,MONTH(B997)=6,MONTH(B997)=9,MONTH(B997)=11),B1024+1,IF(DAY(DATE(YEAR(B997),3,0))=29,B1024+1,"")))</f>
        <v>45289</v>
      </c>
      <c r="C1025" s="67">
        <f>IF(B1025=0,"",B1025)</f>
        <v>45289</v>
      </c>
      <c r="D1025" s="68">
        <f>IF(B1025=0,"",B1025)</f>
        <v>45289</v>
      </c>
      <c r="E1025" s="76"/>
      <c r="F1025" s="76"/>
      <c r="G1025" s="88"/>
      <c r="H1025" s="48"/>
      <c r="I1025" s="49"/>
      <c r="J1025" s="50"/>
      <c r="K1025" s="202"/>
      <c r="L1025" s="50"/>
      <c r="M1025" s="51"/>
      <c r="N1025" s="52">
        <f t="shared" si="256"/>
        <v>0</v>
      </c>
      <c r="O1025" s="152">
        <f>IF(OR(B1025="",E1025="法",E1025="所"),0,IF(E1025="",計算規則!$C$28,VLOOKUP(E1025,計算規則!$B$29:$C$34,2,0)))</f>
        <v>0.33333333333333331</v>
      </c>
      <c r="P1025" s="53">
        <f t="shared" si="257"/>
        <v>0</v>
      </c>
      <c r="Q1025" s="54">
        <f>MAX(N1025-計算規則!$B$39,0)</f>
        <v>0</v>
      </c>
      <c r="R1025" s="54">
        <f>IF(B1025="",0,IF(WEEKDAY(Y1025,1)=7,MAX(SUM(N1019:N1025)-SUM(Q1019:Q1025)-SUM(R1019:R1024)-計算規則!$C$39,0),IF(WEEKDAY(Y1025,1)=6,MAX(SUM(N1020:N1025)-SUM(Q1020:Q1025)-SUM(R1020:R1024)-計算規則!$C$39,0),0)))</f>
        <v>0</v>
      </c>
      <c r="S1025" s="54">
        <f>IF(B1025="",0,IF(OR(計算規則!$D$24=1,B1025&gt;=45017),IF(SUM(Q997:R1025)-計算規則!$D$39&gt;0,SUM(Q997:R1025)-SUM(S997:S1024)-計算規則!$D$39,0),0))</f>
        <v>0</v>
      </c>
      <c r="T1025" s="74">
        <f t="shared" si="258"/>
        <v>0</v>
      </c>
      <c r="U1025" s="56">
        <f>IF(OR(H1025="",I1025=""),0,IF(G1025="前",IF(H1025&gt;=計算規則!$F$39,IF(I1025&gt;=計算規則!$F$39,IF(I1025&gt;=計算規則!$G$39,計算規則!$G$39-計算規則!$F$39+計算規則!$H$39-(H1025-1)-L1025-M1025,I1025-計算規則!$F$39+計算規則!$H$39-(H1025-1)-L1025-M1025),IF(I1025&gt;=計算規則!$H$39,計算規則!$H$39-(H1025-1)-L1025-M1025,I1025-(H1025-1)-L1025-M1025)),IF(I1025&gt;=計算規則!$F$39,IF(I1025&gt;=計算規則!$G$39,計算規則!$G$39-計算規則!$F$39+計算規則!$H$39-(計算規則!$F$39-1)-L1025-M1025,I1025-計算規則!$F$39+計算規則!$H$39-(計算規則!$F$39-1)-L1025-M1025),IF(I1025&gt;=計算規則!$H$39,計算規則!$H$39-(計算規則!$F$39-1)-L1025-M1025,I1025-(計算規則!$F$39-1)-L1025-M1025))),IF(H1025&gt;=計算規則!$H$39,IF(H1025&gt;=計算規則!$F$39,IF(I1025&gt;=計算規則!$F$39,IF(I1025&gt;=計算規則!$G$39,計算規則!$G$39-H1025-L1025-M1025,I1025-H1025-L1025-M1025),0),IF(I1025&gt;=計算規則!$F$39,IF(I1025&gt;=計算規則!$G$39,計算規則!$G$39-計算規則!$F$39-L1025-M1025,I1025-計算規則!$F$39-L1025-M1025),0)),IF(I1025&gt;=計算規則!$F$39,IF(I1025&gt;=計算規則!$G$39,計算規則!$G$39-計算規則!$F$39+計算規則!$H$39-H1025-L1025-M1025,I1025-計算規則!$F$39+計算規則!$H$39-H1025-L1025-M1025),IF(I1025&gt;=計算規則!$H$39,計算規則!$H$39-H1025-L1025,I1025-H1025-L1025-M1025)))))</f>
        <v>0</v>
      </c>
      <c r="V1025" s="603"/>
      <c r="W1025" s="606"/>
      <c r="X1025" s="47"/>
      <c r="Y1025" s="150">
        <f>B1025+1-計算規則!$I$20</f>
        <v>45289</v>
      </c>
    </row>
    <row r="1026" spans="1:25" ht="9" customHeight="1" x14ac:dyDescent="0.15">
      <c r="A1026" s="597"/>
      <c r="B1026" s="211">
        <f>IF(OR(MONTH(B997)=1,MONTH(B997)=3,MONTH(B997)=5,MONTH(B997)=7,MONTH(B997)=8,MONTH(B997)=10,MONTH(B997)=12),B1025+1,IF(OR(MONTH(B997)=4,MONTH(B997)=6,MONTH(B997)=9,MONTH(B997)=11),B1025+1,""))</f>
        <v>45290</v>
      </c>
      <c r="C1026" s="67">
        <f t="shared" ref="C1026:C1027" si="259">IF(B1026=0,"",B1026)</f>
        <v>45290</v>
      </c>
      <c r="D1026" s="68">
        <f t="shared" ref="D1026:D1027" si="260">IF(B1026=0,"",B1026)</f>
        <v>45290</v>
      </c>
      <c r="E1026" s="76"/>
      <c r="F1026" s="76"/>
      <c r="G1026" s="88"/>
      <c r="H1026" s="48"/>
      <c r="I1026" s="49"/>
      <c r="J1026" s="50"/>
      <c r="K1026" s="202"/>
      <c r="L1026" s="50"/>
      <c r="M1026" s="51"/>
      <c r="N1026" s="52">
        <f t="shared" si="256"/>
        <v>0</v>
      </c>
      <c r="O1026" s="152">
        <f>IF(OR(B1026="",E1026="法",E1026="所"),0,IF(E1026="",計算規則!$C$28,VLOOKUP(E1026,計算規則!$B$29:$C$34,2,0)))</f>
        <v>0.33333333333333331</v>
      </c>
      <c r="P1026" s="53">
        <f t="shared" si="257"/>
        <v>0</v>
      </c>
      <c r="Q1026" s="54">
        <f>MAX(N1026-計算規則!$B$39,0)</f>
        <v>0</v>
      </c>
      <c r="R1026" s="54">
        <f>IF(B1026="",0,IF(WEEKDAY(Y1026,1)=7,MAX(SUM(N1020:N1026)-SUM(Q1020:Q1026)-SUM(R1020:R1025)-計算規則!$C$39,0),IF(WEEKDAY(Y1026,1)=6,MAX(SUM(N1021:N1026)-SUM(Q1021:Q1026)-SUM(R1021:R1025)-計算規則!$C$39,0),0)))</f>
        <v>0</v>
      </c>
      <c r="S1026" s="54">
        <f>IF(B1026="",0,IF(OR(計算規則!$D$24=1,B1026&gt;=45017),IF(SUM(Q997:R1026)-計算規則!$D$39&gt;0,SUM(Q997:R1026)-SUM(S997:S1025)-計算規則!$D$39,0),0))</f>
        <v>0</v>
      </c>
      <c r="T1026" s="74">
        <f t="shared" si="258"/>
        <v>0</v>
      </c>
      <c r="U1026" s="56">
        <f>IF(OR(H1026="",I1026=""),0,IF(G1026="前",IF(H1026&gt;=計算規則!$F$39,IF(I1026&gt;=計算規則!$F$39,IF(I1026&gt;=計算規則!$G$39,計算規則!$G$39-計算規則!$F$39+計算規則!$H$39-(H1026-1)-L1026-M1026,I1026-計算規則!$F$39+計算規則!$H$39-(H1026-1)-L1026-M1026),IF(I1026&gt;=計算規則!$H$39,計算規則!$H$39-(H1026-1)-L1026-M1026,I1026-(H1026-1)-L1026-M1026)),IF(I1026&gt;=計算規則!$F$39,IF(I1026&gt;=計算規則!$G$39,計算規則!$G$39-計算規則!$F$39+計算規則!$H$39-(計算規則!$F$39-1)-L1026-M1026,I1026-計算規則!$F$39+計算規則!$H$39-(計算規則!$F$39-1)-L1026-M1026),IF(I1026&gt;=計算規則!$H$39,計算規則!$H$39-(計算規則!$F$39-1)-L1026-M1026,I1026-(計算規則!$F$39-1)-L1026-M1026))),IF(H1026&gt;=計算規則!$H$39,IF(H1026&gt;=計算規則!$F$39,IF(I1026&gt;=計算規則!$F$39,IF(I1026&gt;=計算規則!$G$39,計算規則!$G$39-H1026-L1026-M1026,I1026-H1026-L1026-M1026),0),IF(I1026&gt;=計算規則!$F$39,IF(I1026&gt;=計算規則!$G$39,計算規則!$G$39-計算規則!$F$39-L1026-M1026,I1026-計算規則!$F$39-L1026-M1026),0)),IF(I1026&gt;=計算規則!$F$39,IF(I1026&gt;=計算規則!$G$39,計算規則!$G$39-計算規則!$F$39+計算規則!$H$39-H1026-L1026-M1026,I1026-計算規則!$F$39+計算規則!$H$39-H1026-L1026-M1026),IF(I1026&gt;=計算規則!$H$39,計算規則!$H$39-H1026-L1026,I1026-H1026-L1026-M1026)))))</f>
        <v>0</v>
      </c>
      <c r="V1026" s="600" t="s">
        <v>133</v>
      </c>
      <c r="W1026" s="605">
        <f>SUM(J997:J1027)</f>
        <v>0</v>
      </c>
      <c r="X1026" s="47"/>
      <c r="Y1026" s="150">
        <f>B1026+1-計算規則!$I$20</f>
        <v>45290</v>
      </c>
    </row>
    <row r="1027" spans="1:25" ht="9" customHeight="1" thickBot="1" x14ac:dyDescent="0.2">
      <c r="A1027" s="598"/>
      <c r="B1027" s="212">
        <f>IF(OR(MONTH(B997)=1,MONTH(B997)=3,MONTH(B997)=5,MONTH(B997)=7,MONTH(B997)=8,MONTH(B997)=10,MONTH(B997)=12),B1026+1,IF(OR(MONTH(B997)=4,MONTH(B997)=6,MONTH(B997)=9,MONTH(B997)=11),"",""))</f>
        <v>45291</v>
      </c>
      <c r="C1027" s="69">
        <f t="shared" si="259"/>
        <v>45291</v>
      </c>
      <c r="D1027" s="70">
        <f t="shared" si="260"/>
        <v>45291</v>
      </c>
      <c r="E1027" s="77"/>
      <c r="F1027" s="77"/>
      <c r="G1027" s="89"/>
      <c r="H1027" s="57"/>
      <c r="I1027" s="58"/>
      <c r="J1027" s="59"/>
      <c r="K1027" s="203"/>
      <c r="L1027" s="59"/>
      <c r="M1027" s="60"/>
      <c r="N1027" s="61">
        <f t="shared" si="256"/>
        <v>0</v>
      </c>
      <c r="O1027" s="153">
        <f>IF(OR(B1027="",E1027="法",E1027="所"),0,IF(E1027="",計算規則!$C$28,VLOOKUP(E1027,計算規則!$B$29:$C$34,2,0)))</f>
        <v>0.33333333333333331</v>
      </c>
      <c r="P1027" s="62">
        <f t="shared" si="257"/>
        <v>0</v>
      </c>
      <c r="Q1027" s="64">
        <f>MAX(N1027-計算規則!$B$39,0)</f>
        <v>0</v>
      </c>
      <c r="R1027" s="64">
        <f>IF(B1027="",0,IF(WEEKDAY(Y1027,1)=7,MAX(SUM(N1021:N1027)-SUM(Q1021:Q1027)-SUM(R1021:R1026)-計算規則!$C$39,0),IF(WEEKDAY(Y1027,1)=6,MAX(SUM(N1022:N1027)-SUM(Q1022:Q1027)-SUM(R1022:R1026)-計算規則!$C$39,0),0)))</f>
        <v>0</v>
      </c>
      <c r="S1027" s="64">
        <f>IF(B1027="",0,IF(OR(計算規則!$D$24=1,B1027&gt;=45017),IF(SUM(Q997:R1027)-計算規則!$D$39&gt;0,SUM(Q997:R1027)-SUM(S997:S1026)-計算規則!$D$39,0),0))</f>
        <v>0</v>
      </c>
      <c r="T1027" s="118">
        <f t="shared" si="258"/>
        <v>0</v>
      </c>
      <c r="U1027" s="65">
        <f>IF(OR(H1027="",I1027=""),0,IF(G1027="前",IF(H1027&gt;=計算規則!$F$39,IF(I1027&gt;=計算規則!$F$39,IF(I1027&gt;=計算規則!$G$39,計算規則!$G$39-計算規則!$F$39+計算規則!$H$39-(H1027-1)-L1027-M1027,I1027-計算規則!$F$39+計算規則!$H$39-(H1027-1)-L1027-M1027),IF(I1027&gt;=計算規則!$H$39,計算規則!$H$39-(H1027-1)-L1027-M1027,I1027-(H1027-1)-L1027-M1027)),IF(I1027&gt;=計算規則!$F$39,IF(I1027&gt;=計算規則!$G$39,計算規則!$G$39-計算規則!$F$39+計算規則!$H$39-(計算規則!$F$39-1)-L1027-M1027,I1027-計算規則!$F$39+計算規則!$H$39-(計算規則!$F$39-1)-L1027-M1027),IF(I1027&gt;=計算規則!$H$39,計算規則!$H$39-(計算規則!$F$39-1)-L1027-M1027,I1027-(計算規則!$F$39-1)-L1027-M1027))),IF(H1027&gt;=計算規則!$H$39,IF(H1027&gt;=計算規則!$F$39,IF(I1027&gt;=計算規則!$F$39,IF(I1027&gt;=計算規則!$G$39,計算規則!$G$39-H1027-L1027-M1027,I1027-H1027-L1027-M1027),0),IF(I1027&gt;=計算規則!$F$39,IF(I1027&gt;=計算規則!$G$39,計算規則!$G$39-計算規則!$F$39-L1027-M1027,I1027-計算規則!$F$39-L1027-M1027),0)),IF(I1027&gt;=計算規則!$F$39,IF(I1027&gt;=計算規則!$G$39,計算規則!$G$39-計算規則!$F$39+計算規則!$H$39-H1027-L1027-M1027,I1027-計算規則!$F$39+計算規則!$H$39-H1027-L1027-M1027),IF(I1027&gt;=計算規則!$H$39,計算規則!$H$39-H1027-L1027,I1027-H1027-L1027-M1027)))))</f>
        <v>0</v>
      </c>
      <c r="V1027" s="607"/>
      <c r="W1027" s="608"/>
      <c r="X1027" s="47"/>
      <c r="Y1027" s="150">
        <f>B1027+1-計算規則!$I$20</f>
        <v>45291</v>
      </c>
    </row>
    <row r="1028" spans="1:25" ht="9" customHeight="1" x14ac:dyDescent="0.15">
      <c r="A1028" s="596">
        <f>IF(計算規則!$D$15=0,B1028,B1059)</f>
        <v>45292</v>
      </c>
      <c r="B1028" s="71">
        <f>IF(B1027="",IF(B1026="",IF(B1025="",B1024+1,B1025+1),B1026+1),B1027+1)</f>
        <v>45292</v>
      </c>
      <c r="C1028" s="72">
        <f t="shared" ref="C1028:C1055" si="261">B1028</f>
        <v>45292</v>
      </c>
      <c r="D1028" s="73">
        <f t="shared" ref="D1028:D1055" si="262">B1028</f>
        <v>45292</v>
      </c>
      <c r="E1028" s="75"/>
      <c r="F1028" s="75"/>
      <c r="G1028" s="87"/>
      <c r="H1028" s="39"/>
      <c r="I1028" s="40"/>
      <c r="J1028" s="41"/>
      <c r="K1028" s="201"/>
      <c r="L1028" s="41"/>
      <c r="M1028" s="42"/>
      <c r="N1028" s="210">
        <f>IF(AND(H1028="",I1028=""),0,IF(OR(H1028="",I1028=""),"未入力",IF(G1028="前",I1028-(H1028-1)-(J1028+K1028+L1028+M1028)-T1028,I1028-H1028-(J1028+K1028+L1028+M1028)-T1028)))</f>
        <v>0</v>
      </c>
      <c r="O1028" s="151">
        <f>IF(OR(B1028="",E1028="法",E1028="所"),0,IF(E1028="",計算規則!$C$28,VLOOKUP(E1028,計算規則!$B$29:$C$34,2,0)))</f>
        <v>0.33333333333333331</v>
      </c>
      <c r="P1028" s="209">
        <f>IF(E1028="法",IF(OR(AND(B1029="",B1030="",B1031="",E1032="法"),AND(B1029="",B1030="",E1031="法"),AND(B1029="",E1030="法"),E1029="法"),0,MAX(I1028-1-(K1028+M1028)-Q1028-R1028,0)),MAX(N1028-Q1028-R1028-O1028,0))</f>
        <v>0</v>
      </c>
      <c r="Q1028" s="208">
        <f>MAX(N1028-計算規則!$B$39,0)</f>
        <v>0</v>
      </c>
      <c r="R1028" s="43">
        <f>IF(WEEKDAY(Y1028,1)=7,IF(AND(B1027="",B1026="",B1025=""),MAX(SUM(N1019:N1028)-SUM(Q1019:Q1028)-SUM(R1019:R1027)-計算規則!$C$39,0),IF(AND(B1027="",B1026=""),MAX(SUM(N1020:N1028)-SUM(Q1020:Q1028)-SUM(R1020:R1027)-計算規則!$C$39,0),IF(AND(B1027=""),MAX(SUM(N1021:N1028)-SUM(Q1021:Q1028)-SUM(R1021:R1027)-計算規則!$C$39,0),MAX(SUM(N1022:N1028)-SUM(Q1022:Q1028)-SUM(R1022:R1027)-計算規則!$C$39,0)))),IF(WEEKDAY(Y1028,1)=6,IF(AND(B1027="",B1026="",B1025=""),MAX(SUM(N1020:N1028)-SUM(Q1020:Q1028)-SUM(R1020:R1027)-計算規則!$C$39,0),IF(AND(B1027="",B1026=""),MAX(SUM(N1021:N1028)-SUM(Q1021:Q1028)-SUM(R1021:R1027)-計算規則!$C$39,0),IF(AND(B1027=""),MAX(SUM(N1022:N1028)-SUM(Q995:Q1028)-SUM(R1022:R1027)-計算規則!$C$39,0),MAX(SUM(N1023:N1028)-SUM(Q1023:Q1028)-SUM(R1023:R1027)-計算規則!$C$39,0)))),0))</f>
        <v>0</v>
      </c>
      <c r="S1028" s="43">
        <f>IF(B1028="",0,IF(OR(計算規則!$D$24=1,B1028&gt;=45017),IF(SUM(Q1028:R1028)-計算規則!$D$39&gt;0,SUM(Q1028:R1028)-計算規則!$D$39,0),0))</f>
        <v>0</v>
      </c>
      <c r="T1028" s="45">
        <f>IF(E1028="法",IF(G1028="前",IF(I1028&lt;1,I1028-J1028-L1028,1-J1028-L1028),IF(I1028&lt;1,I1028-H1028-J1028-L1028,1-H1028-J1028-L1028)),0)+IF(OR(AND(B1029="",B1030="",B1031="",E1032="法"),AND(B1029="",B1030="",E1031="法"),AND(B1029="",E1030="法"),E1029="法"),MAX(I1028-1-K1028-M1028,0),0)+IF(OR(AND(G1028="前",B1025="",B1026="",B1027="",E1024="法"),AND(G1028="前",B1026="",B1027="",E1025="法"),AND(G1028="前",B1027="",E1026="法"),AND(G1028="前",E1027="法")),0-(H1028-1),0)</f>
        <v>0</v>
      </c>
      <c r="U1028" s="46">
        <f>IF(OR(H1028="",I1028=""),0,IF(G1028="前",IF(H1028&gt;=計算規則!$F$39,IF(I1028&gt;=計算規則!$F$39,IF(I1028&gt;=計算規則!$G$39,計算規則!$G$39-計算規則!$F$39+計算規則!$H$39-(H1028-1)-L1028-M1028,I1028-計算規則!$F$39+計算規則!$H$39-(H1028-1)-L1028-M1028),IF(I1028&gt;=計算規則!$H$39,計算規則!$H$39-(H1028-1)-L1028-M1028,I1028-(H1028-1)-L1028-M1028)),IF(I1028&gt;=計算規則!$F$39,IF(I1028&gt;=計算規則!$G$39,計算規則!$G$39-計算規則!$F$39+計算規則!$H$39-(計算規則!$F$39-1)-L1028-M1028,I1028-計算規則!$F$39+計算規則!$H$39-(計算規則!$F$39-1)-L1028-M1028),IF(I1028&gt;=計算規則!$H$39,計算規則!$H$39-(計算規則!$F$39-1)-L1028-M1028,I1028-(計算規則!$F$39-1)-L1028-M1028))),IF(H1028&gt;=計算規則!$H$39,IF(H1028&gt;=計算規則!$F$39,IF(I1028&gt;=計算規則!$F$39,IF(I1028&gt;=計算規則!$G$39,計算規則!$G$39-H1028-L1028-M1028,I1028-H1028-L1028-M1028),0),IF(I1028&gt;=計算規則!$F$39,IF(I1028&gt;=計算規則!$G$39,計算規則!$G$39-計算規則!$F$39-L1028-M1028,I1028-計算規則!$F$39-L1028-M1028),0)),IF(I1028&gt;=計算規則!$F$39,IF(I1028&gt;=計算規則!$G$39,計算規則!$G$39-計算規則!$F$39+計算規則!$H$39-H1028-L1028-M1028,I1028-計算規則!$F$39+計算規則!$H$39-H1028-L1028-M1028),IF(I1028&gt;=計算規則!$H$39,計算規則!$H$39-H1028-L1028,I1028-H1028-L1028-M1028)))))</f>
        <v>0</v>
      </c>
      <c r="V1028" s="599" t="s">
        <v>80</v>
      </c>
      <c r="W1028" s="601">
        <f>SUM(U1028:U1058)</f>
        <v>0</v>
      </c>
      <c r="X1028" s="47"/>
      <c r="Y1028" s="150">
        <f>B1028+1-計算規則!$I$20</f>
        <v>45292</v>
      </c>
    </row>
    <row r="1029" spans="1:25" ht="9" customHeight="1" x14ac:dyDescent="0.15">
      <c r="A1029" s="597"/>
      <c r="B1029" s="66">
        <f t="shared" ref="B1029:B1055" si="263">B1028+1</f>
        <v>45293</v>
      </c>
      <c r="C1029" s="67">
        <f t="shared" si="261"/>
        <v>45293</v>
      </c>
      <c r="D1029" s="68">
        <f t="shared" si="262"/>
        <v>45293</v>
      </c>
      <c r="E1029" s="76"/>
      <c r="F1029" s="76"/>
      <c r="G1029" s="88"/>
      <c r="H1029" s="48"/>
      <c r="I1029" s="49"/>
      <c r="J1029" s="50"/>
      <c r="K1029" s="202"/>
      <c r="L1029" s="50"/>
      <c r="M1029" s="51"/>
      <c r="N1029" s="52">
        <f t="shared" ref="N1029:N1058" si="264">IF(AND(H1029="",I1029=""),0,IF(OR(H1029="",I1029=""),"未入力",IF(G1029="前",I1029-(H1029-1)-(J1029+K1029+L1029+M1029)-T1029,I1029-H1029-(J1029+K1029+L1029+M1029)-T1029)))</f>
        <v>0</v>
      </c>
      <c r="O1029" s="152">
        <f>IF(OR(B1029="",E1029="法",E1029="所"),0,IF(E1029="",計算規則!$C$28,VLOOKUP(E1029,計算規則!$B$29:$C$34,2,0)))</f>
        <v>0.33333333333333331</v>
      </c>
      <c r="P1029" s="53">
        <f t="shared" ref="P1029:P1058" si="265">IF(E1029="法",IF(OR(AND(B1030="",B1031="",B1032="",E1033="法"),AND(B1030="",B1031="",E1032="法"),AND(B1030="",E1031="法"),E1030="法"),0,MAX(I1029-1-(K1029+M1029)-Q1029-R1029,0)),MAX(N1029-Q1029-R1029-O1029,0))</f>
        <v>0</v>
      </c>
      <c r="Q1029" s="54">
        <f>MAX(N1029-計算規則!$B$39,0)</f>
        <v>0</v>
      </c>
      <c r="R1029" s="54">
        <f>IF(WEEKDAY(Y1029,1)=7,IF(AND(B1027="",B1026="",B1025=""),MAX(SUM(N1020:N1029)-SUM(Q1020:Q1029)-SUM(R1020:R1028)-計算規則!$C$39,0),IF(AND(B1027="",B1026=""),MAX(SUM(N1021:N1029)-SUM(Q1021:Q1029)-SUM(R1021:R1028)-計算規則!$C$39,0),IF(AND(B1027=""),MAX(SUM(N1022:N1029)-SUM(Q1022:Q1029)-SUM(R1022:R1028)-計算規則!$C$39,0),MAX(SUM(N1023:N1029)-SUM(Q1023:Q1029)-SUM(R1023:R1028)-計算規則!$C$39,0)))),IF(WEEKDAY(Y1029,1)=6,IF(AND(B1027="",B1026="",B1025=""),MAX(SUM(N1021:N1029)-SUM(Q1021:Q1029)-SUM(R1021:R1028)-計算規則!$C$39,0),IF(AND(B1027="",B1026=""),MAX(SUM(N1022:N1029)-SUM(Q1022:Q1029)-SUM(R1022:R1028)-計算規則!$C$39,0),IF(AND(B1027=""),MAX(SUM(N1023:N1029)-SUM(Q1023:Q1029)-SUM(R1023:R1028)-計算規則!$C$39,0),MAX(SUM(N1024:N1029)-SUM(Q1024:Q1029)-SUM(R1024:R1028)-計算規則!$C$39,0)))),0))</f>
        <v>0</v>
      </c>
      <c r="S1029" s="54">
        <f>IF(B1029="",0,IF(OR(計算規則!$D$24=1,B1029&gt;=45017),IF(SUM(Q1028:R1029)-計算規則!$D$39&gt;0,SUM(Q1028:R1029)-SUM(S1028)-計算規則!$D$39,0),0))</f>
        <v>0</v>
      </c>
      <c r="T1029" s="74">
        <f>IF(E1029="法",IF(G1029="前",IF(I1029&lt;1,I1029-J1029-L1029,1-J1029-L1029),IF(I1029&lt;1,I1029-H1029-J1029-L1029,1-H1029-J1029-L1029)),0)+IF(OR(AND(B1030="",B1031="",B1032="",E1033="法"),AND(B1030="",B1031="",E1032="法"),AND(B1030="",E1031="法"),E1030="法"),MAX(I1029-1-K1029-M1029,0),0)+IF(OR(AND(G1029="前",B1026="",B1027="",B1028="",E1025="法"),AND(G1029="前",B1027="",B1028="",E1026="法"),AND(G1029="前",B1028="",E1027="法"),AND(G1029="前",E1028="法")),0-(H1029-1),0)</f>
        <v>0</v>
      </c>
      <c r="U1029" s="56">
        <f>IF(OR(H1029="",I1029=""),0,IF(G1029="前",IF(H1029&gt;=計算規則!$F$39,IF(I1029&gt;=計算規則!$F$39,IF(I1029&gt;=計算規則!$G$39,計算規則!$G$39-計算規則!$F$39+計算規則!$H$39-(H1029-1)-L1029-M1029,I1029-計算規則!$F$39+計算規則!$H$39-(H1029-1)-L1029-M1029),IF(I1029&gt;=計算規則!$H$39,計算規則!$H$39-(H1029-1)-L1029-M1029,I1029-(H1029-1)-L1029-M1029)),IF(I1029&gt;=計算規則!$F$39,IF(I1029&gt;=計算規則!$G$39,計算規則!$G$39-計算規則!$F$39+計算規則!$H$39-(計算規則!$F$39-1)-L1029-M1029,I1029-計算規則!$F$39+計算規則!$H$39-(計算規則!$F$39-1)-L1029-M1029),IF(I1029&gt;=計算規則!$H$39,計算規則!$H$39-(計算規則!$F$39-1)-L1029-M1029,I1029-(計算規則!$F$39-1)-L1029-M1029))),IF(H1029&gt;=計算規則!$H$39,IF(H1029&gt;=計算規則!$F$39,IF(I1029&gt;=計算規則!$F$39,IF(I1029&gt;=計算規則!$G$39,計算規則!$G$39-H1029-L1029-M1029,I1029-H1029-L1029-M1029),0),IF(I1029&gt;=計算規則!$F$39,IF(I1029&gt;=計算規則!$G$39,計算規則!$G$39-計算規則!$F$39-L1029-M1029,I1029-計算規則!$F$39-L1029-M1029),0)),IF(I1029&gt;=計算規則!$F$39,IF(I1029&gt;=計算規則!$G$39,計算規則!$G$39-計算規則!$F$39+計算規則!$H$39-H1029-L1029-M1029,I1029-計算規則!$F$39+計算規則!$H$39-H1029-L1029-M1029),IF(I1029&gt;=計算規則!$H$39,計算規則!$H$39-H1029-L1029,I1029-H1029-L1029-M1029)))))</f>
        <v>0</v>
      </c>
      <c r="V1029" s="600"/>
      <c r="W1029" s="602"/>
      <c r="X1029" s="47"/>
      <c r="Y1029" s="150">
        <f>B1029+1-計算規則!$I$20</f>
        <v>45293</v>
      </c>
    </row>
    <row r="1030" spans="1:25" ht="9" customHeight="1" x14ac:dyDescent="0.15">
      <c r="A1030" s="597"/>
      <c r="B1030" s="66">
        <f t="shared" si="263"/>
        <v>45294</v>
      </c>
      <c r="C1030" s="67">
        <f t="shared" si="261"/>
        <v>45294</v>
      </c>
      <c r="D1030" s="68">
        <f t="shared" si="262"/>
        <v>45294</v>
      </c>
      <c r="E1030" s="76"/>
      <c r="F1030" s="76"/>
      <c r="G1030" s="88"/>
      <c r="H1030" s="48"/>
      <c r="I1030" s="49"/>
      <c r="J1030" s="50"/>
      <c r="K1030" s="202"/>
      <c r="L1030" s="50"/>
      <c r="M1030" s="51"/>
      <c r="N1030" s="52">
        <f t="shared" si="264"/>
        <v>0</v>
      </c>
      <c r="O1030" s="152">
        <f>IF(OR(B1030="",E1030="法",E1030="所"),0,IF(E1030="",計算規則!$C$28,VLOOKUP(E1030,計算規則!$B$29:$C$34,2,0)))</f>
        <v>0.33333333333333331</v>
      </c>
      <c r="P1030" s="53">
        <f t="shared" si="265"/>
        <v>0</v>
      </c>
      <c r="Q1030" s="54">
        <f>MAX(N1030-計算規則!$B$39,0)</f>
        <v>0</v>
      </c>
      <c r="R1030" s="54">
        <f>IF(WEEKDAY(Y1030,1)=7,IF(AND(B1027="",B1026="",B1025=""),MAX(SUM(N1021:N1030)-SUM(Q1021:Q1030)-SUM(R1021:R1029)-計算規則!$C$39,0),IF(AND(B1027="",B1026=""),MAX(SUM(N1022:N1030)-SUM(Q1022:Q1030)-SUM(R1022:R1029)-計算規則!$C$39,0),IF(AND(B1027=""),MAX(SUM(N1023:N1030)-SUM(Q1023:Q1030)-SUM(R1023:R1029)-計算規則!$C$39,0),MAX(SUM(N1024:N1030)-SUM(Q1024:Q1030)-SUM(R1024:R1029)-計算規則!$C$39,0)))),IF(WEEKDAY(Y1030,1)=6,IF(AND(B1027="",B1026="",B1025=""),MAX(SUM(N1022:N1030)-SUM(Q1022:Q1030)-SUM(R1022:R1029)-計算規則!$C$39,0),IF(AND(B1027="",B1026=""),MAX(SUM(N1023:N1030)-SUM(Q1023:Q1030)-SUM(R1023:R1029)-計算規則!$C$39,0),IF(AND(B1027=""),MAX(SUM(N1024:N1030)-SUM(Q1024:Q1030)-SUM(R1024:R1029)-計算規則!$C$39,0),MAX(SUM(N1025:N1030)-SUM(Q1025:Q1030)-SUM(R1025:R1029)-計算規則!$C$39,0)))),0))</f>
        <v>0</v>
      </c>
      <c r="S1030" s="54">
        <f>IF(B1030="",0,IF(OR(計算規則!$D$24=1,B1030&gt;=45017),IF(SUM(Q1028:R1030)-計算規則!$D$39&gt;0,SUM(Q1028:R1030)-SUM(S1028:S1029)-計算規則!$D$39,0),0))</f>
        <v>0</v>
      </c>
      <c r="T1030" s="74">
        <f t="shared" ref="T1030:T1058" si="266">IF(E1030="法",IF(G1030="前",IF(I1030&lt;1,I1030-J1030-L1030,1-J1030-L1030),IF(I1030&lt;1,I1030-H1030-J1030-L1030,1-H1030-J1030-L1030)),0)+IF(OR(AND(B1031="",B1032="",B1033="",E1034="法"),AND(B1031="",B1032="",E1033="法"),AND(B1031="",E1032="法"),E1031="法"),MAX(I1030-1-K1030-M1030,0),0)+IF(OR(AND(G1030="前",B1027="",B1028="",B1029="",E1026="法"),AND(G1030="前",B1028="",B1029="",E1027="法"),AND(G1030="前",B1029="",E1028="法"),AND(G1030="前",E1029="法")),0-(H1030-1),0)</f>
        <v>0</v>
      </c>
      <c r="U1030" s="56">
        <f>IF(OR(H1030="",I1030=""),0,IF(G1030="前",IF(H1030&gt;=計算規則!$F$39,IF(I1030&gt;=計算規則!$F$39,IF(I1030&gt;=計算規則!$G$39,計算規則!$G$39-計算規則!$F$39+計算規則!$H$39-(H1030-1)-L1030-M1030,I1030-計算規則!$F$39+計算規則!$H$39-(H1030-1)-L1030-M1030),IF(I1030&gt;=計算規則!$H$39,計算規則!$H$39-(H1030-1)-L1030-M1030,I1030-(H1030-1)-L1030-M1030)),IF(I1030&gt;=計算規則!$F$39,IF(I1030&gt;=計算規則!$G$39,計算規則!$G$39-計算規則!$F$39+計算規則!$H$39-(計算規則!$F$39-1)-L1030-M1030,I1030-計算規則!$F$39+計算規則!$H$39-(計算規則!$F$39-1)-L1030-M1030),IF(I1030&gt;=計算規則!$H$39,計算規則!$H$39-(計算規則!$F$39-1)-L1030-M1030,I1030-(計算規則!$F$39-1)-L1030-M1030))),IF(H1030&gt;=計算規則!$H$39,IF(H1030&gt;=計算規則!$F$39,IF(I1030&gt;=計算規則!$F$39,IF(I1030&gt;=計算規則!$G$39,計算規則!$G$39-H1030-L1030-M1030,I1030-H1030-L1030-M1030),0),IF(I1030&gt;=計算規則!$F$39,IF(I1030&gt;=計算規則!$G$39,計算規則!$G$39-計算規則!$F$39-L1030-M1030,I1030-計算規則!$F$39-L1030-M1030),0)),IF(I1030&gt;=計算規則!$F$39,IF(I1030&gt;=計算規則!$G$39,計算規則!$G$39-計算規則!$F$39+計算規則!$H$39-H1030-L1030-M1030,I1030-計算規則!$F$39+計算規則!$H$39-H1030-L1030-M1030),IF(I1030&gt;=計算規則!$H$39,計算規則!$H$39-H1030-L1030,I1030-H1030-L1030-M1030)))))</f>
        <v>0</v>
      </c>
      <c r="V1030" s="600"/>
      <c r="W1030" s="602"/>
      <c r="X1030" s="47"/>
      <c r="Y1030" s="150">
        <f>B1030+1-計算規則!$I$20</f>
        <v>45294</v>
      </c>
    </row>
    <row r="1031" spans="1:25" ht="9" customHeight="1" x14ac:dyDescent="0.15">
      <c r="A1031" s="597"/>
      <c r="B1031" s="66">
        <f t="shared" si="263"/>
        <v>45295</v>
      </c>
      <c r="C1031" s="67">
        <f t="shared" si="261"/>
        <v>45295</v>
      </c>
      <c r="D1031" s="68">
        <f t="shared" si="262"/>
        <v>45295</v>
      </c>
      <c r="E1031" s="76"/>
      <c r="F1031" s="76"/>
      <c r="G1031" s="88"/>
      <c r="H1031" s="48"/>
      <c r="I1031" s="49"/>
      <c r="J1031" s="50"/>
      <c r="K1031" s="202"/>
      <c r="L1031" s="50"/>
      <c r="M1031" s="51"/>
      <c r="N1031" s="52">
        <f t="shared" si="264"/>
        <v>0</v>
      </c>
      <c r="O1031" s="152">
        <f>IF(OR(B1031="",E1031="法",E1031="所"),0,IF(E1031="",計算規則!$C$28,VLOOKUP(E1031,計算規則!$B$29:$C$34,2,0)))</f>
        <v>0.33333333333333331</v>
      </c>
      <c r="P1031" s="53">
        <f t="shared" si="265"/>
        <v>0</v>
      </c>
      <c r="Q1031" s="54">
        <f>MAX(N1031-計算規則!$B$39,0)</f>
        <v>0</v>
      </c>
      <c r="R1031" s="54">
        <f>IF(WEEKDAY(Y1031,1)=7,IF(AND(B1027="",B1026="",B1025=""),MAX(SUM(N1022:N1031)-SUM(Q1022:Q1031)-SUM(R1022:R1030)-計算規則!$C$39,0),IF(AND(B1027="",B1026=""),MAX(SUM(N1023:N1031)-SUM(Q1023:Q1031)-SUM(R1023:R1030)-計算規則!$C$39,0),IF(AND(B1027=""),MAX(SUM(N1024:N1031)-SUM(Q1024:Q1031)-SUM(R1024:R1030)-計算規則!$C$39,0),MAX(SUM(N1025:N1031)-SUM(Q1025:Q1031)-SUM(R1025:R1030)-計算規則!$C$39,0)))),IF(WEEKDAY(Y1031,1)=6,IF(AND(B1027="",B1026="",B1025=""),MAX(SUM(N1023:N1031)-SUM(Q1023:Q1031)-SUM(R1023:R1030)-計算規則!$C$39,0),IF(AND(B1027="",B1026=""),MAX(SUM(N1024:N1031)-SUM(Q1024:Q1031)-SUM(R1024:R1030)-計算規則!$C$39,0),IF(AND(B1027=""),MAX(SUM(N1025:N1031)-SUM(Q1025:Q1031)-SUM(R1025:R1030)-計算規則!$C$39,0),MAX(SUM(N1026:N1031)-SUM(Q1026:Q1031)-SUM(R1026:R1030)-計算規則!$C$39,0)))),0))</f>
        <v>0</v>
      </c>
      <c r="S1031" s="54">
        <f>IF(B1031="",0,IF(OR(計算規則!$D$24=1,B1031&gt;=45017),IF(SUM(Q1028:R1031)-計算規則!$D$39&gt;0,SUM(Q1028:R1031)-SUM(S1028:S1030)-計算規則!$D$39,0),0))</f>
        <v>0</v>
      </c>
      <c r="T1031" s="74">
        <f t="shared" si="266"/>
        <v>0</v>
      </c>
      <c r="U1031" s="56">
        <f>IF(OR(H1031="",I1031=""),0,IF(G1031="前",IF(H1031&gt;=計算規則!$F$39,IF(I1031&gt;=計算規則!$F$39,IF(I1031&gt;=計算規則!$G$39,計算規則!$G$39-計算規則!$F$39+計算規則!$H$39-(H1031-1)-L1031-M1031,I1031-計算規則!$F$39+計算規則!$H$39-(H1031-1)-L1031-M1031),IF(I1031&gt;=計算規則!$H$39,計算規則!$H$39-(H1031-1)-L1031-M1031,I1031-(H1031-1)-L1031-M1031)),IF(I1031&gt;=計算規則!$F$39,IF(I1031&gt;=計算規則!$G$39,計算規則!$G$39-計算規則!$F$39+計算規則!$H$39-(計算規則!$F$39-1)-L1031-M1031,I1031-計算規則!$F$39+計算規則!$H$39-(計算規則!$F$39-1)-L1031-M1031),IF(I1031&gt;=計算規則!$H$39,計算規則!$H$39-(計算規則!$F$39-1)-L1031-M1031,I1031-(計算規則!$F$39-1)-L1031-M1031))),IF(H1031&gt;=計算規則!$H$39,IF(H1031&gt;=計算規則!$F$39,IF(I1031&gt;=計算規則!$F$39,IF(I1031&gt;=計算規則!$G$39,計算規則!$G$39-H1031-L1031-M1031,I1031-H1031-L1031-M1031),0),IF(I1031&gt;=計算規則!$F$39,IF(I1031&gt;=計算規則!$G$39,計算規則!$G$39-計算規則!$F$39-L1031-M1031,I1031-計算規則!$F$39-L1031-M1031),0)),IF(I1031&gt;=計算規則!$F$39,IF(I1031&gt;=計算規則!$G$39,計算規則!$G$39-計算規則!$F$39+計算規則!$H$39-H1031-L1031-M1031,I1031-計算規則!$F$39+計算規則!$H$39-H1031-L1031-M1031),IF(I1031&gt;=計算規則!$H$39,計算規則!$H$39-H1031-L1031,I1031-H1031-L1031-M1031)))))</f>
        <v>0</v>
      </c>
      <c r="V1031" s="600" t="s">
        <v>79</v>
      </c>
      <c r="W1031" s="602">
        <f>SUM(T1028:T1058)</f>
        <v>0</v>
      </c>
      <c r="X1031" s="47"/>
      <c r="Y1031" s="150">
        <f>B1031+1-計算規則!$I$20</f>
        <v>45295</v>
      </c>
    </row>
    <row r="1032" spans="1:25" ht="9" customHeight="1" x14ac:dyDescent="0.15">
      <c r="A1032" s="597"/>
      <c r="B1032" s="66">
        <f t="shared" si="263"/>
        <v>45296</v>
      </c>
      <c r="C1032" s="67">
        <f t="shared" si="261"/>
        <v>45296</v>
      </c>
      <c r="D1032" s="68">
        <f t="shared" si="262"/>
        <v>45296</v>
      </c>
      <c r="E1032" s="76"/>
      <c r="F1032" s="76"/>
      <c r="G1032" s="88"/>
      <c r="H1032" s="48"/>
      <c r="I1032" s="49"/>
      <c r="J1032" s="50"/>
      <c r="K1032" s="202"/>
      <c r="L1032" s="50"/>
      <c r="M1032" s="51"/>
      <c r="N1032" s="52">
        <f t="shared" si="264"/>
        <v>0</v>
      </c>
      <c r="O1032" s="152">
        <f>IF(OR(B1032="",E1032="法",E1032="所"),0,IF(E1032="",計算規則!$C$28,VLOOKUP(E1032,計算規則!$B$29:$C$34,2,0)))</f>
        <v>0.33333333333333331</v>
      </c>
      <c r="P1032" s="53">
        <f t="shared" si="265"/>
        <v>0</v>
      </c>
      <c r="Q1032" s="54">
        <f>MAX(N1032-計算規則!$B$39,0)</f>
        <v>0</v>
      </c>
      <c r="R1032" s="54">
        <f>IF(WEEKDAY(Y1032,1)=7,IF(AND(B1027="",B1026="",B1025=""),MAX(SUM(N1023:N1032)-SUM(Q1023:Q1032)-SUM(R1023:R1031)-計算規則!$C$39,0),IF(AND(B1027="",B1026=""),MAX(SUM(N1024:N1032)-SUM(Q1024:Q1032)-SUM(R1024:R1031)-計算規則!$C$39,0),IF(AND(B1027=""),MAX(SUM(N1025:N1032)-SUM(Q1025:Q1032)-SUM(R1025:R1031)-計算規則!$C$39,0),MAX(SUM(N1026:N1032)-SUM(Q1026:Q1032)-SUM(R1026:R1031)-計算規則!$C$39,0)))),IF(WEEKDAY(Y1032,1)=6,IF(AND(B1027="",B1026="",B1025=""),MAX(SUM(N1024:N1032)-SUM(Q1024:Q1032)-SUM(R1024:R1031)-計算規則!$C$39,0),IF(AND(B1027="",B1026=""),MAX(SUM(N1025:N1032)-SUM(Q1025:Q1032)-SUM(R1025:R1031)-計算規則!$C$39,0),IF(AND(B1027=""),MAX(SUM(N1026:N1032)-SUM(Q1026:Q1032)-SUM(R1026:R1031)-計算規則!$C$39,0),MAX(SUM(N1027:N1032)-SUM(Q1027:Q1032)-SUM(R1027:R1031)-計算規則!$C$39,0)))),0))</f>
        <v>0</v>
      </c>
      <c r="S1032" s="54">
        <f>IF(B1032="",0,IF(OR(計算規則!$D$24=1,B1032&gt;=45017),IF(SUM(Q1028:R1032)-計算規則!$D$39&gt;0,SUM(Q1028:R1032)-SUM(S1028:S1031)-計算規則!$D$39,0),0))</f>
        <v>0</v>
      </c>
      <c r="T1032" s="74">
        <f t="shared" si="266"/>
        <v>0</v>
      </c>
      <c r="U1032" s="56">
        <f>IF(OR(H1032="",I1032=""),0,IF(G1032="前",IF(H1032&gt;=計算規則!$F$39,IF(I1032&gt;=計算規則!$F$39,IF(I1032&gt;=計算規則!$G$39,計算規則!$G$39-計算規則!$F$39+計算規則!$H$39-(H1032-1)-L1032-M1032,I1032-計算規則!$F$39+計算規則!$H$39-(H1032-1)-L1032-M1032),IF(I1032&gt;=計算規則!$H$39,計算規則!$H$39-(H1032-1)-L1032-M1032,I1032-(H1032-1)-L1032-M1032)),IF(I1032&gt;=計算規則!$F$39,IF(I1032&gt;=計算規則!$G$39,計算規則!$G$39-計算規則!$F$39+計算規則!$H$39-(計算規則!$F$39-1)-L1032-M1032,I1032-計算規則!$F$39+計算規則!$H$39-(計算規則!$F$39-1)-L1032-M1032),IF(I1032&gt;=計算規則!$H$39,計算規則!$H$39-(計算規則!$F$39-1)-L1032-M1032,I1032-(計算規則!$F$39-1)-L1032-M1032))),IF(H1032&gt;=計算規則!$H$39,IF(H1032&gt;=計算規則!$F$39,IF(I1032&gt;=計算規則!$F$39,IF(I1032&gt;=計算規則!$G$39,計算規則!$G$39-H1032-L1032-M1032,I1032-H1032-L1032-M1032),0),IF(I1032&gt;=計算規則!$F$39,IF(I1032&gt;=計算規則!$G$39,計算規則!$G$39-計算規則!$F$39-L1032-M1032,I1032-計算規則!$F$39-L1032-M1032),0)),IF(I1032&gt;=計算規則!$F$39,IF(I1032&gt;=計算規則!$G$39,計算規則!$G$39-計算規則!$F$39+計算規則!$H$39-H1032-L1032-M1032,I1032-計算規則!$F$39+計算規則!$H$39-H1032-L1032-M1032),IF(I1032&gt;=計算規則!$H$39,計算規則!$H$39-H1032-L1032,I1032-H1032-L1032-M1032)))))</f>
        <v>0</v>
      </c>
      <c r="V1032" s="600"/>
      <c r="W1032" s="602"/>
      <c r="X1032" s="47"/>
      <c r="Y1032" s="150">
        <f>B1032+1-計算規則!$I$20</f>
        <v>45296</v>
      </c>
    </row>
    <row r="1033" spans="1:25" ht="9" customHeight="1" x14ac:dyDescent="0.15">
      <c r="A1033" s="597"/>
      <c r="B1033" s="66">
        <f t="shared" si="263"/>
        <v>45297</v>
      </c>
      <c r="C1033" s="67">
        <f t="shared" si="261"/>
        <v>45297</v>
      </c>
      <c r="D1033" s="68">
        <f t="shared" si="262"/>
        <v>45297</v>
      </c>
      <c r="E1033" s="76"/>
      <c r="F1033" s="76"/>
      <c r="G1033" s="88"/>
      <c r="H1033" s="48"/>
      <c r="I1033" s="49"/>
      <c r="J1033" s="50"/>
      <c r="K1033" s="202"/>
      <c r="L1033" s="50"/>
      <c r="M1033" s="51"/>
      <c r="N1033" s="52">
        <f t="shared" si="264"/>
        <v>0</v>
      </c>
      <c r="O1033" s="152">
        <f>IF(OR(B1033="",E1033="法",E1033="所"),0,IF(E1033="",計算規則!$C$28,VLOOKUP(E1033,計算規則!$B$29:$C$34,2,0)))</f>
        <v>0.33333333333333331</v>
      </c>
      <c r="P1033" s="53">
        <f t="shared" si="265"/>
        <v>0</v>
      </c>
      <c r="Q1033" s="54">
        <f>MAX(N1033-計算規則!$B$39,0)</f>
        <v>0</v>
      </c>
      <c r="R1033" s="54">
        <f>IF(WEEKDAY(Y1033,1)=7,IF(AND(B1027="",B1026="",B1025=""),MAX(SUM(N1024:N1033)-SUM(Q1024:Q1033)-SUM(R1024:R1032)-計算規則!$C$39,0),IF(AND(B1027="",B1026=""),MAX(SUM(N1025:N1033)-SUM(Q1025:Q1033)-SUM(R1025:R1032)-計算規則!$C$39,0),IF(AND(B1027=""),MAX(SUM(N1026:N1033)-SUM(Q1026:Q1033)-SUM(R1026:R1032)-計算規則!$C$39,0),MAX(SUM(N1027:N1033)-SUM(Q1027:Q1033)-SUM(R1027:R1032)-計算規則!$C$39,0)))),IF(WEEKDAY(Y1033,1)=6,MAX(SUM(N1028:N1033)-SUM(Q1028:Q1033)-SUM(R1028:R1032)-計算規則!$C$39,0),0))</f>
        <v>0</v>
      </c>
      <c r="S1033" s="54">
        <f>IF(B1033="",0,IF(OR(計算規則!$D$24=1,B1033&gt;=45017),IF(SUM(Q1028:R1033)-計算規則!$D$39&gt;0,SUM(Q1028:R1033)-SUM(S1028:S1032)-計算規則!$D$39,0),0))</f>
        <v>0</v>
      </c>
      <c r="T1033" s="74">
        <f t="shared" si="266"/>
        <v>0</v>
      </c>
      <c r="U1033" s="56">
        <f>IF(OR(H1033="",I1033=""),0,IF(G1033="前",IF(H1033&gt;=計算規則!$F$39,IF(I1033&gt;=計算規則!$F$39,IF(I1033&gt;=計算規則!$G$39,計算規則!$G$39-計算規則!$F$39+計算規則!$H$39-(H1033-1)-L1033-M1033,I1033-計算規則!$F$39+計算規則!$H$39-(H1033-1)-L1033-M1033),IF(I1033&gt;=計算規則!$H$39,計算規則!$H$39-(H1033-1)-L1033-M1033,I1033-(H1033-1)-L1033-M1033)),IF(I1033&gt;=計算規則!$F$39,IF(I1033&gt;=計算規則!$G$39,計算規則!$G$39-計算規則!$F$39+計算規則!$H$39-(計算規則!$F$39-1)-L1033-M1033,I1033-計算規則!$F$39+計算規則!$H$39-(計算規則!$F$39-1)-L1033-M1033),IF(I1033&gt;=計算規則!$H$39,計算規則!$H$39-(計算規則!$F$39-1)-L1033-M1033,I1033-(計算規則!$F$39-1)-L1033-M1033))),IF(H1033&gt;=計算規則!$H$39,IF(H1033&gt;=計算規則!$F$39,IF(I1033&gt;=計算規則!$F$39,IF(I1033&gt;=計算規則!$G$39,計算規則!$G$39-H1033-L1033-M1033,I1033-H1033-L1033-M1033),0),IF(I1033&gt;=計算規則!$F$39,IF(I1033&gt;=計算規則!$G$39,計算規則!$G$39-計算規則!$F$39-L1033-M1033,I1033-計算規則!$F$39-L1033-M1033),0)),IF(I1033&gt;=計算規則!$F$39,IF(I1033&gt;=計算規則!$G$39,計算規則!$G$39-計算規則!$F$39+計算規則!$H$39-H1033-L1033-M1033,I1033-計算規則!$F$39+計算規則!$H$39-H1033-L1033-M1033),IF(I1033&gt;=計算規則!$H$39,計算規則!$H$39-H1033-L1033,I1033-H1033-L1033-M1033)))))</f>
        <v>0</v>
      </c>
      <c r="V1033" s="600"/>
      <c r="W1033" s="602"/>
      <c r="X1033" s="47"/>
      <c r="Y1033" s="150">
        <f>B1033+1-計算規則!$I$20</f>
        <v>45297</v>
      </c>
    </row>
    <row r="1034" spans="1:25" ht="9" customHeight="1" x14ac:dyDescent="0.15">
      <c r="A1034" s="597"/>
      <c r="B1034" s="66">
        <f t="shared" si="263"/>
        <v>45298</v>
      </c>
      <c r="C1034" s="67">
        <f t="shared" si="261"/>
        <v>45298</v>
      </c>
      <c r="D1034" s="68">
        <f t="shared" si="262"/>
        <v>45298</v>
      </c>
      <c r="E1034" s="76"/>
      <c r="F1034" s="76"/>
      <c r="G1034" s="88"/>
      <c r="H1034" s="48"/>
      <c r="I1034" s="49"/>
      <c r="J1034" s="50"/>
      <c r="K1034" s="202"/>
      <c r="L1034" s="50"/>
      <c r="M1034" s="51"/>
      <c r="N1034" s="52">
        <f t="shared" si="264"/>
        <v>0</v>
      </c>
      <c r="O1034" s="152">
        <f>IF(OR(B1034="",E1034="法",E1034="所"),0,IF(E1034="",計算規則!$C$28,VLOOKUP(E1034,計算規則!$B$29:$C$34,2,0)))</f>
        <v>0.33333333333333331</v>
      </c>
      <c r="P1034" s="53">
        <f t="shared" si="265"/>
        <v>0</v>
      </c>
      <c r="Q1034" s="54">
        <f>MAX(N1034-計算規則!$B$39,0)</f>
        <v>0</v>
      </c>
      <c r="R1034" s="54">
        <f>IF(WEEKDAY(Y1034,1)=7,MAX(SUM(N1028:N1034)-SUM(Q1028:Q1034)-SUM(R1028:R1033)-計算規則!$C$39,0),IF(WEEKDAY(Y1034,1)=6,MAX(SUM(N1029:N1034)-SUM(Q1029:Q1034)-SUM(R1029:R1033)-計算規則!$C$39,0),0))</f>
        <v>0</v>
      </c>
      <c r="S1034" s="54">
        <f>IF(B1034="",0,IF(OR(計算規則!$D$24=1,B1034&gt;=45017),IF(SUM(Q1028:R1034)-計算規則!$D$39&gt;0,SUM(Q1028:R1034)-SUM(S1028:S1033)-計算規則!$D$39,0),0))</f>
        <v>0</v>
      </c>
      <c r="T1034" s="74">
        <f t="shared" si="266"/>
        <v>0</v>
      </c>
      <c r="U1034" s="56">
        <f>IF(OR(H1034="",I1034=""),0,IF(G1034="前",IF(H1034&gt;=計算規則!$F$39,IF(I1034&gt;=計算規則!$F$39,IF(I1034&gt;=計算規則!$G$39,計算規則!$G$39-計算規則!$F$39+計算規則!$H$39-(H1034-1)-L1034-M1034,I1034-計算規則!$F$39+計算規則!$H$39-(H1034-1)-L1034-M1034),IF(I1034&gt;=計算規則!$H$39,計算規則!$H$39-(H1034-1)-L1034-M1034,I1034-(H1034-1)-L1034-M1034)),IF(I1034&gt;=計算規則!$F$39,IF(I1034&gt;=計算規則!$G$39,計算規則!$G$39-計算規則!$F$39+計算規則!$H$39-(計算規則!$F$39-1)-L1034-M1034,I1034-計算規則!$F$39+計算規則!$H$39-(計算規則!$F$39-1)-L1034-M1034),IF(I1034&gt;=計算規則!$H$39,計算規則!$H$39-(計算規則!$F$39-1)-L1034-M1034,I1034-(計算規則!$F$39-1)-L1034-M1034))),IF(H1034&gt;=計算規則!$H$39,IF(H1034&gt;=計算規則!$F$39,IF(I1034&gt;=計算規則!$F$39,IF(I1034&gt;=計算規則!$G$39,計算規則!$G$39-H1034-L1034-M1034,I1034-H1034-L1034-M1034),0),IF(I1034&gt;=計算規則!$F$39,IF(I1034&gt;=計算規則!$G$39,計算規則!$G$39-計算規則!$F$39-L1034-M1034,I1034-計算規則!$F$39-L1034-M1034),0)),IF(I1034&gt;=計算規則!$F$39,IF(I1034&gt;=計算規則!$G$39,計算規則!$G$39-計算規則!$F$39+計算規則!$H$39-H1034-L1034-M1034,I1034-計算規則!$F$39+計算規則!$H$39-H1034-L1034-M1034),IF(I1034&gt;=計算規則!$H$39,計算規則!$H$39-H1034-L1034,I1034-H1034-L1034-M1034)))))</f>
        <v>0</v>
      </c>
      <c r="V1034" s="600" t="s">
        <v>129</v>
      </c>
      <c r="W1034" s="602">
        <f>SUM(S1028:S1058)</f>
        <v>0</v>
      </c>
      <c r="X1034" s="47"/>
      <c r="Y1034" s="150">
        <f>B1034+1-計算規則!$I$20</f>
        <v>45298</v>
      </c>
    </row>
    <row r="1035" spans="1:25" ht="9" customHeight="1" x14ac:dyDescent="0.15">
      <c r="A1035" s="597"/>
      <c r="B1035" s="66">
        <f t="shared" si="263"/>
        <v>45299</v>
      </c>
      <c r="C1035" s="67">
        <f t="shared" si="261"/>
        <v>45299</v>
      </c>
      <c r="D1035" s="68">
        <f t="shared" si="262"/>
        <v>45299</v>
      </c>
      <c r="E1035" s="76"/>
      <c r="F1035" s="76"/>
      <c r="G1035" s="88"/>
      <c r="H1035" s="48"/>
      <c r="I1035" s="49"/>
      <c r="J1035" s="50"/>
      <c r="K1035" s="202"/>
      <c r="L1035" s="50"/>
      <c r="M1035" s="51"/>
      <c r="N1035" s="52">
        <f t="shared" si="264"/>
        <v>0</v>
      </c>
      <c r="O1035" s="152">
        <f>IF(OR(B1035="",E1035="法",E1035="所"),0,IF(E1035="",計算規則!$C$28,VLOOKUP(E1035,計算規則!$B$29:$C$34,2,0)))</f>
        <v>0.33333333333333331</v>
      </c>
      <c r="P1035" s="53">
        <f t="shared" si="265"/>
        <v>0</v>
      </c>
      <c r="Q1035" s="54">
        <f>MAX(N1035-計算規則!$B$39,0)</f>
        <v>0</v>
      </c>
      <c r="R1035" s="54">
        <f>IF(WEEKDAY(Y1035,1)=7,MAX(SUM(N1029:N1035)-SUM(Q1029:Q1035)-SUM(R1029:R1034)-計算規則!$C$39,0),IF(WEEKDAY(Y1035,1)=6,MAX(SUM(N1030:N1035)-SUM(Q1030:Q1035)-SUM(R1030:R1034)-計算規則!$C$39,0),0))</f>
        <v>0</v>
      </c>
      <c r="S1035" s="54">
        <f>IF(B1035="",0,IF(OR(計算規則!$D$24=1,B1035&gt;=45017),IF(SUM(Q1028:R1035)-計算規則!$D$39&gt;0,SUM(Q1028:R1035)-SUM(S1028:S1034)-計算規則!$D$39,0),0))</f>
        <v>0</v>
      </c>
      <c r="T1035" s="74">
        <f t="shared" si="266"/>
        <v>0</v>
      </c>
      <c r="U1035" s="56">
        <f>IF(OR(H1035="",I1035=""),0,IF(G1035="前",IF(H1035&gt;=計算規則!$F$39,IF(I1035&gt;=計算規則!$F$39,IF(I1035&gt;=計算規則!$G$39,計算規則!$G$39-計算規則!$F$39+計算規則!$H$39-(H1035-1)-L1035-M1035,I1035-計算規則!$F$39+計算規則!$H$39-(H1035-1)-L1035-M1035),IF(I1035&gt;=計算規則!$H$39,計算規則!$H$39-(H1035-1)-L1035-M1035,I1035-(H1035-1)-L1035-M1035)),IF(I1035&gt;=計算規則!$F$39,IF(I1035&gt;=計算規則!$G$39,計算規則!$G$39-計算規則!$F$39+計算規則!$H$39-(計算規則!$F$39-1)-L1035-M1035,I1035-計算規則!$F$39+計算規則!$H$39-(計算規則!$F$39-1)-L1035-M1035),IF(I1035&gt;=計算規則!$H$39,計算規則!$H$39-(計算規則!$F$39-1)-L1035-M1035,I1035-(計算規則!$F$39-1)-L1035-M1035))),IF(H1035&gt;=計算規則!$H$39,IF(H1035&gt;=計算規則!$F$39,IF(I1035&gt;=計算規則!$F$39,IF(I1035&gt;=計算規則!$G$39,計算規則!$G$39-H1035-L1035-M1035,I1035-H1035-L1035-M1035),0),IF(I1035&gt;=計算規則!$F$39,IF(I1035&gt;=計算規則!$G$39,計算規則!$G$39-計算規則!$F$39-L1035-M1035,I1035-計算規則!$F$39-L1035-M1035),0)),IF(I1035&gt;=計算規則!$F$39,IF(I1035&gt;=計算規則!$G$39,計算規則!$G$39-計算規則!$F$39+計算規則!$H$39-H1035-L1035-M1035,I1035-計算規則!$F$39+計算規則!$H$39-H1035-L1035-M1035),IF(I1035&gt;=計算規則!$H$39,計算規則!$H$39-H1035-L1035,I1035-H1035-L1035-M1035)))))</f>
        <v>0</v>
      </c>
      <c r="V1035" s="600"/>
      <c r="W1035" s="602"/>
      <c r="X1035" s="47"/>
      <c r="Y1035" s="150">
        <f>B1035+1-計算規則!$I$20</f>
        <v>45299</v>
      </c>
    </row>
    <row r="1036" spans="1:25" ht="9" customHeight="1" x14ac:dyDescent="0.15">
      <c r="A1036" s="597"/>
      <c r="B1036" s="66">
        <f t="shared" si="263"/>
        <v>45300</v>
      </c>
      <c r="C1036" s="67">
        <f t="shared" si="261"/>
        <v>45300</v>
      </c>
      <c r="D1036" s="68">
        <f t="shared" si="262"/>
        <v>45300</v>
      </c>
      <c r="E1036" s="76"/>
      <c r="F1036" s="76"/>
      <c r="G1036" s="88"/>
      <c r="H1036" s="48"/>
      <c r="I1036" s="49"/>
      <c r="J1036" s="50"/>
      <c r="K1036" s="202"/>
      <c r="L1036" s="50"/>
      <c r="M1036" s="51"/>
      <c r="N1036" s="52">
        <f t="shared" si="264"/>
        <v>0</v>
      </c>
      <c r="O1036" s="152">
        <f>IF(OR(B1036="",E1036="法",E1036="所"),0,IF(E1036="",計算規則!$C$28,VLOOKUP(E1036,計算規則!$B$29:$C$34,2,0)))</f>
        <v>0.33333333333333331</v>
      </c>
      <c r="P1036" s="53">
        <f t="shared" si="265"/>
        <v>0</v>
      </c>
      <c r="Q1036" s="54">
        <f>MAX(N1036-計算規則!$B$39,0)</f>
        <v>0</v>
      </c>
      <c r="R1036" s="54">
        <f>IF(WEEKDAY(Y1036,1)=7,MAX(SUM(N1030:N1036)-SUM(Q1030:Q1036)-SUM(R1030:R1035)-計算規則!$C$39,0),IF(WEEKDAY(Y1036,1)=6,MAX(SUM(N1031:N1036)-SUM(Q1031:Q1036)-SUM(R1031:R1035)-計算規則!$C$39,0),0))</f>
        <v>0</v>
      </c>
      <c r="S1036" s="54">
        <f>IF(B1036="",0,IF(OR(計算規則!$D$24=1,B1036&gt;=45017),IF(SUM(Q1028:R1036)-計算規則!$D$39&gt;0,SUM(Q1028:R1036)-SUM(S1028:S1035)-計算規則!$D$39,0),0))</f>
        <v>0</v>
      </c>
      <c r="T1036" s="74">
        <f t="shared" si="266"/>
        <v>0</v>
      </c>
      <c r="U1036" s="56">
        <f>IF(OR(H1036="",I1036=""),0,IF(G1036="前",IF(H1036&gt;=計算規則!$F$39,IF(I1036&gt;=計算規則!$F$39,IF(I1036&gt;=計算規則!$G$39,計算規則!$G$39-計算規則!$F$39+計算規則!$H$39-(H1036-1)-L1036-M1036,I1036-計算規則!$F$39+計算規則!$H$39-(H1036-1)-L1036-M1036),IF(I1036&gt;=計算規則!$H$39,計算規則!$H$39-(H1036-1)-L1036-M1036,I1036-(H1036-1)-L1036-M1036)),IF(I1036&gt;=計算規則!$F$39,IF(I1036&gt;=計算規則!$G$39,計算規則!$G$39-計算規則!$F$39+計算規則!$H$39-(計算規則!$F$39-1)-L1036-M1036,I1036-計算規則!$F$39+計算規則!$H$39-(計算規則!$F$39-1)-L1036-M1036),IF(I1036&gt;=計算規則!$H$39,計算規則!$H$39-(計算規則!$F$39-1)-L1036-M1036,I1036-(計算規則!$F$39-1)-L1036-M1036))),IF(H1036&gt;=計算規則!$H$39,IF(H1036&gt;=計算規則!$F$39,IF(I1036&gt;=計算規則!$F$39,IF(I1036&gt;=計算規則!$G$39,計算規則!$G$39-H1036-L1036-M1036,I1036-H1036-L1036-M1036),0),IF(I1036&gt;=計算規則!$F$39,IF(I1036&gt;=計算規則!$G$39,計算規則!$G$39-計算規則!$F$39-L1036-M1036,I1036-計算規則!$F$39-L1036-M1036),0)),IF(I1036&gt;=計算規則!$F$39,IF(I1036&gt;=計算規則!$G$39,計算規則!$G$39-計算規則!$F$39+計算規則!$H$39-H1036-L1036-M1036,I1036-計算規則!$F$39+計算規則!$H$39-H1036-L1036-M1036),IF(I1036&gt;=計算規則!$H$39,計算規則!$H$39-H1036-L1036,I1036-H1036-L1036-M1036)))))</f>
        <v>0</v>
      </c>
      <c r="V1036" s="600"/>
      <c r="W1036" s="602"/>
      <c r="X1036" s="47"/>
      <c r="Y1036" s="150">
        <f>B1036+1-計算規則!$I$20</f>
        <v>45300</v>
      </c>
    </row>
    <row r="1037" spans="1:25" ht="9" customHeight="1" x14ac:dyDescent="0.15">
      <c r="A1037" s="597"/>
      <c r="B1037" s="66">
        <f t="shared" si="263"/>
        <v>45301</v>
      </c>
      <c r="C1037" s="67">
        <f t="shared" si="261"/>
        <v>45301</v>
      </c>
      <c r="D1037" s="68">
        <f t="shared" si="262"/>
        <v>45301</v>
      </c>
      <c r="E1037" s="76"/>
      <c r="F1037" s="76"/>
      <c r="G1037" s="88"/>
      <c r="H1037" s="48"/>
      <c r="I1037" s="49"/>
      <c r="J1037" s="50"/>
      <c r="K1037" s="202"/>
      <c r="L1037" s="50"/>
      <c r="M1037" s="51"/>
      <c r="N1037" s="52">
        <f t="shared" si="264"/>
        <v>0</v>
      </c>
      <c r="O1037" s="152">
        <f>IF(OR(B1037="",E1037="法",E1037="所"),0,IF(E1037="",計算規則!$C$28,VLOOKUP(E1037,計算規則!$B$29:$C$34,2,0)))</f>
        <v>0.33333333333333331</v>
      </c>
      <c r="P1037" s="53">
        <f t="shared" si="265"/>
        <v>0</v>
      </c>
      <c r="Q1037" s="54">
        <f>MAX(N1037-計算規則!$B$39,0)</f>
        <v>0</v>
      </c>
      <c r="R1037" s="54">
        <f>IF(WEEKDAY(Y1037,1)=7,MAX(SUM(N1031:N1037)-SUM(Q1031:Q1037)-SUM(R1031:R1036)-計算規則!$C$39,0),IF(WEEKDAY(Y1037,1)=6,MAX(SUM(N1032:N1037)-SUM(Q1032:Q1037)-SUM(R1032:R1036)-計算規則!$C$39,0),0))</f>
        <v>0</v>
      </c>
      <c r="S1037" s="54">
        <f>IF(B1037="",0,IF(OR(計算規則!$D$24=1,B1037&gt;=45017),IF(SUM(Q1028:R1037)-計算規則!$D$39&gt;0,SUM(Q1028:R1037)-SUM(S1028:S1036)-計算規則!$D$39,0),0))</f>
        <v>0</v>
      </c>
      <c r="T1037" s="74">
        <f t="shared" si="266"/>
        <v>0</v>
      </c>
      <c r="U1037" s="56">
        <f>IF(OR(H1037="",I1037=""),0,IF(G1037="前",IF(H1037&gt;=計算規則!$F$39,IF(I1037&gt;=計算規則!$F$39,IF(I1037&gt;=計算規則!$G$39,計算規則!$G$39-計算規則!$F$39+計算規則!$H$39-(H1037-1)-L1037-M1037,I1037-計算規則!$F$39+計算規則!$H$39-(H1037-1)-L1037-M1037),IF(I1037&gt;=計算規則!$H$39,計算規則!$H$39-(H1037-1)-L1037-M1037,I1037-(H1037-1)-L1037-M1037)),IF(I1037&gt;=計算規則!$F$39,IF(I1037&gt;=計算規則!$G$39,計算規則!$G$39-計算規則!$F$39+計算規則!$H$39-(計算規則!$F$39-1)-L1037-M1037,I1037-計算規則!$F$39+計算規則!$H$39-(計算規則!$F$39-1)-L1037-M1037),IF(I1037&gt;=計算規則!$H$39,計算規則!$H$39-(計算規則!$F$39-1)-L1037-M1037,I1037-(計算規則!$F$39-1)-L1037-M1037))),IF(H1037&gt;=計算規則!$H$39,IF(H1037&gt;=計算規則!$F$39,IF(I1037&gt;=計算規則!$F$39,IF(I1037&gt;=計算規則!$G$39,計算規則!$G$39-H1037-L1037-M1037,I1037-H1037-L1037-M1037),0),IF(I1037&gt;=計算規則!$F$39,IF(I1037&gt;=計算規則!$G$39,計算規則!$G$39-計算規則!$F$39-L1037-M1037,I1037-計算規則!$F$39-L1037-M1037),0)),IF(I1037&gt;=計算規則!$F$39,IF(I1037&gt;=計算規則!$G$39,計算規則!$G$39-計算規則!$F$39+計算規則!$H$39-H1037-L1037-M1037,I1037-計算規則!$F$39+計算規則!$H$39-H1037-L1037-M1037),IF(I1037&gt;=計算規則!$H$39,計算規則!$H$39-H1037-L1037,I1037-H1037-L1037-M1037)))))</f>
        <v>0</v>
      </c>
      <c r="V1037" s="600" t="s">
        <v>128</v>
      </c>
      <c r="W1037" s="602">
        <f>SUM(R1028:R1058)</f>
        <v>0</v>
      </c>
      <c r="X1037" s="47"/>
      <c r="Y1037" s="150">
        <f>B1037+1-計算規則!$I$20</f>
        <v>45301</v>
      </c>
    </row>
    <row r="1038" spans="1:25" ht="9" customHeight="1" x14ac:dyDescent="0.15">
      <c r="A1038" s="597"/>
      <c r="B1038" s="66">
        <f t="shared" si="263"/>
        <v>45302</v>
      </c>
      <c r="C1038" s="67">
        <f t="shared" si="261"/>
        <v>45302</v>
      </c>
      <c r="D1038" s="68">
        <f t="shared" si="262"/>
        <v>45302</v>
      </c>
      <c r="E1038" s="76"/>
      <c r="F1038" s="76"/>
      <c r="G1038" s="88"/>
      <c r="H1038" s="48"/>
      <c r="I1038" s="49"/>
      <c r="J1038" s="50"/>
      <c r="K1038" s="202"/>
      <c r="L1038" s="50"/>
      <c r="M1038" s="51"/>
      <c r="N1038" s="52">
        <f t="shared" si="264"/>
        <v>0</v>
      </c>
      <c r="O1038" s="152">
        <f>IF(OR(B1038="",E1038="法",E1038="所"),0,IF(E1038="",計算規則!$C$28,VLOOKUP(E1038,計算規則!$B$29:$C$34,2,0)))</f>
        <v>0.33333333333333331</v>
      </c>
      <c r="P1038" s="53">
        <f t="shared" si="265"/>
        <v>0</v>
      </c>
      <c r="Q1038" s="54">
        <f>MAX(N1038-計算規則!$B$39,0)</f>
        <v>0</v>
      </c>
      <c r="R1038" s="54">
        <f>IF(WEEKDAY(Y1038,1)=7,MAX(SUM(N1032:N1038)-SUM(Q1032:Q1038)-SUM(R1032:R1037)-計算規則!$C$39,0),IF(WEEKDAY(Y1038,1)=6,MAX(SUM(N1033:N1038)-SUM(Q1033:Q1038)-SUM(R1033:R1037)-計算規則!$C$39,0),0))</f>
        <v>0</v>
      </c>
      <c r="S1038" s="54">
        <f>IF(B1038="",0,IF(OR(計算規則!$D$24=1,B1038&gt;=45017),IF(SUM(Q1028:R1038)-計算規則!$D$39&gt;0,SUM(Q1028:R1038)-SUM(S1028:S1037)-計算規則!$D$39,0),0))</f>
        <v>0</v>
      </c>
      <c r="T1038" s="74">
        <f t="shared" si="266"/>
        <v>0</v>
      </c>
      <c r="U1038" s="56">
        <f>IF(OR(H1038="",I1038=""),0,IF(G1038="前",IF(H1038&gt;=計算規則!$F$39,IF(I1038&gt;=計算規則!$F$39,IF(I1038&gt;=計算規則!$G$39,計算規則!$G$39-計算規則!$F$39+計算規則!$H$39-(H1038-1)-L1038-M1038,I1038-計算規則!$F$39+計算規則!$H$39-(H1038-1)-L1038-M1038),IF(I1038&gt;=計算規則!$H$39,計算規則!$H$39-(H1038-1)-L1038-M1038,I1038-(H1038-1)-L1038-M1038)),IF(I1038&gt;=計算規則!$F$39,IF(I1038&gt;=計算規則!$G$39,計算規則!$G$39-計算規則!$F$39+計算規則!$H$39-(計算規則!$F$39-1)-L1038-M1038,I1038-計算規則!$F$39+計算規則!$H$39-(計算規則!$F$39-1)-L1038-M1038),IF(I1038&gt;=計算規則!$H$39,計算規則!$H$39-(計算規則!$F$39-1)-L1038-M1038,I1038-(計算規則!$F$39-1)-L1038-M1038))),IF(H1038&gt;=計算規則!$H$39,IF(H1038&gt;=計算規則!$F$39,IF(I1038&gt;=計算規則!$F$39,IF(I1038&gt;=計算規則!$G$39,計算規則!$G$39-H1038-L1038-M1038,I1038-H1038-L1038-M1038),0),IF(I1038&gt;=計算規則!$F$39,IF(I1038&gt;=計算規則!$G$39,計算規則!$G$39-計算規則!$F$39-L1038-M1038,I1038-計算規則!$F$39-L1038-M1038),0)),IF(I1038&gt;=計算規則!$F$39,IF(I1038&gt;=計算規則!$G$39,計算規則!$G$39-計算規則!$F$39+計算規則!$H$39-H1038-L1038-M1038,I1038-計算規則!$F$39+計算規則!$H$39-H1038-L1038-M1038),IF(I1038&gt;=計算規則!$H$39,計算規則!$H$39-H1038-L1038,I1038-H1038-L1038-M1038)))))</f>
        <v>0</v>
      </c>
      <c r="V1038" s="600"/>
      <c r="W1038" s="602"/>
      <c r="X1038" s="47"/>
      <c r="Y1038" s="150">
        <f>B1038+1-計算規則!$I$20</f>
        <v>45302</v>
      </c>
    </row>
    <row r="1039" spans="1:25" ht="9" customHeight="1" x14ac:dyDescent="0.15">
      <c r="A1039" s="597"/>
      <c r="B1039" s="66">
        <f t="shared" si="263"/>
        <v>45303</v>
      </c>
      <c r="C1039" s="67">
        <f t="shared" si="261"/>
        <v>45303</v>
      </c>
      <c r="D1039" s="68">
        <f t="shared" si="262"/>
        <v>45303</v>
      </c>
      <c r="E1039" s="76"/>
      <c r="F1039" s="76"/>
      <c r="G1039" s="88"/>
      <c r="H1039" s="48"/>
      <c r="I1039" s="49"/>
      <c r="J1039" s="50"/>
      <c r="K1039" s="202"/>
      <c r="L1039" s="50"/>
      <c r="M1039" s="51"/>
      <c r="N1039" s="52">
        <f t="shared" si="264"/>
        <v>0</v>
      </c>
      <c r="O1039" s="152">
        <f>IF(OR(B1039="",E1039="法",E1039="所"),0,IF(E1039="",計算規則!$C$28,VLOOKUP(E1039,計算規則!$B$29:$C$34,2,0)))</f>
        <v>0.33333333333333331</v>
      </c>
      <c r="P1039" s="53">
        <f t="shared" si="265"/>
        <v>0</v>
      </c>
      <c r="Q1039" s="54">
        <f>MAX(N1039-計算規則!$B$39,0)</f>
        <v>0</v>
      </c>
      <c r="R1039" s="54">
        <f>IF(WEEKDAY(Y1039,1)=7,MAX(SUM(N1033:N1039)-SUM(Q1033:Q1039)-SUM(R1033:R1038)-計算規則!$C$39,0),IF(WEEKDAY(Y1039,1)=6,MAX(SUM(N1034:N1039)-SUM(Q1034:Q1039)-SUM(R1034:R1038)-計算規則!$C$39,0),0))</f>
        <v>0</v>
      </c>
      <c r="S1039" s="54">
        <f>IF(B1039="",0,IF(OR(計算規則!$D$24=1,B1039&gt;=45017),IF(SUM(Q1028:R1039)-計算規則!$D$39&gt;0,SUM(Q1028:R1039)-SUM(S1028:S1038)-計算規則!$D$39,0),0))</f>
        <v>0</v>
      </c>
      <c r="T1039" s="74">
        <f t="shared" si="266"/>
        <v>0</v>
      </c>
      <c r="U1039" s="56">
        <f>IF(OR(H1039="",I1039=""),0,IF(G1039="前",IF(H1039&gt;=計算規則!$F$39,IF(I1039&gt;=計算規則!$F$39,IF(I1039&gt;=計算規則!$G$39,計算規則!$G$39-計算規則!$F$39+計算規則!$H$39-(H1039-1)-L1039-M1039,I1039-計算規則!$F$39+計算規則!$H$39-(H1039-1)-L1039-M1039),IF(I1039&gt;=計算規則!$H$39,計算規則!$H$39-(H1039-1)-L1039-M1039,I1039-(H1039-1)-L1039-M1039)),IF(I1039&gt;=計算規則!$F$39,IF(I1039&gt;=計算規則!$G$39,計算規則!$G$39-計算規則!$F$39+計算規則!$H$39-(計算規則!$F$39-1)-L1039-M1039,I1039-計算規則!$F$39+計算規則!$H$39-(計算規則!$F$39-1)-L1039-M1039),IF(I1039&gt;=計算規則!$H$39,計算規則!$H$39-(計算規則!$F$39-1)-L1039-M1039,I1039-(計算規則!$F$39-1)-L1039-M1039))),IF(H1039&gt;=計算規則!$H$39,IF(H1039&gt;=計算規則!$F$39,IF(I1039&gt;=計算規則!$F$39,IF(I1039&gt;=計算規則!$G$39,計算規則!$G$39-H1039-L1039-M1039,I1039-H1039-L1039-M1039),0),IF(I1039&gt;=計算規則!$F$39,IF(I1039&gt;=計算規則!$G$39,計算規則!$G$39-計算規則!$F$39-L1039-M1039,I1039-計算規則!$F$39-L1039-M1039),0)),IF(I1039&gt;=計算規則!$F$39,IF(I1039&gt;=計算規則!$G$39,計算規則!$G$39-計算規則!$F$39+計算規則!$H$39-H1039-L1039-M1039,I1039-計算規則!$F$39+計算規則!$H$39-H1039-L1039-M1039),IF(I1039&gt;=計算規則!$H$39,計算規則!$H$39-H1039-L1039,I1039-H1039-L1039-M1039)))))</f>
        <v>0</v>
      </c>
      <c r="V1039" s="600"/>
      <c r="W1039" s="602"/>
      <c r="X1039" s="47"/>
      <c r="Y1039" s="150">
        <f>B1039+1-計算規則!$I$20</f>
        <v>45303</v>
      </c>
    </row>
    <row r="1040" spans="1:25" ht="9" customHeight="1" x14ac:dyDescent="0.15">
      <c r="A1040" s="597"/>
      <c r="B1040" s="66">
        <f t="shared" si="263"/>
        <v>45304</v>
      </c>
      <c r="C1040" s="67">
        <f t="shared" si="261"/>
        <v>45304</v>
      </c>
      <c r="D1040" s="68">
        <f t="shared" si="262"/>
        <v>45304</v>
      </c>
      <c r="E1040" s="76"/>
      <c r="F1040" s="76"/>
      <c r="G1040" s="88"/>
      <c r="H1040" s="48"/>
      <c r="I1040" s="49"/>
      <c r="J1040" s="50"/>
      <c r="K1040" s="202"/>
      <c r="L1040" s="50"/>
      <c r="M1040" s="51"/>
      <c r="N1040" s="52">
        <f t="shared" si="264"/>
        <v>0</v>
      </c>
      <c r="O1040" s="152">
        <f>IF(OR(B1040="",E1040="法",E1040="所"),0,IF(E1040="",計算規則!$C$28,VLOOKUP(E1040,計算規則!$B$29:$C$34,2,0)))</f>
        <v>0.33333333333333331</v>
      </c>
      <c r="P1040" s="53">
        <f t="shared" si="265"/>
        <v>0</v>
      </c>
      <c r="Q1040" s="54">
        <f>MAX(N1040-計算規則!$B$39,0)</f>
        <v>0</v>
      </c>
      <c r="R1040" s="54">
        <f>IF(WEEKDAY(Y1040,1)=7,MAX(SUM(N1034:N1040)-SUM(Q1034:Q1040)-SUM(R1034:R1039)-計算規則!$C$39,0),IF(WEEKDAY(Y1040,1)=6,MAX(SUM(N1035:N1040)-SUM(Q1035:Q1040)-SUM(R1035:R1039)-計算規則!$C$39,0),0))</f>
        <v>0</v>
      </c>
      <c r="S1040" s="54">
        <f>IF(B1040="",0,IF(OR(計算規則!$D$24=1,B1040&gt;=45017),IF(SUM(Q1028:R1040)-計算規則!$D$39&gt;0,SUM(Q1028:R1040)-SUM(S1028:S1039)-計算規則!$D$39,0),0))</f>
        <v>0</v>
      </c>
      <c r="T1040" s="74">
        <f t="shared" si="266"/>
        <v>0</v>
      </c>
      <c r="U1040" s="56">
        <f>IF(OR(H1040="",I1040=""),0,IF(G1040="前",IF(H1040&gt;=計算規則!$F$39,IF(I1040&gt;=計算規則!$F$39,IF(I1040&gt;=計算規則!$G$39,計算規則!$G$39-計算規則!$F$39+計算規則!$H$39-(H1040-1)-L1040-M1040,I1040-計算規則!$F$39+計算規則!$H$39-(H1040-1)-L1040-M1040),IF(I1040&gt;=計算規則!$H$39,計算規則!$H$39-(H1040-1)-L1040-M1040,I1040-(H1040-1)-L1040-M1040)),IF(I1040&gt;=計算規則!$F$39,IF(I1040&gt;=計算規則!$G$39,計算規則!$G$39-計算規則!$F$39+計算規則!$H$39-(計算規則!$F$39-1)-L1040-M1040,I1040-計算規則!$F$39+計算規則!$H$39-(計算規則!$F$39-1)-L1040-M1040),IF(I1040&gt;=計算規則!$H$39,計算規則!$H$39-(計算規則!$F$39-1)-L1040-M1040,I1040-(計算規則!$F$39-1)-L1040-M1040))),IF(H1040&gt;=計算規則!$H$39,IF(H1040&gt;=計算規則!$F$39,IF(I1040&gt;=計算規則!$F$39,IF(I1040&gt;=計算規則!$G$39,計算規則!$G$39-H1040-L1040-M1040,I1040-H1040-L1040-M1040),0),IF(I1040&gt;=計算規則!$F$39,IF(I1040&gt;=計算規則!$G$39,計算規則!$G$39-計算規則!$F$39-L1040-M1040,I1040-計算規則!$F$39-L1040-M1040),0)),IF(I1040&gt;=計算規則!$F$39,IF(I1040&gt;=計算規則!$G$39,計算規則!$G$39-計算規則!$F$39+計算規則!$H$39-H1040-L1040-M1040,I1040-計算規則!$F$39+計算規則!$H$39-H1040-L1040-M1040),IF(I1040&gt;=計算規則!$H$39,計算規則!$H$39-H1040-L1040,I1040-H1040-L1040-M1040)))))</f>
        <v>0</v>
      </c>
      <c r="V1040" s="603" t="s">
        <v>127</v>
      </c>
      <c r="W1040" s="602">
        <f>SUM(Q1028:Q1058)</f>
        <v>0</v>
      </c>
      <c r="X1040" s="47"/>
      <c r="Y1040" s="150">
        <f>B1040+1-計算規則!$I$20</f>
        <v>45304</v>
      </c>
    </row>
    <row r="1041" spans="1:25" ht="9" customHeight="1" x14ac:dyDescent="0.15">
      <c r="A1041" s="597"/>
      <c r="B1041" s="66">
        <f t="shared" si="263"/>
        <v>45305</v>
      </c>
      <c r="C1041" s="67">
        <f t="shared" si="261"/>
        <v>45305</v>
      </c>
      <c r="D1041" s="68">
        <f t="shared" si="262"/>
        <v>45305</v>
      </c>
      <c r="E1041" s="76"/>
      <c r="F1041" s="76"/>
      <c r="G1041" s="88"/>
      <c r="H1041" s="48"/>
      <c r="I1041" s="49"/>
      <c r="J1041" s="50"/>
      <c r="K1041" s="202"/>
      <c r="L1041" s="50"/>
      <c r="M1041" s="51"/>
      <c r="N1041" s="52">
        <f t="shared" si="264"/>
        <v>0</v>
      </c>
      <c r="O1041" s="152">
        <f>IF(OR(B1041="",E1041="法",E1041="所"),0,IF(E1041="",計算規則!$C$28,VLOOKUP(E1041,計算規則!$B$29:$C$34,2,0)))</f>
        <v>0.33333333333333331</v>
      </c>
      <c r="P1041" s="53">
        <f t="shared" si="265"/>
        <v>0</v>
      </c>
      <c r="Q1041" s="54">
        <f>MAX(N1041-計算規則!$B$39,0)</f>
        <v>0</v>
      </c>
      <c r="R1041" s="54">
        <f>IF(WEEKDAY(Y1041,1)=7,MAX(SUM(N1035:N1041)-SUM(Q1035:Q1041)-SUM(R1035:R1040)-計算規則!$C$39,0),IF(WEEKDAY(Y1041,1)=6,MAX(SUM(N1036:N1041)-SUM(Q1036:Q1041)-SUM(R1036:R1040)-計算規則!$C$39,0),0))</f>
        <v>0</v>
      </c>
      <c r="S1041" s="54">
        <f>IF(B1041="",0,IF(OR(計算規則!$D$24=1,B1041&gt;=45017),IF(SUM(Q1028:R1041)-計算規則!$D$39&gt;0,SUM(Q1028:R1041)-SUM(S1028:S1040)-計算規則!$D$39,0),0))</f>
        <v>0</v>
      </c>
      <c r="T1041" s="74">
        <f t="shared" si="266"/>
        <v>0</v>
      </c>
      <c r="U1041" s="56">
        <f>IF(OR(H1041="",I1041=""),0,IF(G1041="前",IF(H1041&gt;=計算規則!$F$39,IF(I1041&gt;=計算規則!$F$39,IF(I1041&gt;=計算規則!$G$39,計算規則!$G$39-計算規則!$F$39+計算規則!$H$39-(H1041-1)-L1041-M1041,I1041-計算規則!$F$39+計算規則!$H$39-(H1041-1)-L1041-M1041),IF(I1041&gt;=計算規則!$H$39,計算規則!$H$39-(H1041-1)-L1041-M1041,I1041-(H1041-1)-L1041-M1041)),IF(I1041&gt;=計算規則!$F$39,IF(I1041&gt;=計算規則!$G$39,計算規則!$G$39-計算規則!$F$39+計算規則!$H$39-(計算規則!$F$39-1)-L1041-M1041,I1041-計算規則!$F$39+計算規則!$H$39-(計算規則!$F$39-1)-L1041-M1041),IF(I1041&gt;=計算規則!$H$39,計算規則!$H$39-(計算規則!$F$39-1)-L1041-M1041,I1041-(計算規則!$F$39-1)-L1041-M1041))),IF(H1041&gt;=計算規則!$H$39,IF(H1041&gt;=計算規則!$F$39,IF(I1041&gt;=計算規則!$F$39,IF(I1041&gt;=計算規則!$G$39,計算規則!$G$39-H1041-L1041-M1041,I1041-H1041-L1041-M1041),0),IF(I1041&gt;=計算規則!$F$39,IF(I1041&gt;=計算規則!$G$39,計算規則!$G$39-計算規則!$F$39-L1041-M1041,I1041-計算規則!$F$39-L1041-M1041),0)),IF(I1041&gt;=計算規則!$F$39,IF(I1041&gt;=計算規則!$G$39,計算規則!$G$39-計算規則!$F$39+計算規則!$H$39-H1041-L1041-M1041,I1041-計算規則!$F$39+計算規則!$H$39-H1041-L1041-M1041),IF(I1041&gt;=計算規則!$H$39,計算規則!$H$39-H1041-L1041,I1041-H1041-L1041-M1041)))))</f>
        <v>0</v>
      </c>
      <c r="V1041" s="603"/>
      <c r="W1041" s="604"/>
      <c r="X1041" s="47"/>
      <c r="Y1041" s="150">
        <f>B1041+1-計算規則!$I$20</f>
        <v>45305</v>
      </c>
    </row>
    <row r="1042" spans="1:25" ht="9" customHeight="1" x14ac:dyDescent="0.15">
      <c r="A1042" s="597"/>
      <c r="B1042" s="66">
        <f t="shared" si="263"/>
        <v>45306</v>
      </c>
      <c r="C1042" s="67">
        <f t="shared" si="261"/>
        <v>45306</v>
      </c>
      <c r="D1042" s="68">
        <f t="shared" si="262"/>
        <v>45306</v>
      </c>
      <c r="E1042" s="76"/>
      <c r="F1042" s="76"/>
      <c r="G1042" s="88"/>
      <c r="H1042" s="48"/>
      <c r="I1042" s="49"/>
      <c r="J1042" s="50"/>
      <c r="K1042" s="202"/>
      <c r="L1042" s="50"/>
      <c r="M1042" s="51"/>
      <c r="N1042" s="52">
        <f t="shared" si="264"/>
        <v>0</v>
      </c>
      <c r="O1042" s="152">
        <f>IF(OR(B1042="",E1042="法",E1042="所"),0,IF(E1042="",計算規則!$C$28,VLOOKUP(E1042,計算規則!$B$29:$C$34,2,0)))</f>
        <v>0.33333333333333331</v>
      </c>
      <c r="P1042" s="53">
        <f t="shared" si="265"/>
        <v>0</v>
      </c>
      <c r="Q1042" s="54">
        <f>MAX(N1042-計算規則!$B$39,0)</f>
        <v>0</v>
      </c>
      <c r="R1042" s="54">
        <f>IF(WEEKDAY(Y1042,1)=7,MAX(SUM(N1036:N1042)-SUM(Q1036:Q1042)-SUM(R1036:R1041)-計算規則!$C$39,0),IF(WEEKDAY(Y1042,1)=6,MAX(SUM(N1037:N1042)-SUM(Q1037:Q1042)-SUM(R1037:R1041)-計算規則!$C$39,0),0))</f>
        <v>0</v>
      </c>
      <c r="S1042" s="54">
        <f>IF(B1042="",0,IF(OR(計算規則!$D$24=1,B1042&gt;=45017),IF(SUM(Q1028:R1042)-計算規則!$D$39&gt;0,SUM(Q1028:R1042)-SUM(S1028:S1041)-計算規則!$D$39,0),0))</f>
        <v>0</v>
      </c>
      <c r="T1042" s="74">
        <f t="shared" si="266"/>
        <v>0</v>
      </c>
      <c r="U1042" s="56">
        <f>IF(OR(H1042="",I1042=""),0,IF(G1042="前",IF(H1042&gt;=計算規則!$F$39,IF(I1042&gt;=計算規則!$F$39,IF(I1042&gt;=計算規則!$G$39,計算規則!$G$39-計算規則!$F$39+計算規則!$H$39-(H1042-1)-L1042-M1042,I1042-計算規則!$F$39+計算規則!$H$39-(H1042-1)-L1042-M1042),IF(I1042&gt;=計算規則!$H$39,計算規則!$H$39-(H1042-1)-L1042-M1042,I1042-(H1042-1)-L1042-M1042)),IF(I1042&gt;=計算規則!$F$39,IF(I1042&gt;=計算規則!$G$39,計算規則!$G$39-計算規則!$F$39+計算規則!$H$39-(計算規則!$F$39-1)-L1042-M1042,I1042-計算規則!$F$39+計算規則!$H$39-(計算規則!$F$39-1)-L1042-M1042),IF(I1042&gt;=計算規則!$H$39,計算規則!$H$39-(計算規則!$F$39-1)-L1042-M1042,I1042-(計算規則!$F$39-1)-L1042-M1042))),IF(H1042&gt;=計算規則!$H$39,IF(H1042&gt;=計算規則!$F$39,IF(I1042&gt;=計算規則!$F$39,IF(I1042&gt;=計算規則!$G$39,計算規則!$G$39-H1042-L1042-M1042,I1042-H1042-L1042-M1042),0),IF(I1042&gt;=計算規則!$F$39,IF(I1042&gt;=計算規則!$G$39,計算規則!$G$39-計算規則!$F$39-L1042-M1042,I1042-計算規則!$F$39-L1042-M1042),0)),IF(I1042&gt;=計算規則!$F$39,IF(I1042&gt;=計算規則!$G$39,計算規則!$G$39-計算規則!$F$39+計算規則!$H$39-H1042-L1042-M1042,I1042-計算規則!$F$39+計算規則!$H$39-H1042-L1042-M1042),IF(I1042&gt;=計算規則!$H$39,計算規則!$H$39-H1042-L1042,I1042-H1042-L1042-M1042)))))</f>
        <v>0</v>
      </c>
      <c r="V1042" s="603"/>
      <c r="W1042" s="604"/>
      <c r="X1042" s="47"/>
      <c r="Y1042" s="150">
        <f>B1042+1-計算規則!$I$20</f>
        <v>45306</v>
      </c>
    </row>
    <row r="1043" spans="1:25" ht="9" customHeight="1" x14ac:dyDescent="0.15">
      <c r="A1043" s="597"/>
      <c r="B1043" s="66">
        <f t="shared" si="263"/>
        <v>45307</v>
      </c>
      <c r="C1043" s="67">
        <f t="shared" si="261"/>
        <v>45307</v>
      </c>
      <c r="D1043" s="68">
        <f t="shared" si="262"/>
        <v>45307</v>
      </c>
      <c r="E1043" s="76"/>
      <c r="F1043" s="76"/>
      <c r="G1043" s="88"/>
      <c r="H1043" s="48"/>
      <c r="I1043" s="49"/>
      <c r="J1043" s="50"/>
      <c r="K1043" s="202"/>
      <c r="L1043" s="50"/>
      <c r="M1043" s="51"/>
      <c r="N1043" s="52">
        <f t="shared" si="264"/>
        <v>0</v>
      </c>
      <c r="O1043" s="152">
        <f>IF(OR(B1043="",E1043="法",E1043="所"),0,IF(E1043="",計算規則!$C$28,VLOOKUP(E1043,計算規則!$B$29:$C$34,2,0)))</f>
        <v>0.33333333333333331</v>
      </c>
      <c r="P1043" s="53">
        <f t="shared" si="265"/>
        <v>0</v>
      </c>
      <c r="Q1043" s="54">
        <f>MAX(N1043-計算規則!$B$39,0)</f>
        <v>0</v>
      </c>
      <c r="R1043" s="54">
        <f>IF(WEEKDAY(Y1043,1)=7,MAX(SUM(N1037:N1043)-SUM(Q1037:Q1043)-SUM(R1037:R1042)-計算規則!$C$39,0),IF(WEEKDAY(Y1043,1)=6,MAX(SUM(N1038:N1043)-SUM(Q1038:Q1043)-SUM(R1038:R1042)-計算規則!$C$39,0),0))</f>
        <v>0</v>
      </c>
      <c r="S1043" s="54">
        <f>IF(B1043="",0,IF(OR(計算規則!$D$24=1,B1043&gt;=45017),IF(SUM(Q1028:R1043)-計算規則!$D$39&gt;0,SUM(Q1028:R1043)-SUM(S1028:S1042)-計算規則!$D$39,0),0))</f>
        <v>0</v>
      </c>
      <c r="T1043" s="74">
        <f t="shared" si="266"/>
        <v>0</v>
      </c>
      <c r="U1043" s="56">
        <f>IF(OR(H1043="",I1043=""),0,IF(G1043="前",IF(H1043&gt;=計算規則!$F$39,IF(I1043&gt;=計算規則!$F$39,IF(I1043&gt;=計算規則!$G$39,計算規則!$G$39-計算規則!$F$39+計算規則!$H$39-(H1043-1)-L1043-M1043,I1043-計算規則!$F$39+計算規則!$H$39-(H1043-1)-L1043-M1043),IF(I1043&gt;=計算規則!$H$39,計算規則!$H$39-(H1043-1)-L1043-M1043,I1043-(H1043-1)-L1043-M1043)),IF(I1043&gt;=計算規則!$F$39,IF(I1043&gt;=計算規則!$G$39,計算規則!$G$39-計算規則!$F$39+計算規則!$H$39-(計算規則!$F$39-1)-L1043-M1043,I1043-計算規則!$F$39+計算規則!$H$39-(計算規則!$F$39-1)-L1043-M1043),IF(I1043&gt;=計算規則!$H$39,計算規則!$H$39-(計算規則!$F$39-1)-L1043-M1043,I1043-(計算規則!$F$39-1)-L1043-M1043))),IF(H1043&gt;=計算規則!$H$39,IF(H1043&gt;=計算規則!$F$39,IF(I1043&gt;=計算規則!$F$39,IF(I1043&gt;=計算規則!$G$39,計算規則!$G$39-H1043-L1043-M1043,I1043-H1043-L1043-M1043),0),IF(I1043&gt;=計算規則!$F$39,IF(I1043&gt;=計算規則!$G$39,計算規則!$G$39-計算規則!$F$39-L1043-M1043,I1043-計算規則!$F$39-L1043-M1043),0)),IF(I1043&gt;=計算規則!$F$39,IF(I1043&gt;=計算規則!$G$39,計算規則!$G$39-計算規則!$F$39+計算規則!$H$39-H1043-L1043-M1043,I1043-計算規則!$F$39+計算規則!$H$39-H1043-L1043-M1043),IF(I1043&gt;=計算規則!$H$39,計算規則!$H$39-H1043-L1043,I1043-H1043-L1043-M1043)))))</f>
        <v>0</v>
      </c>
      <c r="V1043" s="603"/>
      <c r="W1043" s="604"/>
      <c r="X1043" s="47"/>
      <c r="Y1043" s="150">
        <f>B1043+1-計算規則!$I$20</f>
        <v>45307</v>
      </c>
    </row>
    <row r="1044" spans="1:25" ht="9" customHeight="1" x14ac:dyDescent="0.15">
      <c r="A1044" s="597"/>
      <c r="B1044" s="66">
        <f t="shared" si="263"/>
        <v>45308</v>
      </c>
      <c r="C1044" s="67">
        <f t="shared" si="261"/>
        <v>45308</v>
      </c>
      <c r="D1044" s="68">
        <f t="shared" si="262"/>
        <v>45308</v>
      </c>
      <c r="E1044" s="76"/>
      <c r="F1044" s="76"/>
      <c r="G1044" s="88"/>
      <c r="H1044" s="48"/>
      <c r="I1044" s="49"/>
      <c r="J1044" s="50"/>
      <c r="K1044" s="202"/>
      <c r="L1044" s="50"/>
      <c r="M1044" s="51"/>
      <c r="N1044" s="52">
        <f t="shared" si="264"/>
        <v>0</v>
      </c>
      <c r="O1044" s="152">
        <f>IF(OR(B1044="",E1044="法",E1044="所"),0,IF(E1044="",計算規則!$C$28,VLOOKUP(E1044,計算規則!$B$29:$C$34,2,0)))</f>
        <v>0.33333333333333331</v>
      </c>
      <c r="P1044" s="53">
        <f t="shared" si="265"/>
        <v>0</v>
      </c>
      <c r="Q1044" s="54">
        <f>MAX(N1044-計算規則!$B$39,0)</f>
        <v>0</v>
      </c>
      <c r="R1044" s="54">
        <f>IF(WEEKDAY(Y1044,1)=7,MAX(SUM(N1038:N1044)-SUM(Q1038:Q1044)-SUM(R1038:R1043)-計算規則!$C$39,0),IF(WEEKDAY(Y1044,1)=6,MAX(SUM(N1039:N1044)-SUM(Q1039:Q1044)-SUM(R1039:R1043)-計算規則!$C$39,0),0))</f>
        <v>0</v>
      </c>
      <c r="S1044" s="54">
        <f>IF(B1044="",0,IF(OR(計算規則!$D$24=1,B1044&gt;=45017),IF(SUM(Q1028:R1044)-計算規則!$D$39&gt;0,SUM(Q1028:R1044)-SUM(S1028:S1043)-計算規則!$D$39,0),0))</f>
        <v>0</v>
      </c>
      <c r="T1044" s="74">
        <f t="shared" si="266"/>
        <v>0</v>
      </c>
      <c r="U1044" s="56">
        <f>IF(OR(H1044="",I1044=""),0,IF(G1044="前",IF(H1044&gt;=計算規則!$F$39,IF(I1044&gt;=計算規則!$F$39,IF(I1044&gt;=計算規則!$G$39,計算規則!$G$39-計算規則!$F$39+計算規則!$H$39-(H1044-1)-L1044-M1044,I1044-計算規則!$F$39+計算規則!$H$39-(H1044-1)-L1044-M1044),IF(I1044&gt;=計算規則!$H$39,計算規則!$H$39-(H1044-1)-L1044-M1044,I1044-(H1044-1)-L1044-M1044)),IF(I1044&gt;=計算規則!$F$39,IF(I1044&gt;=計算規則!$G$39,計算規則!$G$39-計算規則!$F$39+計算規則!$H$39-(計算規則!$F$39-1)-L1044-M1044,I1044-計算規則!$F$39+計算規則!$H$39-(計算規則!$F$39-1)-L1044-M1044),IF(I1044&gt;=計算規則!$H$39,計算規則!$H$39-(計算規則!$F$39-1)-L1044-M1044,I1044-(計算規則!$F$39-1)-L1044-M1044))),IF(H1044&gt;=計算規則!$H$39,IF(H1044&gt;=計算規則!$F$39,IF(I1044&gt;=計算規則!$F$39,IF(I1044&gt;=計算規則!$G$39,計算規則!$G$39-H1044-L1044-M1044,I1044-H1044-L1044-M1044),0),IF(I1044&gt;=計算規則!$F$39,IF(I1044&gt;=計算規則!$G$39,計算規則!$G$39-計算規則!$F$39-L1044-M1044,I1044-計算規則!$F$39-L1044-M1044),0)),IF(I1044&gt;=計算規則!$F$39,IF(I1044&gt;=計算規則!$G$39,計算規則!$G$39-計算規則!$F$39+計算規則!$H$39-H1044-L1044-M1044,I1044-計算規則!$F$39+計算規則!$H$39-H1044-L1044-M1044),IF(I1044&gt;=計算規則!$H$39,計算規則!$H$39-H1044-L1044,I1044-H1044-L1044-M1044)))))</f>
        <v>0</v>
      </c>
      <c r="V1044" s="600" t="s">
        <v>112</v>
      </c>
      <c r="W1044" s="602">
        <f>SUM(P1028:P1058)</f>
        <v>0</v>
      </c>
      <c r="X1044" s="47"/>
      <c r="Y1044" s="150">
        <f>B1044+1-計算規則!$I$20</f>
        <v>45308</v>
      </c>
    </row>
    <row r="1045" spans="1:25" ht="9" customHeight="1" x14ac:dyDescent="0.15">
      <c r="A1045" s="597"/>
      <c r="B1045" s="66">
        <f t="shared" si="263"/>
        <v>45309</v>
      </c>
      <c r="C1045" s="67">
        <f t="shared" si="261"/>
        <v>45309</v>
      </c>
      <c r="D1045" s="68">
        <f t="shared" si="262"/>
        <v>45309</v>
      </c>
      <c r="E1045" s="76"/>
      <c r="F1045" s="76"/>
      <c r="G1045" s="88"/>
      <c r="H1045" s="48"/>
      <c r="I1045" s="49"/>
      <c r="J1045" s="50"/>
      <c r="K1045" s="202"/>
      <c r="L1045" s="50"/>
      <c r="M1045" s="51"/>
      <c r="N1045" s="52">
        <f t="shared" si="264"/>
        <v>0</v>
      </c>
      <c r="O1045" s="152">
        <f>IF(OR(B1045="",E1045="法",E1045="所"),0,IF(E1045="",計算規則!$C$28,VLOOKUP(E1045,計算規則!$B$29:$C$34,2,0)))</f>
        <v>0.33333333333333331</v>
      </c>
      <c r="P1045" s="53">
        <f t="shared" si="265"/>
        <v>0</v>
      </c>
      <c r="Q1045" s="54">
        <f>MAX(N1045-計算規則!$B$39,0)</f>
        <v>0</v>
      </c>
      <c r="R1045" s="54">
        <f>IF(WEEKDAY(Y1045,1)=7,MAX(SUM(N1039:N1045)-SUM(Q1039:Q1045)-SUM(R1039:R1044)-計算規則!$C$39,0),IF(WEEKDAY(Y1045,1)=6,MAX(SUM(N1040:N1045)-SUM(Q1040:Q1045)-SUM(R1040:R1044)-計算規則!$C$39,0),0))</f>
        <v>0</v>
      </c>
      <c r="S1045" s="54">
        <f>IF(B1045="",0,IF(OR(計算規則!$D$24=1,B1045&gt;=45017),IF(SUM(Q1028:R1045)-計算規則!$D$39&gt;0,SUM(Q1028:R1045)-SUM(S1028:S1044)-計算規則!$D$39,0),0))</f>
        <v>0</v>
      </c>
      <c r="T1045" s="74">
        <f t="shared" si="266"/>
        <v>0</v>
      </c>
      <c r="U1045" s="56">
        <f>IF(OR(H1045="",I1045=""),0,IF(G1045="前",IF(H1045&gt;=計算規則!$F$39,IF(I1045&gt;=計算規則!$F$39,IF(I1045&gt;=計算規則!$G$39,計算規則!$G$39-計算規則!$F$39+計算規則!$H$39-(H1045-1)-L1045-M1045,I1045-計算規則!$F$39+計算規則!$H$39-(H1045-1)-L1045-M1045),IF(I1045&gt;=計算規則!$H$39,計算規則!$H$39-(H1045-1)-L1045-M1045,I1045-(H1045-1)-L1045-M1045)),IF(I1045&gt;=計算規則!$F$39,IF(I1045&gt;=計算規則!$G$39,計算規則!$G$39-計算規則!$F$39+計算規則!$H$39-(計算規則!$F$39-1)-L1045-M1045,I1045-計算規則!$F$39+計算規則!$H$39-(計算規則!$F$39-1)-L1045-M1045),IF(I1045&gt;=計算規則!$H$39,計算規則!$H$39-(計算規則!$F$39-1)-L1045-M1045,I1045-(計算規則!$F$39-1)-L1045-M1045))),IF(H1045&gt;=計算規則!$H$39,IF(H1045&gt;=計算規則!$F$39,IF(I1045&gt;=計算規則!$F$39,IF(I1045&gt;=計算規則!$G$39,計算規則!$G$39-H1045-L1045-M1045,I1045-H1045-L1045-M1045),0),IF(I1045&gt;=計算規則!$F$39,IF(I1045&gt;=計算規則!$G$39,計算規則!$G$39-計算規則!$F$39-L1045-M1045,I1045-計算規則!$F$39-L1045-M1045),0)),IF(I1045&gt;=計算規則!$F$39,IF(I1045&gt;=計算規則!$G$39,計算規則!$G$39-計算規則!$F$39+計算規則!$H$39-H1045-L1045-M1045,I1045-計算規則!$F$39+計算規則!$H$39-H1045-L1045-M1045),IF(I1045&gt;=計算規則!$H$39,計算規則!$H$39-H1045-L1045,I1045-H1045-L1045-M1045)))))</f>
        <v>0</v>
      </c>
      <c r="V1045" s="600"/>
      <c r="W1045" s="602"/>
      <c r="X1045" s="47"/>
      <c r="Y1045" s="150">
        <f>B1045+1-計算規則!$I$20</f>
        <v>45309</v>
      </c>
    </row>
    <row r="1046" spans="1:25" ht="9" customHeight="1" x14ac:dyDescent="0.15">
      <c r="A1046" s="597"/>
      <c r="B1046" s="66">
        <f t="shared" si="263"/>
        <v>45310</v>
      </c>
      <c r="C1046" s="67">
        <f t="shared" si="261"/>
        <v>45310</v>
      </c>
      <c r="D1046" s="68">
        <f t="shared" si="262"/>
        <v>45310</v>
      </c>
      <c r="E1046" s="76"/>
      <c r="F1046" s="76"/>
      <c r="G1046" s="88"/>
      <c r="H1046" s="48"/>
      <c r="I1046" s="49"/>
      <c r="J1046" s="50"/>
      <c r="K1046" s="202"/>
      <c r="L1046" s="50"/>
      <c r="M1046" s="51"/>
      <c r="N1046" s="52">
        <f t="shared" si="264"/>
        <v>0</v>
      </c>
      <c r="O1046" s="152">
        <f>IF(OR(B1046="",E1046="法",E1046="所"),0,IF(E1046="",計算規則!$C$28,VLOOKUP(E1046,計算規則!$B$29:$C$34,2,0)))</f>
        <v>0.33333333333333331</v>
      </c>
      <c r="P1046" s="53">
        <f t="shared" si="265"/>
        <v>0</v>
      </c>
      <c r="Q1046" s="54">
        <f>MAX(N1046-計算規則!$B$39,0)</f>
        <v>0</v>
      </c>
      <c r="R1046" s="54">
        <f>IF(WEEKDAY(Y1046,1)=7,MAX(SUM(N1040:N1046)-SUM(Q1040:Q1046)-SUM(R1040:R1045)-計算規則!$C$39,0),IF(WEEKDAY(Y1046,1)=6,MAX(SUM(N1041:N1046)-SUM(Q1041:Q1046)-SUM(R1041:R1045)-計算規則!$C$39,0),0))</f>
        <v>0</v>
      </c>
      <c r="S1046" s="54">
        <f>IF(B1046="",0,IF(OR(計算規則!$D$24=1,B1046&gt;=45017),IF(SUM(Q1028:R1046)-計算規則!$D$39&gt;0,SUM(Q1028:R1046)-SUM(S1028:S1045)-計算規則!$D$39,0),0))</f>
        <v>0</v>
      </c>
      <c r="T1046" s="74">
        <f t="shared" si="266"/>
        <v>0</v>
      </c>
      <c r="U1046" s="56">
        <f>IF(OR(H1046="",I1046=""),0,IF(G1046="前",IF(H1046&gt;=計算規則!$F$39,IF(I1046&gt;=計算規則!$F$39,IF(I1046&gt;=計算規則!$G$39,計算規則!$G$39-計算規則!$F$39+計算規則!$H$39-(H1046-1)-L1046-M1046,I1046-計算規則!$F$39+計算規則!$H$39-(H1046-1)-L1046-M1046),IF(I1046&gt;=計算規則!$H$39,計算規則!$H$39-(H1046-1)-L1046-M1046,I1046-(H1046-1)-L1046-M1046)),IF(I1046&gt;=計算規則!$F$39,IF(I1046&gt;=計算規則!$G$39,計算規則!$G$39-計算規則!$F$39+計算規則!$H$39-(計算規則!$F$39-1)-L1046-M1046,I1046-計算規則!$F$39+計算規則!$H$39-(計算規則!$F$39-1)-L1046-M1046),IF(I1046&gt;=計算規則!$H$39,計算規則!$H$39-(計算規則!$F$39-1)-L1046-M1046,I1046-(計算規則!$F$39-1)-L1046-M1046))),IF(H1046&gt;=計算規則!$H$39,IF(H1046&gt;=計算規則!$F$39,IF(I1046&gt;=計算規則!$F$39,IF(I1046&gt;=計算規則!$G$39,計算規則!$G$39-H1046-L1046-M1046,I1046-H1046-L1046-M1046),0),IF(I1046&gt;=計算規則!$F$39,IF(I1046&gt;=計算規則!$G$39,計算規則!$G$39-計算規則!$F$39-L1046-M1046,I1046-計算規則!$F$39-L1046-M1046),0)),IF(I1046&gt;=計算規則!$F$39,IF(I1046&gt;=計算規則!$G$39,計算規則!$G$39-計算規則!$F$39+計算規則!$H$39-H1046-L1046-M1046,I1046-計算規則!$F$39+計算規則!$H$39-H1046-L1046-M1046),IF(I1046&gt;=計算規則!$H$39,計算規則!$H$39-H1046-L1046,I1046-H1046-L1046-M1046)))))</f>
        <v>0</v>
      </c>
      <c r="V1046" s="600"/>
      <c r="W1046" s="602"/>
      <c r="X1046" s="47"/>
      <c r="Y1046" s="150">
        <f>B1046+1-計算規則!$I$20</f>
        <v>45310</v>
      </c>
    </row>
    <row r="1047" spans="1:25" ht="9" customHeight="1" x14ac:dyDescent="0.15">
      <c r="A1047" s="597"/>
      <c r="B1047" s="66">
        <f t="shared" si="263"/>
        <v>45311</v>
      </c>
      <c r="C1047" s="67">
        <f t="shared" si="261"/>
        <v>45311</v>
      </c>
      <c r="D1047" s="68">
        <f t="shared" si="262"/>
        <v>45311</v>
      </c>
      <c r="E1047" s="76"/>
      <c r="F1047" s="76"/>
      <c r="G1047" s="88"/>
      <c r="H1047" s="48"/>
      <c r="I1047" s="49"/>
      <c r="J1047" s="50"/>
      <c r="K1047" s="202"/>
      <c r="L1047" s="50"/>
      <c r="M1047" s="51"/>
      <c r="N1047" s="52">
        <f t="shared" si="264"/>
        <v>0</v>
      </c>
      <c r="O1047" s="152">
        <f>IF(OR(B1047="",E1047="法",E1047="所"),0,IF(E1047="",計算規則!$C$28,VLOOKUP(E1047,計算規則!$B$29:$C$34,2,0)))</f>
        <v>0.33333333333333331</v>
      </c>
      <c r="P1047" s="53">
        <f t="shared" si="265"/>
        <v>0</v>
      </c>
      <c r="Q1047" s="54">
        <f>MAX(N1047-計算規則!$B$39,0)</f>
        <v>0</v>
      </c>
      <c r="R1047" s="54">
        <f>IF(WEEKDAY(Y1047,1)=7,MAX(SUM(N1041:N1047)-SUM(Q1041:Q1047)-SUM(R1041:R1046)-計算規則!$C$39,0),IF(WEEKDAY(Y1047,1)=6,MAX(SUM(N1042:N1047)-SUM(Q1042:Q1047)-SUM(R1042:R1046)-計算規則!$C$39,0),0))</f>
        <v>0</v>
      </c>
      <c r="S1047" s="54">
        <f>IF(B1047="",0,IF(OR(計算規則!$D$24=1,B1047&gt;=45017),IF(SUM(Q1028:R1047)-計算規則!$D$39&gt;0,SUM(Q1028:R1047)-SUM(S1028:S1046)-計算規則!$D$39,0),0))</f>
        <v>0</v>
      </c>
      <c r="T1047" s="74">
        <f t="shared" si="266"/>
        <v>0</v>
      </c>
      <c r="U1047" s="56">
        <f>IF(OR(H1047="",I1047=""),0,IF(G1047="前",IF(H1047&gt;=計算規則!$F$39,IF(I1047&gt;=計算規則!$F$39,IF(I1047&gt;=計算規則!$G$39,計算規則!$G$39-計算規則!$F$39+計算規則!$H$39-(H1047-1)-L1047-M1047,I1047-計算規則!$F$39+計算規則!$H$39-(H1047-1)-L1047-M1047),IF(I1047&gt;=計算規則!$H$39,計算規則!$H$39-(H1047-1)-L1047-M1047,I1047-(H1047-1)-L1047-M1047)),IF(I1047&gt;=計算規則!$F$39,IF(I1047&gt;=計算規則!$G$39,計算規則!$G$39-計算規則!$F$39+計算規則!$H$39-(計算規則!$F$39-1)-L1047-M1047,I1047-計算規則!$F$39+計算規則!$H$39-(計算規則!$F$39-1)-L1047-M1047),IF(I1047&gt;=計算規則!$H$39,計算規則!$H$39-(計算規則!$F$39-1)-L1047-M1047,I1047-(計算規則!$F$39-1)-L1047-M1047))),IF(H1047&gt;=計算規則!$H$39,IF(H1047&gt;=計算規則!$F$39,IF(I1047&gt;=計算規則!$F$39,IF(I1047&gt;=計算規則!$G$39,計算規則!$G$39-H1047-L1047-M1047,I1047-H1047-L1047-M1047),0),IF(I1047&gt;=計算規則!$F$39,IF(I1047&gt;=計算規則!$G$39,計算規則!$G$39-計算規則!$F$39-L1047-M1047,I1047-計算規則!$F$39-L1047-M1047),0)),IF(I1047&gt;=計算規則!$F$39,IF(I1047&gt;=計算規則!$G$39,計算規則!$G$39-計算規則!$F$39+計算規則!$H$39-H1047-L1047-M1047,I1047-計算規則!$F$39+計算規則!$H$39-H1047-L1047-M1047),IF(I1047&gt;=計算規則!$H$39,計算規則!$H$39-H1047-L1047,I1047-H1047-L1047-M1047)))))</f>
        <v>0</v>
      </c>
      <c r="V1047" s="603" t="s">
        <v>52</v>
      </c>
      <c r="W1047" s="602">
        <f>SUM(T1028:T1058)+SUM(N1028:N1058)</f>
        <v>0</v>
      </c>
      <c r="X1047" s="47"/>
      <c r="Y1047" s="150">
        <f>B1047+1-計算規則!$I$20</f>
        <v>45311</v>
      </c>
    </row>
    <row r="1048" spans="1:25" ht="9" customHeight="1" x14ac:dyDescent="0.15">
      <c r="A1048" s="597"/>
      <c r="B1048" s="66">
        <f t="shared" si="263"/>
        <v>45312</v>
      </c>
      <c r="C1048" s="67">
        <f t="shared" si="261"/>
        <v>45312</v>
      </c>
      <c r="D1048" s="68">
        <f t="shared" si="262"/>
        <v>45312</v>
      </c>
      <c r="E1048" s="76"/>
      <c r="F1048" s="76"/>
      <c r="G1048" s="88"/>
      <c r="H1048" s="48"/>
      <c r="I1048" s="49"/>
      <c r="J1048" s="50"/>
      <c r="K1048" s="202"/>
      <c r="L1048" s="50"/>
      <c r="M1048" s="51"/>
      <c r="N1048" s="52">
        <f t="shared" si="264"/>
        <v>0</v>
      </c>
      <c r="O1048" s="152">
        <f>IF(OR(B1048="",E1048="法",E1048="所"),0,IF(E1048="",計算規則!$C$28,VLOOKUP(E1048,計算規則!$B$29:$C$34,2,0)))</f>
        <v>0.33333333333333331</v>
      </c>
      <c r="P1048" s="53">
        <f t="shared" si="265"/>
        <v>0</v>
      </c>
      <c r="Q1048" s="54">
        <f>MAX(N1048-計算規則!$B$39,0)</f>
        <v>0</v>
      </c>
      <c r="R1048" s="54">
        <f>IF(WEEKDAY(Y1048,1)=7,MAX(SUM(N1042:N1048)-SUM(Q1042:Q1048)-SUM(R1042:R1047)-計算規則!$C$39,0),IF(WEEKDAY(Y1048,1)=6,MAX(SUM(N1043:N1048)-SUM(Q1043:Q1048)-SUM(R1043:R1047)-計算規則!$C$39,0),0))</f>
        <v>0</v>
      </c>
      <c r="S1048" s="54">
        <f>IF(B1048="",0,IF(OR(計算規則!$D$24=1,B1048&gt;=45017),IF(SUM(Q1028:R1048)-計算規則!$D$39&gt;0,SUM(Q1028:R1048)-SUM(S1028:S1047)-計算規則!$D$39,0),0))</f>
        <v>0</v>
      </c>
      <c r="T1048" s="74">
        <f t="shared" si="266"/>
        <v>0</v>
      </c>
      <c r="U1048" s="56">
        <f>IF(OR(H1048="",I1048=""),0,IF(G1048="前",IF(H1048&gt;=計算規則!$F$39,IF(I1048&gt;=計算規則!$F$39,IF(I1048&gt;=計算規則!$G$39,計算規則!$G$39-計算規則!$F$39+計算規則!$H$39-(H1048-1)-L1048-M1048,I1048-計算規則!$F$39+計算規則!$H$39-(H1048-1)-L1048-M1048),IF(I1048&gt;=計算規則!$H$39,計算規則!$H$39-(H1048-1)-L1048-M1048,I1048-(H1048-1)-L1048-M1048)),IF(I1048&gt;=計算規則!$F$39,IF(I1048&gt;=計算規則!$G$39,計算規則!$G$39-計算規則!$F$39+計算規則!$H$39-(計算規則!$F$39-1)-L1048-M1048,I1048-計算規則!$F$39+計算規則!$H$39-(計算規則!$F$39-1)-L1048-M1048),IF(I1048&gt;=計算規則!$H$39,計算規則!$H$39-(計算規則!$F$39-1)-L1048-M1048,I1048-(計算規則!$F$39-1)-L1048-M1048))),IF(H1048&gt;=計算規則!$H$39,IF(H1048&gt;=計算規則!$F$39,IF(I1048&gt;=計算規則!$F$39,IF(I1048&gt;=計算規則!$G$39,計算規則!$G$39-H1048-L1048-M1048,I1048-H1048-L1048-M1048),0),IF(I1048&gt;=計算規則!$F$39,IF(I1048&gt;=計算規則!$G$39,計算規則!$G$39-計算規則!$F$39-L1048-M1048,I1048-計算規則!$F$39-L1048-M1048),0)),IF(I1048&gt;=計算規則!$F$39,IF(I1048&gt;=計算規則!$G$39,計算規則!$G$39-計算規則!$F$39+計算規則!$H$39-H1048-L1048-M1048,I1048-計算規則!$F$39+計算規則!$H$39-H1048-L1048-M1048),IF(I1048&gt;=計算規則!$H$39,計算規則!$H$39-H1048-L1048,I1048-H1048-L1048-M1048)))))</f>
        <v>0</v>
      </c>
      <c r="V1048" s="603"/>
      <c r="W1048" s="604"/>
      <c r="X1048" s="47"/>
      <c r="Y1048" s="150">
        <f>B1048+1-計算規則!$I$20</f>
        <v>45312</v>
      </c>
    </row>
    <row r="1049" spans="1:25" ht="9" customHeight="1" x14ac:dyDescent="0.15">
      <c r="A1049" s="597"/>
      <c r="B1049" s="66">
        <f t="shared" si="263"/>
        <v>45313</v>
      </c>
      <c r="C1049" s="67">
        <f t="shared" si="261"/>
        <v>45313</v>
      </c>
      <c r="D1049" s="68">
        <f t="shared" si="262"/>
        <v>45313</v>
      </c>
      <c r="E1049" s="76"/>
      <c r="F1049" s="76"/>
      <c r="G1049" s="88"/>
      <c r="H1049" s="48"/>
      <c r="I1049" s="49"/>
      <c r="J1049" s="50"/>
      <c r="K1049" s="202"/>
      <c r="L1049" s="50"/>
      <c r="M1049" s="51"/>
      <c r="N1049" s="52">
        <f t="shared" si="264"/>
        <v>0</v>
      </c>
      <c r="O1049" s="152">
        <f>IF(OR(B1049="",E1049="法",E1049="所"),0,IF(E1049="",計算規則!$C$28,VLOOKUP(E1049,計算規則!$B$29:$C$34,2,0)))</f>
        <v>0.33333333333333331</v>
      </c>
      <c r="P1049" s="53">
        <f t="shared" si="265"/>
        <v>0</v>
      </c>
      <c r="Q1049" s="54">
        <f>MAX(N1049-計算規則!$B$39,0)</f>
        <v>0</v>
      </c>
      <c r="R1049" s="54">
        <f>IF(WEEKDAY(Y1049,1)=7,MAX(SUM(N1043:N1049)-SUM(Q1043:Q1049)-SUM(R1043:R1048)-計算規則!$C$39,0),IF(WEEKDAY(Y1049,1)=6,MAX(SUM(N1044:N1049)-SUM(Q1044:Q1049)-SUM(R1044:R1048)-計算規則!$C$39,0),0))</f>
        <v>0</v>
      </c>
      <c r="S1049" s="54">
        <f>IF(B1049="",0,IF(OR(計算規則!$D$24=1,B1049&gt;=45017),IF(SUM(Q1028:R1049)-計算規則!$D$39&gt;0,SUM(Q1028:R1049)-SUM(S1028:S1048)-計算規則!$D$39,0),0))</f>
        <v>0</v>
      </c>
      <c r="T1049" s="74">
        <f t="shared" si="266"/>
        <v>0</v>
      </c>
      <c r="U1049" s="56">
        <f>IF(OR(H1049="",I1049=""),0,IF(G1049="前",IF(H1049&gt;=計算規則!$F$39,IF(I1049&gt;=計算規則!$F$39,IF(I1049&gt;=計算規則!$G$39,計算規則!$G$39-計算規則!$F$39+計算規則!$H$39-(H1049-1)-L1049-M1049,I1049-計算規則!$F$39+計算規則!$H$39-(H1049-1)-L1049-M1049),IF(I1049&gt;=計算規則!$H$39,計算規則!$H$39-(H1049-1)-L1049-M1049,I1049-(H1049-1)-L1049-M1049)),IF(I1049&gt;=計算規則!$F$39,IF(I1049&gt;=計算規則!$G$39,計算規則!$G$39-計算規則!$F$39+計算規則!$H$39-(計算規則!$F$39-1)-L1049-M1049,I1049-計算規則!$F$39+計算規則!$H$39-(計算規則!$F$39-1)-L1049-M1049),IF(I1049&gt;=計算規則!$H$39,計算規則!$H$39-(計算規則!$F$39-1)-L1049-M1049,I1049-(計算規則!$F$39-1)-L1049-M1049))),IF(H1049&gt;=計算規則!$H$39,IF(H1049&gt;=計算規則!$F$39,IF(I1049&gt;=計算規則!$F$39,IF(I1049&gt;=計算規則!$G$39,計算規則!$G$39-H1049-L1049-M1049,I1049-H1049-L1049-M1049),0),IF(I1049&gt;=計算規則!$F$39,IF(I1049&gt;=計算規則!$G$39,計算規則!$G$39-計算規則!$F$39-L1049-M1049,I1049-計算規則!$F$39-L1049-M1049),0)),IF(I1049&gt;=計算規則!$F$39,IF(I1049&gt;=計算規則!$G$39,計算規則!$G$39-計算規則!$F$39+計算規則!$H$39-H1049-L1049-M1049,I1049-計算規則!$F$39+計算規則!$H$39-H1049-L1049-M1049),IF(I1049&gt;=計算規則!$H$39,計算規則!$H$39-H1049-L1049,I1049-H1049-L1049-M1049)))))</f>
        <v>0</v>
      </c>
      <c r="V1049" s="603"/>
      <c r="W1049" s="604"/>
      <c r="X1049" s="47"/>
      <c r="Y1049" s="150">
        <f>B1049+1-計算規則!$I$20</f>
        <v>45313</v>
      </c>
    </row>
    <row r="1050" spans="1:25" ht="9" customHeight="1" x14ac:dyDescent="0.15">
      <c r="A1050" s="597"/>
      <c r="B1050" s="66">
        <f t="shared" si="263"/>
        <v>45314</v>
      </c>
      <c r="C1050" s="67">
        <f t="shared" si="261"/>
        <v>45314</v>
      </c>
      <c r="D1050" s="68">
        <f t="shared" si="262"/>
        <v>45314</v>
      </c>
      <c r="E1050" s="76"/>
      <c r="F1050" s="76"/>
      <c r="G1050" s="88"/>
      <c r="H1050" s="48"/>
      <c r="I1050" s="49"/>
      <c r="J1050" s="50"/>
      <c r="K1050" s="202"/>
      <c r="L1050" s="50"/>
      <c r="M1050" s="51"/>
      <c r="N1050" s="52">
        <f t="shared" si="264"/>
        <v>0</v>
      </c>
      <c r="O1050" s="152">
        <f>IF(OR(B1050="",E1050="法",E1050="所"),0,IF(E1050="",計算規則!$C$28,VLOOKUP(E1050,計算規則!$B$29:$C$34,2,0)))</f>
        <v>0.33333333333333331</v>
      </c>
      <c r="P1050" s="53">
        <f t="shared" si="265"/>
        <v>0</v>
      </c>
      <c r="Q1050" s="54">
        <f>MAX(N1050-計算規則!$B$39,0)</f>
        <v>0</v>
      </c>
      <c r="R1050" s="54">
        <f>IF(WEEKDAY(Y1050,1)=7,MAX(SUM(N1044:N1050)-SUM(Q1044:Q1050)-SUM(R1044:R1049)-計算規則!$C$39,0),IF(WEEKDAY(Y1050,1)=6,MAX(SUM(N1045:N1050)-SUM(Q1045:Q1050)-SUM(R1045:R1049)-計算規則!$C$39,0),0))</f>
        <v>0</v>
      </c>
      <c r="S1050" s="54">
        <f>IF(B1050="",0,IF(OR(計算規則!$D$24=1,B1050&gt;=45017),IF(SUM(Q1028:R1050)-計算規則!$D$39&gt;0,SUM(Q1028:R1050)-SUM(S1028:S1049)-計算規則!$D$39,0),0))</f>
        <v>0</v>
      </c>
      <c r="T1050" s="74">
        <f t="shared" si="266"/>
        <v>0</v>
      </c>
      <c r="U1050" s="56">
        <f>IF(OR(H1050="",I1050=""),0,IF(G1050="前",IF(H1050&gt;=計算規則!$F$39,IF(I1050&gt;=計算規則!$F$39,IF(I1050&gt;=計算規則!$G$39,計算規則!$G$39-計算規則!$F$39+計算規則!$H$39-(H1050-1)-L1050-M1050,I1050-計算規則!$F$39+計算規則!$H$39-(H1050-1)-L1050-M1050),IF(I1050&gt;=計算規則!$H$39,計算規則!$H$39-(H1050-1)-L1050-M1050,I1050-(H1050-1)-L1050-M1050)),IF(I1050&gt;=計算規則!$F$39,IF(I1050&gt;=計算規則!$G$39,計算規則!$G$39-計算規則!$F$39+計算規則!$H$39-(計算規則!$F$39-1)-L1050-M1050,I1050-計算規則!$F$39+計算規則!$H$39-(計算規則!$F$39-1)-L1050-M1050),IF(I1050&gt;=計算規則!$H$39,計算規則!$H$39-(計算規則!$F$39-1)-L1050-M1050,I1050-(計算規則!$F$39-1)-L1050-M1050))),IF(H1050&gt;=計算規則!$H$39,IF(H1050&gt;=計算規則!$F$39,IF(I1050&gt;=計算規則!$F$39,IF(I1050&gt;=計算規則!$G$39,計算規則!$G$39-H1050-L1050-M1050,I1050-H1050-L1050-M1050),0),IF(I1050&gt;=計算規則!$F$39,IF(I1050&gt;=計算規則!$G$39,計算規則!$G$39-計算規則!$F$39-L1050-M1050,I1050-計算規則!$F$39-L1050-M1050),0)),IF(I1050&gt;=計算規則!$F$39,IF(I1050&gt;=計算規則!$G$39,計算規則!$G$39-計算規則!$F$39+計算規則!$H$39-H1050-L1050-M1050,I1050-計算規則!$F$39+計算規則!$H$39-H1050-L1050-M1050),IF(I1050&gt;=計算規則!$H$39,計算規則!$H$39-H1050-L1050,I1050-H1050-L1050-M1050)))))</f>
        <v>0</v>
      </c>
      <c r="V1050" s="603"/>
      <c r="W1050" s="604"/>
      <c r="X1050" s="47"/>
      <c r="Y1050" s="150">
        <f>B1050+1-計算規則!$I$20</f>
        <v>45314</v>
      </c>
    </row>
    <row r="1051" spans="1:25" ht="9" customHeight="1" x14ac:dyDescent="0.15">
      <c r="A1051" s="597"/>
      <c r="B1051" s="66">
        <f t="shared" si="263"/>
        <v>45315</v>
      </c>
      <c r="C1051" s="67">
        <f t="shared" si="261"/>
        <v>45315</v>
      </c>
      <c r="D1051" s="68">
        <f t="shared" si="262"/>
        <v>45315</v>
      </c>
      <c r="E1051" s="76"/>
      <c r="F1051" s="76"/>
      <c r="G1051" s="88"/>
      <c r="H1051" s="48"/>
      <c r="I1051" s="49"/>
      <c r="J1051" s="50"/>
      <c r="K1051" s="202"/>
      <c r="L1051" s="50"/>
      <c r="M1051" s="51"/>
      <c r="N1051" s="52">
        <f t="shared" si="264"/>
        <v>0</v>
      </c>
      <c r="O1051" s="152">
        <f>IF(OR(B1051="",E1051="法",E1051="所"),0,IF(E1051="",計算規則!$C$28,VLOOKUP(E1051,計算規則!$B$29:$C$34,2,0)))</f>
        <v>0.33333333333333331</v>
      </c>
      <c r="P1051" s="53">
        <f t="shared" si="265"/>
        <v>0</v>
      </c>
      <c r="Q1051" s="54">
        <f>MAX(N1051-計算規則!$B$39,0)</f>
        <v>0</v>
      </c>
      <c r="R1051" s="54">
        <f>IF(WEEKDAY(Y1051,1)=7,MAX(SUM(N1045:N1051)-SUM(Q1045:Q1051)-SUM(R1045:R1050)-計算規則!$C$39,0),IF(WEEKDAY(Y1051,1)=6,MAX(SUM(N1046:N1051)-SUM(Q1046:Q1051)-SUM(R1046:R1050)-計算規則!$C$39,0),0))</f>
        <v>0</v>
      </c>
      <c r="S1051" s="54">
        <f>IF(B1051="",0,IF(OR(計算規則!$D$24=1,B1051&gt;=45017),IF(SUM(Q1028:R1051)-計算規則!$D$39&gt;0,SUM(Q1028:R1051)-SUM(S1028:S1050)-計算規則!$D$39,0),0))</f>
        <v>0</v>
      </c>
      <c r="T1051" s="74">
        <f t="shared" si="266"/>
        <v>0</v>
      </c>
      <c r="U1051" s="56">
        <f>IF(OR(H1051="",I1051=""),0,IF(G1051="前",IF(H1051&gt;=計算規則!$F$39,IF(I1051&gt;=計算規則!$F$39,IF(I1051&gt;=計算規則!$G$39,計算規則!$G$39-計算規則!$F$39+計算規則!$H$39-(H1051-1)-L1051-M1051,I1051-計算規則!$F$39+計算規則!$H$39-(H1051-1)-L1051-M1051),IF(I1051&gt;=計算規則!$H$39,計算規則!$H$39-(H1051-1)-L1051-M1051,I1051-(H1051-1)-L1051-M1051)),IF(I1051&gt;=計算規則!$F$39,IF(I1051&gt;=計算規則!$G$39,計算規則!$G$39-計算規則!$F$39+計算規則!$H$39-(計算規則!$F$39-1)-L1051-M1051,I1051-計算規則!$F$39+計算規則!$H$39-(計算規則!$F$39-1)-L1051-M1051),IF(I1051&gt;=計算規則!$H$39,計算規則!$H$39-(計算規則!$F$39-1)-L1051-M1051,I1051-(計算規則!$F$39-1)-L1051-M1051))),IF(H1051&gt;=計算規則!$H$39,IF(H1051&gt;=計算規則!$F$39,IF(I1051&gt;=計算規則!$F$39,IF(I1051&gt;=計算規則!$G$39,計算規則!$G$39-H1051-L1051-M1051,I1051-H1051-L1051-M1051),0),IF(I1051&gt;=計算規則!$F$39,IF(I1051&gt;=計算規則!$G$39,計算規則!$G$39-計算規則!$F$39-L1051-M1051,I1051-計算規則!$F$39-L1051-M1051),0)),IF(I1051&gt;=計算規則!$F$39,IF(I1051&gt;=計算規則!$G$39,計算規則!$G$39-計算規則!$F$39+計算規則!$H$39-H1051-L1051-M1051,I1051-計算規則!$F$39+計算規則!$H$39-H1051-L1051-M1051),IF(I1051&gt;=計算規則!$H$39,計算規則!$H$39-H1051-L1051,I1051-H1051-L1051-M1051)))))</f>
        <v>0</v>
      </c>
      <c r="V1051" s="600" t="s">
        <v>126</v>
      </c>
      <c r="W1051" s="605">
        <f>SUM(M1028:M1058)</f>
        <v>0</v>
      </c>
      <c r="X1051" s="47"/>
      <c r="Y1051" s="150">
        <f>B1051+1-計算規則!$I$20</f>
        <v>45315</v>
      </c>
    </row>
    <row r="1052" spans="1:25" ht="9" customHeight="1" x14ac:dyDescent="0.15">
      <c r="A1052" s="597"/>
      <c r="B1052" s="66">
        <f t="shared" si="263"/>
        <v>45316</v>
      </c>
      <c r="C1052" s="67">
        <f t="shared" si="261"/>
        <v>45316</v>
      </c>
      <c r="D1052" s="68">
        <f t="shared" si="262"/>
        <v>45316</v>
      </c>
      <c r="E1052" s="76"/>
      <c r="F1052" s="76"/>
      <c r="G1052" s="88"/>
      <c r="H1052" s="48"/>
      <c r="I1052" s="49"/>
      <c r="J1052" s="50"/>
      <c r="K1052" s="202"/>
      <c r="L1052" s="50"/>
      <c r="M1052" s="51"/>
      <c r="N1052" s="52">
        <f t="shared" si="264"/>
        <v>0</v>
      </c>
      <c r="O1052" s="152">
        <f>IF(OR(B1052="",E1052="法",E1052="所"),0,IF(E1052="",計算規則!$C$28,VLOOKUP(E1052,計算規則!$B$29:$C$34,2,0)))</f>
        <v>0.33333333333333331</v>
      </c>
      <c r="P1052" s="53">
        <f t="shared" si="265"/>
        <v>0</v>
      </c>
      <c r="Q1052" s="54">
        <f>MAX(N1052-計算規則!$B$39,0)</f>
        <v>0</v>
      </c>
      <c r="R1052" s="54">
        <f>IF(WEEKDAY(Y1052,1)=7,MAX(SUM(N1046:N1052)-SUM(Q1046:Q1052)-SUM(R1046:R1051)-計算規則!$C$39,0),IF(WEEKDAY(Y1052,1)=6,MAX(SUM(N1047:N1052)-SUM(Q1047:Q1052)-SUM(R1047:R1051)-計算規則!$C$39,0),0))</f>
        <v>0</v>
      </c>
      <c r="S1052" s="54">
        <f>IF(B1052="",0,IF(OR(計算規則!$D$24=1,B1052&gt;=45017),IF(SUM(Q1028:R1052)-計算規則!$D$39&gt;0,SUM(Q1028:R1052)-SUM(S1028:S1051)-計算規則!$D$39,0),0))</f>
        <v>0</v>
      </c>
      <c r="T1052" s="74">
        <f t="shared" si="266"/>
        <v>0</v>
      </c>
      <c r="U1052" s="56">
        <f>IF(OR(H1052="",I1052=""),0,IF(G1052="前",IF(H1052&gt;=計算規則!$F$39,IF(I1052&gt;=計算規則!$F$39,IF(I1052&gt;=計算規則!$G$39,計算規則!$G$39-計算規則!$F$39+計算規則!$H$39-(H1052-1)-L1052-M1052,I1052-計算規則!$F$39+計算規則!$H$39-(H1052-1)-L1052-M1052),IF(I1052&gt;=計算規則!$H$39,計算規則!$H$39-(H1052-1)-L1052-M1052,I1052-(H1052-1)-L1052-M1052)),IF(I1052&gt;=計算規則!$F$39,IF(I1052&gt;=計算規則!$G$39,計算規則!$G$39-計算規則!$F$39+計算規則!$H$39-(計算規則!$F$39-1)-L1052-M1052,I1052-計算規則!$F$39+計算規則!$H$39-(計算規則!$F$39-1)-L1052-M1052),IF(I1052&gt;=計算規則!$H$39,計算規則!$H$39-(計算規則!$F$39-1)-L1052-M1052,I1052-(計算規則!$F$39-1)-L1052-M1052))),IF(H1052&gt;=計算規則!$H$39,IF(H1052&gt;=計算規則!$F$39,IF(I1052&gt;=計算規則!$F$39,IF(I1052&gt;=計算規則!$G$39,計算規則!$G$39-H1052-L1052-M1052,I1052-H1052-L1052-M1052),0),IF(I1052&gt;=計算規則!$F$39,IF(I1052&gt;=計算規則!$G$39,計算規則!$G$39-計算規則!$F$39-L1052-M1052,I1052-計算規則!$F$39-L1052-M1052),0)),IF(I1052&gt;=計算規則!$F$39,IF(I1052&gt;=計算規則!$G$39,計算規則!$G$39-計算規則!$F$39+計算規則!$H$39-H1052-L1052-M1052,I1052-計算規則!$F$39+計算規則!$H$39-H1052-L1052-M1052),IF(I1052&gt;=計算規則!$H$39,計算規則!$H$39-H1052-L1052,I1052-H1052-L1052-M1052)))))</f>
        <v>0</v>
      </c>
      <c r="V1052" s="603"/>
      <c r="W1052" s="606"/>
      <c r="X1052" s="47"/>
      <c r="Y1052" s="150">
        <f>B1052+1-計算規則!$I$20</f>
        <v>45316</v>
      </c>
    </row>
    <row r="1053" spans="1:25" ht="9" customHeight="1" x14ac:dyDescent="0.15">
      <c r="A1053" s="597"/>
      <c r="B1053" s="66">
        <f t="shared" si="263"/>
        <v>45317</v>
      </c>
      <c r="C1053" s="67">
        <f t="shared" si="261"/>
        <v>45317</v>
      </c>
      <c r="D1053" s="68">
        <f t="shared" si="262"/>
        <v>45317</v>
      </c>
      <c r="E1053" s="76"/>
      <c r="F1053" s="76"/>
      <c r="G1053" s="88"/>
      <c r="H1053" s="48"/>
      <c r="I1053" s="49"/>
      <c r="J1053" s="50"/>
      <c r="K1053" s="202"/>
      <c r="L1053" s="50"/>
      <c r="M1053" s="51"/>
      <c r="N1053" s="52">
        <f t="shared" si="264"/>
        <v>0</v>
      </c>
      <c r="O1053" s="152">
        <f>IF(OR(B1053="",E1053="法",E1053="所"),0,IF(E1053="",計算規則!$C$28,VLOOKUP(E1053,計算規則!$B$29:$C$34,2,0)))</f>
        <v>0.33333333333333331</v>
      </c>
      <c r="P1053" s="53">
        <f t="shared" si="265"/>
        <v>0</v>
      </c>
      <c r="Q1053" s="54">
        <f>MAX(N1053-計算規則!$B$39,0)</f>
        <v>0</v>
      </c>
      <c r="R1053" s="54">
        <f>IF(WEEKDAY(Y1053,1)=7,MAX(SUM(N1047:N1053)-SUM(Q1047:Q1053)-SUM(R1047:R1052)-計算規則!$C$39,0),IF(WEEKDAY(Y1053,1)=6,MAX(SUM(N1048:N1053)-SUM(Q1048:Q1053)-SUM(R1048:R1052)-計算規則!$C$39,0),0))</f>
        <v>0</v>
      </c>
      <c r="S1053" s="54">
        <f>IF(B1053="",0,IF(OR(計算規則!$D$24=1,B1053&gt;=45017),IF(SUM(Q1028:R1053)-計算規則!$D$39&gt;0,SUM(Q1028:R1053)-SUM(S1028:S1052)-計算規則!$D$39,0),0))</f>
        <v>0</v>
      </c>
      <c r="T1053" s="74">
        <f t="shared" si="266"/>
        <v>0</v>
      </c>
      <c r="U1053" s="56">
        <f>IF(OR(H1053="",I1053=""),0,IF(G1053="前",IF(H1053&gt;=計算規則!$F$39,IF(I1053&gt;=計算規則!$F$39,IF(I1053&gt;=計算規則!$G$39,計算規則!$G$39-計算規則!$F$39+計算規則!$H$39-(H1053-1)-L1053-M1053,I1053-計算規則!$F$39+計算規則!$H$39-(H1053-1)-L1053-M1053),IF(I1053&gt;=計算規則!$H$39,計算規則!$H$39-(H1053-1)-L1053-M1053,I1053-(H1053-1)-L1053-M1053)),IF(I1053&gt;=計算規則!$F$39,IF(I1053&gt;=計算規則!$G$39,計算規則!$G$39-計算規則!$F$39+計算規則!$H$39-(計算規則!$F$39-1)-L1053-M1053,I1053-計算規則!$F$39+計算規則!$H$39-(計算規則!$F$39-1)-L1053-M1053),IF(I1053&gt;=計算規則!$H$39,計算規則!$H$39-(計算規則!$F$39-1)-L1053-M1053,I1053-(計算規則!$F$39-1)-L1053-M1053))),IF(H1053&gt;=計算規則!$H$39,IF(H1053&gt;=計算規則!$F$39,IF(I1053&gt;=計算規則!$F$39,IF(I1053&gt;=計算規則!$G$39,計算規則!$G$39-H1053-L1053-M1053,I1053-H1053-L1053-M1053),0),IF(I1053&gt;=計算規則!$F$39,IF(I1053&gt;=計算規則!$G$39,計算規則!$G$39-計算規則!$F$39-L1053-M1053,I1053-計算規則!$F$39-L1053-M1053),0)),IF(I1053&gt;=計算規則!$F$39,IF(I1053&gt;=計算規則!$G$39,計算規則!$G$39-計算規則!$F$39+計算規則!$H$39-H1053-L1053-M1053,I1053-計算規則!$F$39+計算規則!$H$39-H1053-L1053-M1053),IF(I1053&gt;=計算規則!$H$39,計算規則!$H$39-H1053-L1053,I1053-H1053-L1053-M1053)))))</f>
        <v>0</v>
      </c>
      <c r="V1053" s="600" t="s">
        <v>119</v>
      </c>
      <c r="W1053" s="605">
        <f>SUM(L1028:L1058)</f>
        <v>0</v>
      </c>
      <c r="X1053" s="47"/>
      <c r="Y1053" s="150">
        <f>B1053+1-計算規則!$I$20</f>
        <v>45317</v>
      </c>
    </row>
    <row r="1054" spans="1:25" ht="9" customHeight="1" x14ac:dyDescent="0.15">
      <c r="A1054" s="597"/>
      <c r="B1054" s="66">
        <f t="shared" si="263"/>
        <v>45318</v>
      </c>
      <c r="C1054" s="67">
        <f t="shared" si="261"/>
        <v>45318</v>
      </c>
      <c r="D1054" s="68">
        <f t="shared" si="262"/>
        <v>45318</v>
      </c>
      <c r="E1054" s="76"/>
      <c r="F1054" s="76"/>
      <c r="G1054" s="88"/>
      <c r="H1054" s="48"/>
      <c r="I1054" s="49"/>
      <c r="J1054" s="50"/>
      <c r="K1054" s="202"/>
      <c r="L1054" s="50"/>
      <c r="M1054" s="51"/>
      <c r="N1054" s="52">
        <f t="shared" si="264"/>
        <v>0</v>
      </c>
      <c r="O1054" s="152">
        <f>IF(OR(B1054="",E1054="法",E1054="所"),0,IF(E1054="",計算規則!$C$28,VLOOKUP(E1054,計算規則!$B$29:$C$34,2,0)))</f>
        <v>0.33333333333333331</v>
      </c>
      <c r="P1054" s="53">
        <f t="shared" si="265"/>
        <v>0</v>
      </c>
      <c r="Q1054" s="54">
        <f>MAX(N1054-計算規則!$B$39,0)</f>
        <v>0</v>
      </c>
      <c r="R1054" s="54">
        <f>IF(WEEKDAY(Y1054,1)=7,MAX(SUM(N1048:N1054)-SUM(Q1048:Q1054)-SUM(R1048:R1053)-計算規則!$C$39,0),IF(WEEKDAY(Y1054,1)=6,MAX(SUM(N1049:N1054)-SUM(Q1049:Q1054)-SUM(R1049:R1053)-計算規則!$C$39,0),0))</f>
        <v>0</v>
      </c>
      <c r="S1054" s="54">
        <f>IF(B1054="",0,IF(OR(計算規則!$D$24=1,B1054&gt;=45017),IF(SUM(Q1028:R1054)-計算規則!$D$39&gt;0,SUM(Q1028:R1054)-SUM(S1028:S1053)-計算規則!$D$39,0),0))</f>
        <v>0</v>
      </c>
      <c r="T1054" s="74">
        <f t="shared" si="266"/>
        <v>0</v>
      </c>
      <c r="U1054" s="56">
        <f>IF(OR(H1054="",I1054=""),0,IF(G1054="前",IF(H1054&gt;=計算規則!$F$39,IF(I1054&gt;=計算規則!$F$39,IF(I1054&gt;=計算規則!$G$39,計算規則!$G$39-計算規則!$F$39+計算規則!$H$39-(H1054-1)-L1054-M1054,I1054-計算規則!$F$39+計算規則!$H$39-(H1054-1)-L1054-M1054),IF(I1054&gt;=計算規則!$H$39,計算規則!$H$39-(H1054-1)-L1054-M1054,I1054-(H1054-1)-L1054-M1054)),IF(I1054&gt;=計算規則!$F$39,IF(I1054&gt;=計算規則!$G$39,計算規則!$G$39-計算規則!$F$39+計算規則!$H$39-(計算規則!$F$39-1)-L1054-M1054,I1054-計算規則!$F$39+計算規則!$H$39-(計算規則!$F$39-1)-L1054-M1054),IF(I1054&gt;=計算規則!$H$39,計算規則!$H$39-(計算規則!$F$39-1)-L1054-M1054,I1054-(計算規則!$F$39-1)-L1054-M1054))),IF(H1054&gt;=計算規則!$H$39,IF(H1054&gt;=計算規則!$F$39,IF(I1054&gt;=計算規則!$F$39,IF(I1054&gt;=計算規則!$G$39,計算規則!$G$39-H1054-L1054-M1054,I1054-H1054-L1054-M1054),0),IF(I1054&gt;=計算規則!$F$39,IF(I1054&gt;=計算規則!$G$39,計算規則!$G$39-計算規則!$F$39-L1054-M1054,I1054-計算規則!$F$39-L1054-M1054),0)),IF(I1054&gt;=計算規則!$F$39,IF(I1054&gt;=計算規則!$G$39,計算規則!$G$39-計算規則!$F$39+計算規則!$H$39-H1054-L1054-M1054,I1054-計算規則!$F$39+計算規則!$H$39-H1054-L1054-M1054),IF(I1054&gt;=計算規則!$H$39,計算規則!$H$39-H1054-L1054,I1054-H1054-L1054-M1054)))))</f>
        <v>0</v>
      </c>
      <c r="V1054" s="603"/>
      <c r="W1054" s="606"/>
      <c r="X1054" s="47"/>
      <c r="Y1054" s="150">
        <f>B1054+1-計算規則!$I$20</f>
        <v>45318</v>
      </c>
    </row>
    <row r="1055" spans="1:25" ht="9" customHeight="1" x14ac:dyDescent="0.15">
      <c r="A1055" s="597"/>
      <c r="B1055" s="66">
        <f t="shared" si="263"/>
        <v>45319</v>
      </c>
      <c r="C1055" s="67">
        <f t="shared" si="261"/>
        <v>45319</v>
      </c>
      <c r="D1055" s="68">
        <f t="shared" si="262"/>
        <v>45319</v>
      </c>
      <c r="E1055" s="76"/>
      <c r="F1055" s="76"/>
      <c r="G1055" s="88"/>
      <c r="H1055" s="48"/>
      <c r="I1055" s="49"/>
      <c r="J1055" s="50"/>
      <c r="K1055" s="202"/>
      <c r="L1055" s="50"/>
      <c r="M1055" s="51"/>
      <c r="N1055" s="52">
        <f t="shared" si="264"/>
        <v>0</v>
      </c>
      <c r="O1055" s="152">
        <f>IF(OR(B1055="",E1055="法",E1055="所"),0,IF(E1055="",計算規則!$C$28,VLOOKUP(E1055,計算規則!$B$29:$C$34,2,0)))</f>
        <v>0.33333333333333331</v>
      </c>
      <c r="P1055" s="53">
        <f t="shared" si="265"/>
        <v>0</v>
      </c>
      <c r="Q1055" s="54">
        <f>MAX(N1055-計算規則!$B$39,0)</f>
        <v>0</v>
      </c>
      <c r="R1055" s="54">
        <f>IF(WEEKDAY(Y1055,1)=7,MAX(SUM(N1049:N1055)-SUM(Q1049:Q1055)-SUM(R1049:R1054)-計算規則!$C$39,0),IF(WEEKDAY(Y1055,1)=6,MAX(SUM(N1050:N1055)-SUM(Q1050:Q1055)-SUM(R1050:R1054)-計算規則!$C$39,0),0))</f>
        <v>0</v>
      </c>
      <c r="S1055" s="54">
        <f>IF(B1055="",0,IF(OR(計算規則!$D$24=1,B1055&gt;=45017),IF(SUM(Q1028:R1055)-計算規則!$D$39&gt;0,SUM(Q1028:R1055)-SUM(S1028:S1054)-計算規則!$D$39,0),0))</f>
        <v>0</v>
      </c>
      <c r="T1055" s="74">
        <f t="shared" si="266"/>
        <v>0</v>
      </c>
      <c r="U1055" s="56">
        <f>IF(OR(H1055="",I1055=""),0,IF(G1055="前",IF(H1055&gt;=計算規則!$F$39,IF(I1055&gt;=計算規則!$F$39,IF(I1055&gt;=計算規則!$G$39,計算規則!$G$39-計算規則!$F$39+計算規則!$H$39-(H1055-1)-L1055-M1055,I1055-計算規則!$F$39+計算規則!$H$39-(H1055-1)-L1055-M1055),IF(I1055&gt;=計算規則!$H$39,計算規則!$H$39-(H1055-1)-L1055-M1055,I1055-(H1055-1)-L1055-M1055)),IF(I1055&gt;=計算規則!$F$39,IF(I1055&gt;=計算規則!$G$39,計算規則!$G$39-計算規則!$F$39+計算規則!$H$39-(計算規則!$F$39-1)-L1055-M1055,I1055-計算規則!$F$39+計算規則!$H$39-(計算規則!$F$39-1)-L1055-M1055),IF(I1055&gt;=計算規則!$H$39,計算規則!$H$39-(計算規則!$F$39-1)-L1055-M1055,I1055-(計算規則!$F$39-1)-L1055-M1055))),IF(H1055&gt;=計算規則!$H$39,IF(H1055&gt;=計算規則!$F$39,IF(I1055&gt;=計算規則!$F$39,IF(I1055&gt;=計算規則!$G$39,計算規則!$G$39-H1055-L1055-M1055,I1055-H1055-L1055-M1055),0),IF(I1055&gt;=計算規則!$F$39,IF(I1055&gt;=計算規則!$G$39,計算規則!$G$39-計算規則!$F$39-L1055-M1055,I1055-計算規則!$F$39-L1055-M1055),0)),IF(I1055&gt;=計算規則!$F$39,IF(I1055&gt;=計算規則!$G$39,計算規則!$G$39-計算規則!$F$39+計算規則!$H$39-H1055-L1055-M1055,I1055-計算規則!$F$39+計算規則!$H$39-H1055-L1055-M1055),IF(I1055&gt;=計算規則!$H$39,計算規則!$H$39-H1055-L1055,I1055-H1055-L1055-M1055)))))</f>
        <v>0</v>
      </c>
      <c r="V1055" s="600" t="s">
        <v>124</v>
      </c>
      <c r="W1055" s="605">
        <f>SUM(K1028:K1058)</f>
        <v>0</v>
      </c>
      <c r="X1055" s="47"/>
      <c r="Y1055" s="150">
        <f>B1055+1-計算規則!$I$20</f>
        <v>45319</v>
      </c>
    </row>
    <row r="1056" spans="1:25" ht="9" customHeight="1" x14ac:dyDescent="0.15">
      <c r="A1056" s="597"/>
      <c r="B1056" s="211">
        <f>IF(OR(MONTH(B1028)=1,MONTH(B1028)=3,MONTH(B1028)=5,MONTH(B1028)=7,MONTH(B1028)=8,MONTH(B1028)=10,MONTH(B1028)=12),B1055+1,IF(OR(MONTH(B1028)=4,MONTH(B1028)=6,MONTH(B1028)=9,MONTH(B1028)=11),B1055+1,IF(DAY(DATE(YEAR(B1028),3,0))=29,B1055+1,"")))</f>
        <v>45320</v>
      </c>
      <c r="C1056" s="67">
        <f>IF(B1056=0,"",B1056)</f>
        <v>45320</v>
      </c>
      <c r="D1056" s="68">
        <f>IF(B1056=0,"",B1056)</f>
        <v>45320</v>
      </c>
      <c r="E1056" s="76"/>
      <c r="F1056" s="76"/>
      <c r="G1056" s="88"/>
      <c r="H1056" s="48"/>
      <c r="I1056" s="49"/>
      <c r="J1056" s="50"/>
      <c r="K1056" s="202"/>
      <c r="L1056" s="50"/>
      <c r="M1056" s="51"/>
      <c r="N1056" s="52">
        <f t="shared" si="264"/>
        <v>0</v>
      </c>
      <c r="O1056" s="152">
        <f>IF(OR(B1056="",E1056="法",E1056="所"),0,IF(E1056="",計算規則!$C$28,VLOOKUP(E1056,計算規則!$B$29:$C$34,2,0)))</f>
        <v>0.33333333333333331</v>
      </c>
      <c r="P1056" s="53">
        <f t="shared" si="265"/>
        <v>0</v>
      </c>
      <c r="Q1056" s="54">
        <f>MAX(N1056-計算規則!$B$39,0)</f>
        <v>0</v>
      </c>
      <c r="R1056" s="54">
        <f>IF(B1056="",0,IF(WEEKDAY(Y1056,1)=7,MAX(SUM(N1050:N1056)-SUM(Q1050:Q1056)-SUM(R1050:R1055)-計算規則!$C$39,0),IF(WEEKDAY(Y1056,1)=6,MAX(SUM(N1051:N1056)-SUM(Q1051:Q1056)-SUM(R1051:R1055)-計算規則!$C$39,0),0)))</f>
        <v>0</v>
      </c>
      <c r="S1056" s="54">
        <f>IF(B1056="",0,IF(OR(計算規則!$D$24=1,B1056&gt;=45017),IF(SUM(Q1028:R1056)-計算規則!$D$39&gt;0,SUM(Q1028:R1056)-SUM(S1028:S1055)-計算規則!$D$39,0),0))</f>
        <v>0</v>
      </c>
      <c r="T1056" s="74">
        <f t="shared" si="266"/>
        <v>0</v>
      </c>
      <c r="U1056" s="56">
        <f>IF(OR(H1056="",I1056=""),0,IF(G1056="前",IF(H1056&gt;=計算規則!$F$39,IF(I1056&gt;=計算規則!$F$39,IF(I1056&gt;=計算規則!$G$39,計算規則!$G$39-計算規則!$F$39+計算規則!$H$39-(H1056-1)-L1056-M1056,I1056-計算規則!$F$39+計算規則!$H$39-(H1056-1)-L1056-M1056),IF(I1056&gt;=計算規則!$H$39,計算規則!$H$39-(H1056-1)-L1056-M1056,I1056-(H1056-1)-L1056-M1056)),IF(I1056&gt;=計算規則!$F$39,IF(I1056&gt;=計算規則!$G$39,計算規則!$G$39-計算規則!$F$39+計算規則!$H$39-(計算規則!$F$39-1)-L1056-M1056,I1056-計算規則!$F$39+計算規則!$H$39-(計算規則!$F$39-1)-L1056-M1056),IF(I1056&gt;=計算規則!$H$39,計算規則!$H$39-(計算規則!$F$39-1)-L1056-M1056,I1056-(計算規則!$F$39-1)-L1056-M1056))),IF(H1056&gt;=計算規則!$H$39,IF(H1056&gt;=計算規則!$F$39,IF(I1056&gt;=計算規則!$F$39,IF(I1056&gt;=計算規則!$G$39,計算規則!$G$39-H1056-L1056-M1056,I1056-H1056-L1056-M1056),0),IF(I1056&gt;=計算規則!$F$39,IF(I1056&gt;=計算規則!$G$39,計算規則!$G$39-計算規則!$F$39-L1056-M1056,I1056-計算規則!$F$39-L1056-M1056),0)),IF(I1056&gt;=計算規則!$F$39,IF(I1056&gt;=計算規則!$G$39,計算規則!$G$39-計算規則!$F$39+計算規則!$H$39-H1056-L1056-M1056,I1056-計算規則!$F$39+計算規則!$H$39-H1056-L1056-M1056),IF(I1056&gt;=計算規則!$H$39,計算規則!$H$39-H1056-L1056,I1056-H1056-L1056-M1056)))))</f>
        <v>0</v>
      </c>
      <c r="V1056" s="603"/>
      <c r="W1056" s="606"/>
      <c r="X1056" s="47"/>
      <c r="Y1056" s="150">
        <f>B1056+1-計算規則!$I$20</f>
        <v>45320</v>
      </c>
    </row>
    <row r="1057" spans="1:25" ht="9" customHeight="1" x14ac:dyDescent="0.15">
      <c r="A1057" s="597"/>
      <c r="B1057" s="211">
        <f>IF(OR(MONTH(B1028)=1,MONTH(B1028)=3,MONTH(B1028)=5,MONTH(B1028)=7,MONTH(B1028)=8,MONTH(B1028)=10,MONTH(B1028)=12),B1056+1,IF(OR(MONTH(B1028)=4,MONTH(B1028)=6,MONTH(B1028)=9,MONTH(B1028)=11),B1056+1,""))</f>
        <v>45321</v>
      </c>
      <c r="C1057" s="67">
        <f t="shared" ref="C1057:C1058" si="267">IF(B1057=0,"",B1057)</f>
        <v>45321</v>
      </c>
      <c r="D1057" s="68">
        <f t="shared" ref="D1057:D1058" si="268">IF(B1057=0,"",B1057)</f>
        <v>45321</v>
      </c>
      <c r="E1057" s="76"/>
      <c r="F1057" s="76"/>
      <c r="G1057" s="88"/>
      <c r="H1057" s="48"/>
      <c r="I1057" s="49"/>
      <c r="J1057" s="50"/>
      <c r="K1057" s="202"/>
      <c r="L1057" s="50"/>
      <c r="M1057" s="51"/>
      <c r="N1057" s="52">
        <f t="shared" si="264"/>
        <v>0</v>
      </c>
      <c r="O1057" s="152">
        <f>IF(OR(B1057="",E1057="法",E1057="所"),0,IF(E1057="",計算規則!$C$28,VLOOKUP(E1057,計算規則!$B$29:$C$34,2,0)))</f>
        <v>0.33333333333333331</v>
      </c>
      <c r="P1057" s="53">
        <f t="shared" si="265"/>
        <v>0</v>
      </c>
      <c r="Q1057" s="54">
        <f>MAX(N1057-計算規則!$B$39,0)</f>
        <v>0</v>
      </c>
      <c r="R1057" s="54">
        <f>IF(B1057="",0,IF(WEEKDAY(Y1057,1)=7,MAX(SUM(N1051:N1057)-SUM(Q1051:Q1057)-SUM(R1051:R1056)-計算規則!$C$39,0),IF(WEEKDAY(Y1057,1)=6,MAX(SUM(N1052:N1057)-SUM(Q1052:Q1057)-SUM(R1052:R1056)-計算規則!$C$39,0),0)))</f>
        <v>0</v>
      </c>
      <c r="S1057" s="54">
        <f>IF(B1057="",0,IF(OR(計算規則!$D$24=1,B1057&gt;=45017),IF(SUM(Q1028:R1057)-計算規則!$D$39&gt;0,SUM(Q1028:R1057)-SUM(S1028:S1056)-計算規則!$D$39,0),0))</f>
        <v>0</v>
      </c>
      <c r="T1057" s="74">
        <f t="shared" si="266"/>
        <v>0</v>
      </c>
      <c r="U1057" s="56">
        <f>IF(OR(H1057="",I1057=""),0,IF(G1057="前",IF(H1057&gt;=計算規則!$F$39,IF(I1057&gt;=計算規則!$F$39,IF(I1057&gt;=計算規則!$G$39,計算規則!$G$39-計算規則!$F$39+計算規則!$H$39-(H1057-1)-L1057-M1057,I1057-計算規則!$F$39+計算規則!$H$39-(H1057-1)-L1057-M1057),IF(I1057&gt;=計算規則!$H$39,計算規則!$H$39-(H1057-1)-L1057-M1057,I1057-(H1057-1)-L1057-M1057)),IF(I1057&gt;=計算規則!$F$39,IF(I1057&gt;=計算規則!$G$39,計算規則!$G$39-計算規則!$F$39+計算規則!$H$39-(計算規則!$F$39-1)-L1057-M1057,I1057-計算規則!$F$39+計算規則!$H$39-(計算規則!$F$39-1)-L1057-M1057),IF(I1057&gt;=計算規則!$H$39,計算規則!$H$39-(計算規則!$F$39-1)-L1057-M1057,I1057-(計算規則!$F$39-1)-L1057-M1057))),IF(H1057&gt;=計算規則!$H$39,IF(H1057&gt;=計算規則!$F$39,IF(I1057&gt;=計算規則!$F$39,IF(I1057&gt;=計算規則!$G$39,計算規則!$G$39-H1057-L1057-M1057,I1057-H1057-L1057-M1057),0),IF(I1057&gt;=計算規則!$F$39,IF(I1057&gt;=計算規則!$G$39,計算規則!$G$39-計算規則!$F$39-L1057-M1057,I1057-計算規則!$F$39-L1057-M1057),0)),IF(I1057&gt;=計算規則!$F$39,IF(I1057&gt;=計算規則!$G$39,計算規則!$G$39-計算規則!$F$39+計算規則!$H$39-H1057-L1057-M1057,I1057-計算規則!$F$39+計算規則!$H$39-H1057-L1057-M1057),IF(I1057&gt;=計算規則!$H$39,計算規則!$H$39-H1057-L1057,I1057-H1057-L1057-M1057)))))</f>
        <v>0</v>
      </c>
      <c r="V1057" s="600" t="s">
        <v>133</v>
      </c>
      <c r="W1057" s="605">
        <f>SUM(J1028:J1058)</f>
        <v>0</v>
      </c>
      <c r="X1057" s="47"/>
      <c r="Y1057" s="150">
        <f>B1057+1-計算規則!$I$20</f>
        <v>45321</v>
      </c>
    </row>
    <row r="1058" spans="1:25" ht="9" customHeight="1" thickBot="1" x14ac:dyDescent="0.2">
      <c r="A1058" s="598"/>
      <c r="B1058" s="212">
        <f>IF(OR(MONTH(B1028)=1,MONTH(B1028)=3,MONTH(B1028)=5,MONTH(B1028)=7,MONTH(B1028)=8,MONTH(B1028)=10,MONTH(B1028)=12),B1057+1,IF(OR(MONTH(B1028)=4,MONTH(B1028)=6,MONTH(B1028)=9,MONTH(B1028)=11),"",""))</f>
        <v>45322</v>
      </c>
      <c r="C1058" s="69">
        <f t="shared" si="267"/>
        <v>45322</v>
      </c>
      <c r="D1058" s="70">
        <f t="shared" si="268"/>
        <v>45322</v>
      </c>
      <c r="E1058" s="77"/>
      <c r="F1058" s="77"/>
      <c r="G1058" s="89"/>
      <c r="H1058" s="57"/>
      <c r="I1058" s="58"/>
      <c r="J1058" s="59"/>
      <c r="K1058" s="203"/>
      <c r="L1058" s="59"/>
      <c r="M1058" s="60"/>
      <c r="N1058" s="61">
        <f t="shared" si="264"/>
        <v>0</v>
      </c>
      <c r="O1058" s="153">
        <f>IF(OR(B1058="",E1058="法",E1058="所"),0,IF(E1058="",計算規則!$C$28,VLOOKUP(E1058,計算規則!$B$29:$C$34,2,0)))</f>
        <v>0.33333333333333331</v>
      </c>
      <c r="P1058" s="62">
        <f t="shared" si="265"/>
        <v>0</v>
      </c>
      <c r="Q1058" s="64">
        <f>MAX(N1058-計算規則!$B$39,0)</f>
        <v>0</v>
      </c>
      <c r="R1058" s="64">
        <f>IF(B1058="",0,IF(WEEKDAY(Y1058,1)=7,MAX(SUM(N1052:N1058)-SUM(Q1052:Q1058)-SUM(R1052:R1057)-計算規則!$C$39,0),IF(WEEKDAY(Y1058,1)=6,MAX(SUM(N1053:N1058)-SUM(Q1053:Q1058)-SUM(R1053:R1057)-計算規則!$C$39,0),0)))</f>
        <v>0</v>
      </c>
      <c r="S1058" s="64">
        <f>IF(B1058="",0,IF(OR(計算規則!$D$24=1,B1058&gt;=45017),IF(SUM(Q1028:R1058)-計算規則!$D$39&gt;0,SUM(Q1028:R1058)-SUM(S1028:S1057)-計算規則!$D$39,0),0))</f>
        <v>0</v>
      </c>
      <c r="T1058" s="118">
        <f t="shared" si="266"/>
        <v>0</v>
      </c>
      <c r="U1058" s="65">
        <f>IF(OR(H1058="",I1058=""),0,IF(G1058="前",IF(H1058&gt;=計算規則!$F$39,IF(I1058&gt;=計算規則!$F$39,IF(I1058&gt;=計算規則!$G$39,計算規則!$G$39-計算規則!$F$39+計算規則!$H$39-(H1058-1)-L1058-M1058,I1058-計算規則!$F$39+計算規則!$H$39-(H1058-1)-L1058-M1058),IF(I1058&gt;=計算規則!$H$39,計算規則!$H$39-(H1058-1)-L1058-M1058,I1058-(H1058-1)-L1058-M1058)),IF(I1058&gt;=計算規則!$F$39,IF(I1058&gt;=計算規則!$G$39,計算規則!$G$39-計算規則!$F$39+計算規則!$H$39-(計算規則!$F$39-1)-L1058-M1058,I1058-計算規則!$F$39+計算規則!$H$39-(計算規則!$F$39-1)-L1058-M1058),IF(I1058&gt;=計算規則!$H$39,計算規則!$H$39-(計算規則!$F$39-1)-L1058-M1058,I1058-(計算規則!$F$39-1)-L1058-M1058))),IF(H1058&gt;=計算規則!$H$39,IF(H1058&gt;=計算規則!$F$39,IF(I1058&gt;=計算規則!$F$39,IF(I1058&gt;=計算規則!$G$39,計算規則!$G$39-H1058-L1058-M1058,I1058-H1058-L1058-M1058),0),IF(I1058&gt;=計算規則!$F$39,IF(I1058&gt;=計算規則!$G$39,計算規則!$G$39-計算規則!$F$39-L1058-M1058,I1058-計算規則!$F$39-L1058-M1058),0)),IF(I1058&gt;=計算規則!$F$39,IF(I1058&gt;=計算規則!$G$39,計算規則!$G$39-計算規則!$F$39+計算規則!$H$39-H1058-L1058-M1058,I1058-計算規則!$F$39+計算規則!$H$39-H1058-L1058-M1058),IF(I1058&gt;=計算規則!$H$39,計算規則!$H$39-H1058-L1058,I1058-H1058-L1058-M1058)))))</f>
        <v>0</v>
      </c>
      <c r="V1058" s="607"/>
      <c r="W1058" s="608"/>
      <c r="X1058" s="47"/>
      <c r="Y1058" s="150">
        <f>B1058+1-計算規則!$I$20</f>
        <v>45322</v>
      </c>
    </row>
    <row r="1059" spans="1:25" ht="9" customHeight="1" x14ac:dyDescent="0.15">
      <c r="A1059" s="596">
        <f>IF(計算規則!$D$15=0,B1059,B1090)</f>
        <v>45323</v>
      </c>
      <c r="B1059" s="71">
        <f>IF(B1058="",IF(B1057="",IF(B1056="",B1055+1,B1056+1),B1057+1),B1058+1)</f>
        <v>45323</v>
      </c>
      <c r="C1059" s="72">
        <f t="shared" ref="C1059:C1086" si="269">B1059</f>
        <v>45323</v>
      </c>
      <c r="D1059" s="73">
        <f t="shared" ref="D1059:D1086" si="270">B1059</f>
        <v>45323</v>
      </c>
      <c r="E1059" s="75"/>
      <c r="F1059" s="75"/>
      <c r="G1059" s="87"/>
      <c r="H1059" s="39"/>
      <c r="I1059" s="40"/>
      <c r="J1059" s="41"/>
      <c r="K1059" s="201"/>
      <c r="L1059" s="41"/>
      <c r="M1059" s="42"/>
      <c r="N1059" s="210">
        <f>IF(AND(H1059="",I1059=""),0,IF(OR(H1059="",I1059=""),"未入力",IF(G1059="前",I1059-(H1059-1)-(J1059+K1059+L1059+M1059)-T1059,I1059-H1059-(J1059+K1059+L1059+M1059)-T1059)))</f>
        <v>0</v>
      </c>
      <c r="O1059" s="151">
        <f>IF(OR(B1059="",E1059="法",E1059="所"),0,IF(E1059="",計算規則!$C$28,VLOOKUP(E1059,計算規則!$B$29:$C$34,2,0)))</f>
        <v>0.33333333333333331</v>
      </c>
      <c r="P1059" s="209">
        <f>IF(E1059="法",IF(OR(AND(B1060="",B1061="",B1062="",E1063="法"),AND(B1060="",B1061="",E1062="法"),AND(B1060="",E1061="法"),E1060="法"),0,MAX(I1059-1-(K1059+M1059)-Q1059-R1059,0)),MAX(N1059-Q1059-R1059-O1059,0))</f>
        <v>0</v>
      </c>
      <c r="Q1059" s="208">
        <f>MAX(N1059-計算規則!$B$39,0)</f>
        <v>0</v>
      </c>
      <c r="R1059" s="43">
        <f>IF(WEEKDAY(Y1059,1)=7,IF(AND(B1058="",B1057="",B1056=""),MAX(SUM(N1050:N1059)-SUM(Q1050:Q1059)-SUM(R1050:R1058)-計算規則!$C$39,0),IF(AND(B1058="",B1057=""),MAX(SUM(N1051:N1059)-SUM(Q1051:Q1059)-SUM(R1051:R1058)-計算規則!$C$39,0),IF(AND(B1058=""),MAX(SUM(N1052:N1059)-SUM(Q1052:Q1059)-SUM(R1052:R1058)-計算規則!$C$39,0),MAX(SUM(N1053:N1059)-SUM(Q1053:Q1059)-SUM(R1053:R1058)-計算規則!$C$39,0)))),IF(WEEKDAY(Y1059,1)=6,IF(AND(B1058="",B1057="",B1056=""),MAX(SUM(N1051:N1059)-SUM(Q1051:Q1059)-SUM(R1051:R1058)-計算規則!$C$39,0),IF(AND(B1058="",B1057=""),MAX(SUM(N1052:N1059)-SUM(Q1052:Q1059)-SUM(R1052:R1058)-計算規則!$C$39,0),IF(AND(B1058=""),MAX(SUM(N1053:N1059)-SUM(Q1026:Q1059)-SUM(R1053:R1058)-計算規則!$C$39,0),MAX(SUM(N1054:N1059)-SUM(Q1054:Q1059)-SUM(R1054:R1058)-計算規則!$C$39,0)))),0))</f>
        <v>0</v>
      </c>
      <c r="S1059" s="43">
        <f>IF(B1059="",0,IF(OR(計算規則!$D$24=1,B1059&gt;=45017),IF(SUM(Q1059:R1059)-計算規則!$D$39&gt;0,SUM(Q1059:R1059)-計算規則!$D$39,0),0))</f>
        <v>0</v>
      </c>
      <c r="T1059" s="45">
        <f>IF(E1059="法",IF(G1059="前",IF(I1059&lt;1,I1059-J1059-L1059,1-J1059-L1059),IF(I1059&lt;1,I1059-H1059-J1059-L1059,1-H1059-J1059-L1059)),0)+IF(OR(AND(B1060="",B1061="",B1062="",E1063="法"),AND(B1060="",B1061="",E1062="法"),AND(B1060="",E1061="法"),E1060="法"),MAX(I1059-1-K1059-M1059,0),0)+IF(OR(AND(G1059="前",B1056="",B1057="",B1058="",E1055="法"),AND(G1059="前",B1057="",B1058="",E1056="法"),AND(G1059="前",B1058="",E1057="法"),AND(G1059="前",E1058="法")),0-(H1059-1),0)</f>
        <v>0</v>
      </c>
      <c r="U1059" s="46">
        <f>IF(OR(H1059="",I1059=""),0,IF(G1059="前",IF(H1059&gt;=計算規則!$F$39,IF(I1059&gt;=計算規則!$F$39,IF(I1059&gt;=計算規則!$G$39,計算規則!$G$39-計算規則!$F$39+計算規則!$H$39-(H1059-1)-L1059-M1059,I1059-計算規則!$F$39+計算規則!$H$39-(H1059-1)-L1059-M1059),IF(I1059&gt;=計算規則!$H$39,計算規則!$H$39-(H1059-1)-L1059-M1059,I1059-(H1059-1)-L1059-M1059)),IF(I1059&gt;=計算規則!$F$39,IF(I1059&gt;=計算規則!$G$39,計算規則!$G$39-計算規則!$F$39+計算規則!$H$39-(計算規則!$F$39-1)-L1059-M1059,I1059-計算規則!$F$39+計算規則!$H$39-(計算規則!$F$39-1)-L1059-M1059),IF(I1059&gt;=計算規則!$H$39,計算規則!$H$39-(計算規則!$F$39-1)-L1059-M1059,I1059-(計算規則!$F$39-1)-L1059-M1059))),IF(H1059&gt;=計算規則!$H$39,IF(H1059&gt;=計算規則!$F$39,IF(I1059&gt;=計算規則!$F$39,IF(I1059&gt;=計算規則!$G$39,計算規則!$G$39-H1059-L1059-M1059,I1059-H1059-L1059-M1059),0),IF(I1059&gt;=計算規則!$F$39,IF(I1059&gt;=計算規則!$G$39,計算規則!$G$39-計算規則!$F$39-L1059-M1059,I1059-計算規則!$F$39-L1059-M1059),0)),IF(I1059&gt;=計算規則!$F$39,IF(I1059&gt;=計算規則!$G$39,計算規則!$G$39-計算規則!$F$39+計算規則!$H$39-H1059-L1059-M1059,I1059-計算規則!$F$39+計算規則!$H$39-H1059-L1059-M1059),IF(I1059&gt;=計算規則!$H$39,計算規則!$H$39-H1059-L1059,I1059-H1059-L1059-M1059)))))</f>
        <v>0</v>
      </c>
      <c r="V1059" s="599" t="s">
        <v>80</v>
      </c>
      <c r="W1059" s="601">
        <f>SUM(U1059:U1089)</f>
        <v>0</v>
      </c>
      <c r="X1059" s="47"/>
      <c r="Y1059" s="150">
        <f>B1059+1-計算規則!$I$20</f>
        <v>45323</v>
      </c>
    </row>
    <row r="1060" spans="1:25" ht="9" customHeight="1" x14ac:dyDescent="0.15">
      <c r="A1060" s="597"/>
      <c r="B1060" s="66">
        <f t="shared" ref="B1060:B1086" si="271">B1059+1</f>
        <v>45324</v>
      </c>
      <c r="C1060" s="67">
        <f t="shared" si="269"/>
        <v>45324</v>
      </c>
      <c r="D1060" s="68">
        <f t="shared" si="270"/>
        <v>45324</v>
      </c>
      <c r="E1060" s="76"/>
      <c r="F1060" s="76"/>
      <c r="G1060" s="88"/>
      <c r="H1060" s="48"/>
      <c r="I1060" s="49"/>
      <c r="J1060" s="50"/>
      <c r="K1060" s="202"/>
      <c r="L1060" s="50"/>
      <c r="M1060" s="51"/>
      <c r="N1060" s="52">
        <f t="shared" ref="N1060:N1089" si="272">IF(AND(H1060="",I1060=""),0,IF(OR(H1060="",I1060=""),"未入力",IF(G1060="前",I1060-(H1060-1)-(J1060+K1060+L1060+M1060)-T1060,I1060-H1060-(J1060+K1060+L1060+M1060)-T1060)))</f>
        <v>0</v>
      </c>
      <c r="O1060" s="152">
        <f>IF(OR(B1060="",E1060="法",E1060="所"),0,IF(E1060="",計算規則!$C$28,VLOOKUP(E1060,計算規則!$B$29:$C$34,2,0)))</f>
        <v>0.33333333333333331</v>
      </c>
      <c r="P1060" s="53">
        <f t="shared" ref="P1060:P1089" si="273">IF(E1060="法",IF(OR(AND(B1061="",B1062="",B1063="",E1064="法"),AND(B1061="",B1062="",E1063="法"),AND(B1061="",E1062="法"),E1061="法"),0,MAX(I1060-1-(K1060+M1060)-Q1060-R1060,0)),MAX(N1060-Q1060-R1060-O1060,0))</f>
        <v>0</v>
      </c>
      <c r="Q1060" s="54">
        <f>MAX(N1060-計算規則!$B$39,0)</f>
        <v>0</v>
      </c>
      <c r="R1060" s="54">
        <f>IF(WEEKDAY(Y1060,1)=7,IF(AND(B1058="",B1057="",B1056=""),MAX(SUM(N1051:N1060)-SUM(Q1051:Q1060)-SUM(R1051:R1059)-計算規則!$C$39,0),IF(AND(B1058="",B1057=""),MAX(SUM(N1052:N1060)-SUM(Q1052:Q1060)-SUM(R1052:R1059)-計算規則!$C$39,0),IF(AND(B1058=""),MAX(SUM(N1053:N1060)-SUM(Q1053:Q1060)-SUM(R1053:R1059)-計算規則!$C$39,0),MAX(SUM(N1054:N1060)-SUM(Q1054:Q1060)-SUM(R1054:R1059)-計算規則!$C$39,0)))),IF(WEEKDAY(Y1060,1)=6,IF(AND(B1058="",B1057="",B1056=""),MAX(SUM(N1052:N1060)-SUM(Q1052:Q1060)-SUM(R1052:R1059)-計算規則!$C$39,0),IF(AND(B1058="",B1057=""),MAX(SUM(N1053:N1060)-SUM(Q1053:Q1060)-SUM(R1053:R1059)-計算規則!$C$39,0),IF(AND(B1058=""),MAX(SUM(N1054:N1060)-SUM(Q1054:Q1060)-SUM(R1054:R1059)-計算規則!$C$39,0),MAX(SUM(N1055:N1060)-SUM(Q1055:Q1060)-SUM(R1055:R1059)-計算規則!$C$39,0)))),0))</f>
        <v>0</v>
      </c>
      <c r="S1060" s="54">
        <f>IF(B1060="",0,IF(OR(計算規則!$D$24=1,B1060&gt;=45017),IF(SUM(Q1059:R1060)-計算規則!$D$39&gt;0,SUM(Q1059:R1060)-SUM(S1059)-計算規則!$D$39,0),0))</f>
        <v>0</v>
      </c>
      <c r="T1060" s="74">
        <f>IF(E1060="法",IF(G1060="前",IF(I1060&lt;1,I1060-J1060-L1060,1-J1060-L1060),IF(I1060&lt;1,I1060-H1060-J1060-L1060,1-H1060-J1060-L1060)),0)+IF(OR(AND(B1061="",B1062="",B1063="",E1064="法"),AND(B1061="",B1062="",E1063="法"),AND(B1061="",E1062="法"),E1061="法"),MAX(I1060-1-K1060-M1060,0),0)+IF(OR(AND(G1060="前",B1057="",B1058="",B1059="",E1056="法"),AND(G1060="前",B1058="",B1059="",E1057="法"),AND(G1060="前",B1059="",E1058="法"),AND(G1060="前",E1059="法")),0-(H1060-1),0)</f>
        <v>0</v>
      </c>
      <c r="U1060" s="56">
        <f>IF(OR(H1060="",I1060=""),0,IF(G1060="前",IF(H1060&gt;=計算規則!$F$39,IF(I1060&gt;=計算規則!$F$39,IF(I1060&gt;=計算規則!$G$39,計算規則!$G$39-計算規則!$F$39+計算規則!$H$39-(H1060-1)-L1060-M1060,I1060-計算規則!$F$39+計算規則!$H$39-(H1060-1)-L1060-M1060),IF(I1060&gt;=計算規則!$H$39,計算規則!$H$39-(H1060-1)-L1060-M1060,I1060-(H1060-1)-L1060-M1060)),IF(I1060&gt;=計算規則!$F$39,IF(I1060&gt;=計算規則!$G$39,計算規則!$G$39-計算規則!$F$39+計算規則!$H$39-(計算規則!$F$39-1)-L1060-M1060,I1060-計算規則!$F$39+計算規則!$H$39-(計算規則!$F$39-1)-L1060-M1060),IF(I1060&gt;=計算規則!$H$39,計算規則!$H$39-(計算規則!$F$39-1)-L1060-M1060,I1060-(計算規則!$F$39-1)-L1060-M1060))),IF(H1060&gt;=計算規則!$H$39,IF(H1060&gt;=計算規則!$F$39,IF(I1060&gt;=計算規則!$F$39,IF(I1060&gt;=計算規則!$G$39,計算規則!$G$39-H1060-L1060-M1060,I1060-H1060-L1060-M1060),0),IF(I1060&gt;=計算規則!$F$39,IF(I1060&gt;=計算規則!$G$39,計算規則!$G$39-計算規則!$F$39-L1060-M1060,I1060-計算規則!$F$39-L1060-M1060),0)),IF(I1060&gt;=計算規則!$F$39,IF(I1060&gt;=計算規則!$G$39,計算規則!$G$39-計算規則!$F$39+計算規則!$H$39-H1060-L1060-M1060,I1060-計算規則!$F$39+計算規則!$H$39-H1060-L1060-M1060),IF(I1060&gt;=計算規則!$H$39,計算規則!$H$39-H1060-L1060,I1060-H1060-L1060-M1060)))))</f>
        <v>0</v>
      </c>
      <c r="V1060" s="600"/>
      <c r="W1060" s="602"/>
      <c r="X1060" s="47"/>
      <c r="Y1060" s="150">
        <f>B1060+1-計算規則!$I$20</f>
        <v>45324</v>
      </c>
    </row>
    <row r="1061" spans="1:25" ht="9" customHeight="1" x14ac:dyDescent="0.15">
      <c r="A1061" s="597"/>
      <c r="B1061" s="66">
        <f t="shared" si="271"/>
        <v>45325</v>
      </c>
      <c r="C1061" s="67">
        <f t="shared" si="269"/>
        <v>45325</v>
      </c>
      <c r="D1061" s="68">
        <f t="shared" si="270"/>
        <v>45325</v>
      </c>
      <c r="E1061" s="76"/>
      <c r="F1061" s="76"/>
      <c r="G1061" s="88"/>
      <c r="H1061" s="48"/>
      <c r="I1061" s="49"/>
      <c r="J1061" s="50"/>
      <c r="K1061" s="202"/>
      <c r="L1061" s="50"/>
      <c r="M1061" s="51"/>
      <c r="N1061" s="52">
        <f t="shared" si="272"/>
        <v>0</v>
      </c>
      <c r="O1061" s="152">
        <f>IF(OR(B1061="",E1061="法",E1061="所"),0,IF(E1061="",計算規則!$C$28,VLOOKUP(E1061,計算規則!$B$29:$C$34,2,0)))</f>
        <v>0.33333333333333331</v>
      </c>
      <c r="P1061" s="53">
        <f t="shared" si="273"/>
        <v>0</v>
      </c>
      <c r="Q1061" s="54">
        <f>MAX(N1061-計算規則!$B$39,0)</f>
        <v>0</v>
      </c>
      <c r="R1061" s="54">
        <f>IF(WEEKDAY(Y1061,1)=7,IF(AND(B1058="",B1057="",B1056=""),MAX(SUM(N1052:N1061)-SUM(Q1052:Q1061)-SUM(R1052:R1060)-計算規則!$C$39,0),IF(AND(B1058="",B1057=""),MAX(SUM(N1053:N1061)-SUM(Q1053:Q1061)-SUM(R1053:R1060)-計算規則!$C$39,0),IF(AND(B1058=""),MAX(SUM(N1054:N1061)-SUM(Q1054:Q1061)-SUM(R1054:R1060)-計算規則!$C$39,0),MAX(SUM(N1055:N1061)-SUM(Q1055:Q1061)-SUM(R1055:R1060)-計算規則!$C$39,0)))),IF(WEEKDAY(Y1061,1)=6,IF(AND(B1058="",B1057="",B1056=""),MAX(SUM(N1053:N1061)-SUM(Q1053:Q1061)-SUM(R1053:R1060)-計算規則!$C$39,0),IF(AND(B1058="",B1057=""),MAX(SUM(N1054:N1061)-SUM(Q1054:Q1061)-SUM(R1054:R1060)-計算規則!$C$39,0),IF(AND(B1058=""),MAX(SUM(N1055:N1061)-SUM(Q1055:Q1061)-SUM(R1055:R1060)-計算規則!$C$39,0),MAX(SUM(N1056:N1061)-SUM(Q1056:Q1061)-SUM(R1056:R1060)-計算規則!$C$39,0)))),0))</f>
        <v>0</v>
      </c>
      <c r="S1061" s="54">
        <f>IF(B1061="",0,IF(OR(計算規則!$D$24=1,B1061&gt;=45017),IF(SUM(Q1059:R1061)-計算規則!$D$39&gt;0,SUM(Q1059:R1061)-SUM(S1059:S1060)-計算規則!$D$39,0),0))</f>
        <v>0</v>
      </c>
      <c r="T1061" s="74">
        <f t="shared" ref="T1061:T1089" si="274">IF(E1061="法",IF(G1061="前",IF(I1061&lt;1,I1061-J1061-L1061,1-J1061-L1061),IF(I1061&lt;1,I1061-H1061-J1061-L1061,1-H1061-J1061-L1061)),0)+IF(OR(AND(B1062="",B1063="",B1064="",E1065="法"),AND(B1062="",B1063="",E1064="法"),AND(B1062="",E1063="法"),E1062="法"),MAX(I1061-1-K1061-M1061,0),0)+IF(OR(AND(G1061="前",B1058="",B1059="",B1060="",E1057="法"),AND(G1061="前",B1059="",B1060="",E1058="法"),AND(G1061="前",B1060="",E1059="法"),AND(G1061="前",E1060="法")),0-(H1061-1),0)</f>
        <v>0</v>
      </c>
      <c r="U1061" s="56">
        <f>IF(OR(H1061="",I1061=""),0,IF(G1061="前",IF(H1061&gt;=計算規則!$F$39,IF(I1061&gt;=計算規則!$F$39,IF(I1061&gt;=計算規則!$G$39,計算規則!$G$39-計算規則!$F$39+計算規則!$H$39-(H1061-1)-L1061-M1061,I1061-計算規則!$F$39+計算規則!$H$39-(H1061-1)-L1061-M1061),IF(I1061&gt;=計算規則!$H$39,計算規則!$H$39-(H1061-1)-L1061-M1061,I1061-(H1061-1)-L1061-M1061)),IF(I1061&gt;=計算規則!$F$39,IF(I1061&gt;=計算規則!$G$39,計算規則!$G$39-計算規則!$F$39+計算規則!$H$39-(計算規則!$F$39-1)-L1061-M1061,I1061-計算規則!$F$39+計算規則!$H$39-(計算規則!$F$39-1)-L1061-M1061),IF(I1061&gt;=計算規則!$H$39,計算規則!$H$39-(計算規則!$F$39-1)-L1061-M1061,I1061-(計算規則!$F$39-1)-L1061-M1061))),IF(H1061&gt;=計算規則!$H$39,IF(H1061&gt;=計算規則!$F$39,IF(I1061&gt;=計算規則!$F$39,IF(I1061&gt;=計算規則!$G$39,計算規則!$G$39-H1061-L1061-M1061,I1061-H1061-L1061-M1061),0),IF(I1061&gt;=計算規則!$F$39,IF(I1061&gt;=計算規則!$G$39,計算規則!$G$39-計算規則!$F$39-L1061-M1061,I1061-計算規則!$F$39-L1061-M1061),0)),IF(I1061&gt;=計算規則!$F$39,IF(I1061&gt;=計算規則!$G$39,計算規則!$G$39-計算規則!$F$39+計算規則!$H$39-H1061-L1061-M1061,I1061-計算規則!$F$39+計算規則!$H$39-H1061-L1061-M1061),IF(I1061&gt;=計算規則!$H$39,計算規則!$H$39-H1061-L1061,I1061-H1061-L1061-M1061)))))</f>
        <v>0</v>
      </c>
      <c r="V1061" s="600"/>
      <c r="W1061" s="602"/>
      <c r="X1061" s="47"/>
      <c r="Y1061" s="150">
        <f>B1061+1-計算規則!$I$20</f>
        <v>45325</v>
      </c>
    </row>
    <row r="1062" spans="1:25" ht="9" customHeight="1" x14ac:dyDescent="0.15">
      <c r="A1062" s="597"/>
      <c r="B1062" s="66">
        <f t="shared" si="271"/>
        <v>45326</v>
      </c>
      <c r="C1062" s="67">
        <f t="shared" si="269"/>
        <v>45326</v>
      </c>
      <c r="D1062" s="68">
        <f t="shared" si="270"/>
        <v>45326</v>
      </c>
      <c r="E1062" s="76"/>
      <c r="F1062" s="76"/>
      <c r="G1062" s="88"/>
      <c r="H1062" s="48"/>
      <c r="I1062" s="49"/>
      <c r="J1062" s="50"/>
      <c r="K1062" s="202"/>
      <c r="L1062" s="50"/>
      <c r="M1062" s="51"/>
      <c r="N1062" s="52">
        <f t="shared" si="272"/>
        <v>0</v>
      </c>
      <c r="O1062" s="152">
        <f>IF(OR(B1062="",E1062="法",E1062="所"),0,IF(E1062="",計算規則!$C$28,VLOOKUP(E1062,計算規則!$B$29:$C$34,2,0)))</f>
        <v>0.33333333333333331</v>
      </c>
      <c r="P1062" s="53">
        <f t="shared" si="273"/>
        <v>0</v>
      </c>
      <c r="Q1062" s="54">
        <f>MAX(N1062-計算規則!$B$39,0)</f>
        <v>0</v>
      </c>
      <c r="R1062" s="54">
        <f>IF(WEEKDAY(Y1062,1)=7,IF(AND(B1058="",B1057="",B1056=""),MAX(SUM(N1053:N1062)-SUM(Q1053:Q1062)-SUM(R1053:R1061)-計算規則!$C$39,0),IF(AND(B1058="",B1057=""),MAX(SUM(N1054:N1062)-SUM(Q1054:Q1062)-SUM(R1054:R1061)-計算規則!$C$39,0),IF(AND(B1058=""),MAX(SUM(N1055:N1062)-SUM(Q1055:Q1062)-SUM(R1055:R1061)-計算規則!$C$39,0),MAX(SUM(N1056:N1062)-SUM(Q1056:Q1062)-SUM(R1056:R1061)-計算規則!$C$39,0)))),IF(WEEKDAY(Y1062,1)=6,IF(AND(B1058="",B1057="",B1056=""),MAX(SUM(N1054:N1062)-SUM(Q1054:Q1062)-SUM(R1054:R1061)-計算規則!$C$39,0),IF(AND(B1058="",B1057=""),MAX(SUM(N1055:N1062)-SUM(Q1055:Q1062)-SUM(R1055:R1061)-計算規則!$C$39,0),IF(AND(B1058=""),MAX(SUM(N1056:N1062)-SUM(Q1056:Q1062)-SUM(R1056:R1061)-計算規則!$C$39,0),MAX(SUM(N1057:N1062)-SUM(Q1057:Q1062)-SUM(R1057:R1061)-計算規則!$C$39,0)))),0))</f>
        <v>0</v>
      </c>
      <c r="S1062" s="54">
        <f>IF(B1062="",0,IF(OR(計算規則!$D$24=1,B1062&gt;=45017),IF(SUM(Q1059:R1062)-計算規則!$D$39&gt;0,SUM(Q1059:R1062)-SUM(S1059:S1061)-計算規則!$D$39,0),0))</f>
        <v>0</v>
      </c>
      <c r="T1062" s="74">
        <f t="shared" si="274"/>
        <v>0</v>
      </c>
      <c r="U1062" s="56">
        <f>IF(OR(H1062="",I1062=""),0,IF(G1062="前",IF(H1062&gt;=計算規則!$F$39,IF(I1062&gt;=計算規則!$F$39,IF(I1062&gt;=計算規則!$G$39,計算規則!$G$39-計算規則!$F$39+計算規則!$H$39-(H1062-1)-L1062-M1062,I1062-計算規則!$F$39+計算規則!$H$39-(H1062-1)-L1062-M1062),IF(I1062&gt;=計算規則!$H$39,計算規則!$H$39-(H1062-1)-L1062-M1062,I1062-(H1062-1)-L1062-M1062)),IF(I1062&gt;=計算規則!$F$39,IF(I1062&gt;=計算規則!$G$39,計算規則!$G$39-計算規則!$F$39+計算規則!$H$39-(計算規則!$F$39-1)-L1062-M1062,I1062-計算規則!$F$39+計算規則!$H$39-(計算規則!$F$39-1)-L1062-M1062),IF(I1062&gt;=計算規則!$H$39,計算規則!$H$39-(計算規則!$F$39-1)-L1062-M1062,I1062-(計算規則!$F$39-1)-L1062-M1062))),IF(H1062&gt;=計算規則!$H$39,IF(H1062&gt;=計算規則!$F$39,IF(I1062&gt;=計算規則!$F$39,IF(I1062&gt;=計算規則!$G$39,計算規則!$G$39-H1062-L1062-M1062,I1062-H1062-L1062-M1062),0),IF(I1062&gt;=計算規則!$F$39,IF(I1062&gt;=計算規則!$G$39,計算規則!$G$39-計算規則!$F$39-L1062-M1062,I1062-計算規則!$F$39-L1062-M1062),0)),IF(I1062&gt;=計算規則!$F$39,IF(I1062&gt;=計算規則!$G$39,計算規則!$G$39-計算規則!$F$39+計算規則!$H$39-H1062-L1062-M1062,I1062-計算規則!$F$39+計算規則!$H$39-H1062-L1062-M1062),IF(I1062&gt;=計算規則!$H$39,計算規則!$H$39-H1062-L1062,I1062-H1062-L1062-M1062)))))</f>
        <v>0</v>
      </c>
      <c r="V1062" s="600" t="s">
        <v>79</v>
      </c>
      <c r="W1062" s="602">
        <f>SUM(T1059:T1089)</f>
        <v>0</v>
      </c>
      <c r="X1062" s="47"/>
      <c r="Y1062" s="150">
        <f>B1062+1-計算規則!$I$20</f>
        <v>45326</v>
      </c>
    </row>
    <row r="1063" spans="1:25" ht="9" customHeight="1" x14ac:dyDescent="0.15">
      <c r="A1063" s="597"/>
      <c r="B1063" s="66">
        <f t="shared" si="271"/>
        <v>45327</v>
      </c>
      <c r="C1063" s="67">
        <f t="shared" si="269"/>
        <v>45327</v>
      </c>
      <c r="D1063" s="68">
        <f t="shared" si="270"/>
        <v>45327</v>
      </c>
      <c r="E1063" s="76"/>
      <c r="F1063" s="76"/>
      <c r="G1063" s="88"/>
      <c r="H1063" s="48"/>
      <c r="I1063" s="49"/>
      <c r="J1063" s="50"/>
      <c r="K1063" s="202"/>
      <c r="L1063" s="50"/>
      <c r="M1063" s="51"/>
      <c r="N1063" s="52">
        <f t="shared" si="272"/>
        <v>0</v>
      </c>
      <c r="O1063" s="152">
        <f>IF(OR(B1063="",E1063="法",E1063="所"),0,IF(E1063="",計算規則!$C$28,VLOOKUP(E1063,計算規則!$B$29:$C$34,2,0)))</f>
        <v>0.33333333333333331</v>
      </c>
      <c r="P1063" s="53">
        <f t="shared" si="273"/>
        <v>0</v>
      </c>
      <c r="Q1063" s="54">
        <f>MAX(N1063-計算規則!$B$39,0)</f>
        <v>0</v>
      </c>
      <c r="R1063" s="54">
        <f>IF(WEEKDAY(Y1063,1)=7,IF(AND(B1058="",B1057="",B1056=""),MAX(SUM(N1054:N1063)-SUM(Q1054:Q1063)-SUM(R1054:R1062)-計算規則!$C$39,0),IF(AND(B1058="",B1057=""),MAX(SUM(N1055:N1063)-SUM(Q1055:Q1063)-SUM(R1055:R1062)-計算規則!$C$39,0),IF(AND(B1058=""),MAX(SUM(N1056:N1063)-SUM(Q1056:Q1063)-SUM(R1056:R1062)-計算規則!$C$39,0),MAX(SUM(N1057:N1063)-SUM(Q1057:Q1063)-SUM(R1057:R1062)-計算規則!$C$39,0)))),IF(WEEKDAY(Y1063,1)=6,IF(AND(B1058="",B1057="",B1056=""),MAX(SUM(N1055:N1063)-SUM(Q1055:Q1063)-SUM(R1055:R1062)-計算規則!$C$39,0),IF(AND(B1058="",B1057=""),MAX(SUM(N1056:N1063)-SUM(Q1056:Q1063)-SUM(R1056:R1062)-計算規則!$C$39,0),IF(AND(B1058=""),MAX(SUM(N1057:N1063)-SUM(Q1057:Q1063)-SUM(R1057:R1062)-計算規則!$C$39,0),MAX(SUM(N1058:N1063)-SUM(Q1058:Q1063)-SUM(R1058:R1062)-計算規則!$C$39,0)))),0))</f>
        <v>0</v>
      </c>
      <c r="S1063" s="54">
        <f>IF(B1063="",0,IF(OR(計算規則!$D$24=1,B1063&gt;=45017),IF(SUM(Q1059:R1063)-計算規則!$D$39&gt;0,SUM(Q1059:R1063)-SUM(S1059:S1062)-計算規則!$D$39,0),0))</f>
        <v>0</v>
      </c>
      <c r="T1063" s="74">
        <f t="shared" si="274"/>
        <v>0</v>
      </c>
      <c r="U1063" s="56">
        <f>IF(OR(H1063="",I1063=""),0,IF(G1063="前",IF(H1063&gt;=計算規則!$F$39,IF(I1063&gt;=計算規則!$F$39,IF(I1063&gt;=計算規則!$G$39,計算規則!$G$39-計算規則!$F$39+計算規則!$H$39-(H1063-1)-L1063-M1063,I1063-計算規則!$F$39+計算規則!$H$39-(H1063-1)-L1063-M1063),IF(I1063&gt;=計算規則!$H$39,計算規則!$H$39-(H1063-1)-L1063-M1063,I1063-(H1063-1)-L1063-M1063)),IF(I1063&gt;=計算規則!$F$39,IF(I1063&gt;=計算規則!$G$39,計算規則!$G$39-計算規則!$F$39+計算規則!$H$39-(計算規則!$F$39-1)-L1063-M1063,I1063-計算規則!$F$39+計算規則!$H$39-(計算規則!$F$39-1)-L1063-M1063),IF(I1063&gt;=計算規則!$H$39,計算規則!$H$39-(計算規則!$F$39-1)-L1063-M1063,I1063-(計算規則!$F$39-1)-L1063-M1063))),IF(H1063&gt;=計算規則!$H$39,IF(H1063&gt;=計算規則!$F$39,IF(I1063&gt;=計算規則!$F$39,IF(I1063&gt;=計算規則!$G$39,計算規則!$G$39-H1063-L1063-M1063,I1063-H1063-L1063-M1063),0),IF(I1063&gt;=計算規則!$F$39,IF(I1063&gt;=計算規則!$G$39,計算規則!$G$39-計算規則!$F$39-L1063-M1063,I1063-計算規則!$F$39-L1063-M1063),0)),IF(I1063&gt;=計算規則!$F$39,IF(I1063&gt;=計算規則!$G$39,計算規則!$G$39-計算規則!$F$39+計算規則!$H$39-H1063-L1063-M1063,I1063-計算規則!$F$39+計算規則!$H$39-H1063-L1063-M1063),IF(I1063&gt;=計算規則!$H$39,計算規則!$H$39-H1063-L1063,I1063-H1063-L1063-M1063)))))</f>
        <v>0</v>
      </c>
      <c r="V1063" s="600"/>
      <c r="W1063" s="602"/>
      <c r="X1063" s="47"/>
      <c r="Y1063" s="150">
        <f>B1063+1-計算規則!$I$20</f>
        <v>45327</v>
      </c>
    </row>
    <row r="1064" spans="1:25" ht="9" customHeight="1" x14ac:dyDescent="0.15">
      <c r="A1064" s="597"/>
      <c r="B1064" s="66">
        <f t="shared" si="271"/>
        <v>45328</v>
      </c>
      <c r="C1064" s="67">
        <f t="shared" si="269"/>
        <v>45328</v>
      </c>
      <c r="D1064" s="68">
        <f t="shared" si="270"/>
        <v>45328</v>
      </c>
      <c r="E1064" s="76"/>
      <c r="F1064" s="76"/>
      <c r="G1064" s="88"/>
      <c r="H1064" s="48"/>
      <c r="I1064" s="49"/>
      <c r="J1064" s="50"/>
      <c r="K1064" s="202"/>
      <c r="L1064" s="50"/>
      <c r="M1064" s="51"/>
      <c r="N1064" s="52">
        <f t="shared" si="272"/>
        <v>0</v>
      </c>
      <c r="O1064" s="152">
        <f>IF(OR(B1064="",E1064="法",E1064="所"),0,IF(E1064="",計算規則!$C$28,VLOOKUP(E1064,計算規則!$B$29:$C$34,2,0)))</f>
        <v>0.33333333333333331</v>
      </c>
      <c r="P1064" s="53">
        <f t="shared" si="273"/>
        <v>0</v>
      </c>
      <c r="Q1064" s="54">
        <f>MAX(N1064-計算規則!$B$39,0)</f>
        <v>0</v>
      </c>
      <c r="R1064" s="54">
        <f>IF(WEEKDAY(Y1064,1)=7,IF(AND(B1058="",B1057="",B1056=""),MAX(SUM(N1055:N1064)-SUM(Q1055:Q1064)-SUM(R1055:R1063)-計算規則!$C$39,0),IF(AND(B1058="",B1057=""),MAX(SUM(N1056:N1064)-SUM(Q1056:Q1064)-SUM(R1056:R1063)-計算規則!$C$39,0),IF(AND(B1058=""),MAX(SUM(N1057:N1064)-SUM(Q1057:Q1064)-SUM(R1057:R1063)-計算規則!$C$39,0),MAX(SUM(N1058:N1064)-SUM(Q1058:Q1064)-SUM(R1058:R1063)-計算規則!$C$39,0)))),IF(WEEKDAY(Y1064,1)=6,MAX(SUM(N1059:N1064)-SUM(Q1059:Q1064)-SUM(R1059:R1063)-計算規則!$C$39,0),0))</f>
        <v>0</v>
      </c>
      <c r="S1064" s="54">
        <f>IF(B1064="",0,IF(OR(計算規則!$D$24=1,B1064&gt;=45017),IF(SUM(Q1059:R1064)-計算規則!$D$39&gt;0,SUM(Q1059:R1064)-SUM(S1059:S1063)-計算規則!$D$39,0),0))</f>
        <v>0</v>
      </c>
      <c r="T1064" s="74">
        <f t="shared" si="274"/>
        <v>0</v>
      </c>
      <c r="U1064" s="56">
        <f>IF(OR(H1064="",I1064=""),0,IF(G1064="前",IF(H1064&gt;=計算規則!$F$39,IF(I1064&gt;=計算規則!$F$39,IF(I1064&gt;=計算規則!$G$39,計算規則!$G$39-計算規則!$F$39+計算規則!$H$39-(H1064-1)-L1064-M1064,I1064-計算規則!$F$39+計算規則!$H$39-(H1064-1)-L1064-M1064),IF(I1064&gt;=計算規則!$H$39,計算規則!$H$39-(H1064-1)-L1064-M1064,I1064-(H1064-1)-L1064-M1064)),IF(I1064&gt;=計算規則!$F$39,IF(I1064&gt;=計算規則!$G$39,計算規則!$G$39-計算規則!$F$39+計算規則!$H$39-(計算規則!$F$39-1)-L1064-M1064,I1064-計算規則!$F$39+計算規則!$H$39-(計算規則!$F$39-1)-L1064-M1064),IF(I1064&gt;=計算規則!$H$39,計算規則!$H$39-(計算規則!$F$39-1)-L1064-M1064,I1064-(計算規則!$F$39-1)-L1064-M1064))),IF(H1064&gt;=計算規則!$H$39,IF(H1064&gt;=計算規則!$F$39,IF(I1064&gt;=計算規則!$F$39,IF(I1064&gt;=計算規則!$G$39,計算規則!$G$39-H1064-L1064-M1064,I1064-H1064-L1064-M1064),0),IF(I1064&gt;=計算規則!$F$39,IF(I1064&gt;=計算規則!$G$39,計算規則!$G$39-計算規則!$F$39-L1064-M1064,I1064-計算規則!$F$39-L1064-M1064),0)),IF(I1064&gt;=計算規則!$F$39,IF(I1064&gt;=計算規則!$G$39,計算規則!$G$39-計算規則!$F$39+計算規則!$H$39-H1064-L1064-M1064,I1064-計算規則!$F$39+計算規則!$H$39-H1064-L1064-M1064),IF(I1064&gt;=計算規則!$H$39,計算規則!$H$39-H1064-L1064,I1064-H1064-L1064-M1064)))))</f>
        <v>0</v>
      </c>
      <c r="V1064" s="600"/>
      <c r="W1064" s="602"/>
      <c r="X1064" s="47"/>
      <c r="Y1064" s="150">
        <f>B1064+1-計算規則!$I$20</f>
        <v>45328</v>
      </c>
    </row>
    <row r="1065" spans="1:25" ht="9" customHeight="1" x14ac:dyDescent="0.15">
      <c r="A1065" s="597"/>
      <c r="B1065" s="66">
        <f t="shared" si="271"/>
        <v>45329</v>
      </c>
      <c r="C1065" s="67">
        <f t="shared" si="269"/>
        <v>45329</v>
      </c>
      <c r="D1065" s="68">
        <f t="shared" si="270"/>
        <v>45329</v>
      </c>
      <c r="E1065" s="76"/>
      <c r="F1065" s="76"/>
      <c r="G1065" s="88"/>
      <c r="H1065" s="48"/>
      <c r="I1065" s="49"/>
      <c r="J1065" s="50"/>
      <c r="K1065" s="202"/>
      <c r="L1065" s="50"/>
      <c r="M1065" s="51"/>
      <c r="N1065" s="52">
        <f t="shared" si="272"/>
        <v>0</v>
      </c>
      <c r="O1065" s="152">
        <f>IF(OR(B1065="",E1065="法",E1065="所"),0,IF(E1065="",計算規則!$C$28,VLOOKUP(E1065,計算規則!$B$29:$C$34,2,0)))</f>
        <v>0.33333333333333331</v>
      </c>
      <c r="P1065" s="53">
        <f t="shared" si="273"/>
        <v>0</v>
      </c>
      <c r="Q1065" s="54">
        <f>MAX(N1065-計算規則!$B$39,0)</f>
        <v>0</v>
      </c>
      <c r="R1065" s="54">
        <f>IF(WEEKDAY(Y1065,1)=7,MAX(SUM(N1059:N1065)-SUM(Q1059:Q1065)-SUM(R1059:R1064)-計算規則!$C$39,0),IF(WEEKDAY(Y1065,1)=6,MAX(SUM(N1060:N1065)-SUM(Q1060:Q1065)-SUM(R1060:R1064)-計算規則!$C$39,0),0))</f>
        <v>0</v>
      </c>
      <c r="S1065" s="54">
        <f>IF(B1065="",0,IF(OR(計算規則!$D$24=1,B1065&gt;=45017),IF(SUM(Q1059:R1065)-計算規則!$D$39&gt;0,SUM(Q1059:R1065)-SUM(S1059:S1064)-計算規則!$D$39,0),0))</f>
        <v>0</v>
      </c>
      <c r="T1065" s="74">
        <f t="shared" si="274"/>
        <v>0</v>
      </c>
      <c r="U1065" s="56">
        <f>IF(OR(H1065="",I1065=""),0,IF(G1065="前",IF(H1065&gt;=計算規則!$F$39,IF(I1065&gt;=計算規則!$F$39,IF(I1065&gt;=計算規則!$G$39,計算規則!$G$39-計算規則!$F$39+計算規則!$H$39-(H1065-1)-L1065-M1065,I1065-計算規則!$F$39+計算規則!$H$39-(H1065-1)-L1065-M1065),IF(I1065&gt;=計算規則!$H$39,計算規則!$H$39-(H1065-1)-L1065-M1065,I1065-(H1065-1)-L1065-M1065)),IF(I1065&gt;=計算規則!$F$39,IF(I1065&gt;=計算規則!$G$39,計算規則!$G$39-計算規則!$F$39+計算規則!$H$39-(計算規則!$F$39-1)-L1065-M1065,I1065-計算規則!$F$39+計算規則!$H$39-(計算規則!$F$39-1)-L1065-M1065),IF(I1065&gt;=計算規則!$H$39,計算規則!$H$39-(計算規則!$F$39-1)-L1065-M1065,I1065-(計算規則!$F$39-1)-L1065-M1065))),IF(H1065&gt;=計算規則!$H$39,IF(H1065&gt;=計算規則!$F$39,IF(I1065&gt;=計算規則!$F$39,IF(I1065&gt;=計算規則!$G$39,計算規則!$G$39-H1065-L1065-M1065,I1065-H1065-L1065-M1065),0),IF(I1065&gt;=計算規則!$F$39,IF(I1065&gt;=計算規則!$G$39,計算規則!$G$39-計算規則!$F$39-L1065-M1065,I1065-計算規則!$F$39-L1065-M1065),0)),IF(I1065&gt;=計算規則!$F$39,IF(I1065&gt;=計算規則!$G$39,計算規則!$G$39-計算規則!$F$39+計算規則!$H$39-H1065-L1065-M1065,I1065-計算規則!$F$39+計算規則!$H$39-H1065-L1065-M1065),IF(I1065&gt;=計算規則!$H$39,計算規則!$H$39-H1065-L1065,I1065-H1065-L1065-M1065)))))</f>
        <v>0</v>
      </c>
      <c r="V1065" s="600" t="s">
        <v>129</v>
      </c>
      <c r="W1065" s="602">
        <f>SUM(S1059:S1089)</f>
        <v>0</v>
      </c>
      <c r="X1065" s="47"/>
      <c r="Y1065" s="150">
        <f>B1065+1-計算規則!$I$20</f>
        <v>45329</v>
      </c>
    </row>
    <row r="1066" spans="1:25" ht="9" customHeight="1" x14ac:dyDescent="0.15">
      <c r="A1066" s="597"/>
      <c r="B1066" s="66">
        <f t="shared" si="271"/>
        <v>45330</v>
      </c>
      <c r="C1066" s="67">
        <f t="shared" si="269"/>
        <v>45330</v>
      </c>
      <c r="D1066" s="68">
        <f t="shared" si="270"/>
        <v>45330</v>
      </c>
      <c r="E1066" s="76"/>
      <c r="F1066" s="76"/>
      <c r="G1066" s="88"/>
      <c r="H1066" s="48"/>
      <c r="I1066" s="49"/>
      <c r="J1066" s="50"/>
      <c r="K1066" s="202"/>
      <c r="L1066" s="50"/>
      <c r="M1066" s="51"/>
      <c r="N1066" s="52">
        <f t="shared" si="272"/>
        <v>0</v>
      </c>
      <c r="O1066" s="152">
        <f>IF(OR(B1066="",E1066="法",E1066="所"),0,IF(E1066="",計算規則!$C$28,VLOOKUP(E1066,計算規則!$B$29:$C$34,2,0)))</f>
        <v>0.33333333333333331</v>
      </c>
      <c r="P1066" s="53">
        <f t="shared" si="273"/>
        <v>0</v>
      </c>
      <c r="Q1066" s="54">
        <f>MAX(N1066-計算規則!$B$39,0)</f>
        <v>0</v>
      </c>
      <c r="R1066" s="54">
        <f>IF(WEEKDAY(Y1066,1)=7,MAX(SUM(N1060:N1066)-SUM(Q1060:Q1066)-SUM(R1060:R1065)-計算規則!$C$39,0),IF(WEEKDAY(Y1066,1)=6,MAX(SUM(N1061:N1066)-SUM(Q1061:Q1066)-SUM(R1061:R1065)-計算規則!$C$39,0),0))</f>
        <v>0</v>
      </c>
      <c r="S1066" s="54">
        <f>IF(B1066="",0,IF(OR(計算規則!$D$24=1,B1066&gt;=45017),IF(SUM(Q1059:R1066)-計算規則!$D$39&gt;0,SUM(Q1059:R1066)-SUM(S1059:S1065)-計算規則!$D$39,0),0))</f>
        <v>0</v>
      </c>
      <c r="T1066" s="74">
        <f t="shared" si="274"/>
        <v>0</v>
      </c>
      <c r="U1066" s="56">
        <f>IF(OR(H1066="",I1066=""),0,IF(G1066="前",IF(H1066&gt;=計算規則!$F$39,IF(I1066&gt;=計算規則!$F$39,IF(I1066&gt;=計算規則!$G$39,計算規則!$G$39-計算規則!$F$39+計算規則!$H$39-(H1066-1)-L1066-M1066,I1066-計算規則!$F$39+計算規則!$H$39-(H1066-1)-L1066-M1066),IF(I1066&gt;=計算規則!$H$39,計算規則!$H$39-(H1066-1)-L1066-M1066,I1066-(H1066-1)-L1066-M1066)),IF(I1066&gt;=計算規則!$F$39,IF(I1066&gt;=計算規則!$G$39,計算規則!$G$39-計算規則!$F$39+計算規則!$H$39-(計算規則!$F$39-1)-L1066-M1066,I1066-計算規則!$F$39+計算規則!$H$39-(計算規則!$F$39-1)-L1066-M1066),IF(I1066&gt;=計算規則!$H$39,計算規則!$H$39-(計算規則!$F$39-1)-L1066-M1066,I1066-(計算規則!$F$39-1)-L1066-M1066))),IF(H1066&gt;=計算規則!$H$39,IF(H1066&gt;=計算規則!$F$39,IF(I1066&gt;=計算規則!$F$39,IF(I1066&gt;=計算規則!$G$39,計算規則!$G$39-H1066-L1066-M1066,I1066-H1066-L1066-M1066),0),IF(I1066&gt;=計算規則!$F$39,IF(I1066&gt;=計算規則!$G$39,計算規則!$G$39-計算規則!$F$39-L1066-M1066,I1066-計算規則!$F$39-L1066-M1066),0)),IF(I1066&gt;=計算規則!$F$39,IF(I1066&gt;=計算規則!$G$39,計算規則!$G$39-計算規則!$F$39+計算規則!$H$39-H1066-L1066-M1066,I1066-計算規則!$F$39+計算規則!$H$39-H1066-L1066-M1066),IF(I1066&gt;=計算規則!$H$39,計算規則!$H$39-H1066-L1066,I1066-H1066-L1066-M1066)))))</f>
        <v>0</v>
      </c>
      <c r="V1066" s="600"/>
      <c r="W1066" s="602"/>
      <c r="X1066" s="47"/>
      <c r="Y1066" s="150">
        <f>B1066+1-計算規則!$I$20</f>
        <v>45330</v>
      </c>
    </row>
    <row r="1067" spans="1:25" ht="9" customHeight="1" x14ac:dyDescent="0.15">
      <c r="A1067" s="597"/>
      <c r="B1067" s="66">
        <f t="shared" si="271"/>
        <v>45331</v>
      </c>
      <c r="C1067" s="67">
        <f t="shared" si="269"/>
        <v>45331</v>
      </c>
      <c r="D1067" s="68">
        <f t="shared" si="270"/>
        <v>45331</v>
      </c>
      <c r="E1067" s="76"/>
      <c r="F1067" s="76"/>
      <c r="G1067" s="88"/>
      <c r="H1067" s="48"/>
      <c r="I1067" s="49"/>
      <c r="J1067" s="50"/>
      <c r="K1067" s="202"/>
      <c r="L1067" s="50"/>
      <c r="M1067" s="51"/>
      <c r="N1067" s="52">
        <f t="shared" si="272"/>
        <v>0</v>
      </c>
      <c r="O1067" s="152">
        <f>IF(OR(B1067="",E1067="法",E1067="所"),0,IF(E1067="",計算規則!$C$28,VLOOKUP(E1067,計算規則!$B$29:$C$34,2,0)))</f>
        <v>0.33333333333333331</v>
      </c>
      <c r="P1067" s="53">
        <f t="shared" si="273"/>
        <v>0</v>
      </c>
      <c r="Q1067" s="54">
        <f>MAX(N1067-計算規則!$B$39,0)</f>
        <v>0</v>
      </c>
      <c r="R1067" s="54">
        <f>IF(WEEKDAY(Y1067,1)=7,MAX(SUM(N1061:N1067)-SUM(Q1061:Q1067)-SUM(R1061:R1066)-計算規則!$C$39,0),IF(WEEKDAY(Y1067,1)=6,MAX(SUM(N1062:N1067)-SUM(Q1062:Q1067)-SUM(R1062:R1066)-計算規則!$C$39,0),0))</f>
        <v>0</v>
      </c>
      <c r="S1067" s="54">
        <f>IF(B1067="",0,IF(OR(計算規則!$D$24=1,B1067&gt;=45017),IF(SUM(Q1059:R1067)-計算規則!$D$39&gt;0,SUM(Q1059:R1067)-SUM(S1059:S1066)-計算規則!$D$39,0),0))</f>
        <v>0</v>
      </c>
      <c r="T1067" s="74">
        <f t="shared" si="274"/>
        <v>0</v>
      </c>
      <c r="U1067" s="56">
        <f>IF(OR(H1067="",I1067=""),0,IF(G1067="前",IF(H1067&gt;=計算規則!$F$39,IF(I1067&gt;=計算規則!$F$39,IF(I1067&gt;=計算規則!$G$39,計算規則!$G$39-計算規則!$F$39+計算規則!$H$39-(H1067-1)-L1067-M1067,I1067-計算規則!$F$39+計算規則!$H$39-(H1067-1)-L1067-M1067),IF(I1067&gt;=計算規則!$H$39,計算規則!$H$39-(H1067-1)-L1067-M1067,I1067-(H1067-1)-L1067-M1067)),IF(I1067&gt;=計算規則!$F$39,IF(I1067&gt;=計算規則!$G$39,計算規則!$G$39-計算規則!$F$39+計算規則!$H$39-(計算規則!$F$39-1)-L1067-M1067,I1067-計算規則!$F$39+計算規則!$H$39-(計算規則!$F$39-1)-L1067-M1067),IF(I1067&gt;=計算規則!$H$39,計算規則!$H$39-(計算規則!$F$39-1)-L1067-M1067,I1067-(計算規則!$F$39-1)-L1067-M1067))),IF(H1067&gt;=計算規則!$H$39,IF(H1067&gt;=計算規則!$F$39,IF(I1067&gt;=計算規則!$F$39,IF(I1067&gt;=計算規則!$G$39,計算規則!$G$39-H1067-L1067-M1067,I1067-H1067-L1067-M1067),0),IF(I1067&gt;=計算規則!$F$39,IF(I1067&gt;=計算規則!$G$39,計算規則!$G$39-計算規則!$F$39-L1067-M1067,I1067-計算規則!$F$39-L1067-M1067),0)),IF(I1067&gt;=計算規則!$F$39,IF(I1067&gt;=計算規則!$G$39,計算規則!$G$39-計算規則!$F$39+計算規則!$H$39-H1067-L1067-M1067,I1067-計算規則!$F$39+計算規則!$H$39-H1067-L1067-M1067),IF(I1067&gt;=計算規則!$H$39,計算規則!$H$39-H1067-L1067,I1067-H1067-L1067-M1067)))))</f>
        <v>0</v>
      </c>
      <c r="V1067" s="600"/>
      <c r="W1067" s="602"/>
      <c r="X1067" s="47"/>
      <c r="Y1067" s="150">
        <f>B1067+1-計算規則!$I$20</f>
        <v>45331</v>
      </c>
    </row>
    <row r="1068" spans="1:25" ht="9" customHeight="1" x14ac:dyDescent="0.15">
      <c r="A1068" s="597"/>
      <c r="B1068" s="66">
        <f t="shared" si="271"/>
        <v>45332</v>
      </c>
      <c r="C1068" s="67">
        <f t="shared" si="269"/>
        <v>45332</v>
      </c>
      <c r="D1068" s="68">
        <f t="shared" si="270"/>
        <v>45332</v>
      </c>
      <c r="E1068" s="76"/>
      <c r="F1068" s="76"/>
      <c r="G1068" s="88"/>
      <c r="H1068" s="48"/>
      <c r="I1068" s="49"/>
      <c r="J1068" s="50"/>
      <c r="K1068" s="202"/>
      <c r="L1068" s="50"/>
      <c r="M1068" s="51"/>
      <c r="N1068" s="52">
        <f t="shared" si="272"/>
        <v>0</v>
      </c>
      <c r="O1068" s="152">
        <f>IF(OR(B1068="",E1068="法",E1068="所"),0,IF(E1068="",計算規則!$C$28,VLOOKUP(E1068,計算規則!$B$29:$C$34,2,0)))</f>
        <v>0.33333333333333331</v>
      </c>
      <c r="P1068" s="53">
        <f t="shared" si="273"/>
        <v>0</v>
      </c>
      <c r="Q1068" s="54">
        <f>MAX(N1068-計算規則!$B$39,0)</f>
        <v>0</v>
      </c>
      <c r="R1068" s="54">
        <f>IF(WEEKDAY(Y1068,1)=7,MAX(SUM(N1062:N1068)-SUM(Q1062:Q1068)-SUM(R1062:R1067)-計算規則!$C$39,0),IF(WEEKDAY(Y1068,1)=6,MAX(SUM(N1063:N1068)-SUM(Q1063:Q1068)-SUM(R1063:R1067)-計算規則!$C$39,0),0))</f>
        <v>0</v>
      </c>
      <c r="S1068" s="54">
        <f>IF(B1068="",0,IF(OR(計算規則!$D$24=1,B1068&gt;=45017),IF(SUM(Q1059:R1068)-計算規則!$D$39&gt;0,SUM(Q1059:R1068)-SUM(S1059:S1067)-計算規則!$D$39,0),0))</f>
        <v>0</v>
      </c>
      <c r="T1068" s="74">
        <f t="shared" si="274"/>
        <v>0</v>
      </c>
      <c r="U1068" s="56">
        <f>IF(OR(H1068="",I1068=""),0,IF(G1068="前",IF(H1068&gt;=計算規則!$F$39,IF(I1068&gt;=計算規則!$F$39,IF(I1068&gt;=計算規則!$G$39,計算規則!$G$39-計算規則!$F$39+計算規則!$H$39-(H1068-1)-L1068-M1068,I1068-計算規則!$F$39+計算規則!$H$39-(H1068-1)-L1068-M1068),IF(I1068&gt;=計算規則!$H$39,計算規則!$H$39-(H1068-1)-L1068-M1068,I1068-(H1068-1)-L1068-M1068)),IF(I1068&gt;=計算規則!$F$39,IF(I1068&gt;=計算規則!$G$39,計算規則!$G$39-計算規則!$F$39+計算規則!$H$39-(計算規則!$F$39-1)-L1068-M1068,I1068-計算規則!$F$39+計算規則!$H$39-(計算規則!$F$39-1)-L1068-M1068),IF(I1068&gt;=計算規則!$H$39,計算規則!$H$39-(計算規則!$F$39-1)-L1068-M1068,I1068-(計算規則!$F$39-1)-L1068-M1068))),IF(H1068&gt;=計算規則!$H$39,IF(H1068&gt;=計算規則!$F$39,IF(I1068&gt;=計算規則!$F$39,IF(I1068&gt;=計算規則!$G$39,計算規則!$G$39-H1068-L1068-M1068,I1068-H1068-L1068-M1068),0),IF(I1068&gt;=計算規則!$F$39,IF(I1068&gt;=計算規則!$G$39,計算規則!$G$39-計算規則!$F$39-L1068-M1068,I1068-計算規則!$F$39-L1068-M1068),0)),IF(I1068&gt;=計算規則!$F$39,IF(I1068&gt;=計算規則!$G$39,計算規則!$G$39-計算規則!$F$39+計算規則!$H$39-H1068-L1068-M1068,I1068-計算規則!$F$39+計算規則!$H$39-H1068-L1068-M1068),IF(I1068&gt;=計算規則!$H$39,計算規則!$H$39-H1068-L1068,I1068-H1068-L1068-M1068)))))</f>
        <v>0</v>
      </c>
      <c r="V1068" s="600" t="s">
        <v>128</v>
      </c>
      <c r="W1068" s="602">
        <f>SUM(R1059:R1089)</f>
        <v>0</v>
      </c>
      <c r="X1068" s="47"/>
      <c r="Y1068" s="150">
        <f>B1068+1-計算規則!$I$20</f>
        <v>45332</v>
      </c>
    </row>
    <row r="1069" spans="1:25" ht="9" customHeight="1" x14ac:dyDescent="0.15">
      <c r="A1069" s="597"/>
      <c r="B1069" s="66">
        <f t="shared" si="271"/>
        <v>45333</v>
      </c>
      <c r="C1069" s="67">
        <f t="shared" si="269"/>
        <v>45333</v>
      </c>
      <c r="D1069" s="68">
        <f t="shared" si="270"/>
        <v>45333</v>
      </c>
      <c r="E1069" s="76"/>
      <c r="F1069" s="76"/>
      <c r="G1069" s="88"/>
      <c r="H1069" s="48"/>
      <c r="I1069" s="49"/>
      <c r="J1069" s="50"/>
      <c r="K1069" s="202"/>
      <c r="L1069" s="50"/>
      <c r="M1069" s="51"/>
      <c r="N1069" s="52">
        <f t="shared" si="272"/>
        <v>0</v>
      </c>
      <c r="O1069" s="152">
        <f>IF(OR(B1069="",E1069="法",E1069="所"),0,IF(E1069="",計算規則!$C$28,VLOOKUP(E1069,計算規則!$B$29:$C$34,2,0)))</f>
        <v>0.33333333333333331</v>
      </c>
      <c r="P1069" s="53">
        <f t="shared" si="273"/>
        <v>0</v>
      </c>
      <c r="Q1069" s="54">
        <f>MAX(N1069-計算規則!$B$39,0)</f>
        <v>0</v>
      </c>
      <c r="R1069" s="54">
        <f>IF(WEEKDAY(Y1069,1)=7,MAX(SUM(N1063:N1069)-SUM(Q1063:Q1069)-SUM(R1063:R1068)-計算規則!$C$39,0),IF(WEEKDAY(Y1069,1)=6,MAX(SUM(N1064:N1069)-SUM(Q1064:Q1069)-SUM(R1064:R1068)-計算規則!$C$39,0),0))</f>
        <v>0</v>
      </c>
      <c r="S1069" s="54">
        <f>IF(B1069="",0,IF(OR(計算規則!$D$24=1,B1069&gt;=45017),IF(SUM(Q1059:R1069)-計算規則!$D$39&gt;0,SUM(Q1059:R1069)-SUM(S1059:S1068)-計算規則!$D$39,0),0))</f>
        <v>0</v>
      </c>
      <c r="T1069" s="74">
        <f t="shared" si="274"/>
        <v>0</v>
      </c>
      <c r="U1069" s="56">
        <f>IF(OR(H1069="",I1069=""),0,IF(G1069="前",IF(H1069&gt;=計算規則!$F$39,IF(I1069&gt;=計算規則!$F$39,IF(I1069&gt;=計算規則!$G$39,計算規則!$G$39-計算規則!$F$39+計算規則!$H$39-(H1069-1)-L1069-M1069,I1069-計算規則!$F$39+計算規則!$H$39-(H1069-1)-L1069-M1069),IF(I1069&gt;=計算規則!$H$39,計算規則!$H$39-(H1069-1)-L1069-M1069,I1069-(H1069-1)-L1069-M1069)),IF(I1069&gt;=計算規則!$F$39,IF(I1069&gt;=計算規則!$G$39,計算規則!$G$39-計算規則!$F$39+計算規則!$H$39-(計算規則!$F$39-1)-L1069-M1069,I1069-計算規則!$F$39+計算規則!$H$39-(計算規則!$F$39-1)-L1069-M1069),IF(I1069&gt;=計算規則!$H$39,計算規則!$H$39-(計算規則!$F$39-1)-L1069-M1069,I1069-(計算規則!$F$39-1)-L1069-M1069))),IF(H1069&gt;=計算規則!$H$39,IF(H1069&gt;=計算規則!$F$39,IF(I1069&gt;=計算規則!$F$39,IF(I1069&gt;=計算規則!$G$39,計算規則!$G$39-H1069-L1069-M1069,I1069-H1069-L1069-M1069),0),IF(I1069&gt;=計算規則!$F$39,IF(I1069&gt;=計算規則!$G$39,計算規則!$G$39-計算規則!$F$39-L1069-M1069,I1069-計算規則!$F$39-L1069-M1069),0)),IF(I1069&gt;=計算規則!$F$39,IF(I1069&gt;=計算規則!$G$39,計算規則!$G$39-計算規則!$F$39+計算規則!$H$39-H1069-L1069-M1069,I1069-計算規則!$F$39+計算規則!$H$39-H1069-L1069-M1069),IF(I1069&gt;=計算規則!$H$39,計算規則!$H$39-H1069-L1069,I1069-H1069-L1069-M1069)))))</f>
        <v>0</v>
      </c>
      <c r="V1069" s="600"/>
      <c r="W1069" s="602"/>
      <c r="X1069" s="47"/>
      <c r="Y1069" s="150">
        <f>B1069+1-計算規則!$I$20</f>
        <v>45333</v>
      </c>
    </row>
    <row r="1070" spans="1:25" ht="9" customHeight="1" x14ac:dyDescent="0.15">
      <c r="A1070" s="597"/>
      <c r="B1070" s="66">
        <f t="shared" si="271"/>
        <v>45334</v>
      </c>
      <c r="C1070" s="67">
        <f t="shared" si="269"/>
        <v>45334</v>
      </c>
      <c r="D1070" s="68">
        <f t="shared" si="270"/>
        <v>45334</v>
      </c>
      <c r="E1070" s="76"/>
      <c r="F1070" s="76"/>
      <c r="G1070" s="88"/>
      <c r="H1070" s="48"/>
      <c r="I1070" s="49"/>
      <c r="J1070" s="50"/>
      <c r="K1070" s="202"/>
      <c r="L1070" s="50"/>
      <c r="M1070" s="51"/>
      <c r="N1070" s="52">
        <f t="shared" si="272"/>
        <v>0</v>
      </c>
      <c r="O1070" s="152">
        <f>IF(OR(B1070="",E1070="法",E1070="所"),0,IF(E1070="",計算規則!$C$28,VLOOKUP(E1070,計算規則!$B$29:$C$34,2,0)))</f>
        <v>0.33333333333333331</v>
      </c>
      <c r="P1070" s="53">
        <f t="shared" si="273"/>
        <v>0</v>
      </c>
      <c r="Q1070" s="54">
        <f>MAX(N1070-計算規則!$B$39,0)</f>
        <v>0</v>
      </c>
      <c r="R1070" s="54">
        <f>IF(WEEKDAY(Y1070,1)=7,MAX(SUM(N1064:N1070)-SUM(Q1064:Q1070)-SUM(R1064:R1069)-計算規則!$C$39,0),IF(WEEKDAY(Y1070,1)=6,MAX(SUM(N1065:N1070)-SUM(Q1065:Q1070)-SUM(R1065:R1069)-計算規則!$C$39,0),0))</f>
        <v>0</v>
      </c>
      <c r="S1070" s="54">
        <f>IF(B1070="",0,IF(OR(計算規則!$D$24=1,B1070&gt;=45017),IF(SUM(Q1059:R1070)-計算規則!$D$39&gt;0,SUM(Q1059:R1070)-SUM(S1059:S1069)-計算規則!$D$39,0),0))</f>
        <v>0</v>
      </c>
      <c r="T1070" s="74">
        <f t="shared" si="274"/>
        <v>0</v>
      </c>
      <c r="U1070" s="56">
        <f>IF(OR(H1070="",I1070=""),0,IF(G1070="前",IF(H1070&gt;=計算規則!$F$39,IF(I1070&gt;=計算規則!$F$39,IF(I1070&gt;=計算規則!$G$39,計算規則!$G$39-計算規則!$F$39+計算規則!$H$39-(H1070-1)-L1070-M1070,I1070-計算規則!$F$39+計算規則!$H$39-(H1070-1)-L1070-M1070),IF(I1070&gt;=計算規則!$H$39,計算規則!$H$39-(H1070-1)-L1070-M1070,I1070-(H1070-1)-L1070-M1070)),IF(I1070&gt;=計算規則!$F$39,IF(I1070&gt;=計算規則!$G$39,計算規則!$G$39-計算規則!$F$39+計算規則!$H$39-(計算規則!$F$39-1)-L1070-M1070,I1070-計算規則!$F$39+計算規則!$H$39-(計算規則!$F$39-1)-L1070-M1070),IF(I1070&gt;=計算規則!$H$39,計算規則!$H$39-(計算規則!$F$39-1)-L1070-M1070,I1070-(計算規則!$F$39-1)-L1070-M1070))),IF(H1070&gt;=計算規則!$H$39,IF(H1070&gt;=計算規則!$F$39,IF(I1070&gt;=計算規則!$F$39,IF(I1070&gt;=計算規則!$G$39,計算規則!$G$39-H1070-L1070-M1070,I1070-H1070-L1070-M1070),0),IF(I1070&gt;=計算規則!$F$39,IF(I1070&gt;=計算規則!$G$39,計算規則!$G$39-計算規則!$F$39-L1070-M1070,I1070-計算規則!$F$39-L1070-M1070),0)),IF(I1070&gt;=計算規則!$F$39,IF(I1070&gt;=計算規則!$G$39,計算規則!$G$39-計算規則!$F$39+計算規則!$H$39-H1070-L1070-M1070,I1070-計算規則!$F$39+計算規則!$H$39-H1070-L1070-M1070),IF(I1070&gt;=計算規則!$H$39,計算規則!$H$39-H1070-L1070,I1070-H1070-L1070-M1070)))))</f>
        <v>0</v>
      </c>
      <c r="V1070" s="600"/>
      <c r="W1070" s="602"/>
      <c r="X1070" s="47"/>
      <c r="Y1070" s="150">
        <f>B1070+1-計算規則!$I$20</f>
        <v>45334</v>
      </c>
    </row>
    <row r="1071" spans="1:25" ht="9" customHeight="1" x14ac:dyDescent="0.15">
      <c r="A1071" s="597"/>
      <c r="B1071" s="66">
        <f t="shared" si="271"/>
        <v>45335</v>
      </c>
      <c r="C1071" s="67">
        <f t="shared" si="269"/>
        <v>45335</v>
      </c>
      <c r="D1071" s="68">
        <f t="shared" si="270"/>
        <v>45335</v>
      </c>
      <c r="E1071" s="76"/>
      <c r="F1071" s="76"/>
      <c r="G1071" s="88"/>
      <c r="H1071" s="48"/>
      <c r="I1071" s="49"/>
      <c r="J1071" s="50"/>
      <c r="K1071" s="202"/>
      <c r="L1071" s="50"/>
      <c r="M1071" s="51"/>
      <c r="N1071" s="52">
        <f t="shared" si="272"/>
        <v>0</v>
      </c>
      <c r="O1071" s="152">
        <f>IF(OR(B1071="",E1071="法",E1071="所"),0,IF(E1071="",計算規則!$C$28,VLOOKUP(E1071,計算規則!$B$29:$C$34,2,0)))</f>
        <v>0.33333333333333331</v>
      </c>
      <c r="P1071" s="53">
        <f t="shared" si="273"/>
        <v>0</v>
      </c>
      <c r="Q1071" s="54">
        <f>MAX(N1071-計算規則!$B$39,0)</f>
        <v>0</v>
      </c>
      <c r="R1071" s="54">
        <f>IF(WEEKDAY(Y1071,1)=7,MAX(SUM(N1065:N1071)-SUM(Q1065:Q1071)-SUM(R1065:R1070)-計算規則!$C$39,0),IF(WEEKDAY(Y1071,1)=6,MAX(SUM(N1066:N1071)-SUM(Q1066:Q1071)-SUM(R1066:R1070)-計算規則!$C$39,0),0))</f>
        <v>0</v>
      </c>
      <c r="S1071" s="54">
        <f>IF(B1071="",0,IF(OR(計算規則!$D$24=1,B1071&gt;=45017),IF(SUM(Q1059:R1071)-計算規則!$D$39&gt;0,SUM(Q1059:R1071)-SUM(S1059:S1070)-計算規則!$D$39,0),0))</f>
        <v>0</v>
      </c>
      <c r="T1071" s="74">
        <f t="shared" si="274"/>
        <v>0</v>
      </c>
      <c r="U1071" s="56">
        <f>IF(OR(H1071="",I1071=""),0,IF(G1071="前",IF(H1071&gt;=計算規則!$F$39,IF(I1071&gt;=計算規則!$F$39,IF(I1071&gt;=計算規則!$G$39,計算規則!$G$39-計算規則!$F$39+計算規則!$H$39-(H1071-1)-L1071-M1071,I1071-計算規則!$F$39+計算規則!$H$39-(H1071-1)-L1071-M1071),IF(I1071&gt;=計算規則!$H$39,計算規則!$H$39-(H1071-1)-L1071-M1071,I1071-(H1071-1)-L1071-M1071)),IF(I1071&gt;=計算規則!$F$39,IF(I1071&gt;=計算規則!$G$39,計算規則!$G$39-計算規則!$F$39+計算規則!$H$39-(計算規則!$F$39-1)-L1071-M1071,I1071-計算規則!$F$39+計算規則!$H$39-(計算規則!$F$39-1)-L1071-M1071),IF(I1071&gt;=計算規則!$H$39,計算規則!$H$39-(計算規則!$F$39-1)-L1071-M1071,I1071-(計算規則!$F$39-1)-L1071-M1071))),IF(H1071&gt;=計算規則!$H$39,IF(H1071&gt;=計算規則!$F$39,IF(I1071&gt;=計算規則!$F$39,IF(I1071&gt;=計算規則!$G$39,計算規則!$G$39-H1071-L1071-M1071,I1071-H1071-L1071-M1071),0),IF(I1071&gt;=計算規則!$F$39,IF(I1071&gt;=計算規則!$G$39,計算規則!$G$39-計算規則!$F$39-L1071-M1071,I1071-計算規則!$F$39-L1071-M1071),0)),IF(I1071&gt;=計算規則!$F$39,IF(I1071&gt;=計算規則!$G$39,計算規則!$G$39-計算規則!$F$39+計算規則!$H$39-H1071-L1071-M1071,I1071-計算規則!$F$39+計算規則!$H$39-H1071-L1071-M1071),IF(I1071&gt;=計算規則!$H$39,計算規則!$H$39-H1071-L1071,I1071-H1071-L1071-M1071)))))</f>
        <v>0</v>
      </c>
      <c r="V1071" s="603" t="s">
        <v>127</v>
      </c>
      <c r="W1071" s="602">
        <f>SUM(Q1059:Q1089)</f>
        <v>0</v>
      </c>
      <c r="X1071" s="47"/>
      <c r="Y1071" s="150">
        <f>B1071+1-計算規則!$I$20</f>
        <v>45335</v>
      </c>
    </row>
    <row r="1072" spans="1:25" ht="9" customHeight="1" x14ac:dyDescent="0.15">
      <c r="A1072" s="597"/>
      <c r="B1072" s="66">
        <f t="shared" si="271"/>
        <v>45336</v>
      </c>
      <c r="C1072" s="67">
        <f t="shared" si="269"/>
        <v>45336</v>
      </c>
      <c r="D1072" s="68">
        <f t="shared" si="270"/>
        <v>45336</v>
      </c>
      <c r="E1072" s="76"/>
      <c r="F1072" s="76"/>
      <c r="G1072" s="88"/>
      <c r="H1072" s="48"/>
      <c r="I1072" s="49"/>
      <c r="J1072" s="50"/>
      <c r="K1072" s="202"/>
      <c r="L1072" s="50"/>
      <c r="M1072" s="51"/>
      <c r="N1072" s="52">
        <f t="shared" si="272"/>
        <v>0</v>
      </c>
      <c r="O1072" s="152">
        <f>IF(OR(B1072="",E1072="法",E1072="所"),0,IF(E1072="",計算規則!$C$28,VLOOKUP(E1072,計算規則!$B$29:$C$34,2,0)))</f>
        <v>0.33333333333333331</v>
      </c>
      <c r="P1072" s="53">
        <f t="shared" si="273"/>
        <v>0</v>
      </c>
      <c r="Q1072" s="54">
        <f>MAX(N1072-計算規則!$B$39,0)</f>
        <v>0</v>
      </c>
      <c r="R1072" s="54">
        <f>IF(WEEKDAY(Y1072,1)=7,MAX(SUM(N1066:N1072)-SUM(Q1066:Q1072)-SUM(R1066:R1071)-計算規則!$C$39,0),IF(WEEKDAY(Y1072,1)=6,MAX(SUM(N1067:N1072)-SUM(Q1067:Q1072)-SUM(R1067:R1071)-計算規則!$C$39,0),0))</f>
        <v>0</v>
      </c>
      <c r="S1072" s="54">
        <f>IF(B1072="",0,IF(OR(計算規則!$D$24=1,B1072&gt;=45017),IF(SUM(Q1059:R1072)-計算規則!$D$39&gt;0,SUM(Q1059:R1072)-SUM(S1059:S1071)-計算規則!$D$39,0),0))</f>
        <v>0</v>
      </c>
      <c r="T1072" s="74">
        <f t="shared" si="274"/>
        <v>0</v>
      </c>
      <c r="U1072" s="56">
        <f>IF(OR(H1072="",I1072=""),0,IF(G1072="前",IF(H1072&gt;=計算規則!$F$39,IF(I1072&gt;=計算規則!$F$39,IF(I1072&gt;=計算規則!$G$39,計算規則!$G$39-計算規則!$F$39+計算規則!$H$39-(H1072-1)-L1072-M1072,I1072-計算規則!$F$39+計算規則!$H$39-(H1072-1)-L1072-M1072),IF(I1072&gt;=計算規則!$H$39,計算規則!$H$39-(H1072-1)-L1072-M1072,I1072-(H1072-1)-L1072-M1072)),IF(I1072&gt;=計算規則!$F$39,IF(I1072&gt;=計算規則!$G$39,計算規則!$G$39-計算規則!$F$39+計算規則!$H$39-(計算規則!$F$39-1)-L1072-M1072,I1072-計算規則!$F$39+計算規則!$H$39-(計算規則!$F$39-1)-L1072-M1072),IF(I1072&gt;=計算規則!$H$39,計算規則!$H$39-(計算規則!$F$39-1)-L1072-M1072,I1072-(計算規則!$F$39-1)-L1072-M1072))),IF(H1072&gt;=計算規則!$H$39,IF(H1072&gt;=計算規則!$F$39,IF(I1072&gt;=計算規則!$F$39,IF(I1072&gt;=計算規則!$G$39,計算規則!$G$39-H1072-L1072-M1072,I1072-H1072-L1072-M1072),0),IF(I1072&gt;=計算規則!$F$39,IF(I1072&gt;=計算規則!$G$39,計算規則!$G$39-計算規則!$F$39-L1072-M1072,I1072-計算規則!$F$39-L1072-M1072),0)),IF(I1072&gt;=計算規則!$F$39,IF(I1072&gt;=計算規則!$G$39,計算規則!$G$39-計算規則!$F$39+計算規則!$H$39-H1072-L1072-M1072,I1072-計算規則!$F$39+計算規則!$H$39-H1072-L1072-M1072),IF(I1072&gt;=計算規則!$H$39,計算規則!$H$39-H1072-L1072,I1072-H1072-L1072-M1072)))))</f>
        <v>0</v>
      </c>
      <c r="V1072" s="603"/>
      <c r="W1072" s="604"/>
      <c r="X1072" s="47"/>
      <c r="Y1072" s="150">
        <f>B1072+1-計算規則!$I$20</f>
        <v>45336</v>
      </c>
    </row>
    <row r="1073" spans="1:25" ht="9" customHeight="1" x14ac:dyDescent="0.15">
      <c r="A1073" s="597"/>
      <c r="B1073" s="66">
        <f t="shared" si="271"/>
        <v>45337</v>
      </c>
      <c r="C1073" s="67">
        <f t="shared" si="269"/>
        <v>45337</v>
      </c>
      <c r="D1073" s="68">
        <f t="shared" si="270"/>
        <v>45337</v>
      </c>
      <c r="E1073" s="76"/>
      <c r="F1073" s="76"/>
      <c r="G1073" s="88"/>
      <c r="H1073" s="48"/>
      <c r="I1073" s="49"/>
      <c r="J1073" s="50"/>
      <c r="K1073" s="202"/>
      <c r="L1073" s="50"/>
      <c r="M1073" s="51"/>
      <c r="N1073" s="52">
        <f t="shared" si="272"/>
        <v>0</v>
      </c>
      <c r="O1073" s="152">
        <f>IF(OR(B1073="",E1073="法",E1073="所"),0,IF(E1073="",計算規則!$C$28,VLOOKUP(E1073,計算規則!$B$29:$C$34,2,0)))</f>
        <v>0.33333333333333331</v>
      </c>
      <c r="P1073" s="53">
        <f t="shared" si="273"/>
        <v>0</v>
      </c>
      <c r="Q1073" s="54">
        <f>MAX(N1073-計算規則!$B$39,0)</f>
        <v>0</v>
      </c>
      <c r="R1073" s="54">
        <f>IF(WEEKDAY(Y1073,1)=7,MAX(SUM(N1067:N1073)-SUM(Q1067:Q1073)-SUM(R1067:R1072)-計算規則!$C$39,0),IF(WEEKDAY(Y1073,1)=6,MAX(SUM(N1068:N1073)-SUM(Q1068:Q1073)-SUM(R1068:R1072)-計算規則!$C$39,0),0))</f>
        <v>0</v>
      </c>
      <c r="S1073" s="54">
        <f>IF(B1073="",0,IF(OR(計算規則!$D$24=1,B1073&gt;=45017),IF(SUM(Q1059:R1073)-計算規則!$D$39&gt;0,SUM(Q1059:R1073)-SUM(S1059:S1072)-計算規則!$D$39,0),0))</f>
        <v>0</v>
      </c>
      <c r="T1073" s="74">
        <f t="shared" si="274"/>
        <v>0</v>
      </c>
      <c r="U1073" s="56">
        <f>IF(OR(H1073="",I1073=""),0,IF(G1073="前",IF(H1073&gt;=計算規則!$F$39,IF(I1073&gt;=計算規則!$F$39,IF(I1073&gt;=計算規則!$G$39,計算規則!$G$39-計算規則!$F$39+計算規則!$H$39-(H1073-1)-L1073-M1073,I1073-計算規則!$F$39+計算規則!$H$39-(H1073-1)-L1073-M1073),IF(I1073&gt;=計算規則!$H$39,計算規則!$H$39-(H1073-1)-L1073-M1073,I1073-(H1073-1)-L1073-M1073)),IF(I1073&gt;=計算規則!$F$39,IF(I1073&gt;=計算規則!$G$39,計算規則!$G$39-計算規則!$F$39+計算規則!$H$39-(計算規則!$F$39-1)-L1073-M1073,I1073-計算規則!$F$39+計算規則!$H$39-(計算規則!$F$39-1)-L1073-M1073),IF(I1073&gt;=計算規則!$H$39,計算規則!$H$39-(計算規則!$F$39-1)-L1073-M1073,I1073-(計算規則!$F$39-1)-L1073-M1073))),IF(H1073&gt;=計算規則!$H$39,IF(H1073&gt;=計算規則!$F$39,IF(I1073&gt;=計算規則!$F$39,IF(I1073&gt;=計算規則!$G$39,計算規則!$G$39-H1073-L1073-M1073,I1073-H1073-L1073-M1073),0),IF(I1073&gt;=計算規則!$F$39,IF(I1073&gt;=計算規則!$G$39,計算規則!$G$39-計算規則!$F$39-L1073-M1073,I1073-計算規則!$F$39-L1073-M1073),0)),IF(I1073&gt;=計算規則!$F$39,IF(I1073&gt;=計算規則!$G$39,計算規則!$G$39-計算規則!$F$39+計算規則!$H$39-H1073-L1073-M1073,I1073-計算規則!$F$39+計算規則!$H$39-H1073-L1073-M1073),IF(I1073&gt;=計算規則!$H$39,計算規則!$H$39-H1073-L1073,I1073-H1073-L1073-M1073)))))</f>
        <v>0</v>
      </c>
      <c r="V1073" s="603"/>
      <c r="W1073" s="604"/>
      <c r="X1073" s="47"/>
      <c r="Y1073" s="150">
        <f>B1073+1-計算規則!$I$20</f>
        <v>45337</v>
      </c>
    </row>
    <row r="1074" spans="1:25" ht="9" customHeight="1" x14ac:dyDescent="0.15">
      <c r="A1074" s="597"/>
      <c r="B1074" s="66">
        <f t="shared" si="271"/>
        <v>45338</v>
      </c>
      <c r="C1074" s="67">
        <f t="shared" si="269"/>
        <v>45338</v>
      </c>
      <c r="D1074" s="68">
        <f t="shared" si="270"/>
        <v>45338</v>
      </c>
      <c r="E1074" s="76"/>
      <c r="F1074" s="76"/>
      <c r="G1074" s="88"/>
      <c r="H1074" s="48"/>
      <c r="I1074" s="49"/>
      <c r="J1074" s="50"/>
      <c r="K1074" s="202"/>
      <c r="L1074" s="50"/>
      <c r="M1074" s="51"/>
      <c r="N1074" s="52">
        <f t="shared" si="272"/>
        <v>0</v>
      </c>
      <c r="O1074" s="152">
        <f>IF(OR(B1074="",E1074="法",E1074="所"),0,IF(E1074="",計算規則!$C$28,VLOOKUP(E1074,計算規則!$B$29:$C$34,2,0)))</f>
        <v>0.33333333333333331</v>
      </c>
      <c r="P1074" s="53">
        <f t="shared" si="273"/>
        <v>0</v>
      </c>
      <c r="Q1074" s="54">
        <f>MAX(N1074-計算規則!$B$39,0)</f>
        <v>0</v>
      </c>
      <c r="R1074" s="54">
        <f>IF(WEEKDAY(Y1074,1)=7,MAX(SUM(N1068:N1074)-SUM(Q1068:Q1074)-SUM(R1068:R1073)-計算規則!$C$39,0),IF(WEEKDAY(Y1074,1)=6,MAX(SUM(N1069:N1074)-SUM(Q1069:Q1074)-SUM(R1069:R1073)-計算規則!$C$39,0),0))</f>
        <v>0</v>
      </c>
      <c r="S1074" s="54">
        <f>IF(B1074="",0,IF(OR(計算規則!$D$24=1,B1074&gt;=45017),IF(SUM(Q1059:R1074)-計算規則!$D$39&gt;0,SUM(Q1059:R1074)-SUM(S1059:S1073)-計算規則!$D$39,0),0))</f>
        <v>0</v>
      </c>
      <c r="T1074" s="74">
        <f t="shared" si="274"/>
        <v>0</v>
      </c>
      <c r="U1074" s="56">
        <f>IF(OR(H1074="",I1074=""),0,IF(G1074="前",IF(H1074&gt;=計算規則!$F$39,IF(I1074&gt;=計算規則!$F$39,IF(I1074&gt;=計算規則!$G$39,計算規則!$G$39-計算規則!$F$39+計算規則!$H$39-(H1074-1)-L1074-M1074,I1074-計算規則!$F$39+計算規則!$H$39-(H1074-1)-L1074-M1074),IF(I1074&gt;=計算規則!$H$39,計算規則!$H$39-(H1074-1)-L1074-M1074,I1074-(H1074-1)-L1074-M1074)),IF(I1074&gt;=計算規則!$F$39,IF(I1074&gt;=計算規則!$G$39,計算規則!$G$39-計算規則!$F$39+計算規則!$H$39-(計算規則!$F$39-1)-L1074-M1074,I1074-計算規則!$F$39+計算規則!$H$39-(計算規則!$F$39-1)-L1074-M1074),IF(I1074&gt;=計算規則!$H$39,計算規則!$H$39-(計算規則!$F$39-1)-L1074-M1074,I1074-(計算規則!$F$39-1)-L1074-M1074))),IF(H1074&gt;=計算規則!$H$39,IF(H1074&gt;=計算規則!$F$39,IF(I1074&gt;=計算規則!$F$39,IF(I1074&gt;=計算規則!$G$39,計算規則!$G$39-H1074-L1074-M1074,I1074-H1074-L1074-M1074),0),IF(I1074&gt;=計算規則!$F$39,IF(I1074&gt;=計算規則!$G$39,計算規則!$G$39-計算規則!$F$39-L1074-M1074,I1074-計算規則!$F$39-L1074-M1074),0)),IF(I1074&gt;=計算規則!$F$39,IF(I1074&gt;=計算規則!$G$39,計算規則!$G$39-計算規則!$F$39+計算規則!$H$39-H1074-L1074-M1074,I1074-計算規則!$F$39+計算規則!$H$39-H1074-L1074-M1074),IF(I1074&gt;=計算規則!$H$39,計算規則!$H$39-H1074-L1074,I1074-H1074-L1074-M1074)))))</f>
        <v>0</v>
      </c>
      <c r="V1074" s="603"/>
      <c r="W1074" s="604"/>
      <c r="X1074" s="47"/>
      <c r="Y1074" s="150">
        <f>B1074+1-計算規則!$I$20</f>
        <v>45338</v>
      </c>
    </row>
    <row r="1075" spans="1:25" ht="9" customHeight="1" x14ac:dyDescent="0.15">
      <c r="A1075" s="597"/>
      <c r="B1075" s="66">
        <f t="shared" si="271"/>
        <v>45339</v>
      </c>
      <c r="C1075" s="67">
        <f t="shared" si="269"/>
        <v>45339</v>
      </c>
      <c r="D1075" s="68">
        <f t="shared" si="270"/>
        <v>45339</v>
      </c>
      <c r="E1075" s="76"/>
      <c r="F1075" s="76"/>
      <c r="G1075" s="88"/>
      <c r="H1075" s="48"/>
      <c r="I1075" s="49"/>
      <c r="J1075" s="50"/>
      <c r="K1075" s="202"/>
      <c r="L1075" s="50"/>
      <c r="M1075" s="51"/>
      <c r="N1075" s="52">
        <f t="shared" si="272"/>
        <v>0</v>
      </c>
      <c r="O1075" s="152">
        <f>IF(OR(B1075="",E1075="法",E1075="所"),0,IF(E1075="",計算規則!$C$28,VLOOKUP(E1075,計算規則!$B$29:$C$34,2,0)))</f>
        <v>0.33333333333333331</v>
      </c>
      <c r="P1075" s="53">
        <f t="shared" si="273"/>
        <v>0</v>
      </c>
      <c r="Q1075" s="54">
        <f>MAX(N1075-計算規則!$B$39,0)</f>
        <v>0</v>
      </c>
      <c r="R1075" s="54">
        <f>IF(WEEKDAY(Y1075,1)=7,MAX(SUM(N1069:N1075)-SUM(Q1069:Q1075)-SUM(R1069:R1074)-計算規則!$C$39,0),IF(WEEKDAY(Y1075,1)=6,MAX(SUM(N1070:N1075)-SUM(Q1070:Q1075)-SUM(R1070:R1074)-計算規則!$C$39,0),0))</f>
        <v>0</v>
      </c>
      <c r="S1075" s="54">
        <f>IF(B1075="",0,IF(OR(計算規則!$D$24=1,B1075&gt;=45017),IF(SUM(Q1059:R1075)-計算規則!$D$39&gt;0,SUM(Q1059:R1075)-SUM(S1059:S1074)-計算規則!$D$39,0),0))</f>
        <v>0</v>
      </c>
      <c r="T1075" s="74">
        <f t="shared" si="274"/>
        <v>0</v>
      </c>
      <c r="U1075" s="56">
        <f>IF(OR(H1075="",I1075=""),0,IF(G1075="前",IF(H1075&gt;=計算規則!$F$39,IF(I1075&gt;=計算規則!$F$39,IF(I1075&gt;=計算規則!$G$39,計算規則!$G$39-計算規則!$F$39+計算規則!$H$39-(H1075-1)-L1075-M1075,I1075-計算規則!$F$39+計算規則!$H$39-(H1075-1)-L1075-M1075),IF(I1075&gt;=計算規則!$H$39,計算規則!$H$39-(H1075-1)-L1075-M1075,I1075-(H1075-1)-L1075-M1075)),IF(I1075&gt;=計算規則!$F$39,IF(I1075&gt;=計算規則!$G$39,計算規則!$G$39-計算規則!$F$39+計算規則!$H$39-(計算規則!$F$39-1)-L1075-M1075,I1075-計算規則!$F$39+計算規則!$H$39-(計算規則!$F$39-1)-L1075-M1075),IF(I1075&gt;=計算規則!$H$39,計算規則!$H$39-(計算規則!$F$39-1)-L1075-M1075,I1075-(計算規則!$F$39-1)-L1075-M1075))),IF(H1075&gt;=計算規則!$H$39,IF(H1075&gt;=計算規則!$F$39,IF(I1075&gt;=計算規則!$F$39,IF(I1075&gt;=計算規則!$G$39,計算規則!$G$39-H1075-L1075-M1075,I1075-H1075-L1075-M1075),0),IF(I1075&gt;=計算規則!$F$39,IF(I1075&gt;=計算規則!$G$39,計算規則!$G$39-計算規則!$F$39-L1075-M1075,I1075-計算規則!$F$39-L1075-M1075),0)),IF(I1075&gt;=計算規則!$F$39,IF(I1075&gt;=計算規則!$G$39,計算規則!$G$39-計算規則!$F$39+計算規則!$H$39-H1075-L1075-M1075,I1075-計算規則!$F$39+計算規則!$H$39-H1075-L1075-M1075),IF(I1075&gt;=計算規則!$H$39,計算規則!$H$39-H1075-L1075,I1075-H1075-L1075-M1075)))))</f>
        <v>0</v>
      </c>
      <c r="V1075" s="600" t="s">
        <v>112</v>
      </c>
      <c r="W1075" s="602">
        <f>SUM(P1059:P1089)</f>
        <v>0</v>
      </c>
      <c r="X1075" s="47"/>
      <c r="Y1075" s="150">
        <f>B1075+1-計算規則!$I$20</f>
        <v>45339</v>
      </c>
    </row>
    <row r="1076" spans="1:25" ht="9" customHeight="1" x14ac:dyDescent="0.15">
      <c r="A1076" s="597"/>
      <c r="B1076" s="66">
        <f t="shared" si="271"/>
        <v>45340</v>
      </c>
      <c r="C1076" s="67">
        <f t="shared" si="269"/>
        <v>45340</v>
      </c>
      <c r="D1076" s="68">
        <f t="shared" si="270"/>
        <v>45340</v>
      </c>
      <c r="E1076" s="76"/>
      <c r="F1076" s="76"/>
      <c r="G1076" s="88"/>
      <c r="H1076" s="48"/>
      <c r="I1076" s="49"/>
      <c r="J1076" s="50"/>
      <c r="K1076" s="202"/>
      <c r="L1076" s="50"/>
      <c r="M1076" s="51"/>
      <c r="N1076" s="52">
        <f t="shared" si="272"/>
        <v>0</v>
      </c>
      <c r="O1076" s="152">
        <f>IF(OR(B1076="",E1076="法",E1076="所"),0,IF(E1076="",計算規則!$C$28,VLOOKUP(E1076,計算規則!$B$29:$C$34,2,0)))</f>
        <v>0.33333333333333331</v>
      </c>
      <c r="P1076" s="53">
        <f t="shared" si="273"/>
        <v>0</v>
      </c>
      <c r="Q1076" s="54">
        <f>MAX(N1076-計算規則!$B$39,0)</f>
        <v>0</v>
      </c>
      <c r="R1076" s="54">
        <f>IF(WEEKDAY(Y1076,1)=7,MAX(SUM(N1070:N1076)-SUM(Q1070:Q1076)-SUM(R1070:R1075)-計算規則!$C$39,0),IF(WEEKDAY(Y1076,1)=6,MAX(SUM(N1071:N1076)-SUM(Q1071:Q1076)-SUM(R1071:R1075)-計算規則!$C$39,0),0))</f>
        <v>0</v>
      </c>
      <c r="S1076" s="54">
        <f>IF(B1076="",0,IF(OR(計算規則!$D$24=1,B1076&gt;=45017),IF(SUM(Q1059:R1076)-計算規則!$D$39&gt;0,SUM(Q1059:R1076)-SUM(S1059:S1075)-計算規則!$D$39,0),0))</f>
        <v>0</v>
      </c>
      <c r="T1076" s="74">
        <f t="shared" si="274"/>
        <v>0</v>
      </c>
      <c r="U1076" s="56">
        <f>IF(OR(H1076="",I1076=""),0,IF(G1076="前",IF(H1076&gt;=計算規則!$F$39,IF(I1076&gt;=計算規則!$F$39,IF(I1076&gt;=計算規則!$G$39,計算規則!$G$39-計算規則!$F$39+計算規則!$H$39-(H1076-1)-L1076-M1076,I1076-計算規則!$F$39+計算規則!$H$39-(H1076-1)-L1076-M1076),IF(I1076&gt;=計算規則!$H$39,計算規則!$H$39-(H1076-1)-L1076-M1076,I1076-(H1076-1)-L1076-M1076)),IF(I1076&gt;=計算規則!$F$39,IF(I1076&gt;=計算規則!$G$39,計算規則!$G$39-計算規則!$F$39+計算規則!$H$39-(計算規則!$F$39-1)-L1076-M1076,I1076-計算規則!$F$39+計算規則!$H$39-(計算規則!$F$39-1)-L1076-M1076),IF(I1076&gt;=計算規則!$H$39,計算規則!$H$39-(計算規則!$F$39-1)-L1076-M1076,I1076-(計算規則!$F$39-1)-L1076-M1076))),IF(H1076&gt;=計算規則!$H$39,IF(H1076&gt;=計算規則!$F$39,IF(I1076&gt;=計算規則!$F$39,IF(I1076&gt;=計算規則!$G$39,計算規則!$G$39-H1076-L1076-M1076,I1076-H1076-L1076-M1076),0),IF(I1076&gt;=計算規則!$F$39,IF(I1076&gt;=計算規則!$G$39,計算規則!$G$39-計算規則!$F$39-L1076-M1076,I1076-計算規則!$F$39-L1076-M1076),0)),IF(I1076&gt;=計算規則!$F$39,IF(I1076&gt;=計算規則!$G$39,計算規則!$G$39-計算規則!$F$39+計算規則!$H$39-H1076-L1076-M1076,I1076-計算規則!$F$39+計算規則!$H$39-H1076-L1076-M1076),IF(I1076&gt;=計算規則!$H$39,計算規則!$H$39-H1076-L1076,I1076-H1076-L1076-M1076)))))</f>
        <v>0</v>
      </c>
      <c r="V1076" s="600"/>
      <c r="W1076" s="602"/>
      <c r="X1076" s="47"/>
      <c r="Y1076" s="150">
        <f>B1076+1-計算規則!$I$20</f>
        <v>45340</v>
      </c>
    </row>
    <row r="1077" spans="1:25" ht="9" customHeight="1" x14ac:dyDescent="0.15">
      <c r="A1077" s="597"/>
      <c r="B1077" s="66">
        <f t="shared" si="271"/>
        <v>45341</v>
      </c>
      <c r="C1077" s="67">
        <f t="shared" si="269"/>
        <v>45341</v>
      </c>
      <c r="D1077" s="68">
        <f t="shared" si="270"/>
        <v>45341</v>
      </c>
      <c r="E1077" s="76"/>
      <c r="F1077" s="76"/>
      <c r="G1077" s="88"/>
      <c r="H1077" s="48"/>
      <c r="I1077" s="49"/>
      <c r="J1077" s="50"/>
      <c r="K1077" s="202"/>
      <c r="L1077" s="50"/>
      <c r="M1077" s="51"/>
      <c r="N1077" s="52">
        <f t="shared" si="272"/>
        <v>0</v>
      </c>
      <c r="O1077" s="152">
        <f>IF(OR(B1077="",E1077="法",E1077="所"),0,IF(E1077="",計算規則!$C$28,VLOOKUP(E1077,計算規則!$B$29:$C$34,2,0)))</f>
        <v>0.33333333333333331</v>
      </c>
      <c r="P1077" s="53">
        <f t="shared" si="273"/>
        <v>0</v>
      </c>
      <c r="Q1077" s="54">
        <f>MAX(N1077-計算規則!$B$39,0)</f>
        <v>0</v>
      </c>
      <c r="R1077" s="54">
        <f>IF(WEEKDAY(Y1077,1)=7,MAX(SUM(N1071:N1077)-SUM(Q1071:Q1077)-SUM(R1071:R1076)-計算規則!$C$39,0),IF(WEEKDAY(Y1077,1)=6,MAX(SUM(N1072:N1077)-SUM(Q1072:Q1077)-SUM(R1072:R1076)-計算規則!$C$39,0),0))</f>
        <v>0</v>
      </c>
      <c r="S1077" s="54">
        <f>IF(B1077="",0,IF(OR(計算規則!$D$24=1,B1077&gt;=45017),IF(SUM(Q1059:R1077)-計算規則!$D$39&gt;0,SUM(Q1059:R1077)-SUM(S1059:S1076)-計算規則!$D$39,0),0))</f>
        <v>0</v>
      </c>
      <c r="T1077" s="74">
        <f t="shared" si="274"/>
        <v>0</v>
      </c>
      <c r="U1077" s="56">
        <f>IF(OR(H1077="",I1077=""),0,IF(G1077="前",IF(H1077&gt;=計算規則!$F$39,IF(I1077&gt;=計算規則!$F$39,IF(I1077&gt;=計算規則!$G$39,計算規則!$G$39-計算規則!$F$39+計算規則!$H$39-(H1077-1)-L1077-M1077,I1077-計算規則!$F$39+計算規則!$H$39-(H1077-1)-L1077-M1077),IF(I1077&gt;=計算規則!$H$39,計算規則!$H$39-(H1077-1)-L1077-M1077,I1077-(H1077-1)-L1077-M1077)),IF(I1077&gt;=計算規則!$F$39,IF(I1077&gt;=計算規則!$G$39,計算規則!$G$39-計算規則!$F$39+計算規則!$H$39-(計算規則!$F$39-1)-L1077-M1077,I1077-計算規則!$F$39+計算規則!$H$39-(計算規則!$F$39-1)-L1077-M1077),IF(I1077&gt;=計算規則!$H$39,計算規則!$H$39-(計算規則!$F$39-1)-L1077-M1077,I1077-(計算規則!$F$39-1)-L1077-M1077))),IF(H1077&gt;=計算規則!$H$39,IF(H1077&gt;=計算規則!$F$39,IF(I1077&gt;=計算規則!$F$39,IF(I1077&gt;=計算規則!$G$39,計算規則!$G$39-H1077-L1077-M1077,I1077-H1077-L1077-M1077),0),IF(I1077&gt;=計算規則!$F$39,IF(I1077&gt;=計算規則!$G$39,計算規則!$G$39-計算規則!$F$39-L1077-M1077,I1077-計算規則!$F$39-L1077-M1077),0)),IF(I1077&gt;=計算規則!$F$39,IF(I1077&gt;=計算規則!$G$39,計算規則!$G$39-計算規則!$F$39+計算規則!$H$39-H1077-L1077-M1077,I1077-計算規則!$F$39+計算規則!$H$39-H1077-L1077-M1077),IF(I1077&gt;=計算規則!$H$39,計算規則!$H$39-H1077-L1077,I1077-H1077-L1077-M1077)))))</f>
        <v>0</v>
      </c>
      <c r="V1077" s="600"/>
      <c r="W1077" s="602"/>
      <c r="X1077" s="47"/>
      <c r="Y1077" s="150">
        <f>B1077+1-計算規則!$I$20</f>
        <v>45341</v>
      </c>
    </row>
    <row r="1078" spans="1:25" ht="9" customHeight="1" x14ac:dyDescent="0.15">
      <c r="A1078" s="597"/>
      <c r="B1078" s="66">
        <f t="shared" si="271"/>
        <v>45342</v>
      </c>
      <c r="C1078" s="67">
        <f t="shared" si="269"/>
        <v>45342</v>
      </c>
      <c r="D1078" s="68">
        <f t="shared" si="270"/>
        <v>45342</v>
      </c>
      <c r="E1078" s="76"/>
      <c r="F1078" s="76"/>
      <c r="G1078" s="88"/>
      <c r="H1078" s="48"/>
      <c r="I1078" s="49"/>
      <c r="J1078" s="50"/>
      <c r="K1078" s="202"/>
      <c r="L1078" s="50"/>
      <c r="M1078" s="51"/>
      <c r="N1078" s="52">
        <f t="shared" si="272"/>
        <v>0</v>
      </c>
      <c r="O1078" s="152">
        <f>IF(OR(B1078="",E1078="法",E1078="所"),0,IF(E1078="",計算規則!$C$28,VLOOKUP(E1078,計算規則!$B$29:$C$34,2,0)))</f>
        <v>0.33333333333333331</v>
      </c>
      <c r="P1078" s="53">
        <f t="shared" si="273"/>
        <v>0</v>
      </c>
      <c r="Q1078" s="54">
        <f>MAX(N1078-計算規則!$B$39,0)</f>
        <v>0</v>
      </c>
      <c r="R1078" s="54">
        <f>IF(WEEKDAY(Y1078,1)=7,MAX(SUM(N1072:N1078)-SUM(Q1072:Q1078)-SUM(R1072:R1077)-計算規則!$C$39,0),IF(WEEKDAY(Y1078,1)=6,MAX(SUM(N1073:N1078)-SUM(Q1073:Q1078)-SUM(R1073:R1077)-計算規則!$C$39,0),0))</f>
        <v>0</v>
      </c>
      <c r="S1078" s="54">
        <f>IF(B1078="",0,IF(OR(計算規則!$D$24=1,B1078&gt;=45017),IF(SUM(Q1059:R1078)-計算規則!$D$39&gt;0,SUM(Q1059:R1078)-SUM(S1059:S1077)-計算規則!$D$39,0),0))</f>
        <v>0</v>
      </c>
      <c r="T1078" s="74">
        <f t="shared" si="274"/>
        <v>0</v>
      </c>
      <c r="U1078" s="56">
        <f>IF(OR(H1078="",I1078=""),0,IF(G1078="前",IF(H1078&gt;=計算規則!$F$39,IF(I1078&gt;=計算規則!$F$39,IF(I1078&gt;=計算規則!$G$39,計算規則!$G$39-計算規則!$F$39+計算規則!$H$39-(H1078-1)-L1078-M1078,I1078-計算規則!$F$39+計算規則!$H$39-(H1078-1)-L1078-M1078),IF(I1078&gt;=計算規則!$H$39,計算規則!$H$39-(H1078-1)-L1078-M1078,I1078-(H1078-1)-L1078-M1078)),IF(I1078&gt;=計算規則!$F$39,IF(I1078&gt;=計算規則!$G$39,計算規則!$G$39-計算規則!$F$39+計算規則!$H$39-(計算規則!$F$39-1)-L1078-M1078,I1078-計算規則!$F$39+計算規則!$H$39-(計算規則!$F$39-1)-L1078-M1078),IF(I1078&gt;=計算規則!$H$39,計算規則!$H$39-(計算規則!$F$39-1)-L1078-M1078,I1078-(計算規則!$F$39-1)-L1078-M1078))),IF(H1078&gt;=計算規則!$H$39,IF(H1078&gt;=計算規則!$F$39,IF(I1078&gt;=計算規則!$F$39,IF(I1078&gt;=計算規則!$G$39,計算規則!$G$39-H1078-L1078-M1078,I1078-H1078-L1078-M1078),0),IF(I1078&gt;=計算規則!$F$39,IF(I1078&gt;=計算規則!$G$39,計算規則!$G$39-計算規則!$F$39-L1078-M1078,I1078-計算規則!$F$39-L1078-M1078),0)),IF(I1078&gt;=計算規則!$F$39,IF(I1078&gt;=計算規則!$G$39,計算規則!$G$39-計算規則!$F$39+計算規則!$H$39-H1078-L1078-M1078,I1078-計算規則!$F$39+計算規則!$H$39-H1078-L1078-M1078),IF(I1078&gt;=計算規則!$H$39,計算規則!$H$39-H1078-L1078,I1078-H1078-L1078-M1078)))))</f>
        <v>0</v>
      </c>
      <c r="V1078" s="603" t="s">
        <v>52</v>
      </c>
      <c r="W1078" s="602">
        <f>SUM(T1059:T1089)+SUM(N1059:N1089)</f>
        <v>0</v>
      </c>
      <c r="X1078" s="47"/>
      <c r="Y1078" s="150">
        <f>B1078+1-計算規則!$I$20</f>
        <v>45342</v>
      </c>
    </row>
    <row r="1079" spans="1:25" ht="9" customHeight="1" x14ac:dyDescent="0.15">
      <c r="A1079" s="597"/>
      <c r="B1079" s="66">
        <f t="shared" si="271"/>
        <v>45343</v>
      </c>
      <c r="C1079" s="67">
        <f t="shared" si="269"/>
        <v>45343</v>
      </c>
      <c r="D1079" s="68">
        <f t="shared" si="270"/>
        <v>45343</v>
      </c>
      <c r="E1079" s="76"/>
      <c r="F1079" s="76"/>
      <c r="G1079" s="88"/>
      <c r="H1079" s="48"/>
      <c r="I1079" s="49"/>
      <c r="J1079" s="50"/>
      <c r="K1079" s="202"/>
      <c r="L1079" s="50"/>
      <c r="M1079" s="51"/>
      <c r="N1079" s="52">
        <f t="shared" si="272"/>
        <v>0</v>
      </c>
      <c r="O1079" s="152">
        <f>IF(OR(B1079="",E1079="法",E1079="所"),0,IF(E1079="",計算規則!$C$28,VLOOKUP(E1079,計算規則!$B$29:$C$34,2,0)))</f>
        <v>0.33333333333333331</v>
      </c>
      <c r="P1079" s="53">
        <f t="shared" si="273"/>
        <v>0</v>
      </c>
      <c r="Q1079" s="54">
        <f>MAX(N1079-計算規則!$B$39,0)</f>
        <v>0</v>
      </c>
      <c r="R1079" s="54">
        <f>IF(WEEKDAY(Y1079,1)=7,MAX(SUM(N1073:N1079)-SUM(Q1073:Q1079)-SUM(R1073:R1078)-計算規則!$C$39,0),IF(WEEKDAY(Y1079,1)=6,MAX(SUM(N1074:N1079)-SUM(Q1074:Q1079)-SUM(R1074:R1078)-計算規則!$C$39,0),0))</f>
        <v>0</v>
      </c>
      <c r="S1079" s="54">
        <f>IF(B1079="",0,IF(OR(計算規則!$D$24=1,B1079&gt;=45017),IF(SUM(Q1059:R1079)-計算規則!$D$39&gt;0,SUM(Q1059:R1079)-SUM(S1059:S1078)-計算規則!$D$39,0),0))</f>
        <v>0</v>
      </c>
      <c r="T1079" s="74">
        <f t="shared" si="274"/>
        <v>0</v>
      </c>
      <c r="U1079" s="56">
        <f>IF(OR(H1079="",I1079=""),0,IF(G1079="前",IF(H1079&gt;=計算規則!$F$39,IF(I1079&gt;=計算規則!$F$39,IF(I1079&gt;=計算規則!$G$39,計算規則!$G$39-計算規則!$F$39+計算規則!$H$39-(H1079-1)-L1079-M1079,I1079-計算規則!$F$39+計算規則!$H$39-(H1079-1)-L1079-M1079),IF(I1079&gt;=計算規則!$H$39,計算規則!$H$39-(H1079-1)-L1079-M1079,I1079-(H1079-1)-L1079-M1079)),IF(I1079&gt;=計算規則!$F$39,IF(I1079&gt;=計算規則!$G$39,計算規則!$G$39-計算規則!$F$39+計算規則!$H$39-(計算規則!$F$39-1)-L1079-M1079,I1079-計算規則!$F$39+計算規則!$H$39-(計算規則!$F$39-1)-L1079-M1079),IF(I1079&gt;=計算規則!$H$39,計算規則!$H$39-(計算規則!$F$39-1)-L1079-M1079,I1079-(計算規則!$F$39-1)-L1079-M1079))),IF(H1079&gt;=計算規則!$H$39,IF(H1079&gt;=計算規則!$F$39,IF(I1079&gt;=計算規則!$F$39,IF(I1079&gt;=計算規則!$G$39,計算規則!$G$39-H1079-L1079-M1079,I1079-H1079-L1079-M1079),0),IF(I1079&gt;=計算規則!$F$39,IF(I1079&gt;=計算規則!$G$39,計算規則!$G$39-計算規則!$F$39-L1079-M1079,I1079-計算規則!$F$39-L1079-M1079),0)),IF(I1079&gt;=計算規則!$F$39,IF(I1079&gt;=計算規則!$G$39,計算規則!$G$39-計算規則!$F$39+計算規則!$H$39-H1079-L1079-M1079,I1079-計算規則!$F$39+計算規則!$H$39-H1079-L1079-M1079),IF(I1079&gt;=計算規則!$H$39,計算規則!$H$39-H1079-L1079,I1079-H1079-L1079-M1079)))))</f>
        <v>0</v>
      </c>
      <c r="V1079" s="603"/>
      <c r="W1079" s="604"/>
      <c r="X1079" s="47"/>
      <c r="Y1079" s="150">
        <f>B1079+1-計算規則!$I$20</f>
        <v>45343</v>
      </c>
    </row>
    <row r="1080" spans="1:25" ht="9" customHeight="1" x14ac:dyDescent="0.15">
      <c r="A1080" s="597"/>
      <c r="B1080" s="66">
        <f t="shared" si="271"/>
        <v>45344</v>
      </c>
      <c r="C1080" s="67">
        <f t="shared" si="269"/>
        <v>45344</v>
      </c>
      <c r="D1080" s="68">
        <f t="shared" si="270"/>
        <v>45344</v>
      </c>
      <c r="E1080" s="76"/>
      <c r="F1080" s="76"/>
      <c r="G1080" s="88"/>
      <c r="H1080" s="48"/>
      <c r="I1080" s="49"/>
      <c r="J1080" s="50"/>
      <c r="K1080" s="202"/>
      <c r="L1080" s="50"/>
      <c r="M1080" s="51"/>
      <c r="N1080" s="52">
        <f t="shared" si="272"/>
        <v>0</v>
      </c>
      <c r="O1080" s="152">
        <f>IF(OR(B1080="",E1080="法",E1080="所"),0,IF(E1080="",計算規則!$C$28,VLOOKUP(E1080,計算規則!$B$29:$C$34,2,0)))</f>
        <v>0.33333333333333331</v>
      </c>
      <c r="P1080" s="53">
        <f t="shared" si="273"/>
        <v>0</v>
      </c>
      <c r="Q1080" s="54">
        <f>MAX(N1080-計算規則!$B$39,0)</f>
        <v>0</v>
      </c>
      <c r="R1080" s="54">
        <f>IF(WEEKDAY(Y1080,1)=7,MAX(SUM(N1074:N1080)-SUM(Q1074:Q1080)-SUM(R1074:R1079)-計算規則!$C$39,0),IF(WEEKDAY(Y1080,1)=6,MAX(SUM(N1075:N1080)-SUM(Q1075:Q1080)-SUM(R1075:R1079)-計算規則!$C$39,0),0))</f>
        <v>0</v>
      </c>
      <c r="S1080" s="54">
        <f>IF(B1080="",0,IF(OR(計算規則!$D$24=1,B1080&gt;=45017),IF(SUM(Q1059:R1080)-計算規則!$D$39&gt;0,SUM(Q1059:R1080)-SUM(S1059:S1079)-計算規則!$D$39,0),0))</f>
        <v>0</v>
      </c>
      <c r="T1080" s="74">
        <f t="shared" si="274"/>
        <v>0</v>
      </c>
      <c r="U1080" s="56">
        <f>IF(OR(H1080="",I1080=""),0,IF(G1080="前",IF(H1080&gt;=計算規則!$F$39,IF(I1080&gt;=計算規則!$F$39,IF(I1080&gt;=計算規則!$G$39,計算規則!$G$39-計算規則!$F$39+計算規則!$H$39-(H1080-1)-L1080-M1080,I1080-計算規則!$F$39+計算規則!$H$39-(H1080-1)-L1080-M1080),IF(I1080&gt;=計算規則!$H$39,計算規則!$H$39-(H1080-1)-L1080-M1080,I1080-(H1080-1)-L1080-M1080)),IF(I1080&gt;=計算規則!$F$39,IF(I1080&gt;=計算規則!$G$39,計算規則!$G$39-計算規則!$F$39+計算規則!$H$39-(計算規則!$F$39-1)-L1080-M1080,I1080-計算規則!$F$39+計算規則!$H$39-(計算規則!$F$39-1)-L1080-M1080),IF(I1080&gt;=計算規則!$H$39,計算規則!$H$39-(計算規則!$F$39-1)-L1080-M1080,I1080-(計算規則!$F$39-1)-L1080-M1080))),IF(H1080&gt;=計算規則!$H$39,IF(H1080&gt;=計算規則!$F$39,IF(I1080&gt;=計算規則!$F$39,IF(I1080&gt;=計算規則!$G$39,計算規則!$G$39-H1080-L1080-M1080,I1080-H1080-L1080-M1080),0),IF(I1080&gt;=計算規則!$F$39,IF(I1080&gt;=計算規則!$G$39,計算規則!$G$39-計算規則!$F$39-L1080-M1080,I1080-計算規則!$F$39-L1080-M1080),0)),IF(I1080&gt;=計算規則!$F$39,IF(I1080&gt;=計算規則!$G$39,計算規則!$G$39-計算規則!$F$39+計算規則!$H$39-H1080-L1080-M1080,I1080-計算規則!$F$39+計算規則!$H$39-H1080-L1080-M1080),IF(I1080&gt;=計算規則!$H$39,計算規則!$H$39-H1080-L1080,I1080-H1080-L1080-M1080)))))</f>
        <v>0</v>
      </c>
      <c r="V1080" s="603"/>
      <c r="W1080" s="604"/>
      <c r="X1080" s="47"/>
      <c r="Y1080" s="150">
        <f>B1080+1-計算規則!$I$20</f>
        <v>45344</v>
      </c>
    </row>
    <row r="1081" spans="1:25" ht="9" customHeight="1" x14ac:dyDescent="0.15">
      <c r="A1081" s="597"/>
      <c r="B1081" s="66">
        <f t="shared" si="271"/>
        <v>45345</v>
      </c>
      <c r="C1081" s="67">
        <f t="shared" si="269"/>
        <v>45345</v>
      </c>
      <c r="D1081" s="68">
        <f t="shared" si="270"/>
        <v>45345</v>
      </c>
      <c r="E1081" s="76"/>
      <c r="F1081" s="76"/>
      <c r="G1081" s="88"/>
      <c r="H1081" s="48"/>
      <c r="I1081" s="49"/>
      <c r="J1081" s="50"/>
      <c r="K1081" s="202"/>
      <c r="L1081" s="50"/>
      <c r="M1081" s="51"/>
      <c r="N1081" s="52">
        <f t="shared" si="272"/>
        <v>0</v>
      </c>
      <c r="O1081" s="152">
        <f>IF(OR(B1081="",E1081="法",E1081="所"),0,IF(E1081="",計算規則!$C$28,VLOOKUP(E1081,計算規則!$B$29:$C$34,2,0)))</f>
        <v>0.33333333333333331</v>
      </c>
      <c r="P1081" s="53">
        <f t="shared" si="273"/>
        <v>0</v>
      </c>
      <c r="Q1081" s="54">
        <f>MAX(N1081-計算規則!$B$39,0)</f>
        <v>0</v>
      </c>
      <c r="R1081" s="54">
        <f>IF(WEEKDAY(Y1081,1)=7,MAX(SUM(N1075:N1081)-SUM(Q1075:Q1081)-SUM(R1075:R1080)-計算規則!$C$39,0),IF(WEEKDAY(Y1081,1)=6,MAX(SUM(N1076:N1081)-SUM(Q1076:Q1081)-SUM(R1076:R1080)-計算規則!$C$39,0),0))</f>
        <v>0</v>
      </c>
      <c r="S1081" s="54">
        <f>IF(B1081="",0,IF(OR(計算規則!$D$24=1,B1081&gt;=45017),IF(SUM(Q1059:R1081)-計算規則!$D$39&gt;0,SUM(Q1059:R1081)-SUM(S1059:S1080)-計算規則!$D$39,0),0))</f>
        <v>0</v>
      </c>
      <c r="T1081" s="74">
        <f t="shared" si="274"/>
        <v>0</v>
      </c>
      <c r="U1081" s="56">
        <f>IF(OR(H1081="",I1081=""),0,IF(G1081="前",IF(H1081&gt;=計算規則!$F$39,IF(I1081&gt;=計算規則!$F$39,IF(I1081&gt;=計算規則!$G$39,計算規則!$G$39-計算規則!$F$39+計算規則!$H$39-(H1081-1)-L1081-M1081,I1081-計算規則!$F$39+計算規則!$H$39-(H1081-1)-L1081-M1081),IF(I1081&gt;=計算規則!$H$39,計算規則!$H$39-(H1081-1)-L1081-M1081,I1081-(H1081-1)-L1081-M1081)),IF(I1081&gt;=計算規則!$F$39,IF(I1081&gt;=計算規則!$G$39,計算規則!$G$39-計算規則!$F$39+計算規則!$H$39-(計算規則!$F$39-1)-L1081-M1081,I1081-計算規則!$F$39+計算規則!$H$39-(計算規則!$F$39-1)-L1081-M1081),IF(I1081&gt;=計算規則!$H$39,計算規則!$H$39-(計算規則!$F$39-1)-L1081-M1081,I1081-(計算規則!$F$39-1)-L1081-M1081))),IF(H1081&gt;=計算規則!$H$39,IF(H1081&gt;=計算規則!$F$39,IF(I1081&gt;=計算規則!$F$39,IF(I1081&gt;=計算規則!$G$39,計算規則!$G$39-H1081-L1081-M1081,I1081-H1081-L1081-M1081),0),IF(I1081&gt;=計算規則!$F$39,IF(I1081&gt;=計算規則!$G$39,計算規則!$G$39-計算規則!$F$39-L1081-M1081,I1081-計算規則!$F$39-L1081-M1081),0)),IF(I1081&gt;=計算規則!$F$39,IF(I1081&gt;=計算規則!$G$39,計算規則!$G$39-計算規則!$F$39+計算規則!$H$39-H1081-L1081-M1081,I1081-計算規則!$F$39+計算規則!$H$39-H1081-L1081-M1081),IF(I1081&gt;=計算規則!$H$39,計算規則!$H$39-H1081-L1081,I1081-H1081-L1081-M1081)))))</f>
        <v>0</v>
      </c>
      <c r="V1081" s="603"/>
      <c r="W1081" s="604"/>
      <c r="X1081" s="47"/>
      <c r="Y1081" s="150">
        <f>B1081+1-計算規則!$I$20</f>
        <v>45345</v>
      </c>
    </row>
    <row r="1082" spans="1:25" ht="9" customHeight="1" x14ac:dyDescent="0.15">
      <c r="A1082" s="597"/>
      <c r="B1082" s="66">
        <f t="shared" si="271"/>
        <v>45346</v>
      </c>
      <c r="C1082" s="67">
        <f t="shared" si="269"/>
        <v>45346</v>
      </c>
      <c r="D1082" s="68">
        <f t="shared" si="270"/>
        <v>45346</v>
      </c>
      <c r="E1082" s="76"/>
      <c r="F1082" s="76"/>
      <c r="G1082" s="88"/>
      <c r="H1082" s="48"/>
      <c r="I1082" s="49"/>
      <c r="J1082" s="50"/>
      <c r="K1082" s="202"/>
      <c r="L1082" s="50"/>
      <c r="M1082" s="51"/>
      <c r="N1082" s="52">
        <f t="shared" si="272"/>
        <v>0</v>
      </c>
      <c r="O1082" s="152">
        <f>IF(OR(B1082="",E1082="法",E1082="所"),0,IF(E1082="",計算規則!$C$28,VLOOKUP(E1082,計算規則!$B$29:$C$34,2,0)))</f>
        <v>0.33333333333333331</v>
      </c>
      <c r="P1082" s="53">
        <f t="shared" si="273"/>
        <v>0</v>
      </c>
      <c r="Q1082" s="54">
        <f>MAX(N1082-計算規則!$B$39,0)</f>
        <v>0</v>
      </c>
      <c r="R1082" s="54">
        <f>IF(WEEKDAY(Y1082,1)=7,MAX(SUM(N1076:N1082)-SUM(Q1076:Q1082)-SUM(R1076:R1081)-計算規則!$C$39,0),IF(WEEKDAY(Y1082,1)=6,MAX(SUM(N1077:N1082)-SUM(Q1077:Q1082)-SUM(R1077:R1081)-計算規則!$C$39,0),0))</f>
        <v>0</v>
      </c>
      <c r="S1082" s="54">
        <f>IF(B1082="",0,IF(OR(計算規則!$D$24=1,B1082&gt;=45017),IF(SUM(Q1059:R1082)-計算規則!$D$39&gt;0,SUM(Q1059:R1082)-SUM(S1059:S1081)-計算規則!$D$39,0),0))</f>
        <v>0</v>
      </c>
      <c r="T1082" s="74">
        <f t="shared" si="274"/>
        <v>0</v>
      </c>
      <c r="U1082" s="56">
        <f>IF(OR(H1082="",I1082=""),0,IF(G1082="前",IF(H1082&gt;=計算規則!$F$39,IF(I1082&gt;=計算規則!$F$39,IF(I1082&gt;=計算規則!$G$39,計算規則!$G$39-計算規則!$F$39+計算規則!$H$39-(H1082-1)-L1082-M1082,I1082-計算規則!$F$39+計算規則!$H$39-(H1082-1)-L1082-M1082),IF(I1082&gt;=計算規則!$H$39,計算規則!$H$39-(H1082-1)-L1082-M1082,I1082-(H1082-1)-L1082-M1082)),IF(I1082&gt;=計算規則!$F$39,IF(I1082&gt;=計算規則!$G$39,計算規則!$G$39-計算規則!$F$39+計算規則!$H$39-(計算規則!$F$39-1)-L1082-M1082,I1082-計算規則!$F$39+計算規則!$H$39-(計算規則!$F$39-1)-L1082-M1082),IF(I1082&gt;=計算規則!$H$39,計算規則!$H$39-(計算規則!$F$39-1)-L1082-M1082,I1082-(計算規則!$F$39-1)-L1082-M1082))),IF(H1082&gt;=計算規則!$H$39,IF(H1082&gt;=計算規則!$F$39,IF(I1082&gt;=計算規則!$F$39,IF(I1082&gt;=計算規則!$G$39,計算規則!$G$39-H1082-L1082-M1082,I1082-H1082-L1082-M1082),0),IF(I1082&gt;=計算規則!$F$39,IF(I1082&gt;=計算規則!$G$39,計算規則!$G$39-計算規則!$F$39-L1082-M1082,I1082-計算規則!$F$39-L1082-M1082),0)),IF(I1082&gt;=計算規則!$F$39,IF(I1082&gt;=計算規則!$G$39,計算規則!$G$39-計算規則!$F$39+計算規則!$H$39-H1082-L1082-M1082,I1082-計算規則!$F$39+計算規則!$H$39-H1082-L1082-M1082),IF(I1082&gt;=計算規則!$H$39,計算規則!$H$39-H1082-L1082,I1082-H1082-L1082-M1082)))))</f>
        <v>0</v>
      </c>
      <c r="V1082" s="600" t="s">
        <v>126</v>
      </c>
      <c r="W1082" s="605">
        <f>SUM(M1059:M1089)</f>
        <v>0</v>
      </c>
      <c r="X1082" s="47"/>
      <c r="Y1082" s="150">
        <f>B1082+1-計算規則!$I$20</f>
        <v>45346</v>
      </c>
    </row>
    <row r="1083" spans="1:25" ht="9" customHeight="1" x14ac:dyDescent="0.15">
      <c r="A1083" s="597"/>
      <c r="B1083" s="66">
        <f t="shared" si="271"/>
        <v>45347</v>
      </c>
      <c r="C1083" s="67">
        <f t="shared" si="269"/>
        <v>45347</v>
      </c>
      <c r="D1083" s="68">
        <f t="shared" si="270"/>
        <v>45347</v>
      </c>
      <c r="E1083" s="76"/>
      <c r="F1083" s="76"/>
      <c r="G1083" s="88"/>
      <c r="H1083" s="48"/>
      <c r="I1083" s="49"/>
      <c r="J1083" s="50"/>
      <c r="K1083" s="202"/>
      <c r="L1083" s="50"/>
      <c r="M1083" s="51"/>
      <c r="N1083" s="52">
        <f t="shared" si="272"/>
        <v>0</v>
      </c>
      <c r="O1083" s="152">
        <f>IF(OR(B1083="",E1083="法",E1083="所"),0,IF(E1083="",計算規則!$C$28,VLOOKUP(E1083,計算規則!$B$29:$C$34,2,0)))</f>
        <v>0.33333333333333331</v>
      </c>
      <c r="P1083" s="53">
        <f t="shared" si="273"/>
        <v>0</v>
      </c>
      <c r="Q1083" s="54">
        <f>MAX(N1083-計算規則!$B$39,0)</f>
        <v>0</v>
      </c>
      <c r="R1083" s="54">
        <f>IF(WEEKDAY(Y1083,1)=7,MAX(SUM(N1077:N1083)-SUM(Q1077:Q1083)-SUM(R1077:R1082)-計算規則!$C$39,0),IF(WEEKDAY(Y1083,1)=6,MAX(SUM(N1078:N1083)-SUM(Q1078:Q1083)-SUM(R1078:R1082)-計算規則!$C$39,0),0))</f>
        <v>0</v>
      </c>
      <c r="S1083" s="54">
        <f>IF(B1083="",0,IF(OR(計算規則!$D$24=1,B1083&gt;=45017),IF(SUM(Q1059:R1083)-計算規則!$D$39&gt;0,SUM(Q1059:R1083)-SUM(S1059:S1082)-計算規則!$D$39,0),0))</f>
        <v>0</v>
      </c>
      <c r="T1083" s="74">
        <f t="shared" si="274"/>
        <v>0</v>
      </c>
      <c r="U1083" s="56">
        <f>IF(OR(H1083="",I1083=""),0,IF(G1083="前",IF(H1083&gt;=計算規則!$F$39,IF(I1083&gt;=計算規則!$F$39,IF(I1083&gt;=計算規則!$G$39,計算規則!$G$39-計算規則!$F$39+計算規則!$H$39-(H1083-1)-L1083-M1083,I1083-計算規則!$F$39+計算規則!$H$39-(H1083-1)-L1083-M1083),IF(I1083&gt;=計算規則!$H$39,計算規則!$H$39-(H1083-1)-L1083-M1083,I1083-(H1083-1)-L1083-M1083)),IF(I1083&gt;=計算規則!$F$39,IF(I1083&gt;=計算規則!$G$39,計算規則!$G$39-計算規則!$F$39+計算規則!$H$39-(計算規則!$F$39-1)-L1083-M1083,I1083-計算規則!$F$39+計算規則!$H$39-(計算規則!$F$39-1)-L1083-M1083),IF(I1083&gt;=計算規則!$H$39,計算規則!$H$39-(計算規則!$F$39-1)-L1083-M1083,I1083-(計算規則!$F$39-1)-L1083-M1083))),IF(H1083&gt;=計算規則!$H$39,IF(H1083&gt;=計算規則!$F$39,IF(I1083&gt;=計算規則!$F$39,IF(I1083&gt;=計算規則!$G$39,計算規則!$G$39-H1083-L1083-M1083,I1083-H1083-L1083-M1083),0),IF(I1083&gt;=計算規則!$F$39,IF(I1083&gt;=計算規則!$G$39,計算規則!$G$39-計算規則!$F$39-L1083-M1083,I1083-計算規則!$F$39-L1083-M1083),0)),IF(I1083&gt;=計算規則!$F$39,IF(I1083&gt;=計算規則!$G$39,計算規則!$G$39-計算規則!$F$39+計算規則!$H$39-H1083-L1083-M1083,I1083-計算規則!$F$39+計算規則!$H$39-H1083-L1083-M1083),IF(I1083&gt;=計算規則!$H$39,計算規則!$H$39-H1083-L1083,I1083-H1083-L1083-M1083)))))</f>
        <v>0</v>
      </c>
      <c r="V1083" s="603"/>
      <c r="W1083" s="606"/>
      <c r="X1083" s="47"/>
      <c r="Y1083" s="150">
        <f>B1083+1-計算規則!$I$20</f>
        <v>45347</v>
      </c>
    </row>
    <row r="1084" spans="1:25" ht="9" customHeight="1" x14ac:dyDescent="0.15">
      <c r="A1084" s="597"/>
      <c r="B1084" s="66">
        <f t="shared" si="271"/>
        <v>45348</v>
      </c>
      <c r="C1084" s="67">
        <f t="shared" si="269"/>
        <v>45348</v>
      </c>
      <c r="D1084" s="68">
        <f t="shared" si="270"/>
        <v>45348</v>
      </c>
      <c r="E1084" s="76"/>
      <c r="F1084" s="76"/>
      <c r="G1084" s="88"/>
      <c r="H1084" s="48"/>
      <c r="I1084" s="49"/>
      <c r="J1084" s="50"/>
      <c r="K1084" s="202"/>
      <c r="L1084" s="50"/>
      <c r="M1084" s="51"/>
      <c r="N1084" s="52">
        <f t="shared" si="272"/>
        <v>0</v>
      </c>
      <c r="O1084" s="152">
        <f>IF(OR(B1084="",E1084="法",E1084="所"),0,IF(E1084="",計算規則!$C$28,VLOOKUP(E1084,計算規則!$B$29:$C$34,2,0)))</f>
        <v>0.33333333333333331</v>
      </c>
      <c r="P1084" s="53">
        <f t="shared" si="273"/>
        <v>0</v>
      </c>
      <c r="Q1084" s="54">
        <f>MAX(N1084-計算規則!$B$39,0)</f>
        <v>0</v>
      </c>
      <c r="R1084" s="54">
        <f>IF(WEEKDAY(Y1084,1)=7,MAX(SUM(N1078:N1084)-SUM(Q1078:Q1084)-SUM(R1078:R1083)-計算規則!$C$39,0),IF(WEEKDAY(Y1084,1)=6,MAX(SUM(N1079:N1084)-SUM(Q1079:Q1084)-SUM(R1079:R1083)-計算規則!$C$39,0),0))</f>
        <v>0</v>
      </c>
      <c r="S1084" s="54">
        <f>IF(B1084="",0,IF(OR(計算規則!$D$24=1,B1084&gt;=45017),IF(SUM(Q1059:R1084)-計算規則!$D$39&gt;0,SUM(Q1059:R1084)-SUM(S1059:S1083)-計算規則!$D$39,0),0))</f>
        <v>0</v>
      </c>
      <c r="T1084" s="74">
        <f t="shared" si="274"/>
        <v>0</v>
      </c>
      <c r="U1084" s="56">
        <f>IF(OR(H1084="",I1084=""),0,IF(G1084="前",IF(H1084&gt;=計算規則!$F$39,IF(I1084&gt;=計算規則!$F$39,IF(I1084&gt;=計算規則!$G$39,計算規則!$G$39-計算規則!$F$39+計算規則!$H$39-(H1084-1)-L1084-M1084,I1084-計算規則!$F$39+計算規則!$H$39-(H1084-1)-L1084-M1084),IF(I1084&gt;=計算規則!$H$39,計算規則!$H$39-(H1084-1)-L1084-M1084,I1084-(H1084-1)-L1084-M1084)),IF(I1084&gt;=計算規則!$F$39,IF(I1084&gt;=計算規則!$G$39,計算規則!$G$39-計算規則!$F$39+計算規則!$H$39-(計算規則!$F$39-1)-L1084-M1084,I1084-計算規則!$F$39+計算規則!$H$39-(計算規則!$F$39-1)-L1084-M1084),IF(I1084&gt;=計算規則!$H$39,計算規則!$H$39-(計算規則!$F$39-1)-L1084-M1084,I1084-(計算規則!$F$39-1)-L1084-M1084))),IF(H1084&gt;=計算規則!$H$39,IF(H1084&gt;=計算規則!$F$39,IF(I1084&gt;=計算規則!$F$39,IF(I1084&gt;=計算規則!$G$39,計算規則!$G$39-H1084-L1084-M1084,I1084-H1084-L1084-M1084),0),IF(I1084&gt;=計算規則!$F$39,IF(I1084&gt;=計算規則!$G$39,計算規則!$G$39-計算規則!$F$39-L1084-M1084,I1084-計算規則!$F$39-L1084-M1084),0)),IF(I1084&gt;=計算規則!$F$39,IF(I1084&gt;=計算規則!$G$39,計算規則!$G$39-計算規則!$F$39+計算規則!$H$39-H1084-L1084-M1084,I1084-計算規則!$F$39+計算規則!$H$39-H1084-L1084-M1084),IF(I1084&gt;=計算規則!$H$39,計算規則!$H$39-H1084-L1084,I1084-H1084-L1084-M1084)))))</f>
        <v>0</v>
      </c>
      <c r="V1084" s="600" t="s">
        <v>119</v>
      </c>
      <c r="W1084" s="605">
        <f>SUM(L1059:L1089)</f>
        <v>0</v>
      </c>
      <c r="X1084" s="47"/>
      <c r="Y1084" s="150">
        <f>B1084+1-計算規則!$I$20</f>
        <v>45348</v>
      </c>
    </row>
    <row r="1085" spans="1:25" ht="9" customHeight="1" x14ac:dyDescent="0.15">
      <c r="A1085" s="597"/>
      <c r="B1085" s="66">
        <f t="shared" si="271"/>
        <v>45349</v>
      </c>
      <c r="C1085" s="67">
        <f t="shared" si="269"/>
        <v>45349</v>
      </c>
      <c r="D1085" s="68">
        <f t="shared" si="270"/>
        <v>45349</v>
      </c>
      <c r="E1085" s="76"/>
      <c r="F1085" s="76"/>
      <c r="G1085" s="88"/>
      <c r="H1085" s="48"/>
      <c r="I1085" s="49"/>
      <c r="J1085" s="50"/>
      <c r="K1085" s="202"/>
      <c r="L1085" s="50"/>
      <c r="M1085" s="51"/>
      <c r="N1085" s="52">
        <f t="shared" si="272"/>
        <v>0</v>
      </c>
      <c r="O1085" s="152">
        <f>IF(OR(B1085="",E1085="法",E1085="所"),0,IF(E1085="",計算規則!$C$28,VLOOKUP(E1085,計算規則!$B$29:$C$34,2,0)))</f>
        <v>0.33333333333333331</v>
      </c>
      <c r="P1085" s="53">
        <f t="shared" si="273"/>
        <v>0</v>
      </c>
      <c r="Q1085" s="54">
        <f>MAX(N1085-計算規則!$B$39,0)</f>
        <v>0</v>
      </c>
      <c r="R1085" s="54">
        <f>IF(WEEKDAY(Y1085,1)=7,MAX(SUM(N1079:N1085)-SUM(Q1079:Q1085)-SUM(R1079:R1084)-計算規則!$C$39,0),IF(WEEKDAY(Y1085,1)=6,MAX(SUM(N1080:N1085)-SUM(Q1080:Q1085)-SUM(R1080:R1084)-計算規則!$C$39,0),0))</f>
        <v>0</v>
      </c>
      <c r="S1085" s="54">
        <f>IF(B1085="",0,IF(OR(計算規則!$D$24=1,B1085&gt;=45017),IF(SUM(Q1059:R1085)-計算規則!$D$39&gt;0,SUM(Q1059:R1085)-SUM(S1059:S1084)-計算規則!$D$39,0),0))</f>
        <v>0</v>
      </c>
      <c r="T1085" s="74">
        <f t="shared" si="274"/>
        <v>0</v>
      </c>
      <c r="U1085" s="56">
        <f>IF(OR(H1085="",I1085=""),0,IF(G1085="前",IF(H1085&gt;=計算規則!$F$39,IF(I1085&gt;=計算規則!$F$39,IF(I1085&gt;=計算規則!$G$39,計算規則!$G$39-計算規則!$F$39+計算規則!$H$39-(H1085-1)-L1085-M1085,I1085-計算規則!$F$39+計算規則!$H$39-(H1085-1)-L1085-M1085),IF(I1085&gt;=計算規則!$H$39,計算規則!$H$39-(H1085-1)-L1085-M1085,I1085-(H1085-1)-L1085-M1085)),IF(I1085&gt;=計算規則!$F$39,IF(I1085&gt;=計算規則!$G$39,計算規則!$G$39-計算規則!$F$39+計算規則!$H$39-(計算規則!$F$39-1)-L1085-M1085,I1085-計算規則!$F$39+計算規則!$H$39-(計算規則!$F$39-1)-L1085-M1085),IF(I1085&gt;=計算規則!$H$39,計算規則!$H$39-(計算規則!$F$39-1)-L1085-M1085,I1085-(計算規則!$F$39-1)-L1085-M1085))),IF(H1085&gt;=計算規則!$H$39,IF(H1085&gt;=計算規則!$F$39,IF(I1085&gt;=計算規則!$F$39,IF(I1085&gt;=計算規則!$G$39,計算規則!$G$39-H1085-L1085-M1085,I1085-H1085-L1085-M1085),0),IF(I1085&gt;=計算規則!$F$39,IF(I1085&gt;=計算規則!$G$39,計算規則!$G$39-計算規則!$F$39-L1085-M1085,I1085-計算規則!$F$39-L1085-M1085),0)),IF(I1085&gt;=計算規則!$F$39,IF(I1085&gt;=計算規則!$G$39,計算規則!$G$39-計算規則!$F$39+計算規則!$H$39-H1085-L1085-M1085,I1085-計算規則!$F$39+計算規則!$H$39-H1085-L1085-M1085),IF(I1085&gt;=計算規則!$H$39,計算規則!$H$39-H1085-L1085,I1085-H1085-L1085-M1085)))))</f>
        <v>0</v>
      </c>
      <c r="V1085" s="603"/>
      <c r="W1085" s="606"/>
      <c r="X1085" s="47"/>
      <c r="Y1085" s="150">
        <f>B1085+1-計算規則!$I$20</f>
        <v>45349</v>
      </c>
    </row>
    <row r="1086" spans="1:25" ht="9" customHeight="1" x14ac:dyDescent="0.15">
      <c r="A1086" s="597"/>
      <c r="B1086" s="66">
        <f t="shared" si="271"/>
        <v>45350</v>
      </c>
      <c r="C1086" s="67">
        <f t="shared" si="269"/>
        <v>45350</v>
      </c>
      <c r="D1086" s="68">
        <f t="shared" si="270"/>
        <v>45350</v>
      </c>
      <c r="E1086" s="76"/>
      <c r="F1086" s="76"/>
      <c r="G1086" s="88"/>
      <c r="H1086" s="48"/>
      <c r="I1086" s="49"/>
      <c r="J1086" s="50"/>
      <c r="K1086" s="202"/>
      <c r="L1086" s="50"/>
      <c r="M1086" s="51"/>
      <c r="N1086" s="52">
        <f t="shared" si="272"/>
        <v>0</v>
      </c>
      <c r="O1086" s="152">
        <f>IF(OR(B1086="",E1086="法",E1086="所"),0,IF(E1086="",計算規則!$C$28,VLOOKUP(E1086,計算規則!$B$29:$C$34,2,0)))</f>
        <v>0.33333333333333331</v>
      </c>
      <c r="P1086" s="53">
        <f t="shared" si="273"/>
        <v>0</v>
      </c>
      <c r="Q1086" s="54">
        <f>MAX(N1086-計算規則!$B$39,0)</f>
        <v>0</v>
      </c>
      <c r="R1086" s="54">
        <f>IF(WEEKDAY(Y1086,1)=7,MAX(SUM(N1080:N1086)-SUM(Q1080:Q1086)-SUM(R1080:R1085)-計算規則!$C$39,0),IF(WEEKDAY(Y1086,1)=6,MAX(SUM(N1081:N1086)-SUM(Q1081:Q1086)-SUM(R1081:R1085)-計算規則!$C$39,0),0))</f>
        <v>0</v>
      </c>
      <c r="S1086" s="54">
        <f>IF(B1086="",0,IF(OR(計算規則!$D$24=1,B1086&gt;=45017),IF(SUM(Q1059:R1086)-計算規則!$D$39&gt;0,SUM(Q1059:R1086)-SUM(S1059:S1085)-計算規則!$D$39,0),0))</f>
        <v>0</v>
      </c>
      <c r="T1086" s="74">
        <f t="shared" si="274"/>
        <v>0</v>
      </c>
      <c r="U1086" s="56">
        <f>IF(OR(H1086="",I1086=""),0,IF(G1086="前",IF(H1086&gt;=計算規則!$F$39,IF(I1086&gt;=計算規則!$F$39,IF(I1086&gt;=計算規則!$G$39,計算規則!$G$39-計算規則!$F$39+計算規則!$H$39-(H1086-1)-L1086-M1086,I1086-計算規則!$F$39+計算規則!$H$39-(H1086-1)-L1086-M1086),IF(I1086&gt;=計算規則!$H$39,計算規則!$H$39-(H1086-1)-L1086-M1086,I1086-(H1086-1)-L1086-M1086)),IF(I1086&gt;=計算規則!$F$39,IF(I1086&gt;=計算規則!$G$39,計算規則!$G$39-計算規則!$F$39+計算規則!$H$39-(計算規則!$F$39-1)-L1086-M1086,I1086-計算規則!$F$39+計算規則!$H$39-(計算規則!$F$39-1)-L1086-M1086),IF(I1086&gt;=計算規則!$H$39,計算規則!$H$39-(計算規則!$F$39-1)-L1086-M1086,I1086-(計算規則!$F$39-1)-L1086-M1086))),IF(H1086&gt;=計算規則!$H$39,IF(H1086&gt;=計算規則!$F$39,IF(I1086&gt;=計算規則!$F$39,IF(I1086&gt;=計算規則!$G$39,計算規則!$G$39-H1086-L1086-M1086,I1086-H1086-L1086-M1086),0),IF(I1086&gt;=計算規則!$F$39,IF(I1086&gt;=計算規則!$G$39,計算規則!$G$39-計算規則!$F$39-L1086-M1086,I1086-計算規則!$F$39-L1086-M1086),0)),IF(I1086&gt;=計算規則!$F$39,IF(I1086&gt;=計算規則!$G$39,計算規則!$G$39-計算規則!$F$39+計算規則!$H$39-H1086-L1086-M1086,I1086-計算規則!$F$39+計算規則!$H$39-H1086-L1086-M1086),IF(I1086&gt;=計算規則!$H$39,計算規則!$H$39-H1086-L1086,I1086-H1086-L1086-M1086)))))</f>
        <v>0</v>
      </c>
      <c r="V1086" s="600" t="s">
        <v>124</v>
      </c>
      <c r="W1086" s="605">
        <f>SUM(K1059:K1089)</f>
        <v>0</v>
      </c>
      <c r="X1086" s="47"/>
      <c r="Y1086" s="150">
        <f>B1086+1-計算規則!$I$20</f>
        <v>45350</v>
      </c>
    </row>
    <row r="1087" spans="1:25" ht="9" customHeight="1" x14ac:dyDescent="0.15">
      <c r="A1087" s="597"/>
      <c r="B1087" s="211">
        <f>IF(OR(MONTH(B1059)=1,MONTH(B1059)=3,MONTH(B1059)=5,MONTH(B1059)=7,MONTH(B1059)=8,MONTH(B1059)=10,MONTH(B1059)=12),B1086+1,IF(OR(MONTH(B1059)=4,MONTH(B1059)=6,MONTH(B1059)=9,MONTH(B1059)=11),B1086+1,IF(DAY(DATE(YEAR(B1059),3,0))=29,B1086+1,"")))</f>
        <v>45351</v>
      </c>
      <c r="C1087" s="67">
        <f>IF(B1087=0,"",B1087)</f>
        <v>45351</v>
      </c>
      <c r="D1087" s="68">
        <f>IF(B1087=0,"",B1087)</f>
        <v>45351</v>
      </c>
      <c r="E1087" s="76"/>
      <c r="F1087" s="76"/>
      <c r="G1087" s="88"/>
      <c r="H1087" s="48"/>
      <c r="I1087" s="49"/>
      <c r="J1087" s="50"/>
      <c r="K1087" s="202"/>
      <c r="L1087" s="50"/>
      <c r="M1087" s="51"/>
      <c r="N1087" s="52">
        <f t="shared" si="272"/>
        <v>0</v>
      </c>
      <c r="O1087" s="152">
        <f>IF(OR(B1087="",E1087="法",E1087="所"),0,IF(E1087="",計算規則!$C$28,VLOOKUP(E1087,計算規則!$B$29:$C$34,2,0)))</f>
        <v>0.33333333333333331</v>
      </c>
      <c r="P1087" s="53">
        <f t="shared" si="273"/>
        <v>0</v>
      </c>
      <c r="Q1087" s="54">
        <f>MAX(N1087-計算規則!$B$39,0)</f>
        <v>0</v>
      </c>
      <c r="R1087" s="54">
        <f>IF(B1087="",0,IF(WEEKDAY(Y1087,1)=7,MAX(SUM(N1081:N1087)-SUM(Q1081:Q1087)-SUM(R1081:R1086)-計算規則!$C$39,0),IF(WEEKDAY(Y1087,1)=6,MAX(SUM(N1082:N1087)-SUM(Q1082:Q1087)-SUM(R1082:R1086)-計算規則!$C$39,0),0)))</f>
        <v>0</v>
      </c>
      <c r="S1087" s="54">
        <f>IF(B1087="",0,IF(OR(計算規則!$D$24=1,B1087&gt;=45017),IF(SUM(Q1059:R1087)-計算規則!$D$39&gt;0,SUM(Q1059:R1087)-SUM(S1059:S1086)-計算規則!$D$39,0),0))</f>
        <v>0</v>
      </c>
      <c r="T1087" s="74">
        <f t="shared" si="274"/>
        <v>0</v>
      </c>
      <c r="U1087" s="56">
        <f>IF(OR(H1087="",I1087=""),0,IF(G1087="前",IF(H1087&gt;=計算規則!$F$39,IF(I1087&gt;=計算規則!$F$39,IF(I1087&gt;=計算規則!$G$39,計算規則!$G$39-計算規則!$F$39+計算規則!$H$39-(H1087-1)-L1087-M1087,I1087-計算規則!$F$39+計算規則!$H$39-(H1087-1)-L1087-M1087),IF(I1087&gt;=計算規則!$H$39,計算規則!$H$39-(H1087-1)-L1087-M1087,I1087-(H1087-1)-L1087-M1087)),IF(I1087&gt;=計算規則!$F$39,IF(I1087&gt;=計算規則!$G$39,計算規則!$G$39-計算規則!$F$39+計算規則!$H$39-(計算規則!$F$39-1)-L1087-M1087,I1087-計算規則!$F$39+計算規則!$H$39-(計算規則!$F$39-1)-L1087-M1087),IF(I1087&gt;=計算規則!$H$39,計算規則!$H$39-(計算規則!$F$39-1)-L1087-M1087,I1087-(計算規則!$F$39-1)-L1087-M1087))),IF(H1087&gt;=計算規則!$H$39,IF(H1087&gt;=計算規則!$F$39,IF(I1087&gt;=計算規則!$F$39,IF(I1087&gt;=計算規則!$G$39,計算規則!$G$39-H1087-L1087-M1087,I1087-H1087-L1087-M1087),0),IF(I1087&gt;=計算規則!$F$39,IF(I1087&gt;=計算規則!$G$39,計算規則!$G$39-計算規則!$F$39-L1087-M1087,I1087-計算規則!$F$39-L1087-M1087),0)),IF(I1087&gt;=計算規則!$F$39,IF(I1087&gt;=計算規則!$G$39,計算規則!$G$39-計算規則!$F$39+計算規則!$H$39-H1087-L1087-M1087,I1087-計算規則!$F$39+計算規則!$H$39-H1087-L1087-M1087),IF(I1087&gt;=計算規則!$H$39,計算規則!$H$39-H1087-L1087,I1087-H1087-L1087-M1087)))))</f>
        <v>0</v>
      </c>
      <c r="V1087" s="603"/>
      <c r="W1087" s="606"/>
      <c r="X1087" s="47"/>
      <c r="Y1087" s="150">
        <f>B1087+1-計算規則!$I$20</f>
        <v>45351</v>
      </c>
    </row>
    <row r="1088" spans="1:25" ht="9" customHeight="1" x14ac:dyDescent="0.15">
      <c r="A1088" s="597"/>
      <c r="B1088" s="211" t="str">
        <f>IF(OR(MONTH(B1059)=1,MONTH(B1059)=3,MONTH(B1059)=5,MONTH(B1059)=7,MONTH(B1059)=8,MONTH(B1059)=10,MONTH(B1059)=12),B1087+1,IF(OR(MONTH(B1059)=4,MONTH(B1059)=6,MONTH(B1059)=9,MONTH(B1059)=11),B1087+1,""))</f>
        <v/>
      </c>
      <c r="C1088" s="67" t="str">
        <f t="shared" ref="C1088:C1089" si="275">IF(B1088=0,"",B1088)</f>
        <v/>
      </c>
      <c r="D1088" s="68" t="str">
        <f t="shared" ref="D1088:D1089" si="276">IF(B1088=0,"",B1088)</f>
        <v/>
      </c>
      <c r="E1088" s="76"/>
      <c r="F1088" s="76"/>
      <c r="G1088" s="88"/>
      <c r="H1088" s="48"/>
      <c r="I1088" s="49"/>
      <c r="J1088" s="50"/>
      <c r="K1088" s="202"/>
      <c r="L1088" s="50"/>
      <c r="M1088" s="51"/>
      <c r="N1088" s="52">
        <f t="shared" si="272"/>
        <v>0</v>
      </c>
      <c r="O1088" s="152">
        <f>IF(OR(B1088="",E1088="法",E1088="所"),0,IF(E1088="",計算規則!$C$28,VLOOKUP(E1088,計算規則!$B$29:$C$34,2,0)))</f>
        <v>0</v>
      </c>
      <c r="P1088" s="53">
        <f t="shared" si="273"/>
        <v>0</v>
      </c>
      <c r="Q1088" s="54">
        <f>MAX(N1088-計算規則!$B$39,0)</f>
        <v>0</v>
      </c>
      <c r="R1088" s="54">
        <f>IF(B1088="",0,IF(WEEKDAY(Y1088,1)=7,MAX(SUM(N1082:N1088)-SUM(Q1082:Q1088)-SUM(R1082:R1087)-計算規則!$C$39,0),IF(WEEKDAY(Y1088,1)=6,MAX(SUM(N1083:N1088)-SUM(Q1083:Q1088)-SUM(R1083:R1087)-計算規則!$C$39,0),0)))</f>
        <v>0</v>
      </c>
      <c r="S1088" s="54">
        <f>IF(B1088="",0,IF(OR(計算規則!$D$24=1,B1088&gt;=45017),IF(SUM(Q1059:R1088)-計算規則!$D$39&gt;0,SUM(Q1059:R1088)-SUM(S1059:S1087)-計算規則!$D$39,0),0))</f>
        <v>0</v>
      </c>
      <c r="T1088" s="74">
        <f t="shared" si="274"/>
        <v>0</v>
      </c>
      <c r="U1088" s="56">
        <f>IF(OR(H1088="",I1088=""),0,IF(G1088="前",IF(H1088&gt;=計算規則!$F$39,IF(I1088&gt;=計算規則!$F$39,IF(I1088&gt;=計算規則!$G$39,計算規則!$G$39-計算規則!$F$39+計算規則!$H$39-(H1088-1)-L1088-M1088,I1088-計算規則!$F$39+計算規則!$H$39-(H1088-1)-L1088-M1088),IF(I1088&gt;=計算規則!$H$39,計算規則!$H$39-(H1088-1)-L1088-M1088,I1088-(H1088-1)-L1088-M1088)),IF(I1088&gt;=計算規則!$F$39,IF(I1088&gt;=計算規則!$G$39,計算規則!$G$39-計算規則!$F$39+計算規則!$H$39-(計算規則!$F$39-1)-L1088-M1088,I1088-計算規則!$F$39+計算規則!$H$39-(計算規則!$F$39-1)-L1088-M1088),IF(I1088&gt;=計算規則!$H$39,計算規則!$H$39-(計算規則!$F$39-1)-L1088-M1088,I1088-(計算規則!$F$39-1)-L1088-M1088))),IF(H1088&gt;=計算規則!$H$39,IF(H1088&gt;=計算規則!$F$39,IF(I1088&gt;=計算規則!$F$39,IF(I1088&gt;=計算規則!$G$39,計算規則!$G$39-H1088-L1088-M1088,I1088-H1088-L1088-M1088),0),IF(I1088&gt;=計算規則!$F$39,IF(I1088&gt;=計算規則!$G$39,計算規則!$G$39-計算規則!$F$39-L1088-M1088,I1088-計算規則!$F$39-L1088-M1088),0)),IF(I1088&gt;=計算規則!$F$39,IF(I1088&gt;=計算規則!$G$39,計算規則!$G$39-計算規則!$F$39+計算規則!$H$39-H1088-L1088-M1088,I1088-計算規則!$F$39+計算規則!$H$39-H1088-L1088-M1088),IF(I1088&gt;=計算規則!$H$39,計算規則!$H$39-H1088-L1088,I1088-H1088-L1088-M1088)))))</f>
        <v>0</v>
      </c>
      <c r="V1088" s="600" t="s">
        <v>133</v>
      </c>
      <c r="W1088" s="605">
        <f>SUM(J1059:J1089)</f>
        <v>0</v>
      </c>
      <c r="X1088" s="47"/>
      <c r="Y1088" s="150" t="e">
        <f>B1088+1-計算規則!$I$20</f>
        <v>#VALUE!</v>
      </c>
    </row>
    <row r="1089" spans="1:25" ht="9" customHeight="1" thickBot="1" x14ac:dyDescent="0.2">
      <c r="A1089" s="598"/>
      <c r="B1089" s="212" t="str">
        <f>IF(OR(MONTH(B1059)=1,MONTH(B1059)=3,MONTH(B1059)=5,MONTH(B1059)=7,MONTH(B1059)=8,MONTH(B1059)=10,MONTH(B1059)=12),B1088+1,IF(OR(MONTH(B1059)=4,MONTH(B1059)=6,MONTH(B1059)=9,MONTH(B1059)=11),"",""))</f>
        <v/>
      </c>
      <c r="C1089" s="69" t="str">
        <f t="shared" si="275"/>
        <v/>
      </c>
      <c r="D1089" s="70" t="str">
        <f t="shared" si="276"/>
        <v/>
      </c>
      <c r="E1089" s="77"/>
      <c r="F1089" s="77"/>
      <c r="G1089" s="89"/>
      <c r="H1089" s="57"/>
      <c r="I1089" s="58"/>
      <c r="J1089" s="59"/>
      <c r="K1089" s="203"/>
      <c r="L1089" s="59"/>
      <c r="M1089" s="60"/>
      <c r="N1089" s="61">
        <f t="shared" si="272"/>
        <v>0</v>
      </c>
      <c r="O1089" s="153">
        <f>IF(OR(B1089="",E1089="法",E1089="所"),0,IF(E1089="",計算規則!$C$28,VLOOKUP(E1089,計算規則!$B$29:$C$34,2,0)))</f>
        <v>0</v>
      </c>
      <c r="P1089" s="62">
        <f t="shared" si="273"/>
        <v>0</v>
      </c>
      <c r="Q1089" s="64">
        <f>MAX(N1089-計算規則!$B$39,0)</f>
        <v>0</v>
      </c>
      <c r="R1089" s="64">
        <f>IF(B1089="",0,IF(WEEKDAY(Y1089,1)=7,MAX(SUM(N1083:N1089)-SUM(Q1083:Q1089)-SUM(R1083:R1088)-計算規則!$C$39,0),IF(WEEKDAY(Y1089,1)=6,MAX(SUM(N1084:N1089)-SUM(Q1084:Q1089)-SUM(R1084:R1088)-計算規則!$C$39,0),0)))</f>
        <v>0</v>
      </c>
      <c r="S1089" s="64">
        <f>IF(B1089="",0,IF(OR(計算規則!$D$24=1,B1089&gt;=45017),IF(SUM(Q1059:R1089)-計算規則!$D$39&gt;0,SUM(Q1059:R1089)-SUM(S1059:S1088)-計算規則!$D$39,0),0))</f>
        <v>0</v>
      </c>
      <c r="T1089" s="118">
        <f t="shared" si="274"/>
        <v>0</v>
      </c>
      <c r="U1089" s="65">
        <f>IF(OR(H1089="",I1089=""),0,IF(G1089="前",IF(H1089&gt;=計算規則!$F$39,IF(I1089&gt;=計算規則!$F$39,IF(I1089&gt;=計算規則!$G$39,計算規則!$G$39-計算規則!$F$39+計算規則!$H$39-(H1089-1)-L1089-M1089,I1089-計算規則!$F$39+計算規則!$H$39-(H1089-1)-L1089-M1089),IF(I1089&gt;=計算規則!$H$39,計算規則!$H$39-(H1089-1)-L1089-M1089,I1089-(H1089-1)-L1089-M1089)),IF(I1089&gt;=計算規則!$F$39,IF(I1089&gt;=計算規則!$G$39,計算規則!$G$39-計算規則!$F$39+計算規則!$H$39-(計算規則!$F$39-1)-L1089-M1089,I1089-計算規則!$F$39+計算規則!$H$39-(計算規則!$F$39-1)-L1089-M1089),IF(I1089&gt;=計算規則!$H$39,計算規則!$H$39-(計算規則!$F$39-1)-L1089-M1089,I1089-(計算規則!$F$39-1)-L1089-M1089))),IF(H1089&gt;=計算規則!$H$39,IF(H1089&gt;=計算規則!$F$39,IF(I1089&gt;=計算規則!$F$39,IF(I1089&gt;=計算規則!$G$39,計算規則!$G$39-H1089-L1089-M1089,I1089-H1089-L1089-M1089),0),IF(I1089&gt;=計算規則!$F$39,IF(I1089&gt;=計算規則!$G$39,計算規則!$G$39-計算規則!$F$39-L1089-M1089,I1089-計算規則!$F$39-L1089-M1089),0)),IF(I1089&gt;=計算規則!$F$39,IF(I1089&gt;=計算規則!$G$39,計算規則!$G$39-計算規則!$F$39+計算規則!$H$39-H1089-L1089-M1089,I1089-計算規則!$F$39+計算規則!$H$39-H1089-L1089-M1089),IF(I1089&gt;=計算規則!$H$39,計算規則!$H$39-H1089-L1089,I1089-H1089-L1089-M1089)))))</f>
        <v>0</v>
      </c>
      <c r="V1089" s="607"/>
      <c r="W1089" s="608"/>
      <c r="X1089" s="47"/>
      <c r="Y1089" s="150" t="e">
        <f>B1089+1-計算規則!$I$20</f>
        <v>#VALUE!</v>
      </c>
    </row>
    <row r="1090" spans="1:25" ht="9" customHeight="1" x14ac:dyDescent="0.15">
      <c r="A1090" s="596">
        <f>IF(計算規則!$D$15=0,B1090,B1121)</f>
        <v>45352</v>
      </c>
      <c r="B1090" s="71">
        <f>IF(B1089="",IF(B1088="",IF(B1087="",B1086+1,B1087+1),B1088+1),B1089+1)</f>
        <v>45352</v>
      </c>
      <c r="C1090" s="72">
        <f t="shared" ref="C1090:C1117" si="277">B1090</f>
        <v>45352</v>
      </c>
      <c r="D1090" s="73">
        <f t="shared" ref="D1090:D1117" si="278">B1090</f>
        <v>45352</v>
      </c>
      <c r="E1090" s="75"/>
      <c r="F1090" s="75"/>
      <c r="G1090" s="87"/>
      <c r="H1090" s="40"/>
      <c r="I1090" s="40"/>
      <c r="J1090" s="41"/>
      <c r="K1090" s="201"/>
      <c r="L1090" s="41"/>
      <c r="M1090" s="42"/>
      <c r="N1090" s="210">
        <f>IF(AND(H1090="",I1090=""),0,IF(OR(H1090="",I1090=""),"未入力",IF(G1090="前",I1090-(H1090-1)-(J1090+K1090+L1090+M1090)-T1090,I1090-H1090-(J1090+K1090+L1090+M1090)-T1090)))</f>
        <v>0</v>
      </c>
      <c r="O1090" s="151">
        <f>IF(OR(B1090="",E1090="法",E1090="所"),0,IF(E1090="",計算規則!$C$28,VLOOKUP(E1090,計算規則!$B$29:$C$34,2,0)))</f>
        <v>0.33333333333333331</v>
      </c>
      <c r="P1090" s="209">
        <f>IF(E1090="法",IF(OR(AND(B1091="",B1092="",B1093="",E1094="法"),AND(B1091="",B1092="",E1093="法"),AND(B1091="",E1092="法"),E1091="法"),0,MAX(I1090-1-(K1090+M1090)-Q1090-R1090,0)),MAX(N1090-Q1090-R1090-O1090,0))</f>
        <v>0</v>
      </c>
      <c r="Q1090" s="208">
        <f>MAX(N1090-計算規則!$B$39,0)</f>
        <v>0</v>
      </c>
      <c r="R1090" s="43">
        <f>IF(WEEKDAY(Y1090,1)=7,IF(AND(B1089="",B1088="",B1087=""),MAX(SUM(N1081:N1090)-SUM(Q1081:Q1090)-SUM(R1081:R1089)-計算規則!$C$39,0),IF(AND(B1089="",B1088=""),MAX(SUM(N1082:N1090)-SUM(Q1082:Q1090)-SUM(R1082:R1089)-計算規則!$C$39,0),IF(AND(B1089=""),MAX(SUM(N1083:N1090)-SUM(Q1083:Q1090)-SUM(R1083:R1089)-計算規則!$C$39,0),MAX(SUM(N1084:N1090)-SUM(Q1084:Q1090)-SUM(R1084:R1089)-計算規則!$C$39,0)))),IF(WEEKDAY(Y1090,1)=6,IF(AND(B1089="",B1088="",B1087=""),MAX(SUM(N1082:N1090)-SUM(Q1082:Q1090)-SUM(R1082:R1089)-計算規則!$C$39,0),IF(AND(B1089="",B1088=""),MAX(SUM(N1083:N1090)-SUM(Q1083:Q1090)-SUM(R1083:R1089)-計算規則!$C$39,0),IF(AND(B1089=""),MAX(SUM(N1084:N1090)-SUM(Q1057:Q1090)-SUM(R1084:R1089)-計算規則!$C$39,0),MAX(SUM(N1085:N1090)-SUM(Q1085:Q1090)-SUM(R1085:R1089)-計算規則!$C$39,0)))),0))</f>
        <v>0</v>
      </c>
      <c r="S1090" s="43">
        <f>IF(B1090="",0,IF(OR(計算規則!$D$24=1,B1090&gt;=45017),IF(SUM(Q1090:R1090)-計算規則!$D$39&gt;0,SUM(Q1090:R1090)-計算規則!$D$39,0),0))</f>
        <v>0</v>
      </c>
      <c r="T1090" s="45">
        <f>IF(E1090="法",IF(G1090="前",IF(I1090&lt;1,I1090-J1090-L1090,1-J1090-L1090),IF(I1090&lt;1,I1090-H1090-J1090-L1090,1-H1090-J1090-L1090)),0)+IF(OR(AND(B1091="",B1092="",B1093="",E1094="法"),AND(B1091="",B1092="",E1093="法"),AND(B1091="",E1092="法"),E1091="法"),MAX(I1090-1-K1090-M1090,0),0)+IF(OR(AND(G1090="前",B1087="",B1088="",B1089="",E1086="法"),AND(G1090="前",B1088="",B1089="",E1087="法"),AND(G1090="前",B1089="",E1088="法"),AND(G1090="前",E1089="法")),0-(H1090-1),0)</f>
        <v>0</v>
      </c>
      <c r="U1090" s="46">
        <f>IF(OR(H1090="",I1090=""),0,IF(G1090="前",IF(H1090&gt;=計算規則!$F$39,IF(I1090&gt;=計算規則!$F$39,IF(I1090&gt;=計算規則!$G$39,計算規則!$G$39-計算規則!$F$39+計算規則!$H$39-(H1090-1)-L1090-M1090,I1090-計算規則!$F$39+計算規則!$H$39-(H1090-1)-L1090-M1090),IF(I1090&gt;=計算規則!$H$39,計算規則!$H$39-(H1090-1)-L1090-M1090,I1090-(H1090-1)-L1090-M1090)),IF(I1090&gt;=計算規則!$F$39,IF(I1090&gt;=計算規則!$G$39,計算規則!$G$39-計算規則!$F$39+計算規則!$H$39-(計算規則!$F$39-1)-L1090-M1090,I1090-計算規則!$F$39+計算規則!$H$39-(計算規則!$F$39-1)-L1090-M1090),IF(I1090&gt;=計算規則!$H$39,計算規則!$H$39-(計算規則!$F$39-1)-L1090-M1090,I1090-(計算規則!$F$39-1)-L1090-M1090))),IF(H1090&gt;=計算規則!$H$39,IF(H1090&gt;=計算規則!$F$39,IF(I1090&gt;=計算規則!$F$39,IF(I1090&gt;=計算規則!$G$39,計算規則!$G$39-H1090-L1090-M1090,I1090-H1090-L1090-M1090),0),IF(I1090&gt;=計算規則!$F$39,IF(I1090&gt;=計算規則!$G$39,計算規則!$G$39-計算規則!$F$39-L1090-M1090,I1090-計算規則!$F$39-L1090-M1090),0)),IF(I1090&gt;=計算規則!$F$39,IF(I1090&gt;=計算規則!$G$39,計算規則!$G$39-計算規則!$F$39+計算規則!$H$39-H1090-L1090-M1090,I1090-計算規則!$F$39+計算規則!$H$39-H1090-L1090-M1090),IF(I1090&gt;=計算規則!$H$39,計算規則!$H$39-H1090-L1090,I1090-H1090-L1090-M1090)))))</f>
        <v>0</v>
      </c>
      <c r="V1090" s="599" t="s">
        <v>80</v>
      </c>
      <c r="W1090" s="601">
        <f>SUM(U1090:U1120)</f>
        <v>0</v>
      </c>
      <c r="X1090" s="47"/>
      <c r="Y1090" s="150">
        <f>B1090+1-計算規則!$I$20</f>
        <v>45352</v>
      </c>
    </row>
    <row r="1091" spans="1:25" ht="9" customHeight="1" x14ac:dyDescent="0.15">
      <c r="A1091" s="597"/>
      <c r="B1091" s="66">
        <f t="shared" ref="B1091:B1117" si="279">B1090+1</f>
        <v>45353</v>
      </c>
      <c r="C1091" s="67">
        <f t="shared" si="277"/>
        <v>45353</v>
      </c>
      <c r="D1091" s="68">
        <f t="shared" si="278"/>
        <v>45353</v>
      </c>
      <c r="E1091" s="76"/>
      <c r="F1091" s="76"/>
      <c r="G1091" s="88"/>
      <c r="H1091" s="49"/>
      <c r="I1091" s="49"/>
      <c r="J1091" s="50"/>
      <c r="K1091" s="202"/>
      <c r="L1091" s="50"/>
      <c r="M1091" s="51"/>
      <c r="N1091" s="52">
        <f t="shared" ref="N1091:N1120" si="280">IF(AND(H1091="",I1091=""),0,IF(OR(H1091="",I1091=""),"未入力",IF(G1091="前",I1091-(H1091-1)-(J1091+K1091+L1091+M1091)-T1091,I1091-H1091-(J1091+K1091+L1091+M1091)-T1091)))</f>
        <v>0</v>
      </c>
      <c r="O1091" s="152">
        <f>IF(OR(B1091="",E1091="法",E1091="所"),0,IF(E1091="",計算規則!$C$28,VLOOKUP(E1091,計算規則!$B$29:$C$34,2,0)))</f>
        <v>0.33333333333333331</v>
      </c>
      <c r="P1091" s="53">
        <f t="shared" ref="P1091:P1116" si="281">IF(E1091="法",IF(OR(AND(B1092="",B1093="",B1094="",E1095="法"),AND(B1092="",B1093="",E1094="法"),AND(B1092="",E1093="法"),E1092="法"),0,MAX(I1091-1-(K1091+M1091)-Q1091-R1091,0)),MAX(N1091-Q1091-R1091-O1091,0))</f>
        <v>0</v>
      </c>
      <c r="Q1091" s="54">
        <f>MAX(N1091-計算規則!$B$39,0)</f>
        <v>0</v>
      </c>
      <c r="R1091" s="54">
        <f>IF(WEEKDAY(Y1091,1)=7,IF(AND(B1089="",B1088="",B1087=""),MAX(SUM(N1082:N1091)-SUM(Q1082:Q1091)-SUM(R1082:R1090)-計算規則!$C$39,0),IF(AND(B1089="",B1088=""),MAX(SUM(N1083:N1091)-SUM(Q1083:Q1091)-SUM(R1083:R1090)-計算規則!$C$39,0),IF(AND(B1089=""),MAX(SUM(N1084:N1091)-SUM(Q1084:Q1091)-SUM(R1084:R1090)-計算規則!$C$39,0),MAX(SUM(N1085:N1091)-SUM(Q1085:Q1091)-SUM(R1085:R1090)-計算規則!$C$39,0)))),IF(WEEKDAY(Y1091,1)=6,IF(AND(B1089="",B1088="",B1087=""),MAX(SUM(N1083:N1091)-SUM(Q1083:Q1091)-SUM(R1083:R1090)-計算規則!$C$39,0),IF(AND(B1089="",B1088=""),MAX(SUM(N1084:N1091)-SUM(Q1084:Q1091)-SUM(R1084:R1090)-計算規則!$C$39,0),IF(AND(B1089=""),MAX(SUM(N1085:N1091)-SUM(Q1085:Q1091)-SUM(R1085:R1090)-計算規則!$C$39,0),MAX(SUM(N1086:N1091)-SUM(Q1086:Q1091)-SUM(R1086:R1090)-計算規則!$C$39,0)))),0))</f>
        <v>0</v>
      </c>
      <c r="S1091" s="54">
        <f>IF(B1091="",0,IF(OR(計算規則!$D$24=1,B1091&gt;=45017),IF(SUM(Q1090:R1091)-計算規則!$D$39&gt;0,SUM(Q1090:R1091)-SUM(S1090)-計算規則!$D$39,0),0))</f>
        <v>0</v>
      </c>
      <c r="T1091" s="74">
        <f>IF(E1091="法",IF(G1091="前",IF(I1091&lt;1,I1091-J1091-L1091,1-J1091-L1091),IF(I1091&lt;1,I1091-H1091-J1091-L1091,1-H1091-J1091-L1091)),0)+IF(OR(AND(B1092="",B1093="",B1094="",E1095="法"),AND(B1092="",B1093="",E1094="法"),AND(B1092="",E1093="法"),E1092="法"),MAX(I1091-1-K1091-M1091,0),0)+IF(OR(AND(G1091="前",B1088="",B1089="",B1090="",E1087="法"),AND(G1091="前",B1089="",B1090="",E1088="法"),AND(G1091="前",B1090="",E1089="法"),AND(G1091="前",E1090="法")),0-(H1091-1),0)</f>
        <v>0</v>
      </c>
      <c r="U1091" s="56">
        <f>IF(OR(H1091="",I1091=""),0,IF(G1091="前",IF(H1091&gt;=計算規則!$F$39,IF(I1091&gt;=計算規則!$F$39,IF(I1091&gt;=計算規則!$G$39,計算規則!$G$39-計算規則!$F$39+計算規則!$H$39-(H1091-1)-L1091-M1091,I1091-計算規則!$F$39+計算規則!$H$39-(H1091-1)-L1091-M1091),IF(I1091&gt;=計算規則!$H$39,計算規則!$H$39-(H1091-1)-L1091-M1091,I1091-(H1091-1)-L1091-M1091)),IF(I1091&gt;=計算規則!$F$39,IF(I1091&gt;=計算規則!$G$39,計算規則!$G$39-計算規則!$F$39+計算規則!$H$39-(計算規則!$F$39-1)-L1091-M1091,I1091-計算規則!$F$39+計算規則!$H$39-(計算規則!$F$39-1)-L1091-M1091),IF(I1091&gt;=計算規則!$H$39,計算規則!$H$39-(計算規則!$F$39-1)-L1091-M1091,I1091-(計算規則!$F$39-1)-L1091-M1091))),IF(H1091&gt;=計算規則!$H$39,IF(H1091&gt;=計算規則!$F$39,IF(I1091&gt;=計算規則!$F$39,IF(I1091&gt;=計算規則!$G$39,計算規則!$G$39-H1091-L1091-M1091,I1091-H1091-L1091-M1091),0),IF(I1091&gt;=計算規則!$F$39,IF(I1091&gt;=計算規則!$G$39,計算規則!$G$39-計算規則!$F$39-L1091-M1091,I1091-計算規則!$F$39-L1091-M1091),0)),IF(I1091&gt;=計算規則!$F$39,IF(I1091&gt;=計算規則!$G$39,計算規則!$G$39-計算規則!$F$39+計算規則!$H$39-H1091-L1091-M1091,I1091-計算規則!$F$39+計算規則!$H$39-H1091-L1091-M1091),IF(I1091&gt;=計算規則!$H$39,計算規則!$H$39-H1091-L1091,I1091-H1091-L1091-M1091)))))</f>
        <v>0</v>
      </c>
      <c r="V1091" s="600"/>
      <c r="W1091" s="602"/>
      <c r="X1091" s="47"/>
      <c r="Y1091" s="150">
        <f>B1091+1-計算規則!$I$20</f>
        <v>45353</v>
      </c>
    </row>
    <row r="1092" spans="1:25" ht="9" customHeight="1" x14ac:dyDescent="0.15">
      <c r="A1092" s="597"/>
      <c r="B1092" s="66">
        <f t="shared" si="279"/>
        <v>45354</v>
      </c>
      <c r="C1092" s="67">
        <f t="shared" si="277"/>
        <v>45354</v>
      </c>
      <c r="D1092" s="68">
        <f t="shared" si="278"/>
        <v>45354</v>
      </c>
      <c r="E1092" s="76"/>
      <c r="F1092" s="76"/>
      <c r="G1092" s="88"/>
      <c r="H1092" s="49"/>
      <c r="I1092" s="49"/>
      <c r="J1092" s="50"/>
      <c r="K1092" s="202"/>
      <c r="L1092" s="50"/>
      <c r="M1092" s="51"/>
      <c r="N1092" s="52">
        <f t="shared" si="280"/>
        <v>0</v>
      </c>
      <c r="O1092" s="152">
        <f>IF(OR(B1092="",E1092="法",E1092="所"),0,IF(E1092="",計算規則!$C$28,VLOOKUP(E1092,計算規則!$B$29:$C$34,2,0)))</f>
        <v>0.33333333333333331</v>
      </c>
      <c r="P1092" s="53">
        <f t="shared" si="281"/>
        <v>0</v>
      </c>
      <c r="Q1092" s="54">
        <f>MAX(N1092-計算規則!$B$39,0)</f>
        <v>0</v>
      </c>
      <c r="R1092" s="54">
        <f>IF(WEEKDAY(Y1092,1)=7,IF(AND(B1089="",B1088="",B1087=""),MAX(SUM(N1083:N1092)-SUM(Q1083:Q1092)-SUM(R1083:R1091)-計算規則!$C$39,0),IF(AND(B1089="",B1088=""),MAX(SUM(N1084:N1092)-SUM(Q1084:Q1092)-SUM(R1084:R1091)-計算規則!$C$39,0),IF(AND(B1089=""),MAX(SUM(N1085:N1092)-SUM(Q1085:Q1092)-SUM(R1085:R1091)-計算規則!$C$39,0),MAX(SUM(N1086:N1092)-SUM(Q1086:Q1092)-SUM(R1086:R1091)-計算規則!$C$39,0)))),IF(WEEKDAY(Y1092,1)=6,IF(AND(B1089="",B1088="",B1087=""),MAX(SUM(N1084:N1092)-SUM(Q1084:Q1092)-SUM(R1084:R1091)-計算規則!$C$39,0),IF(AND(B1089="",B1088=""),MAX(SUM(N1085:N1092)-SUM(Q1085:Q1092)-SUM(R1085:R1091)-計算規則!$C$39,0),IF(AND(B1089=""),MAX(SUM(N1086:N1092)-SUM(Q1086:Q1092)-SUM(R1086:R1091)-計算規則!$C$39,0),MAX(SUM(N1087:N1092)-SUM(Q1087:Q1092)-SUM(R1087:R1091)-計算規則!$C$39,0)))),0))</f>
        <v>0</v>
      </c>
      <c r="S1092" s="54">
        <f>IF(B1092="",0,IF(OR(計算規則!$D$24=1,B1092&gt;=45017),IF(SUM(Q1090:R1092)-計算規則!$D$39&gt;0,SUM(Q1090:R1092)-SUM(S1090:S1091)-計算規則!$D$39,0),0))</f>
        <v>0</v>
      </c>
      <c r="T1092" s="74">
        <f t="shared" ref="T1092:T1116" si="282">IF(E1092="法",IF(G1092="前",IF(I1092&lt;1,I1092-J1092-L1092,1-J1092-L1092),IF(I1092&lt;1,I1092-H1092-J1092-L1092,1-H1092-J1092-L1092)),0)+IF(OR(AND(B1093="",B1094="",B1095="",E1096="法"),AND(B1093="",B1094="",E1095="法"),AND(B1093="",E1094="法"),E1093="法"),MAX(I1092-1-K1092-M1092,0),0)+IF(OR(AND(G1092="前",B1089="",B1090="",B1091="",E1088="法"),AND(G1092="前",B1090="",B1091="",E1089="法"),AND(G1092="前",B1091="",E1090="法"),AND(G1092="前",E1091="法")),0-(H1092-1),0)</f>
        <v>0</v>
      </c>
      <c r="U1092" s="56">
        <f>IF(OR(H1092="",I1092=""),0,IF(G1092="前",IF(H1092&gt;=計算規則!$F$39,IF(I1092&gt;=計算規則!$F$39,IF(I1092&gt;=計算規則!$G$39,計算規則!$G$39-計算規則!$F$39+計算規則!$H$39-(H1092-1)-L1092-M1092,I1092-計算規則!$F$39+計算規則!$H$39-(H1092-1)-L1092-M1092),IF(I1092&gt;=計算規則!$H$39,計算規則!$H$39-(H1092-1)-L1092-M1092,I1092-(H1092-1)-L1092-M1092)),IF(I1092&gt;=計算規則!$F$39,IF(I1092&gt;=計算規則!$G$39,計算規則!$G$39-計算規則!$F$39+計算規則!$H$39-(計算規則!$F$39-1)-L1092-M1092,I1092-計算規則!$F$39+計算規則!$H$39-(計算規則!$F$39-1)-L1092-M1092),IF(I1092&gt;=計算規則!$H$39,計算規則!$H$39-(計算規則!$F$39-1)-L1092-M1092,I1092-(計算規則!$F$39-1)-L1092-M1092))),IF(H1092&gt;=計算規則!$H$39,IF(H1092&gt;=計算規則!$F$39,IF(I1092&gt;=計算規則!$F$39,IF(I1092&gt;=計算規則!$G$39,計算規則!$G$39-H1092-L1092-M1092,I1092-H1092-L1092-M1092),0),IF(I1092&gt;=計算規則!$F$39,IF(I1092&gt;=計算規則!$G$39,計算規則!$G$39-計算規則!$F$39-L1092-M1092,I1092-計算規則!$F$39-L1092-M1092),0)),IF(I1092&gt;=計算規則!$F$39,IF(I1092&gt;=計算規則!$G$39,計算規則!$G$39-計算規則!$F$39+計算規則!$H$39-H1092-L1092-M1092,I1092-計算規則!$F$39+計算規則!$H$39-H1092-L1092-M1092),IF(I1092&gt;=計算規則!$H$39,計算規則!$H$39-H1092-L1092,I1092-H1092-L1092-M1092)))))</f>
        <v>0</v>
      </c>
      <c r="V1092" s="600"/>
      <c r="W1092" s="602"/>
      <c r="X1092" s="47"/>
      <c r="Y1092" s="150">
        <f>B1092+1-計算規則!$I$20</f>
        <v>45354</v>
      </c>
    </row>
    <row r="1093" spans="1:25" ht="9" customHeight="1" x14ac:dyDescent="0.15">
      <c r="A1093" s="597"/>
      <c r="B1093" s="66">
        <f t="shared" si="279"/>
        <v>45355</v>
      </c>
      <c r="C1093" s="67">
        <f t="shared" si="277"/>
        <v>45355</v>
      </c>
      <c r="D1093" s="68">
        <f t="shared" si="278"/>
        <v>45355</v>
      </c>
      <c r="E1093" s="76"/>
      <c r="F1093" s="76"/>
      <c r="G1093" s="88"/>
      <c r="H1093" s="49"/>
      <c r="I1093" s="49"/>
      <c r="J1093" s="50"/>
      <c r="K1093" s="202"/>
      <c r="L1093" s="50"/>
      <c r="M1093" s="51"/>
      <c r="N1093" s="52">
        <f t="shared" si="280"/>
        <v>0</v>
      </c>
      <c r="O1093" s="152">
        <f>IF(OR(B1093="",E1093="法",E1093="所"),0,IF(E1093="",計算規則!$C$28,VLOOKUP(E1093,計算規則!$B$29:$C$34,2,0)))</f>
        <v>0.33333333333333331</v>
      </c>
      <c r="P1093" s="53">
        <f t="shared" si="281"/>
        <v>0</v>
      </c>
      <c r="Q1093" s="54">
        <f>MAX(N1093-計算規則!$B$39,0)</f>
        <v>0</v>
      </c>
      <c r="R1093" s="54">
        <f>IF(WEEKDAY(Y1093,1)=7,IF(AND(B1089="",B1088="",B1087=""),MAX(SUM(N1084:N1093)-SUM(Q1084:Q1093)-SUM(R1084:R1092)-計算規則!$C$39,0),IF(AND(B1089="",B1088=""),MAX(SUM(N1085:N1093)-SUM(Q1085:Q1093)-SUM(R1085:R1092)-計算規則!$C$39,0),IF(AND(B1089=""),MAX(SUM(N1086:N1093)-SUM(Q1086:Q1093)-SUM(R1086:R1092)-計算規則!$C$39,0),MAX(SUM(N1087:N1093)-SUM(Q1087:Q1093)-SUM(R1087:R1092)-計算規則!$C$39,0)))),IF(WEEKDAY(Y1093,1)=6,IF(AND(B1089="",B1088="",B1087=""),MAX(SUM(N1085:N1093)-SUM(Q1085:Q1093)-SUM(R1085:R1092)-計算規則!$C$39,0),IF(AND(B1089="",B1088=""),MAX(SUM(N1086:N1093)-SUM(Q1086:Q1093)-SUM(R1086:R1092)-計算規則!$C$39,0),IF(AND(B1089=""),MAX(SUM(N1087:N1093)-SUM(Q1087:Q1093)-SUM(R1087:R1092)-計算規則!$C$39,0),MAX(SUM(N1088:N1093)-SUM(Q1088:Q1093)-SUM(R1088:R1092)-計算規則!$C$39,0)))),0))</f>
        <v>0</v>
      </c>
      <c r="S1093" s="54">
        <f>IF(B1093="",0,IF(OR(計算規則!$D$24=1,B1093&gt;=45017),IF(SUM(Q1090:R1093)-計算規則!$D$39&gt;0,SUM(Q1090:R1093)-SUM(S1090:S1092)-計算規則!$D$39,0),0))</f>
        <v>0</v>
      </c>
      <c r="T1093" s="74">
        <f t="shared" si="282"/>
        <v>0</v>
      </c>
      <c r="U1093" s="56">
        <f>IF(OR(H1093="",I1093=""),0,IF(G1093="前",IF(H1093&gt;=計算規則!$F$39,IF(I1093&gt;=計算規則!$F$39,IF(I1093&gt;=計算規則!$G$39,計算規則!$G$39-計算規則!$F$39+計算規則!$H$39-(H1093-1)-L1093-M1093,I1093-計算規則!$F$39+計算規則!$H$39-(H1093-1)-L1093-M1093),IF(I1093&gt;=計算規則!$H$39,計算規則!$H$39-(H1093-1)-L1093-M1093,I1093-(H1093-1)-L1093-M1093)),IF(I1093&gt;=計算規則!$F$39,IF(I1093&gt;=計算規則!$G$39,計算規則!$G$39-計算規則!$F$39+計算規則!$H$39-(計算規則!$F$39-1)-L1093-M1093,I1093-計算規則!$F$39+計算規則!$H$39-(計算規則!$F$39-1)-L1093-M1093),IF(I1093&gt;=計算規則!$H$39,計算規則!$H$39-(計算規則!$F$39-1)-L1093-M1093,I1093-(計算規則!$F$39-1)-L1093-M1093))),IF(H1093&gt;=計算規則!$H$39,IF(H1093&gt;=計算規則!$F$39,IF(I1093&gt;=計算規則!$F$39,IF(I1093&gt;=計算規則!$G$39,計算規則!$G$39-H1093-L1093-M1093,I1093-H1093-L1093-M1093),0),IF(I1093&gt;=計算規則!$F$39,IF(I1093&gt;=計算規則!$G$39,計算規則!$G$39-計算規則!$F$39-L1093-M1093,I1093-計算規則!$F$39-L1093-M1093),0)),IF(I1093&gt;=計算規則!$F$39,IF(I1093&gt;=計算規則!$G$39,計算規則!$G$39-計算規則!$F$39+計算規則!$H$39-H1093-L1093-M1093,I1093-計算規則!$F$39+計算規則!$H$39-H1093-L1093-M1093),IF(I1093&gt;=計算規則!$H$39,計算規則!$H$39-H1093-L1093,I1093-H1093-L1093-M1093)))))</f>
        <v>0</v>
      </c>
      <c r="V1093" s="600" t="s">
        <v>79</v>
      </c>
      <c r="W1093" s="602">
        <f>SUM(T1090:T1120)</f>
        <v>0</v>
      </c>
      <c r="X1093" s="47"/>
      <c r="Y1093" s="150">
        <f>B1093+1-計算規則!$I$20</f>
        <v>45355</v>
      </c>
    </row>
    <row r="1094" spans="1:25" ht="9" customHeight="1" x14ac:dyDescent="0.15">
      <c r="A1094" s="597"/>
      <c r="B1094" s="66">
        <f t="shared" si="279"/>
        <v>45356</v>
      </c>
      <c r="C1094" s="67">
        <f t="shared" si="277"/>
        <v>45356</v>
      </c>
      <c r="D1094" s="68">
        <f t="shared" si="278"/>
        <v>45356</v>
      </c>
      <c r="E1094" s="76"/>
      <c r="F1094" s="76"/>
      <c r="G1094" s="88"/>
      <c r="H1094" s="49"/>
      <c r="I1094" s="49"/>
      <c r="J1094" s="50"/>
      <c r="K1094" s="202"/>
      <c r="L1094" s="50"/>
      <c r="M1094" s="51"/>
      <c r="N1094" s="52">
        <f t="shared" si="280"/>
        <v>0</v>
      </c>
      <c r="O1094" s="152">
        <f>IF(OR(B1094="",E1094="法",E1094="所"),0,IF(E1094="",計算規則!$C$28,VLOOKUP(E1094,計算規則!$B$29:$C$34,2,0)))</f>
        <v>0.33333333333333331</v>
      </c>
      <c r="P1094" s="53">
        <f t="shared" si="281"/>
        <v>0</v>
      </c>
      <c r="Q1094" s="54">
        <f>MAX(N1094-計算規則!$B$39,0)</f>
        <v>0</v>
      </c>
      <c r="R1094" s="54">
        <f>IF(WEEKDAY(Y1094,1)=7,IF(AND(B1089="",B1088="",B1087=""),MAX(SUM(N1085:N1094)-SUM(Q1085:Q1094)-SUM(R1085:R1093)-計算規則!$C$39,0),IF(AND(B1089="",B1088=""),MAX(SUM(N1086:N1094)-SUM(Q1086:Q1094)-SUM(R1086:R1093)-計算規則!$C$39,0),IF(AND(B1089=""),MAX(SUM(N1087:N1094)-SUM(Q1087:Q1094)-SUM(R1087:R1093)-計算規則!$C$39,0),MAX(SUM(N1088:N1094)-SUM(Q1088:Q1094)-SUM(R1088:R1093)-計算規則!$C$39,0)))),IF(WEEKDAY(Y1094,1)=6,IF(AND(B1089="",B1088="",B1087=""),MAX(SUM(N1086:N1094)-SUM(Q1086:Q1094)-SUM(R1086:R1093)-計算規則!$C$39,0),IF(AND(B1089="",B1088=""),MAX(SUM(N1087:N1094)-SUM(Q1087:Q1094)-SUM(R1087:R1093)-計算規則!$C$39,0),IF(AND(B1089=""),MAX(SUM(N1088:N1094)-SUM(Q1088:Q1094)-SUM(R1088:R1093)-計算規則!$C$39,0),MAX(SUM(N1089:N1094)-SUM(Q1089:Q1094)-SUM(R1089:R1093)-計算規則!$C$39,0)))),0))</f>
        <v>0</v>
      </c>
      <c r="S1094" s="54">
        <f>IF(B1094="",0,IF(OR(計算規則!$D$24=1,B1094&gt;=45017),IF(SUM(Q1090:R1094)-計算規則!$D$39&gt;0,SUM(Q1090:R1094)-SUM(S1090:S1093)-計算規則!$D$39,0),0))</f>
        <v>0</v>
      </c>
      <c r="T1094" s="74">
        <f t="shared" si="282"/>
        <v>0</v>
      </c>
      <c r="U1094" s="56">
        <f>IF(OR(H1094="",I1094=""),0,IF(G1094="前",IF(H1094&gt;=計算規則!$F$39,IF(I1094&gt;=計算規則!$F$39,IF(I1094&gt;=計算規則!$G$39,計算規則!$G$39-計算規則!$F$39+計算規則!$H$39-(H1094-1)-L1094-M1094,I1094-計算規則!$F$39+計算規則!$H$39-(H1094-1)-L1094-M1094),IF(I1094&gt;=計算規則!$H$39,計算規則!$H$39-(H1094-1)-L1094-M1094,I1094-(H1094-1)-L1094-M1094)),IF(I1094&gt;=計算規則!$F$39,IF(I1094&gt;=計算規則!$G$39,計算規則!$G$39-計算規則!$F$39+計算規則!$H$39-(計算規則!$F$39-1)-L1094-M1094,I1094-計算規則!$F$39+計算規則!$H$39-(計算規則!$F$39-1)-L1094-M1094),IF(I1094&gt;=計算規則!$H$39,計算規則!$H$39-(計算規則!$F$39-1)-L1094-M1094,I1094-(計算規則!$F$39-1)-L1094-M1094))),IF(H1094&gt;=計算規則!$H$39,IF(H1094&gt;=計算規則!$F$39,IF(I1094&gt;=計算規則!$F$39,IF(I1094&gt;=計算規則!$G$39,計算規則!$G$39-H1094-L1094-M1094,I1094-H1094-L1094-M1094),0),IF(I1094&gt;=計算規則!$F$39,IF(I1094&gt;=計算規則!$G$39,計算規則!$G$39-計算規則!$F$39-L1094-M1094,I1094-計算規則!$F$39-L1094-M1094),0)),IF(I1094&gt;=計算規則!$F$39,IF(I1094&gt;=計算規則!$G$39,計算規則!$G$39-計算規則!$F$39+計算規則!$H$39-H1094-L1094-M1094,I1094-計算規則!$F$39+計算規則!$H$39-H1094-L1094-M1094),IF(I1094&gt;=計算規則!$H$39,計算規則!$H$39-H1094-L1094,I1094-H1094-L1094-M1094)))))</f>
        <v>0</v>
      </c>
      <c r="V1094" s="600"/>
      <c r="W1094" s="602"/>
      <c r="X1094" s="47"/>
      <c r="Y1094" s="150">
        <f>B1094+1-計算規則!$I$20</f>
        <v>45356</v>
      </c>
    </row>
    <row r="1095" spans="1:25" ht="9" customHeight="1" x14ac:dyDescent="0.15">
      <c r="A1095" s="597"/>
      <c r="B1095" s="66">
        <f t="shared" si="279"/>
        <v>45357</v>
      </c>
      <c r="C1095" s="67">
        <f t="shared" si="277"/>
        <v>45357</v>
      </c>
      <c r="D1095" s="68">
        <f t="shared" si="278"/>
        <v>45357</v>
      </c>
      <c r="E1095" s="76"/>
      <c r="F1095" s="76"/>
      <c r="G1095" s="88"/>
      <c r="H1095" s="49"/>
      <c r="I1095" s="49"/>
      <c r="J1095" s="50"/>
      <c r="K1095" s="202"/>
      <c r="L1095" s="50"/>
      <c r="M1095" s="51"/>
      <c r="N1095" s="52">
        <f t="shared" si="280"/>
        <v>0</v>
      </c>
      <c r="O1095" s="152">
        <f>IF(OR(B1095="",E1095="法",E1095="所"),0,IF(E1095="",計算規則!$C$28,VLOOKUP(E1095,計算規則!$B$29:$C$34,2,0)))</f>
        <v>0.33333333333333331</v>
      </c>
      <c r="P1095" s="53">
        <f t="shared" si="281"/>
        <v>0</v>
      </c>
      <c r="Q1095" s="54">
        <f>MAX(N1095-計算規則!$B$39,0)</f>
        <v>0</v>
      </c>
      <c r="R1095" s="54">
        <f>IF(WEEKDAY(Y1095,1)=7,IF(AND(B1089="",B1088="",B1087=""),MAX(SUM(N1086:N1095)-SUM(Q1086:Q1095)-SUM(R1086:R1094)-計算規則!$C$39,0),IF(AND(B1089="",B1088=""),MAX(SUM(N1087:N1095)-SUM(Q1087:Q1095)-SUM(R1087:R1094)-計算規則!$C$39,0),IF(AND(B1089=""),MAX(SUM(N1088:N1095)-SUM(Q1088:Q1095)-SUM(R1088:R1094)-計算規則!$C$39,0),MAX(SUM(N1089:N1095)-SUM(Q1089:Q1095)-SUM(R1089:R1094)-計算規則!$C$39,0)))),IF(WEEKDAY(Y1095,1)=6,MAX(SUM(N1090:N1095)-SUM(Q1090:Q1095)-SUM(R1090:R1094)-計算規則!$C$39,0),0))</f>
        <v>0</v>
      </c>
      <c r="S1095" s="54">
        <f>IF(B1095="",0,IF(OR(計算規則!$D$24=1,B1095&gt;=45017),IF(SUM(Q1090:R1095)-計算規則!$D$39&gt;0,SUM(Q1090:R1095)-SUM(S1090:S1094)-計算規則!$D$39,0),0))</f>
        <v>0</v>
      </c>
      <c r="T1095" s="74">
        <f t="shared" si="282"/>
        <v>0</v>
      </c>
      <c r="U1095" s="56">
        <f>IF(OR(H1095="",I1095=""),0,IF(G1095="前",IF(H1095&gt;=計算規則!$F$39,IF(I1095&gt;=計算規則!$F$39,IF(I1095&gt;=計算規則!$G$39,計算規則!$G$39-計算規則!$F$39+計算規則!$H$39-(H1095-1)-L1095-M1095,I1095-計算規則!$F$39+計算規則!$H$39-(H1095-1)-L1095-M1095),IF(I1095&gt;=計算規則!$H$39,計算規則!$H$39-(H1095-1)-L1095-M1095,I1095-(H1095-1)-L1095-M1095)),IF(I1095&gt;=計算規則!$F$39,IF(I1095&gt;=計算規則!$G$39,計算規則!$G$39-計算規則!$F$39+計算規則!$H$39-(計算規則!$F$39-1)-L1095-M1095,I1095-計算規則!$F$39+計算規則!$H$39-(計算規則!$F$39-1)-L1095-M1095),IF(I1095&gt;=計算規則!$H$39,計算規則!$H$39-(計算規則!$F$39-1)-L1095-M1095,I1095-(計算規則!$F$39-1)-L1095-M1095))),IF(H1095&gt;=計算規則!$H$39,IF(H1095&gt;=計算規則!$F$39,IF(I1095&gt;=計算規則!$F$39,IF(I1095&gt;=計算規則!$G$39,計算規則!$G$39-H1095-L1095-M1095,I1095-H1095-L1095-M1095),0),IF(I1095&gt;=計算規則!$F$39,IF(I1095&gt;=計算規則!$G$39,計算規則!$G$39-計算規則!$F$39-L1095-M1095,I1095-計算規則!$F$39-L1095-M1095),0)),IF(I1095&gt;=計算規則!$F$39,IF(I1095&gt;=計算規則!$G$39,計算規則!$G$39-計算規則!$F$39+計算規則!$H$39-H1095-L1095-M1095,I1095-計算規則!$F$39+計算規則!$H$39-H1095-L1095-M1095),IF(I1095&gt;=計算規則!$H$39,計算規則!$H$39-H1095-L1095,I1095-H1095-L1095-M1095)))))</f>
        <v>0</v>
      </c>
      <c r="V1095" s="600"/>
      <c r="W1095" s="602"/>
      <c r="X1095" s="47"/>
      <c r="Y1095" s="150">
        <f>B1095+1-計算規則!$I$20</f>
        <v>45357</v>
      </c>
    </row>
    <row r="1096" spans="1:25" ht="9" customHeight="1" x14ac:dyDescent="0.15">
      <c r="A1096" s="597"/>
      <c r="B1096" s="66">
        <f t="shared" si="279"/>
        <v>45358</v>
      </c>
      <c r="C1096" s="67">
        <f t="shared" si="277"/>
        <v>45358</v>
      </c>
      <c r="D1096" s="68">
        <f t="shared" si="278"/>
        <v>45358</v>
      </c>
      <c r="E1096" s="76"/>
      <c r="F1096" s="76"/>
      <c r="G1096" s="88"/>
      <c r="H1096" s="49"/>
      <c r="I1096" s="49"/>
      <c r="J1096" s="50"/>
      <c r="K1096" s="202"/>
      <c r="L1096" s="50"/>
      <c r="M1096" s="51"/>
      <c r="N1096" s="52">
        <f t="shared" si="280"/>
        <v>0</v>
      </c>
      <c r="O1096" s="152">
        <f>IF(OR(B1096="",E1096="法",E1096="所"),0,IF(E1096="",計算規則!$C$28,VLOOKUP(E1096,計算規則!$B$29:$C$34,2,0)))</f>
        <v>0.33333333333333331</v>
      </c>
      <c r="P1096" s="53">
        <f t="shared" si="281"/>
        <v>0</v>
      </c>
      <c r="Q1096" s="54">
        <f>MAX(N1096-計算規則!$B$39,0)</f>
        <v>0</v>
      </c>
      <c r="R1096" s="54">
        <f>IF(WEEKDAY(Y1096,1)=7,MAX(SUM(N1090:N1096)-SUM(Q1090:Q1096)-SUM(R1090:R1095)-計算規則!$C$39,0),IF(WEEKDAY(Y1096,1)=6,MAX(SUM(N1091:N1096)-SUM(Q1091:Q1096)-SUM(R1091:R1095)-計算規則!$C$39,0),0))</f>
        <v>0</v>
      </c>
      <c r="S1096" s="54">
        <f>IF(B1096="",0,IF(OR(計算規則!$D$24=1,B1096&gt;=45017),IF(SUM(Q1090:R1096)-計算規則!$D$39&gt;0,SUM(Q1090:R1096)-SUM(S1090:S1095)-計算規則!$D$39,0),0))</f>
        <v>0</v>
      </c>
      <c r="T1096" s="74">
        <f t="shared" si="282"/>
        <v>0</v>
      </c>
      <c r="U1096" s="56">
        <f>IF(OR(H1096="",I1096=""),0,IF(G1096="前",IF(H1096&gt;=計算規則!$F$39,IF(I1096&gt;=計算規則!$F$39,IF(I1096&gt;=計算規則!$G$39,計算規則!$G$39-計算規則!$F$39+計算規則!$H$39-(H1096-1)-L1096-M1096,I1096-計算規則!$F$39+計算規則!$H$39-(H1096-1)-L1096-M1096),IF(I1096&gt;=計算規則!$H$39,計算規則!$H$39-(H1096-1)-L1096-M1096,I1096-(H1096-1)-L1096-M1096)),IF(I1096&gt;=計算規則!$F$39,IF(I1096&gt;=計算規則!$G$39,計算規則!$G$39-計算規則!$F$39+計算規則!$H$39-(計算規則!$F$39-1)-L1096-M1096,I1096-計算規則!$F$39+計算規則!$H$39-(計算規則!$F$39-1)-L1096-M1096),IF(I1096&gt;=計算規則!$H$39,計算規則!$H$39-(計算規則!$F$39-1)-L1096-M1096,I1096-(計算規則!$F$39-1)-L1096-M1096))),IF(H1096&gt;=計算規則!$H$39,IF(H1096&gt;=計算規則!$F$39,IF(I1096&gt;=計算規則!$F$39,IF(I1096&gt;=計算規則!$G$39,計算規則!$G$39-H1096-L1096-M1096,I1096-H1096-L1096-M1096),0),IF(I1096&gt;=計算規則!$F$39,IF(I1096&gt;=計算規則!$G$39,計算規則!$G$39-計算規則!$F$39-L1096-M1096,I1096-計算規則!$F$39-L1096-M1096),0)),IF(I1096&gt;=計算規則!$F$39,IF(I1096&gt;=計算規則!$G$39,計算規則!$G$39-計算規則!$F$39+計算規則!$H$39-H1096-L1096-M1096,I1096-計算規則!$F$39+計算規則!$H$39-H1096-L1096-M1096),IF(I1096&gt;=計算規則!$H$39,計算規則!$H$39-H1096-L1096,I1096-H1096-L1096-M1096)))))</f>
        <v>0</v>
      </c>
      <c r="V1096" s="600" t="s">
        <v>129</v>
      </c>
      <c r="W1096" s="602">
        <f>SUM(S1090:S1120)</f>
        <v>0</v>
      </c>
      <c r="X1096" s="47"/>
      <c r="Y1096" s="150">
        <f>B1096+1-計算規則!$I$20</f>
        <v>45358</v>
      </c>
    </row>
    <row r="1097" spans="1:25" ht="9" customHeight="1" x14ac:dyDescent="0.15">
      <c r="A1097" s="597"/>
      <c r="B1097" s="66">
        <f t="shared" si="279"/>
        <v>45359</v>
      </c>
      <c r="C1097" s="67">
        <f t="shared" si="277"/>
        <v>45359</v>
      </c>
      <c r="D1097" s="68">
        <f t="shared" si="278"/>
        <v>45359</v>
      </c>
      <c r="E1097" s="76"/>
      <c r="F1097" s="76"/>
      <c r="G1097" s="88"/>
      <c r="H1097" s="49"/>
      <c r="I1097" s="49"/>
      <c r="J1097" s="50"/>
      <c r="K1097" s="202"/>
      <c r="L1097" s="50"/>
      <c r="M1097" s="51"/>
      <c r="N1097" s="52">
        <f t="shared" si="280"/>
        <v>0</v>
      </c>
      <c r="O1097" s="152">
        <f>IF(OR(B1097="",E1097="法",E1097="所"),0,IF(E1097="",計算規則!$C$28,VLOOKUP(E1097,計算規則!$B$29:$C$34,2,0)))</f>
        <v>0.33333333333333331</v>
      </c>
      <c r="P1097" s="53">
        <f t="shared" si="281"/>
        <v>0</v>
      </c>
      <c r="Q1097" s="54">
        <f>MAX(N1097-計算規則!$B$39,0)</f>
        <v>0</v>
      </c>
      <c r="R1097" s="54">
        <f>IF(WEEKDAY(Y1097,1)=7,MAX(SUM(N1091:N1097)-SUM(Q1091:Q1097)-SUM(R1091:R1096)-計算規則!$C$39,0),IF(WEEKDAY(Y1097,1)=6,MAX(SUM(N1092:N1097)-SUM(Q1092:Q1097)-SUM(R1092:R1096)-計算規則!$C$39,0),0))</f>
        <v>0</v>
      </c>
      <c r="S1097" s="54">
        <f>IF(B1097="",0,IF(OR(計算規則!$D$24=1,B1097&gt;=45017),IF(SUM(Q1090:R1097)-計算規則!$D$39&gt;0,SUM(Q1090:R1097)-SUM(S1090:S1096)-計算規則!$D$39,0),0))</f>
        <v>0</v>
      </c>
      <c r="T1097" s="74">
        <f t="shared" si="282"/>
        <v>0</v>
      </c>
      <c r="U1097" s="56">
        <f>IF(OR(H1097="",I1097=""),0,IF(G1097="前",IF(H1097&gt;=計算規則!$F$39,IF(I1097&gt;=計算規則!$F$39,IF(I1097&gt;=計算規則!$G$39,計算規則!$G$39-計算規則!$F$39+計算規則!$H$39-(H1097-1)-L1097-M1097,I1097-計算規則!$F$39+計算規則!$H$39-(H1097-1)-L1097-M1097),IF(I1097&gt;=計算規則!$H$39,計算規則!$H$39-(H1097-1)-L1097-M1097,I1097-(H1097-1)-L1097-M1097)),IF(I1097&gt;=計算規則!$F$39,IF(I1097&gt;=計算規則!$G$39,計算規則!$G$39-計算規則!$F$39+計算規則!$H$39-(計算規則!$F$39-1)-L1097-M1097,I1097-計算規則!$F$39+計算規則!$H$39-(計算規則!$F$39-1)-L1097-M1097),IF(I1097&gt;=計算規則!$H$39,計算規則!$H$39-(計算規則!$F$39-1)-L1097-M1097,I1097-(計算規則!$F$39-1)-L1097-M1097))),IF(H1097&gt;=計算規則!$H$39,IF(H1097&gt;=計算規則!$F$39,IF(I1097&gt;=計算規則!$F$39,IF(I1097&gt;=計算規則!$G$39,計算規則!$G$39-H1097-L1097-M1097,I1097-H1097-L1097-M1097),0),IF(I1097&gt;=計算規則!$F$39,IF(I1097&gt;=計算規則!$G$39,計算規則!$G$39-計算規則!$F$39-L1097-M1097,I1097-計算規則!$F$39-L1097-M1097),0)),IF(I1097&gt;=計算規則!$F$39,IF(I1097&gt;=計算規則!$G$39,計算規則!$G$39-計算規則!$F$39+計算規則!$H$39-H1097-L1097-M1097,I1097-計算規則!$F$39+計算規則!$H$39-H1097-L1097-M1097),IF(I1097&gt;=計算規則!$H$39,計算規則!$H$39-H1097-L1097,I1097-H1097-L1097-M1097)))))</f>
        <v>0</v>
      </c>
      <c r="V1097" s="600"/>
      <c r="W1097" s="602"/>
      <c r="X1097" s="47"/>
      <c r="Y1097" s="150">
        <f>B1097+1-計算規則!$I$20</f>
        <v>45359</v>
      </c>
    </row>
    <row r="1098" spans="1:25" ht="9" customHeight="1" x14ac:dyDescent="0.15">
      <c r="A1098" s="597"/>
      <c r="B1098" s="66">
        <f t="shared" si="279"/>
        <v>45360</v>
      </c>
      <c r="C1098" s="67">
        <f t="shared" si="277"/>
        <v>45360</v>
      </c>
      <c r="D1098" s="68">
        <f t="shared" si="278"/>
        <v>45360</v>
      </c>
      <c r="E1098" s="76"/>
      <c r="F1098" s="76"/>
      <c r="G1098" s="88"/>
      <c r="H1098" s="49"/>
      <c r="I1098" s="49"/>
      <c r="J1098" s="50"/>
      <c r="K1098" s="202"/>
      <c r="L1098" s="50"/>
      <c r="M1098" s="51"/>
      <c r="N1098" s="52">
        <f t="shared" si="280"/>
        <v>0</v>
      </c>
      <c r="O1098" s="152">
        <f>IF(OR(B1098="",E1098="法",E1098="所"),0,IF(E1098="",計算規則!$C$28,VLOOKUP(E1098,計算規則!$B$29:$C$34,2,0)))</f>
        <v>0.33333333333333331</v>
      </c>
      <c r="P1098" s="53">
        <f t="shared" si="281"/>
        <v>0</v>
      </c>
      <c r="Q1098" s="54">
        <f>MAX(N1098-計算規則!$B$39,0)</f>
        <v>0</v>
      </c>
      <c r="R1098" s="54">
        <f>IF(WEEKDAY(Y1098,1)=7,MAX(SUM(N1092:N1098)-SUM(Q1092:Q1098)-SUM(R1092:R1097)-計算規則!$C$39,0),IF(WEEKDAY(Y1098,1)=6,MAX(SUM(N1093:N1098)-SUM(Q1093:Q1098)-SUM(R1093:R1097)-計算規則!$C$39,0),0))</f>
        <v>0</v>
      </c>
      <c r="S1098" s="54">
        <f>IF(B1098="",0,IF(OR(計算規則!$D$24=1,B1098&gt;=45017),IF(SUM(Q1090:R1098)-計算規則!$D$39&gt;0,SUM(Q1090:R1098)-SUM(S1090:S1097)-計算規則!$D$39,0),0))</f>
        <v>0</v>
      </c>
      <c r="T1098" s="74">
        <f t="shared" si="282"/>
        <v>0</v>
      </c>
      <c r="U1098" s="56">
        <f>IF(OR(H1098="",I1098=""),0,IF(G1098="前",IF(H1098&gt;=計算規則!$F$39,IF(I1098&gt;=計算規則!$F$39,IF(I1098&gt;=計算規則!$G$39,計算規則!$G$39-計算規則!$F$39+計算規則!$H$39-(H1098-1)-L1098-M1098,I1098-計算規則!$F$39+計算規則!$H$39-(H1098-1)-L1098-M1098),IF(I1098&gt;=計算規則!$H$39,計算規則!$H$39-(H1098-1)-L1098-M1098,I1098-(H1098-1)-L1098-M1098)),IF(I1098&gt;=計算規則!$F$39,IF(I1098&gt;=計算規則!$G$39,計算規則!$G$39-計算規則!$F$39+計算規則!$H$39-(計算規則!$F$39-1)-L1098-M1098,I1098-計算規則!$F$39+計算規則!$H$39-(計算規則!$F$39-1)-L1098-M1098),IF(I1098&gt;=計算規則!$H$39,計算規則!$H$39-(計算規則!$F$39-1)-L1098-M1098,I1098-(計算規則!$F$39-1)-L1098-M1098))),IF(H1098&gt;=計算規則!$H$39,IF(H1098&gt;=計算規則!$F$39,IF(I1098&gt;=計算規則!$F$39,IF(I1098&gt;=計算規則!$G$39,計算規則!$G$39-H1098-L1098-M1098,I1098-H1098-L1098-M1098),0),IF(I1098&gt;=計算規則!$F$39,IF(I1098&gt;=計算規則!$G$39,計算規則!$G$39-計算規則!$F$39-L1098-M1098,I1098-計算規則!$F$39-L1098-M1098),0)),IF(I1098&gt;=計算規則!$F$39,IF(I1098&gt;=計算規則!$G$39,計算規則!$G$39-計算規則!$F$39+計算規則!$H$39-H1098-L1098-M1098,I1098-計算規則!$F$39+計算規則!$H$39-H1098-L1098-M1098),IF(I1098&gt;=計算規則!$H$39,計算規則!$H$39-H1098-L1098,I1098-H1098-L1098-M1098)))))</f>
        <v>0</v>
      </c>
      <c r="V1098" s="600"/>
      <c r="W1098" s="602"/>
      <c r="X1098" s="47"/>
      <c r="Y1098" s="150">
        <f>B1098+1-計算規則!$I$20</f>
        <v>45360</v>
      </c>
    </row>
    <row r="1099" spans="1:25" ht="9" customHeight="1" x14ac:dyDescent="0.15">
      <c r="A1099" s="597"/>
      <c r="B1099" s="66">
        <f t="shared" si="279"/>
        <v>45361</v>
      </c>
      <c r="C1099" s="67">
        <f t="shared" si="277"/>
        <v>45361</v>
      </c>
      <c r="D1099" s="68">
        <f t="shared" si="278"/>
        <v>45361</v>
      </c>
      <c r="E1099" s="76"/>
      <c r="F1099" s="76"/>
      <c r="G1099" s="88"/>
      <c r="H1099" s="49"/>
      <c r="I1099" s="49"/>
      <c r="J1099" s="50"/>
      <c r="K1099" s="202"/>
      <c r="L1099" s="50"/>
      <c r="M1099" s="51"/>
      <c r="N1099" s="52">
        <f t="shared" si="280"/>
        <v>0</v>
      </c>
      <c r="O1099" s="152">
        <f>IF(OR(B1099="",E1099="法",E1099="所"),0,IF(E1099="",計算規則!$C$28,VLOOKUP(E1099,計算規則!$B$29:$C$34,2,0)))</f>
        <v>0.33333333333333331</v>
      </c>
      <c r="P1099" s="53">
        <f t="shared" si="281"/>
        <v>0</v>
      </c>
      <c r="Q1099" s="54">
        <f>MAX(N1099-計算規則!$B$39,0)</f>
        <v>0</v>
      </c>
      <c r="R1099" s="54">
        <f>IF(WEEKDAY(Y1099,1)=7,MAX(SUM(N1093:N1099)-SUM(Q1093:Q1099)-SUM(R1093:R1098)-計算規則!$C$39,0),IF(WEEKDAY(Y1099,1)=6,MAX(SUM(N1094:N1099)-SUM(Q1094:Q1099)-SUM(R1094:R1098)-計算規則!$C$39,0),0))</f>
        <v>0</v>
      </c>
      <c r="S1099" s="54">
        <f>IF(B1099="",0,IF(OR(計算規則!$D$24=1,B1099&gt;=45017),IF(SUM(Q1090:R1099)-計算規則!$D$39&gt;0,SUM(Q1090:R1099)-SUM(S1090:S1098)-計算規則!$D$39,0),0))</f>
        <v>0</v>
      </c>
      <c r="T1099" s="74">
        <f t="shared" si="282"/>
        <v>0</v>
      </c>
      <c r="U1099" s="56">
        <f>IF(OR(H1099="",I1099=""),0,IF(G1099="前",IF(H1099&gt;=計算規則!$F$39,IF(I1099&gt;=計算規則!$F$39,IF(I1099&gt;=計算規則!$G$39,計算規則!$G$39-計算規則!$F$39+計算規則!$H$39-(H1099-1)-L1099-M1099,I1099-計算規則!$F$39+計算規則!$H$39-(H1099-1)-L1099-M1099),IF(I1099&gt;=計算規則!$H$39,計算規則!$H$39-(H1099-1)-L1099-M1099,I1099-(H1099-1)-L1099-M1099)),IF(I1099&gt;=計算規則!$F$39,IF(I1099&gt;=計算規則!$G$39,計算規則!$G$39-計算規則!$F$39+計算規則!$H$39-(計算規則!$F$39-1)-L1099-M1099,I1099-計算規則!$F$39+計算規則!$H$39-(計算規則!$F$39-1)-L1099-M1099),IF(I1099&gt;=計算規則!$H$39,計算規則!$H$39-(計算規則!$F$39-1)-L1099-M1099,I1099-(計算規則!$F$39-1)-L1099-M1099))),IF(H1099&gt;=計算規則!$H$39,IF(H1099&gt;=計算規則!$F$39,IF(I1099&gt;=計算規則!$F$39,IF(I1099&gt;=計算規則!$G$39,計算規則!$G$39-H1099-L1099-M1099,I1099-H1099-L1099-M1099),0),IF(I1099&gt;=計算規則!$F$39,IF(I1099&gt;=計算規則!$G$39,計算規則!$G$39-計算規則!$F$39-L1099-M1099,I1099-計算規則!$F$39-L1099-M1099),0)),IF(I1099&gt;=計算規則!$F$39,IF(I1099&gt;=計算規則!$G$39,計算規則!$G$39-計算規則!$F$39+計算規則!$H$39-H1099-L1099-M1099,I1099-計算規則!$F$39+計算規則!$H$39-H1099-L1099-M1099),IF(I1099&gt;=計算規則!$H$39,計算規則!$H$39-H1099-L1099,I1099-H1099-L1099-M1099)))))</f>
        <v>0</v>
      </c>
      <c r="V1099" s="600" t="s">
        <v>128</v>
      </c>
      <c r="W1099" s="602">
        <f>SUM(R1090:R1120)</f>
        <v>0</v>
      </c>
      <c r="X1099" s="47"/>
      <c r="Y1099" s="150">
        <f>B1099+1-計算規則!$I$20</f>
        <v>45361</v>
      </c>
    </row>
    <row r="1100" spans="1:25" ht="9" customHeight="1" x14ac:dyDescent="0.15">
      <c r="A1100" s="597"/>
      <c r="B1100" s="66">
        <f t="shared" si="279"/>
        <v>45362</v>
      </c>
      <c r="C1100" s="67">
        <f t="shared" si="277"/>
        <v>45362</v>
      </c>
      <c r="D1100" s="68">
        <f t="shared" si="278"/>
        <v>45362</v>
      </c>
      <c r="E1100" s="76"/>
      <c r="F1100" s="76"/>
      <c r="G1100" s="88"/>
      <c r="H1100" s="49"/>
      <c r="I1100" s="49"/>
      <c r="J1100" s="50"/>
      <c r="K1100" s="202"/>
      <c r="L1100" s="50"/>
      <c r="M1100" s="51"/>
      <c r="N1100" s="52">
        <f t="shared" si="280"/>
        <v>0</v>
      </c>
      <c r="O1100" s="152">
        <f>IF(OR(B1100="",E1100="法",E1100="所"),0,IF(E1100="",計算規則!$C$28,VLOOKUP(E1100,計算規則!$B$29:$C$34,2,0)))</f>
        <v>0.33333333333333331</v>
      </c>
      <c r="P1100" s="53">
        <f t="shared" si="281"/>
        <v>0</v>
      </c>
      <c r="Q1100" s="54">
        <f>MAX(N1100-計算規則!$B$39,0)</f>
        <v>0</v>
      </c>
      <c r="R1100" s="54">
        <f>IF(WEEKDAY(Y1100,1)=7,MAX(SUM(N1094:N1100)-SUM(Q1094:Q1100)-SUM(R1094:R1099)-計算規則!$C$39,0),IF(WEEKDAY(Y1100,1)=6,MAX(SUM(N1095:N1100)-SUM(Q1095:Q1100)-SUM(R1095:R1099)-計算規則!$C$39,0),0))</f>
        <v>0</v>
      </c>
      <c r="S1100" s="54">
        <f>IF(B1100="",0,IF(OR(計算規則!$D$24=1,B1100&gt;=45017),IF(SUM(Q1090:R1100)-計算規則!$D$39&gt;0,SUM(Q1090:R1100)-SUM(S1090:S1099)-計算規則!$D$39,0),0))</f>
        <v>0</v>
      </c>
      <c r="T1100" s="74">
        <f t="shared" si="282"/>
        <v>0</v>
      </c>
      <c r="U1100" s="56">
        <f>IF(OR(H1100="",I1100=""),0,IF(G1100="前",IF(H1100&gt;=計算規則!$F$39,IF(I1100&gt;=計算規則!$F$39,IF(I1100&gt;=計算規則!$G$39,計算規則!$G$39-計算規則!$F$39+計算規則!$H$39-(H1100-1)-L1100-M1100,I1100-計算規則!$F$39+計算規則!$H$39-(H1100-1)-L1100-M1100),IF(I1100&gt;=計算規則!$H$39,計算規則!$H$39-(H1100-1)-L1100-M1100,I1100-(H1100-1)-L1100-M1100)),IF(I1100&gt;=計算規則!$F$39,IF(I1100&gt;=計算規則!$G$39,計算規則!$G$39-計算規則!$F$39+計算規則!$H$39-(計算規則!$F$39-1)-L1100-M1100,I1100-計算規則!$F$39+計算規則!$H$39-(計算規則!$F$39-1)-L1100-M1100),IF(I1100&gt;=計算規則!$H$39,計算規則!$H$39-(計算規則!$F$39-1)-L1100-M1100,I1100-(計算規則!$F$39-1)-L1100-M1100))),IF(H1100&gt;=計算規則!$H$39,IF(H1100&gt;=計算規則!$F$39,IF(I1100&gt;=計算規則!$F$39,IF(I1100&gt;=計算規則!$G$39,計算規則!$G$39-H1100-L1100-M1100,I1100-H1100-L1100-M1100),0),IF(I1100&gt;=計算規則!$F$39,IF(I1100&gt;=計算規則!$G$39,計算規則!$G$39-計算規則!$F$39-L1100-M1100,I1100-計算規則!$F$39-L1100-M1100),0)),IF(I1100&gt;=計算規則!$F$39,IF(I1100&gt;=計算規則!$G$39,計算規則!$G$39-計算規則!$F$39+計算規則!$H$39-H1100-L1100-M1100,I1100-計算規則!$F$39+計算規則!$H$39-H1100-L1100-M1100),IF(I1100&gt;=計算規則!$H$39,計算規則!$H$39-H1100-L1100,I1100-H1100-L1100-M1100)))))</f>
        <v>0</v>
      </c>
      <c r="V1100" s="600"/>
      <c r="W1100" s="602"/>
      <c r="X1100" s="47"/>
      <c r="Y1100" s="150">
        <f>B1100+1-計算規則!$I$20</f>
        <v>45362</v>
      </c>
    </row>
    <row r="1101" spans="1:25" ht="9" customHeight="1" x14ac:dyDescent="0.15">
      <c r="A1101" s="597"/>
      <c r="B1101" s="66">
        <f t="shared" si="279"/>
        <v>45363</v>
      </c>
      <c r="C1101" s="67">
        <f t="shared" si="277"/>
        <v>45363</v>
      </c>
      <c r="D1101" s="68">
        <f t="shared" si="278"/>
        <v>45363</v>
      </c>
      <c r="E1101" s="76"/>
      <c r="F1101" s="76"/>
      <c r="G1101" s="88"/>
      <c r="H1101" s="49"/>
      <c r="I1101" s="49"/>
      <c r="J1101" s="50"/>
      <c r="K1101" s="202"/>
      <c r="L1101" s="50"/>
      <c r="M1101" s="51"/>
      <c r="N1101" s="52">
        <f t="shared" si="280"/>
        <v>0</v>
      </c>
      <c r="O1101" s="152">
        <f>IF(OR(B1101="",E1101="法",E1101="所"),0,IF(E1101="",計算規則!$C$28,VLOOKUP(E1101,計算規則!$B$29:$C$34,2,0)))</f>
        <v>0.33333333333333331</v>
      </c>
      <c r="P1101" s="53">
        <f t="shared" si="281"/>
        <v>0</v>
      </c>
      <c r="Q1101" s="54">
        <f>MAX(N1101-計算規則!$B$39,0)</f>
        <v>0</v>
      </c>
      <c r="R1101" s="54">
        <f>IF(WEEKDAY(Y1101,1)=7,MAX(SUM(N1095:N1101)-SUM(Q1095:Q1101)-SUM(R1095:R1100)-計算規則!$C$39,0),IF(WEEKDAY(Y1101,1)=6,MAX(SUM(N1096:N1101)-SUM(Q1096:Q1101)-SUM(R1096:R1100)-計算規則!$C$39,0),0))</f>
        <v>0</v>
      </c>
      <c r="S1101" s="54">
        <f>IF(B1101="",0,IF(OR(計算規則!$D$24=1,B1101&gt;=45017),IF(SUM(Q1090:R1101)-計算規則!$D$39&gt;0,SUM(Q1090:R1101)-SUM(S1090:S1100)-計算規則!$D$39,0),0))</f>
        <v>0</v>
      </c>
      <c r="T1101" s="74">
        <f t="shared" si="282"/>
        <v>0</v>
      </c>
      <c r="U1101" s="56">
        <f>IF(OR(H1101="",I1101=""),0,IF(G1101="前",IF(H1101&gt;=計算規則!$F$39,IF(I1101&gt;=計算規則!$F$39,IF(I1101&gt;=計算規則!$G$39,計算規則!$G$39-計算規則!$F$39+計算規則!$H$39-(H1101-1)-L1101-M1101,I1101-計算規則!$F$39+計算規則!$H$39-(H1101-1)-L1101-M1101),IF(I1101&gt;=計算規則!$H$39,計算規則!$H$39-(H1101-1)-L1101-M1101,I1101-(H1101-1)-L1101-M1101)),IF(I1101&gt;=計算規則!$F$39,IF(I1101&gt;=計算規則!$G$39,計算規則!$G$39-計算規則!$F$39+計算規則!$H$39-(計算規則!$F$39-1)-L1101-M1101,I1101-計算規則!$F$39+計算規則!$H$39-(計算規則!$F$39-1)-L1101-M1101),IF(I1101&gt;=計算規則!$H$39,計算規則!$H$39-(計算規則!$F$39-1)-L1101-M1101,I1101-(計算規則!$F$39-1)-L1101-M1101))),IF(H1101&gt;=計算規則!$H$39,IF(H1101&gt;=計算規則!$F$39,IF(I1101&gt;=計算規則!$F$39,IF(I1101&gt;=計算規則!$G$39,計算規則!$G$39-H1101-L1101-M1101,I1101-H1101-L1101-M1101),0),IF(I1101&gt;=計算規則!$F$39,IF(I1101&gt;=計算規則!$G$39,計算規則!$G$39-計算規則!$F$39-L1101-M1101,I1101-計算規則!$F$39-L1101-M1101),0)),IF(I1101&gt;=計算規則!$F$39,IF(I1101&gt;=計算規則!$G$39,計算規則!$G$39-計算規則!$F$39+計算規則!$H$39-H1101-L1101-M1101,I1101-計算規則!$F$39+計算規則!$H$39-H1101-L1101-M1101),IF(I1101&gt;=計算規則!$H$39,計算規則!$H$39-H1101-L1101,I1101-H1101-L1101-M1101)))))</f>
        <v>0</v>
      </c>
      <c r="V1101" s="600"/>
      <c r="W1101" s="602"/>
      <c r="X1101" s="47"/>
      <c r="Y1101" s="150">
        <f>B1101+1-計算規則!$I$20</f>
        <v>45363</v>
      </c>
    </row>
    <row r="1102" spans="1:25" ht="9" customHeight="1" x14ac:dyDescent="0.15">
      <c r="A1102" s="597"/>
      <c r="B1102" s="66">
        <f t="shared" si="279"/>
        <v>45364</v>
      </c>
      <c r="C1102" s="67">
        <f t="shared" si="277"/>
        <v>45364</v>
      </c>
      <c r="D1102" s="68">
        <f t="shared" si="278"/>
        <v>45364</v>
      </c>
      <c r="E1102" s="76"/>
      <c r="F1102" s="76"/>
      <c r="G1102" s="88"/>
      <c r="H1102" s="49"/>
      <c r="I1102" s="49"/>
      <c r="J1102" s="50"/>
      <c r="K1102" s="202"/>
      <c r="L1102" s="50"/>
      <c r="M1102" s="51"/>
      <c r="N1102" s="52">
        <f t="shared" si="280"/>
        <v>0</v>
      </c>
      <c r="O1102" s="152">
        <f>IF(OR(B1102="",E1102="法",E1102="所"),0,IF(E1102="",計算規則!$C$28,VLOOKUP(E1102,計算規則!$B$29:$C$34,2,0)))</f>
        <v>0.33333333333333331</v>
      </c>
      <c r="P1102" s="53">
        <f t="shared" si="281"/>
        <v>0</v>
      </c>
      <c r="Q1102" s="54">
        <f>MAX(N1102-計算規則!$B$39,0)</f>
        <v>0</v>
      </c>
      <c r="R1102" s="54">
        <f>IF(WEEKDAY(Y1102,1)=7,MAX(SUM(N1096:N1102)-SUM(Q1096:Q1102)-SUM(R1096:R1101)-計算規則!$C$39,0),IF(WEEKDAY(Y1102,1)=6,MAX(SUM(N1097:N1102)-SUM(Q1097:Q1102)-SUM(R1097:R1101)-計算規則!$C$39,0),0))</f>
        <v>0</v>
      </c>
      <c r="S1102" s="54">
        <f>IF(B1102="",0,IF(OR(計算規則!$D$24=1,B1102&gt;=45017),IF(SUM(Q1090:R1102)-計算規則!$D$39&gt;0,SUM(Q1090:R1102)-SUM(S1090:S1101)-計算規則!$D$39,0),0))</f>
        <v>0</v>
      </c>
      <c r="T1102" s="74">
        <f t="shared" si="282"/>
        <v>0</v>
      </c>
      <c r="U1102" s="56">
        <f>IF(OR(H1102="",I1102=""),0,IF(G1102="前",IF(H1102&gt;=計算規則!$F$39,IF(I1102&gt;=計算規則!$F$39,IF(I1102&gt;=計算規則!$G$39,計算規則!$G$39-計算規則!$F$39+計算規則!$H$39-(H1102-1)-L1102-M1102,I1102-計算規則!$F$39+計算規則!$H$39-(H1102-1)-L1102-M1102),IF(I1102&gt;=計算規則!$H$39,計算規則!$H$39-(H1102-1)-L1102-M1102,I1102-(H1102-1)-L1102-M1102)),IF(I1102&gt;=計算規則!$F$39,IF(I1102&gt;=計算規則!$G$39,計算規則!$G$39-計算規則!$F$39+計算規則!$H$39-(計算規則!$F$39-1)-L1102-M1102,I1102-計算規則!$F$39+計算規則!$H$39-(計算規則!$F$39-1)-L1102-M1102),IF(I1102&gt;=計算規則!$H$39,計算規則!$H$39-(計算規則!$F$39-1)-L1102-M1102,I1102-(計算規則!$F$39-1)-L1102-M1102))),IF(H1102&gt;=計算規則!$H$39,IF(H1102&gt;=計算規則!$F$39,IF(I1102&gt;=計算規則!$F$39,IF(I1102&gt;=計算規則!$G$39,計算規則!$G$39-H1102-L1102-M1102,I1102-H1102-L1102-M1102),0),IF(I1102&gt;=計算規則!$F$39,IF(I1102&gt;=計算規則!$G$39,計算規則!$G$39-計算規則!$F$39-L1102-M1102,I1102-計算規則!$F$39-L1102-M1102),0)),IF(I1102&gt;=計算規則!$F$39,IF(I1102&gt;=計算規則!$G$39,計算規則!$G$39-計算規則!$F$39+計算規則!$H$39-H1102-L1102-M1102,I1102-計算規則!$F$39+計算規則!$H$39-H1102-L1102-M1102),IF(I1102&gt;=計算規則!$H$39,計算規則!$H$39-H1102-L1102,I1102-H1102-L1102-M1102)))))</f>
        <v>0</v>
      </c>
      <c r="V1102" s="603" t="s">
        <v>127</v>
      </c>
      <c r="W1102" s="602">
        <f>SUM(Q1090:Q1120)</f>
        <v>0</v>
      </c>
      <c r="X1102" s="47"/>
      <c r="Y1102" s="150">
        <f>B1102+1-計算規則!$I$20</f>
        <v>45364</v>
      </c>
    </row>
    <row r="1103" spans="1:25" ht="9" customHeight="1" x14ac:dyDescent="0.15">
      <c r="A1103" s="597"/>
      <c r="B1103" s="66">
        <f t="shared" si="279"/>
        <v>45365</v>
      </c>
      <c r="C1103" s="67">
        <f t="shared" si="277"/>
        <v>45365</v>
      </c>
      <c r="D1103" s="68">
        <f t="shared" si="278"/>
        <v>45365</v>
      </c>
      <c r="E1103" s="76"/>
      <c r="F1103" s="76"/>
      <c r="G1103" s="88"/>
      <c r="H1103" s="49"/>
      <c r="I1103" s="49"/>
      <c r="J1103" s="50"/>
      <c r="K1103" s="202"/>
      <c r="L1103" s="50"/>
      <c r="M1103" s="51"/>
      <c r="N1103" s="52">
        <f t="shared" si="280"/>
        <v>0</v>
      </c>
      <c r="O1103" s="152">
        <f>IF(OR(B1103="",E1103="法",E1103="所"),0,IF(E1103="",計算規則!$C$28,VLOOKUP(E1103,計算規則!$B$29:$C$34,2,0)))</f>
        <v>0.33333333333333331</v>
      </c>
      <c r="P1103" s="53">
        <f t="shared" si="281"/>
        <v>0</v>
      </c>
      <c r="Q1103" s="54">
        <f>MAX(N1103-計算規則!$B$39,0)</f>
        <v>0</v>
      </c>
      <c r="R1103" s="54">
        <f>IF(WEEKDAY(Y1103,1)=7,MAX(SUM(N1097:N1103)-SUM(Q1097:Q1103)-SUM(R1097:R1102)-計算規則!$C$39,0),IF(WEEKDAY(Y1103,1)=6,MAX(SUM(N1098:N1103)-SUM(Q1098:Q1103)-SUM(R1098:R1102)-計算規則!$C$39,0),0))</f>
        <v>0</v>
      </c>
      <c r="S1103" s="54">
        <f>IF(B1103="",0,IF(OR(計算規則!$D$24=1,B1103&gt;=45017),IF(SUM(Q1090:R1103)-計算規則!$D$39&gt;0,SUM(Q1090:R1103)-SUM(S1090:S1102)-計算規則!$D$39,0),0))</f>
        <v>0</v>
      </c>
      <c r="T1103" s="74">
        <f t="shared" si="282"/>
        <v>0</v>
      </c>
      <c r="U1103" s="56">
        <f>IF(OR(H1103="",I1103=""),0,IF(G1103="前",IF(H1103&gt;=計算規則!$F$39,IF(I1103&gt;=計算規則!$F$39,IF(I1103&gt;=計算規則!$G$39,計算規則!$G$39-計算規則!$F$39+計算規則!$H$39-(H1103-1)-L1103-M1103,I1103-計算規則!$F$39+計算規則!$H$39-(H1103-1)-L1103-M1103),IF(I1103&gt;=計算規則!$H$39,計算規則!$H$39-(H1103-1)-L1103-M1103,I1103-(H1103-1)-L1103-M1103)),IF(I1103&gt;=計算規則!$F$39,IF(I1103&gt;=計算規則!$G$39,計算規則!$G$39-計算規則!$F$39+計算規則!$H$39-(計算規則!$F$39-1)-L1103-M1103,I1103-計算規則!$F$39+計算規則!$H$39-(計算規則!$F$39-1)-L1103-M1103),IF(I1103&gt;=計算規則!$H$39,計算規則!$H$39-(計算規則!$F$39-1)-L1103-M1103,I1103-(計算規則!$F$39-1)-L1103-M1103))),IF(H1103&gt;=計算規則!$H$39,IF(H1103&gt;=計算規則!$F$39,IF(I1103&gt;=計算規則!$F$39,IF(I1103&gt;=計算規則!$G$39,計算規則!$G$39-H1103-L1103-M1103,I1103-H1103-L1103-M1103),0),IF(I1103&gt;=計算規則!$F$39,IF(I1103&gt;=計算規則!$G$39,計算規則!$G$39-計算規則!$F$39-L1103-M1103,I1103-計算規則!$F$39-L1103-M1103),0)),IF(I1103&gt;=計算規則!$F$39,IF(I1103&gt;=計算規則!$G$39,計算規則!$G$39-計算規則!$F$39+計算規則!$H$39-H1103-L1103-M1103,I1103-計算規則!$F$39+計算規則!$H$39-H1103-L1103-M1103),IF(I1103&gt;=計算規則!$H$39,計算規則!$H$39-H1103-L1103,I1103-H1103-L1103-M1103)))))</f>
        <v>0</v>
      </c>
      <c r="V1103" s="603"/>
      <c r="W1103" s="604"/>
      <c r="X1103" s="47"/>
      <c r="Y1103" s="150">
        <f>B1103+1-計算規則!$I$20</f>
        <v>45365</v>
      </c>
    </row>
    <row r="1104" spans="1:25" ht="9" customHeight="1" x14ac:dyDescent="0.15">
      <c r="A1104" s="597"/>
      <c r="B1104" s="66">
        <f t="shared" si="279"/>
        <v>45366</v>
      </c>
      <c r="C1104" s="67">
        <f t="shared" si="277"/>
        <v>45366</v>
      </c>
      <c r="D1104" s="68">
        <f t="shared" si="278"/>
        <v>45366</v>
      </c>
      <c r="E1104" s="76"/>
      <c r="F1104" s="76"/>
      <c r="G1104" s="88"/>
      <c r="H1104" s="49"/>
      <c r="I1104" s="49"/>
      <c r="J1104" s="50"/>
      <c r="K1104" s="202"/>
      <c r="L1104" s="50"/>
      <c r="M1104" s="51"/>
      <c r="N1104" s="52">
        <f t="shared" si="280"/>
        <v>0</v>
      </c>
      <c r="O1104" s="152">
        <f>IF(OR(B1104="",E1104="法",E1104="所"),0,IF(E1104="",計算規則!$C$28,VLOOKUP(E1104,計算規則!$B$29:$C$34,2,0)))</f>
        <v>0.33333333333333331</v>
      </c>
      <c r="P1104" s="53">
        <f t="shared" si="281"/>
        <v>0</v>
      </c>
      <c r="Q1104" s="54">
        <f>MAX(N1104-計算規則!$B$39,0)</f>
        <v>0</v>
      </c>
      <c r="R1104" s="54">
        <f>IF(WEEKDAY(Y1104,1)=7,MAX(SUM(N1098:N1104)-SUM(Q1098:Q1104)-SUM(R1098:R1103)-計算規則!$C$39,0),IF(WEEKDAY(Y1104,1)=6,MAX(SUM(N1099:N1104)-SUM(Q1099:Q1104)-SUM(R1099:R1103)-計算規則!$C$39,0),0))</f>
        <v>0</v>
      </c>
      <c r="S1104" s="54">
        <f>IF(B1104="",0,IF(OR(計算規則!$D$24=1,B1104&gt;=45017),IF(SUM(Q1090:R1104)-計算規則!$D$39&gt;0,SUM(Q1090:R1104)-SUM(S1090:S1103)-計算規則!$D$39,0),0))</f>
        <v>0</v>
      </c>
      <c r="T1104" s="74">
        <f t="shared" si="282"/>
        <v>0</v>
      </c>
      <c r="U1104" s="56">
        <f>IF(OR(H1104="",I1104=""),0,IF(G1104="前",IF(H1104&gt;=計算規則!$F$39,IF(I1104&gt;=計算規則!$F$39,IF(I1104&gt;=計算規則!$G$39,計算規則!$G$39-計算規則!$F$39+計算規則!$H$39-(H1104-1)-L1104-M1104,I1104-計算規則!$F$39+計算規則!$H$39-(H1104-1)-L1104-M1104),IF(I1104&gt;=計算規則!$H$39,計算規則!$H$39-(H1104-1)-L1104-M1104,I1104-(H1104-1)-L1104-M1104)),IF(I1104&gt;=計算規則!$F$39,IF(I1104&gt;=計算規則!$G$39,計算規則!$G$39-計算規則!$F$39+計算規則!$H$39-(計算規則!$F$39-1)-L1104-M1104,I1104-計算規則!$F$39+計算規則!$H$39-(計算規則!$F$39-1)-L1104-M1104),IF(I1104&gt;=計算規則!$H$39,計算規則!$H$39-(計算規則!$F$39-1)-L1104-M1104,I1104-(計算規則!$F$39-1)-L1104-M1104))),IF(H1104&gt;=計算規則!$H$39,IF(H1104&gt;=計算規則!$F$39,IF(I1104&gt;=計算規則!$F$39,IF(I1104&gt;=計算規則!$G$39,計算規則!$G$39-H1104-L1104-M1104,I1104-H1104-L1104-M1104),0),IF(I1104&gt;=計算規則!$F$39,IF(I1104&gt;=計算規則!$G$39,計算規則!$G$39-計算規則!$F$39-L1104-M1104,I1104-計算規則!$F$39-L1104-M1104),0)),IF(I1104&gt;=計算規則!$F$39,IF(I1104&gt;=計算規則!$G$39,計算規則!$G$39-計算規則!$F$39+計算規則!$H$39-H1104-L1104-M1104,I1104-計算規則!$F$39+計算規則!$H$39-H1104-L1104-M1104),IF(I1104&gt;=計算規則!$H$39,計算規則!$H$39-H1104-L1104,I1104-H1104-L1104-M1104)))))</f>
        <v>0</v>
      </c>
      <c r="V1104" s="603"/>
      <c r="W1104" s="604"/>
      <c r="X1104" s="47"/>
      <c r="Y1104" s="150">
        <f>B1104+1-計算規則!$I$20</f>
        <v>45366</v>
      </c>
    </row>
    <row r="1105" spans="1:25" ht="9" customHeight="1" x14ac:dyDescent="0.15">
      <c r="A1105" s="597"/>
      <c r="B1105" s="66">
        <f t="shared" si="279"/>
        <v>45367</v>
      </c>
      <c r="C1105" s="67">
        <f t="shared" si="277"/>
        <v>45367</v>
      </c>
      <c r="D1105" s="68">
        <f t="shared" si="278"/>
        <v>45367</v>
      </c>
      <c r="E1105" s="76"/>
      <c r="F1105" s="76"/>
      <c r="G1105" s="88"/>
      <c r="H1105" s="49"/>
      <c r="I1105" s="49"/>
      <c r="J1105" s="50"/>
      <c r="K1105" s="202"/>
      <c r="L1105" s="50"/>
      <c r="M1105" s="51"/>
      <c r="N1105" s="52">
        <f t="shared" si="280"/>
        <v>0</v>
      </c>
      <c r="O1105" s="152">
        <f>IF(OR(B1105="",E1105="法",E1105="所"),0,IF(E1105="",計算規則!$C$28,VLOOKUP(E1105,計算規則!$B$29:$C$34,2,0)))</f>
        <v>0.33333333333333331</v>
      </c>
      <c r="P1105" s="53">
        <f t="shared" si="281"/>
        <v>0</v>
      </c>
      <c r="Q1105" s="54">
        <f>MAX(N1105-計算規則!$B$39,0)</f>
        <v>0</v>
      </c>
      <c r="R1105" s="54">
        <f>IF(WEEKDAY(Y1105,1)=7,MAX(SUM(N1099:N1105)-SUM(Q1099:Q1105)-SUM(R1099:R1104)-計算規則!$C$39,0),IF(WEEKDAY(Y1105,1)=6,MAX(SUM(N1100:N1105)-SUM(Q1100:Q1105)-SUM(R1100:R1104)-計算規則!$C$39,0),0))</f>
        <v>0</v>
      </c>
      <c r="S1105" s="54">
        <f>IF(B1105="",0,IF(OR(計算規則!$D$24=1,B1105&gt;=45017),IF(SUM(Q1090:R1105)-計算規則!$D$39&gt;0,SUM(Q1090:R1105)-SUM(S1090:S1104)-計算規則!$D$39,0),0))</f>
        <v>0</v>
      </c>
      <c r="T1105" s="74">
        <f t="shared" si="282"/>
        <v>0</v>
      </c>
      <c r="U1105" s="56">
        <f>IF(OR(H1105="",I1105=""),0,IF(G1105="前",IF(H1105&gt;=計算規則!$F$39,IF(I1105&gt;=計算規則!$F$39,IF(I1105&gt;=計算規則!$G$39,計算規則!$G$39-計算規則!$F$39+計算規則!$H$39-(H1105-1)-L1105-M1105,I1105-計算規則!$F$39+計算規則!$H$39-(H1105-1)-L1105-M1105),IF(I1105&gt;=計算規則!$H$39,計算規則!$H$39-(H1105-1)-L1105-M1105,I1105-(H1105-1)-L1105-M1105)),IF(I1105&gt;=計算規則!$F$39,IF(I1105&gt;=計算規則!$G$39,計算規則!$G$39-計算規則!$F$39+計算規則!$H$39-(計算規則!$F$39-1)-L1105-M1105,I1105-計算規則!$F$39+計算規則!$H$39-(計算規則!$F$39-1)-L1105-M1105),IF(I1105&gt;=計算規則!$H$39,計算規則!$H$39-(計算規則!$F$39-1)-L1105-M1105,I1105-(計算規則!$F$39-1)-L1105-M1105))),IF(H1105&gt;=計算規則!$H$39,IF(H1105&gt;=計算規則!$F$39,IF(I1105&gt;=計算規則!$F$39,IF(I1105&gt;=計算規則!$G$39,計算規則!$G$39-H1105-L1105-M1105,I1105-H1105-L1105-M1105),0),IF(I1105&gt;=計算規則!$F$39,IF(I1105&gt;=計算規則!$G$39,計算規則!$G$39-計算規則!$F$39-L1105-M1105,I1105-計算規則!$F$39-L1105-M1105),0)),IF(I1105&gt;=計算規則!$F$39,IF(I1105&gt;=計算規則!$G$39,計算規則!$G$39-計算規則!$F$39+計算規則!$H$39-H1105-L1105-M1105,I1105-計算規則!$F$39+計算規則!$H$39-H1105-L1105-M1105),IF(I1105&gt;=計算規則!$H$39,計算規則!$H$39-H1105-L1105,I1105-H1105-L1105-M1105)))))</f>
        <v>0</v>
      </c>
      <c r="V1105" s="603"/>
      <c r="W1105" s="604"/>
      <c r="X1105" s="47"/>
      <c r="Y1105" s="150">
        <f>B1105+1-計算規則!$I$20</f>
        <v>45367</v>
      </c>
    </row>
    <row r="1106" spans="1:25" ht="9" customHeight="1" x14ac:dyDescent="0.15">
      <c r="A1106" s="597"/>
      <c r="B1106" s="66">
        <f t="shared" si="279"/>
        <v>45368</v>
      </c>
      <c r="C1106" s="67">
        <f t="shared" si="277"/>
        <v>45368</v>
      </c>
      <c r="D1106" s="68">
        <f t="shared" si="278"/>
        <v>45368</v>
      </c>
      <c r="E1106" s="76"/>
      <c r="F1106" s="76"/>
      <c r="G1106" s="88"/>
      <c r="H1106" s="49"/>
      <c r="I1106" s="49"/>
      <c r="J1106" s="50"/>
      <c r="K1106" s="202"/>
      <c r="L1106" s="50"/>
      <c r="M1106" s="51"/>
      <c r="N1106" s="52">
        <f t="shared" si="280"/>
        <v>0</v>
      </c>
      <c r="O1106" s="152">
        <f>IF(OR(B1106="",E1106="法",E1106="所"),0,IF(E1106="",計算規則!$C$28,VLOOKUP(E1106,計算規則!$B$29:$C$34,2,0)))</f>
        <v>0.33333333333333331</v>
      </c>
      <c r="P1106" s="53">
        <f t="shared" si="281"/>
        <v>0</v>
      </c>
      <c r="Q1106" s="54">
        <f>MAX(N1106-計算規則!$B$39,0)</f>
        <v>0</v>
      </c>
      <c r="R1106" s="54">
        <f>IF(WEEKDAY(Y1106,1)=7,MAX(SUM(N1100:N1106)-SUM(Q1100:Q1106)-SUM(R1100:R1105)-計算規則!$C$39,0),IF(WEEKDAY(Y1106,1)=6,MAX(SUM(N1101:N1106)-SUM(Q1101:Q1106)-SUM(R1101:R1105)-計算規則!$C$39,0),0))</f>
        <v>0</v>
      </c>
      <c r="S1106" s="54">
        <f>IF(B1106="",0,IF(OR(計算規則!$D$24=1,B1106&gt;=45017),IF(SUM(Q1090:R1106)-計算規則!$D$39&gt;0,SUM(Q1090:R1106)-SUM(S1090:S1105)-計算規則!$D$39,0),0))</f>
        <v>0</v>
      </c>
      <c r="T1106" s="74">
        <f t="shared" si="282"/>
        <v>0</v>
      </c>
      <c r="U1106" s="56">
        <f>IF(OR(H1106="",I1106=""),0,IF(G1106="前",IF(H1106&gt;=計算規則!$F$39,IF(I1106&gt;=計算規則!$F$39,IF(I1106&gt;=計算規則!$G$39,計算規則!$G$39-計算規則!$F$39+計算規則!$H$39-(H1106-1)-L1106-M1106,I1106-計算規則!$F$39+計算規則!$H$39-(H1106-1)-L1106-M1106),IF(I1106&gt;=計算規則!$H$39,計算規則!$H$39-(H1106-1)-L1106-M1106,I1106-(H1106-1)-L1106-M1106)),IF(I1106&gt;=計算規則!$F$39,IF(I1106&gt;=計算規則!$G$39,計算規則!$G$39-計算規則!$F$39+計算規則!$H$39-(計算規則!$F$39-1)-L1106-M1106,I1106-計算規則!$F$39+計算規則!$H$39-(計算規則!$F$39-1)-L1106-M1106),IF(I1106&gt;=計算規則!$H$39,計算規則!$H$39-(計算規則!$F$39-1)-L1106-M1106,I1106-(計算規則!$F$39-1)-L1106-M1106))),IF(H1106&gt;=計算規則!$H$39,IF(H1106&gt;=計算規則!$F$39,IF(I1106&gt;=計算規則!$F$39,IF(I1106&gt;=計算規則!$G$39,計算規則!$G$39-H1106-L1106-M1106,I1106-H1106-L1106-M1106),0),IF(I1106&gt;=計算規則!$F$39,IF(I1106&gt;=計算規則!$G$39,計算規則!$G$39-計算規則!$F$39-L1106-M1106,I1106-計算規則!$F$39-L1106-M1106),0)),IF(I1106&gt;=計算規則!$F$39,IF(I1106&gt;=計算規則!$G$39,計算規則!$G$39-計算規則!$F$39+計算規則!$H$39-H1106-L1106-M1106,I1106-計算規則!$F$39+計算規則!$H$39-H1106-L1106-M1106),IF(I1106&gt;=計算規則!$H$39,計算規則!$H$39-H1106-L1106,I1106-H1106-L1106-M1106)))))</f>
        <v>0</v>
      </c>
      <c r="V1106" s="600" t="s">
        <v>112</v>
      </c>
      <c r="W1106" s="602">
        <f>SUM(P1090:P1120)</f>
        <v>0</v>
      </c>
      <c r="X1106" s="47"/>
      <c r="Y1106" s="150">
        <f>B1106+1-計算規則!$I$20</f>
        <v>45368</v>
      </c>
    </row>
    <row r="1107" spans="1:25" ht="9" customHeight="1" x14ac:dyDescent="0.15">
      <c r="A1107" s="597"/>
      <c r="B1107" s="66">
        <f t="shared" si="279"/>
        <v>45369</v>
      </c>
      <c r="C1107" s="67">
        <f t="shared" si="277"/>
        <v>45369</v>
      </c>
      <c r="D1107" s="68">
        <f t="shared" si="278"/>
        <v>45369</v>
      </c>
      <c r="E1107" s="76"/>
      <c r="F1107" s="76"/>
      <c r="G1107" s="88"/>
      <c r="H1107" s="49"/>
      <c r="I1107" s="49"/>
      <c r="J1107" s="50"/>
      <c r="K1107" s="202"/>
      <c r="L1107" s="50"/>
      <c r="M1107" s="51"/>
      <c r="N1107" s="52">
        <f t="shared" si="280"/>
        <v>0</v>
      </c>
      <c r="O1107" s="152">
        <f>IF(OR(B1107="",E1107="法",E1107="所"),0,IF(E1107="",計算規則!$C$28,VLOOKUP(E1107,計算規則!$B$29:$C$34,2,0)))</f>
        <v>0.33333333333333331</v>
      </c>
      <c r="P1107" s="53">
        <f t="shared" si="281"/>
        <v>0</v>
      </c>
      <c r="Q1107" s="54">
        <f>MAX(N1107-計算規則!$B$39,0)</f>
        <v>0</v>
      </c>
      <c r="R1107" s="54">
        <f>IF(WEEKDAY(Y1107,1)=7,MAX(SUM(N1101:N1107)-SUM(Q1101:Q1107)-SUM(R1101:R1106)-計算規則!$C$39,0),IF(WEEKDAY(Y1107,1)=6,MAX(SUM(N1102:N1107)-SUM(Q1102:Q1107)-SUM(R1102:R1106)-計算規則!$C$39,0),0))</f>
        <v>0</v>
      </c>
      <c r="S1107" s="54">
        <f>IF(B1107="",0,IF(OR(計算規則!$D$24=1,B1107&gt;=45017),IF(SUM(Q1090:R1107)-計算規則!$D$39&gt;0,SUM(Q1090:R1107)-SUM(S1090:S1106)-計算規則!$D$39,0),0))</f>
        <v>0</v>
      </c>
      <c r="T1107" s="74">
        <f t="shared" si="282"/>
        <v>0</v>
      </c>
      <c r="U1107" s="56">
        <f>IF(OR(H1107="",I1107=""),0,IF(G1107="前",IF(H1107&gt;=計算規則!$F$39,IF(I1107&gt;=計算規則!$F$39,IF(I1107&gt;=計算規則!$G$39,計算規則!$G$39-計算規則!$F$39+計算規則!$H$39-(H1107-1)-L1107-M1107,I1107-計算規則!$F$39+計算規則!$H$39-(H1107-1)-L1107-M1107),IF(I1107&gt;=計算規則!$H$39,計算規則!$H$39-(H1107-1)-L1107-M1107,I1107-(H1107-1)-L1107-M1107)),IF(I1107&gt;=計算規則!$F$39,IF(I1107&gt;=計算規則!$G$39,計算規則!$G$39-計算規則!$F$39+計算規則!$H$39-(計算規則!$F$39-1)-L1107-M1107,I1107-計算規則!$F$39+計算規則!$H$39-(計算規則!$F$39-1)-L1107-M1107),IF(I1107&gt;=計算規則!$H$39,計算規則!$H$39-(計算規則!$F$39-1)-L1107-M1107,I1107-(計算規則!$F$39-1)-L1107-M1107))),IF(H1107&gt;=計算規則!$H$39,IF(H1107&gt;=計算規則!$F$39,IF(I1107&gt;=計算規則!$F$39,IF(I1107&gt;=計算規則!$G$39,計算規則!$G$39-H1107-L1107-M1107,I1107-H1107-L1107-M1107),0),IF(I1107&gt;=計算規則!$F$39,IF(I1107&gt;=計算規則!$G$39,計算規則!$G$39-計算規則!$F$39-L1107-M1107,I1107-計算規則!$F$39-L1107-M1107),0)),IF(I1107&gt;=計算規則!$F$39,IF(I1107&gt;=計算規則!$G$39,計算規則!$G$39-計算規則!$F$39+計算規則!$H$39-H1107-L1107-M1107,I1107-計算規則!$F$39+計算規則!$H$39-H1107-L1107-M1107),IF(I1107&gt;=計算規則!$H$39,計算規則!$H$39-H1107-L1107,I1107-H1107-L1107-M1107)))))</f>
        <v>0</v>
      </c>
      <c r="V1107" s="600"/>
      <c r="W1107" s="602"/>
      <c r="X1107" s="47"/>
      <c r="Y1107" s="150">
        <f>B1107+1-計算規則!$I$20</f>
        <v>45369</v>
      </c>
    </row>
    <row r="1108" spans="1:25" ht="9" customHeight="1" x14ac:dyDescent="0.15">
      <c r="A1108" s="597"/>
      <c r="B1108" s="66">
        <f t="shared" si="279"/>
        <v>45370</v>
      </c>
      <c r="C1108" s="67">
        <f t="shared" si="277"/>
        <v>45370</v>
      </c>
      <c r="D1108" s="68">
        <f t="shared" si="278"/>
        <v>45370</v>
      </c>
      <c r="E1108" s="76"/>
      <c r="F1108" s="76"/>
      <c r="G1108" s="88"/>
      <c r="H1108" s="49"/>
      <c r="I1108" s="49"/>
      <c r="J1108" s="50"/>
      <c r="K1108" s="202"/>
      <c r="L1108" s="50"/>
      <c r="M1108" s="51"/>
      <c r="N1108" s="52">
        <f t="shared" si="280"/>
        <v>0</v>
      </c>
      <c r="O1108" s="152">
        <f>IF(OR(B1108="",E1108="法",E1108="所"),0,IF(E1108="",計算規則!$C$28,VLOOKUP(E1108,計算規則!$B$29:$C$34,2,0)))</f>
        <v>0.33333333333333331</v>
      </c>
      <c r="P1108" s="53">
        <f t="shared" si="281"/>
        <v>0</v>
      </c>
      <c r="Q1108" s="54">
        <f>MAX(N1108-計算規則!$B$39,0)</f>
        <v>0</v>
      </c>
      <c r="R1108" s="54">
        <f>IF(WEEKDAY(Y1108,1)=7,MAX(SUM(N1102:N1108)-SUM(Q1102:Q1108)-SUM(R1102:R1107)-計算規則!$C$39,0),IF(WEEKDAY(Y1108,1)=6,MAX(SUM(N1103:N1108)-SUM(Q1103:Q1108)-SUM(R1103:R1107)-計算規則!$C$39,0),0))</f>
        <v>0</v>
      </c>
      <c r="S1108" s="54">
        <f>IF(B1108="",0,IF(OR(計算規則!$D$24=1,B1108&gt;=45017),IF(SUM(Q1090:R1108)-計算規則!$D$39&gt;0,SUM(Q1090:R1108)-SUM(S1090:S1107)-計算規則!$D$39,0),0))</f>
        <v>0</v>
      </c>
      <c r="T1108" s="74">
        <f t="shared" si="282"/>
        <v>0</v>
      </c>
      <c r="U1108" s="56">
        <f>IF(OR(H1108="",I1108=""),0,IF(G1108="前",IF(H1108&gt;=計算規則!$F$39,IF(I1108&gt;=計算規則!$F$39,IF(I1108&gt;=計算規則!$G$39,計算規則!$G$39-計算規則!$F$39+計算規則!$H$39-(H1108-1)-L1108-M1108,I1108-計算規則!$F$39+計算規則!$H$39-(H1108-1)-L1108-M1108),IF(I1108&gt;=計算規則!$H$39,計算規則!$H$39-(H1108-1)-L1108-M1108,I1108-(H1108-1)-L1108-M1108)),IF(I1108&gt;=計算規則!$F$39,IF(I1108&gt;=計算規則!$G$39,計算規則!$G$39-計算規則!$F$39+計算規則!$H$39-(計算規則!$F$39-1)-L1108-M1108,I1108-計算規則!$F$39+計算規則!$H$39-(計算規則!$F$39-1)-L1108-M1108),IF(I1108&gt;=計算規則!$H$39,計算規則!$H$39-(計算規則!$F$39-1)-L1108-M1108,I1108-(計算規則!$F$39-1)-L1108-M1108))),IF(H1108&gt;=計算規則!$H$39,IF(H1108&gt;=計算規則!$F$39,IF(I1108&gt;=計算規則!$F$39,IF(I1108&gt;=計算規則!$G$39,計算規則!$G$39-H1108-L1108-M1108,I1108-H1108-L1108-M1108),0),IF(I1108&gt;=計算規則!$F$39,IF(I1108&gt;=計算規則!$G$39,計算規則!$G$39-計算規則!$F$39-L1108-M1108,I1108-計算規則!$F$39-L1108-M1108),0)),IF(I1108&gt;=計算規則!$F$39,IF(I1108&gt;=計算規則!$G$39,計算規則!$G$39-計算規則!$F$39+計算規則!$H$39-H1108-L1108-M1108,I1108-計算規則!$F$39+計算規則!$H$39-H1108-L1108-M1108),IF(I1108&gt;=計算規則!$H$39,計算規則!$H$39-H1108-L1108,I1108-H1108-L1108-M1108)))))</f>
        <v>0</v>
      </c>
      <c r="V1108" s="600"/>
      <c r="W1108" s="602"/>
      <c r="X1108" s="47"/>
      <c r="Y1108" s="150">
        <f>B1108+1-計算規則!$I$20</f>
        <v>45370</v>
      </c>
    </row>
    <row r="1109" spans="1:25" ht="9" customHeight="1" x14ac:dyDescent="0.15">
      <c r="A1109" s="597"/>
      <c r="B1109" s="66">
        <f t="shared" si="279"/>
        <v>45371</v>
      </c>
      <c r="C1109" s="67">
        <f t="shared" si="277"/>
        <v>45371</v>
      </c>
      <c r="D1109" s="68">
        <f t="shared" si="278"/>
        <v>45371</v>
      </c>
      <c r="E1109" s="76"/>
      <c r="F1109" s="76"/>
      <c r="G1109" s="88"/>
      <c r="H1109" s="49"/>
      <c r="I1109" s="49"/>
      <c r="J1109" s="50"/>
      <c r="K1109" s="202"/>
      <c r="L1109" s="50"/>
      <c r="M1109" s="51"/>
      <c r="N1109" s="52">
        <f t="shared" si="280"/>
        <v>0</v>
      </c>
      <c r="O1109" s="152">
        <f>IF(OR(B1109="",E1109="法",E1109="所"),0,IF(E1109="",計算規則!$C$28,VLOOKUP(E1109,計算規則!$B$29:$C$34,2,0)))</f>
        <v>0.33333333333333331</v>
      </c>
      <c r="P1109" s="53">
        <f t="shared" si="281"/>
        <v>0</v>
      </c>
      <c r="Q1109" s="54">
        <f>MAX(N1109-計算規則!$B$39,0)</f>
        <v>0</v>
      </c>
      <c r="R1109" s="54">
        <f>IF(WEEKDAY(Y1109,1)=7,MAX(SUM(N1103:N1109)-SUM(Q1103:Q1109)-SUM(R1103:R1108)-計算規則!$C$39,0),IF(WEEKDAY(Y1109,1)=6,MAX(SUM(N1104:N1109)-SUM(Q1104:Q1109)-SUM(R1104:R1108)-計算規則!$C$39,0),0))</f>
        <v>0</v>
      </c>
      <c r="S1109" s="54">
        <f>IF(B1109="",0,IF(OR(計算規則!$D$24=1,B1109&gt;=45017),IF(SUM(Q1090:R1109)-計算規則!$D$39&gt;0,SUM(Q1090:R1109)-SUM(S1090:S1108)-計算規則!$D$39,0),0))</f>
        <v>0</v>
      </c>
      <c r="T1109" s="74">
        <f t="shared" si="282"/>
        <v>0</v>
      </c>
      <c r="U1109" s="56">
        <f>IF(OR(H1109="",I1109=""),0,IF(G1109="前",IF(H1109&gt;=計算規則!$F$39,IF(I1109&gt;=計算規則!$F$39,IF(I1109&gt;=計算規則!$G$39,計算規則!$G$39-計算規則!$F$39+計算規則!$H$39-(H1109-1)-L1109-M1109,I1109-計算規則!$F$39+計算規則!$H$39-(H1109-1)-L1109-M1109),IF(I1109&gt;=計算規則!$H$39,計算規則!$H$39-(H1109-1)-L1109-M1109,I1109-(H1109-1)-L1109-M1109)),IF(I1109&gt;=計算規則!$F$39,IF(I1109&gt;=計算規則!$G$39,計算規則!$G$39-計算規則!$F$39+計算規則!$H$39-(計算規則!$F$39-1)-L1109-M1109,I1109-計算規則!$F$39+計算規則!$H$39-(計算規則!$F$39-1)-L1109-M1109),IF(I1109&gt;=計算規則!$H$39,計算規則!$H$39-(計算規則!$F$39-1)-L1109-M1109,I1109-(計算規則!$F$39-1)-L1109-M1109))),IF(H1109&gt;=計算規則!$H$39,IF(H1109&gt;=計算規則!$F$39,IF(I1109&gt;=計算規則!$F$39,IF(I1109&gt;=計算規則!$G$39,計算規則!$G$39-H1109-L1109-M1109,I1109-H1109-L1109-M1109),0),IF(I1109&gt;=計算規則!$F$39,IF(I1109&gt;=計算規則!$G$39,計算規則!$G$39-計算規則!$F$39-L1109-M1109,I1109-計算規則!$F$39-L1109-M1109),0)),IF(I1109&gt;=計算規則!$F$39,IF(I1109&gt;=計算規則!$G$39,計算規則!$G$39-計算規則!$F$39+計算規則!$H$39-H1109-L1109-M1109,I1109-計算規則!$F$39+計算規則!$H$39-H1109-L1109-M1109),IF(I1109&gt;=計算規則!$H$39,計算規則!$H$39-H1109-L1109,I1109-H1109-L1109-M1109)))))</f>
        <v>0</v>
      </c>
      <c r="V1109" s="603" t="s">
        <v>52</v>
      </c>
      <c r="W1109" s="602">
        <f>SUM(T1090:T1120)+SUM(N1090:N1120)</f>
        <v>0</v>
      </c>
      <c r="X1109" s="47"/>
      <c r="Y1109" s="150">
        <f>B1109+1-計算規則!$I$20</f>
        <v>45371</v>
      </c>
    </row>
    <row r="1110" spans="1:25" ht="9" customHeight="1" x14ac:dyDescent="0.15">
      <c r="A1110" s="597"/>
      <c r="B1110" s="66">
        <f t="shared" si="279"/>
        <v>45372</v>
      </c>
      <c r="C1110" s="67">
        <f t="shared" si="277"/>
        <v>45372</v>
      </c>
      <c r="D1110" s="68">
        <f t="shared" si="278"/>
        <v>45372</v>
      </c>
      <c r="E1110" s="76"/>
      <c r="F1110" s="76"/>
      <c r="G1110" s="88"/>
      <c r="H1110" s="49"/>
      <c r="I1110" s="49"/>
      <c r="J1110" s="50"/>
      <c r="K1110" s="202"/>
      <c r="L1110" s="50"/>
      <c r="M1110" s="51"/>
      <c r="N1110" s="52">
        <f t="shared" si="280"/>
        <v>0</v>
      </c>
      <c r="O1110" s="152">
        <f>IF(OR(B1110="",E1110="法",E1110="所"),0,IF(E1110="",計算規則!$C$28,VLOOKUP(E1110,計算規則!$B$29:$C$34,2,0)))</f>
        <v>0.33333333333333331</v>
      </c>
      <c r="P1110" s="53">
        <f t="shared" si="281"/>
        <v>0</v>
      </c>
      <c r="Q1110" s="54">
        <f>MAX(N1110-計算規則!$B$39,0)</f>
        <v>0</v>
      </c>
      <c r="R1110" s="54">
        <f>IF(WEEKDAY(Y1110,1)=7,MAX(SUM(N1104:N1110)-SUM(Q1104:Q1110)-SUM(R1104:R1109)-計算規則!$C$39,0),IF(WEEKDAY(Y1110,1)=6,MAX(SUM(N1105:N1110)-SUM(Q1105:Q1110)-SUM(R1105:R1109)-計算規則!$C$39,0),0))</f>
        <v>0</v>
      </c>
      <c r="S1110" s="54">
        <f>IF(B1110="",0,IF(OR(計算規則!$D$24=1,B1110&gt;=45017),IF(SUM(Q1090:R1110)-計算規則!$D$39&gt;0,SUM(Q1090:R1110)-SUM(S1090:S1109)-計算規則!$D$39,0),0))</f>
        <v>0</v>
      </c>
      <c r="T1110" s="74">
        <f t="shared" si="282"/>
        <v>0</v>
      </c>
      <c r="U1110" s="56">
        <f>IF(OR(H1110="",I1110=""),0,IF(G1110="前",IF(H1110&gt;=計算規則!$F$39,IF(I1110&gt;=計算規則!$F$39,IF(I1110&gt;=計算規則!$G$39,計算規則!$G$39-計算規則!$F$39+計算規則!$H$39-(H1110-1)-L1110-M1110,I1110-計算規則!$F$39+計算規則!$H$39-(H1110-1)-L1110-M1110),IF(I1110&gt;=計算規則!$H$39,計算規則!$H$39-(H1110-1)-L1110-M1110,I1110-(H1110-1)-L1110-M1110)),IF(I1110&gt;=計算規則!$F$39,IF(I1110&gt;=計算規則!$G$39,計算規則!$G$39-計算規則!$F$39+計算規則!$H$39-(計算規則!$F$39-1)-L1110-M1110,I1110-計算規則!$F$39+計算規則!$H$39-(計算規則!$F$39-1)-L1110-M1110),IF(I1110&gt;=計算規則!$H$39,計算規則!$H$39-(計算規則!$F$39-1)-L1110-M1110,I1110-(計算規則!$F$39-1)-L1110-M1110))),IF(H1110&gt;=計算規則!$H$39,IF(H1110&gt;=計算規則!$F$39,IF(I1110&gt;=計算規則!$F$39,IF(I1110&gt;=計算規則!$G$39,計算規則!$G$39-H1110-L1110-M1110,I1110-H1110-L1110-M1110),0),IF(I1110&gt;=計算規則!$F$39,IF(I1110&gt;=計算規則!$G$39,計算規則!$G$39-計算規則!$F$39-L1110-M1110,I1110-計算規則!$F$39-L1110-M1110),0)),IF(I1110&gt;=計算規則!$F$39,IF(I1110&gt;=計算規則!$G$39,計算規則!$G$39-計算規則!$F$39+計算規則!$H$39-H1110-L1110-M1110,I1110-計算規則!$F$39+計算規則!$H$39-H1110-L1110-M1110),IF(I1110&gt;=計算規則!$H$39,計算規則!$H$39-H1110-L1110,I1110-H1110-L1110-M1110)))))</f>
        <v>0</v>
      </c>
      <c r="V1110" s="603"/>
      <c r="W1110" s="604"/>
      <c r="X1110" s="47"/>
      <c r="Y1110" s="150">
        <f>B1110+1-計算規則!$I$20</f>
        <v>45372</v>
      </c>
    </row>
    <row r="1111" spans="1:25" ht="9" customHeight="1" x14ac:dyDescent="0.15">
      <c r="A1111" s="597"/>
      <c r="B1111" s="66">
        <f t="shared" si="279"/>
        <v>45373</v>
      </c>
      <c r="C1111" s="67">
        <f t="shared" si="277"/>
        <v>45373</v>
      </c>
      <c r="D1111" s="68">
        <f t="shared" si="278"/>
        <v>45373</v>
      </c>
      <c r="E1111" s="76"/>
      <c r="F1111" s="76"/>
      <c r="G1111" s="88"/>
      <c r="H1111" s="49"/>
      <c r="I1111" s="49"/>
      <c r="J1111" s="50"/>
      <c r="K1111" s="202"/>
      <c r="L1111" s="50"/>
      <c r="M1111" s="51"/>
      <c r="N1111" s="52">
        <f t="shared" si="280"/>
        <v>0</v>
      </c>
      <c r="O1111" s="152">
        <f>IF(OR(B1111="",E1111="法",E1111="所"),0,IF(E1111="",計算規則!$C$28,VLOOKUP(E1111,計算規則!$B$29:$C$34,2,0)))</f>
        <v>0.33333333333333331</v>
      </c>
      <c r="P1111" s="53">
        <f t="shared" si="281"/>
        <v>0</v>
      </c>
      <c r="Q1111" s="54">
        <f>MAX(N1111-計算規則!$B$39,0)</f>
        <v>0</v>
      </c>
      <c r="R1111" s="54">
        <f>IF(WEEKDAY(Y1111,1)=7,MAX(SUM(N1105:N1111)-SUM(Q1105:Q1111)-SUM(R1105:R1110)-計算規則!$C$39,0),IF(WEEKDAY(Y1111,1)=6,MAX(SUM(N1106:N1111)-SUM(Q1106:Q1111)-SUM(R1106:R1110)-計算規則!$C$39,0),0))</f>
        <v>0</v>
      </c>
      <c r="S1111" s="54">
        <f>IF(B1111="",0,IF(OR(計算規則!$D$24=1,B1111&gt;=45017),IF(SUM(Q1090:R1111)-計算規則!$D$39&gt;0,SUM(Q1090:R1111)-SUM(S1090:S1110)-計算規則!$D$39,0),0))</f>
        <v>0</v>
      </c>
      <c r="T1111" s="74">
        <f t="shared" si="282"/>
        <v>0</v>
      </c>
      <c r="U1111" s="56">
        <f>IF(OR(H1111="",I1111=""),0,IF(G1111="前",IF(H1111&gt;=計算規則!$F$39,IF(I1111&gt;=計算規則!$F$39,IF(I1111&gt;=計算規則!$G$39,計算規則!$G$39-計算規則!$F$39+計算規則!$H$39-(H1111-1)-L1111-M1111,I1111-計算規則!$F$39+計算規則!$H$39-(H1111-1)-L1111-M1111),IF(I1111&gt;=計算規則!$H$39,計算規則!$H$39-(H1111-1)-L1111-M1111,I1111-(H1111-1)-L1111-M1111)),IF(I1111&gt;=計算規則!$F$39,IF(I1111&gt;=計算規則!$G$39,計算規則!$G$39-計算規則!$F$39+計算規則!$H$39-(計算規則!$F$39-1)-L1111-M1111,I1111-計算規則!$F$39+計算規則!$H$39-(計算規則!$F$39-1)-L1111-M1111),IF(I1111&gt;=計算規則!$H$39,計算規則!$H$39-(計算規則!$F$39-1)-L1111-M1111,I1111-(計算規則!$F$39-1)-L1111-M1111))),IF(H1111&gt;=計算規則!$H$39,IF(H1111&gt;=計算規則!$F$39,IF(I1111&gt;=計算規則!$F$39,IF(I1111&gt;=計算規則!$G$39,計算規則!$G$39-H1111-L1111-M1111,I1111-H1111-L1111-M1111),0),IF(I1111&gt;=計算規則!$F$39,IF(I1111&gt;=計算規則!$G$39,計算規則!$G$39-計算規則!$F$39-L1111-M1111,I1111-計算規則!$F$39-L1111-M1111),0)),IF(I1111&gt;=計算規則!$F$39,IF(I1111&gt;=計算規則!$G$39,計算規則!$G$39-計算規則!$F$39+計算規則!$H$39-H1111-L1111-M1111,I1111-計算規則!$F$39+計算規則!$H$39-H1111-L1111-M1111),IF(I1111&gt;=計算規則!$H$39,計算規則!$H$39-H1111-L1111,I1111-H1111-L1111-M1111)))))</f>
        <v>0</v>
      </c>
      <c r="V1111" s="603"/>
      <c r="W1111" s="604"/>
      <c r="X1111" s="47"/>
      <c r="Y1111" s="150">
        <f>B1111+1-計算規則!$I$20</f>
        <v>45373</v>
      </c>
    </row>
    <row r="1112" spans="1:25" ht="9" customHeight="1" x14ac:dyDescent="0.15">
      <c r="A1112" s="597"/>
      <c r="B1112" s="66">
        <f t="shared" si="279"/>
        <v>45374</v>
      </c>
      <c r="C1112" s="67">
        <f t="shared" si="277"/>
        <v>45374</v>
      </c>
      <c r="D1112" s="68">
        <f t="shared" si="278"/>
        <v>45374</v>
      </c>
      <c r="E1112" s="76"/>
      <c r="F1112" s="76"/>
      <c r="G1112" s="88"/>
      <c r="H1112" s="49"/>
      <c r="I1112" s="49"/>
      <c r="J1112" s="50"/>
      <c r="K1112" s="202"/>
      <c r="L1112" s="50"/>
      <c r="M1112" s="51"/>
      <c r="N1112" s="52">
        <f t="shared" si="280"/>
        <v>0</v>
      </c>
      <c r="O1112" s="152">
        <f>IF(OR(B1112="",E1112="法",E1112="所"),0,IF(E1112="",計算規則!$C$28,VLOOKUP(E1112,計算規則!$B$29:$C$34,2,0)))</f>
        <v>0.33333333333333331</v>
      </c>
      <c r="P1112" s="53">
        <f t="shared" si="281"/>
        <v>0</v>
      </c>
      <c r="Q1112" s="54">
        <f>MAX(N1112-計算規則!$B$39,0)</f>
        <v>0</v>
      </c>
      <c r="R1112" s="54">
        <f>IF(WEEKDAY(Y1112,1)=7,MAX(SUM(N1106:N1112)-SUM(Q1106:Q1112)-SUM(R1106:R1111)-計算規則!$C$39,0),IF(WEEKDAY(Y1112,1)=6,MAX(SUM(N1107:N1112)-SUM(Q1107:Q1112)-SUM(R1107:R1111)-計算規則!$C$39,0),0))</f>
        <v>0</v>
      </c>
      <c r="S1112" s="54">
        <f>IF(B1112="",0,IF(OR(計算規則!$D$24=1,B1112&gt;=45017),IF(SUM(Q1090:R1112)-計算規則!$D$39&gt;0,SUM(Q1090:R1112)-SUM(S1090:S1111)-計算規則!$D$39,0),0))</f>
        <v>0</v>
      </c>
      <c r="T1112" s="74">
        <f t="shared" si="282"/>
        <v>0</v>
      </c>
      <c r="U1112" s="56">
        <f>IF(OR(H1112="",I1112=""),0,IF(G1112="前",IF(H1112&gt;=計算規則!$F$39,IF(I1112&gt;=計算規則!$F$39,IF(I1112&gt;=計算規則!$G$39,計算規則!$G$39-計算規則!$F$39+計算規則!$H$39-(H1112-1)-L1112-M1112,I1112-計算規則!$F$39+計算規則!$H$39-(H1112-1)-L1112-M1112),IF(I1112&gt;=計算規則!$H$39,計算規則!$H$39-(H1112-1)-L1112-M1112,I1112-(H1112-1)-L1112-M1112)),IF(I1112&gt;=計算規則!$F$39,IF(I1112&gt;=計算規則!$G$39,計算規則!$G$39-計算規則!$F$39+計算規則!$H$39-(計算規則!$F$39-1)-L1112-M1112,I1112-計算規則!$F$39+計算規則!$H$39-(計算規則!$F$39-1)-L1112-M1112),IF(I1112&gt;=計算規則!$H$39,計算規則!$H$39-(計算規則!$F$39-1)-L1112-M1112,I1112-(計算規則!$F$39-1)-L1112-M1112))),IF(H1112&gt;=計算規則!$H$39,IF(H1112&gt;=計算規則!$F$39,IF(I1112&gt;=計算規則!$F$39,IF(I1112&gt;=計算規則!$G$39,計算規則!$G$39-H1112-L1112-M1112,I1112-H1112-L1112-M1112),0),IF(I1112&gt;=計算規則!$F$39,IF(I1112&gt;=計算規則!$G$39,計算規則!$G$39-計算規則!$F$39-L1112-M1112,I1112-計算規則!$F$39-L1112-M1112),0)),IF(I1112&gt;=計算規則!$F$39,IF(I1112&gt;=計算規則!$G$39,計算規則!$G$39-計算規則!$F$39+計算規則!$H$39-H1112-L1112-M1112,I1112-計算規則!$F$39+計算規則!$H$39-H1112-L1112-M1112),IF(I1112&gt;=計算規則!$H$39,計算規則!$H$39-H1112-L1112,I1112-H1112-L1112-M1112)))))</f>
        <v>0</v>
      </c>
      <c r="V1112" s="603"/>
      <c r="W1112" s="604"/>
      <c r="X1112" s="47"/>
      <c r="Y1112" s="150">
        <f>B1112+1-計算規則!$I$20</f>
        <v>45374</v>
      </c>
    </row>
    <row r="1113" spans="1:25" ht="9" customHeight="1" x14ac:dyDescent="0.15">
      <c r="A1113" s="597"/>
      <c r="B1113" s="66">
        <f t="shared" si="279"/>
        <v>45375</v>
      </c>
      <c r="C1113" s="67">
        <f t="shared" si="277"/>
        <v>45375</v>
      </c>
      <c r="D1113" s="68">
        <f t="shared" si="278"/>
        <v>45375</v>
      </c>
      <c r="E1113" s="76"/>
      <c r="F1113" s="76"/>
      <c r="G1113" s="88"/>
      <c r="H1113" s="49"/>
      <c r="I1113" s="49"/>
      <c r="J1113" s="50"/>
      <c r="K1113" s="202"/>
      <c r="L1113" s="50"/>
      <c r="M1113" s="51"/>
      <c r="N1113" s="52">
        <f t="shared" si="280"/>
        <v>0</v>
      </c>
      <c r="O1113" s="152">
        <f>IF(OR(B1113="",E1113="法",E1113="所"),0,IF(E1113="",計算規則!$C$28,VLOOKUP(E1113,計算規則!$B$29:$C$34,2,0)))</f>
        <v>0.33333333333333331</v>
      </c>
      <c r="P1113" s="53">
        <f t="shared" si="281"/>
        <v>0</v>
      </c>
      <c r="Q1113" s="54">
        <f>MAX(N1113-計算規則!$B$39,0)</f>
        <v>0</v>
      </c>
      <c r="R1113" s="54">
        <f>IF(WEEKDAY(Y1113,1)=7,MAX(SUM(N1107:N1113)-SUM(Q1107:Q1113)-SUM(R1107:R1112)-計算規則!$C$39,0),IF(WEEKDAY(Y1113,1)=6,MAX(SUM(N1108:N1113)-SUM(Q1108:Q1113)-SUM(R1108:R1112)-計算規則!$C$39,0),0))</f>
        <v>0</v>
      </c>
      <c r="S1113" s="54">
        <f>IF(B1113="",0,IF(OR(計算規則!$D$24=1,B1113&gt;=45017),IF(SUM(Q1090:R1113)-計算規則!$D$39&gt;0,SUM(Q1090:R1113)-SUM(S1090:S1112)-計算規則!$D$39,0),0))</f>
        <v>0</v>
      </c>
      <c r="T1113" s="74">
        <f t="shared" si="282"/>
        <v>0</v>
      </c>
      <c r="U1113" s="56">
        <f>IF(OR(H1113="",I1113=""),0,IF(G1113="前",IF(H1113&gt;=計算規則!$F$39,IF(I1113&gt;=計算規則!$F$39,IF(I1113&gt;=計算規則!$G$39,計算規則!$G$39-計算規則!$F$39+計算規則!$H$39-(H1113-1)-L1113-M1113,I1113-計算規則!$F$39+計算規則!$H$39-(H1113-1)-L1113-M1113),IF(I1113&gt;=計算規則!$H$39,計算規則!$H$39-(H1113-1)-L1113-M1113,I1113-(H1113-1)-L1113-M1113)),IF(I1113&gt;=計算規則!$F$39,IF(I1113&gt;=計算規則!$G$39,計算規則!$G$39-計算規則!$F$39+計算規則!$H$39-(計算規則!$F$39-1)-L1113-M1113,I1113-計算規則!$F$39+計算規則!$H$39-(計算規則!$F$39-1)-L1113-M1113),IF(I1113&gt;=計算規則!$H$39,計算規則!$H$39-(計算規則!$F$39-1)-L1113-M1113,I1113-(計算規則!$F$39-1)-L1113-M1113))),IF(H1113&gt;=計算規則!$H$39,IF(H1113&gt;=計算規則!$F$39,IF(I1113&gt;=計算規則!$F$39,IF(I1113&gt;=計算規則!$G$39,計算規則!$G$39-H1113-L1113-M1113,I1113-H1113-L1113-M1113),0),IF(I1113&gt;=計算規則!$F$39,IF(I1113&gt;=計算規則!$G$39,計算規則!$G$39-計算規則!$F$39-L1113-M1113,I1113-計算規則!$F$39-L1113-M1113),0)),IF(I1113&gt;=計算規則!$F$39,IF(I1113&gt;=計算規則!$G$39,計算規則!$G$39-計算規則!$F$39+計算規則!$H$39-H1113-L1113-M1113,I1113-計算規則!$F$39+計算規則!$H$39-H1113-L1113-M1113),IF(I1113&gt;=計算規則!$H$39,計算規則!$H$39-H1113-L1113,I1113-H1113-L1113-M1113)))))</f>
        <v>0</v>
      </c>
      <c r="V1113" s="600" t="s">
        <v>126</v>
      </c>
      <c r="W1113" s="605">
        <f>SUM(M1090:M1120)</f>
        <v>0</v>
      </c>
      <c r="X1113" s="47"/>
      <c r="Y1113" s="150">
        <f>B1113+1-計算規則!$I$20</f>
        <v>45375</v>
      </c>
    </row>
    <row r="1114" spans="1:25" ht="9" customHeight="1" x14ac:dyDescent="0.15">
      <c r="A1114" s="597"/>
      <c r="B1114" s="66">
        <f t="shared" si="279"/>
        <v>45376</v>
      </c>
      <c r="C1114" s="67">
        <f t="shared" si="277"/>
        <v>45376</v>
      </c>
      <c r="D1114" s="68">
        <f t="shared" si="278"/>
        <v>45376</v>
      </c>
      <c r="E1114" s="76"/>
      <c r="F1114" s="76"/>
      <c r="G1114" s="88"/>
      <c r="H1114" s="49"/>
      <c r="I1114" s="49"/>
      <c r="J1114" s="50"/>
      <c r="K1114" s="202"/>
      <c r="L1114" s="50"/>
      <c r="M1114" s="51"/>
      <c r="N1114" s="52">
        <f t="shared" si="280"/>
        <v>0</v>
      </c>
      <c r="O1114" s="152">
        <f>IF(OR(B1114="",E1114="法",E1114="所"),0,IF(E1114="",計算規則!$C$28,VLOOKUP(E1114,計算規則!$B$29:$C$34,2,0)))</f>
        <v>0.33333333333333331</v>
      </c>
      <c r="P1114" s="53">
        <f t="shared" si="281"/>
        <v>0</v>
      </c>
      <c r="Q1114" s="54">
        <f>MAX(N1114-計算規則!$B$39,0)</f>
        <v>0</v>
      </c>
      <c r="R1114" s="54">
        <f>IF(WEEKDAY(Y1114,1)=7,MAX(SUM(N1108:N1114)-SUM(Q1108:Q1114)-SUM(R1108:R1113)-計算規則!$C$39,0),IF(WEEKDAY(Y1114,1)=6,MAX(SUM(N1109:N1114)-SUM(Q1109:Q1114)-SUM(R1109:R1113)-計算規則!$C$39,0),0))</f>
        <v>0</v>
      </c>
      <c r="S1114" s="54">
        <f>IF(B1114="",0,IF(OR(計算規則!$D$24=1,B1114&gt;=45017),IF(SUM(Q1090:R1114)-計算規則!$D$39&gt;0,SUM(Q1090:R1114)-SUM(S1090:S1113)-計算規則!$D$39,0),0))</f>
        <v>0</v>
      </c>
      <c r="T1114" s="74">
        <f t="shared" si="282"/>
        <v>0</v>
      </c>
      <c r="U1114" s="56">
        <f>IF(OR(H1114="",I1114=""),0,IF(G1114="前",IF(H1114&gt;=計算規則!$F$39,IF(I1114&gt;=計算規則!$F$39,IF(I1114&gt;=計算規則!$G$39,計算規則!$G$39-計算規則!$F$39+計算規則!$H$39-(H1114-1)-L1114-M1114,I1114-計算規則!$F$39+計算規則!$H$39-(H1114-1)-L1114-M1114),IF(I1114&gt;=計算規則!$H$39,計算規則!$H$39-(H1114-1)-L1114-M1114,I1114-(H1114-1)-L1114-M1114)),IF(I1114&gt;=計算規則!$F$39,IF(I1114&gt;=計算規則!$G$39,計算規則!$G$39-計算規則!$F$39+計算規則!$H$39-(計算規則!$F$39-1)-L1114-M1114,I1114-計算規則!$F$39+計算規則!$H$39-(計算規則!$F$39-1)-L1114-M1114),IF(I1114&gt;=計算規則!$H$39,計算規則!$H$39-(計算規則!$F$39-1)-L1114-M1114,I1114-(計算規則!$F$39-1)-L1114-M1114))),IF(H1114&gt;=計算規則!$H$39,IF(H1114&gt;=計算規則!$F$39,IF(I1114&gt;=計算規則!$F$39,IF(I1114&gt;=計算規則!$G$39,計算規則!$G$39-H1114-L1114-M1114,I1114-H1114-L1114-M1114),0),IF(I1114&gt;=計算規則!$F$39,IF(I1114&gt;=計算規則!$G$39,計算規則!$G$39-計算規則!$F$39-L1114-M1114,I1114-計算規則!$F$39-L1114-M1114),0)),IF(I1114&gt;=計算規則!$F$39,IF(I1114&gt;=計算規則!$G$39,計算規則!$G$39-計算規則!$F$39+計算規則!$H$39-H1114-L1114-M1114,I1114-計算規則!$F$39+計算規則!$H$39-H1114-L1114-M1114),IF(I1114&gt;=計算規則!$H$39,計算規則!$H$39-H1114-L1114,I1114-H1114-L1114-M1114)))))</f>
        <v>0</v>
      </c>
      <c r="V1114" s="603"/>
      <c r="W1114" s="606"/>
      <c r="X1114" s="47"/>
      <c r="Y1114" s="150">
        <f>B1114+1-計算規則!$I$20</f>
        <v>45376</v>
      </c>
    </row>
    <row r="1115" spans="1:25" ht="9" customHeight="1" x14ac:dyDescent="0.15">
      <c r="A1115" s="597"/>
      <c r="B1115" s="66">
        <f t="shared" si="279"/>
        <v>45377</v>
      </c>
      <c r="C1115" s="67">
        <f t="shared" si="277"/>
        <v>45377</v>
      </c>
      <c r="D1115" s="68">
        <f t="shared" si="278"/>
        <v>45377</v>
      </c>
      <c r="E1115" s="76"/>
      <c r="F1115" s="76"/>
      <c r="G1115" s="88"/>
      <c r="H1115" s="49"/>
      <c r="I1115" s="49"/>
      <c r="J1115" s="50"/>
      <c r="K1115" s="202"/>
      <c r="L1115" s="50"/>
      <c r="M1115" s="51"/>
      <c r="N1115" s="52">
        <f t="shared" si="280"/>
        <v>0</v>
      </c>
      <c r="O1115" s="152">
        <f>IF(OR(B1115="",E1115="法",E1115="所"),0,IF(E1115="",計算規則!$C$28,VLOOKUP(E1115,計算規則!$B$29:$C$34,2,0)))</f>
        <v>0.33333333333333331</v>
      </c>
      <c r="P1115" s="53">
        <f t="shared" si="281"/>
        <v>0</v>
      </c>
      <c r="Q1115" s="54">
        <f>MAX(N1115-計算規則!$B$39,0)</f>
        <v>0</v>
      </c>
      <c r="R1115" s="54">
        <f>IF(WEEKDAY(Y1115,1)=7,MAX(SUM(N1109:N1115)-SUM(Q1109:Q1115)-SUM(R1109:R1114)-計算規則!$C$39,0),IF(WEEKDAY(Y1115,1)=6,MAX(SUM(N1110:N1115)-SUM(Q1110:Q1115)-SUM(R1110:R1114)-計算規則!$C$39,0),0))</f>
        <v>0</v>
      </c>
      <c r="S1115" s="54">
        <f>IF(B1115="",0,IF(OR(計算規則!$D$24=1,B1115&gt;=45017),IF(SUM(Q1090:R1115)-計算規則!$D$39&gt;0,SUM(Q1090:R1115)-SUM(S1090:S1114)-計算規則!$D$39,0),0))</f>
        <v>0</v>
      </c>
      <c r="T1115" s="74">
        <f t="shared" si="282"/>
        <v>0</v>
      </c>
      <c r="U1115" s="56">
        <f>IF(OR(H1115="",I1115=""),0,IF(G1115="前",IF(H1115&gt;=計算規則!$F$39,IF(I1115&gt;=計算規則!$F$39,IF(I1115&gt;=計算規則!$G$39,計算規則!$G$39-計算規則!$F$39+計算規則!$H$39-(H1115-1)-L1115-M1115,I1115-計算規則!$F$39+計算規則!$H$39-(H1115-1)-L1115-M1115),IF(I1115&gt;=計算規則!$H$39,計算規則!$H$39-(H1115-1)-L1115-M1115,I1115-(H1115-1)-L1115-M1115)),IF(I1115&gt;=計算規則!$F$39,IF(I1115&gt;=計算規則!$G$39,計算規則!$G$39-計算規則!$F$39+計算規則!$H$39-(計算規則!$F$39-1)-L1115-M1115,I1115-計算規則!$F$39+計算規則!$H$39-(計算規則!$F$39-1)-L1115-M1115),IF(I1115&gt;=計算規則!$H$39,計算規則!$H$39-(計算規則!$F$39-1)-L1115-M1115,I1115-(計算規則!$F$39-1)-L1115-M1115))),IF(H1115&gt;=計算規則!$H$39,IF(H1115&gt;=計算規則!$F$39,IF(I1115&gt;=計算規則!$F$39,IF(I1115&gt;=計算規則!$G$39,計算規則!$G$39-H1115-L1115-M1115,I1115-H1115-L1115-M1115),0),IF(I1115&gt;=計算規則!$F$39,IF(I1115&gt;=計算規則!$G$39,計算規則!$G$39-計算規則!$F$39-L1115-M1115,I1115-計算規則!$F$39-L1115-M1115),0)),IF(I1115&gt;=計算規則!$F$39,IF(I1115&gt;=計算規則!$G$39,計算規則!$G$39-計算規則!$F$39+計算規則!$H$39-H1115-L1115-M1115,I1115-計算規則!$F$39+計算規則!$H$39-H1115-L1115-M1115),IF(I1115&gt;=計算規則!$H$39,計算規則!$H$39-H1115-L1115,I1115-H1115-L1115-M1115)))))</f>
        <v>0</v>
      </c>
      <c r="V1115" s="600" t="s">
        <v>119</v>
      </c>
      <c r="W1115" s="605">
        <f>SUM(L1090:L1120)</f>
        <v>0</v>
      </c>
      <c r="X1115" s="47"/>
      <c r="Y1115" s="150">
        <f>B1115+1-計算規則!$I$20</f>
        <v>45377</v>
      </c>
    </row>
    <row r="1116" spans="1:25" ht="9" customHeight="1" x14ac:dyDescent="0.15">
      <c r="A1116" s="597"/>
      <c r="B1116" s="66">
        <f t="shared" si="279"/>
        <v>45378</v>
      </c>
      <c r="C1116" s="67">
        <f t="shared" si="277"/>
        <v>45378</v>
      </c>
      <c r="D1116" s="68">
        <f t="shared" si="278"/>
        <v>45378</v>
      </c>
      <c r="E1116" s="76"/>
      <c r="F1116" s="76"/>
      <c r="G1116" s="88"/>
      <c r="H1116" s="49"/>
      <c r="I1116" s="49"/>
      <c r="J1116" s="50"/>
      <c r="K1116" s="202"/>
      <c r="L1116" s="50"/>
      <c r="M1116" s="51"/>
      <c r="N1116" s="52">
        <f t="shared" si="280"/>
        <v>0</v>
      </c>
      <c r="O1116" s="152">
        <f>IF(OR(B1116="",E1116="法",E1116="所"),0,IF(E1116="",計算規則!$C$28,VLOOKUP(E1116,計算規則!$B$29:$C$34,2,0)))</f>
        <v>0.33333333333333331</v>
      </c>
      <c r="P1116" s="53">
        <f t="shared" si="281"/>
        <v>0</v>
      </c>
      <c r="Q1116" s="54">
        <f>MAX(N1116-計算規則!$B$39,0)</f>
        <v>0</v>
      </c>
      <c r="R1116" s="54">
        <f>IF(WEEKDAY(Y1116,1)=7,MAX(SUM(N1110:N1116)-SUM(Q1110:Q1116)-SUM(R1110:R1115)-計算規則!$C$39,0),IF(WEEKDAY(Y1116,1)=6,MAX(SUM(N1111:N1116)-SUM(Q1111:Q1116)-SUM(R1111:R1115)-計算規則!$C$39,0),0))</f>
        <v>0</v>
      </c>
      <c r="S1116" s="54">
        <f>IF(B1116="",0,IF(OR(計算規則!$D$24=1,B1116&gt;=45017),IF(SUM(Q1090:R1116)-計算規則!$D$39&gt;0,SUM(Q1090:R1116)-SUM(S1090:S1115)-計算規則!$D$39,0),0))</f>
        <v>0</v>
      </c>
      <c r="T1116" s="74">
        <f t="shared" si="282"/>
        <v>0</v>
      </c>
      <c r="U1116" s="56">
        <f>IF(OR(H1116="",I1116=""),0,IF(G1116="前",IF(H1116&gt;=計算規則!$F$39,IF(I1116&gt;=計算規則!$F$39,IF(I1116&gt;=計算規則!$G$39,計算規則!$G$39-計算規則!$F$39+計算規則!$H$39-(H1116-1)-L1116-M1116,I1116-計算規則!$F$39+計算規則!$H$39-(H1116-1)-L1116-M1116),IF(I1116&gt;=計算規則!$H$39,計算規則!$H$39-(H1116-1)-L1116-M1116,I1116-(H1116-1)-L1116-M1116)),IF(I1116&gt;=計算規則!$F$39,IF(I1116&gt;=計算規則!$G$39,計算規則!$G$39-計算規則!$F$39+計算規則!$H$39-(計算規則!$F$39-1)-L1116-M1116,I1116-計算規則!$F$39+計算規則!$H$39-(計算規則!$F$39-1)-L1116-M1116),IF(I1116&gt;=計算規則!$H$39,計算規則!$H$39-(計算規則!$F$39-1)-L1116-M1116,I1116-(計算規則!$F$39-1)-L1116-M1116))),IF(H1116&gt;=計算規則!$H$39,IF(H1116&gt;=計算規則!$F$39,IF(I1116&gt;=計算規則!$F$39,IF(I1116&gt;=計算規則!$G$39,計算規則!$G$39-H1116-L1116-M1116,I1116-H1116-L1116-M1116),0),IF(I1116&gt;=計算規則!$F$39,IF(I1116&gt;=計算規則!$G$39,計算規則!$G$39-計算規則!$F$39-L1116-M1116,I1116-計算規則!$F$39-L1116-M1116),0)),IF(I1116&gt;=計算規則!$F$39,IF(I1116&gt;=計算規則!$G$39,計算規則!$G$39-計算規則!$F$39+計算規則!$H$39-H1116-L1116-M1116,I1116-計算規則!$F$39+計算規則!$H$39-H1116-L1116-M1116),IF(I1116&gt;=計算規則!$H$39,計算規則!$H$39-H1116-L1116,I1116-H1116-L1116-M1116)))))</f>
        <v>0</v>
      </c>
      <c r="V1116" s="603"/>
      <c r="W1116" s="606"/>
      <c r="X1116" s="47"/>
      <c r="Y1116" s="150">
        <f>B1116+1-計算規則!$I$20</f>
        <v>45378</v>
      </c>
    </row>
    <row r="1117" spans="1:25" ht="9" customHeight="1" x14ac:dyDescent="0.15">
      <c r="A1117" s="597"/>
      <c r="B1117" s="66">
        <f t="shared" si="279"/>
        <v>45379</v>
      </c>
      <c r="C1117" s="67">
        <f t="shared" si="277"/>
        <v>45379</v>
      </c>
      <c r="D1117" s="68">
        <f t="shared" si="278"/>
        <v>45379</v>
      </c>
      <c r="E1117" s="76"/>
      <c r="F1117" s="76"/>
      <c r="G1117" s="88"/>
      <c r="H1117" s="49"/>
      <c r="I1117" s="49"/>
      <c r="J1117" s="50"/>
      <c r="K1117" s="202"/>
      <c r="L1117" s="50"/>
      <c r="M1117" s="51"/>
      <c r="N1117" s="52">
        <f t="shared" si="280"/>
        <v>0</v>
      </c>
      <c r="O1117" s="152">
        <f>IF(OR(B1117="",E1117="法",E1117="所"),0,IF(E1117="",計算規則!$C$28,VLOOKUP(E1117,計算規則!$B$29:$C$34,2,0)))</f>
        <v>0.33333333333333331</v>
      </c>
      <c r="P1117" s="53">
        <f>IF(E1117="法",IF(OR(AND(B1118="",B1119="",B1120="",E1214="法"),AND(B1118="",B1119="",E1120="法"),AND(B1118="",E1119="法"),E1118="法"),0,MAX(I1117-1-(K1117+M1117)-Q1117-R1117,0)),MAX(N1117-Q1117-R1117-O1117,0))</f>
        <v>0</v>
      </c>
      <c r="Q1117" s="54">
        <f>MAX(N1117-計算規則!$B$39,0)</f>
        <v>0</v>
      </c>
      <c r="R1117" s="54">
        <f>IF(WEEKDAY(Y1117,1)=7,MAX(SUM(N1111:N1117)-SUM(Q1111:Q1117)-SUM(R1111:R1116)-計算規則!$C$39,0),IF(WEEKDAY(Y1117,1)=6,MAX(SUM(N1112:N1117)-SUM(Q1112:Q1117)-SUM(R1112:R1116)-計算規則!$C$39,0),0))</f>
        <v>0</v>
      </c>
      <c r="S1117" s="54">
        <f>IF(B1117="",0,IF(OR(計算規則!$D$24=1,B1117&gt;=45017),IF(SUM(Q1090:R1117)-計算規則!$D$39&gt;0,SUM(Q1090:R1117)-SUM(S1090:S1116)-計算規則!$D$39,0),0))</f>
        <v>0</v>
      </c>
      <c r="T1117" s="74">
        <f>IF(E1117="法",IF(G1117="前",IF(I1117&lt;1,I1117-J1117-L1117,1-J1117-L1117),IF(I1117&lt;1,I1117-H1117-J1117-L1117,1-H1117-J1117-L1117)),0)+IF(OR(AND(B1118="",B1119="",B1120="",E1214="法"),AND(B1118="",B1119="",E1120="法"),AND(B1118="",E1119="法"),E1118="法"),MAX(I1117-1-K1117-M1117,0),0)+IF(OR(AND(G1117="前",B1114="",B1115="",B1116="",E1113="法"),AND(G1117="前",B1115="",B1116="",E1114="法"),AND(G1117="前",B1116="",E1115="法"),AND(G1117="前",E1116="法")),0-(H1117-1),0)</f>
        <v>0</v>
      </c>
      <c r="U1117" s="56">
        <f>IF(OR(H1117="",I1117=""),0,IF(G1117="前",IF(H1117&gt;=計算規則!$F$39,IF(I1117&gt;=計算規則!$F$39,IF(I1117&gt;=計算規則!$G$39,計算規則!$G$39-計算規則!$F$39+計算規則!$H$39-(H1117-1)-L1117-M1117,I1117-計算規則!$F$39+計算規則!$H$39-(H1117-1)-L1117-M1117),IF(I1117&gt;=計算規則!$H$39,計算規則!$H$39-(H1117-1)-L1117-M1117,I1117-(H1117-1)-L1117-M1117)),IF(I1117&gt;=計算規則!$F$39,IF(I1117&gt;=計算規則!$G$39,計算規則!$G$39-計算規則!$F$39+計算規則!$H$39-(計算規則!$F$39-1)-L1117-M1117,I1117-計算規則!$F$39+計算規則!$H$39-(計算規則!$F$39-1)-L1117-M1117),IF(I1117&gt;=計算規則!$H$39,計算規則!$H$39-(計算規則!$F$39-1)-L1117-M1117,I1117-(計算規則!$F$39-1)-L1117-M1117))),IF(H1117&gt;=計算規則!$H$39,IF(H1117&gt;=計算規則!$F$39,IF(I1117&gt;=計算規則!$F$39,IF(I1117&gt;=計算規則!$G$39,計算規則!$G$39-H1117-L1117-M1117,I1117-H1117-L1117-M1117),0),IF(I1117&gt;=計算規則!$F$39,IF(I1117&gt;=計算規則!$G$39,計算規則!$G$39-計算規則!$F$39-L1117-M1117,I1117-計算規則!$F$39-L1117-M1117),0)),IF(I1117&gt;=計算規則!$F$39,IF(I1117&gt;=計算規則!$G$39,計算規則!$G$39-計算規則!$F$39+計算規則!$H$39-H1117-L1117-M1117,I1117-計算規則!$F$39+計算規則!$H$39-H1117-L1117-M1117),IF(I1117&gt;=計算規則!$H$39,計算規則!$H$39-H1117-L1117,I1117-H1117-L1117-M1117)))))</f>
        <v>0</v>
      </c>
      <c r="V1117" s="600" t="s">
        <v>124</v>
      </c>
      <c r="W1117" s="605">
        <f>SUM(K1090:K1120)</f>
        <v>0</v>
      </c>
      <c r="X1117" s="47"/>
      <c r="Y1117" s="150">
        <f>B1117+1-計算規則!$I$20</f>
        <v>45379</v>
      </c>
    </row>
    <row r="1118" spans="1:25" ht="9" customHeight="1" x14ac:dyDescent="0.15">
      <c r="A1118" s="597"/>
      <c r="B1118" s="211">
        <f>IF(OR(MONTH(B1090)=1,MONTH(B1090)=3,MONTH(B1090)=5,MONTH(B1090)=7,MONTH(B1090)=8,MONTH(B1090)=10,MONTH(B1090)=12),B1117+1,IF(OR(MONTH(B1090)=4,MONTH(B1090)=6,MONTH(B1090)=9,MONTH(B1090)=11),B1117+1,IF(DAY(DATE(YEAR(B1090),3,0))=29,B1117+1,"")))</f>
        <v>45380</v>
      </c>
      <c r="C1118" s="67">
        <f>IF(B1118=0,"",B1118)</f>
        <v>45380</v>
      </c>
      <c r="D1118" s="68">
        <f>IF(B1118=0,"",B1118)</f>
        <v>45380</v>
      </c>
      <c r="E1118" s="76"/>
      <c r="F1118" s="76"/>
      <c r="G1118" s="88"/>
      <c r="H1118" s="49"/>
      <c r="I1118" s="49"/>
      <c r="J1118" s="50"/>
      <c r="K1118" s="202"/>
      <c r="L1118" s="50"/>
      <c r="M1118" s="51"/>
      <c r="N1118" s="52">
        <f t="shared" si="280"/>
        <v>0</v>
      </c>
      <c r="O1118" s="152">
        <f>IF(OR(B1118="",E1118="法",E1118="所"),0,IF(E1118="",計算規則!$C$28,VLOOKUP(E1118,計算規則!$B$29:$C$34,2,0)))</f>
        <v>0.33333333333333331</v>
      </c>
      <c r="P1118" s="53">
        <f>IF(E1118="法",IF(OR(AND(B1119="",B1120="",B1214="",E1215="法"),AND(B1119="",B1120="",E1214="法"),AND(B1119="",E1120="法"),E1119="法"),0,MAX(I1118-1-(K1118+M1118)-Q1118-R1118,0)),MAX(N1118-Q1118-R1118-O1118,0))</f>
        <v>0</v>
      </c>
      <c r="Q1118" s="54">
        <f>MAX(N1118-計算規則!$B$39,0)</f>
        <v>0</v>
      </c>
      <c r="R1118" s="54">
        <f>IF(B1118="",0,IF(WEEKDAY(Y1118,1)=7,MAX(SUM(N1112:N1118)-SUM(Q1112:Q1118)-SUM(R1112:R1117)-計算規則!$C$39,0),IF(WEEKDAY(Y1118,1)=6,MAX(SUM(N1113:N1118)-SUM(Q1113:Q1118)-SUM(R1113:R1117)-計算規則!$C$39,0),0)))</f>
        <v>0</v>
      </c>
      <c r="S1118" s="54">
        <f>IF(B1118="",0,IF(OR(計算規則!$D$24=1,B1118&gt;=45017),IF(SUM(Q1090:R1118)-計算規則!$D$39&gt;0,SUM(Q1090:R1118)-SUM(S1090:S1117)-計算規則!$D$39,0),0))</f>
        <v>0</v>
      </c>
      <c r="T1118" s="74">
        <f>IF(E1118="法",IF(G1118="前",IF(I1118&lt;1,I1118-J1118-L1118,1-J1118-L1118),IF(I1118&lt;1,I1118-H1118-J1118-L1118,1-H1118-J1118-L1118)),0)+IF(OR(AND(B1119="",B1120="",B1214="",E1215="法"),AND(B1119="",B1120="",E1214="法"),AND(B1119="",E1120="法"),E1119="法"),MAX(I1118-1-K1118-M1118,0),0)+IF(OR(AND(G1118="前",B1115="",B1116="",B1117="",E1114="法"),AND(G1118="前",B1116="",B1117="",E1115="法"),AND(G1118="前",B1117="",E1116="法"),AND(G1118="前",E1117="法")),0-(H1118-1),0)</f>
        <v>0</v>
      </c>
      <c r="U1118" s="56">
        <f>IF(OR(H1118="",I1118=""),0,IF(G1118="前",IF(H1118&gt;=計算規則!$F$39,IF(I1118&gt;=計算規則!$F$39,IF(I1118&gt;=計算規則!$G$39,計算規則!$G$39-計算規則!$F$39+計算規則!$H$39-(H1118-1)-L1118-M1118,I1118-計算規則!$F$39+計算規則!$H$39-(H1118-1)-L1118-M1118),IF(I1118&gt;=計算規則!$H$39,計算規則!$H$39-(H1118-1)-L1118-M1118,I1118-(H1118-1)-L1118-M1118)),IF(I1118&gt;=計算規則!$F$39,IF(I1118&gt;=計算規則!$G$39,計算規則!$G$39-計算規則!$F$39+計算規則!$H$39-(計算規則!$F$39-1)-L1118-M1118,I1118-計算規則!$F$39+計算規則!$H$39-(計算規則!$F$39-1)-L1118-M1118),IF(I1118&gt;=計算規則!$H$39,計算規則!$H$39-(計算規則!$F$39-1)-L1118-M1118,I1118-(計算規則!$F$39-1)-L1118-M1118))),IF(H1118&gt;=計算規則!$H$39,IF(H1118&gt;=計算規則!$F$39,IF(I1118&gt;=計算規則!$F$39,IF(I1118&gt;=計算規則!$G$39,計算規則!$G$39-H1118-L1118-M1118,I1118-H1118-L1118-M1118),0),IF(I1118&gt;=計算規則!$F$39,IF(I1118&gt;=計算規則!$G$39,計算規則!$G$39-計算規則!$F$39-L1118-M1118,I1118-計算規則!$F$39-L1118-M1118),0)),IF(I1118&gt;=計算規則!$F$39,IF(I1118&gt;=計算規則!$G$39,計算規則!$G$39-計算規則!$F$39+計算規則!$H$39-H1118-L1118-M1118,I1118-計算規則!$F$39+計算規則!$H$39-H1118-L1118-M1118),IF(I1118&gt;=計算規則!$H$39,計算規則!$H$39-H1118-L1118,I1118-H1118-L1118-M1118)))))</f>
        <v>0</v>
      </c>
      <c r="V1118" s="603"/>
      <c r="W1118" s="606"/>
      <c r="X1118" s="47"/>
      <c r="Y1118" s="150">
        <f>B1118+1-計算規則!$I$20</f>
        <v>45380</v>
      </c>
    </row>
    <row r="1119" spans="1:25" ht="9" customHeight="1" x14ac:dyDescent="0.15">
      <c r="A1119" s="597"/>
      <c r="B1119" s="211">
        <f>IF(OR(MONTH(B1090)=1,MONTH(B1090)=3,MONTH(B1090)=5,MONTH(B1090)=7,MONTH(B1090)=8,MONTH(B1090)=10,MONTH(B1090)=12),B1118+1,IF(OR(MONTH(B1090)=4,MONTH(B1090)=6,MONTH(B1090)=9,MONTH(B1090)=11),B1118+1,""))</f>
        <v>45381</v>
      </c>
      <c r="C1119" s="67">
        <f t="shared" ref="C1119:C1120" si="283">IF(B1119=0,"",B1119)</f>
        <v>45381</v>
      </c>
      <c r="D1119" s="68">
        <f t="shared" ref="D1119:D1120" si="284">IF(B1119=0,"",B1119)</f>
        <v>45381</v>
      </c>
      <c r="E1119" s="76"/>
      <c r="F1119" s="76"/>
      <c r="G1119" s="88"/>
      <c r="H1119" s="49"/>
      <c r="I1119" s="49"/>
      <c r="J1119" s="50"/>
      <c r="K1119" s="202"/>
      <c r="L1119" s="50"/>
      <c r="M1119" s="51"/>
      <c r="N1119" s="52">
        <f t="shared" si="280"/>
        <v>0</v>
      </c>
      <c r="O1119" s="152">
        <f>IF(OR(B1119="",E1119="法",E1119="所"),0,IF(E1119="",計算規則!$C$28,VLOOKUP(E1119,計算規則!$B$29:$C$34,2,0)))</f>
        <v>0.33333333333333331</v>
      </c>
      <c r="P1119" s="53">
        <f>IF(E1119="法",IF(OR(AND(B1120="",B1214="",B1215="",E1216="法"),AND(B1120="",B1214="",E1215="法"),AND(B1120="",E1214="法"),E1120="法"),0,MAX(I1119-1-(K1119+M1119)-Q1119-R1119,0)),MAX(N1119-Q1119-R1119-O1119,0))</f>
        <v>0</v>
      </c>
      <c r="Q1119" s="54">
        <f>MAX(N1119-計算規則!$B$39,0)</f>
        <v>0</v>
      </c>
      <c r="R1119" s="54">
        <f>IF(B1119="",0,IF(WEEKDAY(Y1119,1)=7,MAX(SUM(N1113:N1119)-SUM(Q1113:Q1119)-SUM(R1113:R1118)-計算規則!$C$39,0),IF(WEEKDAY(Y1119,1)=6,MAX(SUM(N1114:N1119)-SUM(Q1114:Q1119)-SUM(R1114:R1118)-計算規則!$C$39,0),0)))</f>
        <v>0</v>
      </c>
      <c r="S1119" s="54">
        <f>IF(B1119="",0,IF(OR(計算規則!$D$24=1,B1119&gt;=45017),IF(SUM(Q1090:R1119)-計算規則!$D$39&gt;0,SUM(Q1090:R1119)-SUM(S1090:S1118)-計算規則!$D$39,0),0))</f>
        <v>0</v>
      </c>
      <c r="T1119" s="74">
        <f>IF(E1119="法",IF(G1119="前",IF(I1119&lt;1,I1119-J1119-L1119,1-J1119-L1119),IF(I1119&lt;1,I1119-H1119-J1119-L1119,1-H1119-J1119-L1119)),0)+IF(OR(AND(B1120="",B1214="",B1215="",E1216="法"),AND(B1120="",B1214="",E1215="法"),AND(B1120="",E1214="法"),E1120="法"),MAX(I1119-1-K1119-M1119,0),0)+IF(OR(AND(G1119="前",B1116="",B1117="",B1118="",E1115="法"),AND(G1119="前",B1117="",B1118="",E1116="法"),AND(G1119="前",B1118="",E1117="法"),AND(G1119="前",E1118="法")),0-(H1119-1),0)</f>
        <v>0</v>
      </c>
      <c r="U1119" s="56">
        <f>IF(OR(H1119="",I1119=""),0,IF(G1119="前",IF(H1119&gt;=計算規則!$F$39,IF(I1119&gt;=計算規則!$F$39,IF(I1119&gt;=計算規則!$G$39,計算規則!$G$39-計算規則!$F$39+計算規則!$H$39-(H1119-1)-L1119-M1119,I1119-計算規則!$F$39+計算規則!$H$39-(H1119-1)-L1119-M1119),IF(I1119&gt;=計算規則!$H$39,計算規則!$H$39-(H1119-1)-L1119-M1119,I1119-(H1119-1)-L1119-M1119)),IF(I1119&gt;=計算規則!$F$39,IF(I1119&gt;=計算規則!$G$39,計算規則!$G$39-計算規則!$F$39+計算規則!$H$39-(計算規則!$F$39-1)-L1119-M1119,I1119-計算規則!$F$39+計算規則!$H$39-(計算規則!$F$39-1)-L1119-M1119),IF(I1119&gt;=計算規則!$H$39,計算規則!$H$39-(計算規則!$F$39-1)-L1119-M1119,I1119-(計算規則!$F$39-1)-L1119-M1119))),IF(H1119&gt;=計算規則!$H$39,IF(H1119&gt;=計算規則!$F$39,IF(I1119&gt;=計算規則!$F$39,IF(I1119&gt;=計算規則!$G$39,計算規則!$G$39-H1119-L1119-M1119,I1119-H1119-L1119-M1119),0),IF(I1119&gt;=計算規則!$F$39,IF(I1119&gt;=計算規則!$G$39,計算規則!$G$39-計算規則!$F$39-L1119-M1119,I1119-計算規則!$F$39-L1119-M1119),0)),IF(I1119&gt;=計算規則!$F$39,IF(I1119&gt;=計算規則!$G$39,計算規則!$G$39-計算規則!$F$39+計算規則!$H$39-H1119-L1119-M1119,I1119-計算規則!$F$39+計算規則!$H$39-H1119-L1119-M1119),IF(I1119&gt;=計算規則!$H$39,計算規則!$H$39-H1119-L1119,I1119-H1119-L1119-M1119)))))</f>
        <v>0</v>
      </c>
      <c r="V1119" s="600" t="s">
        <v>133</v>
      </c>
      <c r="W1119" s="605">
        <f>SUM(J1090:J1120)</f>
        <v>0</v>
      </c>
      <c r="X1119" s="47"/>
      <c r="Y1119" s="150">
        <f>B1119+1-計算規則!$I$20</f>
        <v>45381</v>
      </c>
    </row>
    <row r="1120" spans="1:25" ht="9" customHeight="1" thickBot="1" x14ac:dyDescent="0.2">
      <c r="A1120" s="598"/>
      <c r="B1120" s="212">
        <f>IF(OR(MONTH(B1090)=1,MONTH(B1090)=3,MONTH(B1090)=5,MONTH(B1090)=7,MONTH(B1090)=8,MONTH(B1090)=10,MONTH(B1090)=12),B1119+1,IF(OR(MONTH(B1090)=4,MONTH(B1090)=6,MONTH(B1090)=9,MONTH(B1090)=11),"",""))</f>
        <v>45382</v>
      </c>
      <c r="C1120" s="69">
        <f t="shared" si="283"/>
        <v>45382</v>
      </c>
      <c r="D1120" s="70">
        <f t="shared" si="284"/>
        <v>45382</v>
      </c>
      <c r="E1120" s="77"/>
      <c r="F1120" s="77"/>
      <c r="G1120" s="89"/>
      <c r="H1120" s="57"/>
      <c r="I1120" s="58"/>
      <c r="J1120" s="59"/>
      <c r="K1120" s="203"/>
      <c r="L1120" s="59"/>
      <c r="M1120" s="60"/>
      <c r="N1120" s="61">
        <f t="shared" si="280"/>
        <v>0</v>
      </c>
      <c r="O1120" s="153">
        <f>IF(OR(B1120="",E1120="法",E1120="所"),0,IF(E1120="",計算規則!$C$28,VLOOKUP(E1120,計算規則!$B$29:$C$34,2,0)))</f>
        <v>0.33333333333333331</v>
      </c>
      <c r="P1120" s="62">
        <f>IF(E1120="法",IF(OR(AND(B1214="",B1215="",B1216="",E1217="法"),AND(B1214="",B1215="",E1216="法"),AND(B1214="",E1215="法"),E1214="法"),0,MAX(I1120-1-(K1120+M1120)-Q1120-R1120,0)),MAX(N1120-Q1120-R1120-O1120,0))</f>
        <v>0</v>
      </c>
      <c r="Q1120" s="64">
        <f>MAX(N1120-計算規則!$B$39,0)</f>
        <v>0</v>
      </c>
      <c r="R1120" s="64">
        <f>IF(B1120="",0,IF(WEEKDAY(Y1120,1)=7,MAX(SUM(N1114:N1120)-SUM(Q1114:Q1120)-SUM(R1114:R1119)-計算規則!$C$39,0),IF(WEEKDAY(Y1120,1)=6,MAX(SUM(N1115:N1120)-SUM(Q1115:Q1120)-SUM(R1115:R1119)-計算規則!$C$39,0),0)))</f>
        <v>0</v>
      </c>
      <c r="S1120" s="64">
        <f>IF(B1120="",0,IF(OR(計算規則!$D$24=1,B1120&gt;=45017),IF(SUM(Q1090:R1120)-計算規則!$D$39&gt;0,SUM(Q1090:R1120)-SUM(S1090:S1119)-計算規則!$D$39,0),0))</f>
        <v>0</v>
      </c>
      <c r="T1120" s="118">
        <f>IF(E1120="法",IF(G1120="前",IF(I1120&lt;1,I1120-J1120-L1120,1-J1120-L1120),IF(I1120&lt;1,I1120-H1120-J1120-L1120,1-H1120-J1120-L1120)),0)+IF(OR(AND(B1214="",B1215="",B1216="",E1217="法"),AND(B1214="",B1215="",E1216="法"),AND(B1214="",E1215="法"),E1214="法"),MAX(I1120-1-K1120-M1120,0),0)+IF(OR(AND(G1120="前",B1117="",B1118="",B1119="",E1116="法"),AND(G1120="前",B1118="",B1119="",E1117="法"),AND(G1120="前",B1119="",E1118="法"),AND(G1120="前",E1119="法")),0-(H1120-1),0)</f>
        <v>0</v>
      </c>
      <c r="U1120" s="65">
        <f>IF(OR(H1120="",I1120=""),0,IF(G1120="前",IF(H1120&gt;=計算規則!$F$39,IF(I1120&gt;=計算規則!$F$39,IF(I1120&gt;=計算規則!$G$39,計算規則!$G$39-計算規則!$F$39+計算規則!$H$39-(H1120-1)-L1120-M1120,I1120-計算規則!$F$39+計算規則!$H$39-(H1120-1)-L1120-M1120),IF(I1120&gt;=計算規則!$H$39,計算規則!$H$39-(H1120-1)-L1120-M1120,I1120-(H1120-1)-L1120-M1120)),IF(I1120&gt;=計算規則!$F$39,IF(I1120&gt;=計算規則!$G$39,計算規則!$G$39-計算規則!$F$39+計算規則!$H$39-(計算規則!$F$39-1)-L1120-M1120,I1120-計算規則!$F$39+計算規則!$H$39-(計算規則!$F$39-1)-L1120-M1120),IF(I1120&gt;=計算規則!$H$39,計算規則!$H$39-(計算規則!$F$39-1)-L1120-M1120,I1120-(計算規則!$F$39-1)-L1120-M1120))),IF(H1120&gt;=計算規則!$H$39,IF(H1120&gt;=計算規則!$F$39,IF(I1120&gt;=計算規則!$F$39,IF(I1120&gt;=計算規則!$G$39,計算規則!$G$39-H1120-L1120-M1120,I1120-H1120-L1120-M1120),0),IF(I1120&gt;=計算規則!$F$39,IF(I1120&gt;=計算規則!$G$39,計算規則!$G$39-計算規則!$F$39-L1120-M1120,I1120-計算規則!$F$39-L1120-M1120),0)),IF(I1120&gt;=計算規則!$F$39,IF(I1120&gt;=計算規則!$G$39,計算規則!$G$39-計算規則!$F$39+計算規則!$H$39-H1120-L1120-M1120,I1120-計算規則!$F$39+計算規則!$H$39-H1120-L1120-M1120),IF(I1120&gt;=計算規則!$H$39,計算規則!$H$39-H1120-L1120,I1120-H1120-L1120-M1120)))))</f>
        <v>0</v>
      </c>
      <c r="V1120" s="607"/>
      <c r="W1120" s="608"/>
      <c r="X1120" s="47"/>
      <c r="Y1120" s="150">
        <f>B1120+1-計算規則!$I$20</f>
        <v>45382</v>
      </c>
    </row>
    <row r="1121" spans="1:25" ht="9" customHeight="1" x14ac:dyDescent="0.15">
      <c r="A1121" s="596">
        <f>IF(計算規則!$D$15=0,B1121,B1152)</f>
        <v>45383</v>
      </c>
      <c r="B1121" s="71">
        <f>IF(B1120="",IF(B1119="",IF(B1118="",B1117+1,B1118+1),B1119+1),B1120+1)</f>
        <v>45383</v>
      </c>
      <c r="C1121" s="72">
        <f t="shared" ref="C1121:C1148" si="285">B1121</f>
        <v>45383</v>
      </c>
      <c r="D1121" s="73">
        <f t="shared" ref="D1121:D1148" si="286">B1121</f>
        <v>45383</v>
      </c>
      <c r="E1121" s="75"/>
      <c r="F1121" s="75"/>
      <c r="G1121" s="87"/>
      <c r="H1121" s="40"/>
      <c r="I1121" s="40"/>
      <c r="J1121" s="41"/>
      <c r="K1121" s="201"/>
      <c r="L1121" s="41"/>
      <c r="M1121" s="42"/>
      <c r="N1121" s="210">
        <f>IF(AND(H1121="",I1121=""),0,IF(OR(H1121="",I1121=""),"未入力",IF(G1121="前",I1121-(H1121-1)-(J1121+K1121+L1121+M1121)-T1121,I1121-H1121-(J1121+K1121+L1121+M1121)-T1121)))</f>
        <v>0</v>
      </c>
      <c r="O1121" s="151">
        <f>IF(OR(B1121="",E1121="法",E1121="所"),0,IF(E1121="",計算規則!$C$28,VLOOKUP(E1121,計算規則!$B$29:$C$34,2,0)))</f>
        <v>0.33333333333333331</v>
      </c>
      <c r="P1121" s="209">
        <f>IF(E1121="法",IF(OR(AND(B1122="",B1123="",B1124="",E1125="法"),AND(B1122="",B1123="",E1124="法"),AND(B1122="",E1123="法"),E1122="法"),0,MAX(I1121-1-(K1121+M1121)-Q1121-R1121,0)),MAX(N1121-Q1121-R1121-O1121,0))</f>
        <v>0</v>
      </c>
      <c r="Q1121" s="208">
        <f>MAX(N1121-計算規則!$B$39,0)</f>
        <v>0</v>
      </c>
      <c r="R1121" s="43">
        <f>IF(WEEKDAY(Y1121,1)=7,IF(AND(B1120="",B1119="",B1118=""),MAX(SUM(N1112:N1121)-SUM(Q1112:Q1121)-SUM(R1112:R1120)-計算規則!$C$39,0),IF(AND(B1120="",B1119=""),MAX(SUM(N1113:N1121)-SUM(Q1113:Q1121)-SUM(R1113:R1120)-計算規則!$C$39,0),IF(AND(B1120=""),MAX(SUM(N1114:N1121)-SUM(Q1114:Q1121)-SUM(R1114:R1120)-計算規則!$C$39,0),MAX(SUM(N1115:N1121)-SUM(Q1115:Q1121)-SUM(R1115:R1120)-計算規則!$C$39,0)))),IF(WEEKDAY(Y1121,1)=6,IF(AND(B1120="",B1119="",B1118=""),MAX(SUM(N1113:N1121)-SUM(Q1113:Q1121)-SUM(R1113:R1120)-計算規則!$C$39,0),IF(AND(B1120="",B1119=""),MAX(SUM(N1114:N1121)-SUM(Q1114:Q1121)-SUM(R1114:R1120)-計算規則!$C$39,0),IF(AND(B1120=""),MAX(SUM(N1115:N1121)-SUM(Q1088:Q1121)-SUM(R1115:R1120)-計算規則!$C$39,0),MAX(SUM(N1116:N1121)-SUM(Q1116:Q1121)-SUM(R1116:R1120)-計算規則!$C$39,0)))),0))</f>
        <v>0</v>
      </c>
      <c r="S1121" s="43">
        <f>IF(B1121="",0,IF(OR(計算規則!$D$24=1,B1121&gt;=45017),IF(SUM(Q1121:R1121)-計算規則!$D$39&gt;0,SUM(Q1121:R1121)-計算規則!$D$39,0),0))</f>
        <v>0</v>
      </c>
      <c r="T1121" s="45">
        <f>IF(E1121="法",IF(G1121="前",IF(I1121&lt;1,I1121-J1121-L1121,1-J1121-L1121),IF(I1121&lt;1,I1121-H1121-J1121-L1121,1-H1121-J1121-L1121)),0)+IF(OR(AND(B1122="",B1123="",B1124="",E1125="法"),AND(B1122="",B1123="",E1124="法"),AND(B1122="",E1123="法"),E1122="法"),MAX(I1121-1-K1121-M1121,0),0)+IF(OR(AND(G1121="前",B1118="",B1119="",B1120="",E1117="法"),AND(G1121="前",B1119="",B1120="",E1118="法"),AND(G1121="前",B1120="",E1119="法"),AND(G1121="前",E1120="法")),0-(H1121-1),0)</f>
        <v>0</v>
      </c>
      <c r="U1121" s="46">
        <f>IF(OR(H1121="",I1121=""),0,IF(G1121="前",IF(H1121&gt;=計算規則!$F$39,IF(I1121&gt;=計算規則!$F$39,IF(I1121&gt;=計算規則!$G$39,計算規則!$G$39-計算規則!$F$39+計算規則!$H$39-(H1121-1)-L1121-M1121,I1121-計算規則!$F$39+計算規則!$H$39-(H1121-1)-L1121-M1121),IF(I1121&gt;=計算規則!$H$39,計算規則!$H$39-(H1121-1)-L1121-M1121,I1121-(H1121-1)-L1121-M1121)),IF(I1121&gt;=計算規則!$F$39,IF(I1121&gt;=計算規則!$G$39,計算規則!$G$39-計算規則!$F$39+計算規則!$H$39-(計算規則!$F$39-1)-L1121-M1121,I1121-計算規則!$F$39+計算規則!$H$39-(計算規則!$F$39-1)-L1121-M1121),IF(I1121&gt;=計算規則!$H$39,計算規則!$H$39-(計算規則!$F$39-1)-L1121-M1121,I1121-(計算規則!$F$39-1)-L1121-M1121))),IF(H1121&gt;=計算規則!$H$39,IF(H1121&gt;=計算規則!$F$39,IF(I1121&gt;=計算規則!$F$39,IF(I1121&gt;=計算規則!$G$39,計算規則!$G$39-H1121-L1121-M1121,I1121-H1121-L1121-M1121),0),IF(I1121&gt;=計算規則!$F$39,IF(I1121&gt;=計算規則!$G$39,計算規則!$G$39-計算規則!$F$39-L1121-M1121,I1121-計算規則!$F$39-L1121-M1121),0)),IF(I1121&gt;=計算規則!$F$39,IF(I1121&gt;=計算規則!$G$39,計算規則!$G$39-計算規則!$F$39+計算規則!$H$39-H1121-L1121-M1121,I1121-計算規則!$F$39+計算規則!$H$39-H1121-L1121-M1121),IF(I1121&gt;=計算規則!$H$39,計算規則!$H$39-H1121-L1121,I1121-H1121-L1121-M1121)))))</f>
        <v>0</v>
      </c>
      <c r="V1121" s="599" t="s">
        <v>80</v>
      </c>
      <c r="W1121" s="601">
        <f>SUM(U1121:U1151)</f>
        <v>0</v>
      </c>
      <c r="X1121" s="47"/>
      <c r="Y1121" s="150"/>
    </row>
    <row r="1122" spans="1:25" ht="9" customHeight="1" x14ac:dyDescent="0.15">
      <c r="A1122" s="597"/>
      <c r="B1122" s="66">
        <f t="shared" ref="B1122:B1148" si="287">B1121+1</f>
        <v>45384</v>
      </c>
      <c r="C1122" s="67">
        <f t="shared" si="285"/>
        <v>45384</v>
      </c>
      <c r="D1122" s="68">
        <f t="shared" si="286"/>
        <v>45384</v>
      </c>
      <c r="E1122" s="76"/>
      <c r="F1122" s="76"/>
      <c r="G1122" s="88"/>
      <c r="H1122" s="49"/>
      <c r="I1122" s="49"/>
      <c r="J1122" s="50"/>
      <c r="K1122" s="202"/>
      <c r="L1122" s="50"/>
      <c r="M1122" s="51"/>
      <c r="N1122" s="52">
        <f t="shared" ref="N1122:N1151" si="288">IF(AND(H1122="",I1122=""),0,IF(OR(H1122="",I1122=""),"未入力",IF(G1122="前",I1122-(H1122-1)-(J1122+K1122+L1122+M1122)-T1122,I1122-H1122-(J1122+K1122+L1122+M1122)-T1122)))</f>
        <v>0</v>
      </c>
      <c r="O1122" s="152">
        <f>IF(OR(B1122="",E1122="法",E1122="所"),0,IF(E1122="",計算規則!$C$28,VLOOKUP(E1122,計算規則!$B$29:$C$34,2,0)))</f>
        <v>0.33333333333333331</v>
      </c>
      <c r="P1122" s="53">
        <f t="shared" ref="P1122:P1147" si="289">IF(E1122="法",IF(OR(AND(B1123="",B1124="",B1125="",E1126="法"),AND(B1123="",B1124="",E1125="法"),AND(B1123="",E1124="法"),E1123="法"),0,MAX(I1122-1-(K1122+M1122)-Q1122-R1122,0)),MAX(N1122-Q1122-R1122-O1122,0))</f>
        <v>0</v>
      </c>
      <c r="Q1122" s="54">
        <f>MAX(N1122-計算規則!$B$39,0)</f>
        <v>0</v>
      </c>
      <c r="R1122" s="54">
        <f>IF(WEEKDAY(Y1122,1)=7,IF(AND(B1120="",B1119="",B1118=""),MAX(SUM(N1113:N1122)-SUM(Q1113:Q1122)-SUM(R1113:R1121)-計算規則!$C$39,0),IF(AND(B1120="",B1119=""),MAX(SUM(N1114:N1122)-SUM(Q1114:Q1122)-SUM(R1114:R1121)-計算規則!$C$39,0),IF(AND(B1120=""),MAX(SUM(N1115:N1122)-SUM(Q1115:Q1122)-SUM(R1115:R1121)-計算規則!$C$39,0),MAX(SUM(N1116:N1122)-SUM(Q1116:Q1122)-SUM(R1116:R1121)-計算規則!$C$39,0)))),IF(WEEKDAY(Y1122,1)=6,IF(AND(B1120="",B1119="",B1118=""),MAX(SUM(N1114:N1122)-SUM(Q1114:Q1122)-SUM(R1114:R1121)-計算規則!$C$39,0),IF(AND(B1120="",B1119=""),MAX(SUM(N1115:N1122)-SUM(Q1115:Q1122)-SUM(R1115:R1121)-計算規則!$C$39,0),IF(AND(B1120=""),MAX(SUM(N1116:N1122)-SUM(Q1116:Q1122)-SUM(R1116:R1121)-計算規則!$C$39,0),MAX(SUM(N1117:N1122)-SUM(Q1117:Q1122)-SUM(R1117:R1121)-計算規則!$C$39,0)))),0))</f>
        <v>0</v>
      </c>
      <c r="S1122" s="54">
        <f>IF(B1122="",0,IF(OR(計算規則!$D$24=1,B1122&gt;=45017),IF(SUM(Q1121:R1122)-計算規則!$D$39&gt;0,SUM(Q1121:R1122)-SUM(S1121)-計算規則!$D$39,0),0))</f>
        <v>0</v>
      </c>
      <c r="T1122" s="74">
        <f>IF(E1122="法",IF(G1122="前",IF(I1122&lt;1,I1122-J1122-L1122,1-J1122-L1122),IF(I1122&lt;1,I1122-H1122-J1122-L1122,1-H1122-J1122-L1122)),0)+IF(OR(AND(B1123="",B1124="",B1125="",E1126="法"),AND(B1123="",B1124="",E1125="法"),AND(B1123="",E1124="法"),E1123="法"),MAX(I1122-1-K1122-M1122,0),0)+IF(OR(AND(G1122="前",B1119="",B1120="",B1121="",E1118="法"),AND(G1122="前",B1120="",B1121="",E1119="法"),AND(G1122="前",B1121="",E1120="法"),AND(G1122="前",E1121="法")),0-(H1122-1),0)</f>
        <v>0</v>
      </c>
      <c r="U1122" s="56">
        <f>IF(OR(H1122="",I1122=""),0,IF(G1122="前",IF(H1122&gt;=計算規則!$F$39,IF(I1122&gt;=計算規則!$F$39,IF(I1122&gt;=計算規則!$G$39,計算規則!$G$39-計算規則!$F$39+計算規則!$H$39-(H1122-1)-L1122-M1122,I1122-計算規則!$F$39+計算規則!$H$39-(H1122-1)-L1122-M1122),IF(I1122&gt;=計算規則!$H$39,計算規則!$H$39-(H1122-1)-L1122-M1122,I1122-(H1122-1)-L1122-M1122)),IF(I1122&gt;=計算規則!$F$39,IF(I1122&gt;=計算規則!$G$39,計算規則!$G$39-計算規則!$F$39+計算規則!$H$39-(計算規則!$F$39-1)-L1122-M1122,I1122-計算規則!$F$39+計算規則!$H$39-(計算規則!$F$39-1)-L1122-M1122),IF(I1122&gt;=計算規則!$H$39,計算規則!$H$39-(計算規則!$F$39-1)-L1122-M1122,I1122-(計算規則!$F$39-1)-L1122-M1122))),IF(H1122&gt;=計算規則!$H$39,IF(H1122&gt;=計算規則!$F$39,IF(I1122&gt;=計算規則!$F$39,IF(I1122&gt;=計算規則!$G$39,計算規則!$G$39-H1122-L1122-M1122,I1122-H1122-L1122-M1122),0),IF(I1122&gt;=計算規則!$F$39,IF(I1122&gt;=計算規則!$G$39,計算規則!$G$39-計算規則!$F$39-L1122-M1122,I1122-計算規則!$F$39-L1122-M1122),0)),IF(I1122&gt;=計算規則!$F$39,IF(I1122&gt;=計算規則!$G$39,計算規則!$G$39-計算規則!$F$39+計算規則!$H$39-H1122-L1122-M1122,I1122-計算規則!$F$39+計算規則!$H$39-H1122-L1122-M1122),IF(I1122&gt;=計算規則!$H$39,計算規則!$H$39-H1122-L1122,I1122-H1122-L1122-M1122)))))</f>
        <v>0</v>
      </c>
      <c r="V1122" s="600"/>
      <c r="W1122" s="602"/>
      <c r="X1122" s="47"/>
      <c r="Y1122" s="150"/>
    </row>
    <row r="1123" spans="1:25" ht="9" customHeight="1" x14ac:dyDescent="0.15">
      <c r="A1123" s="597"/>
      <c r="B1123" s="66">
        <f t="shared" si="287"/>
        <v>45385</v>
      </c>
      <c r="C1123" s="67">
        <f t="shared" si="285"/>
        <v>45385</v>
      </c>
      <c r="D1123" s="68">
        <f t="shared" si="286"/>
        <v>45385</v>
      </c>
      <c r="E1123" s="76"/>
      <c r="F1123" s="76"/>
      <c r="G1123" s="88"/>
      <c r="H1123" s="49"/>
      <c r="I1123" s="49"/>
      <c r="J1123" s="50"/>
      <c r="K1123" s="202"/>
      <c r="L1123" s="50"/>
      <c r="M1123" s="51"/>
      <c r="N1123" s="52">
        <f t="shared" si="288"/>
        <v>0</v>
      </c>
      <c r="O1123" s="152">
        <f>IF(OR(B1123="",E1123="法",E1123="所"),0,IF(E1123="",計算規則!$C$28,VLOOKUP(E1123,計算規則!$B$29:$C$34,2,0)))</f>
        <v>0.33333333333333331</v>
      </c>
      <c r="P1123" s="53">
        <f t="shared" si="289"/>
        <v>0</v>
      </c>
      <c r="Q1123" s="54">
        <f>MAX(N1123-計算規則!$B$39,0)</f>
        <v>0</v>
      </c>
      <c r="R1123" s="54">
        <f>IF(WEEKDAY(Y1123,1)=7,IF(AND(B1120="",B1119="",B1118=""),MAX(SUM(N1114:N1123)-SUM(Q1114:Q1123)-SUM(R1114:R1122)-計算規則!$C$39,0),IF(AND(B1120="",B1119=""),MAX(SUM(N1115:N1123)-SUM(Q1115:Q1123)-SUM(R1115:R1122)-計算規則!$C$39,0),IF(AND(B1120=""),MAX(SUM(N1116:N1123)-SUM(Q1116:Q1123)-SUM(R1116:R1122)-計算規則!$C$39,0),MAX(SUM(N1117:N1123)-SUM(Q1117:Q1123)-SUM(R1117:R1122)-計算規則!$C$39,0)))),IF(WEEKDAY(Y1123,1)=6,IF(AND(B1120="",B1119="",B1118=""),MAX(SUM(N1115:N1123)-SUM(Q1115:Q1123)-SUM(R1115:R1122)-計算規則!$C$39,0),IF(AND(B1120="",B1119=""),MAX(SUM(N1116:N1123)-SUM(Q1116:Q1123)-SUM(R1116:R1122)-計算規則!$C$39,0),IF(AND(B1120=""),MAX(SUM(N1117:N1123)-SUM(Q1117:Q1123)-SUM(R1117:R1122)-計算規則!$C$39,0),MAX(SUM(N1118:N1123)-SUM(Q1118:Q1123)-SUM(R1118:R1122)-計算規則!$C$39,0)))),0))</f>
        <v>0</v>
      </c>
      <c r="S1123" s="54">
        <f>IF(B1123="",0,IF(OR(計算規則!$D$24=1,B1123&gt;=45017),IF(SUM(Q1121:R1123)-計算規則!$D$39&gt;0,SUM(Q1121:R1123)-SUM(S1121:S1122)-計算規則!$D$39,0),0))</f>
        <v>0</v>
      </c>
      <c r="T1123" s="74">
        <f t="shared" ref="T1123:T1147" si="290">IF(E1123="法",IF(G1123="前",IF(I1123&lt;1,I1123-J1123-L1123,1-J1123-L1123),IF(I1123&lt;1,I1123-H1123-J1123-L1123,1-H1123-J1123-L1123)),0)+IF(OR(AND(B1124="",B1125="",B1126="",E1127="法"),AND(B1124="",B1125="",E1126="法"),AND(B1124="",E1125="法"),E1124="法"),MAX(I1123-1-K1123-M1123,0),0)+IF(OR(AND(G1123="前",B1120="",B1121="",B1122="",E1119="法"),AND(G1123="前",B1121="",B1122="",E1120="法"),AND(G1123="前",B1122="",E1121="法"),AND(G1123="前",E1122="法")),0-(H1123-1),0)</f>
        <v>0</v>
      </c>
      <c r="U1123" s="56">
        <f>IF(OR(H1123="",I1123=""),0,IF(G1123="前",IF(H1123&gt;=計算規則!$F$39,IF(I1123&gt;=計算規則!$F$39,IF(I1123&gt;=計算規則!$G$39,計算規則!$G$39-計算規則!$F$39+計算規則!$H$39-(H1123-1)-L1123-M1123,I1123-計算規則!$F$39+計算規則!$H$39-(H1123-1)-L1123-M1123),IF(I1123&gt;=計算規則!$H$39,計算規則!$H$39-(H1123-1)-L1123-M1123,I1123-(H1123-1)-L1123-M1123)),IF(I1123&gt;=計算規則!$F$39,IF(I1123&gt;=計算規則!$G$39,計算規則!$G$39-計算規則!$F$39+計算規則!$H$39-(計算規則!$F$39-1)-L1123-M1123,I1123-計算規則!$F$39+計算規則!$H$39-(計算規則!$F$39-1)-L1123-M1123),IF(I1123&gt;=計算規則!$H$39,計算規則!$H$39-(計算規則!$F$39-1)-L1123-M1123,I1123-(計算規則!$F$39-1)-L1123-M1123))),IF(H1123&gt;=計算規則!$H$39,IF(H1123&gt;=計算規則!$F$39,IF(I1123&gt;=計算規則!$F$39,IF(I1123&gt;=計算規則!$G$39,計算規則!$G$39-H1123-L1123-M1123,I1123-H1123-L1123-M1123),0),IF(I1123&gt;=計算規則!$F$39,IF(I1123&gt;=計算規則!$G$39,計算規則!$G$39-計算規則!$F$39-L1123-M1123,I1123-計算規則!$F$39-L1123-M1123),0)),IF(I1123&gt;=計算規則!$F$39,IF(I1123&gt;=計算規則!$G$39,計算規則!$G$39-計算規則!$F$39+計算規則!$H$39-H1123-L1123-M1123,I1123-計算規則!$F$39+計算規則!$H$39-H1123-L1123-M1123),IF(I1123&gt;=計算規則!$H$39,計算規則!$H$39-H1123-L1123,I1123-H1123-L1123-M1123)))))</f>
        <v>0</v>
      </c>
      <c r="V1123" s="600"/>
      <c r="W1123" s="602"/>
      <c r="X1123" s="47"/>
      <c r="Y1123" s="150"/>
    </row>
    <row r="1124" spans="1:25" ht="9" customHeight="1" x14ac:dyDescent="0.15">
      <c r="A1124" s="597"/>
      <c r="B1124" s="66">
        <f t="shared" si="287"/>
        <v>45386</v>
      </c>
      <c r="C1124" s="67">
        <f t="shared" si="285"/>
        <v>45386</v>
      </c>
      <c r="D1124" s="68">
        <f t="shared" si="286"/>
        <v>45386</v>
      </c>
      <c r="E1124" s="76"/>
      <c r="F1124" s="76"/>
      <c r="G1124" s="88"/>
      <c r="H1124" s="49"/>
      <c r="I1124" s="49"/>
      <c r="J1124" s="50"/>
      <c r="K1124" s="202"/>
      <c r="L1124" s="50"/>
      <c r="M1124" s="51"/>
      <c r="N1124" s="52">
        <f t="shared" si="288"/>
        <v>0</v>
      </c>
      <c r="O1124" s="152">
        <f>IF(OR(B1124="",E1124="法",E1124="所"),0,IF(E1124="",計算規則!$C$28,VLOOKUP(E1124,計算規則!$B$29:$C$34,2,0)))</f>
        <v>0.33333333333333331</v>
      </c>
      <c r="P1124" s="53">
        <f t="shared" si="289"/>
        <v>0</v>
      </c>
      <c r="Q1124" s="54">
        <f>MAX(N1124-計算規則!$B$39,0)</f>
        <v>0</v>
      </c>
      <c r="R1124" s="54">
        <f>IF(WEEKDAY(Y1124,1)=7,IF(AND(B1120="",B1119="",B1118=""),MAX(SUM(N1115:N1124)-SUM(Q1115:Q1124)-SUM(R1115:R1123)-計算規則!$C$39,0),IF(AND(B1120="",B1119=""),MAX(SUM(N1116:N1124)-SUM(Q1116:Q1124)-SUM(R1116:R1123)-計算規則!$C$39,0),IF(AND(B1120=""),MAX(SUM(N1117:N1124)-SUM(Q1117:Q1124)-SUM(R1117:R1123)-計算規則!$C$39,0),MAX(SUM(N1118:N1124)-SUM(Q1118:Q1124)-SUM(R1118:R1123)-計算規則!$C$39,0)))),IF(WEEKDAY(Y1124,1)=6,IF(AND(B1120="",B1119="",B1118=""),MAX(SUM(N1116:N1124)-SUM(Q1116:Q1124)-SUM(R1116:R1123)-計算規則!$C$39,0),IF(AND(B1120="",B1119=""),MAX(SUM(N1117:N1124)-SUM(Q1117:Q1124)-SUM(R1117:R1123)-計算規則!$C$39,0),IF(AND(B1120=""),MAX(SUM(N1118:N1124)-SUM(Q1118:Q1124)-SUM(R1118:R1123)-計算規則!$C$39,0),MAX(SUM(N1119:N1124)-SUM(Q1119:Q1124)-SUM(R1119:R1123)-計算規則!$C$39,0)))),0))</f>
        <v>0</v>
      </c>
      <c r="S1124" s="54">
        <f>IF(B1124="",0,IF(OR(計算規則!$D$24=1,B1124&gt;=45017),IF(SUM(Q1121:R1124)-計算規則!$D$39&gt;0,SUM(Q1121:R1124)-SUM(S1121:S1123)-計算規則!$D$39,0),0))</f>
        <v>0</v>
      </c>
      <c r="T1124" s="74">
        <f t="shared" si="290"/>
        <v>0</v>
      </c>
      <c r="U1124" s="56">
        <f>IF(OR(H1124="",I1124=""),0,IF(G1124="前",IF(H1124&gt;=計算規則!$F$39,IF(I1124&gt;=計算規則!$F$39,IF(I1124&gt;=計算規則!$G$39,計算規則!$G$39-計算規則!$F$39+計算規則!$H$39-(H1124-1)-L1124-M1124,I1124-計算規則!$F$39+計算規則!$H$39-(H1124-1)-L1124-M1124),IF(I1124&gt;=計算規則!$H$39,計算規則!$H$39-(H1124-1)-L1124-M1124,I1124-(H1124-1)-L1124-M1124)),IF(I1124&gt;=計算規則!$F$39,IF(I1124&gt;=計算規則!$G$39,計算規則!$G$39-計算規則!$F$39+計算規則!$H$39-(計算規則!$F$39-1)-L1124-M1124,I1124-計算規則!$F$39+計算規則!$H$39-(計算規則!$F$39-1)-L1124-M1124),IF(I1124&gt;=計算規則!$H$39,計算規則!$H$39-(計算規則!$F$39-1)-L1124-M1124,I1124-(計算規則!$F$39-1)-L1124-M1124))),IF(H1124&gt;=計算規則!$H$39,IF(H1124&gt;=計算規則!$F$39,IF(I1124&gt;=計算規則!$F$39,IF(I1124&gt;=計算規則!$G$39,計算規則!$G$39-H1124-L1124-M1124,I1124-H1124-L1124-M1124),0),IF(I1124&gt;=計算規則!$F$39,IF(I1124&gt;=計算規則!$G$39,計算規則!$G$39-計算規則!$F$39-L1124-M1124,I1124-計算規則!$F$39-L1124-M1124),0)),IF(I1124&gt;=計算規則!$F$39,IF(I1124&gt;=計算規則!$G$39,計算規則!$G$39-計算規則!$F$39+計算規則!$H$39-H1124-L1124-M1124,I1124-計算規則!$F$39+計算規則!$H$39-H1124-L1124-M1124),IF(I1124&gt;=計算規則!$H$39,計算規則!$H$39-H1124-L1124,I1124-H1124-L1124-M1124)))))</f>
        <v>0</v>
      </c>
      <c r="V1124" s="600" t="s">
        <v>79</v>
      </c>
      <c r="W1124" s="602">
        <f>SUM(T1121:T1151)</f>
        <v>0</v>
      </c>
      <c r="X1124" s="47"/>
      <c r="Y1124" s="150"/>
    </row>
    <row r="1125" spans="1:25" ht="9" customHeight="1" x14ac:dyDescent="0.15">
      <c r="A1125" s="597"/>
      <c r="B1125" s="66">
        <f t="shared" si="287"/>
        <v>45387</v>
      </c>
      <c r="C1125" s="67">
        <f t="shared" si="285"/>
        <v>45387</v>
      </c>
      <c r="D1125" s="68">
        <f t="shared" si="286"/>
        <v>45387</v>
      </c>
      <c r="E1125" s="76"/>
      <c r="F1125" s="76"/>
      <c r="G1125" s="88"/>
      <c r="H1125" s="49"/>
      <c r="I1125" s="49"/>
      <c r="J1125" s="50"/>
      <c r="K1125" s="202"/>
      <c r="L1125" s="50"/>
      <c r="M1125" s="51"/>
      <c r="N1125" s="52">
        <f t="shared" si="288"/>
        <v>0</v>
      </c>
      <c r="O1125" s="152">
        <f>IF(OR(B1125="",E1125="法",E1125="所"),0,IF(E1125="",計算規則!$C$28,VLOOKUP(E1125,計算規則!$B$29:$C$34,2,0)))</f>
        <v>0.33333333333333331</v>
      </c>
      <c r="P1125" s="53">
        <f t="shared" si="289"/>
        <v>0</v>
      </c>
      <c r="Q1125" s="54">
        <f>MAX(N1125-計算規則!$B$39,0)</f>
        <v>0</v>
      </c>
      <c r="R1125" s="54">
        <f>IF(WEEKDAY(Y1125,1)=7,IF(AND(B1120="",B1119="",B1118=""),MAX(SUM(N1116:N1125)-SUM(Q1116:Q1125)-SUM(R1116:R1124)-計算規則!$C$39,0),IF(AND(B1120="",B1119=""),MAX(SUM(N1117:N1125)-SUM(Q1117:Q1125)-SUM(R1117:R1124)-計算規則!$C$39,0),IF(AND(B1120=""),MAX(SUM(N1118:N1125)-SUM(Q1118:Q1125)-SUM(R1118:R1124)-計算規則!$C$39,0),MAX(SUM(N1119:N1125)-SUM(Q1119:Q1125)-SUM(R1119:R1124)-計算規則!$C$39,0)))),IF(WEEKDAY(Y1125,1)=6,IF(AND(B1120="",B1119="",B1118=""),MAX(SUM(N1117:N1125)-SUM(Q1117:Q1125)-SUM(R1117:R1124)-計算規則!$C$39,0),IF(AND(B1120="",B1119=""),MAX(SUM(N1118:N1125)-SUM(Q1118:Q1125)-SUM(R1118:R1124)-計算規則!$C$39,0),IF(AND(B1120=""),MAX(SUM(N1119:N1125)-SUM(Q1119:Q1125)-SUM(R1119:R1124)-計算規則!$C$39,0),MAX(SUM(N1120:N1125)-SUM(Q1120:Q1125)-SUM(R1120:R1124)-計算規則!$C$39,0)))),0))</f>
        <v>0</v>
      </c>
      <c r="S1125" s="54">
        <f>IF(B1125="",0,IF(OR(計算規則!$D$24=1,B1125&gt;=45017),IF(SUM(Q1121:R1125)-計算規則!$D$39&gt;0,SUM(Q1121:R1125)-SUM(S1121:S1124)-計算規則!$D$39,0),0))</f>
        <v>0</v>
      </c>
      <c r="T1125" s="74">
        <f t="shared" si="290"/>
        <v>0</v>
      </c>
      <c r="U1125" s="56">
        <f>IF(OR(H1125="",I1125=""),0,IF(G1125="前",IF(H1125&gt;=計算規則!$F$39,IF(I1125&gt;=計算規則!$F$39,IF(I1125&gt;=計算規則!$G$39,計算規則!$G$39-計算規則!$F$39+計算規則!$H$39-(H1125-1)-L1125-M1125,I1125-計算規則!$F$39+計算規則!$H$39-(H1125-1)-L1125-M1125),IF(I1125&gt;=計算規則!$H$39,計算規則!$H$39-(H1125-1)-L1125-M1125,I1125-(H1125-1)-L1125-M1125)),IF(I1125&gt;=計算規則!$F$39,IF(I1125&gt;=計算規則!$G$39,計算規則!$G$39-計算規則!$F$39+計算規則!$H$39-(計算規則!$F$39-1)-L1125-M1125,I1125-計算規則!$F$39+計算規則!$H$39-(計算規則!$F$39-1)-L1125-M1125),IF(I1125&gt;=計算規則!$H$39,計算規則!$H$39-(計算規則!$F$39-1)-L1125-M1125,I1125-(計算規則!$F$39-1)-L1125-M1125))),IF(H1125&gt;=計算規則!$H$39,IF(H1125&gt;=計算規則!$F$39,IF(I1125&gt;=計算規則!$F$39,IF(I1125&gt;=計算規則!$G$39,計算規則!$G$39-H1125-L1125-M1125,I1125-H1125-L1125-M1125),0),IF(I1125&gt;=計算規則!$F$39,IF(I1125&gt;=計算規則!$G$39,計算規則!$G$39-計算規則!$F$39-L1125-M1125,I1125-計算規則!$F$39-L1125-M1125),0)),IF(I1125&gt;=計算規則!$F$39,IF(I1125&gt;=計算規則!$G$39,計算規則!$G$39-計算規則!$F$39+計算規則!$H$39-H1125-L1125-M1125,I1125-計算規則!$F$39+計算規則!$H$39-H1125-L1125-M1125),IF(I1125&gt;=計算規則!$H$39,計算規則!$H$39-H1125-L1125,I1125-H1125-L1125-M1125)))))</f>
        <v>0</v>
      </c>
      <c r="V1125" s="600"/>
      <c r="W1125" s="602"/>
      <c r="X1125" s="47"/>
      <c r="Y1125" s="150"/>
    </row>
    <row r="1126" spans="1:25" ht="9" customHeight="1" x14ac:dyDescent="0.15">
      <c r="A1126" s="597"/>
      <c r="B1126" s="66">
        <f t="shared" si="287"/>
        <v>45388</v>
      </c>
      <c r="C1126" s="67">
        <f t="shared" si="285"/>
        <v>45388</v>
      </c>
      <c r="D1126" s="68">
        <f t="shared" si="286"/>
        <v>45388</v>
      </c>
      <c r="E1126" s="76"/>
      <c r="F1126" s="76"/>
      <c r="G1126" s="88"/>
      <c r="H1126" s="49"/>
      <c r="I1126" s="49"/>
      <c r="J1126" s="50"/>
      <c r="K1126" s="202"/>
      <c r="L1126" s="50"/>
      <c r="M1126" s="51"/>
      <c r="N1126" s="52">
        <f t="shared" si="288"/>
        <v>0</v>
      </c>
      <c r="O1126" s="152">
        <f>IF(OR(B1126="",E1126="法",E1126="所"),0,IF(E1126="",計算規則!$C$28,VLOOKUP(E1126,計算規則!$B$29:$C$34,2,0)))</f>
        <v>0.33333333333333331</v>
      </c>
      <c r="P1126" s="53">
        <f t="shared" si="289"/>
        <v>0</v>
      </c>
      <c r="Q1126" s="54">
        <f>MAX(N1126-計算規則!$B$39,0)</f>
        <v>0</v>
      </c>
      <c r="R1126" s="54">
        <f>IF(WEEKDAY(Y1126,1)=7,IF(AND(B1120="",B1119="",B1118=""),MAX(SUM(N1117:N1126)-SUM(Q1117:Q1126)-SUM(R1117:R1125)-計算規則!$C$39,0),IF(AND(B1120="",B1119=""),MAX(SUM(N1118:N1126)-SUM(Q1118:Q1126)-SUM(R1118:R1125)-計算規則!$C$39,0),IF(AND(B1120=""),MAX(SUM(N1119:N1126)-SUM(Q1119:Q1126)-SUM(R1119:R1125)-計算規則!$C$39,0),MAX(SUM(N1120:N1126)-SUM(Q1120:Q1126)-SUM(R1120:R1125)-計算規則!$C$39,0)))),IF(WEEKDAY(Y1126,1)=6,MAX(SUM(N1121:N1126)-SUM(Q1121:Q1126)-SUM(R1121:R1125)-計算規則!$C$39,0),0))</f>
        <v>0</v>
      </c>
      <c r="S1126" s="54">
        <f>IF(B1126="",0,IF(OR(計算規則!$D$24=1,B1126&gt;=45017),IF(SUM(Q1121:R1126)-計算規則!$D$39&gt;0,SUM(Q1121:R1126)-SUM(S1121:S1125)-計算規則!$D$39,0),0))</f>
        <v>0</v>
      </c>
      <c r="T1126" s="74">
        <f t="shared" si="290"/>
        <v>0</v>
      </c>
      <c r="U1126" s="56">
        <f>IF(OR(H1126="",I1126=""),0,IF(G1126="前",IF(H1126&gt;=計算規則!$F$39,IF(I1126&gt;=計算規則!$F$39,IF(I1126&gt;=計算規則!$G$39,計算規則!$G$39-計算規則!$F$39+計算規則!$H$39-(H1126-1)-L1126-M1126,I1126-計算規則!$F$39+計算規則!$H$39-(H1126-1)-L1126-M1126),IF(I1126&gt;=計算規則!$H$39,計算規則!$H$39-(H1126-1)-L1126-M1126,I1126-(H1126-1)-L1126-M1126)),IF(I1126&gt;=計算規則!$F$39,IF(I1126&gt;=計算規則!$G$39,計算規則!$G$39-計算規則!$F$39+計算規則!$H$39-(計算規則!$F$39-1)-L1126-M1126,I1126-計算規則!$F$39+計算規則!$H$39-(計算規則!$F$39-1)-L1126-M1126),IF(I1126&gt;=計算規則!$H$39,計算規則!$H$39-(計算規則!$F$39-1)-L1126-M1126,I1126-(計算規則!$F$39-1)-L1126-M1126))),IF(H1126&gt;=計算規則!$H$39,IF(H1126&gt;=計算規則!$F$39,IF(I1126&gt;=計算規則!$F$39,IF(I1126&gt;=計算規則!$G$39,計算規則!$G$39-H1126-L1126-M1126,I1126-H1126-L1126-M1126),0),IF(I1126&gt;=計算規則!$F$39,IF(I1126&gt;=計算規則!$G$39,計算規則!$G$39-計算規則!$F$39-L1126-M1126,I1126-計算規則!$F$39-L1126-M1126),0)),IF(I1126&gt;=計算規則!$F$39,IF(I1126&gt;=計算規則!$G$39,計算規則!$G$39-計算規則!$F$39+計算規則!$H$39-H1126-L1126-M1126,I1126-計算規則!$F$39+計算規則!$H$39-H1126-L1126-M1126),IF(I1126&gt;=計算規則!$H$39,計算規則!$H$39-H1126-L1126,I1126-H1126-L1126-M1126)))))</f>
        <v>0</v>
      </c>
      <c r="V1126" s="600"/>
      <c r="W1126" s="602"/>
      <c r="X1126" s="47"/>
      <c r="Y1126" s="150"/>
    </row>
    <row r="1127" spans="1:25" ht="9" customHeight="1" x14ac:dyDescent="0.15">
      <c r="A1127" s="597"/>
      <c r="B1127" s="66">
        <f t="shared" si="287"/>
        <v>45389</v>
      </c>
      <c r="C1127" s="67">
        <f t="shared" si="285"/>
        <v>45389</v>
      </c>
      <c r="D1127" s="68">
        <f t="shared" si="286"/>
        <v>45389</v>
      </c>
      <c r="E1127" s="76"/>
      <c r="F1127" s="76"/>
      <c r="G1127" s="88"/>
      <c r="H1127" s="49"/>
      <c r="I1127" s="49"/>
      <c r="J1127" s="50"/>
      <c r="K1127" s="202"/>
      <c r="L1127" s="50"/>
      <c r="M1127" s="51"/>
      <c r="N1127" s="52">
        <f t="shared" si="288"/>
        <v>0</v>
      </c>
      <c r="O1127" s="152">
        <f>IF(OR(B1127="",E1127="法",E1127="所"),0,IF(E1127="",計算規則!$C$28,VLOOKUP(E1127,計算規則!$B$29:$C$34,2,0)))</f>
        <v>0.33333333333333331</v>
      </c>
      <c r="P1127" s="53">
        <f t="shared" si="289"/>
        <v>0</v>
      </c>
      <c r="Q1127" s="54">
        <f>MAX(N1127-計算規則!$B$39,0)</f>
        <v>0</v>
      </c>
      <c r="R1127" s="54">
        <f>IF(WEEKDAY(Y1127,1)=7,MAX(SUM(N1121:N1127)-SUM(Q1121:Q1127)-SUM(R1121:R1126)-計算規則!$C$39,0),IF(WEEKDAY(Y1127,1)=6,MAX(SUM(N1122:N1127)-SUM(Q1122:Q1127)-SUM(R1122:R1126)-計算規則!$C$39,0),0))</f>
        <v>0</v>
      </c>
      <c r="S1127" s="54">
        <f>IF(B1127="",0,IF(OR(計算規則!$D$24=1,B1127&gt;=45017),IF(SUM(Q1121:R1127)-計算規則!$D$39&gt;0,SUM(Q1121:R1127)-SUM(S1121:S1126)-計算規則!$D$39,0),0))</f>
        <v>0</v>
      </c>
      <c r="T1127" s="74">
        <f t="shared" si="290"/>
        <v>0</v>
      </c>
      <c r="U1127" s="56">
        <f>IF(OR(H1127="",I1127=""),0,IF(G1127="前",IF(H1127&gt;=計算規則!$F$39,IF(I1127&gt;=計算規則!$F$39,IF(I1127&gt;=計算規則!$G$39,計算規則!$G$39-計算規則!$F$39+計算規則!$H$39-(H1127-1)-L1127-M1127,I1127-計算規則!$F$39+計算規則!$H$39-(H1127-1)-L1127-M1127),IF(I1127&gt;=計算規則!$H$39,計算規則!$H$39-(H1127-1)-L1127-M1127,I1127-(H1127-1)-L1127-M1127)),IF(I1127&gt;=計算規則!$F$39,IF(I1127&gt;=計算規則!$G$39,計算規則!$G$39-計算規則!$F$39+計算規則!$H$39-(計算規則!$F$39-1)-L1127-M1127,I1127-計算規則!$F$39+計算規則!$H$39-(計算規則!$F$39-1)-L1127-M1127),IF(I1127&gt;=計算規則!$H$39,計算規則!$H$39-(計算規則!$F$39-1)-L1127-M1127,I1127-(計算規則!$F$39-1)-L1127-M1127))),IF(H1127&gt;=計算規則!$H$39,IF(H1127&gt;=計算規則!$F$39,IF(I1127&gt;=計算規則!$F$39,IF(I1127&gt;=計算規則!$G$39,計算規則!$G$39-H1127-L1127-M1127,I1127-H1127-L1127-M1127),0),IF(I1127&gt;=計算規則!$F$39,IF(I1127&gt;=計算規則!$G$39,計算規則!$G$39-計算規則!$F$39-L1127-M1127,I1127-計算規則!$F$39-L1127-M1127),0)),IF(I1127&gt;=計算規則!$F$39,IF(I1127&gt;=計算規則!$G$39,計算規則!$G$39-計算規則!$F$39+計算規則!$H$39-H1127-L1127-M1127,I1127-計算規則!$F$39+計算規則!$H$39-H1127-L1127-M1127),IF(I1127&gt;=計算規則!$H$39,計算規則!$H$39-H1127-L1127,I1127-H1127-L1127-M1127)))))</f>
        <v>0</v>
      </c>
      <c r="V1127" s="600" t="s">
        <v>129</v>
      </c>
      <c r="W1127" s="602">
        <f>SUM(S1121:S1151)</f>
        <v>0</v>
      </c>
      <c r="X1127" s="47"/>
      <c r="Y1127" s="150"/>
    </row>
    <row r="1128" spans="1:25" ht="9" customHeight="1" x14ac:dyDescent="0.15">
      <c r="A1128" s="597"/>
      <c r="B1128" s="66">
        <f t="shared" si="287"/>
        <v>45390</v>
      </c>
      <c r="C1128" s="67">
        <f t="shared" si="285"/>
        <v>45390</v>
      </c>
      <c r="D1128" s="68">
        <f t="shared" si="286"/>
        <v>45390</v>
      </c>
      <c r="E1128" s="76"/>
      <c r="F1128" s="76"/>
      <c r="G1128" s="88"/>
      <c r="H1128" s="49"/>
      <c r="I1128" s="49"/>
      <c r="J1128" s="50"/>
      <c r="K1128" s="202"/>
      <c r="L1128" s="50"/>
      <c r="M1128" s="51"/>
      <c r="N1128" s="52">
        <f t="shared" si="288"/>
        <v>0</v>
      </c>
      <c r="O1128" s="152">
        <f>IF(OR(B1128="",E1128="法",E1128="所"),0,IF(E1128="",計算規則!$C$28,VLOOKUP(E1128,計算規則!$B$29:$C$34,2,0)))</f>
        <v>0.33333333333333331</v>
      </c>
      <c r="P1128" s="53">
        <f t="shared" si="289"/>
        <v>0</v>
      </c>
      <c r="Q1128" s="54">
        <f>MAX(N1128-計算規則!$B$39,0)</f>
        <v>0</v>
      </c>
      <c r="R1128" s="54">
        <f>IF(WEEKDAY(Y1128,1)=7,MAX(SUM(N1122:N1128)-SUM(Q1122:Q1128)-SUM(R1122:R1127)-計算規則!$C$39,0),IF(WEEKDAY(Y1128,1)=6,MAX(SUM(N1123:N1128)-SUM(Q1123:Q1128)-SUM(R1123:R1127)-計算規則!$C$39,0),0))</f>
        <v>0</v>
      </c>
      <c r="S1128" s="54">
        <f>IF(B1128="",0,IF(OR(計算規則!$D$24=1,B1128&gt;=45017),IF(SUM(Q1121:R1128)-計算規則!$D$39&gt;0,SUM(Q1121:R1128)-SUM(S1121:S1127)-計算規則!$D$39,0),0))</f>
        <v>0</v>
      </c>
      <c r="T1128" s="74">
        <f t="shared" si="290"/>
        <v>0</v>
      </c>
      <c r="U1128" s="56">
        <f>IF(OR(H1128="",I1128=""),0,IF(G1128="前",IF(H1128&gt;=計算規則!$F$39,IF(I1128&gt;=計算規則!$F$39,IF(I1128&gt;=計算規則!$G$39,計算規則!$G$39-計算規則!$F$39+計算規則!$H$39-(H1128-1)-L1128-M1128,I1128-計算規則!$F$39+計算規則!$H$39-(H1128-1)-L1128-M1128),IF(I1128&gt;=計算規則!$H$39,計算規則!$H$39-(H1128-1)-L1128-M1128,I1128-(H1128-1)-L1128-M1128)),IF(I1128&gt;=計算規則!$F$39,IF(I1128&gt;=計算規則!$G$39,計算規則!$G$39-計算規則!$F$39+計算規則!$H$39-(計算規則!$F$39-1)-L1128-M1128,I1128-計算規則!$F$39+計算規則!$H$39-(計算規則!$F$39-1)-L1128-M1128),IF(I1128&gt;=計算規則!$H$39,計算規則!$H$39-(計算規則!$F$39-1)-L1128-M1128,I1128-(計算規則!$F$39-1)-L1128-M1128))),IF(H1128&gt;=計算規則!$H$39,IF(H1128&gt;=計算規則!$F$39,IF(I1128&gt;=計算規則!$F$39,IF(I1128&gt;=計算規則!$G$39,計算規則!$G$39-H1128-L1128-M1128,I1128-H1128-L1128-M1128),0),IF(I1128&gt;=計算規則!$F$39,IF(I1128&gt;=計算規則!$G$39,計算規則!$G$39-計算規則!$F$39-L1128-M1128,I1128-計算規則!$F$39-L1128-M1128),0)),IF(I1128&gt;=計算規則!$F$39,IF(I1128&gt;=計算規則!$G$39,計算規則!$G$39-計算規則!$F$39+計算規則!$H$39-H1128-L1128-M1128,I1128-計算規則!$F$39+計算規則!$H$39-H1128-L1128-M1128),IF(I1128&gt;=計算規則!$H$39,計算規則!$H$39-H1128-L1128,I1128-H1128-L1128-M1128)))))</f>
        <v>0</v>
      </c>
      <c r="V1128" s="600"/>
      <c r="W1128" s="602"/>
      <c r="X1128" s="47"/>
      <c r="Y1128" s="150"/>
    </row>
    <row r="1129" spans="1:25" ht="9" customHeight="1" x14ac:dyDescent="0.15">
      <c r="A1129" s="597"/>
      <c r="B1129" s="66">
        <f t="shared" si="287"/>
        <v>45391</v>
      </c>
      <c r="C1129" s="67">
        <f t="shared" si="285"/>
        <v>45391</v>
      </c>
      <c r="D1129" s="68">
        <f t="shared" si="286"/>
        <v>45391</v>
      </c>
      <c r="E1129" s="76"/>
      <c r="F1129" s="76"/>
      <c r="G1129" s="88"/>
      <c r="H1129" s="49"/>
      <c r="I1129" s="49"/>
      <c r="J1129" s="50"/>
      <c r="K1129" s="202"/>
      <c r="L1129" s="50"/>
      <c r="M1129" s="51"/>
      <c r="N1129" s="52">
        <f t="shared" si="288"/>
        <v>0</v>
      </c>
      <c r="O1129" s="152">
        <f>IF(OR(B1129="",E1129="法",E1129="所"),0,IF(E1129="",計算規則!$C$28,VLOOKUP(E1129,計算規則!$B$29:$C$34,2,0)))</f>
        <v>0.33333333333333331</v>
      </c>
      <c r="P1129" s="53">
        <f t="shared" si="289"/>
        <v>0</v>
      </c>
      <c r="Q1129" s="54">
        <f>MAX(N1129-計算規則!$B$39,0)</f>
        <v>0</v>
      </c>
      <c r="R1129" s="54">
        <f>IF(WEEKDAY(Y1129,1)=7,MAX(SUM(N1123:N1129)-SUM(Q1123:Q1129)-SUM(R1123:R1128)-計算規則!$C$39,0),IF(WEEKDAY(Y1129,1)=6,MAX(SUM(N1124:N1129)-SUM(Q1124:Q1129)-SUM(R1124:R1128)-計算規則!$C$39,0),0))</f>
        <v>0</v>
      </c>
      <c r="S1129" s="54">
        <f>IF(B1129="",0,IF(OR(計算規則!$D$24=1,B1129&gt;=45017),IF(SUM(Q1121:R1129)-計算規則!$D$39&gt;0,SUM(Q1121:R1129)-SUM(S1121:S1128)-計算規則!$D$39,0),0))</f>
        <v>0</v>
      </c>
      <c r="T1129" s="74">
        <f t="shared" si="290"/>
        <v>0</v>
      </c>
      <c r="U1129" s="56">
        <f>IF(OR(H1129="",I1129=""),0,IF(G1129="前",IF(H1129&gt;=計算規則!$F$39,IF(I1129&gt;=計算規則!$F$39,IF(I1129&gt;=計算規則!$G$39,計算規則!$G$39-計算規則!$F$39+計算規則!$H$39-(H1129-1)-L1129-M1129,I1129-計算規則!$F$39+計算規則!$H$39-(H1129-1)-L1129-M1129),IF(I1129&gt;=計算規則!$H$39,計算規則!$H$39-(H1129-1)-L1129-M1129,I1129-(H1129-1)-L1129-M1129)),IF(I1129&gt;=計算規則!$F$39,IF(I1129&gt;=計算規則!$G$39,計算規則!$G$39-計算規則!$F$39+計算規則!$H$39-(計算規則!$F$39-1)-L1129-M1129,I1129-計算規則!$F$39+計算規則!$H$39-(計算規則!$F$39-1)-L1129-M1129),IF(I1129&gt;=計算規則!$H$39,計算規則!$H$39-(計算規則!$F$39-1)-L1129-M1129,I1129-(計算規則!$F$39-1)-L1129-M1129))),IF(H1129&gt;=計算規則!$H$39,IF(H1129&gt;=計算規則!$F$39,IF(I1129&gt;=計算規則!$F$39,IF(I1129&gt;=計算規則!$G$39,計算規則!$G$39-H1129-L1129-M1129,I1129-H1129-L1129-M1129),0),IF(I1129&gt;=計算規則!$F$39,IF(I1129&gt;=計算規則!$G$39,計算規則!$G$39-計算規則!$F$39-L1129-M1129,I1129-計算規則!$F$39-L1129-M1129),0)),IF(I1129&gt;=計算規則!$F$39,IF(I1129&gt;=計算規則!$G$39,計算規則!$G$39-計算規則!$F$39+計算規則!$H$39-H1129-L1129-M1129,I1129-計算規則!$F$39+計算規則!$H$39-H1129-L1129-M1129),IF(I1129&gt;=計算規則!$H$39,計算規則!$H$39-H1129-L1129,I1129-H1129-L1129-M1129)))))</f>
        <v>0</v>
      </c>
      <c r="V1129" s="600"/>
      <c r="W1129" s="602"/>
      <c r="X1129" s="47"/>
      <c r="Y1129" s="150"/>
    </row>
    <row r="1130" spans="1:25" ht="9" customHeight="1" x14ac:dyDescent="0.15">
      <c r="A1130" s="597"/>
      <c r="B1130" s="66">
        <f t="shared" si="287"/>
        <v>45392</v>
      </c>
      <c r="C1130" s="67">
        <f t="shared" si="285"/>
        <v>45392</v>
      </c>
      <c r="D1130" s="68">
        <f t="shared" si="286"/>
        <v>45392</v>
      </c>
      <c r="E1130" s="76"/>
      <c r="F1130" s="76"/>
      <c r="G1130" s="88"/>
      <c r="H1130" s="49"/>
      <c r="I1130" s="49"/>
      <c r="J1130" s="50"/>
      <c r="K1130" s="202"/>
      <c r="L1130" s="50"/>
      <c r="M1130" s="51"/>
      <c r="N1130" s="52">
        <f t="shared" si="288"/>
        <v>0</v>
      </c>
      <c r="O1130" s="152">
        <f>IF(OR(B1130="",E1130="法",E1130="所"),0,IF(E1130="",計算規則!$C$28,VLOOKUP(E1130,計算規則!$B$29:$C$34,2,0)))</f>
        <v>0.33333333333333331</v>
      </c>
      <c r="P1130" s="53">
        <f t="shared" si="289"/>
        <v>0</v>
      </c>
      <c r="Q1130" s="54">
        <f>MAX(N1130-計算規則!$B$39,0)</f>
        <v>0</v>
      </c>
      <c r="R1130" s="54">
        <f>IF(WEEKDAY(Y1130,1)=7,MAX(SUM(N1124:N1130)-SUM(Q1124:Q1130)-SUM(R1124:R1129)-計算規則!$C$39,0),IF(WEEKDAY(Y1130,1)=6,MAX(SUM(N1125:N1130)-SUM(Q1125:Q1130)-SUM(R1125:R1129)-計算規則!$C$39,0),0))</f>
        <v>0</v>
      </c>
      <c r="S1130" s="54">
        <f>IF(B1130="",0,IF(OR(計算規則!$D$24=1,B1130&gt;=45017),IF(SUM(Q1121:R1130)-計算規則!$D$39&gt;0,SUM(Q1121:R1130)-SUM(S1121:S1129)-計算規則!$D$39,0),0))</f>
        <v>0</v>
      </c>
      <c r="T1130" s="74">
        <f t="shared" si="290"/>
        <v>0</v>
      </c>
      <c r="U1130" s="56">
        <f>IF(OR(H1130="",I1130=""),0,IF(G1130="前",IF(H1130&gt;=計算規則!$F$39,IF(I1130&gt;=計算規則!$F$39,IF(I1130&gt;=計算規則!$G$39,計算規則!$G$39-計算規則!$F$39+計算規則!$H$39-(H1130-1)-L1130-M1130,I1130-計算規則!$F$39+計算規則!$H$39-(H1130-1)-L1130-M1130),IF(I1130&gt;=計算規則!$H$39,計算規則!$H$39-(H1130-1)-L1130-M1130,I1130-(H1130-1)-L1130-M1130)),IF(I1130&gt;=計算規則!$F$39,IF(I1130&gt;=計算規則!$G$39,計算規則!$G$39-計算規則!$F$39+計算規則!$H$39-(計算規則!$F$39-1)-L1130-M1130,I1130-計算規則!$F$39+計算規則!$H$39-(計算規則!$F$39-1)-L1130-M1130),IF(I1130&gt;=計算規則!$H$39,計算規則!$H$39-(計算規則!$F$39-1)-L1130-M1130,I1130-(計算規則!$F$39-1)-L1130-M1130))),IF(H1130&gt;=計算規則!$H$39,IF(H1130&gt;=計算規則!$F$39,IF(I1130&gt;=計算規則!$F$39,IF(I1130&gt;=計算規則!$G$39,計算規則!$G$39-H1130-L1130-M1130,I1130-H1130-L1130-M1130),0),IF(I1130&gt;=計算規則!$F$39,IF(I1130&gt;=計算規則!$G$39,計算規則!$G$39-計算規則!$F$39-L1130-M1130,I1130-計算規則!$F$39-L1130-M1130),0)),IF(I1130&gt;=計算規則!$F$39,IF(I1130&gt;=計算規則!$G$39,計算規則!$G$39-計算規則!$F$39+計算規則!$H$39-H1130-L1130-M1130,I1130-計算規則!$F$39+計算規則!$H$39-H1130-L1130-M1130),IF(I1130&gt;=計算規則!$H$39,計算規則!$H$39-H1130-L1130,I1130-H1130-L1130-M1130)))))</f>
        <v>0</v>
      </c>
      <c r="V1130" s="600" t="s">
        <v>128</v>
      </c>
      <c r="W1130" s="602">
        <f>SUM(R1121:R1151)</f>
        <v>0</v>
      </c>
      <c r="X1130" s="47"/>
      <c r="Y1130" s="150"/>
    </row>
    <row r="1131" spans="1:25" ht="9" customHeight="1" x14ac:dyDescent="0.15">
      <c r="A1131" s="597"/>
      <c r="B1131" s="66">
        <f t="shared" si="287"/>
        <v>45393</v>
      </c>
      <c r="C1131" s="67">
        <f t="shared" si="285"/>
        <v>45393</v>
      </c>
      <c r="D1131" s="68">
        <f t="shared" si="286"/>
        <v>45393</v>
      </c>
      <c r="E1131" s="76"/>
      <c r="F1131" s="76"/>
      <c r="G1131" s="88"/>
      <c r="H1131" s="49"/>
      <c r="I1131" s="49"/>
      <c r="J1131" s="50"/>
      <c r="K1131" s="202"/>
      <c r="L1131" s="50"/>
      <c r="M1131" s="51"/>
      <c r="N1131" s="52">
        <f t="shared" si="288"/>
        <v>0</v>
      </c>
      <c r="O1131" s="152">
        <f>IF(OR(B1131="",E1131="法",E1131="所"),0,IF(E1131="",計算規則!$C$28,VLOOKUP(E1131,計算規則!$B$29:$C$34,2,0)))</f>
        <v>0.33333333333333331</v>
      </c>
      <c r="P1131" s="53">
        <f t="shared" si="289"/>
        <v>0</v>
      </c>
      <c r="Q1131" s="54">
        <f>MAX(N1131-計算規則!$B$39,0)</f>
        <v>0</v>
      </c>
      <c r="R1131" s="54">
        <f>IF(WEEKDAY(Y1131,1)=7,MAX(SUM(N1125:N1131)-SUM(Q1125:Q1131)-SUM(R1125:R1130)-計算規則!$C$39,0),IF(WEEKDAY(Y1131,1)=6,MAX(SUM(N1126:N1131)-SUM(Q1126:Q1131)-SUM(R1126:R1130)-計算規則!$C$39,0),0))</f>
        <v>0</v>
      </c>
      <c r="S1131" s="54">
        <f>IF(B1131="",0,IF(OR(計算規則!$D$24=1,B1131&gt;=45017),IF(SUM(Q1121:R1131)-計算規則!$D$39&gt;0,SUM(Q1121:R1131)-SUM(S1121:S1130)-計算規則!$D$39,0),0))</f>
        <v>0</v>
      </c>
      <c r="T1131" s="74">
        <f t="shared" si="290"/>
        <v>0</v>
      </c>
      <c r="U1131" s="56">
        <f>IF(OR(H1131="",I1131=""),0,IF(G1131="前",IF(H1131&gt;=計算規則!$F$39,IF(I1131&gt;=計算規則!$F$39,IF(I1131&gt;=計算規則!$G$39,計算規則!$G$39-計算規則!$F$39+計算規則!$H$39-(H1131-1)-L1131-M1131,I1131-計算規則!$F$39+計算規則!$H$39-(H1131-1)-L1131-M1131),IF(I1131&gt;=計算規則!$H$39,計算規則!$H$39-(H1131-1)-L1131-M1131,I1131-(H1131-1)-L1131-M1131)),IF(I1131&gt;=計算規則!$F$39,IF(I1131&gt;=計算規則!$G$39,計算規則!$G$39-計算規則!$F$39+計算規則!$H$39-(計算規則!$F$39-1)-L1131-M1131,I1131-計算規則!$F$39+計算規則!$H$39-(計算規則!$F$39-1)-L1131-M1131),IF(I1131&gt;=計算規則!$H$39,計算規則!$H$39-(計算規則!$F$39-1)-L1131-M1131,I1131-(計算規則!$F$39-1)-L1131-M1131))),IF(H1131&gt;=計算規則!$H$39,IF(H1131&gt;=計算規則!$F$39,IF(I1131&gt;=計算規則!$F$39,IF(I1131&gt;=計算規則!$G$39,計算規則!$G$39-H1131-L1131-M1131,I1131-H1131-L1131-M1131),0),IF(I1131&gt;=計算規則!$F$39,IF(I1131&gt;=計算規則!$G$39,計算規則!$G$39-計算規則!$F$39-L1131-M1131,I1131-計算規則!$F$39-L1131-M1131),0)),IF(I1131&gt;=計算規則!$F$39,IF(I1131&gt;=計算規則!$G$39,計算規則!$G$39-計算規則!$F$39+計算規則!$H$39-H1131-L1131-M1131,I1131-計算規則!$F$39+計算規則!$H$39-H1131-L1131-M1131),IF(I1131&gt;=計算規則!$H$39,計算規則!$H$39-H1131-L1131,I1131-H1131-L1131-M1131)))))</f>
        <v>0</v>
      </c>
      <c r="V1131" s="600"/>
      <c r="W1131" s="602"/>
      <c r="X1131" s="47"/>
      <c r="Y1131" s="150"/>
    </row>
    <row r="1132" spans="1:25" ht="9" customHeight="1" x14ac:dyDescent="0.15">
      <c r="A1132" s="597"/>
      <c r="B1132" s="66">
        <f t="shared" si="287"/>
        <v>45394</v>
      </c>
      <c r="C1132" s="67">
        <f t="shared" si="285"/>
        <v>45394</v>
      </c>
      <c r="D1132" s="68">
        <f t="shared" si="286"/>
        <v>45394</v>
      </c>
      <c r="E1132" s="76"/>
      <c r="F1132" s="76"/>
      <c r="G1132" s="88"/>
      <c r="H1132" s="49"/>
      <c r="I1132" s="49"/>
      <c r="J1132" s="50"/>
      <c r="K1132" s="202"/>
      <c r="L1132" s="50"/>
      <c r="M1132" s="51"/>
      <c r="N1132" s="52">
        <f t="shared" si="288"/>
        <v>0</v>
      </c>
      <c r="O1132" s="152">
        <f>IF(OR(B1132="",E1132="法",E1132="所"),0,IF(E1132="",計算規則!$C$28,VLOOKUP(E1132,計算規則!$B$29:$C$34,2,0)))</f>
        <v>0.33333333333333331</v>
      </c>
      <c r="P1132" s="53">
        <f t="shared" si="289"/>
        <v>0</v>
      </c>
      <c r="Q1132" s="54">
        <f>MAX(N1132-計算規則!$B$39,0)</f>
        <v>0</v>
      </c>
      <c r="R1132" s="54">
        <f>IF(WEEKDAY(Y1132,1)=7,MAX(SUM(N1126:N1132)-SUM(Q1126:Q1132)-SUM(R1126:R1131)-計算規則!$C$39,0),IF(WEEKDAY(Y1132,1)=6,MAX(SUM(N1127:N1132)-SUM(Q1127:Q1132)-SUM(R1127:R1131)-計算規則!$C$39,0),0))</f>
        <v>0</v>
      </c>
      <c r="S1132" s="54">
        <f>IF(B1132="",0,IF(OR(計算規則!$D$24=1,B1132&gt;=45017),IF(SUM(Q1121:R1132)-計算規則!$D$39&gt;0,SUM(Q1121:R1132)-SUM(S1121:S1131)-計算規則!$D$39,0),0))</f>
        <v>0</v>
      </c>
      <c r="T1132" s="74">
        <f t="shared" si="290"/>
        <v>0</v>
      </c>
      <c r="U1132" s="56">
        <f>IF(OR(H1132="",I1132=""),0,IF(G1132="前",IF(H1132&gt;=計算規則!$F$39,IF(I1132&gt;=計算規則!$F$39,IF(I1132&gt;=計算規則!$G$39,計算規則!$G$39-計算規則!$F$39+計算規則!$H$39-(H1132-1)-L1132-M1132,I1132-計算規則!$F$39+計算規則!$H$39-(H1132-1)-L1132-M1132),IF(I1132&gt;=計算規則!$H$39,計算規則!$H$39-(H1132-1)-L1132-M1132,I1132-(H1132-1)-L1132-M1132)),IF(I1132&gt;=計算規則!$F$39,IF(I1132&gt;=計算規則!$G$39,計算規則!$G$39-計算規則!$F$39+計算規則!$H$39-(計算規則!$F$39-1)-L1132-M1132,I1132-計算規則!$F$39+計算規則!$H$39-(計算規則!$F$39-1)-L1132-M1132),IF(I1132&gt;=計算規則!$H$39,計算規則!$H$39-(計算規則!$F$39-1)-L1132-M1132,I1132-(計算規則!$F$39-1)-L1132-M1132))),IF(H1132&gt;=計算規則!$H$39,IF(H1132&gt;=計算規則!$F$39,IF(I1132&gt;=計算規則!$F$39,IF(I1132&gt;=計算規則!$G$39,計算規則!$G$39-H1132-L1132-M1132,I1132-H1132-L1132-M1132),0),IF(I1132&gt;=計算規則!$F$39,IF(I1132&gt;=計算規則!$G$39,計算規則!$G$39-計算規則!$F$39-L1132-M1132,I1132-計算規則!$F$39-L1132-M1132),0)),IF(I1132&gt;=計算規則!$F$39,IF(I1132&gt;=計算規則!$G$39,計算規則!$G$39-計算規則!$F$39+計算規則!$H$39-H1132-L1132-M1132,I1132-計算規則!$F$39+計算規則!$H$39-H1132-L1132-M1132),IF(I1132&gt;=計算規則!$H$39,計算規則!$H$39-H1132-L1132,I1132-H1132-L1132-M1132)))))</f>
        <v>0</v>
      </c>
      <c r="V1132" s="600"/>
      <c r="W1132" s="602"/>
      <c r="X1132" s="47"/>
      <c r="Y1132" s="150"/>
    </row>
    <row r="1133" spans="1:25" ht="9" customHeight="1" x14ac:dyDescent="0.15">
      <c r="A1133" s="597"/>
      <c r="B1133" s="66">
        <f t="shared" si="287"/>
        <v>45395</v>
      </c>
      <c r="C1133" s="67">
        <f t="shared" si="285"/>
        <v>45395</v>
      </c>
      <c r="D1133" s="68">
        <f t="shared" si="286"/>
        <v>45395</v>
      </c>
      <c r="E1133" s="76"/>
      <c r="F1133" s="76"/>
      <c r="G1133" s="88"/>
      <c r="H1133" s="49"/>
      <c r="I1133" s="49"/>
      <c r="J1133" s="50"/>
      <c r="K1133" s="202"/>
      <c r="L1133" s="50"/>
      <c r="M1133" s="51"/>
      <c r="N1133" s="52">
        <f t="shared" si="288"/>
        <v>0</v>
      </c>
      <c r="O1133" s="152">
        <f>IF(OR(B1133="",E1133="法",E1133="所"),0,IF(E1133="",計算規則!$C$28,VLOOKUP(E1133,計算規則!$B$29:$C$34,2,0)))</f>
        <v>0.33333333333333331</v>
      </c>
      <c r="P1133" s="53">
        <f t="shared" si="289"/>
        <v>0</v>
      </c>
      <c r="Q1133" s="54">
        <f>MAX(N1133-計算規則!$B$39,0)</f>
        <v>0</v>
      </c>
      <c r="R1133" s="54">
        <f>IF(WEEKDAY(Y1133,1)=7,MAX(SUM(N1127:N1133)-SUM(Q1127:Q1133)-SUM(R1127:R1132)-計算規則!$C$39,0),IF(WEEKDAY(Y1133,1)=6,MAX(SUM(N1128:N1133)-SUM(Q1128:Q1133)-SUM(R1128:R1132)-計算規則!$C$39,0),0))</f>
        <v>0</v>
      </c>
      <c r="S1133" s="54">
        <f>IF(B1133="",0,IF(OR(計算規則!$D$24=1,B1133&gt;=45017),IF(SUM(Q1121:R1133)-計算規則!$D$39&gt;0,SUM(Q1121:R1133)-SUM(S1121:S1132)-計算規則!$D$39,0),0))</f>
        <v>0</v>
      </c>
      <c r="T1133" s="74">
        <f t="shared" si="290"/>
        <v>0</v>
      </c>
      <c r="U1133" s="56">
        <f>IF(OR(H1133="",I1133=""),0,IF(G1133="前",IF(H1133&gt;=計算規則!$F$39,IF(I1133&gt;=計算規則!$F$39,IF(I1133&gt;=計算規則!$G$39,計算規則!$G$39-計算規則!$F$39+計算規則!$H$39-(H1133-1)-L1133-M1133,I1133-計算規則!$F$39+計算規則!$H$39-(H1133-1)-L1133-M1133),IF(I1133&gt;=計算規則!$H$39,計算規則!$H$39-(H1133-1)-L1133-M1133,I1133-(H1133-1)-L1133-M1133)),IF(I1133&gt;=計算規則!$F$39,IF(I1133&gt;=計算規則!$G$39,計算規則!$G$39-計算規則!$F$39+計算規則!$H$39-(計算規則!$F$39-1)-L1133-M1133,I1133-計算規則!$F$39+計算規則!$H$39-(計算規則!$F$39-1)-L1133-M1133),IF(I1133&gt;=計算規則!$H$39,計算規則!$H$39-(計算規則!$F$39-1)-L1133-M1133,I1133-(計算規則!$F$39-1)-L1133-M1133))),IF(H1133&gt;=計算規則!$H$39,IF(H1133&gt;=計算規則!$F$39,IF(I1133&gt;=計算規則!$F$39,IF(I1133&gt;=計算規則!$G$39,計算規則!$G$39-H1133-L1133-M1133,I1133-H1133-L1133-M1133),0),IF(I1133&gt;=計算規則!$F$39,IF(I1133&gt;=計算規則!$G$39,計算規則!$G$39-計算規則!$F$39-L1133-M1133,I1133-計算規則!$F$39-L1133-M1133),0)),IF(I1133&gt;=計算規則!$F$39,IF(I1133&gt;=計算規則!$G$39,計算規則!$G$39-計算規則!$F$39+計算規則!$H$39-H1133-L1133-M1133,I1133-計算規則!$F$39+計算規則!$H$39-H1133-L1133-M1133),IF(I1133&gt;=計算規則!$H$39,計算規則!$H$39-H1133-L1133,I1133-H1133-L1133-M1133)))))</f>
        <v>0</v>
      </c>
      <c r="V1133" s="603" t="s">
        <v>127</v>
      </c>
      <c r="W1133" s="602">
        <f>SUM(Q1121:Q1151)</f>
        <v>0</v>
      </c>
      <c r="X1133" s="47"/>
      <c r="Y1133" s="150"/>
    </row>
    <row r="1134" spans="1:25" ht="9" customHeight="1" x14ac:dyDescent="0.15">
      <c r="A1134" s="597"/>
      <c r="B1134" s="66">
        <f t="shared" si="287"/>
        <v>45396</v>
      </c>
      <c r="C1134" s="67">
        <f t="shared" si="285"/>
        <v>45396</v>
      </c>
      <c r="D1134" s="68">
        <f t="shared" si="286"/>
        <v>45396</v>
      </c>
      <c r="E1134" s="76"/>
      <c r="F1134" s="76"/>
      <c r="G1134" s="88"/>
      <c r="H1134" s="49"/>
      <c r="I1134" s="49"/>
      <c r="J1134" s="50"/>
      <c r="K1134" s="202"/>
      <c r="L1134" s="50"/>
      <c r="M1134" s="51"/>
      <c r="N1134" s="52">
        <f t="shared" si="288"/>
        <v>0</v>
      </c>
      <c r="O1134" s="152">
        <f>IF(OR(B1134="",E1134="法",E1134="所"),0,IF(E1134="",計算規則!$C$28,VLOOKUP(E1134,計算規則!$B$29:$C$34,2,0)))</f>
        <v>0.33333333333333331</v>
      </c>
      <c r="P1134" s="53">
        <f t="shared" si="289"/>
        <v>0</v>
      </c>
      <c r="Q1134" s="54">
        <f>MAX(N1134-計算規則!$B$39,0)</f>
        <v>0</v>
      </c>
      <c r="R1134" s="54">
        <f>IF(WEEKDAY(Y1134,1)=7,MAX(SUM(N1128:N1134)-SUM(Q1128:Q1134)-SUM(R1128:R1133)-計算規則!$C$39,0),IF(WEEKDAY(Y1134,1)=6,MAX(SUM(N1129:N1134)-SUM(Q1129:Q1134)-SUM(R1129:R1133)-計算規則!$C$39,0),0))</f>
        <v>0</v>
      </c>
      <c r="S1134" s="54">
        <f>IF(B1134="",0,IF(OR(計算規則!$D$24=1,B1134&gt;=45017),IF(SUM(Q1121:R1134)-計算規則!$D$39&gt;0,SUM(Q1121:R1134)-SUM(S1121:S1133)-計算規則!$D$39,0),0))</f>
        <v>0</v>
      </c>
      <c r="T1134" s="74">
        <f t="shared" si="290"/>
        <v>0</v>
      </c>
      <c r="U1134" s="56">
        <f>IF(OR(H1134="",I1134=""),0,IF(G1134="前",IF(H1134&gt;=計算規則!$F$39,IF(I1134&gt;=計算規則!$F$39,IF(I1134&gt;=計算規則!$G$39,計算規則!$G$39-計算規則!$F$39+計算規則!$H$39-(H1134-1)-L1134-M1134,I1134-計算規則!$F$39+計算規則!$H$39-(H1134-1)-L1134-M1134),IF(I1134&gt;=計算規則!$H$39,計算規則!$H$39-(H1134-1)-L1134-M1134,I1134-(H1134-1)-L1134-M1134)),IF(I1134&gt;=計算規則!$F$39,IF(I1134&gt;=計算規則!$G$39,計算規則!$G$39-計算規則!$F$39+計算規則!$H$39-(計算規則!$F$39-1)-L1134-M1134,I1134-計算規則!$F$39+計算規則!$H$39-(計算規則!$F$39-1)-L1134-M1134),IF(I1134&gt;=計算規則!$H$39,計算規則!$H$39-(計算規則!$F$39-1)-L1134-M1134,I1134-(計算規則!$F$39-1)-L1134-M1134))),IF(H1134&gt;=計算規則!$H$39,IF(H1134&gt;=計算規則!$F$39,IF(I1134&gt;=計算規則!$F$39,IF(I1134&gt;=計算規則!$G$39,計算規則!$G$39-H1134-L1134-M1134,I1134-H1134-L1134-M1134),0),IF(I1134&gt;=計算規則!$F$39,IF(I1134&gt;=計算規則!$G$39,計算規則!$G$39-計算規則!$F$39-L1134-M1134,I1134-計算規則!$F$39-L1134-M1134),0)),IF(I1134&gt;=計算規則!$F$39,IF(I1134&gt;=計算規則!$G$39,計算規則!$G$39-計算規則!$F$39+計算規則!$H$39-H1134-L1134-M1134,I1134-計算規則!$F$39+計算規則!$H$39-H1134-L1134-M1134),IF(I1134&gt;=計算規則!$H$39,計算規則!$H$39-H1134-L1134,I1134-H1134-L1134-M1134)))))</f>
        <v>0</v>
      </c>
      <c r="V1134" s="603"/>
      <c r="W1134" s="604"/>
      <c r="X1134" s="47"/>
      <c r="Y1134" s="150"/>
    </row>
    <row r="1135" spans="1:25" ht="9" customHeight="1" x14ac:dyDescent="0.15">
      <c r="A1135" s="597"/>
      <c r="B1135" s="66">
        <f t="shared" si="287"/>
        <v>45397</v>
      </c>
      <c r="C1135" s="67">
        <f t="shared" si="285"/>
        <v>45397</v>
      </c>
      <c r="D1135" s="68">
        <f t="shared" si="286"/>
        <v>45397</v>
      </c>
      <c r="E1135" s="76"/>
      <c r="F1135" s="76"/>
      <c r="G1135" s="88"/>
      <c r="H1135" s="49"/>
      <c r="I1135" s="49"/>
      <c r="J1135" s="50"/>
      <c r="K1135" s="202"/>
      <c r="L1135" s="50"/>
      <c r="M1135" s="51"/>
      <c r="N1135" s="52">
        <f t="shared" si="288"/>
        <v>0</v>
      </c>
      <c r="O1135" s="152">
        <f>IF(OR(B1135="",E1135="法",E1135="所"),0,IF(E1135="",計算規則!$C$28,VLOOKUP(E1135,計算規則!$B$29:$C$34,2,0)))</f>
        <v>0.33333333333333331</v>
      </c>
      <c r="P1135" s="53">
        <f t="shared" si="289"/>
        <v>0</v>
      </c>
      <c r="Q1135" s="54">
        <f>MAX(N1135-計算規則!$B$39,0)</f>
        <v>0</v>
      </c>
      <c r="R1135" s="54">
        <f>IF(WEEKDAY(Y1135,1)=7,MAX(SUM(N1129:N1135)-SUM(Q1129:Q1135)-SUM(R1129:R1134)-計算規則!$C$39,0),IF(WEEKDAY(Y1135,1)=6,MAX(SUM(N1130:N1135)-SUM(Q1130:Q1135)-SUM(R1130:R1134)-計算規則!$C$39,0),0))</f>
        <v>0</v>
      </c>
      <c r="S1135" s="54">
        <f>IF(B1135="",0,IF(OR(計算規則!$D$24=1,B1135&gt;=45017),IF(SUM(Q1121:R1135)-計算規則!$D$39&gt;0,SUM(Q1121:R1135)-SUM(S1121:S1134)-計算規則!$D$39,0),0))</f>
        <v>0</v>
      </c>
      <c r="T1135" s="74">
        <f t="shared" si="290"/>
        <v>0</v>
      </c>
      <c r="U1135" s="56">
        <f>IF(OR(H1135="",I1135=""),0,IF(G1135="前",IF(H1135&gt;=計算規則!$F$39,IF(I1135&gt;=計算規則!$F$39,IF(I1135&gt;=計算規則!$G$39,計算規則!$G$39-計算規則!$F$39+計算規則!$H$39-(H1135-1)-L1135-M1135,I1135-計算規則!$F$39+計算規則!$H$39-(H1135-1)-L1135-M1135),IF(I1135&gt;=計算規則!$H$39,計算規則!$H$39-(H1135-1)-L1135-M1135,I1135-(H1135-1)-L1135-M1135)),IF(I1135&gt;=計算規則!$F$39,IF(I1135&gt;=計算規則!$G$39,計算規則!$G$39-計算規則!$F$39+計算規則!$H$39-(計算規則!$F$39-1)-L1135-M1135,I1135-計算規則!$F$39+計算規則!$H$39-(計算規則!$F$39-1)-L1135-M1135),IF(I1135&gt;=計算規則!$H$39,計算規則!$H$39-(計算規則!$F$39-1)-L1135-M1135,I1135-(計算規則!$F$39-1)-L1135-M1135))),IF(H1135&gt;=計算規則!$H$39,IF(H1135&gt;=計算規則!$F$39,IF(I1135&gt;=計算規則!$F$39,IF(I1135&gt;=計算規則!$G$39,計算規則!$G$39-H1135-L1135-M1135,I1135-H1135-L1135-M1135),0),IF(I1135&gt;=計算規則!$F$39,IF(I1135&gt;=計算規則!$G$39,計算規則!$G$39-計算規則!$F$39-L1135-M1135,I1135-計算規則!$F$39-L1135-M1135),0)),IF(I1135&gt;=計算規則!$F$39,IF(I1135&gt;=計算規則!$G$39,計算規則!$G$39-計算規則!$F$39+計算規則!$H$39-H1135-L1135-M1135,I1135-計算規則!$F$39+計算規則!$H$39-H1135-L1135-M1135),IF(I1135&gt;=計算規則!$H$39,計算規則!$H$39-H1135-L1135,I1135-H1135-L1135-M1135)))))</f>
        <v>0</v>
      </c>
      <c r="V1135" s="603"/>
      <c r="W1135" s="604"/>
      <c r="X1135" s="47"/>
      <c r="Y1135" s="150"/>
    </row>
    <row r="1136" spans="1:25" ht="9" customHeight="1" x14ac:dyDescent="0.15">
      <c r="A1136" s="597"/>
      <c r="B1136" s="66">
        <f t="shared" si="287"/>
        <v>45398</v>
      </c>
      <c r="C1136" s="67">
        <f t="shared" si="285"/>
        <v>45398</v>
      </c>
      <c r="D1136" s="68">
        <f t="shared" si="286"/>
        <v>45398</v>
      </c>
      <c r="E1136" s="76"/>
      <c r="F1136" s="76"/>
      <c r="G1136" s="88"/>
      <c r="H1136" s="49"/>
      <c r="I1136" s="49"/>
      <c r="J1136" s="50"/>
      <c r="K1136" s="202"/>
      <c r="L1136" s="50"/>
      <c r="M1136" s="51"/>
      <c r="N1136" s="52">
        <f t="shared" si="288"/>
        <v>0</v>
      </c>
      <c r="O1136" s="152">
        <f>IF(OR(B1136="",E1136="法",E1136="所"),0,IF(E1136="",計算規則!$C$28,VLOOKUP(E1136,計算規則!$B$29:$C$34,2,0)))</f>
        <v>0.33333333333333331</v>
      </c>
      <c r="P1136" s="53">
        <f t="shared" si="289"/>
        <v>0</v>
      </c>
      <c r="Q1136" s="54">
        <f>MAX(N1136-計算規則!$B$39,0)</f>
        <v>0</v>
      </c>
      <c r="R1136" s="54">
        <f>IF(WEEKDAY(Y1136,1)=7,MAX(SUM(N1130:N1136)-SUM(Q1130:Q1136)-SUM(R1130:R1135)-計算規則!$C$39,0),IF(WEEKDAY(Y1136,1)=6,MAX(SUM(N1131:N1136)-SUM(Q1131:Q1136)-SUM(R1131:R1135)-計算規則!$C$39,0),0))</f>
        <v>0</v>
      </c>
      <c r="S1136" s="54">
        <f>IF(B1136="",0,IF(OR(計算規則!$D$24=1,B1136&gt;=45017),IF(SUM(Q1121:R1136)-計算規則!$D$39&gt;0,SUM(Q1121:R1136)-SUM(S1121:S1135)-計算規則!$D$39,0),0))</f>
        <v>0</v>
      </c>
      <c r="T1136" s="74">
        <f t="shared" si="290"/>
        <v>0</v>
      </c>
      <c r="U1136" s="56">
        <f>IF(OR(H1136="",I1136=""),0,IF(G1136="前",IF(H1136&gt;=計算規則!$F$39,IF(I1136&gt;=計算規則!$F$39,IF(I1136&gt;=計算規則!$G$39,計算規則!$G$39-計算規則!$F$39+計算規則!$H$39-(H1136-1)-L1136-M1136,I1136-計算規則!$F$39+計算規則!$H$39-(H1136-1)-L1136-M1136),IF(I1136&gt;=計算規則!$H$39,計算規則!$H$39-(H1136-1)-L1136-M1136,I1136-(H1136-1)-L1136-M1136)),IF(I1136&gt;=計算規則!$F$39,IF(I1136&gt;=計算規則!$G$39,計算規則!$G$39-計算規則!$F$39+計算規則!$H$39-(計算規則!$F$39-1)-L1136-M1136,I1136-計算規則!$F$39+計算規則!$H$39-(計算規則!$F$39-1)-L1136-M1136),IF(I1136&gt;=計算規則!$H$39,計算規則!$H$39-(計算規則!$F$39-1)-L1136-M1136,I1136-(計算規則!$F$39-1)-L1136-M1136))),IF(H1136&gt;=計算規則!$H$39,IF(H1136&gt;=計算規則!$F$39,IF(I1136&gt;=計算規則!$F$39,IF(I1136&gt;=計算規則!$G$39,計算規則!$G$39-H1136-L1136-M1136,I1136-H1136-L1136-M1136),0),IF(I1136&gt;=計算規則!$F$39,IF(I1136&gt;=計算規則!$G$39,計算規則!$G$39-計算規則!$F$39-L1136-M1136,I1136-計算規則!$F$39-L1136-M1136),0)),IF(I1136&gt;=計算規則!$F$39,IF(I1136&gt;=計算規則!$G$39,計算規則!$G$39-計算規則!$F$39+計算規則!$H$39-H1136-L1136-M1136,I1136-計算規則!$F$39+計算規則!$H$39-H1136-L1136-M1136),IF(I1136&gt;=計算規則!$H$39,計算規則!$H$39-H1136-L1136,I1136-H1136-L1136-M1136)))))</f>
        <v>0</v>
      </c>
      <c r="V1136" s="603"/>
      <c r="W1136" s="604"/>
      <c r="X1136" s="47"/>
      <c r="Y1136" s="150"/>
    </row>
    <row r="1137" spans="1:25" ht="9" customHeight="1" x14ac:dyDescent="0.15">
      <c r="A1137" s="597"/>
      <c r="B1137" s="66">
        <f t="shared" si="287"/>
        <v>45399</v>
      </c>
      <c r="C1137" s="67">
        <f t="shared" si="285"/>
        <v>45399</v>
      </c>
      <c r="D1137" s="68">
        <f t="shared" si="286"/>
        <v>45399</v>
      </c>
      <c r="E1137" s="76"/>
      <c r="F1137" s="76"/>
      <c r="G1137" s="88"/>
      <c r="H1137" s="49"/>
      <c r="I1137" s="49"/>
      <c r="J1137" s="50"/>
      <c r="K1137" s="202"/>
      <c r="L1137" s="50"/>
      <c r="M1137" s="51"/>
      <c r="N1137" s="52">
        <f t="shared" si="288"/>
        <v>0</v>
      </c>
      <c r="O1137" s="152">
        <f>IF(OR(B1137="",E1137="法",E1137="所"),0,IF(E1137="",計算規則!$C$28,VLOOKUP(E1137,計算規則!$B$29:$C$34,2,0)))</f>
        <v>0.33333333333333331</v>
      </c>
      <c r="P1137" s="53">
        <f t="shared" si="289"/>
        <v>0</v>
      </c>
      <c r="Q1137" s="54">
        <f>MAX(N1137-計算規則!$B$39,0)</f>
        <v>0</v>
      </c>
      <c r="R1137" s="54">
        <f>IF(WEEKDAY(Y1137,1)=7,MAX(SUM(N1131:N1137)-SUM(Q1131:Q1137)-SUM(R1131:R1136)-計算規則!$C$39,0),IF(WEEKDAY(Y1137,1)=6,MAX(SUM(N1132:N1137)-SUM(Q1132:Q1137)-SUM(R1132:R1136)-計算規則!$C$39,0),0))</f>
        <v>0</v>
      </c>
      <c r="S1137" s="54">
        <f>IF(B1137="",0,IF(OR(計算規則!$D$24=1,B1137&gt;=45017),IF(SUM(Q1121:R1137)-計算規則!$D$39&gt;0,SUM(Q1121:R1137)-SUM(S1121:S1136)-計算規則!$D$39,0),0))</f>
        <v>0</v>
      </c>
      <c r="T1137" s="74">
        <f t="shared" si="290"/>
        <v>0</v>
      </c>
      <c r="U1137" s="56">
        <f>IF(OR(H1137="",I1137=""),0,IF(G1137="前",IF(H1137&gt;=計算規則!$F$39,IF(I1137&gt;=計算規則!$F$39,IF(I1137&gt;=計算規則!$G$39,計算規則!$G$39-計算規則!$F$39+計算規則!$H$39-(H1137-1)-L1137-M1137,I1137-計算規則!$F$39+計算規則!$H$39-(H1137-1)-L1137-M1137),IF(I1137&gt;=計算規則!$H$39,計算規則!$H$39-(H1137-1)-L1137-M1137,I1137-(H1137-1)-L1137-M1137)),IF(I1137&gt;=計算規則!$F$39,IF(I1137&gt;=計算規則!$G$39,計算規則!$G$39-計算規則!$F$39+計算規則!$H$39-(計算規則!$F$39-1)-L1137-M1137,I1137-計算規則!$F$39+計算規則!$H$39-(計算規則!$F$39-1)-L1137-M1137),IF(I1137&gt;=計算規則!$H$39,計算規則!$H$39-(計算規則!$F$39-1)-L1137-M1137,I1137-(計算規則!$F$39-1)-L1137-M1137))),IF(H1137&gt;=計算規則!$H$39,IF(H1137&gt;=計算規則!$F$39,IF(I1137&gt;=計算規則!$F$39,IF(I1137&gt;=計算規則!$G$39,計算規則!$G$39-H1137-L1137-M1137,I1137-H1137-L1137-M1137),0),IF(I1137&gt;=計算規則!$F$39,IF(I1137&gt;=計算規則!$G$39,計算規則!$G$39-計算規則!$F$39-L1137-M1137,I1137-計算規則!$F$39-L1137-M1137),0)),IF(I1137&gt;=計算規則!$F$39,IF(I1137&gt;=計算規則!$G$39,計算規則!$G$39-計算規則!$F$39+計算規則!$H$39-H1137-L1137-M1137,I1137-計算規則!$F$39+計算規則!$H$39-H1137-L1137-M1137),IF(I1137&gt;=計算規則!$H$39,計算規則!$H$39-H1137-L1137,I1137-H1137-L1137-M1137)))))</f>
        <v>0</v>
      </c>
      <c r="V1137" s="600" t="s">
        <v>112</v>
      </c>
      <c r="W1137" s="602">
        <f>SUM(P1121:P1151)</f>
        <v>0</v>
      </c>
      <c r="X1137" s="47"/>
      <c r="Y1137" s="150"/>
    </row>
    <row r="1138" spans="1:25" ht="9" customHeight="1" x14ac:dyDescent="0.15">
      <c r="A1138" s="597"/>
      <c r="B1138" s="66">
        <f t="shared" si="287"/>
        <v>45400</v>
      </c>
      <c r="C1138" s="67">
        <f t="shared" si="285"/>
        <v>45400</v>
      </c>
      <c r="D1138" s="68">
        <f t="shared" si="286"/>
        <v>45400</v>
      </c>
      <c r="E1138" s="76"/>
      <c r="F1138" s="76"/>
      <c r="G1138" s="88"/>
      <c r="H1138" s="49"/>
      <c r="I1138" s="49"/>
      <c r="J1138" s="50"/>
      <c r="K1138" s="202"/>
      <c r="L1138" s="50"/>
      <c r="M1138" s="51"/>
      <c r="N1138" s="52">
        <f t="shared" si="288"/>
        <v>0</v>
      </c>
      <c r="O1138" s="152">
        <f>IF(OR(B1138="",E1138="法",E1138="所"),0,IF(E1138="",計算規則!$C$28,VLOOKUP(E1138,計算規則!$B$29:$C$34,2,0)))</f>
        <v>0.33333333333333331</v>
      </c>
      <c r="P1138" s="53">
        <f t="shared" si="289"/>
        <v>0</v>
      </c>
      <c r="Q1138" s="54">
        <f>MAX(N1138-計算規則!$B$39,0)</f>
        <v>0</v>
      </c>
      <c r="R1138" s="54">
        <f>IF(WEEKDAY(Y1138,1)=7,MAX(SUM(N1132:N1138)-SUM(Q1132:Q1138)-SUM(R1132:R1137)-計算規則!$C$39,0),IF(WEEKDAY(Y1138,1)=6,MAX(SUM(N1133:N1138)-SUM(Q1133:Q1138)-SUM(R1133:R1137)-計算規則!$C$39,0),0))</f>
        <v>0</v>
      </c>
      <c r="S1138" s="54">
        <f>IF(B1138="",0,IF(OR(計算規則!$D$24=1,B1138&gt;=45017),IF(SUM(Q1121:R1138)-計算規則!$D$39&gt;0,SUM(Q1121:R1138)-SUM(S1121:S1137)-計算規則!$D$39,0),0))</f>
        <v>0</v>
      </c>
      <c r="T1138" s="74">
        <f t="shared" si="290"/>
        <v>0</v>
      </c>
      <c r="U1138" s="56">
        <f>IF(OR(H1138="",I1138=""),0,IF(G1138="前",IF(H1138&gt;=計算規則!$F$39,IF(I1138&gt;=計算規則!$F$39,IF(I1138&gt;=計算規則!$G$39,計算規則!$G$39-計算規則!$F$39+計算規則!$H$39-(H1138-1)-L1138-M1138,I1138-計算規則!$F$39+計算規則!$H$39-(H1138-1)-L1138-M1138),IF(I1138&gt;=計算規則!$H$39,計算規則!$H$39-(H1138-1)-L1138-M1138,I1138-(H1138-1)-L1138-M1138)),IF(I1138&gt;=計算規則!$F$39,IF(I1138&gt;=計算規則!$G$39,計算規則!$G$39-計算規則!$F$39+計算規則!$H$39-(計算規則!$F$39-1)-L1138-M1138,I1138-計算規則!$F$39+計算規則!$H$39-(計算規則!$F$39-1)-L1138-M1138),IF(I1138&gt;=計算規則!$H$39,計算規則!$H$39-(計算規則!$F$39-1)-L1138-M1138,I1138-(計算規則!$F$39-1)-L1138-M1138))),IF(H1138&gt;=計算規則!$H$39,IF(H1138&gt;=計算規則!$F$39,IF(I1138&gt;=計算規則!$F$39,IF(I1138&gt;=計算規則!$G$39,計算規則!$G$39-H1138-L1138-M1138,I1138-H1138-L1138-M1138),0),IF(I1138&gt;=計算規則!$F$39,IF(I1138&gt;=計算規則!$G$39,計算規則!$G$39-計算規則!$F$39-L1138-M1138,I1138-計算規則!$F$39-L1138-M1138),0)),IF(I1138&gt;=計算規則!$F$39,IF(I1138&gt;=計算規則!$G$39,計算規則!$G$39-計算規則!$F$39+計算規則!$H$39-H1138-L1138-M1138,I1138-計算規則!$F$39+計算規則!$H$39-H1138-L1138-M1138),IF(I1138&gt;=計算規則!$H$39,計算規則!$H$39-H1138-L1138,I1138-H1138-L1138-M1138)))))</f>
        <v>0</v>
      </c>
      <c r="V1138" s="600"/>
      <c r="W1138" s="602"/>
      <c r="X1138" s="47"/>
      <c r="Y1138" s="150"/>
    </row>
    <row r="1139" spans="1:25" ht="9" customHeight="1" x14ac:dyDescent="0.15">
      <c r="A1139" s="597"/>
      <c r="B1139" s="66">
        <f t="shared" si="287"/>
        <v>45401</v>
      </c>
      <c r="C1139" s="67">
        <f t="shared" si="285"/>
        <v>45401</v>
      </c>
      <c r="D1139" s="68">
        <f t="shared" si="286"/>
        <v>45401</v>
      </c>
      <c r="E1139" s="76"/>
      <c r="F1139" s="76"/>
      <c r="G1139" s="88"/>
      <c r="H1139" s="49"/>
      <c r="I1139" s="49"/>
      <c r="J1139" s="50"/>
      <c r="K1139" s="202"/>
      <c r="L1139" s="50"/>
      <c r="M1139" s="51"/>
      <c r="N1139" s="52">
        <f t="shared" si="288"/>
        <v>0</v>
      </c>
      <c r="O1139" s="152">
        <f>IF(OR(B1139="",E1139="法",E1139="所"),0,IF(E1139="",計算規則!$C$28,VLOOKUP(E1139,計算規則!$B$29:$C$34,2,0)))</f>
        <v>0.33333333333333331</v>
      </c>
      <c r="P1139" s="53">
        <f t="shared" si="289"/>
        <v>0</v>
      </c>
      <c r="Q1139" s="54">
        <f>MAX(N1139-計算規則!$B$39,0)</f>
        <v>0</v>
      </c>
      <c r="R1139" s="54">
        <f>IF(WEEKDAY(Y1139,1)=7,MAX(SUM(N1133:N1139)-SUM(Q1133:Q1139)-SUM(R1133:R1138)-計算規則!$C$39,0),IF(WEEKDAY(Y1139,1)=6,MAX(SUM(N1134:N1139)-SUM(Q1134:Q1139)-SUM(R1134:R1138)-計算規則!$C$39,0),0))</f>
        <v>0</v>
      </c>
      <c r="S1139" s="54">
        <f>IF(B1139="",0,IF(OR(計算規則!$D$24=1,B1139&gt;=45017),IF(SUM(Q1121:R1139)-計算規則!$D$39&gt;0,SUM(Q1121:R1139)-SUM(S1121:S1138)-計算規則!$D$39,0),0))</f>
        <v>0</v>
      </c>
      <c r="T1139" s="74">
        <f t="shared" si="290"/>
        <v>0</v>
      </c>
      <c r="U1139" s="56">
        <f>IF(OR(H1139="",I1139=""),0,IF(G1139="前",IF(H1139&gt;=計算規則!$F$39,IF(I1139&gt;=計算規則!$F$39,IF(I1139&gt;=計算規則!$G$39,計算規則!$G$39-計算規則!$F$39+計算規則!$H$39-(H1139-1)-L1139-M1139,I1139-計算規則!$F$39+計算規則!$H$39-(H1139-1)-L1139-M1139),IF(I1139&gt;=計算規則!$H$39,計算規則!$H$39-(H1139-1)-L1139-M1139,I1139-(H1139-1)-L1139-M1139)),IF(I1139&gt;=計算規則!$F$39,IF(I1139&gt;=計算規則!$G$39,計算規則!$G$39-計算規則!$F$39+計算規則!$H$39-(計算規則!$F$39-1)-L1139-M1139,I1139-計算規則!$F$39+計算規則!$H$39-(計算規則!$F$39-1)-L1139-M1139),IF(I1139&gt;=計算規則!$H$39,計算規則!$H$39-(計算規則!$F$39-1)-L1139-M1139,I1139-(計算規則!$F$39-1)-L1139-M1139))),IF(H1139&gt;=計算規則!$H$39,IF(H1139&gt;=計算規則!$F$39,IF(I1139&gt;=計算規則!$F$39,IF(I1139&gt;=計算規則!$G$39,計算規則!$G$39-H1139-L1139-M1139,I1139-H1139-L1139-M1139),0),IF(I1139&gt;=計算規則!$F$39,IF(I1139&gt;=計算規則!$G$39,計算規則!$G$39-計算規則!$F$39-L1139-M1139,I1139-計算規則!$F$39-L1139-M1139),0)),IF(I1139&gt;=計算規則!$F$39,IF(I1139&gt;=計算規則!$G$39,計算規則!$G$39-計算規則!$F$39+計算規則!$H$39-H1139-L1139-M1139,I1139-計算規則!$F$39+計算規則!$H$39-H1139-L1139-M1139),IF(I1139&gt;=計算規則!$H$39,計算規則!$H$39-H1139-L1139,I1139-H1139-L1139-M1139)))))</f>
        <v>0</v>
      </c>
      <c r="V1139" s="600"/>
      <c r="W1139" s="602"/>
      <c r="X1139" s="47"/>
      <c r="Y1139" s="150"/>
    </row>
    <row r="1140" spans="1:25" ht="9" customHeight="1" x14ac:dyDescent="0.15">
      <c r="A1140" s="597"/>
      <c r="B1140" s="66">
        <f t="shared" si="287"/>
        <v>45402</v>
      </c>
      <c r="C1140" s="67">
        <f t="shared" si="285"/>
        <v>45402</v>
      </c>
      <c r="D1140" s="68">
        <f t="shared" si="286"/>
        <v>45402</v>
      </c>
      <c r="E1140" s="76"/>
      <c r="F1140" s="76"/>
      <c r="G1140" s="88"/>
      <c r="H1140" s="49"/>
      <c r="I1140" s="49"/>
      <c r="J1140" s="50"/>
      <c r="K1140" s="202"/>
      <c r="L1140" s="50"/>
      <c r="M1140" s="51"/>
      <c r="N1140" s="52">
        <f t="shared" si="288"/>
        <v>0</v>
      </c>
      <c r="O1140" s="152">
        <f>IF(OR(B1140="",E1140="法",E1140="所"),0,IF(E1140="",計算規則!$C$28,VLOOKUP(E1140,計算規則!$B$29:$C$34,2,0)))</f>
        <v>0.33333333333333331</v>
      </c>
      <c r="P1140" s="53">
        <f t="shared" si="289"/>
        <v>0</v>
      </c>
      <c r="Q1140" s="54">
        <f>MAX(N1140-計算規則!$B$39,0)</f>
        <v>0</v>
      </c>
      <c r="R1140" s="54">
        <f>IF(WEEKDAY(Y1140,1)=7,MAX(SUM(N1134:N1140)-SUM(Q1134:Q1140)-SUM(R1134:R1139)-計算規則!$C$39,0),IF(WEEKDAY(Y1140,1)=6,MAX(SUM(N1135:N1140)-SUM(Q1135:Q1140)-SUM(R1135:R1139)-計算規則!$C$39,0),0))</f>
        <v>0</v>
      </c>
      <c r="S1140" s="54">
        <f>IF(B1140="",0,IF(OR(計算規則!$D$24=1,B1140&gt;=45017),IF(SUM(Q1121:R1140)-計算規則!$D$39&gt;0,SUM(Q1121:R1140)-SUM(S1121:S1139)-計算規則!$D$39,0),0))</f>
        <v>0</v>
      </c>
      <c r="T1140" s="74">
        <f t="shared" si="290"/>
        <v>0</v>
      </c>
      <c r="U1140" s="56">
        <f>IF(OR(H1140="",I1140=""),0,IF(G1140="前",IF(H1140&gt;=計算規則!$F$39,IF(I1140&gt;=計算規則!$F$39,IF(I1140&gt;=計算規則!$G$39,計算規則!$G$39-計算規則!$F$39+計算規則!$H$39-(H1140-1)-L1140-M1140,I1140-計算規則!$F$39+計算規則!$H$39-(H1140-1)-L1140-M1140),IF(I1140&gt;=計算規則!$H$39,計算規則!$H$39-(H1140-1)-L1140-M1140,I1140-(H1140-1)-L1140-M1140)),IF(I1140&gt;=計算規則!$F$39,IF(I1140&gt;=計算規則!$G$39,計算規則!$G$39-計算規則!$F$39+計算規則!$H$39-(計算規則!$F$39-1)-L1140-M1140,I1140-計算規則!$F$39+計算規則!$H$39-(計算規則!$F$39-1)-L1140-M1140),IF(I1140&gt;=計算規則!$H$39,計算規則!$H$39-(計算規則!$F$39-1)-L1140-M1140,I1140-(計算規則!$F$39-1)-L1140-M1140))),IF(H1140&gt;=計算規則!$H$39,IF(H1140&gt;=計算規則!$F$39,IF(I1140&gt;=計算規則!$F$39,IF(I1140&gt;=計算規則!$G$39,計算規則!$G$39-H1140-L1140-M1140,I1140-H1140-L1140-M1140),0),IF(I1140&gt;=計算規則!$F$39,IF(I1140&gt;=計算規則!$G$39,計算規則!$G$39-計算規則!$F$39-L1140-M1140,I1140-計算規則!$F$39-L1140-M1140),0)),IF(I1140&gt;=計算規則!$F$39,IF(I1140&gt;=計算規則!$G$39,計算規則!$G$39-計算規則!$F$39+計算規則!$H$39-H1140-L1140-M1140,I1140-計算規則!$F$39+計算規則!$H$39-H1140-L1140-M1140),IF(I1140&gt;=計算規則!$H$39,計算規則!$H$39-H1140-L1140,I1140-H1140-L1140-M1140)))))</f>
        <v>0</v>
      </c>
      <c r="V1140" s="603" t="s">
        <v>52</v>
      </c>
      <c r="W1140" s="602">
        <f>SUM(T1121:T1151)+SUM(N1121:N1151)</f>
        <v>0</v>
      </c>
      <c r="X1140" s="47"/>
      <c r="Y1140" s="150"/>
    </row>
    <row r="1141" spans="1:25" ht="9" customHeight="1" x14ac:dyDescent="0.15">
      <c r="A1141" s="597"/>
      <c r="B1141" s="66">
        <f t="shared" si="287"/>
        <v>45403</v>
      </c>
      <c r="C1141" s="67">
        <f t="shared" si="285"/>
        <v>45403</v>
      </c>
      <c r="D1141" s="68">
        <f t="shared" si="286"/>
        <v>45403</v>
      </c>
      <c r="E1141" s="76"/>
      <c r="F1141" s="76"/>
      <c r="G1141" s="88"/>
      <c r="H1141" s="49"/>
      <c r="I1141" s="49"/>
      <c r="J1141" s="50"/>
      <c r="K1141" s="202"/>
      <c r="L1141" s="50"/>
      <c r="M1141" s="51"/>
      <c r="N1141" s="52">
        <f t="shared" si="288"/>
        <v>0</v>
      </c>
      <c r="O1141" s="152">
        <f>IF(OR(B1141="",E1141="法",E1141="所"),0,IF(E1141="",計算規則!$C$28,VLOOKUP(E1141,計算規則!$B$29:$C$34,2,0)))</f>
        <v>0.33333333333333331</v>
      </c>
      <c r="P1141" s="53">
        <f t="shared" si="289"/>
        <v>0</v>
      </c>
      <c r="Q1141" s="54">
        <f>MAX(N1141-計算規則!$B$39,0)</f>
        <v>0</v>
      </c>
      <c r="R1141" s="54">
        <f>IF(WEEKDAY(Y1141,1)=7,MAX(SUM(N1135:N1141)-SUM(Q1135:Q1141)-SUM(R1135:R1140)-計算規則!$C$39,0),IF(WEEKDAY(Y1141,1)=6,MAX(SUM(N1136:N1141)-SUM(Q1136:Q1141)-SUM(R1136:R1140)-計算規則!$C$39,0),0))</f>
        <v>0</v>
      </c>
      <c r="S1141" s="54">
        <f>IF(B1141="",0,IF(OR(計算規則!$D$24=1,B1141&gt;=45017),IF(SUM(Q1121:R1141)-計算規則!$D$39&gt;0,SUM(Q1121:R1141)-SUM(S1121:S1140)-計算規則!$D$39,0),0))</f>
        <v>0</v>
      </c>
      <c r="T1141" s="74">
        <f t="shared" si="290"/>
        <v>0</v>
      </c>
      <c r="U1141" s="56">
        <f>IF(OR(H1141="",I1141=""),0,IF(G1141="前",IF(H1141&gt;=計算規則!$F$39,IF(I1141&gt;=計算規則!$F$39,IF(I1141&gt;=計算規則!$G$39,計算規則!$G$39-計算規則!$F$39+計算規則!$H$39-(H1141-1)-L1141-M1141,I1141-計算規則!$F$39+計算規則!$H$39-(H1141-1)-L1141-M1141),IF(I1141&gt;=計算規則!$H$39,計算規則!$H$39-(H1141-1)-L1141-M1141,I1141-(H1141-1)-L1141-M1141)),IF(I1141&gt;=計算規則!$F$39,IF(I1141&gt;=計算規則!$G$39,計算規則!$G$39-計算規則!$F$39+計算規則!$H$39-(計算規則!$F$39-1)-L1141-M1141,I1141-計算規則!$F$39+計算規則!$H$39-(計算規則!$F$39-1)-L1141-M1141),IF(I1141&gt;=計算規則!$H$39,計算規則!$H$39-(計算規則!$F$39-1)-L1141-M1141,I1141-(計算規則!$F$39-1)-L1141-M1141))),IF(H1141&gt;=計算規則!$H$39,IF(H1141&gt;=計算規則!$F$39,IF(I1141&gt;=計算規則!$F$39,IF(I1141&gt;=計算規則!$G$39,計算規則!$G$39-H1141-L1141-M1141,I1141-H1141-L1141-M1141),0),IF(I1141&gt;=計算規則!$F$39,IF(I1141&gt;=計算規則!$G$39,計算規則!$G$39-計算規則!$F$39-L1141-M1141,I1141-計算規則!$F$39-L1141-M1141),0)),IF(I1141&gt;=計算規則!$F$39,IF(I1141&gt;=計算規則!$G$39,計算規則!$G$39-計算規則!$F$39+計算規則!$H$39-H1141-L1141-M1141,I1141-計算規則!$F$39+計算規則!$H$39-H1141-L1141-M1141),IF(I1141&gt;=計算規則!$H$39,計算規則!$H$39-H1141-L1141,I1141-H1141-L1141-M1141)))))</f>
        <v>0</v>
      </c>
      <c r="V1141" s="603"/>
      <c r="W1141" s="604"/>
      <c r="X1141" s="47"/>
      <c r="Y1141" s="150"/>
    </row>
    <row r="1142" spans="1:25" ht="9" customHeight="1" x14ac:dyDescent="0.15">
      <c r="A1142" s="597"/>
      <c r="B1142" s="66">
        <f t="shared" si="287"/>
        <v>45404</v>
      </c>
      <c r="C1142" s="67">
        <f t="shared" si="285"/>
        <v>45404</v>
      </c>
      <c r="D1142" s="68">
        <f t="shared" si="286"/>
        <v>45404</v>
      </c>
      <c r="E1142" s="76"/>
      <c r="F1142" s="76"/>
      <c r="G1142" s="88"/>
      <c r="H1142" s="49"/>
      <c r="I1142" s="49"/>
      <c r="J1142" s="50"/>
      <c r="K1142" s="202"/>
      <c r="L1142" s="50"/>
      <c r="M1142" s="51"/>
      <c r="N1142" s="52">
        <f t="shared" si="288"/>
        <v>0</v>
      </c>
      <c r="O1142" s="152">
        <f>IF(OR(B1142="",E1142="法",E1142="所"),0,IF(E1142="",計算規則!$C$28,VLOOKUP(E1142,計算規則!$B$29:$C$34,2,0)))</f>
        <v>0.33333333333333331</v>
      </c>
      <c r="P1142" s="53">
        <f t="shared" si="289"/>
        <v>0</v>
      </c>
      <c r="Q1142" s="54">
        <f>MAX(N1142-計算規則!$B$39,0)</f>
        <v>0</v>
      </c>
      <c r="R1142" s="54">
        <f>IF(WEEKDAY(Y1142,1)=7,MAX(SUM(N1136:N1142)-SUM(Q1136:Q1142)-SUM(R1136:R1141)-計算規則!$C$39,0),IF(WEEKDAY(Y1142,1)=6,MAX(SUM(N1137:N1142)-SUM(Q1137:Q1142)-SUM(R1137:R1141)-計算規則!$C$39,0),0))</f>
        <v>0</v>
      </c>
      <c r="S1142" s="54">
        <f>IF(B1142="",0,IF(OR(計算規則!$D$24=1,B1142&gt;=45017),IF(SUM(Q1121:R1142)-計算規則!$D$39&gt;0,SUM(Q1121:R1142)-SUM(S1121:S1141)-計算規則!$D$39,0),0))</f>
        <v>0</v>
      </c>
      <c r="T1142" s="74">
        <f t="shared" si="290"/>
        <v>0</v>
      </c>
      <c r="U1142" s="56">
        <f>IF(OR(H1142="",I1142=""),0,IF(G1142="前",IF(H1142&gt;=計算規則!$F$39,IF(I1142&gt;=計算規則!$F$39,IF(I1142&gt;=計算規則!$G$39,計算規則!$G$39-計算規則!$F$39+計算規則!$H$39-(H1142-1)-L1142-M1142,I1142-計算規則!$F$39+計算規則!$H$39-(H1142-1)-L1142-M1142),IF(I1142&gt;=計算規則!$H$39,計算規則!$H$39-(H1142-1)-L1142-M1142,I1142-(H1142-1)-L1142-M1142)),IF(I1142&gt;=計算規則!$F$39,IF(I1142&gt;=計算規則!$G$39,計算規則!$G$39-計算規則!$F$39+計算規則!$H$39-(計算規則!$F$39-1)-L1142-M1142,I1142-計算規則!$F$39+計算規則!$H$39-(計算規則!$F$39-1)-L1142-M1142),IF(I1142&gt;=計算規則!$H$39,計算規則!$H$39-(計算規則!$F$39-1)-L1142-M1142,I1142-(計算規則!$F$39-1)-L1142-M1142))),IF(H1142&gt;=計算規則!$H$39,IF(H1142&gt;=計算規則!$F$39,IF(I1142&gt;=計算規則!$F$39,IF(I1142&gt;=計算規則!$G$39,計算規則!$G$39-H1142-L1142-M1142,I1142-H1142-L1142-M1142),0),IF(I1142&gt;=計算規則!$F$39,IF(I1142&gt;=計算規則!$G$39,計算規則!$G$39-計算規則!$F$39-L1142-M1142,I1142-計算規則!$F$39-L1142-M1142),0)),IF(I1142&gt;=計算規則!$F$39,IF(I1142&gt;=計算規則!$G$39,計算規則!$G$39-計算規則!$F$39+計算規則!$H$39-H1142-L1142-M1142,I1142-計算規則!$F$39+計算規則!$H$39-H1142-L1142-M1142),IF(I1142&gt;=計算規則!$H$39,計算規則!$H$39-H1142-L1142,I1142-H1142-L1142-M1142)))))</f>
        <v>0</v>
      </c>
      <c r="V1142" s="603"/>
      <c r="W1142" s="604"/>
      <c r="X1142" s="47"/>
      <c r="Y1142" s="150"/>
    </row>
    <row r="1143" spans="1:25" ht="9" customHeight="1" x14ac:dyDescent="0.15">
      <c r="A1143" s="597"/>
      <c r="B1143" s="66">
        <f t="shared" si="287"/>
        <v>45405</v>
      </c>
      <c r="C1143" s="67">
        <f t="shared" si="285"/>
        <v>45405</v>
      </c>
      <c r="D1143" s="68">
        <f t="shared" si="286"/>
        <v>45405</v>
      </c>
      <c r="E1143" s="76"/>
      <c r="F1143" s="76"/>
      <c r="G1143" s="88"/>
      <c r="H1143" s="49"/>
      <c r="I1143" s="49"/>
      <c r="J1143" s="50"/>
      <c r="K1143" s="202"/>
      <c r="L1143" s="50"/>
      <c r="M1143" s="51"/>
      <c r="N1143" s="52">
        <f t="shared" si="288"/>
        <v>0</v>
      </c>
      <c r="O1143" s="152">
        <f>IF(OR(B1143="",E1143="法",E1143="所"),0,IF(E1143="",計算規則!$C$28,VLOOKUP(E1143,計算規則!$B$29:$C$34,2,0)))</f>
        <v>0.33333333333333331</v>
      </c>
      <c r="P1143" s="53">
        <f t="shared" si="289"/>
        <v>0</v>
      </c>
      <c r="Q1143" s="54">
        <f>MAX(N1143-計算規則!$B$39,0)</f>
        <v>0</v>
      </c>
      <c r="R1143" s="54">
        <f>IF(WEEKDAY(Y1143,1)=7,MAX(SUM(N1137:N1143)-SUM(Q1137:Q1143)-SUM(R1137:R1142)-計算規則!$C$39,0),IF(WEEKDAY(Y1143,1)=6,MAX(SUM(N1138:N1143)-SUM(Q1138:Q1143)-SUM(R1138:R1142)-計算規則!$C$39,0),0))</f>
        <v>0</v>
      </c>
      <c r="S1143" s="54">
        <f>IF(B1143="",0,IF(OR(計算規則!$D$24=1,B1143&gt;=45017),IF(SUM(Q1121:R1143)-計算規則!$D$39&gt;0,SUM(Q1121:R1143)-SUM(S1121:S1142)-計算規則!$D$39,0),0))</f>
        <v>0</v>
      </c>
      <c r="T1143" s="74">
        <f t="shared" si="290"/>
        <v>0</v>
      </c>
      <c r="U1143" s="56">
        <f>IF(OR(H1143="",I1143=""),0,IF(G1143="前",IF(H1143&gt;=計算規則!$F$39,IF(I1143&gt;=計算規則!$F$39,IF(I1143&gt;=計算規則!$G$39,計算規則!$G$39-計算規則!$F$39+計算規則!$H$39-(H1143-1)-L1143-M1143,I1143-計算規則!$F$39+計算規則!$H$39-(H1143-1)-L1143-M1143),IF(I1143&gt;=計算規則!$H$39,計算規則!$H$39-(H1143-1)-L1143-M1143,I1143-(H1143-1)-L1143-M1143)),IF(I1143&gt;=計算規則!$F$39,IF(I1143&gt;=計算規則!$G$39,計算規則!$G$39-計算規則!$F$39+計算規則!$H$39-(計算規則!$F$39-1)-L1143-M1143,I1143-計算規則!$F$39+計算規則!$H$39-(計算規則!$F$39-1)-L1143-M1143),IF(I1143&gt;=計算規則!$H$39,計算規則!$H$39-(計算規則!$F$39-1)-L1143-M1143,I1143-(計算規則!$F$39-1)-L1143-M1143))),IF(H1143&gt;=計算規則!$H$39,IF(H1143&gt;=計算規則!$F$39,IF(I1143&gt;=計算規則!$F$39,IF(I1143&gt;=計算規則!$G$39,計算規則!$G$39-H1143-L1143-M1143,I1143-H1143-L1143-M1143),0),IF(I1143&gt;=計算規則!$F$39,IF(I1143&gt;=計算規則!$G$39,計算規則!$G$39-計算規則!$F$39-L1143-M1143,I1143-計算規則!$F$39-L1143-M1143),0)),IF(I1143&gt;=計算規則!$F$39,IF(I1143&gt;=計算規則!$G$39,計算規則!$G$39-計算規則!$F$39+計算規則!$H$39-H1143-L1143-M1143,I1143-計算規則!$F$39+計算規則!$H$39-H1143-L1143-M1143),IF(I1143&gt;=計算規則!$H$39,計算規則!$H$39-H1143-L1143,I1143-H1143-L1143-M1143)))))</f>
        <v>0</v>
      </c>
      <c r="V1143" s="603"/>
      <c r="W1143" s="604"/>
      <c r="X1143" s="47"/>
      <c r="Y1143" s="150"/>
    </row>
    <row r="1144" spans="1:25" ht="9" customHeight="1" x14ac:dyDescent="0.15">
      <c r="A1144" s="597"/>
      <c r="B1144" s="66">
        <f t="shared" si="287"/>
        <v>45406</v>
      </c>
      <c r="C1144" s="67">
        <f t="shared" si="285"/>
        <v>45406</v>
      </c>
      <c r="D1144" s="68">
        <f t="shared" si="286"/>
        <v>45406</v>
      </c>
      <c r="E1144" s="76"/>
      <c r="F1144" s="76"/>
      <c r="G1144" s="88"/>
      <c r="H1144" s="49"/>
      <c r="I1144" s="49"/>
      <c r="J1144" s="50"/>
      <c r="K1144" s="202"/>
      <c r="L1144" s="50"/>
      <c r="M1144" s="51"/>
      <c r="N1144" s="52">
        <f t="shared" si="288"/>
        <v>0</v>
      </c>
      <c r="O1144" s="152">
        <f>IF(OR(B1144="",E1144="法",E1144="所"),0,IF(E1144="",計算規則!$C$28,VLOOKUP(E1144,計算規則!$B$29:$C$34,2,0)))</f>
        <v>0.33333333333333331</v>
      </c>
      <c r="P1144" s="53">
        <f t="shared" si="289"/>
        <v>0</v>
      </c>
      <c r="Q1144" s="54">
        <f>MAX(N1144-計算規則!$B$39,0)</f>
        <v>0</v>
      </c>
      <c r="R1144" s="54">
        <f>IF(WEEKDAY(Y1144,1)=7,MAX(SUM(N1138:N1144)-SUM(Q1138:Q1144)-SUM(R1138:R1143)-計算規則!$C$39,0),IF(WEEKDAY(Y1144,1)=6,MAX(SUM(N1139:N1144)-SUM(Q1139:Q1144)-SUM(R1139:R1143)-計算規則!$C$39,0),0))</f>
        <v>0</v>
      </c>
      <c r="S1144" s="54">
        <f>IF(B1144="",0,IF(OR(計算規則!$D$24=1,B1144&gt;=45017),IF(SUM(Q1121:R1144)-計算規則!$D$39&gt;0,SUM(Q1121:R1144)-SUM(S1121:S1143)-計算規則!$D$39,0),0))</f>
        <v>0</v>
      </c>
      <c r="T1144" s="74">
        <f t="shared" si="290"/>
        <v>0</v>
      </c>
      <c r="U1144" s="56">
        <f>IF(OR(H1144="",I1144=""),0,IF(G1144="前",IF(H1144&gt;=計算規則!$F$39,IF(I1144&gt;=計算規則!$F$39,IF(I1144&gt;=計算規則!$G$39,計算規則!$G$39-計算規則!$F$39+計算規則!$H$39-(H1144-1)-L1144-M1144,I1144-計算規則!$F$39+計算規則!$H$39-(H1144-1)-L1144-M1144),IF(I1144&gt;=計算規則!$H$39,計算規則!$H$39-(H1144-1)-L1144-M1144,I1144-(H1144-1)-L1144-M1144)),IF(I1144&gt;=計算規則!$F$39,IF(I1144&gt;=計算規則!$G$39,計算規則!$G$39-計算規則!$F$39+計算規則!$H$39-(計算規則!$F$39-1)-L1144-M1144,I1144-計算規則!$F$39+計算規則!$H$39-(計算規則!$F$39-1)-L1144-M1144),IF(I1144&gt;=計算規則!$H$39,計算規則!$H$39-(計算規則!$F$39-1)-L1144-M1144,I1144-(計算規則!$F$39-1)-L1144-M1144))),IF(H1144&gt;=計算規則!$H$39,IF(H1144&gt;=計算規則!$F$39,IF(I1144&gt;=計算規則!$F$39,IF(I1144&gt;=計算規則!$G$39,計算規則!$G$39-H1144-L1144-M1144,I1144-H1144-L1144-M1144),0),IF(I1144&gt;=計算規則!$F$39,IF(I1144&gt;=計算規則!$G$39,計算規則!$G$39-計算規則!$F$39-L1144-M1144,I1144-計算規則!$F$39-L1144-M1144),0)),IF(I1144&gt;=計算規則!$F$39,IF(I1144&gt;=計算規則!$G$39,計算規則!$G$39-計算規則!$F$39+計算規則!$H$39-H1144-L1144-M1144,I1144-計算規則!$F$39+計算規則!$H$39-H1144-L1144-M1144),IF(I1144&gt;=計算規則!$H$39,計算規則!$H$39-H1144-L1144,I1144-H1144-L1144-M1144)))))</f>
        <v>0</v>
      </c>
      <c r="V1144" s="600" t="s">
        <v>126</v>
      </c>
      <c r="W1144" s="605">
        <f>SUM(M1121:M1151)</f>
        <v>0</v>
      </c>
      <c r="X1144" s="47"/>
      <c r="Y1144" s="150"/>
    </row>
    <row r="1145" spans="1:25" ht="9" customHeight="1" x14ac:dyDescent="0.15">
      <c r="A1145" s="597"/>
      <c r="B1145" s="66">
        <f t="shared" si="287"/>
        <v>45407</v>
      </c>
      <c r="C1145" s="67">
        <f t="shared" si="285"/>
        <v>45407</v>
      </c>
      <c r="D1145" s="68">
        <f t="shared" si="286"/>
        <v>45407</v>
      </c>
      <c r="E1145" s="76"/>
      <c r="F1145" s="76"/>
      <c r="G1145" s="88"/>
      <c r="H1145" s="49"/>
      <c r="I1145" s="49"/>
      <c r="J1145" s="50"/>
      <c r="K1145" s="202"/>
      <c r="L1145" s="50"/>
      <c r="M1145" s="51"/>
      <c r="N1145" s="52">
        <f t="shared" si="288"/>
        <v>0</v>
      </c>
      <c r="O1145" s="152">
        <f>IF(OR(B1145="",E1145="法",E1145="所"),0,IF(E1145="",計算規則!$C$28,VLOOKUP(E1145,計算規則!$B$29:$C$34,2,0)))</f>
        <v>0.33333333333333331</v>
      </c>
      <c r="P1145" s="53">
        <f t="shared" si="289"/>
        <v>0</v>
      </c>
      <c r="Q1145" s="54">
        <f>MAX(N1145-計算規則!$B$39,0)</f>
        <v>0</v>
      </c>
      <c r="R1145" s="54">
        <f>IF(WEEKDAY(Y1145,1)=7,MAX(SUM(N1139:N1145)-SUM(Q1139:Q1145)-SUM(R1139:R1144)-計算規則!$C$39,0),IF(WEEKDAY(Y1145,1)=6,MAX(SUM(N1140:N1145)-SUM(Q1140:Q1145)-SUM(R1140:R1144)-計算規則!$C$39,0),0))</f>
        <v>0</v>
      </c>
      <c r="S1145" s="54">
        <f>IF(B1145="",0,IF(OR(計算規則!$D$24=1,B1145&gt;=45017),IF(SUM(Q1121:R1145)-計算規則!$D$39&gt;0,SUM(Q1121:R1145)-SUM(S1121:S1144)-計算規則!$D$39,0),0))</f>
        <v>0</v>
      </c>
      <c r="T1145" s="74">
        <f t="shared" si="290"/>
        <v>0</v>
      </c>
      <c r="U1145" s="56">
        <f>IF(OR(H1145="",I1145=""),0,IF(G1145="前",IF(H1145&gt;=計算規則!$F$39,IF(I1145&gt;=計算規則!$F$39,IF(I1145&gt;=計算規則!$G$39,計算規則!$G$39-計算規則!$F$39+計算規則!$H$39-(H1145-1)-L1145-M1145,I1145-計算規則!$F$39+計算規則!$H$39-(H1145-1)-L1145-M1145),IF(I1145&gt;=計算規則!$H$39,計算規則!$H$39-(H1145-1)-L1145-M1145,I1145-(H1145-1)-L1145-M1145)),IF(I1145&gt;=計算規則!$F$39,IF(I1145&gt;=計算規則!$G$39,計算規則!$G$39-計算規則!$F$39+計算規則!$H$39-(計算規則!$F$39-1)-L1145-M1145,I1145-計算規則!$F$39+計算規則!$H$39-(計算規則!$F$39-1)-L1145-M1145),IF(I1145&gt;=計算規則!$H$39,計算規則!$H$39-(計算規則!$F$39-1)-L1145-M1145,I1145-(計算規則!$F$39-1)-L1145-M1145))),IF(H1145&gt;=計算規則!$H$39,IF(H1145&gt;=計算規則!$F$39,IF(I1145&gt;=計算規則!$F$39,IF(I1145&gt;=計算規則!$G$39,計算規則!$G$39-H1145-L1145-M1145,I1145-H1145-L1145-M1145),0),IF(I1145&gt;=計算規則!$F$39,IF(I1145&gt;=計算規則!$G$39,計算規則!$G$39-計算規則!$F$39-L1145-M1145,I1145-計算規則!$F$39-L1145-M1145),0)),IF(I1145&gt;=計算規則!$F$39,IF(I1145&gt;=計算規則!$G$39,計算規則!$G$39-計算規則!$F$39+計算規則!$H$39-H1145-L1145-M1145,I1145-計算規則!$F$39+計算規則!$H$39-H1145-L1145-M1145),IF(I1145&gt;=計算規則!$H$39,計算規則!$H$39-H1145-L1145,I1145-H1145-L1145-M1145)))))</f>
        <v>0</v>
      </c>
      <c r="V1145" s="603"/>
      <c r="W1145" s="606"/>
      <c r="X1145" s="47"/>
      <c r="Y1145" s="150"/>
    </row>
    <row r="1146" spans="1:25" ht="9" customHeight="1" x14ac:dyDescent="0.15">
      <c r="A1146" s="597"/>
      <c r="B1146" s="66">
        <f t="shared" si="287"/>
        <v>45408</v>
      </c>
      <c r="C1146" s="67">
        <f t="shared" si="285"/>
        <v>45408</v>
      </c>
      <c r="D1146" s="68">
        <f t="shared" si="286"/>
        <v>45408</v>
      </c>
      <c r="E1146" s="76"/>
      <c r="F1146" s="76"/>
      <c r="G1146" s="88"/>
      <c r="H1146" s="49"/>
      <c r="I1146" s="49"/>
      <c r="J1146" s="50"/>
      <c r="K1146" s="202"/>
      <c r="L1146" s="50"/>
      <c r="M1146" s="51"/>
      <c r="N1146" s="52">
        <f t="shared" si="288"/>
        <v>0</v>
      </c>
      <c r="O1146" s="152">
        <f>IF(OR(B1146="",E1146="法",E1146="所"),0,IF(E1146="",計算規則!$C$28,VLOOKUP(E1146,計算規則!$B$29:$C$34,2,0)))</f>
        <v>0.33333333333333331</v>
      </c>
      <c r="P1146" s="53">
        <f t="shared" si="289"/>
        <v>0</v>
      </c>
      <c r="Q1146" s="54">
        <f>MAX(N1146-計算規則!$B$39,0)</f>
        <v>0</v>
      </c>
      <c r="R1146" s="54">
        <f>IF(WEEKDAY(Y1146,1)=7,MAX(SUM(N1140:N1146)-SUM(Q1140:Q1146)-SUM(R1140:R1145)-計算規則!$C$39,0),IF(WEEKDAY(Y1146,1)=6,MAX(SUM(N1141:N1146)-SUM(Q1141:Q1146)-SUM(R1141:R1145)-計算規則!$C$39,0),0))</f>
        <v>0</v>
      </c>
      <c r="S1146" s="54">
        <f>IF(B1146="",0,IF(OR(計算規則!$D$24=1,B1146&gt;=45017),IF(SUM(Q1121:R1146)-計算規則!$D$39&gt;0,SUM(Q1121:R1146)-SUM(S1121:S1145)-計算規則!$D$39,0),0))</f>
        <v>0</v>
      </c>
      <c r="T1146" s="74">
        <f t="shared" si="290"/>
        <v>0</v>
      </c>
      <c r="U1146" s="56">
        <f>IF(OR(H1146="",I1146=""),0,IF(G1146="前",IF(H1146&gt;=計算規則!$F$39,IF(I1146&gt;=計算規則!$F$39,IF(I1146&gt;=計算規則!$G$39,計算規則!$G$39-計算規則!$F$39+計算規則!$H$39-(H1146-1)-L1146-M1146,I1146-計算規則!$F$39+計算規則!$H$39-(H1146-1)-L1146-M1146),IF(I1146&gt;=計算規則!$H$39,計算規則!$H$39-(H1146-1)-L1146-M1146,I1146-(H1146-1)-L1146-M1146)),IF(I1146&gt;=計算規則!$F$39,IF(I1146&gt;=計算規則!$G$39,計算規則!$G$39-計算規則!$F$39+計算規則!$H$39-(計算規則!$F$39-1)-L1146-M1146,I1146-計算規則!$F$39+計算規則!$H$39-(計算規則!$F$39-1)-L1146-M1146),IF(I1146&gt;=計算規則!$H$39,計算規則!$H$39-(計算規則!$F$39-1)-L1146-M1146,I1146-(計算規則!$F$39-1)-L1146-M1146))),IF(H1146&gt;=計算規則!$H$39,IF(H1146&gt;=計算規則!$F$39,IF(I1146&gt;=計算規則!$F$39,IF(I1146&gt;=計算規則!$G$39,計算規則!$G$39-H1146-L1146-M1146,I1146-H1146-L1146-M1146),0),IF(I1146&gt;=計算規則!$F$39,IF(I1146&gt;=計算規則!$G$39,計算規則!$G$39-計算規則!$F$39-L1146-M1146,I1146-計算規則!$F$39-L1146-M1146),0)),IF(I1146&gt;=計算規則!$F$39,IF(I1146&gt;=計算規則!$G$39,計算規則!$G$39-計算規則!$F$39+計算規則!$H$39-H1146-L1146-M1146,I1146-計算規則!$F$39+計算規則!$H$39-H1146-L1146-M1146),IF(I1146&gt;=計算規則!$H$39,計算規則!$H$39-H1146-L1146,I1146-H1146-L1146-M1146)))))</f>
        <v>0</v>
      </c>
      <c r="V1146" s="600" t="s">
        <v>119</v>
      </c>
      <c r="W1146" s="605">
        <f>SUM(L1121:L1151)</f>
        <v>0</v>
      </c>
      <c r="X1146" s="47"/>
      <c r="Y1146" s="150"/>
    </row>
    <row r="1147" spans="1:25" ht="9" customHeight="1" x14ac:dyDescent="0.15">
      <c r="A1147" s="597"/>
      <c r="B1147" s="66">
        <f t="shared" si="287"/>
        <v>45409</v>
      </c>
      <c r="C1147" s="67">
        <f t="shared" si="285"/>
        <v>45409</v>
      </c>
      <c r="D1147" s="68">
        <f t="shared" si="286"/>
        <v>45409</v>
      </c>
      <c r="E1147" s="76"/>
      <c r="F1147" s="76"/>
      <c r="G1147" s="88"/>
      <c r="H1147" s="49"/>
      <c r="I1147" s="49"/>
      <c r="J1147" s="50"/>
      <c r="K1147" s="202"/>
      <c r="L1147" s="50"/>
      <c r="M1147" s="51"/>
      <c r="N1147" s="52">
        <f t="shared" si="288"/>
        <v>0</v>
      </c>
      <c r="O1147" s="152">
        <f>IF(OR(B1147="",E1147="法",E1147="所"),0,IF(E1147="",計算規則!$C$28,VLOOKUP(E1147,計算規則!$B$29:$C$34,2,0)))</f>
        <v>0.33333333333333331</v>
      </c>
      <c r="P1147" s="53">
        <f t="shared" si="289"/>
        <v>0</v>
      </c>
      <c r="Q1147" s="54">
        <f>MAX(N1147-計算規則!$B$39,0)</f>
        <v>0</v>
      </c>
      <c r="R1147" s="54">
        <f>IF(WEEKDAY(Y1147,1)=7,MAX(SUM(N1141:N1147)-SUM(Q1141:Q1147)-SUM(R1141:R1146)-計算規則!$C$39,0),IF(WEEKDAY(Y1147,1)=6,MAX(SUM(N1142:N1147)-SUM(Q1142:Q1147)-SUM(R1142:R1146)-計算規則!$C$39,0),0))</f>
        <v>0</v>
      </c>
      <c r="S1147" s="54">
        <f>IF(B1147="",0,IF(OR(計算規則!$D$24=1,B1147&gt;=45017),IF(SUM(Q1121:R1147)-計算規則!$D$39&gt;0,SUM(Q1121:R1147)-SUM(S1121:S1146)-計算規則!$D$39,0),0))</f>
        <v>0</v>
      </c>
      <c r="T1147" s="74">
        <f t="shared" si="290"/>
        <v>0</v>
      </c>
      <c r="U1147" s="56">
        <f>IF(OR(H1147="",I1147=""),0,IF(G1147="前",IF(H1147&gt;=計算規則!$F$39,IF(I1147&gt;=計算規則!$F$39,IF(I1147&gt;=計算規則!$G$39,計算規則!$G$39-計算規則!$F$39+計算規則!$H$39-(H1147-1)-L1147-M1147,I1147-計算規則!$F$39+計算規則!$H$39-(H1147-1)-L1147-M1147),IF(I1147&gt;=計算規則!$H$39,計算規則!$H$39-(H1147-1)-L1147-M1147,I1147-(H1147-1)-L1147-M1147)),IF(I1147&gt;=計算規則!$F$39,IF(I1147&gt;=計算規則!$G$39,計算規則!$G$39-計算規則!$F$39+計算規則!$H$39-(計算規則!$F$39-1)-L1147-M1147,I1147-計算規則!$F$39+計算規則!$H$39-(計算規則!$F$39-1)-L1147-M1147),IF(I1147&gt;=計算規則!$H$39,計算規則!$H$39-(計算規則!$F$39-1)-L1147-M1147,I1147-(計算規則!$F$39-1)-L1147-M1147))),IF(H1147&gt;=計算規則!$H$39,IF(H1147&gt;=計算規則!$F$39,IF(I1147&gt;=計算規則!$F$39,IF(I1147&gt;=計算規則!$G$39,計算規則!$G$39-H1147-L1147-M1147,I1147-H1147-L1147-M1147),0),IF(I1147&gt;=計算規則!$F$39,IF(I1147&gt;=計算規則!$G$39,計算規則!$G$39-計算規則!$F$39-L1147-M1147,I1147-計算規則!$F$39-L1147-M1147),0)),IF(I1147&gt;=計算規則!$F$39,IF(I1147&gt;=計算規則!$G$39,計算規則!$G$39-計算規則!$F$39+計算規則!$H$39-H1147-L1147-M1147,I1147-計算規則!$F$39+計算規則!$H$39-H1147-L1147-M1147),IF(I1147&gt;=計算規則!$H$39,計算規則!$H$39-H1147-L1147,I1147-H1147-L1147-M1147)))))</f>
        <v>0</v>
      </c>
      <c r="V1147" s="603"/>
      <c r="W1147" s="606"/>
      <c r="X1147" s="47"/>
      <c r="Y1147" s="150"/>
    </row>
    <row r="1148" spans="1:25" ht="9" customHeight="1" x14ac:dyDescent="0.15">
      <c r="A1148" s="597"/>
      <c r="B1148" s="66">
        <f t="shared" si="287"/>
        <v>45410</v>
      </c>
      <c r="C1148" s="67">
        <f t="shared" si="285"/>
        <v>45410</v>
      </c>
      <c r="D1148" s="68">
        <f t="shared" si="286"/>
        <v>45410</v>
      </c>
      <c r="E1148" s="76"/>
      <c r="F1148" s="76"/>
      <c r="G1148" s="88"/>
      <c r="H1148" s="49"/>
      <c r="I1148" s="49"/>
      <c r="J1148" s="50"/>
      <c r="K1148" s="202"/>
      <c r="L1148" s="50"/>
      <c r="M1148" s="51"/>
      <c r="N1148" s="52">
        <f t="shared" si="288"/>
        <v>0</v>
      </c>
      <c r="O1148" s="152">
        <f>IF(OR(B1148="",E1148="法",E1148="所"),0,IF(E1148="",計算規則!$C$28,VLOOKUP(E1148,計算規則!$B$29:$C$34,2,0)))</f>
        <v>0.33333333333333331</v>
      </c>
      <c r="P1148" s="53">
        <f>IF(E1148="法",IF(OR(AND(B1149="",B1150="",B1151="",E1245="法"),AND(B1149="",B1150="",E1151="法"),AND(B1149="",E1150="法"),E1149="法"),0,MAX(I1148-1-(K1148+M1148)-Q1148-R1148,0)),MAX(N1148-Q1148-R1148-O1148,0))</f>
        <v>0</v>
      </c>
      <c r="Q1148" s="54">
        <f>MAX(N1148-計算規則!$B$39,0)</f>
        <v>0</v>
      </c>
      <c r="R1148" s="54">
        <f>IF(WEEKDAY(Y1148,1)=7,MAX(SUM(N1142:N1148)-SUM(Q1142:Q1148)-SUM(R1142:R1147)-計算規則!$C$39,0),IF(WEEKDAY(Y1148,1)=6,MAX(SUM(N1143:N1148)-SUM(Q1143:Q1148)-SUM(R1143:R1147)-計算規則!$C$39,0),0))</f>
        <v>0</v>
      </c>
      <c r="S1148" s="54">
        <f>IF(B1148="",0,IF(OR(計算規則!$D$24=1,B1148&gt;=45017),IF(SUM(Q1121:R1148)-計算規則!$D$39&gt;0,SUM(Q1121:R1148)-SUM(S1121:S1147)-計算規則!$D$39,0),0))</f>
        <v>0</v>
      </c>
      <c r="T1148" s="74">
        <f>IF(E1148="法",IF(G1148="前",IF(I1148&lt;1,I1148-J1148-L1148,1-J1148-L1148),IF(I1148&lt;1,I1148-H1148-J1148-L1148,1-H1148-J1148-L1148)),0)+IF(OR(AND(B1149="",B1150="",B1151="",E1245="法"),AND(B1149="",B1150="",E1151="法"),AND(B1149="",E1150="法"),E1149="法"),MAX(I1148-1-K1148-M1148,0),0)+IF(OR(AND(G1148="前",B1145="",B1146="",B1147="",E1144="法"),AND(G1148="前",B1146="",B1147="",E1145="法"),AND(G1148="前",B1147="",E1146="法"),AND(G1148="前",E1147="法")),0-(H1148-1),0)</f>
        <v>0</v>
      </c>
      <c r="U1148" s="56">
        <f>IF(OR(H1148="",I1148=""),0,IF(G1148="前",IF(H1148&gt;=計算規則!$F$39,IF(I1148&gt;=計算規則!$F$39,IF(I1148&gt;=計算規則!$G$39,計算規則!$G$39-計算規則!$F$39+計算規則!$H$39-(H1148-1)-L1148-M1148,I1148-計算規則!$F$39+計算規則!$H$39-(H1148-1)-L1148-M1148),IF(I1148&gt;=計算規則!$H$39,計算規則!$H$39-(H1148-1)-L1148-M1148,I1148-(H1148-1)-L1148-M1148)),IF(I1148&gt;=計算規則!$F$39,IF(I1148&gt;=計算規則!$G$39,計算規則!$G$39-計算規則!$F$39+計算規則!$H$39-(計算規則!$F$39-1)-L1148-M1148,I1148-計算規則!$F$39+計算規則!$H$39-(計算規則!$F$39-1)-L1148-M1148),IF(I1148&gt;=計算規則!$H$39,計算規則!$H$39-(計算規則!$F$39-1)-L1148-M1148,I1148-(計算規則!$F$39-1)-L1148-M1148))),IF(H1148&gt;=計算規則!$H$39,IF(H1148&gt;=計算規則!$F$39,IF(I1148&gt;=計算規則!$F$39,IF(I1148&gt;=計算規則!$G$39,計算規則!$G$39-H1148-L1148-M1148,I1148-H1148-L1148-M1148),0),IF(I1148&gt;=計算規則!$F$39,IF(I1148&gt;=計算規則!$G$39,計算規則!$G$39-計算規則!$F$39-L1148-M1148,I1148-計算規則!$F$39-L1148-M1148),0)),IF(I1148&gt;=計算規則!$F$39,IF(I1148&gt;=計算規則!$G$39,計算規則!$G$39-計算規則!$F$39+計算規則!$H$39-H1148-L1148-M1148,I1148-計算規則!$F$39+計算規則!$H$39-H1148-L1148-M1148),IF(I1148&gt;=計算規則!$H$39,計算規則!$H$39-H1148-L1148,I1148-H1148-L1148-M1148)))))</f>
        <v>0</v>
      </c>
      <c r="V1148" s="600" t="s">
        <v>124</v>
      </c>
      <c r="W1148" s="605">
        <f>SUM(K1121:K1151)</f>
        <v>0</v>
      </c>
      <c r="X1148" s="47"/>
      <c r="Y1148" s="150"/>
    </row>
    <row r="1149" spans="1:25" ht="9" customHeight="1" x14ac:dyDescent="0.15">
      <c r="A1149" s="597"/>
      <c r="B1149" s="211">
        <f>IF(OR(MONTH(B1121)=1,MONTH(B1121)=3,MONTH(B1121)=5,MONTH(B1121)=7,MONTH(B1121)=8,MONTH(B1121)=10,MONTH(B1121)=12),B1148+1,IF(OR(MONTH(B1121)=4,MONTH(B1121)=6,MONTH(B1121)=9,MONTH(B1121)=11),B1148+1,IF(DAY(DATE(YEAR(B1121),3,0))=29,B1148+1,"")))</f>
        <v>45411</v>
      </c>
      <c r="C1149" s="67">
        <f>IF(B1149=0,"",B1149)</f>
        <v>45411</v>
      </c>
      <c r="D1149" s="68">
        <f>IF(B1149=0,"",B1149)</f>
        <v>45411</v>
      </c>
      <c r="E1149" s="76"/>
      <c r="F1149" s="76"/>
      <c r="G1149" s="88"/>
      <c r="H1149" s="49"/>
      <c r="I1149" s="49"/>
      <c r="J1149" s="50"/>
      <c r="K1149" s="202"/>
      <c r="L1149" s="50"/>
      <c r="M1149" s="51"/>
      <c r="N1149" s="52">
        <f t="shared" si="288"/>
        <v>0</v>
      </c>
      <c r="O1149" s="152">
        <f>IF(OR(B1149="",E1149="法",E1149="所"),0,IF(E1149="",計算規則!$C$28,VLOOKUP(E1149,計算規則!$B$29:$C$34,2,0)))</f>
        <v>0.33333333333333331</v>
      </c>
      <c r="P1149" s="53">
        <f>IF(E1149="法",IF(OR(AND(B1150="",B1151="",B1245="",E1246="法"),AND(B1150="",B1151="",E1245="法"),AND(B1150="",E1151="法"),E1150="法"),0,MAX(I1149-1-(K1149+M1149)-Q1149-R1149,0)),MAX(N1149-Q1149-R1149-O1149,0))</f>
        <v>0</v>
      </c>
      <c r="Q1149" s="54">
        <f>MAX(N1149-計算規則!$B$39,0)</f>
        <v>0</v>
      </c>
      <c r="R1149" s="54">
        <f>IF(B1149="",0,IF(WEEKDAY(Y1149,1)=7,MAX(SUM(N1143:N1149)-SUM(Q1143:Q1149)-SUM(R1143:R1148)-計算規則!$C$39,0),IF(WEEKDAY(Y1149,1)=6,MAX(SUM(N1144:N1149)-SUM(Q1144:Q1149)-SUM(R1144:R1148)-計算規則!$C$39,0),0)))</f>
        <v>0</v>
      </c>
      <c r="S1149" s="54">
        <f>IF(B1149="",0,IF(OR(計算規則!$D$24=1,B1149&gt;=45017),IF(SUM(Q1121:R1149)-計算規則!$D$39&gt;0,SUM(Q1121:R1149)-SUM(S1121:S1148)-計算規則!$D$39,0),0))</f>
        <v>0</v>
      </c>
      <c r="T1149" s="74">
        <f>IF(E1149="法",IF(G1149="前",IF(I1149&lt;1,I1149-J1149-L1149,1-J1149-L1149),IF(I1149&lt;1,I1149-H1149-J1149-L1149,1-H1149-J1149-L1149)),0)+IF(OR(AND(B1150="",B1151="",B1245="",E1246="法"),AND(B1150="",B1151="",E1245="法"),AND(B1150="",E1151="法"),E1150="法"),MAX(I1149-1-K1149-M1149,0),0)+IF(OR(AND(G1149="前",B1146="",B1147="",B1148="",E1145="法"),AND(G1149="前",B1147="",B1148="",E1146="法"),AND(G1149="前",B1148="",E1147="法"),AND(G1149="前",E1148="法")),0-(H1149-1),0)</f>
        <v>0</v>
      </c>
      <c r="U1149" s="56">
        <f>IF(OR(H1149="",I1149=""),0,IF(G1149="前",IF(H1149&gt;=計算規則!$F$39,IF(I1149&gt;=計算規則!$F$39,IF(I1149&gt;=計算規則!$G$39,計算規則!$G$39-計算規則!$F$39+計算規則!$H$39-(H1149-1)-L1149-M1149,I1149-計算規則!$F$39+計算規則!$H$39-(H1149-1)-L1149-M1149),IF(I1149&gt;=計算規則!$H$39,計算規則!$H$39-(H1149-1)-L1149-M1149,I1149-(H1149-1)-L1149-M1149)),IF(I1149&gt;=計算規則!$F$39,IF(I1149&gt;=計算規則!$G$39,計算規則!$G$39-計算規則!$F$39+計算規則!$H$39-(計算規則!$F$39-1)-L1149-M1149,I1149-計算規則!$F$39+計算規則!$H$39-(計算規則!$F$39-1)-L1149-M1149),IF(I1149&gt;=計算規則!$H$39,計算規則!$H$39-(計算規則!$F$39-1)-L1149-M1149,I1149-(計算規則!$F$39-1)-L1149-M1149))),IF(H1149&gt;=計算規則!$H$39,IF(H1149&gt;=計算規則!$F$39,IF(I1149&gt;=計算規則!$F$39,IF(I1149&gt;=計算規則!$G$39,計算規則!$G$39-H1149-L1149-M1149,I1149-H1149-L1149-M1149),0),IF(I1149&gt;=計算規則!$F$39,IF(I1149&gt;=計算規則!$G$39,計算規則!$G$39-計算規則!$F$39-L1149-M1149,I1149-計算規則!$F$39-L1149-M1149),0)),IF(I1149&gt;=計算規則!$F$39,IF(I1149&gt;=計算規則!$G$39,計算規則!$G$39-計算規則!$F$39+計算規則!$H$39-H1149-L1149-M1149,I1149-計算規則!$F$39+計算規則!$H$39-H1149-L1149-M1149),IF(I1149&gt;=計算規則!$H$39,計算規則!$H$39-H1149-L1149,I1149-H1149-L1149-M1149)))))</f>
        <v>0</v>
      </c>
      <c r="V1149" s="603"/>
      <c r="W1149" s="606"/>
      <c r="X1149" s="47"/>
      <c r="Y1149" s="150"/>
    </row>
    <row r="1150" spans="1:25" ht="9" customHeight="1" x14ac:dyDescent="0.15">
      <c r="A1150" s="597"/>
      <c r="B1150" s="211">
        <f>IF(OR(MONTH(B1121)=1,MONTH(B1121)=3,MONTH(B1121)=5,MONTH(B1121)=7,MONTH(B1121)=8,MONTH(B1121)=10,MONTH(B1121)=12),B1149+1,IF(OR(MONTH(B1121)=4,MONTH(B1121)=6,MONTH(B1121)=9,MONTH(B1121)=11),B1149+1,""))</f>
        <v>45412</v>
      </c>
      <c r="C1150" s="67">
        <f t="shared" ref="C1150:C1151" si="291">IF(B1150=0,"",B1150)</f>
        <v>45412</v>
      </c>
      <c r="D1150" s="68">
        <f t="shared" ref="D1150:D1151" si="292">IF(B1150=0,"",B1150)</f>
        <v>45412</v>
      </c>
      <c r="E1150" s="76"/>
      <c r="F1150" s="76"/>
      <c r="G1150" s="88"/>
      <c r="H1150" s="49"/>
      <c r="I1150" s="49"/>
      <c r="J1150" s="50"/>
      <c r="K1150" s="202"/>
      <c r="L1150" s="50"/>
      <c r="M1150" s="51"/>
      <c r="N1150" s="52">
        <f t="shared" si="288"/>
        <v>0</v>
      </c>
      <c r="O1150" s="152">
        <f>IF(OR(B1150="",E1150="法",E1150="所"),0,IF(E1150="",計算規則!$C$28,VLOOKUP(E1150,計算規則!$B$29:$C$34,2,0)))</f>
        <v>0.33333333333333331</v>
      </c>
      <c r="P1150" s="53">
        <f>IF(E1150="法",IF(OR(AND(B1151="",B1245="",B1246="",E1247="法"),AND(B1151="",B1245="",E1246="法"),AND(B1151="",E1245="法"),E1151="法"),0,MAX(I1150-1-(K1150+M1150)-Q1150-R1150,0)),MAX(N1150-Q1150-R1150-O1150,0))</f>
        <v>0</v>
      </c>
      <c r="Q1150" s="54">
        <f>MAX(N1150-計算規則!$B$39,0)</f>
        <v>0</v>
      </c>
      <c r="R1150" s="54">
        <f>IF(B1150="",0,IF(WEEKDAY(Y1150,1)=7,MAX(SUM(N1144:N1150)-SUM(Q1144:Q1150)-SUM(R1144:R1149)-計算規則!$C$39,0),IF(WEEKDAY(Y1150,1)=6,MAX(SUM(N1145:N1150)-SUM(Q1145:Q1150)-SUM(R1145:R1149)-計算規則!$C$39,0),0)))</f>
        <v>0</v>
      </c>
      <c r="S1150" s="54">
        <f>IF(B1150="",0,IF(OR(計算規則!$D$24=1,B1150&gt;=45017),IF(SUM(Q1121:R1150)-計算規則!$D$39&gt;0,SUM(Q1121:R1150)-SUM(S1121:S1149)-計算規則!$D$39,0),0))</f>
        <v>0</v>
      </c>
      <c r="T1150" s="74">
        <f>IF(E1150="法",IF(G1150="前",IF(I1150&lt;1,I1150-J1150-L1150,1-J1150-L1150),IF(I1150&lt;1,I1150-H1150-J1150-L1150,1-H1150-J1150-L1150)),0)+IF(OR(AND(B1151="",B1245="",B1246="",E1247="法"),AND(B1151="",B1245="",E1246="法"),AND(B1151="",E1245="法"),E1151="法"),MAX(I1150-1-K1150-M1150,0),0)+IF(OR(AND(G1150="前",B1147="",B1148="",B1149="",E1146="法"),AND(G1150="前",B1148="",B1149="",E1147="法"),AND(G1150="前",B1149="",E1148="法"),AND(G1150="前",E1149="法")),0-(H1150-1),0)</f>
        <v>0</v>
      </c>
      <c r="U1150" s="56">
        <f>IF(OR(H1150="",I1150=""),0,IF(G1150="前",IF(H1150&gt;=計算規則!$F$39,IF(I1150&gt;=計算規則!$F$39,IF(I1150&gt;=計算規則!$G$39,計算規則!$G$39-計算規則!$F$39+計算規則!$H$39-(H1150-1)-L1150-M1150,I1150-計算規則!$F$39+計算規則!$H$39-(H1150-1)-L1150-M1150),IF(I1150&gt;=計算規則!$H$39,計算規則!$H$39-(H1150-1)-L1150-M1150,I1150-(H1150-1)-L1150-M1150)),IF(I1150&gt;=計算規則!$F$39,IF(I1150&gt;=計算規則!$G$39,計算規則!$G$39-計算規則!$F$39+計算規則!$H$39-(計算規則!$F$39-1)-L1150-M1150,I1150-計算規則!$F$39+計算規則!$H$39-(計算規則!$F$39-1)-L1150-M1150),IF(I1150&gt;=計算規則!$H$39,計算規則!$H$39-(計算規則!$F$39-1)-L1150-M1150,I1150-(計算規則!$F$39-1)-L1150-M1150))),IF(H1150&gt;=計算規則!$H$39,IF(H1150&gt;=計算規則!$F$39,IF(I1150&gt;=計算規則!$F$39,IF(I1150&gt;=計算規則!$G$39,計算規則!$G$39-H1150-L1150-M1150,I1150-H1150-L1150-M1150),0),IF(I1150&gt;=計算規則!$F$39,IF(I1150&gt;=計算規則!$G$39,計算規則!$G$39-計算規則!$F$39-L1150-M1150,I1150-計算規則!$F$39-L1150-M1150),0)),IF(I1150&gt;=計算規則!$F$39,IF(I1150&gt;=計算規則!$G$39,計算規則!$G$39-計算規則!$F$39+計算規則!$H$39-H1150-L1150-M1150,I1150-計算規則!$F$39+計算規則!$H$39-H1150-L1150-M1150),IF(I1150&gt;=計算規則!$H$39,計算規則!$H$39-H1150-L1150,I1150-H1150-L1150-M1150)))))</f>
        <v>0</v>
      </c>
      <c r="V1150" s="600" t="s">
        <v>133</v>
      </c>
      <c r="W1150" s="605">
        <f>SUM(J1121:J1151)</f>
        <v>0</v>
      </c>
      <c r="X1150" s="47"/>
      <c r="Y1150" s="150"/>
    </row>
    <row r="1151" spans="1:25" ht="9" customHeight="1" thickBot="1" x14ac:dyDescent="0.2">
      <c r="A1151" s="598"/>
      <c r="B1151" s="212" t="str">
        <f>IF(OR(MONTH(B1121)=1,MONTH(B1121)=3,MONTH(B1121)=5,MONTH(B1121)=7,MONTH(B1121)=8,MONTH(B1121)=10,MONTH(B1121)=12),B1150+1,IF(OR(MONTH(B1121)=4,MONTH(B1121)=6,MONTH(B1121)=9,MONTH(B1121)=11),"",""))</f>
        <v/>
      </c>
      <c r="C1151" s="69" t="str">
        <f t="shared" si="291"/>
        <v/>
      </c>
      <c r="D1151" s="70" t="str">
        <f t="shared" si="292"/>
        <v/>
      </c>
      <c r="E1151" s="77"/>
      <c r="F1151" s="77"/>
      <c r="G1151" s="89"/>
      <c r="H1151" s="57"/>
      <c r="I1151" s="58"/>
      <c r="J1151" s="59"/>
      <c r="K1151" s="203"/>
      <c r="L1151" s="59"/>
      <c r="M1151" s="60"/>
      <c r="N1151" s="61">
        <f t="shared" si="288"/>
        <v>0</v>
      </c>
      <c r="O1151" s="153">
        <f>IF(OR(B1151="",E1151="法",E1151="所"),0,IF(E1151="",計算規則!$C$28,VLOOKUP(E1151,計算規則!$B$29:$C$34,2,0)))</f>
        <v>0</v>
      </c>
      <c r="P1151" s="62">
        <f>IF(E1151="法",IF(OR(AND(B1245="",B1246="",B1247="",E1248="法"),AND(B1245="",B1246="",E1247="法"),AND(B1245="",E1246="法"),E1245="法"),0,MAX(I1151-1-(K1151+M1151)-Q1151-R1151,0)),MAX(N1151-Q1151-R1151-O1151,0))</f>
        <v>0</v>
      </c>
      <c r="Q1151" s="64">
        <f>MAX(N1151-計算規則!$B$39,0)</f>
        <v>0</v>
      </c>
      <c r="R1151" s="64">
        <f>IF(B1151="",0,IF(WEEKDAY(Y1151,1)=7,MAX(SUM(N1145:N1151)-SUM(Q1145:Q1151)-SUM(R1145:R1150)-計算規則!$C$39,0),IF(WEEKDAY(Y1151,1)=6,MAX(SUM(N1146:N1151)-SUM(Q1146:Q1151)-SUM(R1146:R1150)-計算規則!$C$39,0),0)))</f>
        <v>0</v>
      </c>
      <c r="S1151" s="64">
        <f>IF(B1151="",0,IF(OR(計算規則!$D$24=1,B1151&gt;=45017),IF(SUM(Q1121:R1151)-計算規則!$D$39&gt;0,SUM(Q1121:R1151)-SUM(S1121:S1150)-計算規則!$D$39,0),0))</f>
        <v>0</v>
      </c>
      <c r="T1151" s="118">
        <f>IF(E1151="法",IF(G1151="前",IF(I1151&lt;1,I1151-J1151-L1151,1-J1151-L1151),IF(I1151&lt;1,I1151-H1151-J1151-L1151,1-H1151-J1151-L1151)),0)+IF(OR(AND(B1245="",B1246="",B1247="",E1248="法"),AND(B1245="",B1246="",E1247="法"),AND(B1245="",E1246="法"),E1245="法"),MAX(I1151-1-K1151-M1151,0),0)+IF(OR(AND(G1151="前",B1148="",B1149="",B1150="",E1147="法"),AND(G1151="前",B1149="",B1150="",E1148="法"),AND(G1151="前",B1150="",E1149="法"),AND(G1151="前",E1150="法")),0-(H1151-1),0)</f>
        <v>0</v>
      </c>
      <c r="U1151" s="65">
        <f>IF(OR(H1151="",I1151=""),0,IF(G1151="前",IF(H1151&gt;=計算規則!$F$39,IF(I1151&gt;=計算規則!$F$39,IF(I1151&gt;=計算規則!$G$39,計算規則!$G$39-計算規則!$F$39+計算規則!$H$39-(H1151-1)-L1151-M1151,I1151-計算規則!$F$39+計算規則!$H$39-(H1151-1)-L1151-M1151),IF(I1151&gt;=計算規則!$H$39,計算規則!$H$39-(H1151-1)-L1151-M1151,I1151-(H1151-1)-L1151-M1151)),IF(I1151&gt;=計算規則!$F$39,IF(I1151&gt;=計算規則!$G$39,計算規則!$G$39-計算規則!$F$39+計算規則!$H$39-(計算規則!$F$39-1)-L1151-M1151,I1151-計算規則!$F$39+計算規則!$H$39-(計算規則!$F$39-1)-L1151-M1151),IF(I1151&gt;=計算規則!$H$39,計算規則!$H$39-(計算規則!$F$39-1)-L1151-M1151,I1151-(計算規則!$F$39-1)-L1151-M1151))),IF(H1151&gt;=計算規則!$H$39,IF(H1151&gt;=計算規則!$F$39,IF(I1151&gt;=計算規則!$F$39,IF(I1151&gt;=計算規則!$G$39,計算規則!$G$39-H1151-L1151-M1151,I1151-H1151-L1151-M1151),0),IF(I1151&gt;=計算規則!$F$39,IF(I1151&gt;=計算規則!$G$39,計算規則!$G$39-計算規則!$F$39-L1151-M1151,I1151-計算規則!$F$39-L1151-M1151),0)),IF(I1151&gt;=計算規則!$F$39,IF(I1151&gt;=計算規則!$G$39,計算規則!$G$39-計算規則!$F$39+計算規則!$H$39-H1151-L1151-M1151,I1151-計算規則!$F$39+計算規則!$H$39-H1151-L1151-M1151),IF(I1151&gt;=計算規則!$H$39,計算規則!$H$39-H1151-L1151,I1151-H1151-L1151-M1151)))))</f>
        <v>0</v>
      </c>
      <c r="V1151" s="607"/>
      <c r="W1151" s="608"/>
      <c r="X1151" s="47"/>
      <c r="Y1151" s="150"/>
    </row>
    <row r="1152" spans="1:25" ht="9" customHeight="1" x14ac:dyDescent="0.15">
      <c r="A1152" s="596">
        <f>IF(計算規則!$D$15=0,B1152,B1183)</f>
        <v>45413</v>
      </c>
      <c r="B1152" s="71">
        <f>IF(B1151="",IF(B1150="",IF(B1149="",B1148+1,B1149+1),B1150+1),B1151+1)</f>
        <v>45413</v>
      </c>
      <c r="C1152" s="72">
        <f t="shared" ref="C1152:C1179" si="293">B1152</f>
        <v>45413</v>
      </c>
      <c r="D1152" s="73">
        <f t="shared" ref="D1152:D1179" si="294">B1152</f>
        <v>45413</v>
      </c>
      <c r="E1152" s="75"/>
      <c r="F1152" s="75"/>
      <c r="G1152" s="87"/>
      <c r="H1152" s="40"/>
      <c r="I1152" s="40"/>
      <c r="J1152" s="41"/>
      <c r="K1152" s="201"/>
      <c r="L1152" s="41"/>
      <c r="M1152" s="42"/>
      <c r="N1152" s="210">
        <f>IF(AND(H1152="",I1152=""),0,IF(OR(H1152="",I1152=""),"未入力",IF(G1152="前",I1152-(H1152-1)-(J1152+K1152+L1152+M1152)-T1152,I1152-H1152-(J1152+K1152+L1152+M1152)-T1152)))</f>
        <v>0</v>
      </c>
      <c r="O1152" s="151">
        <f>IF(OR(B1152="",E1152="法",E1152="所"),0,IF(E1152="",計算規則!$C$28,VLOOKUP(E1152,計算規則!$B$29:$C$34,2,0)))</f>
        <v>0.33333333333333331</v>
      </c>
      <c r="P1152" s="209">
        <f>IF(E1152="法",IF(OR(AND(B1153="",B1154="",B1155="",E1156="法"),AND(B1153="",B1154="",E1155="法"),AND(B1153="",E1154="法"),E1153="法"),0,MAX(I1152-1-(K1152+M1152)-Q1152-R1152,0)),MAX(N1152-Q1152-R1152-O1152,0))</f>
        <v>0</v>
      </c>
      <c r="Q1152" s="208">
        <f>MAX(N1152-計算規則!$B$39,0)</f>
        <v>0</v>
      </c>
      <c r="R1152" s="43">
        <f>IF(WEEKDAY(Y1152,1)=7,IF(AND(B1151="",B1150="",B1149=""),MAX(SUM(N1143:N1152)-SUM(Q1143:Q1152)-SUM(R1143:R1151)-計算規則!$C$39,0),IF(AND(B1151="",B1150=""),MAX(SUM(N1144:N1152)-SUM(Q1144:Q1152)-SUM(R1144:R1151)-計算規則!$C$39,0),IF(AND(B1151=""),MAX(SUM(N1145:N1152)-SUM(Q1145:Q1152)-SUM(R1145:R1151)-計算規則!$C$39,0),MAX(SUM(N1146:N1152)-SUM(Q1146:Q1152)-SUM(R1146:R1151)-計算規則!$C$39,0)))),IF(WEEKDAY(Y1152,1)=6,IF(AND(B1151="",B1150="",B1149=""),MAX(SUM(N1144:N1152)-SUM(Q1144:Q1152)-SUM(R1144:R1151)-計算規則!$C$39,0),IF(AND(B1151="",B1150=""),MAX(SUM(N1145:N1152)-SUM(Q1145:Q1152)-SUM(R1145:R1151)-計算規則!$C$39,0),IF(AND(B1151=""),MAX(SUM(N1146:N1152)-SUM(Q1119:Q1152)-SUM(R1146:R1151)-計算規則!$C$39,0),MAX(SUM(N1147:N1152)-SUM(Q1147:Q1152)-SUM(R1147:R1151)-計算規則!$C$39,0)))),0))</f>
        <v>0</v>
      </c>
      <c r="S1152" s="43">
        <f>IF(B1152="",0,IF(OR(計算規則!$D$24=1,B1152&gt;=45017),IF(SUM(Q1152:R1152)-計算規則!$D$39&gt;0,SUM(Q1152:R1152)-計算規則!$D$39,0),0))</f>
        <v>0</v>
      </c>
      <c r="T1152" s="45">
        <f>IF(E1152="法",IF(G1152="前",IF(I1152&lt;1,I1152-J1152-L1152,1-J1152-L1152),IF(I1152&lt;1,I1152-H1152-J1152-L1152,1-H1152-J1152-L1152)),0)+IF(OR(AND(B1153="",B1154="",B1155="",E1156="法"),AND(B1153="",B1154="",E1155="法"),AND(B1153="",E1154="法"),E1153="法"),MAX(I1152-1-K1152-M1152,0),0)+IF(OR(AND(G1152="前",B1149="",B1150="",B1151="",E1148="法"),AND(G1152="前",B1150="",B1151="",E1149="法"),AND(G1152="前",B1151="",E1150="法"),AND(G1152="前",E1151="法")),0-(H1152-1),0)</f>
        <v>0</v>
      </c>
      <c r="U1152" s="46">
        <f>IF(OR(H1152="",I1152=""),0,IF(G1152="前",IF(H1152&gt;=計算規則!$F$39,IF(I1152&gt;=計算規則!$F$39,IF(I1152&gt;=計算規則!$G$39,計算規則!$G$39-計算規則!$F$39+計算規則!$H$39-(H1152-1)-L1152-M1152,I1152-計算規則!$F$39+計算規則!$H$39-(H1152-1)-L1152-M1152),IF(I1152&gt;=計算規則!$H$39,計算規則!$H$39-(H1152-1)-L1152-M1152,I1152-(H1152-1)-L1152-M1152)),IF(I1152&gt;=計算規則!$F$39,IF(I1152&gt;=計算規則!$G$39,計算規則!$G$39-計算規則!$F$39+計算規則!$H$39-(計算規則!$F$39-1)-L1152-M1152,I1152-計算規則!$F$39+計算規則!$H$39-(計算規則!$F$39-1)-L1152-M1152),IF(I1152&gt;=計算規則!$H$39,計算規則!$H$39-(計算規則!$F$39-1)-L1152-M1152,I1152-(計算規則!$F$39-1)-L1152-M1152))),IF(H1152&gt;=計算規則!$H$39,IF(H1152&gt;=計算規則!$F$39,IF(I1152&gt;=計算規則!$F$39,IF(I1152&gt;=計算規則!$G$39,計算規則!$G$39-H1152-L1152-M1152,I1152-H1152-L1152-M1152),0),IF(I1152&gt;=計算規則!$F$39,IF(I1152&gt;=計算規則!$G$39,計算規則!$G$39-計算規則!$F$39-L1152-M1152,I1152-計算規則!$F$39-L1152-M1152),0)),IF(I1152&gt;=計算規則!$F$39,IF(I1152&gt;=計算規則!$G$39,計算規則!$G$39-計算規則!$F$39+計算規則!$H$39-H1152-L1152-M1152,I1152-計算規則!$F$39+計算規則!$H$39-H1152-L1152-M1152),IF(I1152&gt;=計算規則!$H$39,計算規則!$H$39-H1152-L1152,I1152-H1152-L1152-M1152)))))</f>
        <v>0</v>
      </c>
      <c r="V1152" s="599" t="s">
        <v>80</v>
      </c>
      <c r="W1152" s="601">
        <f>SUM(U1152:U1182)</f>
        <v>0</v>
      </c>
      <c r="X1152" s="47"/>
      <c r="Y1152" s="150"/>
    </row>
    <row r="1153" spans="1:25" ht="9" customHeight="1" x14ac:dyDescent="0.15">
      <c r="A1153" s="597"/>
      <c r="B1153" s="66">
        <f t="shared" ref="B1153:B1179" si="295">B1152+1</f>
        <v>45414</v>
      </c>
      <c r="C1153" s="67">
        <f t="shared" si="293"/>
        <v>45414</v>
      </c>
      <c r="D1153" s="68">
        <f t="shared" si="294"/>
        <v>45414</v>
      </c>
      <c r="E1153" s="76"/>
      <c r="F1153" s="76"/>
      <c r="G1153" s="88"/>
      <c r="H1153" s="49"/>
      <c r="I1153" s="49"/>
      <c r="J1153" s="50"/>
      <c r="K1153" s="202"/>
      <c r="L1153" s="50"/>
      <c r="M1153" s="51"/>
      <c r="N1153" s="52">
        <f t="shared" ref="N1153:N1182" si="296">IF(AND(H1153="",I1153=""),0,IF(OR(H1153="",I1153=""),"未入力",IF(G1153="前",I1153-(H1153-1)-(J1153+K1153+L1153+M1153)-T1153,I1153-H1153-(J1153+K1153+L1153+M1153)-T1153)))</f>
        <v>0</v>
      </c>
      <c r="O1153" s="152">
        <f>IF(OR(B1153="",E1153="法",E1153="所"),0,IF(E1153="",計算規則!$C$28,VLOOKUP(E1153,計算規則!$B$29:$C$34,2,0)))</f>
        <v>0.33333333333333331</v>
      </c>
      <c r="P1153" s="53">
        <f t="shared" ref="P1153:P1178" si="297">IF(E1153="法",IF(OR(AND(B1154="",B1155="",B1156="",E1157="法"),AND(B1154="",B1155="",E1156="法"),AND(B1154="",E1155="法"),E1154="法"),0,MAX(I1153-1-(K1153+M1153)-Q1153-R1153,0)),MAX(N1153-Q1153-R1153-O1153,0))</f>
        <v>0</v>
      </c>
      <c r="Q1153" s="54">
        <f>MAX(N1153-計算規則!$B$39,0)</f>
        <v>0</v>
      </c>
      <c r="R1153" s="54">
        <f>IF(WEEKDAY(Y1153,1)=7,IF(AND(B1151="",B1150="",B1149=""),MAX(SUM(N1144:N1153)-SUM(Q1144:Q1153)-SUM(R1144:R1152)-計算規則!$C$39,0),IF(AND(B1151="",B1150=""),MAX(SUM(N1145:N1153)-SUM(Q1145:Q1153)-SUM(R1145:R1152)-計算規則!$C$39,0),IF(AND(B1151=""),MAX(SUM(N1146:N1153)-SUM(Q1146:Q1153)-SUM(R1146:R1152)-計算規則!$C$39,0),MAX(SUM(N1147:N1153)-SUM(Q1147:Q1153)-SUM(R1147:R1152)-計算規則!$C$39,0)))),IF(WEEKDAY(Y1153,1)=6,IF(AND(B1151="",B1150="",B1149=""),MAX(SUM(N1145:N1153)-SUM(Q1145:Q1153)-SUM(R1145:R1152)-計算規則!$C$39,0),IF(AND(B1151="",B1150=""),MAX(SUM(N1146:N1153)-SUM(Q1146:Q1153)-SUM(R1146:R1152)-計算規則!$C$39,0),IF(AND(B1151=""),MAX(SUM(N1147:N1153)-SUM(Q1147:Q1153)-SUM(R1147:R1152)-計算規則!$C$39,0),MAX(SUM(N1148:N1153)-SUM(Q1148:Q1153)-SUM(R1148:R1152)-計算規則!$C$39,0)))),0))</f>
        <v>0</v>
      </c>
      <c r="S1153" s="54">
        <f>IF(B1153="",0,IF(OR(計算規則!$D$24=1,B1153&gt;=45017),IF(SUM(Q1152:R1153)-計算規則!$D$39&gt;0,SUM(Q1152:R1153)-SUM(S1152)-計算規則!$D$39,0),0))</f>
        <v>0</v>
      </c>
      <c r="T1153" s="74">
        <f>IF(E1153="法",IF(G1153="前",IF(I1153&lt;1,I1153-J1153-L1153,1-J1153-L1153),IF(I1153&lt;1,I1153-H1153-J1153-L1153,1-H1153-J1153-L1153)),0)+IF(OR(AND(B1154="",B1155="",B1156="",E1157="法"),AND(B1154="",B1155="",E1156="法"),AND(B1154="",E1155="法"),E1154="法"),MAX(I1153-1-K1153-M1153,0),0)+IF(OR(AND(G1153="前",B1150="",B1151="",B1152="",E1149="法"),AND(G1153="前",B1151="",B1152="",E1150="法"),AND(G1153="前",B1152="",E1151="法"),AND(G1153="前",E1152="法")),0-(H1153-1),0)</f>
        <v>0</v>
      </c>
      <c r="U1153" s="56">
        <f>IF(OR(H1153="",I1153=""),0,IF(G1153="前",IF(H1153&gt;=計算規則!$F$39,IF(I1153&gt;=計算規則!$F$39,IF(I1153&gt;=計算規則!$G$39,計算規則!$G$39-計算規則!$F$39+計算規則!$H$39-(H1153-1)-L1153-M1153,I1153-計算規則!$F$39+計算規則!$H$39-(H1153-1)-L1153-M1153),IF(I1153&gt;=計算規則!$H$39,計算規則!$H$39-(H1153-1)-L1153-M1153,I1153-(H1153-1)-L1153-M1153)),IF(I1153&gt;=計算規則!$F$39,IF(I1153&gt;=計算規則!$G$39,計算規則!$G$39-計算規則!$F$39+計算規則!$H$39-(計算規則!$F$39-1)-L1153-M1153,I1153-計算規則!$F$39+計算規則!$H$39-(計算規則!$F$39-1)-L1153-M1153),IF(I1153&gt;=計算規則!$H$39,計算規則!$H$39-(計算規則!$F$39-1)-L1153-M1153,I1153-(計算規則!$F$39-1)-L1153-M1153))),IF(H1153&gt;=計算規則!$H$39,IF(H1153&gt;=計算規則!$F$39,IF(I1153&gt;=計算規則!$F$39,IF(I1153&gt;=計算規則!$G$39,計算規則!$G$39-H1153-L1153-M1153,I1153-H1153-L1153-M1153),0),IF(I1153&gt;=計算規則!$F$39,IF(I1153&gt;=計算規則!$G$39,計算規則!$G$39-計算規則!$F$39-L1153-M1153,I1153-計算規則!$F$39-L1153-M1153),0)),IF(I1153&gt;=計算規則!$F$39,IF(I1153&gt;=計算規則!$G$39,計算規則!$G$39-計算規則!$F$39+計算規則!$H$39-H1153-L1153-M1153,I1153-計算規則!$F$39+計算規則!$H$39-H1153-L1153-M1153),IF(I1153&gt;=計算規則!$H$39,計算規則!$H$39-H1153-L1153,I1153-H1153-L1153-M1153)))))</f>
        <v>0</v>
      </c>
      <c r="V1153" s="600"/>
      <c r="W1153" s="602"/>
      <c r="X1153" s="47"/>
      <c r="Y1153" s="150"/>
    </row>
    <row r="1154" spans="1:25" ht="9" customHeight="1" x14ac:dyDescent="0.15">
      <c r="A1154" s="597"/>
      <c r="B1154" s="66">
        <f t="shared" si="295"/>
        <v>45415</v>
      </c>
      <c r="C1154" s="67">
        <f t="shared" si="293"/>
        <v>45415</v>
      </c>
      <c r="D1154" s="68">
        <f t="shared" si="294"/>
        <v>45415</v>
      </c>
      <c r="E1154" s="76"/>
      <c r="F1154" s="76"/>
      <c r="G1154" s="88"/>
      <c r="H1154" s="49"/>
      <c r="I1154" s="49"/>
      <c r="J1154" s="50"/>
      <c r="K1154" s="202"/>
      <c r="L1154" s="50"/>
      <c r="M1154" s="51"/>
      <c r="N1154" s="52">
        <f t="shared" si="296"/>
        <v>0</v>
      </c>
      <c r="O1154" s="152">
        <f>IF(OR(B1154="",E1154="法",E1154="所"),0,IF(E1154="",計算規則!$C$28,VLOOKUP(E1154,計算規則!$B$29:$C$34,2,0)))</f>
        <v>0.33333333333333331</v>
      </c>
      <c r="P1154" s="53">
        <f t="shared" si="297"/>
        <v>0</v>
      </c>
      <c r="Q1154" s="54">
        <f>MAX(N1154-計算規則!$B$39,0)</f>
        <v>0</v>
      </c>
      <c r="R1154" s="54">
        <f>IF(WEEKDAY(Y1154,1)=7,IF(AND(B1151="",B1150="",B1149=""),MAX(SUM(N1145:N1154)-SUM(Q1145:Q1154)-SUM(R1145:R1153)-計算規則!$C$39,0),IF(AND(B1151="",B1150=""),MAX(SUM(N1146:N1154)-SUM(Q1146:Q1154)-SUM(R1146:R1153)-計算規則!$C$39,0),IF(AND(B1151=""),MAX(SUM(N1147:N1154)-SUM(Q1147:Q1154)-SUM(R1147:R1153)-計算規則!$C$39,0),MAX(SUM(N1148:N1154)-SUM(Q1148:Q1154)-SUM(R1148:R1153)-計算規則!$C$39,0)))),IF(WEEKDAY(Y1154,1)=6,IF(AND(B1151="",B1150="",B1149=""),MAX(SUM(N1146:N1154)-SUM(Q1146:Q1154)-SUM(R1146:R1153)-計算規則!$C$39,0),IF(AND(B1151="",B1150=""),MAX(SUM(N1147:N1154)-SUM(Q1147:Q1154)-SUM(R1147:R1153)-計算規則!$C$39,0),IF(AND(B1151=""),MAX(SUM(N1148:N1154)-SUM(Q1148:Q1154)-SUM(R1148:R1153)-計算規則!$C$39,0),MAX(SUM(N1149:N1154)-SUM(Q1149:Q1154)-SUM(R1149:R1153)-計算規則!$C$39,0)))),0))</f>
        <v>0</v>
      </c>
      <c r="S1154" s="54">
        <f>IF(B1154="",0,IF(OR(計算規則!$D$24=1,B1154&gt;=45017),IF(SUM(Q1152:R1154)-計算規則!$D$39&gt;0,SUM(Q1152:R1154)-SUM(S1152:S1153)-計算規則!$D$39,0),0))</f>
        <v>0</v>
      </c>
      <c r="T1154" s="74">
        <f t="shared" ref="T1154:T1178" si="298">IF(E1154="法",IF(G1154="前",IF(I1154&lt;1,I1154-J1154-L1154,1-J1154-L1154),IF(I1154&lt;1,I1154-H1154-J1154-L1154,1-H1154-J1154-L1154)),0)+IF(OR(AND(B1155="",B1156="",B1157="",E1158="法"),AND(B1155="",B1156="",E1157="法"),AND(B1155="",E1156="法"),E1155="法"),MAX(I1154-1-K1154-M1154,0),0)+IF(OR(AND(G1154="前",B1151="",B1152="",B1153="",E1150="法"),AND(G1154="前",B1152="",B1153="",E1151="法"),AND(G1154="前",B1153="",E1152="法"),AND(G1154="前",E1153="法")),0-(H1154-1),0)</f>
        <v>0</v>
      </c>
      <c r="U1154" s="56">
        <f>IF(OR(H1154="",I1154=""),0,IF(G1154="前",IF(H1154&gt;=計算規則!$F$39,IF(I1154&gt;=計算規則!$F$39,IF(I1154&gt;=計算規則!$G$39,計算規則!$G$39-計算規則!$F$39+計算規則!$H$39-(H1154-1)-L1154-M1154,I1154-計算規則!$F$39+計算規則!$H$39-(H1154-1)-L1154-M1154),IF(I1154&gt;=計算規則!$H$39,計算規則!$H$39-(H1154-1)-L1154-M1154,I1154-(H1154-1)-L1154-M1154)),IF(I1154&gt;=計算規則!$F$39,IF(I1154&gt;=計算規則!$G$39,計算規則!$G$39-計算規則!$F$39+計算規則!$H$39-(計算規則!$F$39-1)-L1154-M1154,I1154-計算規則!$F$39+計算規則!$H$39-(計算規則!$F$39-1)-L1154-M1154),IF(I1154&gt;=計算規則!$H$39,計算規則!$H$39-(計算規則!$F$39-1)-L1154-M1154,I1154-(計算規則!$F$39-1)-L1154-M1154))),IF(H1154&gt;=計算規則!$H$39,IF(H1154&gt;=計算規則!$F$39,IF(I1154&gt;=計算規則!$F$39,IF(I1154&gt;=計算規則!$G$39,計算規則!$G$39-H1154-L1154-M1154,I1154-H1154-L1154-M1154),0),IF(I1154&gt;=計算規則!$F$39,IF(I1154&gt;=計算規則!$G$39,計算規則!$G$39-計算規則!$F$39-L1154-M1154,I1154-計算規則!$F$39-L1154-M1154),0)),IF(I1154&gt;=計算規則!$F$39,IF(I1154&gt;=計算規則!$G$39,計算規則!$G$39-計算規則!$F$39+計算規則!$H$39-H1154-L1154-M1154,I1154-計算規則!$F$39+計算規則!$H$39-H1154-L1154-M1154),IF(I1154&gt;=計算規則!$H$39,計算規則!$H$39-H1154-L1154,I1154-H1154-L1154-M1154)))))</f>
        <v>0</v>
      </c>
      <c r="V1154" s="600"/>
      <c r="W1154" s="602"/>
      <c r="X1154" s="47"/>
      <c r="Y1154" s="150"/>
    </row>
    <row r="1155" spans="1:25" ht="9" customHeight="1" x14ac:dyDescent="0.15">
      <c r="A1155" s="597"/>
      <c r="B1155" s="66">
        <f t="shared" si="295"/>
        <v>45416</v>
      </c>
      <c r="C1155" s="67">
        <f t="shared" si="293"/>
        <v>45416</v>
      </c>
      <c r="D1155" s="68">
        <f t="shared" si="294"/>
        <v>45416</v>
      </c>
      <c r="E1155" s="76"/>
      <c r="F1155" s="76"/>
      <c r="G1155" s="88"/>
      <c r="H1155" s="49"/>
      <c r="I1155" s="49"/>
      <c r="J1155" s="50"/>
      <c r="K1155" s="202"/>
      <c r="L1155" s="50"/>
      <c r="M1155" s="51"/>
      <c r="N1155" s="52">
        <f t="shared" si="296"/>
        <v>0</v>
      </c>
      <c r="O1155" s="152">
        <f>IF(OR(B1155="",E1155="法",E1155="所"),0,IF(E1155="",計算規則!$C$28,VLOOKUP(E1155,計算規則!$B$29:$C$34,2,0)))</f>
        <v>0.33333333333333331</v>
      </c>
      <c r="P1155" s="53">
        <f t="shared" si="297"/>
        <v>0</v>
      </c>
      <c r="Q1155" s="54">
        <f>MAX(N1155-計算規則!$B$39,0)</f>
        <v>0</v>
      </c>
      <c r="R1155" s="54">
        <f>IF(WEEKDAY(Y1155,1)=7,IF(AND(B1151="",B1150="",B1149=""),MAX(SUM(N1146:N1155)-SUM(Q1146:Q1155)-SUM(R1146:R1154)-計算規則!$C$39,0),IF(AND(B1151="",B1150=""),MAX(SUM(N1147:N1155)-SUM(Q1147:Q1155)-SUM(R1147:R1154)-計算規則!$C$39,0),IF(AND(B1151=""),MAX(SUM(N1148:N1155)-SUM(Q1148:Q1155)-SUM(R1148:R1154)-計算規則!$C$39,0),MAX(SUM(N1149:N1155)-SUM(Q1149:Q1155)-SUM(R1149:R1154)-計算規則!$C$39,0)))),IF(WEEKDAY(Y1155,1)=6,IF(AND(B1151="",B1150="",B1149=""),MAX(SUM(N1147:N1155)-SUM(Q1147:Q1155)-SUM(R1147:R1154)-計算規則!$C$39,0),IF(AND(B1151="",B1150=""),MAX(SUM(N1148:N1155)-SUM(Q1148:Q1155)-SUM(R1148:R1154)-計算規則!$C$39,0),IF(AND(B1151=""),MAX(SUM(N1149:N1155)-SUM(Q1149:Q1155)-SUM(R1149:R1154)-計算規則!$C$39,0),MAX(SUM(N1150:N1155)-SUM(Q1150:Q1155)-SUM(R1150:R1154)-計算規則!$C$39,0)))),0))</f>
        <v>0</v>
      </c>
      <c r="S1155" s="54">
        <f>IF(B1155="",0,IF(OR(計算規則!$D$24=1,B1155&gt;=45017),IF(SUM(Q1152:R1155)-計算規則!$D$39&gt;0,SUM(Q1152:R1155)-SUM(S1152:S1154)-計算規則!$D$39,0),0))</f>
        <v>0</v>
      </c>
      <c r="T1155" s="74">
        <f t="shared" si="298"/>
        <v>0</v>
      </c>
      <c r="U1155" s="56">
        <f>IF(OR(H1155="",I1155=""),0,IF(G1155="前",IF(H1155&gt;=計算規則!$F$39,IF(I1155&gt;=計算規則!$F$39,IF(I1155&gt;=計算規則!$G$39,計算規則!$G$39-計算規則!$F$39+計算規則!$H$39-(H1155-1)-L1155-M1155,I1155-計算規則!$F$39+計算規則!$H$39-(H1155-1)-L1155-M1155),IF(I1155&gt;=計算規則!$H$39,計算規則!$H$39-(H1155-1)-L1155-M1155,I1155-(H1155-1)-L1155-M1155)),IF(I1155&gt;=計算規則!$F$39,IF(I1155&gt;=計算規則!$G$39,計算規則!$G$39-計算規則!$F$39+計算規則!$H$39-(計算規則!$F$39-1)-L1155-M1155,I1155-計算規則!$F$39+計算規則!$H$39-(計算規則!$F$39-1)-L1155-M1155),IF(I1155&gt;=計算規則!$H$39,計算規則!$H$39-(計算規則!$F$39-1)-L1155-M1155,I1155-(計算規則!$F$39-1)-L1155-M1155))),IF(H1155&gt;=計算規則!$H$39,IF(H1155&gt;=計算規則!$F$39,IF(I1155&gt;=計算規則!$F$39,IF(I1155&gt;=計算規則!$G$39,計算規則!$G$39-H1155-L1155-M1155,I1155-H1155-L1155-M1155),0),IF(I1155&gt;=計算規則!$F$39,IF(I1155&gt;=計算規則!$G$39,計算規則!$G$39-計算規則!$F$39-L1155-M1155,I1155-計算規則!$F$39-L1155-M1155),0)),IF(I1155&gt;=計算規則!$F$39,IF(I1155&gt;=計算規則!$G$39,計算規則!$G$39-計算規則!$F$39+計算規則!$H$39-H1155-L1155-M1155,I1155-計算規則!$F$39+計算規則!$H$39-H1155-L1155-M1155),IF(I1155&gt;=計算規則!$H$39,計算規則!$H$39-H1155-L1155,I1155-H1155-L1155-M1155)))))</f>
        <v>0</v>
      </c>
      <c r="V1155" s="600" t="s">
        <v>79</v>
      </c>
      <c r="W1155" s="602">
        <f>SUM(T1152:T1182)</f>
        <v>0</v>
      </c>
      <c r="X1155" s="47"/>
      <c r="Y1155" s="150"/>
    </row>
    <row r="1156" spans="1:25" ht="9" customHeight="1" x14ac:dyDescent="0.15">
      <c r="A1156" s="597"/>
      <c r="B1156" s="66">
        <f t="shared" si="295"/>
        <v>45417</v>
      </c>
      <c r="C1156" s="67">
        <f t="shared" si="293"/>
        <v>45417</v>
      </c>
      <c r="D1156" s="68">
        <f t="shared" si="294"/>
        <v>45417</v>
      </c>
      <c r="E1156" s="76"/>
      <c r="F1156" s="76"/>
      <c r="G1156" s="88"/>
      <c r="H1156" s="49"/>
      <c r="I1156" s="49"/>
      <c r="J1156" s="50"/>
      <c r="K1156" s="202"/>
      <c r="L1156" s="50"/>
      <c r="M1156" s="51"/>
      <c r="N1156" s="52">
        <f t="shared" si="296"/>
        <v>0</v>
      </c>
      <c r="O1156" s="152">
        <f>IF(OR(B1156="",E1156="法",E1156="所"),0,IF(E1156="",計算規則!$C$28,VLOOKUP(E1156,計算規則!$B$29:$C$34,2,0)))</f>
        <v>0.33333333333333331</v>
      </c>
      <c r="P1156" s="53">
        <f t="shared" si="297"/>
        <v>0</v>
      </c>
      <c r="Q1156" s="54">
        <f>MAX(N1156-計算規則!$B$39,0)</f>
        <v>0</v>
      </c>
      <c r="R1156" s="54">
        <f>IF(WEEKDAY(Y1156,1)=7,IF(AND(B1151="",B1150="",B1149=""),MAX(SUM(N1147:N1156)-SUM(Q1147:Q1156)-SUM(R1147:R1155)-計算規則!$C$39,0),IF(AND(B1151="",B1150=""),MAX(SUM(N1148:N1156)-SUM(Q1148:Q1156)-SUM(R1148:R1155)-計算規則!$C$39,0),IF(AND(B1151=""),MAX(SUM(N1149:N1156)-SUM(Q1149:Q1156)-SUM(R1149:R1155)-計算規則!$C$39,0),MAX(SUM(N1150:N1156)-SUM(Q1150:Q1156)-SUM(R1150:R1155)-計算規則!$C$39,0)))),IF(WEEKDAY(Y1156,1)=6,IF(AND(B1151="",B1150="",B1149=""),MAX(SUM(N1148:N1156)-SUM(Q1148:Q1156)-SUM(R1148:R1155)-計算規則!$C$39,0),IF(AND(B1151="",B1150=""),MAX(SUM(N1149:N1156)-SUM(Q1149:Q1156)-SUM(R1149:R1155)-計算規則!$C$39,0),IF(AND(B1151=""),MAX(SUM(N1150:N1156)-SUM(Q1150:Q1156)-SUM(R1150:R1155)-計算規則!$C$39,0),MAX(SUM(N1151:N1156)-SUM(Q1151:Q1156)-SUM(R1151:R1155)-計算規則!$C$39,0)))),0))</f>
        <v>0</v>
      </c>
      <c r="S1156" s="54">
        <f>IF(B1156="",0,IF(OR(計算規則!$D$24=1,B1156&gt;=45017),IF(SUM(Q1152:R1156)-計算規則!$D$39&gt;0,SUM(Q1152:R1156)-SUM(S1152:S1155)-計算規則!$D$39,0),0))</f>
        <v>0</v>
      </c>
      <c r="T1156" s="74">
        <f t="shared" si="298"/>
        <v>0</v>
      </c>
      <c r="U1156" s="56">
        <f>IF(OR(H1156="",I1156=""),0,IF(G1156="前",IF(H1156&gt;=計算規則!$F$39,IF(I1156&gt;=計算規則!$F$39,IF(I1156&gt;=計算規則!$G$39,計算規則!$G$39-計算規則!$F$39+計算規則!$H$39-(H1156-1)-L1156-M1156,I1156-計算規則!$F$39+計算規則!$H$39-(H1156-1)-L1156-M1156),IF(I1156&gt;=計算規則!$H$39,計算規則!$H$39-(H1156-1)-L1156-M1156,I1156-(H1156-1)-L1156-M1156)),IF(I1156&gt;=計算規則!$F$39,IF(I1156&gt;=計算規則!$G$39,計算規則!$G$39-計算規則!$F$39+計算規則!$H$39-(計算規則!$F$39-1)-L1156-M1156,I1156-計算規則!$F$39+計算規則!$H$39-(計算規則!$F$39-1)-L1156-M1156),IF(I1156&gt;=計算規則!$H$39,計算規則!$H$39-(計算規則!$F$39-1)-L1156-M1156,I1156-(計算規則!$F$39-1)-L1156-M1156))),IF(H1156&gt;=計算規則!$H$39,IF(H1156&gt;=計算規則!$F$39,IF(I1156&gt;=計算規則!$F$39,IF(I1156&gt;=計算規則!$G$39,計算規則!$G$39-H1156-L1156-M1156,I1156-H1156-L1156-M1156),0),IF(I1156&gt;=計算規則!$F$39,IF(I1156&gt;=計算規則!$G$39,計算規則!$G$39-計算規則!$F$39-L1156-M1156,I1156-計算規則!$F$39-L1156-M1156),0)),IF(I1156&gt;=計算規則!$F$39,IF(I1156&gt;=計算規則!$G$39,計算規則!$G$39-計算規則!$F$39+計算規則!$H$39-H1156-L1156-M1156,I1156-計算規則!$F$39+計算規則!$H$39-H1156-L1156-M1156),IF(I1156&gt;=計算規則!$H$39,計算規則!$H$39-H1156-L1156,I1156-H1156-L1156-M1156)))))</f>
        <v>0</v>
      </c>
      <c r="V1156" s="600"/>
      <c r="W1156" s="602"/>
      <c r="X1156" s="47"/>
      <c r="Y1156" s="150"/>
    </row>
    <row r="1157" spans="1:25" ht="9" customHeight="1" x14ac:dyDescent="0.15">
      <c r="A1157" s="597"/>
      <c r="B1157" s="66">
        <f t="shared" si="295"/>
        <v>45418</v>
      </c>
      <c r="C1157" s="67">
        <f t="shared" si="293"/>
        <v>45418</v>
      </c>
      <c r="D1157" s="68">
        <f t="shared" si="294"/>
        <v>45418</v>
      </c>
      <c r="E1157" s="76"/>
      <c r="F1157" s="76"/>
      <c r="G1157" s="88"/>
      <c r="H1157" s="49"/>
      <c r="I1157" s="49"/>
      <c r="J1157" s="50"/>
      <c r="K1157" s="202"/>
      <c r="L1157" s="50"/>
      <c r="M1157" s="51"/>
      <c r="N1157" s="52">
        <f t="shared" si="296"/>
        <v>0</v>
      </c>
      <c r="O1157" s="152">
        <f>IF(OR(B1157="",E1157="法",E1157="所"),0,IF(E1157="",計算規則!$C$28,VLOOKUP(E1157,計算規則!$B$29:$C$34,2,0)))</f>
        <v>0.33333333333333331</v>
      </c>
      <c r="P1157" s="53">
        <f t="shared" si="297"/>
        <v>0</v>
      </c>
      <c r="Q1157" s="54">
        <f>MAX(N1157-計算規則!$B$39,0)</f>
        <v>0</v>
      </c>
      <c r="R1157" s="54">
        <f>IF(WEEKDAY(Y1157,1)=7,IF(AND(B1151="",B1150="",B1149=""),MAX(SUM(N1148:N1157)-SUM(Q1148:Q1157)-SUM(R1148:R1156)-計算規則!$C$39,0),IF(AND(B1151="",B1150=""),MAX(SUM(N1149:N1157)-SUM(Q1149:Q1157)-SUM(R1149:R1156)-計算規則!$C$39,0),IF(AND(B1151=""),MAX(SUM(N1150:N1157)-SUM(Q1150:Q1157)-SUM(R1150:R1156)-計算規則!$C$39,0),MAX(SUM(N1151:N1157)-SUM(Q1151:Q1157)-SUM(R1151:R1156)-計算規則!$C$39,0)))),IF(WEEKDAY(Y1157,1)=6,MAX(SUM(N1152:N1157)-SUM(Q1152:Q1157)-SUM(R1152:R1156)-計算規則!$C$39,0),0))</f>
        <v>0</v>
      </c>
      <c r="S1157" s="54">
        <f>IF(B1157="",0,IF(OR(計算規則!$D$24=1,B1157&gt;=45017),IF(SUM(Q1152:R1157)-計算規則!$D$39&gt;0,SUM(Q1152:R1157)-SUM(S1152:S1156)-計算規則!$D$39,0),0))</f>
        <v>0</v>
      </c>
      <c r="T1157" s="74">
        <f t="shared" si="298"/>
        <v>0</v>
      </c>
      <c r="U1157" s="56">
        <f>IF(OR(H1157="",I1157=""),0,IF(G1157="前",IF(H1157&gt;=計算規則!$F$39,IF(I1157&gt;=計算規則!$F$39,IF(I1157&gt;=計算規則!$G$39,計算規則!$G$39-計算規則!$F$39+計算規則!$H$39-(H1157-1)-L1157-M1157,I1157-計算規則!$F$39+計算規則!$H$39-(H1157-1)-L1157-M1157),IF(I1157&gt;=計算規則!$H$39,計算規則!$H$39-(H1157-1)-L1157-M1157,I1157-(H1157-1)-L1157-M1157)),IF(I1157&gt;=計算規則!$F$39,IF(I1157&gt;=計算規則!$G$39,計算規則!$G$39-計算規則!$F$39+計算規則!$H$39-(計算規則!$F$39-1)-L1157-M1157,I1157-計算規則!$F$39+計算規則!$H$39-(計算規則!$F$39-1)-L1157-M1157),IF(I1157&gt;=計算規則!$H$39,計算規則!$H$39-(計算規則!$F$39-1)-L1157-M1157,I1157-(計算規則!$F$39-1)-L1157-M1157))),IF(H1157&gt;=計算規則!$H$39,IF(H1157&gt;=計算規則!$F$39,IF(I1157&gt;=計算規則!$F$39,IF(I1157&gt;=計算規則!$G$39,計算規則!$G$39-H1157-L1157-M1157,I1157-H1157-L1157-M1157),0),IF(I1157&gt;=計算規則!$F$39,IF(I1157&gt;=計算規則!$G$39,計算規則!$G$39-計算規則!$F$39-L1157-M1157,I1157-計算規則!$F$39-L1157-M1157),0)),IF(I1157&gt;=計算規則!$F$39,IF(I1157&gt;=計算規則!$G$39,計算規則!$G$39-計算規則!$F$39+計算規則!$H$39-H1157-L1157-M1157,I1157-計算規則!$F$39+計算規則!$H$39-H1157-L1157-M1157),IF(I1157&gt;=計算規則!$H$39,計算規則!$H$39-H1157-L1157,I1157-H1157-L1157-M1157)))))</f>
        <v>0</v>
      </c>
      <c r="V1157" s="600"/>
      <c r="W1157" s="602"/>
      <c r="X1157" s="47"/>
      <c r="Y1157" s="150"/>
    </row>
    <row r="1158" spans="1:25" ht="9" customHeight="1" x14ac:dyDescent="0.15">
      <c r="A1158" s="597"/>
      <c r="B1158" s="66">
        <f t="shared" si="295"/>
        <v>45419</v>
      </c>
      <c r="C1158" s="67">
        <f t="shared" si="293"/>
        <v>45419</v>
      </c>
      <c r="D1158" s="68">
        <f t="shared" si="294"/>
        <v>45419</v>
      </c>
      <c r="E1158" s="76"/>
      <c r="F1158" s="76"/>
      <c r="G1158" s="88"/>
      <c r="H1158" s="49"/>
      <c r="I1158" s="49"/>
      <c r="J1158" s="50"/>
      <c r="K1158" s="202"/>
      <c r="L1158" s="50"/>
      <c r="M1158" s="51"/>
      <c r="N1158" s="52">
        <f t="shared" si="296"/>
        <v>0</v>
      </c>
      <c r="O1158" s="152">
        <f>IF(OR(B1158="",E1158="法",E1158="所"),0,IF(E1158="",計算規則!$C$28,VLOOKUP(E1158,計算規則!$B$29:$C$34,2,0)))</f>
        <v>0.33333333333333331</v>
      </c>
      <c r="P1158" s="53">
        <f t="shared" si="297"/>
        <v>0</v>
      </c>
      <c r="Q1158" s="54">
        <f>MAX(N1158-計算規則!$B$39,0)</f>
        <v>0</v>
      </c>
      <c r="R1158" s="54">
        <f>IF(WEEKDAY(Y1158,1)=7,MAX(SUM(N1152:N1158)-SUM(Q1152:Q1158)-SUM(R1152:R1157)-計算規則!$C$39,0),IF(WEEKDAY(Y1158,1)=6,MAX(SUM(N1153:N1158)-SUM(Q1153:Q1158)-SUM(R1153:R1157)-計算規則!$C$39,0),0))</f>
        <v>0</v>
      </c>
      <c r="S1158" s="54">
        <f>IF(B1158="",0,IF(OR(計算規則!$D$24=1,B1158&gt;=45017),IF(SUM(Q1152:R1158)-計算規則!$D$39&gt;0,SUM(Q1152:R1158)-SUM(S1152:S1157)-計算規則!$D$39,0),0))</f>
        <v>0</v>
      </c>
      <c r="T1158" s="74">
        <f t="shared" si="298"/>
        <v>0</v>
      </c>
      <c r="U1158" s="56">
        <f>IF(OR(H1158="",I1158=""),0,IF(G1158="前",IF(H1158&gt;=計算規則!$F$39,IF(I1158&gt;=計算規則!$F$39,IF(I1158&gt;=計算規則!$G$39,計算規則!$G$39-計算規則!$F$39+計算規則!$H$39-(H1158-1)-L1158-M1158,I1158-計算規則!$F$39+計算規則!$H$39-(H1158-1)-L1158-M1158),IF(I1158&gt;=計算規則!$H$39,計算規則!$H$39-(H1158-1)-L1158-M1158,I1158-(H1158-1)-L1158-M1158)),IF(I1158&gt;=計算規則!$F$39,IF(I1158&gt;=計算規則!$G$39,計算規則!$G$39-計算規則!$F$39+計算規則!$H$39-(計算規則!$F$39-1)-L1158-M1158,I1158-計算規則!$F$39+計算規則!$H$39-(計算規則!$F$39-1)-L1158-M1158),IF(I1158&gt;=計算規則!$H$39,計算規則!$H$39-(計算規則!$F$39-1)-L1158-M1158,I1158-(計算規則!$F$39-1)-L1158-M1158))),IF(H1158&gt;=計算規則!$H$39,IF(H1158&gt;=計算規則!$F$39,IF(I1158&gt;=計算規則!$F$39,IF(I1158&gt;=計算規則!$G$39,計算規則!$G$39-H1158-L1158-M1158,I1158-H1158-L1158-M1158),0),IF(I1158&gt;=計算規則!$F$39,IF(I1158&gt;=計算規則!$G$39,計算規則!$G$39-計算規則!$F$39-L1158-M1158,I1158-計算規則!$F$39-L1158-M1158),0)),IF(I1158&gt;=計算規則!$F$39,IF(I1158&gt;=計算規則!$G$39,計算規則!$G$39-計算規則!$F$39+計算規則!$H$39-H1158-L1158-M1158,I1158-計算規則!$F$39+計算規則!$H$39-H1158-L1158-M1158),IF(I1158&gt;=計算規則!$H$39,計算規則!$H$39-H1158-L1158,I1158-H1158-L1158-M1158)))))</f>
        <v>0</v>
      </c>
      <c r="V1158" s="600" t="s">
        <v>129</v>
      </c>
      <c r="W1158" s="602">
        <f>SUM(S1152:S1182)</f>
        <v>0</v>
      </c>
      <c r="X1158" s="47"/>
      <c r="Y1158" s="150"/>
    </row>
    <row r="1159" spans="1:25" ht="9" customHeight="1" x14ac:dyDescent="0.15">
      <c r="A1159" s="597"/>
      <c r="B1159" s="66">
        <f t="shared" si="295"/>
        <v>45420</v>
      </c>
      <c r="C1159" s="67">
        <f t="shared" si="293"/>
        <v>45420</v>
      </c>
      <c r="D1159" s="68">
        <f t="shared" si="294"/>
        <v>45420</v>
      </c>
      <c r="E1159" s="76"/>
      <c r="F1159" s="76"/>
      <c r="G1159" s="88"/>
      <c r="H1159" s="49"/>
      <c r="I1159" s="49"/>
      <c r="J1159" s="50"/>
      <c r="K1159" s="202"/>
      <c r="L1159" s="50"/>
      <c r="M1159" s="51"/>
      <c r="N1159" s="52">
        <f t="shared" si="296"/>
        <v>0</v>
      </c>
      <c r="O1159" s="152">
        <f>IF(OR(B1159="",E1159="法",E1159="所"),0,IF(E1159="",計算規則!$C$28,VLOOKUP(E1159,計算規則!$B$29:$C$34,2,0)))</f>
        <v>0.33333333333333331</v>
      </c>
      <c r="P1159" s="53">
        <f t="shared" si="297"/>
        <v>0</v>
      </c>
      <c r="Q1159" s="54">
        <f>MAX(N1159-計算規則!$B$39,0)</f>
        <v>0</v>
      </c>
      <c r="R1159" s="54">
        <f>IF(WEEKDAY(Y1159,1)=7,MAX(SUM(N1153:N1159)-SUM(Q1153:Q1159)-SUM(R1153:R1158)-計算規則!$C$39,0),IF(WEEKDAY(Y1159,1)=6,MAX(SUM(N1154:N1159)-SUM(Q1154:Q1159)-SUM(R1154:R1158)-計算規則!$C$39,0),0))</f>
        <v>0</v>
      </c>
      <c r="S1159" s="54">
        <f>IF(B1159="",0,IF(OR(計算規則!$D$24=1,B1159&gt;=45017),IF(SUM(Q1152:R1159)-計算規則!$D$39&gt;0,SUM(Q1152:R1159)-SUM(S1152:S1158)-計算規則!$D$39,0),0))</f>
        <v>0</v>
      </c>
      <c r="T1159" s="74">
        <f t="shared" si="298"/>
        <v>0</v>
      </c>
      <c r="U1159" s="56">
        <f>IF(OR(H1159="",I1159=""),0,IF(G1159="前",IF(H1159&gt;=計算規則!$F$39,IF(I1159&gt;=計算規則!$F$39,IF(I1159&gt;=計算規則!$G$39,計算規則!$G$39-計算規則!$F$39+計算規則!$H$39-(H1159-1)-L1159-M1159,I1159-計算規則!$F$39+計算規則!$H$39-(H1159-1)-L1159-M1159),IF(I1159&gt;=計算規則!$H$39,計算規則!$H$39-(H1159-1)-L1159-M1159,I1159-(H1159-1)-L1159-M1159)),IF(I1159&gt;=計算規則!$F$39,IF(I1159&gt;=計算規則!$G$39,計算規則!$G$39-計算規則!$F$39+計算規則!$H$39-(計算規則!$F$39-1)-L1159-M1159,I1159-計算規則!$F$39+計算規則!$H$39-(計算規則!$F$39-1)-L1159-M1159),IF(I1159&gt;=計算規則!$H$39,計算規則!$H$39-(計算規則!$F$39-1)-L1159-M1159,I1159-(計算規則!$F$39-1)-L1159-M1159))),IF(H1159&gt;=計算規則!$H$39,IF(H1159&gt;=計算規則!$F$39,IF(I1159&gt;=計算規則!$F$39,IF(I1159&gt;=計算規則!$G$39,計算規則!$G$39-H1159-L1159-M1159,I1159-H1159-L1159-M1159),0),IF(I1159&gt;=計算規則!$F$39,IF(I1159&gt;=計算規則!$G$39,計算規則!$G$39-計算規則!$F$39-L1159-M1159,I1159-計算規則!$F$39-L1159-M1159),0)),IF(I1159&gt;=計算規則!$F$39,IF(I1159&gt;=計算規則!$G$39,計算規則!$G$39-計算規則!$F$39+計算規則!$H$39-H1159-L1159-M1159,I1159-計算規則!$F$39+計算規則!$H$39-H1159-L1159-M1159),IF(I1159&gt;=計算規則!$H$39,計算規則!$H$39-H1159-L1159,I1159-H1159-L1159-M1159)))))</f>
        <v>0</v>
      </c>
      <c r="V1159" s="600"/>
      <c r="W1159" s="602"/>
      <c r="X1159" s="47"/>
      <c r="Y1159" s="150"/>
    </row>
    <row r="1160" spans="1:25" ht="9" customHeight="1" x14ac:dyDescent="0.15">
      <c r="A1160" s="597"/>
      <c r="B1160" s="66">
        <f t="shared" si="295"/>
        <v>45421</v>
      </c>
      <c r="C1160" s="67">
        <f t="shared" si="293"/>
        <v>45421</v>
      </c>
      <c r="D1160" s="68">
        <f t="shared" si="294"/>
        <v>45421</v>
      </c>
      <c r="E1160" s="76"/>
      <c r="F1160" s="76"/>
      <c r="G1160" s="88"/>
      <c r="H1160" s="49"/>
      <c r="I1160" s="49"/>
      <c r="J1160" s="50"/>
      <c r="K1160" s="202"/>
      <c r="L1160" s="50"/>
      <c r="M1160" s="51"/>
      <c r="N1160" s="52">
        <f t="shared" si="296"/>
        <v>0</v>
      </c>
      <c r="O1160" s="152">
        <f>IF(OR(B1160="",E1160="法",E1160="所"),0,IF(E1160="",計算規則!$C$28,VLOOKUP(E1160,計算規則!$B$29:$C$34,2,0)))</f>
        <v>0.33333333333333331</v>
      </c>
      <c r="P1160" s="53">
        <f t="shared" si="297"/>
        <v>0</v>
      </c>
      <c r="Q1160" s="54">
        <f>MAX(N1160-計算規則!$B$39,0)</f>
        <v>0</v>
      </c>
      <c r="R1160" s="54">
        <f>IF(WEEKDAY(Y1160,1)=7,MAX(SUM(N1154:N1160)-SUM(Q1154:Q1160)-SUM(R1154:R1159)-計算規則!$C$39,0),IF(WEEKDAY(Y1160,1)=6,MAX(SUM(N1155:N1160)-SUM(Q1155:Q1160)-SUM(R1155:R1159)-計算規則!$C$39,0),0))</f>
        <v>0</v>
      </c>
      <c r="S1160" s="54">
        <f>IF(B1160="",0,IF(OR(計算規則!$D$24=1,B1160&gt;=45017),IF(SUM(Q1152:R1160)-計算規則!$D$39&gt;0,SUM(Q1152:R1160)-SUM(S1152:S1159)-計算規則!$D$39,0),0))</f>
        <v>0</v>
      </c>
      <c r="T1160" s="74">
        <f t="shared" si="298"/>
        <v>0</v>
      </c>
      <c r="U1160" s="56">
        <f>IF(OR(H1160="",I1160=""),0,IF(G1160="前",IF(H1160&gt;=計算規則!$F$39,IF(I1160&gt;=計算規則!$F$39,IF(I1160&gt;=計算規則!$G$39,計算規則!$G$39-計算規則!$F$39+計算規則!$H$39-(H1160-1)-L1160-M1160,I1160-計算規則!$F$39+計算規則!$H$39-(H1160-1)-L1160-M1160),IF(I1160&gt;=計算規則!$H$39,計算規則!$H$39-(H1160-1)-L1160-M1160,I1160-(H1160-1)-L1160-M1160)),IF(I1160&gt;=計算規則!$F$39,IF(I1160&gt;=計算規則!$G$39,計算規則!$G$39-計算規則!$F$39+計算規則!$H$39-(計算規則!$F$39-1)-L1160-M1160,I1160-計算規則!$F$39+計算規則!$H$39-(計算規則!$F$39-1)-L1160-M1160),IF(I1160&gt;=計算規則!$H$39,計算規則!$H$39-(計算規則!$F$39-1)-L1160-M1160,I1160-(計算規則!$F$39-1)-L1160-M1160))),IF(H1160&gt;=計算規則!$H$39,IF(H1160&gt;=計算規則!$F$39,IF(I1160&gt;=計算規則!$F$39,IF(I1160&gt;=計算規則!$G$39,計算規則!$G$39-H1160-L1160-M1160,I1160-H1160-L1160-M1160),0),IF(I1160&gt;=計算規則!$F$39,IF(I1160&gt;=計算規則!$G$39,計算規則!$G$39-計算規則!$F$39-L1160-M1160,I1160-計算規則!$F$39-L1160-M1160),0)),IF(I1160&gt;=計算規則!$F$39,IF(I1160&gt;=計算規則!$G$39,計算規則!$G$39-計算規則!$F$39+計算規則!$H$39-H1160-L1160-M1160,I1160-計算規則!$F$39+計算規則!$H$39-H1160-L1160-M1160),IF(I1160&gt;=計算規則!$H$39,計算規則!$H$39-H1160-L1160,I1160-H1160-L1160-M1160)))))</f>
        <v>0</v>
      </c>
      <c r="V1160" s="600"/>
      <c r="W1160" s="602"/>
      <c r="X1160" s="47"/>
      <c r="Y1160" s="150"/>
    </row>
    <row r="1161" spans="1:25" ht="9" customHeight="1" x14ac:dyDescent="0.15">
      <c r="A1161" s="597"/>
      <c r="B1161" s="66">
        <f t="shared" si="295"/>
        <v>45422</v>
      </c>
      <c r="C1161" s="67">
        <f t="shared" si="293"/>
        <v>45422</v>
      </c>
      <c r="D1161" s="68">
        <f t="shared" si="294"/>
        <v>45422</v>
      </c>
      <c r="E1161" s="76"/>
      <c r="F1161" s="76"/>
      <c r="G1161" s="88"/>
      <c r="H1161" s="49"/>
      <c r="I1161" s="49"/>
      <c r="J1161" s="50"/>
      <c r="K1161" s="202"/>
      <c r="L1161" s="50"/>
      <c r="M1161" s="51"/>
      <c r="N1161" s="52">
        <f t="shared" si="296"/>
        <v>0</v>
      </c>
      <c r="O1161" s="152">
        <f>IF(OR(B1161="",E1161="法",E1161="所"),0,IF(E1161="",計算規則!$C$28,VLOOKUP(E1161,計算規則!$B$29:$C$34,2,0)))</f>
        <v>0.33333333333333331</v>
      </c>
      <c r="P1161" s="53">
        <f t="shared" si="297"/>
        <v>0</v>
      </c>
      <c r="Q1161" s="54">
        <f>MAX(N1161-計算規則!$B$39,0)</f>
        <v>0</v>
      </c>
      <c r="R1161" s="54">
        <f>IF(WEEKDAY(Y1161,1)=7,MAX(SUM(N1155:N1161)-SUM(Q1155:Q1161)-SUM(R1155:R1160)-計算規則!$C$39,0),IF(WEEKDAY(Y1161,1)=6,MAX(SUM(N1156:N1161)-SUM(Q1156:Q1161)-SUM(R1156:R1160)-計算規則!$C$39,0),0))</f>
        <v>0</v>
      </c>
      <c r="S1161" s="54">
        <f>IF(B1161="",0,IF(OR(計算規則!$D$24=1,B1161&gt;=45017),IF(SUM(Q1152:R1161)-計算規則!$D$39&gt;0,SUM(Q1152:R1161)-SUM(S1152:S1160)-計算規則!$D$39,0),0))</f>
        <v>0</v>
      </c>
      <c r="T1161" s="74">
        <f t="shared" si="298"/>
        <v>0</v>
      </c>
      <c r="U1161" s="56">
        <f>IF(OR(H1161="",I1161=""),0,IF(G1161="前",IF(H1161&gt;=計算規則!$F$39,IF(I1161&gt;=計算規則!$F$39,IF(I1161&gt;=計算規則!$G$39,計算規則!$G$39-計算規則!$F$39+計算規則!$H$39-(H1161-1)-L1161-M1161,I1161-計算規則!$F$39+計算規則!$H$39-(H1161-1)-L1161-M1161),IF(I1161&gt;=計算規則!$H$39,計算規則!$H$39-(H1161-1)-L1161-M1161,I1161-(H1161-1)-L1161-M1161)),IF(I1161&gt;=計算規則!$F$39,IF(I1161&gt;=計算規則!$G$39,計算規則!$G$39-計算規則!$F$39+計算規則!$H$39-(計算規則!$F$39-1)-L1161-M1161,I1161-計算規則!$F$39+計算規則!$H$39-(計算規則!$F$39-1)-L1161-M1161),IF(I1161&gt;=計算規則!$H$39,計算規則!$H$39-(計算規則!$F$39-1)-L1161-M1161,I1161-(計算規則!$F$39-1)-L1161-M1161))),IF(H1161&gt;=計算規則!$H$39,IF(H1161&gt;=計算規則!$F$39,IF(I1161&gt;=計算規則!$F$39,IF(I1161&gt;=計算規則!$G$39,計算規則!$G$39-H1161-L1161-M1161,I1161-H1161-L1161-M1161),0),IF(I1161&gt;=計算規則!$F$39,IF(I1161&gt;=計算規則!$G$39,計算規則!$G$39-計算規則!$F$39-L1161-M1161,I1161-計算規則!$F$39-L1161-M1161),0)),IF(I1161&gt;=計算規則!$F$39,IF(I1161&gt;=計算規則!$G$39,計算規則!$G$39-計算規則!$F$39+計算規則!$H$39-H1161-L1161-M1161,I1161-計算規則!$F$39+計算規則!$H$39-H1161-L1161-M1161),IF(I1161&gt;=計算規則!$H$39,計算規則!$H$39-H1161-L1161,I1161-H1161-L1161-M1161)))))</f>
        <v>0</v>
      </c>
      <c r="V1161" s="600" t="s">
        <v>128</v>
      </c>
      <c r="W1161" s="602">
        <f>SUM(R1152:R1182)</f>
        <v>0</v>
      </c>
      <c r="X1161" s="47"/>
      <c r="Y1161" s="150"/>
    </row>
    <row r="1162" spans="1:25" ht="9" customHeight="1" x14ac:dyDescent="0.15">
      <c r="A1162" s="597"/>
      <c r="B1162" s="66">
        <f t="shared" si="295"/>
        <v>45423</v>
      </c>
      <c r="C1162" s="67">
        <f t="shared" si="293"/>
        <v>45423</v>
      </c>
      <c r="D1162" s="68">
        <f t="shared" si="294"/>
        <v>45423</v>
      </c>
      <c r="E1162" s="76"/>
      <c r="F1162" s="76"/>
      <c r="G1162" s="88"/>
      <c r="H1162" s="49"/>
      <c r="I1162" s="49"/>
      <c r="J1162" s="50"/>
      <c r="K1162" s="202"/>
      <c r="L1162" s="50"/>
      <c r="M1162" s="51"/>
      <c r="N1162" s="52">
        <f t="shared" si="296"/>
        <v>0</v>
      </c>
      <c r="O1162" s="152">
        <f>IF(OR(B1162="",E1162="法",E1162="所"),0,IF(E1162="",計算規則!$C$28,VLOOKUP(E1162,計算規則!$B$29:$C$34,2,0)))</f>
        <v>0.33333333333333331</v>
      </c>
      <c r="P1162" s="53">
        <f t="shared" si="297"/>
        <v>0</v>
      </c>
      <c r="Q1162" s="54">
        <f>MAX(N1162-計算規則!$B$39,0)</f>
        <v>0</v>
      </c>
      <c r="R1162" s="54">
        <f>IF(WEEKDAY(Y1162,1)=7,MAX(SUM(N1156:N1162)-SUM(Q1156:Q1162)-SUM(R1156:R1161)-計算規則!$C$39,0),IF(WEEKDAY(Y1162,1)=6,MAX(SUM(N1157:N1162)-SUM(Q1157:Q1162)-SUM(R1157:R1161)-計算規則!$C$39,0),0))</f>
        <v>0</v>
      </c>
      <c r="S1162" s="54">
        <f>IF(B1162="",0,IF(OR(計算規則!$D$24=1,B1162&gt;=45017),IF(SUM(Q1152:R1162)-計算規則!$D$39&gt;0,SUM(Q1152:R1162)-SUM(S1152:S1161)-計算規則!$D$39,0),0))</f>
        <v>0</v>
      </c>
      <c r="T1162" s="74">
        <f t="shared" si="298"/>
        <v>0</v>
      </c>
      <c r="U1162" s="56">
        <f>IF(OR(H1162="",I1162=""),0,IF(G1162="前",IF(H1162&gt;=計算規則!$F$39,IF(I1162&gt;=計算規則!$F$39,IF(I1162&gt;=計算規則!$G$39,計算規則!$G$39-計算規則!$F$39+計算規則!$H$39-(H1162-1)-L1162-M1162,I1162-計算規則!$F$39+計算規則!$H$39-(H1162-1)-L1162-M1162),IF(I1162&gt;=計算規則!$H$39,計算規則!$H$39-(H1162-1)-L1162-M1162,I1162-(H1162-1)-L1162-M1162)),IF(I1162&gt;=計算規則!$F$39,IF(I1162&gt;=計算規則!$G$39,計算規則!$G$39-計算規則!$F$39+計算規則!$H$39-(計算規則!$F$39-1)-L1162-M1162,I1162-計算規則!$F$39+計算規則!$H$39-(計算規則!$F$39-1)-L1162-M1162),IF(I1162&gt;=計算規則!$H$39,計算規則!$H$39-(計算規則!$F$39-1)-L1162-M1162,I1162-(計算規則!$F$39-1)-L1162-M1162))),IF(H1162&gt;=計算規則!$H$39,IF(H1162&gt;=計算規則!$F$39,IF(I1162&gt;=計算規則!$F$39,IF(I1162&gt;=計算規則!$G$39,計算規則!$G$39-H1162-L1162-M1162,I1162-H1162-L1162-M1162),0),IF(I1162&gt;=計算規則!$F$39,IF(I1162&gt;=計算規則!$G$39,計算規則!$G$39-計算規則!$F$39-L1162-M1162,I1162-計算規則!$F$39-L1162-M1162),0)),IF(I1162&gt;=計算規則!$F$39,IF(I1162&gt;=計算規則!$G$39,計算規則!$G$39-計算規則!$F$39+計算規則!$H$39-H1162-L1162-M1162,I1162-計算規則!$F$39+計算規則!$H$39-H1162-L1162-M1162),IF(I1162&gt;=計算規則!$H$39,計算規則!$H$39-H1162-L1162,I1162-H1162-L1162-M1162)))))</f>
        <v>0</v>
      </c>
      <c r="V1162" s="600"/>
      <c r="W1162" s="602"/>
      <c r="X1162" s="47"/>
      <c r="Y1162" s="150"/>
    </row>
    <row r="1163" spans="1:25" ht="9" customHeight="1" x14ac:dyDescent="0.15">
      <c r="A1163" s="597"/>
      <c r="B1163" s="66">
        <f t="shared" si="295"/>
        <v>45424</v>
      </c>
      <c r="C1163" s="67">
        <f t="shared" si="293"/>
        <v>45424</v>
      </c>
      <c r="D1163" s="68">
        <f t="shared" si="294"/>
        <v>45424</v>
      </c>
      <c r="E1163" s="76"/>
      <c r="F1163" s="76"/>
      <c r="G1163" s="88"/>
      <c r="H1163" s="49"/>
      <c r="I1163" s="49"/>
      <c r="J1163" s="50"/>
      <c r="K1163" s="202"/>
      <c r="L1163" s="50"/>
      <c r="M1163" s="51"/>
      <c r="N1163" s="52">
        <f t="shared" si="296"/>
        <v>0</v>
      </c>
      <c r="O1163" s="152">
        <f>IF(OR(B1163="",E1163="法",E1163="所"),0,IF(E1163="",計算規則!$C$28,VLOOKUP(E1163,計算規則!$B$29:$C$34,2,0)))</f>
        <v>0.33333333333333331</v>
      </c>
      <c r="P1163" s="53">
        <f t="shared" si="297"/>
        <v>0</v>
      </c>
      <c r="Q1163" s="54">
        <f>MAX(N1163-計算規則!$B$39,0)</f>
        <v>0</v>
      </c>
      <c r="R1163" s="54">
        <f>IF(WEEKDAY(Y1163,1)=7,MAX(SUM(N1157:N1163)-SUM(Q1157:Q1163)-SUM(R1157:R1162)-計算規則!$C$39,0),IF(WEEKDAY(Y1163,1)=6,MAX(SUM(N1158:N1163)-SUM(Q1158:Q1163)-SUM(R1158:R1162)-計算規則!$C$39,0),0))</f>
        <v>0</v>
      </c>
      <c r="S1163" s="54">
        <f>IF(B1163="",0,IF(OR(計算規則!$D$24=1,B1163&gt;=45017),IF(SUM(Q1152:R1163)-計算規則!$D$39&gt;0,SUM(Q1152:R1163)-SUM(S1152:S1162)-計算規則!$D$39,0),0))</f>
        <v>0</v>
      </c>
      <c r="T1163" s="74">
        <f t="shared" si="298"/>
        <v>0</v>
      </c>
      <c r="U1163" s="56">
        <f>IF(OR(H1163="",I1163=""),0,IF(G1163="前",IF(H1163&gt;=計算規則!$F$39,IF(I1163&gt;=計算規則!$F$39,IF(I1163&gt;=計算規則!$G$39,計算規則!$G$39-計算規則!$F$39+計算規則!$H$39-(H1163-1)-L1163-M1163,I1163-計算規則!$F$39+計算規則!$H$39-(H1163-1)-L1163-M1163),IF(I1163&gt;=計算規則!$H$39,計算規則!$H$39-(H1163-1)-L1163-M1163,I1163-(H1163-1)-L1163-M1163)),IF(I1163&gt;=計算規則!$F$39,IF(I1163&gt;=計算規則!$G$39,計算規則!$G$39-計算規則!$F$39+計算規則!$H$39-(計算規則!$F$39-1)-L1163-M1163,I1163-計算規則!$F$39+計算規則!$H$39-(計算規則!$F$39-1)-L1163-M1163),IF(I1163&gt;=計算規則!$H$39,計算規則!$H$39-(計算規則!$F$39-1)-L1163-M1163,I1163-(計算規則!$F$39-1)-L1163-M1163))),IF(H1163&gt;=計算規則!$H$39,IF(H1163&gt;=計算規則!$F$39,IF(I1163&gt;=計算規則!$F$39,IF(I1163&gt;=計算規則!$G$39,計算規則!$G$39-H1163-L1163-M1163,I1163-H1163-L1163-M1163),0),IF(I1163&gt;=計算規則!$F$39,IF(I1163&gt;=計算規則!$G$39,計算規則!$G$39-計算規則!$F$39-L1163-M1163,I1163-計算規則!$F$39-L1163-M1163),0)),IF(I1163&gt;=計算規則!$F$39,IF(I1163&gt;=計算規則!$G$39,計算規則!$G$39-計算規則!$F$39+計算規則!$H$39-H1163-L1163-M1163,I1163-計算規則!$F$39+計算規則!$H$39-H1163-L1163-M1163),IF(I1163&gt;=計算規則!$H$39,計算規則!$H$39-H1163-L1163,I1163-H1163-L1163-M1163)))))</f>
        <v>0</v>
      </c>
      <c r="V1163" s="600"/>
      <c r="W1163" s="602"/>
      <c r="X1163" s="47"/>
      <c r="Y1163" s="150"/>
    </row>
    <row r="1164" spans="1:25" ht="9" customHeight="1" x14ac:dyDescent="0.15">
      <c r="A1164" s="597"/>
      <c r="B1164" s="66">
        <f t="shared" si="295"/>
        <v>45425</v>
      </c>
      <c r="C1164" s="67">
        <f t="shared" si="293"/>
        <v>45425</v>
      </c>
      <c r="D1164" s="68">
        <f t="shared" si="294"/>
        <v>45425</v>
      </c>
      <c r="E1164" s="76"/>
      <c r="F1164" s="76"/>
      <c r="G1164" s="88"/>
      <c r="H1164" s="49"/>
      <c r="I1164" s="49"/>
      <c r="J1164" s="50"/>
      <c r="K1164" s="202"/>
      <c r="L1164" s="50"/>
      <c r="M1164" s="51"/>
      <c r="N1164" s="52">
        <f t="shared" si="296"/>
        <v>0</v>
      </c>
      <c r="O1164" s="152">
        <f>IF(OR(B1164="",E1164="法",E1164="所"),0,IF(E1164="",計算規則!$C$28,VLOOKUP(E1164,計算規則!$B$29:$C$34,2,0)))</f>
        <v>0.33333333333333331</v>
      </c>
      <c r="P1164" s="53">
        <f t="shared" si="297"/>
        <v>0</v>
      </c>
      <c r="Q1164" s="54">
        <f>MAX(N1164-計算規則!$B$39,0)</f>
        <v>0</v>
      </c>
      <c r="R1164" s="54">
        <f>IF(WEEKDAY(Y1164,1)=7,MAX(SUM(N1158:N1164)-SUM(Q1158:Q1164)-SUM(R1158:R1163)-計算規則!$C$39,0),IF(WEEKDAY(Y1164,1)=6,MAX(SUM(N1159:N1164)-SUM(Q1159:Q1164)-SUM(R1159:R1163)-計算規則!$C$39,0),0))</f>
        <v>0</v>
      </c>
      <c r="S1164" s="54">
        <f>IF(B1164="",0,IF(OR(計算規則!$D$24=1,B1164&gt;=45017),IF(SUM(Q1152:R1164)-計算規則!$D$39&gt;0,SUM(Q1152:R1164)-SUM(S1152:S1163)-計算規則!$D$39,0),0))</f>
        <v>0</v>
      </c>
      <c r="T1164" s="74">
        <f t="shared" si="298"/>
        <v>0</v>
      </c>
      <c r="U1164" s="56">
        <f>IF(OR(H1164="",I1164=""),0,IF(G1164="前",IF(H1164&gt;=計算規則!$F$39,IF(I1164&gt;=計算規則!$F$39,IF(I1164&gt;=計算規則!$G$39,計算規則!$G$39-計算規則!$F$39+計算規則!$H$39-(H1164-1)-L1164-M1164,I1164-計算規則!$F$39+計算規則!$H$39-(H1164-1)-L1164-M1164),IF(I1164&gt;=計算規則!$H$39,計算規則!$H$39-(H1164-1)-L1164-M1164,I1164-(H1164-1)-L1164-M1164)),IF(I1164&gt;=計算規則!$F$39,IF(I1164&gt;=計算規則!$G$39,計算規則!$G$39-計算規則!$F$39+計算規則!$H$39-(計算規則!$F$39-1)-L1164-M1164,I1164-計算規則!$F$39+計算規則!$H$39-(計算規則!$F$39-1)-L1164-M1164),IF(I1164&gt;=計算規則!$H$39,計算規則!$H$39-(計算規則!$F$39-1)-L1164-M1164,I1164-(計算規則!$F$39-1)-L1164-M1164))),IF(H1164&gt;=計算規則!$H$39,IF(H1164&gt;=計算規則!$F$39,IF(I1164&gt;=計算規則!$F$39,IF(I1164&gt;=計算規則!$G$39,計算規則!$G$39-H1164-L1164-M1164,I1164-H1164-L1164-M1164),0),IF(I1164&gt;=計算規則!$F$39,IF(I1164&gt;=計算規則!$G$39,計算規則!$G$39-計算規則!$F$39-L1164-M1164,I1164-計算規則!$F$39-L1164-M1164),0)),IF(I1164&gt;=計算規則!$F$39,IF(I1164&gt;=計算規則!$G$39,計算規則!$G$39-計算規則!$F$39+計算規則!$H$39-H1164-L1164-M1164,I1164-計算規則!$F$39+計算規則!$H$39-H1164-L1164-M1164),IF(I1164&gt;=計算規則!$H$39,計算規則!$H$39-H1164-L1164,I1164-H1164-L1164-M1164)))))</f>
        <v>0</v>
      </c>
      <c r="V1164" s="603" t="s">
        <v>127</v>
      </c>
      <c r="W1164" s="602">
        <f>SUM(Q1152:Q1182)</f>
        <v>0</v>
      </c>
      <c r="X1164" s="47"/>
      <c r="Y1164" s="150"/>
    </row>
    <row r="1165" spans="1:25" ht="9" customHeight="1" x14ac:dyDescent="0.15">
      <c r="A1165" s="597"/>
      <c r="B1165" s="66">
        <f t="shared" si="295"/>
        <v>45426</v>
      </c>
      <c r="C1165" s="67">
        <f t="shared" si="293"/>
        <v>45426</v>
      </c>
      <c r="D1165" s="68">
        <f t="shared" si="294"/>
        <v>45426</v>
      </c>
      <c r="E1165" s="76"/>
      <c r="F1165" s="76"/>
      <c r="G1165" s="88"/>
      <c r="H1165" s="49"/>
      <c r="I1165" s="49"/>
      <c r="J1165" s="50"/>
      <c r="K1165" s="202"/>
      <c r="L1165" s="50"/>
      <c r="M1165" s="51"/>
      <c r="N1165" s="52">
        <f t="shared" si="296"/>
        <v>0</v>
      </c>
      <c r="O1165" s="152">
        <f>IF(OR(B1165="",E1165="法",E1165="所"),0,IF(E1165="",計算規則!$C$28,VLOOKUP(E1165,計算規則!$B$29:$C$34,2,0)))</f>
        <v>0.33333333333333331</v>
      </c>
      <c r="P1165" s="53">
        <f t="shared" si="297"/>
        <v>0</v>
      </c>
      <c r="Q1165" s="54">
        <f>MAX(N1165-計算規則!$B$39,0)</f>
        <v>0</v>
      </c>
      <c r="R1165" s="54">
        <f>IF(WEEKDAY(Y1165,1)=7,MAX(SUM(N1159:N1165)-SUM(Q1159:Q1165)-SUM(R1159:R1164)-計算規則!$C$39,0),IF(WEEKDAY(Y1165,1)=6,MAX(SUM(N1160:N1165)-SUM(Q1160:Q1165)-SUM(R1160:R1164)-計算規則!$C$39,0),0))</f>
        <v>0</v>
      </c>
      <c r="S1165" s="54">
        <f>IF(B1165="",0,IF(OR(計算規則!$D$24=1,B1165&gt;=45017),IF(SUM(Q1152:R1165)-計算規則!$D$39&gt;0,SUM(Q1152:R1165)-SUM(S1152:S1164)-計算規則!$D$39,0),0))</f>
        <v>0</v>
      </c>
      <c r="T1165" s="74">
        <f t="shared" si="298"/>
        <v>0</v>
      </c>
      <c r="U1165" s="56">
        <f>IF(OR(H1165="",I1165=""),0,IF(G1165="前",IF(H1165&gt;=計算規則!$F$39,IF(I1165&gt;=計算規則!$F$39,IF(I1165&gt;=計算規則!$G$39,計算規則!$G$39-計算規則!$F$39+計算規則!$H$39-(H1165-1)-L1165-M1165,I1165-計算規則!$F$39+計算規則!$H$39-(H1165-1)-L1165-M1165),IF(I1165&gt;=計算規則!$H$39,計算規則!$H$39-(H1165-1)-L1165-M1165,I1165-(H1165-1)-L1165-M1165)),IF(I1165&gt;=計算規則!$F$39,IF(I1165&gt;=計算規則!$G$39,計算規則!$G$39-計算規則!$F$39+計算規則!$H$39-(計算規則!$F$39-1)-L1165-M1165,I1165-計算規則!$F$39+計算規則!$H$39-(計算規則!$F$39-1)-L1165-M1165),IF(I1165&gt;=計算規則!$H$39,計算規則!$H$39-(計算規則!$F$39-1)-L1165-M1165,I1165-(計算規則!$F$39-1)-L1165-M1165))),IF(H1165&gt;=計算規則!$H$39,IF(H1165&gt;=計算規則!$F$39,IF(I1165&gt;=計算規則!$F$39,IF(I1165&gt;=計算規則!$G$39,計算規則!$G$39-H1165-L1165-M1165,I1165-H1165-L1165-M1165),0),IF(I1165&gt;=計算規則!$F$39,IF(I1165&gt;=計算規則!$G$39,計算規則!$G$39-計算規則!$F$39-L1165-M1165,I1165-計算規則!$F$39-L1165-M1165),0)),IF(I1165&gt;=計算規則!$F$39,IF(I1165&gt;=計算規則!$G$39,計算規則!$G$39-計算規則!$F$39+計算規則!$H$39-H1165-L1165-M1165,I1165-計算規則!$F$39+計算規則!$H$39-H1165-L1165-M1165),IF(I1165&gt;=計算規則!$H$39,計算規則!$H$39-H1165-L1165,I1165-H1165-L1165-M1165)))))</f>
        <v>0</v>
      </c>
      <c r="V1165" s="603"/>
      <c r="W1165" s="604"/>
      <c r="X1165" s="47"/>
      <c r="Y1165" s="150"/>
    </row>
    <row r="1166" spans="1:25" ht="9" customHeight="1" x14ac:dyDescent="0.15">
      <c r="A1166" s="597"/>
      <c r="B1166" s="66">
        <f t="shared" si="295"/>
        <v>45427</v>
      </c>
      <c r="C1166" s="67">
        <f t="shared" si="293"/>
        <v>45427</v>
      </c>
      <c r="D1166" s="68">
        <f t="shared" si="294"/>
        <v>45427</v>
      </c>
      <c r="E1166" s="76"/>
      <c r="F1166" s="76"/>
      <c r="G1166" s="88"/>
      <c r="H1166" s="49"/>
      <c r="I1166" s="49"/>
      <c r="J1166" s="50"/>
      <c r="K1166" s="202"/>
      <c r="L1166" s="50"/>
      <c r="M1166" s="51"/>
      <c r="N1166" s="52">
        <f t="shared" si="296"/>
        <v>0</v>
      </c>
      <c r="O1166" s="152">
        <f>IF(OR(B1166="",E1166="法",E1166="所"),0,IF(E1166="",計算規則!$C$28,VLOOKUP(E1166,計算規則!$B$29:$C$34,2,0)))</f>
        <v>0.33333333333333331</v>
      </c>
      <c r="P1166" s="53">
        <f t="shared" si="297"/>
        <v>0</v>
      </c>
      <c r="Q1166" s="54">
        <f>MAX(N1166-計算規則!$B$39,0)</f>
        <v>0</v>
      </c>
      <c r="R1166" s="54">
        <f>IF(WEEKDAY(Y1166,1)=7,MAX(SUM(N1160:N1166)-SUM(Q1160:Q1166)-SUM(R1160:R1165)-計算規則!$C$39,0),IF(WEEKDAY(Y1166,1)=6,MAX(SUM(N1161:N1166)-SUM(Q1161:Q1166)-SUM(R1161:R1165)-計算規則!$C$39,0),0))</f>
        <v>0</v>
      </c>
      <c r="S1166" s="54">
        <f>IF(B1166="",0,IF(OR(計算規則!$D$24=1,B1166&gt;=45017),IF(SUM(Q1152:R1166)-計算規則!$D$39&gt;0,SUM(Q1152:R1166)-SUM(S1152:S1165)-計算規則!$D$39,0),0))</f>
        <v>0</v>
      </c>
      <c r="T1166" s="74">
        <f t="shared" si="298"/>
        <v>0</v>
      </c>
      <c r="U1166" s="56">
        <f>IF(OR(H1166="",I1166=""),0,IF(G1166="前",IF(H1166&gt;=計算規則!$F$39,IF(I1166&gt;=計算規則!$F$39,IF(I1166&gt;=計算規則!$G$39,計算規則!$G$39-計算規則!$F$39+計算規則!$H$39-(H1166-1)-L1166-M1166,I1166-計算規則!$F$39+計算規則!$H$39-(H1166-1)-L1166-M1166),IF(I1166&gt;=計算規則!$H$39,計算規則!$H$39-(H1166-1)-L1166-M1166,I1166-(H1166-1)-L1166-M1166)),IF(I1166&gt;=計算規則!$F$39,IF(I1166&gt;=計算規則!$G$39,計算規則!$G$39-計算規則!$F$39+計算規則!$H$39-(計算規則!$F$39-1)-L1166-M1166,I1166-計算規則!$F$39+計算規則!$H$39-(計算規則!$F$39-1)-L1166-M1166),IF(I1166&gt;=計算規則!$H$39,計算規則!$H$39-(計算規則!$F$39-1)-L1166-M1166,I1166-(計算規則!$F$39-1)-L1166-M1166))),IF(H1166&gt;=計算規則!$H$39,IF(H1166&gt;=計算規則!$F$39,IF(I1166&gt;=計算規則!$F$39,IF(I1166&gt;=計算規則!$G$39,計算規則!$G$39-H1166-L1166-M1166,I1166-H1166-L1166-M1166),0),IF(I1166&gt;=計算規則!$F$39,IF(I1166&gt;=計算規則!$G$39,計算規則!$G$39-計算規則!$F$39-L1166-M1166,I1166-計算規則!$F$39-L1166-M1166),0)),IF(I1166&gt;=計算規則!$F$39,IF(I1166&gt;=計算規則!$G$39,計算規則!$G$39-計算規則!$F$39+計算規則!$H$39-H1166-L1166-M1166,I1166-計算規則!$F$39+計算規則!$H$39-H1166-L1166-M1166),IF(I1166&gt;=計算規則!$H$39,計算規則!$H$39-H1166-L1166,I1166-H1166-L1166-M1166)))))</f>
        <v>0</v>
      </c>
      <c r="V1166" s="603"/>
      <c r="W1166" s="604"/>
      <c r="X1166" s="47"/>
      <c r="Y1166" s="150"/>
    </row>
    <row r="1167" spans="1:25" ht="9" customHeight="1" x14ac:dyDescent="0.15">
      <c r="A1167" s="597"/>
      <c r="B1167" s="66">
        <f t="shared" si="295"/>
        <v>45428</v>
      </c>
      <c r="C1167" s="67">
        <f t="shared" si="293"/>
        <v>45428</v>
      </c>
      <c r="D1167" s="68">
        <f t="shared" si="294"/>
        <v>45428</v>
      </c>
      <c r="E1167" s="76"/>
      <c r="F1167" s="76"/>
      <c r="G1167" s="88"/>
      <c r="H1167" s="49"/>
      <c r="I1167" s="49"/>
      <c r="J1167" s="50"/>
      <c r="K1167" s="202"/>
      <c r="L1167" s="50"/>
      <c r="M1167" s="51"/>
      <c r="N1167" s="52">
        <f t="shared" si="296"/>
        <v>0</v>
      </c>
      <c r="O1167" s="152">
        <f>IF(OR(B1167="",E1167="法",E1167="所"),0,IF(E1167="",計算規則!$C$28,VLOOKUP(E1167,計算規則!$B$29:$C$34,2,0)))</f>
        <v>0.33333333333333331</v>
      </c>
      <c r="P1167" s="53">
        <f t="shared" si="297"/>
        <v>0</v>
      </c>
      <c r="Q1167" s="54">
        <f>MAX(N1167-計算規則!$B$39,0)</f>
        <v>0</v>
      </c>
      <c r="R1167" s="54">
        <f>IF(WEEKDAY(Y1167,1)=7,MAX(SUM(N1161:N1167)-SUM(Q1161:Q1167)-SUM(R1161:R1166)-計算規則!$C$39,0),IF(WEEKDAY(Y1167,1)=6,MAX(SUM(N1162:N1167)-SUM(Q1162:Q1167)-SUM(R1162:R1166)-計算規則!$C$39,0),0))</f>
        <v>0</v>
      </c>
      <c r="S1167" s="54">
        <f>IF(B1167="",0,IF(OR(計算規則!$D$24=1,B1167&gt;=45017),IF(SUM(Q1152:R1167)-計算規則!$D$39&gt;0,SUM(Q1152:R1167)-SUM(S1152:S1166)-計算規則!$D$39,0),0))</f>
        <v>0</v>
      </c>
      <c r="T1167" s="74">
        <f t="shared" si="298"/>
        <v>0</v>
      </c>
      <c r="U1167" s="56">
        <f>IF(OR(H1167="",I1167=""),0,IF(G1167="前",IF(H1167&gt;=計算規則!$F$39,IF(I1167&gt;=計算規則!$F$39,IF(I1167&gt;=計算規則!$G$39,計算規則!$G$39-計算規則!$F$39+計算規則!$H$39-(H1167-1)-L1167-M1167,I1167-計算規則!$F$39+計算規則!$H$39-(H1167-1)-L1167-M1167),IF(I1167&gt;=計算規則!$H$39,計算規則!$H$39-(H1167-1)-L1167-M1167,I1167-(H1167-1)-L1167-M1167)),IF(I1167&gt;=計算規則!$F$39,IF(I1167&gt;=計算規則!$G$39,計算規則!$G$39-計算規則!$F$39+計算規則!$H$39-(計算規則!$F$39-1)-L1167-M1167,I1167-計算規則!$F$39+計算規則!$H$39-(計算規則!$F$39-1)-L1167-M1167),IF(I1167&gt;=計算規則!$H$39,計算規則!$H$39-(計算規則!$F$39-1)-L1167-M1167,I1167-(計算規則!$F$39-1)-L1167-M1167))),IF(H1167&gt;=計算規則!$H$39,IF(H1167&gt;=計算規則!$F$39,IF(I1167&gt;=計算規則!$F$39,IF(I1167&gt;=計算規則!$G$39,計算規則!$G$39-H1167-L1167-M1167,I1167-H1167-L1167-M1167),0),IF(I1167&gt;=計算規則!$F$39,IF(I1167&gt;=計算規則!$G$39,計算規則!$G$39-計算規則!$F$39-L1167-M1167,I1167-計算規則!$F$39-L1167-M1167),0)),IF(I1167&gt;=計算規則!$F$39,IF(I1167&gt;=計算規則!$G$39,計算規則!$G$39-計算規則!$F$39+計算規則!$H$39-H1167-L1167-M1167,I1167-計算規則!$F$39+計算規則!$H$39-H1167-L1167-M1167),IF(I1167&gt;=計算規則!$H$39,計算規則!$H$39-H1167-L1167,I1167-H1167-L1167-M1167)))))</f>
        <v>0</v>
      </c>
      <c r="V1167" s="603"/>
      <c r="W1167" s="604"/>
      <c r="X1167" s="47"/>
      <c r="Y1167" s="150"/>
    </row>
    <row r="1168" spans="1:25" ht="9" customHeight="1" x14ac:dyDescent="0.15">
      <c r="A1168" s="597"/>
      <c r="B1168" s="66">
        <f t="shared" si="295"/>
        <v>45429</v>
      </c>
      <c r="C1168" s="67">
        <f t="shared" si="293"/>
        <v>45429</v>
      </c>
      <c r="D1168" s="68">
        <f t="shared" si="294"/>
        <v>45429</v>
      </c>
      <c r="E1168" s="76"/>
      <c r="F1168" s="76"/>
      <c r="G1168" s="88"/>
      <c r="H1168" s="49"/>
      <c r="I1168" s="49"/>
      <c r="J1168" s="50"/>
      <c r="K1168" s="202"/>
      <c r="L1168" s="50"/>
      <c r="M1168" s="51"/>
      <c r="N1168" s="52">
        <f t="shared" si="296"/>
        <v>0</v>
      </c>
      <c r="O1168" s="152">
        <f>IF(OR(B1168="",E1168="法",E1168="所"),0,IF(E1168="",計算規則!$C$28,VLOOKUP(E1168,計算規則!$B$29:$C$34,2,0)))</f>
        <v>0.33333333333333331</v>
      </c>
      <c r="P1168" s="53">
        <f t="shared" si="297"/>
        <v>0</v>
      </c>
      <c r="Q1168" s="54">
        <f>MAX(N1168-計算規則!$B$39,0)</f>
        <v>0</v>
      </c>
      <c r="R1168" s="54">
        <f>IF(WEEKDAY(Y1168,1)=7,MAX(SUM(N1162:N1168)-SUM(Q1162:Q1168)-SUM(R1162:R1167)-計算規則!$C$39,0),IF(WEEKDAY(Y1168,1)=6,MAX(SUM(N1163:N1168)-SUM(Q1163:Q1168)-SUM(R1163:R1167)-計算規則!$C$39,0),0))</f>
        <v>0</v>
      </c>
      <c r="S1168" s="54">
        <f>IF(B1168="",0,IF(OR(計算規則!$D$24=1,B1168&gt;=45017),IF(SUM(Q1152:R1168)-計算規則!$D$39&gt;0,SUM(Q1152:R1168)-SUM(S1152:S1167)-計算規則!$D$39,0),0))</f>
        <v>0</v>
      </c>
      <c r="T1168" s="74">
        <f t="shared" si="298"/>
        <v>0</v>
      </c>
      <c r="U1168" s="56">
        <f>IF(OR(H1168="",I1168=""),0,IF(G1168="前",IF(H1168&gt;=計算規則!$F$39,IF(I1168&gt;=計算規則!$F$39,IF(I1168&gt;=計算規則!$G$39,計算規則!$G$39-計算規則!$F$39+計算規則!$H$39-(H1168-1)-L1168-M1168,I1168-計算規則!$F$39+計算規則!$H$39-(H1168-1)-L1168-M1168),IF(I1168&gt;=計算規則!$H$39,計算規則!$H$39-(H1168-1)-L1168-M1168,I1168-(H1168-1)-L1168-M1168)),IF(I1168&gt;=計算規則!$F$39,IF(I1168&gt;=計算規則!$G$39,計算規則!$G$39-計算規則!$F$39+計算規則!$H$39-(計算規則!$F$39-1)-L1168-M1168,I1168-計算規則!$F$39+計算規則!$H$39-(計算規則!$F$39-1)-L1168-M1168),IF(I1168&gt;=計算規則!$H$39,計算規則!$H$39-(計算規則!$F$39-1)-L1168-M1168,I1168-(計算規則!$F$39-1)-L1168-M1168))),IF(H1168&gt;=計算規則!$H$39,IF(H1168&gt;=計算規則!$F$39,IF(I1168&gt;=計算規則!$F$39,IF(I1168&gt;=計算規則!$G$39,計算規則!$G$39-H1168-L1168-M1168,I1168-H1168-L1168-M1168),0),IF(I1168&gt;=計算規則!$F$39,IF(I1168&gt;=計算規則!$G$39,計算規則!$G$39-計算規則!$F$39-L1168-M1168,I1168-計算規則!$F$39-L1168-M1168),0)),IF(I1168&gt;=計算規則!$F$39,IF(I1168&gt;=計算規則!$G$39,計算規則!$G$39-計算規則!$F$39+計算規則!$H$39-H1168-L1168-M1168,I1168-計算規則!$F$39+計算規則!$H$39-H1168-L1168-M1168),IF(I1168&gt;=計算規則!$H$39,計算規則!$H$39-H1168-L1168,I1168-H1168-L1168-M1168)))))</f>
        <v>0</v>
      </c>
      <c r="V1168" s="600" t="s">
        <v>112</v>
      </c>
      <c r="W1168" s="602">
        <f>SUM(P1152:P1182)</f>
        <v>0</v>
      </c>
      <c r="X1168" s="47"/>
      <c r="Y1168" s="150"/>
    </row>
    <row r="1169" spans="1:25" ht="9" customHeight="1" x14ac:dyDescent="0.15">
      <c r="A1169" s="597"/>
      <c r="B1169" s="66">
        <f t="shared" si="295"/>
        <v>45430</v>
      </c>
      <c r="C1169" s="67">
        <f t="shared" si="293"/>
        <v>45430</v>
      </c>
      <c r="D1169" s="68">
        <f t="shared" si="294"/>
        <v>45430</v>
      </c>
      <c r="E1169" s="76"/>
      <c r="F1169" s="76"/>
      <c r="G1169" s="88"/>
      <c r="H1169" s="49"/>
      <c r="I1169" s="49"/>
      <c r="J1169" s="50"/>
      <c r="K1169" s="202"/>
      <c r="L1169" s="50"/>
      <c r="M1169" s="51"/>
      <c r="N1169" s="52">
        <f t="shared" si="296"/>
        <v>0</v>
      </c>
      <c r="O1169" s="152">
        <f>IF(OR(B1169="",E1169="法",E1169="所"),0,IF(E1169="",計算規則!$C$28,VLOOKUP(E1169,計算規則!$B$29:$C$34,2,0)))</f>
        <v>0.33333333333333331</v>
      </c>
      <c r="P1169" s="53">
        <f t="shared" si="297"/>
        <v>0</v>
      </c>
      <c r="Q1169" s="54">
        <f>MAX(N1169-計算規則!$B$39,0)</f>
        <v>0</v>
      </c>
      <c r="R1169" s="54">
        <f>IF(WEEKDAY(Y1169,1)=7,MAX(SUM(N1163:N1169)-SUM(Q1163:Q1169)-SUM(R1163:R1168)-計算規則!$C$39,0),IF(WEEKDAY(Y1169,1)=6,MAX(SUM(N1164:N1169)-SUM(Q1164:Q1169)-SUM(R1164:R1168)-計算規則!$C$39,0),0))</f>
        <v>0</v>
      </c>
      <c r="S1169" s="54">
        <f>IF(B1169="",0,IF(OR(計算規則!$D$24=1,B1169&gt;=45017),IF(SUM(Q1152:R1169)-計算規則!$D$39&gt;0,SUM(Q1152:R1169)-SUM(S1152:S1168)-計算規則!$D$39,0),0))</f>
        <v>0</v>
      </c>
      <c r="T1169" s="74">
        <f t="shared" si="298"/>
        <v>0</v>
      </c>
      <c r="U1169" s="56">
        <f>IF(OR(H1169="",I1169=""),0,IF(G1169="前",IF(H1169&gt;=計算規則!$F$39,IF(I1169&gt;=計算規則!$F$39,IF(I1169&gt;=計算規則!$G$39,計算規則!$G$39-計算規則!$F$39+計算規則!$H$39-(H1169-1)-L1169-M1169,I1169-計算規則!$F$39+計算規則!$H$39-(H1169-1)-L1169-M1169),IF(I1169&gt;=計算規則!$H$39,計算規則!$H$39-(H1169-1)-L1169-M1169,I1169-(H1169-1)-L1169-M1169)),IF(I1169&gt;=計算規則!$F$39,IF(I1169&gt;=計算規則!$G$39,計算規則!$G$39-計算規則!$F$39+計算規則!$H$39-(計算規則!$F$39-1)-L1169-M1169,I1169-計算規則!$F$39+計算規則!$H$39-(計算規則!$F$39-1)-L1169-M1169),IF(I1169&gt;=計算規則!$H$39,計算規則!$H$39-(計算規則!$F$39-1)-L1169-M1169,I1169-(計算規則!$F$39-1)-L1169-M1169))),IF(H1169&gt;=計算規則!$H$39,IF(H1169&gt;=計算規則!$F$39,IF(I1169&gt;=計算規則!$F$39,IF(I1169&gt;=計算規則!$G$39,計算規則!$G$39-H1169-L1169-M1169,I1169-H1169-L1169-M1169),0),IF(I1169&gt;=計算規則!$F$39,IF(I1169&gt;=計算規則!$G$39,計算規則!$G$39-計算規則!$F$39-L1169-M1169,I1169-計算規則!$F$39-L1169-M1169),0)),IF(I1169&gt;=計算規則!$F$39,IF(I1169&gt;=計算規則!$G$39,計算規則!$G$39-計算規則!$F$39+計算規則!$H$39-H1169-L1169-M1169,I1169-計算規則!$F$39+計算規則!$H$39-H1169-L1169-M1169),IF(I1169&gt;=計算規則!$H$39,計算規則!$H$39-H1169-L1169,I1169-H1169-L1169-M1169)))))</f>
        <v>0</v>
      </c>
      <c r="V1169" s="600"/>
      <c r="W1169" s="602"/>
      <c r="X1169" s="47"/>
      <c r="Y1169" s="150"/>
    </row>
    <row r="1170" spans="1:25" ht="9" customHeight="1" x14ac:dyDescent="0.15">
      <c r="A1170" s="597"/>
      <c r="B1170" s="66">
        <f t="shared" si="295"/>
        <v>45431</v>
      </c>
      <c r="C1170" s="67">
        <f t="shared" si="293"/>
        <v>45431</v>
      </c>
      <c r="D1170" s="68">
        <f t="shared" si="294"/>
        <v>45431</v>
      </c>
      <c r="E1170" s="76"/>
      <c r="F1170" s="76"/>
      <c r="G1170" s="88"/>
      <c r="H1170" s="49"/>
      <c r="I1170" s="49"/>
      <c r="J1170" s="50"/>
      <c r="K1170" s="202"/>
      <c r="L1170" s="50"/>
      <c r="M1170" s="51"/>
      <c r="N1170" s="52">
        <f t="shared" si="296"/>
        <v>0</v>
      </c>
      <c r="O1170" s="152">
        <f>IF(OR(B1170="",E1170="法",E1170="所"),0,IF(E1170="",計算規則!$C$28,VLOOKUP(E1170,計算規則!$B$29:$C$34,2,0)))</f>
        <v>0.33333333333333331</v>
      </c>
      <c r="P1170" s="53">
        <f t="shared" si="297"/>
        <v>0</v>
      </c>
      <c r="Q1170" s="54">
        <f>MAX(N1170-計算規則!$B$39,0)</f>
        <v>0</v>
      </c>
      <c r="R1170" s="54">
        <f>IF(WEEKDAY(Y1170,1)=7,MAX(SUM(N1164:N1170)-SUM(Q1164:Q1170)-SUM(R1164:R1169)-計算規則!$C$39,0),IF(WEEKDAY(Y1170,1)=6,MAX(SUM(N1165:N1170)-SUM(Q1165:Q1170)-SUM(R1165:R1169)-計算規則!$C$39,0),0))</f>
        <v>0</v>
      </c>
      <c r="S1170" s="54">
        <f>IF(B1170="",0,IF(OR(計算規則!$D$24=1,B1170&gt;=45017),IF(SUM(Q1152:R1170)-計算規則!$D$39&gt;0,SUM(Q1152:R1170)-SUM(S1152:S1169)-計算規則!$D$39,0),0))</f>
        <v>0</v>
      </c>
      <c r="T1170" s="74">
        <f t="shared" si="298"/>
        <v>0</v>
      </c>
      <c r="U1170" s="56">
        <f>IF(OR(H1170="",I1170=""),0,IF(G1170="前",IF(H1170&gt;=計算規則!$F$39,IF(I1170&gt;=計算規則!$F$39,IF(I1170&gt;=計算規則!$G$39,計算規則!$G$39-計算規則!$F$39+計算規則!$H$39-(H1170-1)-L1170-M1170,I1170-計算規則!$F$39+計算規則!$H$39-(H1170-1)-L1170-M1170),IF(I1170&gt;=計算規則!$H$39,計算規則!$H$39-(H1170-1)-L1170-M1170,I1170-(H1170-1)-L1170-M1170)),IF(I1170&gt;=計算規則!$F$39,IF(I1170&gt;=計算規則!$G$39,計算規則!$G$39-計算規則!$F$39+計算規則!$H$39-(計算規則!$F$39-1)-L1170-M1170,I1170-計算規則!$F$39+計算規則!$H$39-(計算規則!$F$39-1)-L1170-M1170),IF(I1170&gt;=計算規則!$H$39,計算規則!$H$39-(計算規則!$F$39-1)-L1170-M1170,I1170-(計算規則!$F$39-1)-L1170-M1170))),IF(H1170&gt;=計算規則!$H$39,IF(H1170&gt;=計算規則!$F$39,IF(I1170&gt;=計算規則!$F$39,IF(I1170&gt;=計算規則!$G$39,計算規則!$G$39-H1170-L1170-M1170,I1170-H1170-L1170-M1170),0),IF(I1170&gt;=計算規則!$F$39,IF(I1170&gt;=計算規則!$G$39,計算規則!$G$39-計算規則!$F$39-L1170-M1170,I1170-計算規則!$F$39-L1170-M1170),0)),IF(I1170&gt;=計算規則!$F$39,IF(I1170&gt;=計算規則!$G$39,計算規則!$G$39-計算規則!$F$39+計算規則!$H$39-H1170-L1170-M1170,I1170-計算規則!$F$39+計算規則!$H$39-H1170-L1170-M1170),IF(I1170&gt;=計算規則!$H$39,計算規則!$H$39-H1170-L1170,I1170-H1170-L1170-M1170)))))</f>
        <v>0</v>
      </c>
      <c r="V1170" s="600"/>
      <c r="W1170" s="602"/>
      <c r="X1170" s="47"/>
      <c r="Y1170" s="150"/>
    </row>
    <row r="1171" spans="1:25" ht="9" customHeight="1" x14ac:dyDescent="0.15">
      <c r="A1171" s="597"/>
      <c r="B1171" s="66">
        <f t="shared" si="295"/>
        <v>45432</v>
      </c>
      <c r="C1171" s="67">
        <f t="shared" si="293"/>
        <v>45432</v>
      </c>
      <c r="D1171" s="68">
        <f t="shared" si="294"/>
        <v>45432</v>
      </c>
      <c r="E1171" s="76"/>
      <c r="F1171" s="76"/>
      <c r="G1171" s="88"/>
      <c r="H1171" s="49"/>
      <c r="I1171" s="49"/>
      <c r="J1171" s="50"/>
      <c r="K1171" s="202"/>
      <c r="L1171" s="50"/>
      <c r="M1171" s="51"/>
      <c r="N1171" s="52">
        <f t="shared" si="296"/>
        <v>0</v>
      </c>
      <c r="O1171" s="152">
        <f>IF(OR(B1171="",E1171="法",E1171="所"),0,IF(E1171="",計算規則!$C$28,VLOOKUP(E1171,計算規則!$B$29:$C$34,2,0)))</f>
        <v>0.33333333333333331</v>
      </c>
      <c r="P1171" s="53">
        <f t="shared" si="297"/>
        <v>0</v>
      </c>
      <c r="Q1171" s="54">
        <f>MAX(N1171-計算規則!$B$39,0)</f>
        <v>0</v>
      </c>
      <c r="R1171" s="54">
        <f>IF(WEEKDAY(Y1171,1)=7,MAX(SUM(N1165:N1171)-SUM(Q1165:Q1171)-SUM(R1165:R1170)-計算規則!$C$39,0),IF(WEEKDAY(Y1171,1)=6,MAX(SUM(N1166:N1171)-SUM(Q1166:Q1171)-SUM(R1166:R1170)-計算規則!$C$39,0),0))</f>
        <v>0</v>
      </c>
      <c r="S1171" s="54">
        <f>IF(B1171="",0,IF(OR(計算規則!$D$24=1,B1171&gt;=45017),IF(SUM(Q1152:R1171)-計算規則!$D$39&gt;0,SUM(Q1152:R1171)-SUM(S1152:S1170)-計算規則!$D$39,0),0))</f>
        <v>0</v>
      </c>
      <c r="T1171" s="74">
        <f t="shared" si="298"/>
        <v>0</v>
      </c>
      <c r="U1171" s="56">
        <f>IF(OR(H1171="",I1171=""),0,IF(G1171="前",IF(H1171&gt;=計算規則!$F$39,IF(I1171&gt;=計算規則!$F$39,IF(I1171&gt;=計算規則!$G$39,計算規則!$G$39-計算規則!$F$39+計算規則!$H$39-(H1171-1)-L1171-M1171,I1171-計算規則!$F$39+計算規則!$H$39-(H1171-1)-L1171-M1171),IF(I1171&gt;=計算規則!$H$39,計算規則!$H$39-(H1171-1)-L1171-M1171,I1171-(H1171-1)-L1171-M1171)),IF(I1171&gt;=計算規則!$F$39,IF(I1171&gt;=計算規則!$G$39,計算規則!$G$39-計算規則!$F$39+計算規則!$H$39-(計算規則!$F$39-1)-L1171-M1171,I1171-計算規則!$F$39+計算規則!$H$39-(計算規則!$F$39-1)-L1171-M1171),IF(I1171&gt;=計算規則!$H$39,計算規則!$H$39-(計算規則!$F$39-1)-L1171-M1171,I1171-(計算規則!$F$39-1)-L1171-M1171))),IF(H1171&gt;=計算規則!$H$39,IF(H1171&gt;=計算規則!$F$39,IF(I1171&gt;=計算規則!$F$39,IF(I1171&gt;=計算規則!$G$39,計算規則!$G$39-H1171-L1171-M1171,I1171-H1171-L1171-M1171),0),IF(I1171&gt;=計算規則!$F$39,IF(I1171&gt;=計算規則!$G$39,計算規則!$G$39-計算規則!$F$39-L1171-M1171,I1171-計算規則!$F$39-L1171-M1171),0)),IF(I1171&gt;=計算規則!$F$39,IF(I1171&gt;=計算規則!$G$39,計算規則!$G$39-計算規則!$F$39+計算規則!$H$39-H1171-L1171-M1171,I1171-計算規則!$F$39+計算規則!$H$39-H1171-L1171-M1171),IF(I1171&gt;=計算規則!$H$39,計算規則!$H$39-H1171-L1171,I1171-H1171-L1171-M1171)))))</f>
        <v>0</v>
      </c>
      <c r="V1171" s="603" t="s">
        <v>52</v>
      </c>
      <c r="W1171" s="602">
        <f>SUM(T1152:T1182)+SUM(N1152:N1182)</f>
        <v>0</v>
      </c>
      <c r="X1171" s="47"/>
      <c r="Y1171" s="150"/>
    </row>
    <row r="1172" spans="1:25" ht="9" customHeight="1" x14ac:dyDescent="0.15">
      <c r="A1172" s="597"/>
      <c r="B1172" s="66">
        <f t="shared" si="295"/>
        <v>45433</v>
      </c>
      <c r="C1172" s="67">
        <f t="shared" si="293"/>
        <v>45433</v>
      </c>
      <c r="D1172" s="68">
        <f t="shared" si="294"/>
        <v>45433</v>
      </c>
      <c r="E1172" s="76"/>
      <c r="F1172" s="76"/>
      <c r="G1172" s="88"/>
      <c r="H1172" s="49"/>
      <c r="I1172" s="49"/>
      <c r="J1172" s="50"/>
      <c r="K1172" s="202"/>
      <c r="L1172" s="50"/>
      <c r="M1172" s="51"/>
      <c r="N1172" s="52">
        <f t="shared" si="296"/>
        <v>0</v>
      </c>
      <c r="O1172" s="152">
        <f>IF(OR(B1172="",E1172="法",E1172="所"),0,IF(E1172="",計算規則!$C$28,VLOOKUP(E1172,計算規則!$B$29:$C$34,2,0)))</f>
        <v>0.33333333333333331</v>
      </c>
      <c r="P1172" s="53">
        <f t="shared" si="297"/>
        <v>0</v>
      </c>
      <c r="Q1172" s="54">
        <f>MAX(N1172-計算規則!$B$39,0)</f>
        <v>0</v>
      </c>
      <c r="R1172" s="54">
        <f>IF(WEEKDAY(Y1172,1)=7,MAX(SUM(N1166:N1172)-SUM(Q1166:Q1172)-SUM(R1166:R1171)-計算規則!$C$39,0),IF(WEEKDAY(Y1172,1)=6,MAX(SUM(N1167:N1172)-SUM(Q1167:Q1172)-SUM(R1167:R1171)-計算規則!$C$39,0),0))</f>
        <v>0</v>
      </c>
      <c r="S1172" s="54">
        <f>IF(B1172="",0,IF(OR(計算規則!$D$24=1,B1172&gt;=45017),IF(SUM(Q1152:R1172)-計算規則!$D$39&gt;0,SUM(Q1152:R1172)-SUM(S1152:S1171)-計算規則!$D$39,0),0))</f>
        <v>0</v>
      </c>
      <c r="T1172" s="74">
        <f t="shared" si="298"/>
        <v>0</v>
      </c>
      <c r="U1172" s="56">
        <f>IF(OR(H1172="",I1172=""),0,IF(G1172="前",IF(H1172&gt;=計算規則!$F$39,IF(I1172&gt;=計算規則!$F$39,IF(I1172&gt;=計算規則!$G$39,計算規則!$G$39-計算規則!$F$39+計算規則!$H$39-(H1172-1)-L1172-M1172,I1172-計算規則!$F$39+計算規則!$H$39-(H1172-1)-L1172-M1172),IF(I1172&gt;=計算規則!$H$39,計算規則!$H$39-(H1172-1)-L1172-M1172,I1172-(H1172-1)-L1172-M1172)),IF(I1172&gt;=計算規則!$F$39,IF(I1172&gt;=計算規則!$G$39,計算規則!$G$39-計算規則!$F$39+計算規則!$H$39-(計算規則!$F$39-1)-L1172-M1172,I1172-計算規則!$F$39+計算規則!$H$39-(計算規則!$F$39-1)-L1172-M1172),IF(I1172&gt;=計算規則!$H$39,計算規則!$H$39-(計算規則!$F$39-1)-L1172-M1172,I1172-(計算規則!$F$39-1)-L1172-M1172))),IF(H1172&gt;=計算規則!$H$39,IF(H1172&gt;=計算規則!$F$39,IF(I1172&gt;=計算規則!$F$39,IF(I1172&gt;=計算規則!$G$39,計算規則!$G$39-H1172-L1172-M1172,I1172-H1172-L1172-M1172),0),IF(I1172&gt;=計算規則!$F$39,IF(I1172&gt;=計算規則!$G$39,計算規則!$G$39-計算規則!$F$39-L1172-M1172,I1172-計算規則!$F$39-L1172-M1172),0)),IF(I1172&gt;=計算規則!$F$39,IF(I1172&gt;=計算規則!$G$39,計算規則!$G$39-計算規則!$F$39+計算規則!$H$39-H1172-L1172-M1172,I1172-計算規則!$F$39+計算規則!$H$39-H1172-L1172-M1172),IF(I1172&gt;=計算規則!$H$39,計算規則!$H$39-H1172-L1172,I1172-H1172-L1172-M1172)))))</f>
        <v>0</v>
      </c>
      <c r="V1172" s="603"/>
      <c r="W1172" s="604"/>
      <c r="X1172" s="47"/>
      <c r="Y1172" s="150"/>
    </row>
    <row r="1173" spans="1:25" ht="9" customHeight="1" x14ac:dyDescent="0.15">
      <c r="A1173" s="597"/>
      <c r="B1173" s="66">
        <f t="shared" si="295"/>
        <v>45434</v>
      </c>
      <c r="C1173" s="67">
        <f t="shared" si="293"/>
        <v>45434</v>
      </c>
      <c r="D1173" s="68">
        <f t="shared" si="294"/>
        <v>45434</v>
      </c>
      <c r="E1173" s="76"/>
      <c r="F1173" s="76"/>
      <c r="G1173" s="88"/>
      <c r="H1173" s="49"/>
      <c r="I1173" s="49"/>
      <c r="J1173" s="50"/>
      <c r="K1173" s="202"/>
      <c r="L1173" s="50"/>
      <c r="M1173" s="51"/>
      <c r="N1173" s="52">
        <f t="shared" si="296"/>
        <v>0</v>
      </c>
      <c r="O1173" s="152">
        <f>IF(OR(B1173="",E1173="法",E1173="所"),0,IF(E1173="",計算規則!$C$28,VLOOKUP(E1173,計算規則!$B$29:$C$34,2,0)))</f>
        <v>0.33333333333333331</v>
      </c>
      <c r="P1173" s="53">
        <f t="shared" si="297"/>
        <v>0</v>
      </c>
      <c r="Q1173" s="54">
        <f>MAX(N1173-計算規則!$B$39,0)</f>
        <v>0</v>
      </c>
      <c r="R1173" s="54">
        <f>IF(WEEKDAY(Y1173,1)=7,MAX(SUM(N1167:N1173)-SUM(Q1167:Q1173)-SUM(R1167:R1172)-計算規則!$C$39,0),IF(WEEKDAY(Y1173,1)=6,MAX(SUM(N1168:N1173)-SUM(Q1168:Q1173)-SUM(R1168:R1172)-計算規則!$C$39,0),0))</f>
        <v>0</v>
      </c>
      <c r="S1173" s="54">
        <f>IF(B1173="",0,IF(OR(計算規則!$D$24=1,B1173&gt;=45017),IF(SUM(Q1152:R1173)-計算規則!$D$39&gt;0,SUM(Q1152:R1173)-SUM(S1152:S1172)-計算規則!$D$39,0),0))</f>
        <v>0</v>
      </c>
      <c r="T1173" s="74">
        <f t="shared" si="298"/>
        <v>0</v>
      </c>
      <c r="U1173" s="56">
        <f>IF(OR(H1173="",I1173=""),0,IF(G1173="前",IF(H1173&gt;=計算規則!$F$39,IF(I1173&gt;=計算規則!$F$39,IF(I1173&gt;=計算規則!$G$39,計算規則!$G$39-計算規則!$F$39+計算規則!$H$39-(H1173-1)-L1173-M1173,I1173-計算規則!$F$39+計算規則!$H$39-(H1173-1)-L1173-M1173),IF(I1173&gt;=計算規則!$H$39,計算規則!$H$39-(H1173-1)-L1173-M1173,I1173-(H1173-1)-L1173-M1173)),IF(I1173&gt;=計算規則!$F$39,IF(I1173&gt;=計算規則!$G$39,計算規則!$G$39-計算規則!$F$39+計算規則!$H$39-(計算規則!$F$39-1)-L1173-M1173,I1173-計算規則!$F$39+計算規則!$H$39-(計算規則!$F$39-1)-L1173-M1173),IF(I1173&gt;=計算規則!$H$39,計算規則!$H$39-(計算規則!$F$39-1)-L1173-M1173,I1173-(計算規則!$F$39-1)-L1173-M1173))),IF(H1173&gt;=計算規則!$H$39,IF(H1173&gt;=計算規則!$F$39,IF(I1173&gt;=計算規則!$F$39,IF(I1173&gt;=計算規則!$G$39,計算規則!$G$39-H1173-L1173-M1173,I1173-H1173-L1173-M1173),0),IF(I1173&gt;=計算規則!$F$39,IF(I1173&gt;=計算規則!$G$39,計算規則!$G$39-計算規則!$F$39-L1173-M1173,I1173-計算規則!$F$39-L1173-M1173),0)),IF(I1173&gt;=計算規則!$F$39,IF(I1173&gt;=計算規則!$G$39,計算規則!$G$39-計算規則!$F$39+計算規則!$H$39-H1173-L1173-M1173,I1173-計算規則!$F$39+計算規則!$H$39-H1173-L1173-M1173),IF(I1173&gt;=計算規則!$H$39,計算規則!$H$39-H1173-L1173,I1173-H1173-L1173-M1173)))))</f>
        <v>0</v>
      </c>
      <c r="V1173" s="603"/>
      <c r="W1173" s="604"/>
      <c r="X1173" s="47"/>
      <c r="Y1173" s="150"/>
    </row>
    <row r="1174" spans="1:25" ht="9" customHeight="1" x14ac:dyDescent="0.15">
      <c r="A1174" s="597"/>
      <c r="B1174" s="66">
        <f t="shared" si="295"/>
        <v>45435</v>
      </c>
      <c r="C1174" s="67">
        <f t="shared" si="293"/>
        <v>45435</v>
      </c>
      <c r="D1174" s="68">
        <f t="shared" si="294"/>
        <v>45435</v>
      </c>
      <c r="E1174" s="76"/>
      <c r="F1174" s="76"/>
      <c r="G1174" s="88"/>
      <c r="H1174" s="49"/>
      <c r="I1174" s="49"/>
      <c r="J1174" s="50"/>
      <c r="K1174" s="202"/>
      <c r="L1174" s="50"/>
      <c r="M1174" s="51"/>
      <c r="N1174" s="52">
        <f t="shared" si="296"/>
        <v>0</v>
      </c>
      <c r="O1174" s="152">
        <f>IF(OR(B1174="",E1174="法",E1174="所"),0,IF(E1174="",計算規則!$C$28,VLOOKUP(E1174,計算規則!$B$29:$C$34,2,0)))</f>
        <v>0.33333333333333331</v>
      </c>
      <c r="P1174" s="53">
        <f t="shared" si="297"/>
        <v>0</v>
      </c>
      <c r="Q1174" s="54">
        <f>MAX(N1174-計算規則!$B$39,0)</f>
        <v>0</v>
      </c>
      <c r="R1174" s="54">
        <f>IF(WEEKDAY(Y1174,1)=7,MAX(SUM(N1168:N1174)-SUM(Q1168:Q1174)-SUM(R1168:R1173)-計算規則!$C$39,0),IF(WEEKDAY(Y1174,1)=6,MAX(SUM(N1169:N1174)-SUM(Q1169:Q1174)-SUM(R1169:R1173)-計算規則!$C$39,0),0))</f>
        <v>0</v>
      </c>
      <c r="S1174" s="54">
        <f>IF(B1174="",0,IF(OR(計算規則!$D$24=1,B1174&gt;=45017),IF(SUM(Q1152:R1174)-計算規則!$D$39&gt;0,SUM(Q1152:R1174)-SUM(S1152:S1173)-計算規則!$D$39,0),0))</f>
        <v>0</v>
      </c>
      <c r="T1174" s="74">
        <f t="shared" si="298"/>
        <v>0</v>
      </c>
      <c r="U1174" s="56">
        <f>IF(OR(H1174="",I1174=""),0,IF(G1174="前",IF(H1174&gt;=計算規則!$F$39,IF(I1174&gt;=計算規則!$F$39,IF(I1174&gt;=計算規則!$G$39,計算規則!$G$39-計算規則!$F$39+計算規則!$H$39-(H1174-1)-L1174-M1174,I1174-計算規則!$F$39+計算規則!$H$39-(H1174-1)-L1174-M1174),IF(I1174&gt;=計算規則!$H$39,計算規則!$H$39-(H1174-1)-L1174-M1174,I1174-(H1174-1)-L1174-M1174)),IF(I1174&gt;=計算規則!$F$39,IF(I1174&gt;=計算規則!$G$39,計算規則!$G$39-計算規則!$F$39+計算規則!$H$39-(計算規則!$F$39-1)-L1174-M1174,I1174-計算規則!$F$39+計算規則!$H$39-(計算規則!$F$39-1)-L1174-M1174),IF(I1174&gt;=計算規則!$H$39,計算規則!$H$39-(計算規則!$F$39-1)-L1174-M1174,I1174-(計算規則!$F$39-1)-L1174-M1174))),IF(H1174&gt;=計算規則!$H$39,IF(H1174&gt;=計算規則!$F$39,IF(I1174&gt;=計算規則!$F$39,IF(I1174&gt;=計算規則!$G$39,計算規則!$G$39-H1174-L1174-M1174,I1174-H1174-L1174-M1174),0),IF(I1174&gt;=計算規則!$F$39,IF(I1174&gt;=計算規則!$G$39,計算規則!$G$39-計算規則!$F$39-L1174-M1174,I1174-計算規則!$F$39-L1174-M1174),0)),IF(I1174&gt;=計算規則!$F$39,IF(I1174&gt;=計算規則!$G$39,計算規則!$G$39-計算規則!$F$39+計算規則!$H$39-H1174-L1174-M1174,I1174-計算規則!$F$39+計算規則!$H$39-H1174-L1174-M1174),IF(I1174&gt;=計算規則!$H$39,計算規則!$H$39-H1174-L1174,I1174-H1174-L1174-M1174)))))</f>
        <v>0</v>
      </c>
      <c r="V1174" s="603"/>
      <c r="W1174" s="604"/>
      <c r="X1174" s="47"/>
      <c r="Y1174" s="150"/>
    </row>
    <row r="1175" spans="1:25" ht="9" customHeight="1" x14ac:dyDescent="0.15">
      <c r="A1175" s="597"/>
      <c r="B1175" s="66">
        <f t="shared" si="295"/>
        <v>45436</v>
      </c>
      <c r="C1175" s="67">
        <f t="shared" si="293"/>
        <v>45436</v>
      </c>
      <c r="D1175" s="68">
        <f t="shared" si="294"/>
        <v>45436</v>
      </c>
      <c r="E1175" s="76"/>
      <c r="F1175" s="76"/>
      <c r="G1175" s="88"/>
      <c r="H1175" s="49"/>
      <c r="I1175" s="49"/>
      <c r="J1175" s="50"/>
      <c r="K1175" s="202"/>
      <c r="L1175" s="50"/>
      <c r="M1175" s="51"/>
      <c r="N1175" s="52">
        <f t="shared" si="296"/>
        <v>0</v>
      </c>
      <c r="O1175" s="152">
        <f>IF(OR(B1175="",E1175="法",E1175="所"),0,IF(E1175="",計算規則!$C$28,VLOOKUP(E1175,計算規則!$B$29:$C$34,2,0)))</f>
        <v>0.33333333333333331</v>
      </c>
      <c r="P1175" s="53">
        <f t="shared" si="297"/>
        <v>0</v>
      </c>
      <c r="Q1175" s="54">
        <f>MAX(N1175-計算規則!$B$39,0)</f>
        <v>0</v>
      </c>
      <c r="R1175" s="54">
        <f>IF(WEEKDAY(Y1175,1)=7,MAX(SUM(N1169:N1175)-SUM(Q1169:Q1175)-SUM(R1169:R1174)-計算規則!$C$39,0),IF(WEEKDAY(Y1175,1)=6,MAX(SUM(N1170:N1175)-SUM(Q1170:Q1175)-SUM(R1170:R1174)-計算規則!$C$39,0),0))</f>
        <v>0</v>
      </c>
      <c r="S1175" s="54">
        <f>IF(B1175="",0,IF(OR(計算規則!$D$24=1,B1175&gt;=45017),IF(SUM(Q1152:R1175)-計算規則!$D$39&gt;0,SUM(Q1152:R1175)-SUM(S1152:S1174)-計算規則!$D$39,0),0))</f>
        <v>0</v>
      </c>
      <c r="T1175" s="74">
        <f t="shared" si="298"/>
        <v>0</v>
      </c>
      <c r="U1175" s="56">
        <f>IF(OR(H1175="",I1175=""),0,IF(G1175="前",IF(H1175&gt;=計算規則!$F$39,IF(I1175&gt;=計算規則!$F$39,IF(I1175&gt;=計算規則!$G$39,計算規則!$G$39-計算規則!$F$39+計算規則!$H$39-(H1175-1)-L1175-M1175,I1175-計算規則!$F$39+計算規則!$H$39-(H1175-1)-L1175-M1175),IF(I1175&gt;=計算規則!$H$39,計算規則!$H$39-(H1175-1)-L1175-M1175,I1175-(H1175-1)-L1175-M1175)),IF(I1175&gt;=計算規則!$F$39,IF(I1175&gt;=計算規則!$G$39,計算規則!$G$39-計算規則!$F$39+計算規則!$H$39-(計算規則!$F$39-1)-L1175-M1175,I1175-計算規則!$F$39+計算規則!$H$39-(計算規則!$F$39-1)-L1175-M1175),IF(I1175&gt;=計算規則!$H$39,計算規則!$H$39-(計算規則!$F$39-1)-L1175-M1175,I1175-(計算規則!$F$39-1)-L1175-M1175))),IF(H1175&gt;=計算規則!$H$39,IF(H1175&gt;=計算規則!$F$39,IF(I1175&gt;=計算規則!$F$39,IF(I1175&gt;=計算規則!$G$39,計算規則!$G$39-H1175-L1175-M1175,I1175-H1175-L1175-M1175),0),IF(I1175&gt;=計算規則!$F$39,IF(I1175&gt;=計算規則!$G$39,計算規則!$G$39-計算規則!$F$39-L1175-M1175,I1175-計算規則!$F$39-L1175-M1175),0)),IF(I1175&gt;=計算規則!$F$39,IF(I1175&gt;=計算規則!$G$39,計算規則!$G$39-計算規則!$F$39+計算規則!$H$39-H1175-L1175-M1175,I1175-計算規則!$F$39+計算規則!$H$39-H1175-L1175-M1175),IF(I1175&gt;=計算規則!$H$39,計算規則!$H$39-H1175-L1175,I1175-H1175-L1175-M1175)))))</f>
        <v>0</v>
      </c>
      <c r="V1175" s="600" t="s">
        <v>126</v>
      </c>
      <c r="W1175" s="605">
        <f>SUM(M1152:M1182)</f>
        <v>0</v>
      </c>
      <c r="X1175" s="47"/>
      <c r="Y1175" s="150"/>
    </row>
    <row r="1176" spans="1:25" ht="9" customHeight="1" x14ac:dyDescent="0.15">
      <c r="A1176" s="597"/>
      <c r="B1176" s="66">
        <f t="shared" si="295"/>
        <v>45437</v>
      </c>
      <c r="C1176" s="67">
        <f t="shared" si="293"/>
        <v>45437</v>
      </c>
      <c r="D1176" s="68">
        <f t="shared" si="294"/>
        <v>45437</v>
      </c>
      <c r="E1176" s="76"/>
      <c r="F1176" s="76"/>
      <c r="G1176" s="88"/>
      <c r="H1176" s="49"/>
      <c r="I1176" s="49"/>
      <c r="J1176" s="50"/>
      <c r="K1176" s="202"/>
      <c r="L1176" s="50"/>
      <c r="M1176" s="51"/>
      <c r="N1176" s="52">
        <f t="shared" si="296"/>
        <v>0</v>
      </c>
      <c r="O1176" s="152">
        <f>IF(OR(B1176="",E1176="法",E1176="所"),0,IF(E1176="",計算規則!$C$28,VLOOKUP(E1176,計算規則!$B$29:$C$34,2,0)))</f>
        <v>0.33333333333333331</v>
      </c>
      <c r="P1176" s="53">
        <f t="shared" si="297"/>
        <v>0</v>
      </c>
      <c r="Q1176" s="54">
        <f>MAX(N1176-計算規則!$B$39,0)</f>
        <v>0</v>
      </c>
      <c r="R1176" s="54">
        <f>IF(WEEKDAY(Y1176,1)=7,MAX(SUM(N1170:N1176)-SUM(Q1170:Q1176)-SUM(R1170:R1175)-計算規則!$C$39,0),IF(WEEKDAY(Y1176,1)=6,MAX(SUM(N1171:N1176)-SUM(Q1171:Q1176)-SUM(R1171:R1175)-計算規則!$C$39,0),0))</f>
        <v>0</v>
      </c>
      <c r="S1176" s="54">
        <f>IF(B1176="",0,IF(OR(計算規則!$D$24=1,B1176&gt;=45017),IF(SUM(Q1152:R1176)-計算規則!$D$39&gt;0,SUM(Q1152:R1176)-SUM(S1152:S1175)-計算規則!$D$39,0),0))</f>
        <v>0</v>
      </c>
      <c r="T1176" s="74">
        <f t="shared" si="298"/>
        <v>0</v>
      </c>
      <c r="U1176" s="56">
        <f>IF(OR(H1176="",I1176=""),0,IF(G1176="前",IF(H1176&gt;=計算規則!$F$39,IF(I1176&gt;=計算規則!$F$39,IF(I1176&gt;=計算規則!$G$39,計算規則!$G$39-計算規則!$F$39+計算規則!$H$39-(H1176-1)-L1176-M1176,I1176-計算規則!$F$39+計算規則!$H$39-(H1176-1)-L1176-M1176),IF(I1176&gt;=計算規則!$H$39,計算規則!$H$39-(H1176-1)-L1176-M1176,I1176-(H1176-1)-L1176-M1176)),IF(I1176&gt;=計算規則!$F$39,IF(I1176&gt;=計算規則!$G$39,計算規則!$G$39-計算規則!$F$39+計算規則!$H$39-(計算規則!$F$39-1)-L1176-M1176,I1176-計算規則!$F$39+計算規則!$H$39-(計算規則!$F$39-1)-L1176-M1176),IF(I1176&gt;=計算規則!$H$39,計算規則!$H$39-(計算規則!$F$39-1)-L1176-M1176,I1176-(計算規則!$F$39-1)-L1176-M1176))),IF(H1176&gt;=計算規則!$H$39,IF(H1176&gt;=計算規則!$F$39,IF(I1176&gt;=計算規則!$F$39,IF(I1176&gt;=計算規則!$G$39,計算規則!$G$39-H1176-L1176-M1176,I1176-H1176-L1176-M1176),0),IF(I1176&gt;=計算規則!$F$39,IF(I1176&gt;=計算規則!$G$39,計算規則!$G$39-計算規則!$F$39-L1176-M1176,I1176-計算規則!$F$39-L1176-M1176),0)),IF(I1176&gt;=計算規則!$F$39,IF(I1176&gt;=計算規則!$G$39,計算規則!$G$39-計算規則!$F$39+計算規則!$H$39-H1176-L1176-M1176,I1176-計算規則!$F$39+計算規則!$H$39-H1176-L1176-M1176),IF(I1176&gt;=計算規則!$H$39,計算規則!$H$39-H1176-L1176,I1176-H1176-L1176-M1176)))))</f>
        <v>0</v>
      </c>
      <c r="V1176" s="603"/>
      <c r="W1176" s="606"/>
      <c r="X1176" s="47"/>
      <c r="Y1176" s="150"/>
    </row>
    <row r="1177" spans="1:25" ht="9" customHeight="1" x14ac:dyDescent="0.15">
      <c r="A1177" s="597"/>
      <c r="B1177" s="66">
        <f t="shared" si="295"/>
        <v>45438</v>
      </c>
      <c r="C1177" s="67">
        <f t="shared" si="293"/>
        <v>45438</v>
      </c>
      <c r="D1177" s="68">
        <f t="shared" si="294"/>
        <v>45438</v>
      </c>
      <c r="E1177" s="76"/>
      <c r="F1177" s="76"/>
      <c r="G1177" s="88"/>
      <c r="H1177" s="49"/>
      <c r="I1177" s="49"/>
      <c r="J1177" s="50"/>
      <c r="K1177" s="202"/>
      <c r="L1177" s="50"/>
      <c r="M1177" s="51"/>
      <c r="N1177" s="52">
        <f t="shared" si="296"/>
        <v>0</v>
      </c>
      <c r="O1177" s="152">
        <f>IF(OR(B1177="",E1177="法",E1177="所"),0,IF(E1177="",計算規則!$C$28,VLOOKUP(E1177,計算規則!$B$29:$C$34,2,0)))</f>
        <v>0.33333333333333331</v>
      </c>
      <c r="P1177" s="53">
        <f t="shared" si="297"/>
        <v>0</v>
      </c>
      <c r="Q1177" s="54">
        <f>MAX(N1177-計算規則!$B$39,0)</f>
        <v>0</v>
      </c>
      <c r="R1177" s="54">
        <f>IF(WEEKDAY(Y1177,1)=7,MAX(SUM(N1171:N1177)-SUM(Q1171:Q1177)-SUM(R1171:R1176)-計算規則!$C$39,0),IF(WEEKDAY(Y1177,1)=6,MAX(SUM(N1172:N1177)-SUM(Q1172:Q1177)-SUM(R1172:R1176)-計算規則!$C$39,0),0))</f>
        <v>0</v>
      </c>
      <c r="S1177" s="54">
        <f>IF(B1177="",0,IF(OR(計算規則!$D$24=1,B1177&gt;=45017),IF(SUM(Q1152:R1177)-計算規則!$D$39&gt;0,SUM(Q1152:R1177)-SUM(S1152:S1176)-計算規則!$D$39,0),0))</f>
        <v>0</v>
      </c>
      <c r="T1177" s="74">
        <f t="shared" si="298"/>
        <v>0</v>
      </c>
      <c r="U1177" s="56">
        <f>IF(OR(H1177="",I1177=""),0,IF(G1177="前",IF(H1177&gt;=計算規則!$F$39,IF(I1177&gt;=計算規則!$F$39,IF(I1177&gt;=計算規則!$G$39,計算規則!$G$39-計算規則!$F$39+計算規則!$H$39-(H1177-1)-L1177-M1177,I1177-計算規則!$F$39+計算規則!$H$39-(H1177-1)-L1177-M1177),IF(I1177&gt;=計算規則!$H$39,計算規則!$H$39-(H1177-1)-L1177-M1177,I1177-(H1177-1)-L1177-M1177)),IF(I1177&gt;=計算規則!$F$39,IF(I1177&gt;=計算規則!$G$39,計算規則!$G$39-計算規則!$F$39+計算規則!$H$39-(計算規則!$F$39-1)-L1177-M1177,I1177-計算規則!$F$39+計算規則!$H$39-(計算規則!$F$39-1)-L1177-M1177),IF(I1177&gt;=計算規則!$H$39,計算規則!$H$39-(計算規則!$F$39-1)-L1177-M1177,I1177-(計算規則!$F$39-1)-L1177-M1177))),IF(H1177&gt;=計算規則!$H$39,IF(H1177&gt;=計算規則!$F$39,IF(I1177&gt;=計算規則!$F$39,IF(I1177&gt;=計算規則!$G$39,計算規則!$G$39-H1177-L1177-M1177,I1177-H1177-L1177-M1177),0),IF(I1177&gt;=計算規則!$F$39,IF(I1177&gt;=計算規則!$G$39,計算規則!$G$39-計算規則!$F$39-L1177-M1177,I1177-計算規則!$F$39-L1177-M1177),0)),IF(I1177&gt;=計算規則!$F$39,IF(I1177&gt;=計算規則!$G$39,計算規則!$G$39-計算規則!$F$39+計算規則!$H$39-H1177-L1177-M1177,I1177-計算規則!$F$39+計算規則!$H$39-H1177-L1177-M1177),IF(I1177&gt;=計算規則!$H$39,計算規則!$H$39-H1177-L1177,I1177-H1177-L1177-M1177)))))</f>
        <v>0</v>
      </c>
      <c r="V1177" s="600" t="s">
        <v>119</v>
      </c>
      <c r="W1177" s="605">
        <f>SUM(L1152:L1182)</f>
        <v>0</v>
      </c>
      <c r="X1177" s="47"/>
      <c r="Y1177" s="150"/>
    </row>
    <row r="1178" spans="1:25" ht="9" customHeight="1" x14ac:dyDescent="0.15">
      <c r="A1178" s="597"/>
      <c r="B1178" s="66">
        <f t="shared" si="295"/>
        <v>45439</v>
      </c>
      <c r="C1178" s="67">
        <f t="shared" si="293"/>
        <v>45439</v>
      </c>
      <c r="D1178" s="68">
        <f t="shared" si="294"/>
        <v>45439</v>
      </c>
      <c r="E1178" s="76"/>
      <c r="F1178" s="76"/>
      <c r="G1178" s="88"/>
      <c r="H1178" s="49"/>
      <c r="I1178" s="49"/>
      <c r="J1178" s="50"/>
      <c r="K1178" s="202"/>
      <c r="L1178" s="50"/>
      <c r="M1178" s="51"/>
      <c r="N1178" s="52">
        <f t="shared" si="296"/>
        <v>0</v>
      </c>
      <c r="O1178" s="152">
        <f>IF(OR(B1178="",E1178="法",E1178="所"),0,IF(E1178="",計算規則!$C$28,VLOOKUP(E1178,計算規則!$B$29:$C$34,2,0)))</f>
        <v>0.33333333333333331</v>
      </c>
      <c r="P1178" s="53">
        <f t="shared" si="297"/>
        <v>0</v>
      </c>
      <c r="Q1178" s="54">
        <f>MAX(N1178-計算規則!$B$39,0)</f>
        <v>0</v>
      </c>
      <c r="R1178" s="54">
        <f>IF(WEEKDAY(Y1178,1)=7,MAX(SUM(N1172:N1178)-SUM(Q1172:Q1178)-SUM(R1172:R1177)-計算規則!$C$39,0),IF(WEEKDAY(Y1178,1)=6,MAX(SUM(N1173:N1178)-SUM(Q1173:Q1178)-SUM(R1173:R1177)-計算規則!$C$39,0),0))</f>
        <v>0</v>
      </c>
      <c r="S1178" s="54">
        <f>IF(B1178="",0,IF(OR(計算規則!$D$24=1,B1178&gt;=45017),IF(SUM(Q1152:R1178)-計算規則!$D$39&gt;0,SUM(Q1152:R1178)-SUM(S1152:S1177)-計算規則!$D$39,0),0))</f>
        <v>0</v>
      </c>
      <c r="T1178" s="74">
        <f t="shared" si="298"/>
        <v>0</v>
      </c>
      <c r="U1178" s="56">
        <f>IF(OR(H1178="",I1178=""),0,IF(G1178="前",IF(H1178&gt;=計算規則!$F$39,IF(I1178&gt;=計算規則!$F$39,IF(I1178&gt;=計算規則!$G$39,計算規則!$G$39-計算規則!$F$39+計算規則!$H$39-(H1178-1)-L1178-M1178,I1178-計算規則!$F$39+計算規則!$H$39-(H1178-1)-L1178-M1178),IF(I1178&gt;=計算規則!$H$39,計算規則!$H$39-(H1178-1)-L1178-M1178,I1178-(H1178-1)-L1178-M1178)),IF(I1178&gt;=計算規則!$F$39,IF(I1178&gt;=計算規則!$G$39,計算規則!$G$39-計算規則!$F$39+計算規則!$H$39-(計算規則!$F$39-1)-L1178-M1178,I1178-計算規則!$F$39+計算規則!$H$39-(計算規則!$F$39-1)-L1178-M1178),IF(I1178&gt;=計算規則!$H$39,計算規則!$H$39-(計算規則!$F$39-1)-L1178-M1178,I1178-(計算規則!$F$39-1)-L1178-M1178))),IF(H1178&gt;=計算規則!$H$39,IF(H1178&gt;=計算規則!$F$39,IF(I1178&gt;=計算規則!$F$39,IF(I1178&gt;=計算規則!$G$39,計算規則!$G$39-H1178-L1178-M1178,I1178-H1178-L1178-M1178),0),IF(I1178&gt;=計算規則!$F$39,IF(I1178&gt;=計算規則!$G$39,計算規則!$G$39-計算規則!$F$39-L1178-M1178,I1178-計算規則!$F$39-L1178-M1178),0)),IF(I1178&gt;=計算規則!$F$39,IF(I1178&gt;=計算規則!$G$39,計算規則!$G$39-計算規則!$F$39+計算規則!$H$39-H1178-L1178-M1178,I1178-計算規則!$F$39+計算規則!$H$39-H1178-L1178-M1178),IF(I1178&gt;=計算規則!$H$39,計算規則!$H$39-H1178-L1178,I1178-H1178-L1178-M1178)))))</f>
        <v>0</v>
      </c>
      <c r="V1178" s="603"/>
      <c r="W1178" s="606"/>
      <c r="X1178" s="47"/>
      <c r="Y1178" s="150"/>
    </row>
    <row r="1179" spans="1:25" ht="9" customHeight="1" x14ac:dyDescent="0.15">
      <c r="A1179" s="597"/>
      <c r="B1179" s="66">
        <f t="shared" si="295"/>
        <v>45440</v>
      </c>
      <c r="C1179" s="67">
        <f t="shared" si="293"/>
        <v>45440</v>
      </c>
      <c r="D1179" s="68">
        <f t="shared" si="294"/>
        <v>45440</v>
      </c>
      <c r="E1179" s="76"/>
      <c r="F1179" s="76"/>
      <c r="G1179" s="88"/>
      <c r="H1179" s="49"/>
      <c r="I1179" s="49"/>
      <c r="J1179" s="50"/>
      <c r="K1179" s="202"/>
      <c r="L1179" s="50"/>
      <c r="M1179" s="51"/>
      <c r="N1179" s="52">
        <f t="shared" si="296"/>
        <v>0</v>
      </c>
      <c r="O1179" s="152">
        <f>IF(OR(B1179="",E1179="法",E1179="所"),0,IF(E1179="",計算規則!$C$28,VLOOKUP(E1179,計算規則!$B$29:$C$34,2,0)))</f>
        <v>0.33333333333333331</v>
      </c>
      <c r="P1179" s="53">
        <f>IF(E1179="法",IF(OR(AND(B1180="",B1181="",B1182="",E1276="法"),AND(B1180="",B1181="",E1182="法"),AND(B1180="",E1181="法"),E1180="法"),0,MAX(I1179-1-(K1179+M1179)-Q1179-R1179,0)),MAX(N1179-Q1179-R1179-O1179,0))</f>
        <v>0</v>
      </c>
      <c r="Q1179" s="54">
        <f>MAX(N1179-計算規則!$B$39,0)</f>
        <v>0</v>
      </c>
      <c r="R1179" s="54">
        <f>IF(WEEKDAY(Y1179,1)=7,MAX(SUM(N1173:N1179)-SUM(Q1173:Q1179)-SUM(R1173:R1178)-計算規則!$C$39,0),IF(WEEKDAY(Y1179,1)=6,MAX(SUM(N1174:N1179)-SUM(Q1174:Q1179)-SUM(R1174:R1178)-計算規則!$C$39,0),0))</f>
        <v>0</v>
      </c>
      <c r="S1179" s="54">
        <f>IF(B1179="",0,IF(OR(計算規則!$D$24=1,B1179&gt;=45017),IF(SUM(Q1152:R1179)-計算規則!$D$39&gt;0,SUM(Q1152:R1179)-SUM(S1152:S1178)-計算規則!$D$39,0),0))</f>
        <v>0</v>
      </c>
      <c r="T1179" s="74">
        <f>IF(E1179="法",IF(G1179="前",IF(I1179&lt;1,I1179-J1179-L1179,1-J1179-L1179),IF(I1179&lt;1,I1179-H1179-J1179-L1179,1-H1179-J1179-L1179)),0)+IF(OR(AND(B1180="",B1181="",B1182="",E1276="法"),AND(B1180="",B1181="",E1182="法"),AND(B1180="",E1181="法"),E1180="法"),MAX(I1179-1-K1179-M1179,0),0)+IF(OR(AND(G1179="前",B1176="",B1177="",B1178="",E1175="法"),AND(G1179="前",B1177="",B1178="",E1176="法"),AND(G1179="前",B1178="",E1177="法"),AND(G1179="前",E1178="法")),0-(H1179-1),0)</f>
        <v>0</v>
      </c>
      <c r="U1179" s="56">
        <f>IF(OR(H1179="",I1179=""),0,IF(G1179="前",IF(H1179&gt;=計算規則!$F$39,IF(I1179&gt;=計算規則!$F$39,IF(I1179&gt;=計算規則!$G$39,計算規則!$G$39-計算規則!$F$39+計算規則!$H$39-(H1179-1)-L1179-M1179,I1179-計算規則!$F$39+計算規則!$H$39-(H1179-1)-L1179-M1179),IF(I1179&gt;=計算規則!$H$39,計算規則!$H$39-(H1179-1)-L1179-M1179,I1179-(H1179-1)-L1179-M1179)),IF(I1179&gt;=計算規則!$F$39,IF(I1179&gt;=計算規則!$G$39,計算規則!$G$39-計算規則!$F$39+計算規則!$H$39-(計算規則!$F$39-1)-L1179-M1179,I1179-計算規則!$F$39+計算規則!$H$39-(計算規則!$F$39-1)-L1179-M1179),IF(I1179&gt;=計算規則!$H$39,計算規則!$H$39-(計算規則!$F$39-1)-L1179-M1179,I1179-(計算規則!$F$39-1)-L1179-M1179))),IF(H1179&gt;=計算規則!$H$39,IF(H1179&gt;=計算規則!$F$39,IF(I1179&gt;=計算規則!$F$39,IF(I1179&gt;=計算規則!$G$39,計算規則!$G$39-H1179-L1179-M1179,I1179-H1179-L1179-M1179),0),IF(I1179&gt;=計算規則!$F$39,IF(I1179&gt;=計算規則!$G$39,計算規則!$G$39-計算規則!$F$39-L1179-M1179,I1179-計算規則!$F$39-L1179-M1179),0)),IF(I1179&gt;=計算規則!$F$39,IF(I1179&gt;=計算規則!$G$39,計算規則!$G$39-計算規則!$F$39+計算規則!$H$39-H1179-L1179-M1179,I1179-計算規則!$F$39+計算規則!$H$39-H1179-L1179-M1179),IF(I1179&gt;=計算規則!$H$39,計算規則!$H$39-H1179-L1179,I1179-H1179-L1179-M1179)))))</f>
        <v>0</v>
      </c>
      <c r="V1179" s="600" t="s">
        <v>124</v>
      </c>
      <c r="W1179" s="605">
        <f>SUM(K1152:K1182)</f>
        <v>0</v>
      </c>
      <c r="X1179" s="47"/>
      <c r="Y1179" s="150"/>
    </row>
    <row r="1180" spans="1:25" ht="9" customHeight="1" x14ac:dyDescent="0.15">
      <c r="A1180" s="597"/>
      <c r="B1180" s="211">
        <f>IF(OR(MONTH(B1152)=1,MONTH(B1152)=3,MONTH(B1152)=5,MONTH(B1152)=7,MONTH(B1152)=8,MONTH(B1152)=10,MONTH(B1152)=12),B1179+1,IF(OR(MONTH(B1152)=4,MONTH(B1152)=6,MONTH(B1152)=9,MONTH(B1152)=11),B1179+1,IF(DAY(DATE(YEAR(B1152),3,0))=29,B1179+1,"")))</f>
        <v>45441</v>
      </c>
      <c r="C1180" s="67">
        <f>IF(B1180=0,"",B1180)</f>
        <v>45441</v>
      </c>
      <c r="D1180" s="68">
        <f>IF(B1180=0,"",B1180)</f>
        <v>45441</v>
      </c>
      <c r="E1180" s="76"/>
      <c r="F1180" s="76"/>
      <c r="G1180" s="88"/>
      <c r="H1180" s="49"/>
      <c r="I1180" s="49"/>
      <c r="J1180" s="50"/>
      <c r="K1180" s="202"/>
      <c r="L1180" s="50"/>
      <c r="M1180" s="51"/>
      <c r="N1180" s="52">
        <f t="shared" si="296"/>
        <v>0</v>
      </c>
      <c r="O1180" s="152">
        <f>IF(OR(B1180="",E1180="法",E1180="所"),0,IF(E1180="",計算規則!$C$28,VLOOKUP(E1180,計算規則!$B$29:$C$34,2,0)))</f>
        <v>0.33333333333333331</v>
      </c>
      <c r="P1180" s="53">
        <f>IF(E1180="法",IF(OR(AND(B1181="",B1182="",B1276="",E1277="法"),AND(B1181="",B1182="",E1276="法"),AND(B1181="",E1182="法"),E1181="法"),0,MAX(I1180-1-(K1180+M1180)-Q1180-R1180,0)),MAX(N1180-Q1180-R1180-O1180,0))</f>
        <v>0</v>
      </c>
      <c r="Q1180" s="54">
        <f>MAX(N1180-計算規則!$B$39,0)</f>
        <v>0</v>
      </c>
      <c r="R1180" s="54">
        <f>IF(B1180="",0,IF(WEEKDAY(Y1180,1)=7,MAX(SUM(N1174:N1180)-SUM(Q1174:Q1180)-SUM(R1174:R1179)-計算規則!$C$39,0),IF(WEEKDAY(Y1180,1)=6,MAX(SUM(N1175:N1180)-SUM(Q1175:Q1180)-SUM(R1175:R1179)-計算規則!$C$39,0),0)))</f>
        <v>0</v>
      </c>
      <c r="S1180" s="54">
        <f>IF(B1180="",0,IF(OR(計算規則!$D$24=1,B1180&gt;=45017),IF(SUM(Q1152:R1180)-計算規則!$D$39&gt;0,SUM(Q1152:R1180)-SUM(S1152:S1179)-計算規則!$D$39,0),0))</f>
        <v>0</v>
      </c>
      <c r="T1180" s="74">
        <f>IF(E1180="法",IF(G1180="前",IF(I1180&lt;1,I1180-J1180-L1180,1-J1180-L1180),IF(I1180&lt;1,I1180-H1180-J1180-L1180,1-H1180-J1180-L1180)),0)+IF(OR(AND(B1181="",B1182="",B1276="",E1277="法"),AND(B1181="",B1182="",E1276="法"),AND(B1181="",E1182="法"),E1181="法"),MAX(I1180-1-K1180-M1180,0),0)+IF(OR(AND(G1180="前",B1177="",B1178="",B1179="",E1176="法"),AND(G1180="前",B1178="",B1179="",E1177="法"),AND(G1180="前",B1179="",E1178="法"),AND(G1180="前",E1179="法")),0-(H1180-1),0)</f>
        <v>0</v>
      </c>
      <c r="U1180" s="56">
        <f>IF(OR(H1180="",I1180=""),0,IF(G1180="前",IF(H1180&gt;=計算規則!$F$39,IF(I1180&gt;=計算規則!$F$39,IF(I1180&gt;=計算規則!$G$39,計算規則!$G$39-計算規則!$F$39+計算規則!$H$39-(H1180-1)-L1180-M1180,I1180-計算規則!$F$39+計算規則!$H$39-(H1180-1)-L1180-M1180),IF(I1180&gt;=計算規則!$H$39,計算規則!$H$39-(H1180-1)-L1180-M1180,I1180-(H1180-1)-L1180-M1180)),IF(I1180&gt;=計算規則!$F$39,IF(I1180&gt;=計算規則!$G$39,計算規則!$G$39-計算規則!$F$39+計算規則!$H$39-(計算規則!$F$39-1)-L1180-M1180,I1180-計算規則!$F$39+計算規則!$H$39-(計算規則!$F$39-1)-L1180-M1180),IF(I1180&gt;=計算規則!$H$39,計算規則!$H$39-(計算規則!$F$39-1)-L1180-M1180,I1180-(計算規則!$F$39-1)-L1180-M1180))),IF(H1180&gt;=計算規則!$H$39,IF(H1180&gt;=計算規則!$F$39,IF(I1180&gt;=計算規則!$F$39,IF(I1180&gt;=計算規則!$G$39,計算規則!$G$39-H1180-L1180-M1180,I1180-H1180-L1180-M1180),0),IF(I1180&gt;=計算規則!$F$39,IF(I1180&gt;=計算規則!$G$39,計算規則!$G$39-計算規則!$F$39-L1180-M1180,I1180-計算規則!$F$39-L1180-M1180),0)),IF(I1180&gt;=計算規則!$F$39,IF(I1180&gt;=計算規則!$G$39,計算規則!$G$39-計算規則!$F$39+計算規則!$H$39-H1180-L1180-M1180,I1180-計算規則!$F$39+計算規則!$H$39-H1180-L1180-M1180),IF(I1180&gt;=計算規則!$H$39,計算規則!$H$39-H1180-L1180,I1180-H1180-L1180-M1180)))))</f>
        <v>0</v>
      </c>
      <c r="V1180" s="603"/>
      <c r="W1180" s="606"/>
      <c r="X1180" s="47"/>
      <c r="Y1180" s="150"/>
    </row>
    <row r="1181" spans="1:25" ht="9" customHeight="1" x14ac:dyDescent="0.15">
      <c r="A1181" s="597"/>
      <c r="B1181" s="211">
        <f>IF(OR(MONTH(B1152)=1,MONTH(B1152)=3,MONTH(B1152)=5,MONTH(B1152)=7,MONTH(B1152)=8,MONTH(B1152)=10,MONTH(B1152)=12),B1180+1,IF(OR(MONTH(B1152)=4,MONTH(B1152)=6,MONTH(B1152)=9,MONTH(B1152)=11),B1180+1,""))</f>
        <v>45442</v>
      </c>
      <c r="C1181" s="67">
        <f t="shared" ref="C1181:C1182" si="299">IF(B1181=0,"",B1181)</f>
        <v>45442</v>
      </c>
      <c r="D1181" s="68">
        <f t="shared" ref="D1181:D1182" si="300">IF(B1181=0,"",B1181)</f>
        <v>45442</v>
      </c>
      <c r="E1181" s="76"/>
      <c r="F1181" s="76"/>
      <c r="G1181" s="88"/>
      <c r="H1181" s="49"/>
      <c r="I1181" s="49"/>
      <c r="J1181" s="50"/>
      <c r="K1181" s="202"/>
      <c r="L1181" s="50"/>
      <c r="M1181" s="51"/>
      <c r="N1181" s="52">
        <f t="shared" si="296"/>
        <v>0</v>
      </c>
      <c r="O1181" s="152">
        <f>IF(OR(B1181="",E1181="法",E1181="所"),0,IF(E1181="",計算規則!$C$28,VLOOKUP(E1181,計算規則!$B$29:$C$34,2,0)))</f>
        <v>0.33333333333333331</v>
      </c>
      <c r="P1181" s="53">
        <f>IF(E1181="法",IF(OR(AND(B1182="",B1276="",B1277="",E1278="法"),AND(B1182="",B1276="",E1277="法"),AND(B1182="",E1276="法"),E1182="法"),0,MAX(I1181-1-(K1181+M1181)-Q1181-R1181,0)),MAX(N1181-Q1181-R1181-O1181,0))</f>
        <v>0</v>
      </c>
      <c r="Q1181" s="54">
        <f>MAX(N1181-計算規則!$B$39,0)</f>
        <v>0</v>
      </c>
      <c r="R1181" s="54">
        <f>IF(B1181="",0,IF(WEEKDAY(Y1181,1)=7,MAX(SUM(N1175:N1181)-SUM(Q1175:Q1181)-SUM(R1175:R1180)-計算規則!$C$39,0),IF(WEEKDAY(Y1181,1)=6,MAX(SUM(N1176:N1181)-SUM(Q1176:Q1181)-SUM(R1176:R1180)-計算規則!$C$39,0),0)))</f>
        <v>0</v>
      </c>
      <c r="S1181" s="54">
        <f>IF(B1181="",0,IF(OR(計算規則!$D$24=1,B1181&gt;=45017),IF(SUM(Q1152:R1181)-計算規則!$D$39&gt;0,SUM(Q1152:R1181)-SUM(S1152:S1180)-計算規則!$D$39,0),0))</f>
        <v>0</v>
      </c>
      <c r="T1181" s="74">
        <f>IF(E1181="法",IF(G1181="前",IF(I1181&lt;1,I1181-J1181-L1181,1-J1181-L1181),IF(I1181&lt;1,I1181-H1181-J1181-L1181,1-H1181-J1181-L1181)),0)+IF(OR(AND(B1182="",B1276="",B1277="",E1278="法"),AND(B1182="",B1276="",E1277="法"),AND(B1182="",E1276="法"),E1182="法"),MAX(I1181-1-K1181-M1181,0),0)+IF(OR(AND(G1181="前",B1178="",B1179="",B1180="",E1177="法"),AND(G1181="前",B1179="",B1180="",E1178="法"),AND(G1181="前",B1180="",E1179="法"),AND(G1181="前",E1180="法")),0-(H1181-1),0)</f>
        <v>0</v>
      </c>
      <c r="U1181" s="56">
        <f>IF(OR(H1181="",I1181=""),0,IF(G1181="前",IF(H1181&gt;=計算規則!$F$39,IF(I1181&gt;=計算規則!$F$39,IF(I1181&gt;=計算規則!$G$39,計算規則!$G$39-計算規則!$F$39+計算規則!$H$39-(H1181-1)-L1181-M1181,I1181-計算規則!$F$39+計算規則!$H$39-(H1181-1)-L1181-M1181),IF(I1181&gt;=計算規則!$H$39,計算規則!$H$39-(H1181-1)-L1181-M1181,I1181-(H1181-1)-L1181-M1181)),IF(I1181&gt;=計算規則!$F$39,IF(I1181&gt;=計算規則!$G$39,計算規則!$G$39-計算規則!$F$39+計算規則!$H$39-(計算規則!$F$39-1)-L1181-M1181,I1181-計算規則!$F$39+計算規則!$H$39-(計算規則!$F$39-1)-L1181-M1181),IF(I1181&gt;=計算規則!$H$39,計算規則!$H$39-(計算規則!$F$39-1)-L1181-M1181,I1181-(計算規則!$F$39-1)-L1181-M1181))),IF(H1181&gt;=計算規則!$H$39,IF(H1181&gt;=計算規則!$F$39,IF(I1181&gt;=計算規則!$F$39,IF(I1181&gt;=計算規則!$G$39,計算規則!$G$39-H1181-L1181-M1181,I1181-H1181-L1181-M1181),0),IF(I1181&gt;=計算規則!$F$39,IF(I1181&gt;=計算規則!$G$39,計算規則!$G$39-計算規則!$F$39-L1181-M1181,I1181-計算規則!$F$39-L1181-M1181),0)),IF(I1181&gt;=計算規則!$F$39,IF(I1181&gt;=計算規則!$G$39,計算規則!$G$39-計算規則!$F$39+計算規則!$H$39-H1181-L1181-M1181,I1181-計算規則!$F$39+計算規則!$H$39-H1181-L1181-M1181),IF(I1181&gt;=計算規則!$H$39,計算規則!$H$39-H1181-L1181,I1181-H1181-L1181-M1181)))))</f>
        <v>0</v>
      </c>
      <c r="V1181" s="600" t="s">
        <v>133</v>
      </c>
      <c r="W1181" s="605">
        <f>SUM(J1152:J1182)</f>
        <v>0</v>
      </c>
      <c r="X1181" s="47"/>
      <c r="Y1181" s="150"/>
    </row>
    <row r="1182" spans="1:25" ht="9" customHeight="1" thickBot="1" x14ac:dyDescent="0.2">
      <c r="A1182" s="598"/>
      <c r="B1182" s="212">
        <f>IF(OR(MONTH(B1152)=1,MONTH(B1152)=3,MONTH(B1152)=5,MONTH(B1152)=7,MONTH(B1152)=8,MONTH(B1152)=10,MONTH(B1152)=12),B1181+1,IF(OR(MONTH(B1152)=4,MONTH(B1152)=6,MONTH(B1152)=9,MONTH(B1152)=11),"",""))</f>
        <v>45443</v>
      </c>
      <c r="C1182" s="69">
        <f t="shared" si="299"/>
        <v>45443</v>
      </c>
      <c r="D1182" s="70">
        <f t="shared" si="300"/>
        <v>45443</v>
      </c>
      <c r="E1182" s="77"/>
      <c r="F1182" s="77"/>
      <c r="G1182" s="89"/>
      <c r="H1182" s="57"/>
      <c r="I1182" s="58"/>
      <c r="J1182" s="59"/>
      <c r="K1182" s="203"/>
      <c r="L1182" s="59"/>
      <c r="M1182" s="60"/>
      <c r="N1182" s="61">
        <f t="shared" si="296"/>
        <v>0</v>
      </c>
      <c r="O1182" s="153">
        <f>IF(OR(B1182="",E1182="法",E1182="所"),0,IF(E1182="",計算規則!$C$28,VLOOKUP(E1182,計算規則!$B$29:$C$34,2,0)))</f>
        <v>0.33333333333333331</v>
      </c>
      <c r="P1182" s="62">
        <f>IF(E1182="法",IF(OR(AND(B1276="",B1277="",B1278="",E1279="法"),AND(B1276="",B1277="",E1278="法"),AND(B1276="",E1277="法"),E1276="法"),0,MAX(I1182-1-(K1182+M1182)-Q1182-R1182,0)),MAX(N1182-Q1182-R1182-O1182,0))</f>
        <v>0</v>
      </c>
      <c r="Q1182" s="64">
        <f>MAX(N1182-計算規則!$B$39,0)</f>
        <v>0</v>
      </c>
      <c r="R1182" s="64">
        <f>IF(B1182="",0,IF(WEEKDAY(Y1182,1)=7,MAX(SUM(N1176:N1182)-SUM(Q1176:Q1182)-SUM(R1176:R1181)-計算規則!$C$39,0),IF(WEEKDAY(Y1182,1)=6,MAX(SUM(N1177:N1182)-SUM(Q1177:Q1182)-SUM(R1177:R1181)-計算規則!$C$39,0),0)))</f>
        <v>0</v>
      </c>
      <c r="S1182" s="64">
        <f>IF(B1182="",0,IF(OR(計算規則!$D$24=1,B1182&gt;=45017),IF(SUM(Q1152:R1182)-計算規則!$D$39&gt;0,SUM(Q1152:R1182)-SUM(S1152:S1181)-計算規則!$D$39,0),0))</f>
        <v>0</v>
      </c>
      <c r="T1182" s="118">
        <f>IF(E1182="法",IF(G1182="前",IF(I1182&lt;1,I1182-J1182-L1182,1-J1182-L1182),IF(I1182&lt;1,I1182-H1182-J1182-L1182,1-H1182-J1182-L1182)),0)+IF(OR(AND(B1276="",B1277="",B1278="",E1279="法"),AND(B1276="",B1277="",E1278="法"),AND(B1276="",E1277="法"),E1276="法"),MAX(I1182-1-K1182-M1182,0),0)+IF(OR(AND(G1182="前",B1179="",B1180="",B1181="",E1178="法"),AND(G1182="前",B1180="",B1181="",E1179="法"),AND(G1182="前",B1181="",E1180="法"),AND(G1182="前",E1181="法")),0-(H1182-1),0)</f>
        <v>0</v>
      </c>
      <c r="U1182" s="65">
        <f>IF(OR(H1182="",I1182=""),0,IF(G1182="前",IF(H1182&gt;=計算規則!$F$39,IF(I1182&gt;=計算規則!$F$39,IF(I1182&gt;=計算規則!$G$39,計算規則!$G$39-計算規則!$F$39+計算規則!$H$39-(H1182-1)-L1182-M1182,I1182-計算規則!$F$39+計算規則!$H$39-(H1182-1)-L1182-M1182),IF(I1182&gt;=計算規則!$H$39,計算規則!$H$39-(H1182-1)-L1182-M1182,I1182-(H1182-1)-L1182-M1182)),IF(I1182&gt;=計算規則!$F$39,IF(I1182&gt;=計算規則!$G$39,計算規則!$G$39-計算規則!$F$39+計算規則!$H$39-(計算規則!$F$39-1)-L1182-M1182,I1182-計算規則!$F$39+計算規則!$H$39-(計算規則!$F$39-1)-L1182-M1182),IF(I1182&gt;=計算規則!$H$39,計算規則!$H$39-(計算規則!$F$39-1)-L1182-M1182,I1182-(計算規則!$F$39-1)-L1182-M1182))),IF(H1182&gt;=計算規則!$H$39,IF(H1182&gt;=計算規則!$F$39,IF(I1182&gt;=計算規則!$F$39,IF(I1182&gt;=計算規則!$G$39,計算規則!$G$39-H1182-L1182-M1182,I1182-H1182-L1182-M1182),0),IF(I1182&gt;=計算規則!$F$39,IF(I1182&gt;=計算規則!$G$39,計算規則!$G$39-計算規則!$F$39-L1182-M1182,I1182-計算規則!$F$39-L1182-M1182),0)),IF(I1182&gt;=計算規則!$F$39,IF(I1182&gt;=計算規則!$G$39,計算規則!$G$39-計算規則!$F$39+計算規則!$H$39-H1182-L1182-M1182,I1182-計算規則!$F$39+計算規則!$H$39-H1182-L1182-M1182),IF(I1182&gt;=計算規則!$H$39,計算規則!$H$39-H1182-L1182,I1182-H1182-L1182-M1182)))))</f>
        <v>0</v>
      </c>
      <c r="V1182" s="607"/>
      <c r="W1182" s="608"/>
      <c r="X1182" s="47"/>
      <c r="Y1182" s="150"/>
    </row>
    <row r="1183" spans="1:25" ht="9" customHeight="1" x14ac:dyDescent="0.15">
      <c r="A1183" s="596">
        <f>IF(計算規則!$D$15=0,B1183,B1214)</f>
        <v>45444</v>
      </c>
      <c r="B1183" s="71">
        <f>IF(B1182="",IF(B1181="",IF(B1180="",B1179+1,B1180+1),B1181+1),B1182+1)</f>
        <v>45444</v>
      </c>
      <c r="C1183" s="72">
        <f t="shared" ref="C1183:C1210" si="301">B1183</f>
        <v>45444</v>
      </c>
      <c r="D1183" s="73">
        <f t="shared" ref="D1183:D1210" si="302">B1183</f>
        <v>45444</v>
      </c>
      <c r="E1183" s="75"/>
      <c r="F1183" s="75"/>
      <c r="G1183" s="87"/>
      <c r="H1183" s="40"/>
      <c r="I1183" s="40"/>
      <c r="J1183" s="41"/>
      <c r="K1183" s="201"/>
      <c r="L1183" s="41"/>
      <c r="M1183" s="42"/>
      <c r="N1183" s="210">
        <f>IF(AND(H1183="",I1183=""),0,IF(OR(H1183="",I1183=""),"未入力",IF(G1183="前",I1183-(H1183-1)-(J1183+K1183+L1183+M1183)-T1183,I1183-H1183-(J1183+K1183+L1183+M1183)-T1183)))</f>
        <v>0</v>
      </c>
      <c r="O1183" s="151">
        <f>IF(OR(B1183="",E1183="法",E1183="所"),0,IF(E1183="",計算規則!$C$28,VLOOKUP(E1183,計算規則!$B$29:$C$34,2,0)))</f>
        <v>0.33333333333333331</v>
      </c>
      <c r="P1183" s="209">
        <f>IF(E1183="法",IF(OR(AND(B1184="",B1185="",B1186="",E1187="法"),AND(B1184="",B1185="",E1186="法"),AND(B1184="",E1185="法"),E1184="法"),0,MAX(I1183-1-(K1183+M1183)-Q1183-R1183,0)),MAX(N1183-Q1183-R1183-O1183,0))</f>
        <v>0</v>
      </c>
      <c r="Q1183" s="208">
        <f>MAX(N1183-計算規則!$B$39,0)</f>
        <v>0</v>
      </c>
      <c r="R1183" s="43">
        <f>IF(WEEKDAY(Y1183,1)=7,IF(AND(B1182="",B1181="",B1180=""),MAX(SUM(N1174:N1183)-SUM(Q1174:Q1183)-SUM(R1174:R1182)-計算規則!$C$39,0),IF(AND(B1182="",B1181=""),MAX(SUM(N1175:N1183)-SUM(Q1175:Q1183)-SUM(R1175:R1182)-計算規則!$C$39,0),IF(AND(B1182=""),MAX(SUM(N1176:N1183)-SUM(Q1176:Q1183)-SUM(R1176:R1182)-計算規則!$C$39,0),MAX(SUM(N1177:N1183)-SUM(Q1177:Q1183)-SUM(R1177:R1182)-計算規則!$C$39,0)))),IF(WEEKDAY(Y1183,1)=6,IF(AND(B1182="",B1181="",B1180=""),MAX(SUM(N1175:N1183)-SUM(Q1175:Q1183)-SUM(R1175:R1182)-計算規則!$C$39,0),IF(AND(B1182="",B1181=""),MAX(SUM(N1176:N1183)-SUM(Q1176:Q1183)-SUM(R1176:R1182)-計算規則!$C$39,0),IF(AND(B1182=""),MAX(SUM(N1177:N1183)-SUM(Q1150:Q1183)-SUM(R1177:R1182)-計算規則!$C$39,0),MAX(SUM(N1178:N1183)-SUM(Q1178:Q1183)-SUM(R1178:R1182)-計算規則!$C$39,0)))),0))</f>
        <v>0</v>
      </c>
      <c r="S1183" s="43">
        <f>IF(B1183="",0,IF(OR(計算規則!$D$24=1,B1183&gt;=45017),IF(SUM(Q1183:R1183)-計算規則!$D$39&gt;0,SUM(Q1183:R1183)-計算規則!$D$39,0),0))</f>
        <v>0</v>
      </c>
      <c r="T1183" s="45">
        <f>IF(E1183="法",IF(G1183="前",IF(I1183&lt;1,I1183-J1183-L1183,1-J1183-L1183),IF(I1183&lt;1,I1183-H1183-J1183-L1183,1-H1183-J1183-L1183)),0)+IF(OR(AND(B1184="",B1185="",B1186="",E1187="法"),AND(B1184="",B1185="",E1186="法"),AND(B1184="",E1185="法"),E1184="法"),MAX(I1183-1-K1183-M1183,0),0)+IF(OR(AND(G1183="前",B1180="",B1181="",B1182="",E1179="法"),AND(G1183="前",B1181="",B1182="",E1180="法"),AND(G1183="前",B1182="",E1181="法"),AND(G1183="前",E1182="法")),0-(H1183-1),0)</f>
        <v>0</v>
      </c>
      <c r="U1183" s="46">
        <f>IF(OR(H1183="",I1183=""),0,IF(G1183="前",IF(H1183&gt;=計算規則!$F$39,IF(I1183&gt;=計算規則!$F$39,IF(I1183&gt;=計算規則!$G$39,計算規則!$G$39-計算規則!$F$39+計算規則!$H$39-(H1183-1)-L1183-M1183,I1183-計算規則!$F$39+計算規則!$H$39-(H1183-1)-L1183-M1183),IF(I1183&gt;=計算規則!$H$39,計算規則!$H$39-(H1183-1)-L1183-M1183,I1183-(H1183-1)-L1183-M1183)),IF(I1183&gt;=計算規則!$F$39,IF(I1183&gt;=計算規則!$G$39,計算規則!$G$39-計算規則!$F$39+計算規則!$H$39-(計算規則!$F$39-1)-L1183-M1183,I1183-計算規則!$F$39+計算規則!$H$39-(計算規則!$F$39-1)-L1183-M1183),IF(I1183&gt;=計算規則!$H$39,計算規則!$H$39-(計算規則!$F$39-1)-L1183-M1183,I1183-(計算規則!$F$39-1)-L1183-M1183))),IF(H1183&gt;=計算規則!$H$39,IF(H1183&gt;=計算規則!$F$39,IF(I1183&gt;=計算規則!$F$39,IF(I1183&gt;=計算規則!$G$39,計算規則!$G$39-H1183-L1183-M1183,I1183-H1183-L1183-M1183),0),IF(I1183&gt;=計算規則!$F$39,IF(I1183&gt;=計算規則!$G$39,計算規則!$G$39-計算規則!$F$39-L1183-M1183,I1183-計算規則!$F$39-L1183-M1183),0)),IF(I1183&gt;=計算規則!$F$39,IF(I1183&gt;=計算規則!$G$39,計算規則!$G$39-計算規則!$F$39+計算規則!$H$39-H1183-L1183-M1183,I1183-計算規則!$F$39+計算規則!$H$39-H1183-L1183-M1183),IF(I1183&gt;=計算規則!$H$39,計算規則!$H$39-H1183-L1183,I1183-H1183-L1183-M1183)))))</f>
        <v>0</v>
      </c>
      <c r="V1183" s="599" t="s">
        <v>80</v>
      </c>
      <c r="W1183" s="601">
        <f>SUM(U1183:U1213)</f>
        <v>0</v>
      </c>
      <c r="X1183" s="47"/>
      <c r="Y1183" s="150"/>
    </row>
    <row r="1184" spans="1:25" ht="9" customHeight="1" x14ac:dyDescent="0.15">
      <c r="A1184" s="597"/>
      <c r="B1184" s="66">
        <f t="shared" ref="B1184:B1210" si="303">B1183+1</f>
        <v>45445</v>
      </c>
      <c r="C1184" s="67">
        <f t="shared" si="301"/>
        <v>45445</v>
      </c>
      <c r="D1184" s="68">
        <f t="shared" si="302"/>
        <v>45445</v>
      </c>
      <c r="E1184" s="76"/>
      <c r="F1184" s="76"/>
      <c r="G1184" s="88"/>
      <c r="H1184" s="49"/>
      <c r="I1184" s="49"/>
      <c r="J1184" s="50"/>
      <c r="K1184" s="202"/>
      <c r="L1184" s="50"/>
      <c r="M1184" s="51"/>
      <c r="N1184" s="52">
        <f t="shared" ref="N1184:N1213" si="304">IF(AND(H1184="",I1184=""),0,IF(OR(H1184="",I1184=""),"未入力",IF(G1184="前",I1184-(H1184-1)-(J1184+K1184+L1184+M1184)-T1184,I1184-H1184-(J1184+K1184+L1184+M1184)-T1184)))</f>
        <v>0</v>
      </c>
      <c r="O1184" s="152">
        <f>IF(OR(B1184="",E1184="法",E1184="所"),0,IF(E1184="",計算規則!$C$28,VLOOKUP(E1184,計算規則!$B$29:$C$34,2,0)))</f>
        <v>0.33333333333333331</v>
      </c>
      <c r="P1184" s="53">
        <f t="shared" ref="P1184:P1209" si="305">IF(E1184="法",IF(OR(AND(B1185="",B1186="",B1187="",E1188="法"),AND(B1185="",B1186="",E1187="法"),AND(B1185="",E1186="法"),E1185="法"),0,MAX(I1184-1-(K1184+M1184)-Q1184-R1184,0)),MAX(N1184-Q1184-R1184-O1184,0))</f>
        <v>0</v>
      </c>
      <c r="Q1184" s="54">
        <f>MAX(N1184-計算規則!$B$39,0)</f>
        <v>0</v>
      </c>
      <c r="R1184" s="54">
        <f>IF(WEEKDAY(Y1184,1)=7,IF(AND(B1182="",B1181="",B1180=""),MAX(SUM(N1175:N1184)-SUM(Q1175:Q1184)-SUM(R1175:R1183)-計算規則!$C$39,0),IF(AND(B1182="",B1181=""),MAX(SUM(N1176:N1184)-SUM(Q1176:Q1184)-SUM(R1176:R1183)-計算規則!$C$39,0),IF(AND(B1182=""),MAX(SUM(N1177:N1184)-SUM(Q1177:Q1184)-SUM(R1177:R1183)-計算規則!$C$39,0),MAX(SUM(N1178:N1184)-SUM(Q1178:Q1184)-SUM(R1178:R1183)-計算規則!$C$39,0)))),IF(WEEKDAY(Y1184,1)=6,IF(AND(B1182="",B1181="",B1180=""),MAX(SUM(N1176:N1184)-SUM(Q1176:Q1184)-SUM(R1176:R1183)-計算規則!$C$39,0),IF(AND(B1182="",B1181=""),MAX(SUM(N1177:N1184)-SUM(Q1177:Q1184)-SUM(R1177:R1183)-計算規則!$C$39,0),IF(AND(B1182=""),MAX(SUM(N1178:N1184)-SUM(Q1178:Q1184)-SUM(R1178:R1183)-計算規則!$C$39,0),MAX(SUM(N1179:N1184)-SUM(Q1179:Q1184)-SUM(R1179:R1183)-計算規則!$C$39,0)))),0))</f>
        <v>0</v>
      </c>
      <c r="S1184" s="54">
        <f>IF(B1184="",0,IF(OR(計算規則!$D$24=1,B1184&gt;=45017),IF(SUM(Q1183:R1184)-計算規則!$D$39&gt;0,SUM(Q1183:R1184)-SUM(S1183)-計算規則!$D$39,0),0))</f>
        <v>0</v>
      </c>
      <c r="T1184" s="74">
        <f>IF(E1184="法",IF(G1184="前",IF(I1184&lt;1,I1184-J1184-L1184,1-J1184-L1184),IF(I1184&lt;1,I1184-H1184-J1184-L1184,1-H1184-J1184-L1184)),0)+IF(OR(AND(B1185="",B1186="",B1187="",E1188="法"),AND(B1185="",B1186="",E1187="法"),AND(B1185="",E1186="法"),E1185="法"),MAX(I1184-1-K1184-M1184,0),0)+IF(OR(AND(G1184="前",B1181="",B1182="",B1183="",E1180="法"),AND(G1184="前",B1182="",B1183="",E1181="法"),AND(G1184="前",B1183="",E1182="法"),AND(G1184="前",E1183="法")),0-(H1184-1),0)</f>
        <v>0</v>
      </c>
      <c r="U1184" s="56">
        <f>IF(OR(H1184="",I1184=""),0,IF(G1184="前",IF(H1184&gt;=計算規則!$F$39,IF(I1184&gt;=計算規則!$F$39,IF(I1184&gt;=計算規則!$G$39,計算規則!$G$39-計算規則!$F$39+計算規則!$H$39-(H1184-1)-L1184-M1184,I1184-計算規則!$F$39+計算規則!$H$39-(H1184-1)-L1184-M1184),IF(I1184&gt;=計算規則!$H$39,計算規則!$H$39-(H1184-1)-L1184-M1184,I1184-(H1184-1)-L1184-M1184)),IF(I1184&gt;=計算規則!$F$39,IF(I1184&gt;=計算規則!$G$39,計算規則!$G$39-計算規則!$F$39+計算規則!$H$39-(計算規則!$F$39-1)-L1184-M1184,I1184-計算規則!$F$39+計算規則!$H$39-(計算規則!$F$39-1)-L1184-M1184),IF(I1184&gt;=計算規則!$H$39,計算規則!$H$39-(計算規則!$F$39-1)-L1184-M1184,I1184-(計算規則!$F$39-1)-L1184-M1184))),IF(H1184&gt;=計算規則!$H$39,IF(H1184&gt;=計算規則!$F$39,IF(I1184&gt;=計算規則!$F$39,IF(I1184&gt;=計算規則!$G$39,計算規則!$G$39-H1184-L1184-M1184,I1184-H1184-L1184-M1184),0),IF(I1184&gt;=計算規則!$F$39,IF(I1184&gt;=計算規則!$G$39,計算規則!$G$39-計算規則!$F$39-L1184-M1184,I1184-計算規則!$F$39-L1184-M1184),0)),IF(I1184&gt;=計算規則!$F$39,IF(I1184&gt;=計算規則!$G$39,計算規則!$G$39-計算規則!$F$39+計算規則!$H$39-H1184-L1184-M1184,I1184-計算規則!$F$39+計算規則!$H$39-H1184-L1184-M1184),IF(I1184&gt;=計算規則!$H$39,計算規則!$H$39-H1184-L1184,I1184-H1184-L1184-M1184)))))</f>
        <v>0</v>
      </c>
      <c r="V1184" s="600"/>
      <c r="W1184" s="602"/>
      <c r="X1184" s="47"/>
      <c r="Y1184" s="150"/>
    </row>
    <row r="1185" spans="1:25" ht="9" customHeight="1" x14ac:dyDescent="0.15">
      <c r="A1185" s="597"/>
      <c r="B1185" s="66">
        <f t="shared" si="303"/>
        <v>45446</v>
      </c>
      <c r="C1185" s="67">
        <f t="shared" si="301"/>
        <v>45446</v>
      </c>
      <c r="D1185" s="68">
        <f t="shared" si="302"/>
        <v>45446</v>
      </c>
      <c r="E1185" s="76"/>
      <c r="F1185" s="76"/>
      <c r="G1185" s="88"/>
      <c r="H1185" s="49"/>
      <c r="I1185" s="49"/>
      <c r="J1185" s="50"/>
      <c r="K1185" s="202"/>
      <c r="L1185" s="50"/>
      <c r="M1185" s="51"/>
      <c r="N1185" s="52">
        <f t="shared" si="304"/>
        <v>0</v>
      </c>
      <c r="O1185" s="152">
        <f>IF(OR(B1185="",E1185="法",E1185="所"),0,IF(E1185="",計算規則!$C$28,VLOOKUP(E1185,計算規則!$B$29:$C$34,2,0)))</f>
        <v>0.33333333333333331</v>
      </c>
      <c r="P1185" s="53">
        <f t="shared" si="305"/>
        <v>0</v>
      </c>
      <c r="Q1185" s="54">
        <f>MAX(N1185-計算規則!$B$39,0)</f>
        <v>0</v>
      </c>
      <c r="R1185" s="54">
        <f>IF(WEEKDAY(Y1185,1)=7,IF(AND(B1182="",B1181="",B1180=""),MAX(SUM(N1176:N1185)-SUM(Q1176:Q1185)-SUM(R1176:R1184)-計算規則!$C$39,0),IF(AND(B1182="",B1181=""),MAX(SUM(N1177:N1185)-SUM(Q1177:Q1185)-SUM(R1177:R1184)-計算規則!$C$39,0),IF(AND(B1182=""),MAX(SUM(N1178:N1185)-SUM(Q1178:Q1185)-SUM(R1178:R1184)-計算規則!$C$39,0),MAX(SUM(N1179:N1185)-SUM(Q1179:Q1185)-SUM(R1179:R1184)-計算規則!$C$39,0)))),IF(WEEKDAY(Y1185,1)=6,IF(AND(B1182="",B1181="",B1180=""),MAX(SUM(N1177:N1185)-SUM(Q1177:Q1185)-SUM(R1177:R1184)-計算規則!$C$39,0),IF(AND(B1182="",B1181=""),MAX(SUM(N1178:N1185)-SUM(Q1178:Q1185)-SUM(R1178:R1184)-計算規則!$C$39,0),IF(AND(B1182=""),MAX(SUM(N1179:N1185)-SUM(Q1179:Q1185)-SUM(R1179:R1184)-計算規則!$C$39,0),MAX(SUM(N1180:N1185)-SUM(Q1180:Q1185)-SUM(R1180:R1184)-計算規則!$C$39,0)))),0))</f>
        <v>0</v>
      </c>
      <c r="S1185" s="54">
        <f>IF(B1185="",0,IF(OR(計算規則!$D$24=1,B1185&gt;=45017),IF(SUM(Q1183:R1185)-計算規則!$D$39&gt;0,SUM(Q1183:R1185)-SUM(S1183:S1184)-計算規則!$D$39,0),0))</f>
        <v>0</v>
      </c>
      <c r="T1185" s="74">
        <f t="shared" ref="T1185:T1209" si="306">IF(E1185="法",IF(G1185="前",IF(I1185&lt;1,I1185-J1185-L1185,1-J1185-L1185),IF(I1185&lt;1,I1185-H1185-J1185-L1185,1-H1185-J1185-L1185)),0)+IF(OR(AND(B1186="",B1187="",B1188="",E1189="法"),AND(B1186="",B1187="",E1188="法"),AND(B1186="",E1187="法"),E1186="法"),MAX(I1185-1-K1185-M1185,0),0)+IF(OR(AND(G1185="前",B1182="",B1183="",B1184="",E1181="法"),AND(G1185="前",B1183="",B1184="",E1182="法"),AND(G1185="前",B1184="",E1183="法"),AND(G1185="前",E1184="法")),0-(H1185-1),0)</f>
        <v>0</v>
      </c>
      <c r="U1185" s="56">
        <f>IF(OR(H1185="",I1185=""),0,IF(G1185="前",IF(H1185&gt;=計算規則!$F$39,IF(I1185&gt;=計算規則!$F$39,IF(I1185&gt;=計算規則!$G$39,計算規則!$G$39-計算規則!$F$39+計算規則!$H$39-(H1185-1)-L1185-M1185,I1185-計算規則!$F$39+計算規則!$H$39-(H1185-1)-L1185-M1185),IF(I1185&gt;=計算規則!$H$39,計算規則!$H$39-(H1185-1)-L1185-M1185,I1185-(H1185-1)-L1185-M1185)),IF(I1185&gt;=計算規則!$F$39,IF(I1185&gt;=計算規則!$G$39,計算規則!$G$39-計算規則!$F$39+計算規則!$H$39-(計算規則!$F$39-1)-L1185-M1185,I1185-計算規則!$F$39+計算規則!$H$39-(計算規則!$F$39-1)-L1185-M1185),IF(I1185&gt;=計算規則!$H$39,計算規則!$H$39-(計算規則!$F$39-1)-L1185-M1185,I1185-(計算規則!$F$39-1)-L1185-M1185))),IF(H1185&gt;=計算規則!$H$39,IF(H1185&gt;=計算規則!$F$39,IF(I1185&gt;=計算規則!$F$39,IF(I1185&gt;=計算規則!$G$39,計算規則!$G$39-H1185-L1185-M1185,I1185-H1185-L1185-M1185),0),IF(I1185&gt;=計算規則!$F$39,IF(I1185&gt;=計算規則!$G$39,計算規則!$G$39-計算規則!$F$39-L1185-M1185,I1185-計算規則!$F$39-L1185-M1185),0)),IF(I1185&gt;=計算規則!$F$39,IF(I1185&gt;=計算規則!$G$39,計算規則!$G$39-計算規則!$F$39+計算規則!$H$39-H1185-L1185-M1185,I1185-計算規則!$F$39+計算規則!$H$39-H1185-L1185-M1185),IF(I1185&gt;=計算規則!$H$39,計算規則!$H$39-H1185-L1185,I1185-H1185-L1185-M1185)))))</f>
        <v>0</v>
      </c>
      <c r="V1185" s="600"/>
      <c r="W1185" s="602"/>
      <c r="X1185" s="47"/>
      <c r="Y1185" s="150"/>
    </row>
    <row r="1186" spans="1:25" ht="9" customHeight="1" x14ac:dyDescent="0.15">
      <c r="A1186" s="597"/>
      <c r="B1186" s="66">
        <f t="shared" si="303"/>
        <v>45447</v>
      </c>
      <c r="C1186" s="67">
        <f t="shared" si="301"/>
        <v>45447</v>
      </c>
      <c r="D1186" s="68">
        <f t="shared" si="302"/>
        <v>45447</v>
      </c>
      <c r="E1186" s="76"/>
      <c r="F1186" s="76"/>
      <c r="G1186" s="88"/>
      <c r="H1186" s="49"/>
      <c r="I1186" s="49"/>
      <c r="J1186" s="50"/>
      <c r="K1186" s="202"/>
      <c r="L1186" s="50"/>
      <c r="M1186" s="51"/>
      <c r="N1186" s="52">
        <f t="shared" si="304"/>
        <v>0</v>
      </c>
      <c r="O1186" s="152">
        <f>IF(OR(B1186="",E1186="法",E1186="所"),0,IF(E1186="",計算規則!$C$28,VLOOKUP(E1186,計算規則!$B$29:$C$34,2,0)))</f>
        <v>0.33333333333333331</v>
      </c>
      <c r="P1186" s="53">
        <f t="shared" si="305"/>
        <v>0</v>
      </c>
      <c r="Q1186" s="54">
        <f>MAX(N1186-計算規則!$B$39,0)</f>
        <v>0</v>
      </c>
      <c r="R1186" s="54">
        <f>IF(WEEKDAY(Y1186,1)=7,IF(AND(B1182="",B1181="",B1180=""),MAX(SUM(N1177:N1186)-SUM(Q1177:Q1186)-SUM(R1177:R1185)-計算規則!$C$39,0),IF(AND(B1182="",B1181=""),MAX(SUM(N1178:N1186)-SUM(Q1178:Q1186)-SUM(R1178:R1185)-計算規則!$C$39,0),IF(AND(B1182=""),MAX(SUM(N1179:N1186)-SUM(Q1179:Q1186)-SUM(R1179:R1185)-計算規則!$C$39,0),MAX(SUM(N1180:N1186)-SUM(Q1180:Q1186)-SUM(R1180:R1185)-計算規則!$C$39,0)))),IF(WEEKDAY(Y1186,1)=6,IF(AND(B1182="",B1181="",B1180=""),MAX(SUM(N1178:N1186)-SUM(Q1178:Q1186)-SUM(R1178:R1185)-計算規則!$C$39,0),IF(AND(B1182="",B1181=""),MAX(SUM(N1179:N1186)-SUM(Q1179:Q1186)-SUM(R1179:R1185)-計算規則!$C$39,0),IF(AND(B1182=""),MAX(SUM(N1180:N1186)-SUM(Q1180:Q1186)-SUM(R1180:R1185)-計算規則!$C$39,0),MAX(SUM(N1181:N1186)-SUM(Q1181:Q1186)-SUM(R1181:R1185)-計算規則!$C$39,0)))),0))</f>
        <v>0</v>
      </c>
      <c r="S1186" s="54">
        <f>IF(B1186="",0,IF(OR(計算規則!$D$24=1,B1186&gt;=45017),IF(SUM(Q1183:R1186)-計算規則!$D$39&gt;0,SUM(Q1183:R1186)-SUM(S1183:S1185)-計算規則!$D$39,0),0))</f>
        <v>0</v>
      </c>
      <c r="T1186" s="74">
        <f t="shared" si="306"/>
        <v>0</v>
      </c>
      <c r="U1186" s="56">
        <f>IF(OR(H1186="",I1186=""),0,IF(G1186="前",IF(H1186&gt;=計算規則!$F$39,IF(I1186&gt;=計算規則!$F$39,IF(I1186&gt;=計算規則!$G$39,計算規則!$G$39-計算規則!$F$39+計算規則!$H$39-(H1186-1)-L1186-M1186,I1186-計算規則!$F$39+計算規則!$H$39-(H1186-1)-L1186-M1186),IF(I1186&gt;=計算規則!$H$39,計算規則!$H$39-(H1186-1)-L1186-M1186,I1186-(H1186-1)-L1186-M1186)),IF(I1186&gt;=計算規則!$F$39,IF(I1186&gt;=計算規則!$G$39,計算規則!$G$39-計算規則!$F$39+計算規則!$H$39-(計算規則!$F$39-1)-L1186-M1186,I1186-計算規則!$F$39+計算規則!$H$39-(計算規則!$F$39-1)-L1186-M1186),IF(I1186&gt;=計算規則!$H$39,計算規則!$H$39-(計算規則!$F$39-1)-L1186-M1186,I1186-(計算規則!$F$39-1)-L1186-M1186))),IF(H1186&gt;=計算規則!$H$39,IF(H1186&gt;=計算規則!$F$39,IF(I1186&gt;=計算規則!$F$39,IF(I1186&gt;=計算規則!$G$39,計算規則!$G$39-H1186-L1186-M1186,I1186-H1186-L1186-M1186),0),IF(I1186&gt;=計算規則!$F$39,IF(I1186&gt;=計算規則!$G$39,計算規則!$G$39-計算規則!$F$39-L1186-M1186,I1186-計算規則!$F$39-L1186-M1186),0)),IF(I1186&gt;=計算規則!$F$39,IF(I1186&gt;=計算規則!$G$39,計算規則!$G$39-計算規則!$F$39+計算規則!$H$39-H1186-L1186-M1186,I1186-計算規則!$F$39+計算規則!$H$39-H1186-L1186-M1186),IF(I1186&gt;=計算規則!$H$39,計算規則!$H$39-H1186-L1186,I1186-H1186-L1186-M1186)))))</f>
        <v>0</v>
      </c>
      <c r="V1186" s="600" t="s">
        <v>79</v>
      </c>
      <c r="W1186" s="602">
        <f>SUM(T1183:T1213)</f>
        <v>0</v>
      </c>
      <c r="X1186" s="47"/>
      <c r="Y1186" s="150"/>
    </row>
    <row r="1187" spans="1:25" ht="9" customHeight="1" x14ac:dyDescent="0.15">
      <c r="A1187" s="597"/>
      <c r="B1187" s="66">
        <f t="shared" si="303"/>
        <v>45448</v>
      </c>
      <c r="C1187" s="67">
        <f t="shared" si="301"/>
        <v>45448</v>
      </c>
      <c r="D1187" s="68">
        <f t="shared" si="302"/>
        <v>45448</v>
      </c>
      <c r="E1187" s="76"/>
      <c r="F1187" s="76"/>
      <c r="G1187" s="88"/>
      <c r="H1187" s="49"/>
      <c r="I1187" s="49"/>
      <c r="J1187" s="50"/>
      <c r="K1187" s="202"/>
      <c r="L1187" s="50"/>
      <c r="M1187" s="51"/>
      <c r="N1187" s="52">
        <f t="shared" si="304"/>
        <v>0</v>
      </c>
      <c r="O1187" s="152">
        <f>IF(OR(B1187="",E1187="法",E1187="所"),0,IF(E1187="",計算規則!$C$28,VLOOKUP(E1187,計算規則!$B$29:$C$34,2,0)))</f>
        <v>0.33333333333333331</v>
      </c>
      <c r="P1187" s="53">
        <f t="shared" si="305"/>
        <v>0</v>
      </c>
      <c r="Q1187" s="54">
        <f>MAX(N1187-計算規則!$B$39,0)</f>
        <v>0</v>
      </c>
      <c r="R1187" s="54">
        <f>IF(WEEKDAY(Y1187,1)=7,IF(AND(B1182="",B1181="",B1180=""),MAX(SUM(N1178:N1187)-SUM(Q1178:Q1187)-SUM(R1178:R1186)-計算規則!$C$39,0),IF(AND(B1182="",B1181=""),MAX(SUM(N1179:N1187)-SUM(Q1179:Q1187)-SUM(R1179:R1186)-計算規則!$C$39,0),IF(AND(B1182=""),MAX(SUM(N1180:N1187)-SUM(Q1180:Q1187)-SUM(R1180:R1186)-計算規則!$C$39,0),MAX(SUM(N1181:N1187)-SUM(Q1181:Q1187)-SUM(R1181:R1186)-計算規則!$C$39,0)))),IF(WEEKDAY(Y1187,1)=6,IF(AND(B1182="",B1181="",B1180=""),MAX(SUM(N1179:N1187)-SUM(Q1179:Q1187)-SUM(R1179:R1186)-計算規則!$C$39,0),IF(AND(B1182="",B1181=""),MAX(SUM(N1180:N1187)-SUM(Q1180:Q1187)-SUM(R1180:R1186)-計算規則!$C$39,0),IF(AND(B1182=""),MAX(SUM(N1181:N1187)-SUM(Q1181:Q1187)-SUM(R1181:R1186)-計算規則!$C$39,0),MAX(SUM(N1182:N1187)-SUM(Q1182:Q1187)-SUM(R1182:R1186)-計算規則!$C$39,0)))),0))</f>
        <v>0</v>
      </c>
      <c r="S1187" s="54">
        <f>IF(B1187="",0,IF(OR(計算規則!$D$24=1,B1187&gt;=45017),IF(SUM(Q1183:R1187)-計算規則!$D$39&gt;0,SUM(Q1183:R1187)-SUM(S1183:S1186)-計算規則!$D$39,0),0))</f>
        <v>0</v>
      </c>
      <c r="T1187" s="74">
        <f t="shared" si="306"/>
        <v>0</v>
      </c>
      <c r="U1187" s="56">
        <f>IF(OR(H1187="",I1187=""),0,IF(G1187="前",IF(H1187&gt;=計算規則!$F$39,IF(I1187&gt;=計算規則!$F$39,IF(I1187&gt;=計算規則!$G$39,計算規則!$G$39-計算規則!$F$39+計算規則!$H$39-(H1187-1)-L1187-M1187,I1187-計算規則!$F$39+計算規則!$H$39-(H1187-1)-L1187-M1187),IF(I1187&gt;=計算規則!$H$39,計算規則!$H$39-(H1187-1)-L1187-M1187,I1187-(H1187-1)-L1187-M1187)),IF(I1187&gt;=計算規則!$F$39,IF(I1187&gt;=計算規則!$G$39,計算規則!$G$39-計算規則!$F$39+計算規則!$H$39-(計算規則!$F$39-1)-L1187-M1187,I1187-計算規則!$F$39+計算規則!$H$39-(計算規則!$F$39-1)-L1187-M1187),IF(I1187&gt;=計算規則!$H$39,計算規則!$H$39-(計算規則!$F$39-1)-L1187-M1187,I1187-(計算規則!$F$39-1)-L1187-M1187))),IF(H1187&gt;=計算規則!$H$39,IF(H1187&gt;=計算規則!$F$39,IF(I1187&gt;=計算規則!$F$39,IF(I1187&gt;=計算規則!$G$39,計算規則!$G$39-H1187-L1187-M1187,I1187-H1187-L1187-M1187),0),IF(I1187&gt;=計算規則!$F$39,IF(I1187&gt;=計算規則!$G$39,計算規則!$G$39-計算規則!$F$39-L1187-M1187,I1187-計算規則!$F$39-L1187-M1187),0)),IF(I1187&gt;=計算規則!$F$39,IF(I1187&gt;=計算規則!$G$39,計算規則!$G$39-計算規則!$F$39+計算規則!$H$39-H1187-L1187-M1187,I1187-計算規則!$F$39+計算規則!$H$39-H1187-L1187-M1187),IF(I1187&gt;=計算規則!$H$39,計算規則!$H$39-H1187-L1187,I1187-H1187-L1187-M1187)))))</f>
        <v>0</v>
      </c>
      <c r="V1187" s="600"/>
      <c r="W1187" s="602"/>
      <c r="X1187" s="47"/>
      <c r="Y1187" s="150"/>
    </row>
    <row r="1188" spans="1:25" ht="9" customHeight="1" x14ac:dyDescent="0.15">
      <c r="A1188" s="597"/>
      <c r="B1188" s="66">
        <f t="shared" si="303"/>
        <v>45449</v>
      </c>
      <c r="C1188" s="67">
        <f t="shared" si="301"/>
        <v>45449</v>
      </c>
      <c r="D1188" s="68">
        <f t="shared" si="302"/>
        <v>45449</v>
      </c>
      <c r="E1188" s="76"/>
      <c r="F1188" s="76"/>
      <c r="G1188" s="88"/>
      <c r="H1188" s="49"/>
      <c r="I1188" s="49"/>
      <c r="J1188" s="50"/>
      <c r="K1188" s="202"/>
      <c r="L1188" s="50"/>
      <c r="M1188" s="51"/>
      <c r="N1188" s="52">
        <f t="shared" si="304"/>
        <v>0</v>
      </c>
      <c r="O1188" s="152">
        <f>IF(OR(B1188="",E1188="法",E1188="所"),0,IF(E1188="",計算規則!$C$28,VLOOKUP(E1188,計算規則!$B$29:$C$34,2,0)))</f>
        <v>0.33333333333333331</v>
      </c>
      <c r="P1188" s="53">
        <f t="shared" si="305"/>
        <v>0</v>
      </c>
      <c r="Q1188" s="54">
        <f>MAX(N1188-計算規則!$B$39,0)</f>
        <v>0</v>
      </c>
      <c r="R1188" s="54">
        <f>IF(WEEKDAY(Y1188,1)=7,IF(AND(B1182="",B1181="",B1180=""),MAX(SUM(N1179:N1188)-SUM(Q1179:Q1188)-SUM(R1179:R1187)-計算規則!$C$39,0),IF(AND(B1182="",B1181=""),MAX(SUM(N1180:N1188)-SUM(Q1180:Q1188)-SUM(R1180:R1187)-計算規則!$C$39,0),IF(AND(B1182=""),MAX(SUM(N1181:N1188)-SUM(Q1181:Q1188)-SUM(R1181:R1187)-計算規則!$C$39,0),MAX(SUM(N1182:N1188)-SUM(Q1182:Q1188)-SUM(R1182:R1187)-計算規則!$C$39,0)))),IF(WEEKDAY(Y1188,1)=6,MAX(SUM(N1183:N1188)-SUM(Q1183:Q1188)-SUM(R1183:R1187)-計算規則!$C$39,0),0))</f>
        <v>0</v>
      </c>
      <c r="S1188" s="54">
        <f>IF(B1188="",0,IF(OR(計算規則!$D$24=1,B1188&gt;=45017),IF(SUM(Q1183:R1188)-計算規則!$D$39&gt;0,SUM(Q1183:R1188)-SUM(S1183:S1187)-計算規則!$D$39,0),0))</f>
        <v>0</v>
      </c>
      <c r="T1188" s="74">
        <f t="shared" si="306"/>
        <v>0</v>
      </c>
      <c r="U1188" s="56">
        <f>IF(OR(H1188="",I1188=""),0,IF(G1188="前",IF(H1188&gt;=計算規則!$F$39,IF(I1188&gt;=計算規則!$F$39,IF(I1188&gt;=計算規則!$G$39,計算規則!$G$39-計算規則!$F$39+計算規則!$H$39-(H1188-1)-L1188-M1188,I1188-計算規則!$F$39+計算規則!$H$39-(H1188-1)-L1188-M1188),IF(I1188&gt;=計算規則!$H$39,計算規則!$H$39-(H1188-1)-L1188-M1188,I1188-(H1188-1)-L1188-M1188)),IF(I1188&gt;=計算規則!$F$39,IF(I1188&gt;=計算規則!$G$39,計算規則!$G$39-計算規則!$F$39+計算規則!$H$39-(計算規則!$F$39-1)-L1188-M1188,I1188-計算規則!$F$39+計算規則!$H$39-(計算規則!$F$39-1)-L1188-M1188),IF(I1188&gt;=計算規則!$H$39,計算規則!$H$39-(計算規則!$F$39-1)-L1188-M1188,I1188-(計算規則!$F$39-1)-L1188-M1188))),IF(H1188&gt;=計算規則!$H$39,IF(H1188&gt;=計算規則!$F$39,IF(I1188&gt;=計算規則!$F$39,IF(I1188&gt;=計算規則!$G$39,計算規則!$G$39-H1188-L1188-M1188,I1188-H1188-L1188-M1188),0),IF(I1188&gt;=計算規則!$F$39,IF(I1188&gt;=計算規則!$G$39,計算規則!$G$39-計算規則!$F$39-L1188-M1188,I1188-計算規則!$F$39-L1188-M1188),0)),IF(I1188&gt;=計算規則!$F$39,IF(I1188&gt;=計算規則!$G$39,計算規則!$G$39-計算規則!$F$39+計算規則!$H$39-H1188-L1188-M1188,I1188-計算規則!$F$39+計算規則!$H$39-H1188-L1188-M1188),IF(I1188&gt;=計算規則!$H$39,計算規則!$H$39-H1188-L1188,I1188-H1188-L1188-M1188)))))</f>
        <v>0</v>
      </c>
      <c r="V1188" s="600"/>
      <c r="W1188" s="602"/>
      <c r="X1188" s="47"/>
      <c r="Y1188" s="150"/>
    </row>
    <row r="1189" spans="1:25" ht="9" customHeight="1" x14ac:dyDescent="0.15">
      <c r="A1189" s="597"/>
      <c r="B1189" s="66">
        <f t="shared" si="303"/>
        <v>45450</v>
      </c>
      <c r="C1189" s="67">
        <f t="shared" si="301"/>
        <v>45450</v>
      </c>
      <c r="D1189" s="68">
        <f t="shared" si="302"/>
        <v>45450</v>
      </c>
      <c r="E1189" s="76"/>
      <c r="F1189" s="76"/>
      <c r="G1189" s="88"/>
      <c r="H1189" s="49"/>
      <c r="I1189" s="49"/>
      <c r="J1189" s="50"/>
      <c r="K1189" s="202"/>
      <c r="L1189" s="50"/>
      <c r="M1189" s="51"/>
      <c r="N1189" s="52">
        <f t="shared" si="304"/>
        <v>0</v>
      </c>
      <c r="O1189" s="152">
        <f>IF(OR(B1189="",E1189="法",E1189="所"),0,IF(E1189="",計算規則!$C$28,VLOOKUP(E1189,計算規則!$B$29:$C$34,2,0)))</f>
        <v>0.33333333333333331</v>
      </c>
      <c r="P1189" s="53">
        <f t="shared" si="305"/>
        <v>0</v>
      </c>
      <c r="Q1189" s="54">
        <f>MAX(N1189-計算規則!$B$39,0)</f>
        <v>0</v>
      </c>
      <c r="R1189" s="54">
        <f>IF(WEEKDAY(Y1189,1)=7,MAX(SUM(N1183:N1189)-SUM(Q1183:Q1189)-SUM(R1183:R1188)-計算規則!$C$39,0),IF(WEEKDAY(Y1189,1)=6,MAX(SUM(N1184:N1189)-SUM(Q1184:Q1189)-SUM(R1184:R1188)-計算規則!$C$39,0),0))</f>
        <v>0</v>
      </c>
      <c r="S1189" s="54">
        <f>IF(B1189="",0,IF(OR(計算規則!$D$24=1,B1189&gt;=45017),IF(SUM(Q1183:R1189)-計算規則!$D$39&gt;0,SUM(Q1183:R1189)-SUM(S1183:S1188)-計算規則!$D$39,0),0))</f>
        <v>0</v>
      </c>
      <c r="T1189" s="74">
        <f t="shared" si="306"/>
        <v>0</v>
      </c>
      <c r="U1189" s="56">
        <f>IF(OR(H1189="",I1189=""),0,IF(G1189="前",IF(H1189&gt;=計算規則!$F$39,IF(I1189&gt;=計算規則!$F$39,IF(I1189&gt;=計算規則!$G$39,計算規則!$G$39-計算規則!$F$39+計算規則!$H$39-(H1189-1)-L1189-M1189,I1189-計算規則!$F$39+計算規則!$H$39-(H1189-1)-L1189-M1189),IF(I1189&gt;=計算規則!$H$39,計算規則!$H$39-(H1189-1)-L1189-M1189,I1189-(H1189-1)-L1189-M1189)),IF(I1189&gt;=計算規則!$F$39,IF(I1189&gt;=計算規則!$G$39,計算規則!$G$39-計算規則!$F$39+計算規則!$H$39-(計算規則!$F$39-1)-L1189-M1189,I1189-計算規則!$F$39+計算規則!$H$39-(計算規則!$F$39-1)-L1189-M1189),IF(I1189&gt;=計算規則!$H$39,計算規則!$H$39-(計算規則!$F$39-1)-L1189-M1189,I1189-(計算規則!$F$39-1)-L1189-M1189))),IF(H1189&gt;=計算規則!$H$39,IF(H1189&gt;=計算規則!$F$39,IF(I1189&gt;=計算規則!$F$39,IF(I1189&gt;=計算規則!$G$39,計算規則!$G$39-H1189-L1189-M1189,I1189-H1189-L1189-M1189),0),IF(I1189&gt;=計算規則!$F$39,IF(I1189&gt;=計算規則!$G$39,計算規則!$G$39-計算規則!$F$39-L1189-M1189,I1189-計算規則!$F$39-L1189-M1189),0)),IF(I1189&gt;=計算規則!$F$39,IF(I1189&gt;=計算規則!$G$39,計算規則!$G$39-計算規則!$F$39+計算規則!$H$39-H1189-L1189-M1189,I1189-計算規則!$F$39+計算規則!$H$39-H1189-L1189-M1189),IF(I1189&gt;=計算規則!$H$39,計算規則!$H$39-H1189-L1189,I1189-H1189-L1189-M1189)))))</f>
        <v>0</v>
      </c>
      <c r="V1189" s="600" t="s">
        <v>129</v>
      </c>
      <c r="W1189" s="602">
        <f>SUM(S1183:S1213)</f>
        <v>0</v>
      </c>
      <c r="X1189" s="47"/>
      <c r="Y1189" s="150"/>
    </row>
    <row r="1190" spans="1:25" ht="9" customHeight="1" x14ac:dyDescent="0.15">
      <c r="A1190" s="597"/>
      <c r="B1190" s="66">
        <f t="shared" si="303"/>
        <v>45451</v>
      </c>
      <c r="C1190" s="67">
        <f t="shared" si="301"/>
        <v>45451</v>
      </c>
      <c r="D1190" s="68">
        <f t="shared" si="302"/>
        <v>45451</v>
      </c>
      <c r="E1190" s="76"/>
      <c r="F1190" s="76"/>
      <c r="G1190" s="88"/>
      <c r="H1190" s="49"/>
      <c r="I1190" s="49"/>
      <c r="J1190" s="50"/>
      <c r="K1190" s="202"/>
      <c r="L1190" s="50"/>
      <c r="M1190" s="51"/>
      <c r="N1190" s="52">
        <f t="shared" si="304"/>
        <v>0</v>
      </c>
      <c r="O1190" s="152">
        <f>IF(OR(B1190="",E1190="法",E1190="所"),0,IF(E1190="",計算規則!$C$28,VLOOKUP(E1190,計算規則!$B$29:$C$34,2,0)))</f>
        <v>0.33333333333333331</v>
      </c>
      <c r="P1190" s="53">
        <f t="shared" si="305"/>
        <v>0</v>
      </c>
      <c r="Q1190" s="54">
        <f>MAX(N1190-計算規則!$B$39,0)</f>
        <v>0</v>
      </c>
      <c r="R1190" s="54">
        <f>IF(WEEKDAY(Y1190,1)=7,MAX(SUM(N1184:N1190)-SUM(Q1184:Q1190)-SUM(R1184:R1189)-計算規則!$C$39,0),IF(WEEKDAY(Y1190,1)=6,MAX(SUM(N1185:N1190)-SUM(Q1185:Q1190)-SUM(R1185:R1189)-計算規則!$C$39,0),0))</f>
        <v>0</v>
      </c>
      <c r="S1190" s="54">
        <f>IF(B1190="",0,IF(OR(計算規則!$D$24=1,B1190&gt;=45017),IF(SUM(Q1183:R1190)-計算規則!$D$39&gt;0,SUM(Q1183:R1190)-SUM(S1183:S1189)-計算規則!$D$39,0),0))</f>
        <v>0</v>
      </c>
      <c r="T1190" s="74">
        <f t="shared" si="306"/>
        <v>0</v>
      </c>
      <c r="U1190" s="56">
        <f>IF(OR(H1190="",I1190=""),0,IF(G1190="前",IF(H1190&gt;=計算規則!$F$39,IF(I1190&gt;=計算規則!$F$39,IF(I1190&gt;=計算規則!$G$39,計算規則!$G$39-計算規則!$F$39+計算規則!$H$39-(H1190-1)-L1190-M1190,I1190-計算規則!$F$39+計算規則!$H$39-(H1190-1)-L1190-M1190),IF(I1190&gt;=計算規則!$H$39,計算規則!$H$39-(H1190-1)-L1190-M1190,I1190-(H1190-1)-L1190-M1190)),IF(I1190&gt;=計算規則!$F$39,IF(I1190&gt;=計算規則!$G$39,計算規則!$G$39-計算規則!$F$39+計算規則!$H$39-(計算規則!$F$39-1)-L1190-M1190,I1190-計算規則!$F$39+計算規則!$H$39-(計算規則!$F$39-1)-L1190-M1190),IF(I1190&gt;=計算規則!$H$39,計算規則!$H$39-(計算規則!$F$39-1)-L1190-M1190,I1190-(計算規則!$F$39-1)-L1190-M1190))),IF(H1190&gt;=計算規則!$H$39,IF(H1190&gt;=計算規則!$F$39,IF(I1190&gt;=計算規則!$F$39,IF(I1190&gt;=計算規則!$G$39,計算規則!$G$39-H1190-L1190-M1190,I1190-H1190-L1190-M1190),0),IF(I1190&gt;=計算規則!$F$39,IF(I1190&gt;=計算規則!$G$39,計算規則!$G$39-計算規則!$F$39-L1190-M1190,I1190-計算規則!$F$39-L1190-M1190),0)),IF(I1190&gt;=計算規則!$F$39,IF(I1190&gt;=計算規則!$G$39,計算規則!$G$39-計算規則!$F$39+計算規則!$H$39-H1190-L1190-M1190,I1190-計算規則!$F$39+計算規則!$H$39-H1190-L1190-M1190),IF(I1190&gt;=計算規則!$H$39,計算規則!$H$39-H1190-L1190,I1190-H1190-L1190-M1190)))))</f>
        <v>0</v>
      </c>
      <c r="V1190" s="600"/>
      <c r="W1190" s="602"/>
      <c r="X1190" s="47"/>
      <c r="Y1190" s="150"/>
    </row>
    <row r="1191" spans="1:25" ht="9" customHeight="1" x14ac:dyDescent="0.15">
      <c r="A1191" s="597"/>
      <c r="B1191" s="66">
        <f t="shared" si="303"/>
        <v>45452</v>
      </c>
      <c r="C1191" s="67">
        <f t="shared" si="301"/>
        <v>45452</v>
      </c>
      <c r="D1191" s="68">
        <f t="shared" si="302"/>
        <v>45452</v>
      </c>
      <c r="E1191" s="76"/>
      <c r="F1191" s="76"/>
      <c r="G1191" s="88"/>
      <c r="H1191" s="49"/>
      <c r="I1191" s="49"/>
      <c r="J1191" s="50"/>
      <c r="K1191" s="202"/>
      <c r="L1191" s="50"/>
      <c r="M1191" s="51"/>
      <c r="N1191" s="52">
        <f t="shared" si="304"/>
        <v>0</v>
      </c>
      <c r="O1191" s="152">
        <f>IF(OR(B1191="",E1191="法",E1191="所"),0,IF(E1191="",計算規則!$C$28,VLOOKUP(E1191,計算規則!$B$29:$C$34,2,0)))</f>
        <v>0.33333333333333331</v>
      </c>
      <c r="P1191" s="53">
        <f t="shared" si="305"/>
        <v>0</v>
      </c>
      <c r="Q1191" s="54">
        <f>MAX(N1191-計算規則!$B$39,0)</f>
        <v>0</v>
      </c>
      <c r="R1191" s="54">
        <f>IF(WEEKDAY(Y1191,1)=7,MAX(SUM(N1185:N1191)-SUM(Q1185:Q1191)-SUM(R1185:R1190)-計算規則!$C$39,0),IF(WEEKDAY(Y1191,1)=6,MAX(SUM(N1186:N1191)-SUM(Q1186:Q1191)-SUM(R1186:R1190)-計算規則!$C$39,0),0))</f>
        <v>0</v>
      </c>
      <c r="S1191" s="54">
        <f>IF(B1191="",0,IF(OR(計算規則!$D$24=1,B1191&gt;=45017),IF(SUM(Q1183:R1191)-計算規則!$D$39&gt;0,SUM(Q1183:R1191)-SUM(S1183:S1190)-計算規則!$D$39,0),0))</f>
        <v>0</v>
      </c>
      <c r="T1191" s="74">
        <f t="shared" si="306"/>
        <v>0</v>
      </c>
      <c r="U1191" s="56">
        <f>IF(OR(H1191="",I1191=""),0,IF(G1191="前",IF(H1191&gt;=計算規則!$F$39,IF(I1191&gt;=計算規則!$F$39,IF(I1191&gt;=計算規則!$G$39,計算規則!$G$39-計算規則!$F$39+計算規則!$H$39-(H1191-1)-L1191-M1191,I1191-計算規則!$F$39+計算規則!$H$39-(H1191-1)-L1191-M1191),IF(I1191&gt;=計算規則!$H$39,計算規則!$H$39-(H1191-1)-L1191-M1191,I1191-(H1191-1)-L1191-M1191)),IF(I1191&gt;=計算規則!$F$39,IF(I1191&gt;=計算規則!$G$39,計算規則!$G$39-計算規則!$F$39+計算規則!$H$39-(計算規則!$F$39-1)-L1191-M1191,I1191-計算規則!$F$39+計算規則!$H$39-(計算規則!$F$39-1)-L1191-M1191),IF(I1191&gt;=計算規則!$H$39,計算規則!$H$39-(計算規則!$F$39-1)-L1191-M1191,I1191-(計算規則!$F$39-1)-L1191-M1191))),IF(H1191&gt;=計算規則!$H$39,IF(H1191&gt;=計算規則!$F$39,IF(I1191&gt;=計算規則!$F$39,IF(I1191&gt;=計算規則!$G$39,計算規則!$G$39-H1191-L1191-M1191,I1191-H1191-L1191-M1191),0),IF(I1191&gt;=計算規則!$F$39,IF(I1191&gt;=計算規則!$G$39,計算規則!$G$39-計算規則!$F$39-L1191-M1191,I1191-計算規則!$F$39-L1191-M1191),0)),IF(I1191&gt;=計算規則!$F$39,IF(I1191&gt;=計算規則!$G$39,計算規則!$G$39-計算規則!$F$39+計算規則!$H$39-H1191-L1191-M1191,I1191-計算規則!$F$39+計算規則!$H$39-H1191-L1191-M1191),IF(I1191&gt;=計算規則!$H$39,計算規則!$H$39-H1191-L1191,I1191-H1191-L1191-M1191)))))</f>
        <v>0</v>
      </c>
      <c r="V1191" s="600"/>
      <c r="W1191" s="602"/>
      <c r="X1191" s="47"/>
      <c r="Y1191" s="150"/>
    </row>
    <row r="1192" spans="1:25" ht="9" customHeight="1" x14ac:dyDescent="0.15">
      <c r="A1192" s="597"/>
      <c r="B1192" s="66">
        <f t="shared" si="303"/>
        <v>45453</v>
      </c>
      <c r="C1192" s="67">
        <f t="shared" si="301"/>
        <v>45453</v>
      </c>
      <c r="D1192" s="68">
        <f t="shared" si="302"/>
        <v>45453</v>
      </c>
      <c r="E1192" s="76"/>
      <c r="F1192" s="76"/>
      <c r="G1192" s="88"/>
      <c r="H1192" s="49"/>
      <c r="I1192" s="49"/>
      <c r="J1192" s="50"/>
      <c r="K1192" s="202"/>
      <c r="L1192" s="50"/>
      <c r="M1192" s="51"/>
      <c r="N1192" s="52">
        <f t="shared" si="304"/>
        <v>0</v>
      </c>
      <c r="O1192" s="152">
        <f>IF(OR(B1192="",E1192="法",E1192="所"),0,IF(E1192="",計算規則!$C$28,VLOOKUP(E1192,計算規則!$B$29:$C$34,2,0)))</f>
        <v>0.33333333333333331</v>
      </c>
      <c r="P1192" s="53">
        <f t="shared" si="305"/>
        <v>0</v>
      </c>
      <c r="Q1192" s="54">
        <f>MAX(N1192-計算規則!$B$39,0)</f>
        <v>0</v>
      </c>
      <c r="R1192" s="54">
        <f>IF(WEEKDAY(Y1192,1)=7,MAX(SUM(N1186:N1192)-SUM(Q1186:Q1192)-SUM(R1186:R1191)-計算規則!$C$39,0),IF(WEEKDAY(Y1192,1)=6,MAX(SUM(N1187:N1192)-SUM(Q1187:Q1192)-SUM(R1187:R1191)-計算規則!$C$39,0),0))</f>
        <v>0</v>
      </c>
      <c r="S1192" s="54">
        <f>IF(B1192="",0,IF(OR(計算規則!$D$24=1,B1192&gt;=45017),IF(SUM(Q1183:R1192)-計算規則!$D$39&gt;0,SUM(Q1183:R1192)-SUM(S1183:S1191)-計算規則!$D$39,0),0))</f>
        <v>0</v>
      </c>
      <c r="T1192" s="74">
        <f t="shared" si="306"/>
        <v>0</v>
      </c>
      <c r="U1192" s="56">
        <f>IF(OR(H1192="",I1192=""),0,IF(G1192="前",IF(H1192&gt;=計算規則!$F$39,IF(I1192&gt;=計算規則!$F$39,IF(I1192&gt;=計算規則!$G$39,計算規則!$G$39-計算規則!$F$39+計算規則!$H$39-(H1192-1)-L1192-M1192,I1192-計算規則!$F$39+計算規則!$H$39-(H1192-1)-L1192-M1192),IF(I1192&gt;=計算規則!$H$39,計算規則!$H$39-(H1192-1)-L1192-M1192,I1192-(H1192-1)-L1192-M1192)),IF(I1192&gt;=計算規則!$F$39,IF(I1192&gt;=計算規則!$G$39,計算規則!$G$39-計算規則!$F$39+計算規則!$H$39-(計算規則!$F$39-1)-L1192-M1192,I1192-計算規則!$F$39+計算規則!$H$39-(計算規則!$F$39-1)-L1192-M1192),IF(I1192&gt;=計算規則!$H$39,計算規則!$H$39-(計算規則!$F$39-1)-L1192-M1192,I1192-(計算規則!$F$39-1)-L1192-M1192))),IF(H1192&gt;=計算規則!$H$39,IF(H1192&gt;=計算規則!$F$39,IF(I1192&gt;=計算規則!$F$39,IF(I1192&gt;=計算規則!$G$39,計算規則!$G$39-H1192-L1192-M1192,I1192-H1192-L1192-M1192),0),IF(I1192&gt;=計算規則!$F$39,IF(I1192&gt;=計算規則!$G$39,計算規則!$G$39-計算規則!$F$39-L1192-M1192,I1192-計算規則!$F$39-L1192-M1192),0)),IF(I1192&gt;=計算規則!$F$39,IF(I1192&gt;=計算規則!$G$39,計算規則!$G$39-計算規則!$F$39+計算規則!$H$39-H1192-L1192-M1192,I1192-計算規則!$F$39+計算規則!$H$39-H1192-L1192-M1192),IF(I1192&gt;=計算規則!$H$39,計算規則!$H$39-H1192-L1192,I1192-H1192-L1192-M1192)))))</f>
        <v>0</v>
      </c>
      <c r="V1192" s="600" t="s">
        <v>128</v>
      </c>
      <c r="W1192" s="602">
        <f>SUM(R1183:R1213)</f>
        <v>0</v>
      </c>
      <c r="X1192" s="47"/>
      <c r="Y1192" s="150"/>
    </row>
    <row r="1193" spans="1:25" ht="9" customHeight="1" x14ac:dyDescent="0.15">
      <c r="A1193" s="597"/>
      <c r="B1193" s="66">
        <f t="shared" si="303"/>
        <v>45454</v>
      </c>
      <c r="C1193" s="67">
        <f t="shared" si="301"/>
        <v>45454</v>
      </c>
      <c r="D1193" s="68">
        <f t="shared" si="302"/>
        <v>45454</v>
      </c>
      <c r="E1193" s="76"/>
      <c r="F1193" s="76"/>
      <c r="G1193" s="88"/>
      <c r="H1193" s="49"/>
      <c r="I1193" s="49"/>
      <c r="J1193" s="50"/>
      <c r="K1193" s="202"/>
      <c r="L1193" s="50"/>
      <c r="M1193" s="51"/>
      <c r="N1193" s="52">
        <f t="shared" si="304"/>
        <v>0</v>
      </c>
      <c r="O1193" s="152">
        <f>IF(OR(B1193="",E1193="法",E1193="所"),0,IF(E1193="",計算規則!$C$28,VLOOKUP(E1193,計算規則!$B$29:$C$34,2,0)))</f>
        <v>0.33333333333333331</v>
      </c>
      <c r="P1193" s="53">
        <f t="shared" si="305"/>
        <v>0</v>
      </c>
      <c r="Q1193" s="54">
        <f>MAX(N1193-計算規則!$B$39,0)</f>
        <v>0</v>
      </c>
      <c r="R1193" s="54">
        <f>IF(WEEKDAY(Y1193,1)=7,MAX(SUM(N1187:N1193)-SUM(Q1187:Q1193)-SUM(R1187:R1192)-計算規則!$C$39,0),IF(WEEKDAY(Y1193,1)=6,MAX(SUM(N1188:N1193)-SUM(Q1188:Q1193)-SUM(R1188:R1192)-計算規則!$C$39,0),0))</f>
        <v>0</v>
      </c>
      <c r="S1193" s="54">
        <f>IF(B1193="",0,IF(OR(計算規則!$D$24=1,B1193&gt;=45017),IF(SUM(Q1183:R1193)-計算規則!$D$39&gt;0,SUM(Q1183:R1193)-SUM(S1183:S1192)-計算規則!$D$39,0),0))</f>
        <v>0</v>
      </c>
      <c r="T1193" s="74">
        <f t="shared" si="306"/>
        <v>0</v>
      </c>
      <c r="U1193" s="56">
        <f>IF(OR(H1193="",I1193=""),0,IF(G1193="前",IF(H1193&gt;=計算規則!$F$39,IF(I1193&gt;=計算規則!$F$39,IF(I1193&gt;=計算規則!$G$39,計算規則!$G$39-計算規則!$F$39+計算規則!$H$39-(H1193-1)-L1193-M1193,I1193-計算規則!$F$39+計算規則!$H$39-(H1193-1)-L1193-M1193),IF(I1193&gt;=計算規則!$H$39,計算規則!$H$39-(H1193-1)-L1193-M1193,I1193-(H1193-1)-L1193-M1193)),IF(I1193&gt;=計算規則!$F$39,IF(I1193&gt;=計算規則!$G$39,計算規則!$G$39-計算規則!$F$39+計算規則!$H$39-(計算規則!$F$39-1)-L1193-M1193,I1193-計算規則!$F$39+計算規則!$H$39-(計算規則!$F$39-1)-L1193-M1193),IF(I1193&gt;=計算規則!$H$39,計算規則!$H$39-(計算規則!$F$39-1)-L1193-M1193,I1193-(計算規則!$F$39-1)-L1193-M1193))),IF(H1193&gt;=計算規則!$H$39,IF(H1193&gt;=計算規則!$F$39,IF(I1193&gt;=計算規則!$F$39,IF(I1193&gt;=計算規則!$G$39,計算規則!$G$39-H1193-L1193-M1193,I1193-H1193-L1193-M1193),0),IF(I1193&gt;=計算規則!$F$39,IF(I1193&gt;=計算規則!$G$39,計算規則!$G$39-計算規則!$F$39-L1193-M1193,I1193-計算規則!$F$39-L1193-M1193),0)),IF(I1193&gt;=計算規則!$F$39,IF(I1193&gt;=計算規則!$G$39,計算規則!$G$39-計算規則!$F$39+計算規則!$H$39-H1193-L1193-M1193,I1193-計算規則!$F$39+計算規則!$H$39-H1193-L1193-M1193),IF(I1193&gt;=計算規則!$H$39,計算規則!$H$39-H1193-L1193,I1193-H1193-L1193-M1193)))))</f>
        <v>0</v>
      </c>
      <c r="V1193" s="600"/>
      <c r="W1193" s="602"/>
      <c r="X1193" s="47"/>
      <c r="Y1193" s="150"/>
    </row>
    <row r="1194" spans="1:25" ht="9" customHeight="1" x14ac:dyDescent="0.15">
      <c r="A1194" s="597"/>
      <c r="B1194" s="66">
        <f t="shared" si="303"/>
        <v>45455</v>
      </c>
      <c r="C1194" s="67">
        <f t="shared" si="301"/>
        <v>45455</v>
      </c>
      <c r="D1194" s="68">
        <f t="shared" si="302"/>
        <v>45455</v>
      </c>
      <c r="E1194" s="76"/>
      <c r="F1194" s="76"/>
      <c r="G1194" s="88"/>
      <c r="H1194" s="49"/>
      <c r="I1194" s="49"/>
      <c r="J1194" s="50"/>
      <c r="K1194" s="202"/>
      <c r="L1194" s="50"/>
      <c r="M1194" s="51"/>
      <c r="N1194" s="52">
        <f t="shared" si="304"/>
        <v>0</v>
      </c>
      <c r="O1194" s="152">
        <f>IF(OR(B1194="",E1194="法",E1194="所"),0,IF(E1194="",計算規則!$C$28,VLOOKUP(E1194,計算規則!$B$29:$C$34,2,0)))</f>
        <v>0.33333333333333331</v>
      </c>
      <c r="P1194" s="53">
        <f t="shared" si="305"/>
        <v>0</v>
      </c>
      <c r="Q1194" s="54">
        <f>MAX(N1194-計算規則!$B$39,0)</f>
        <v>0</v>
      </c>
      <c r="R1194" s="54">
        <f>IF(WEEKDAY(Y1194,1)=7,MAX(SUM(N1188:N1194)-SUM(Q1188:Q1194)-SUM(R1188:R1193)-計算規則!$C$39,0),IF(WEEKDAY(Y1194,1)=6,MAX(SUM(N1189:N1194)-SUM(Q1189:Q1194)-SUM(R1189:R1193)-計算規則!$C$39,0),0))</f>
        <v>0</v>
      </c>
      <c r="S1194" s="54">
        <f>IF(B1194="",0,IF(OR(計算規則!$D$24=1,B1194&gt;=45017),IF(SUM(Q1183:R1194)-計算規則!$D$39&gt;0,SUM(Q1183:R1194)-SUM(S1183:S1193)-計算規則!$D$39,0),0))</f>
        <v>0</v>
      </c>
      <c r="T1194" s="74">
        <f t="shared" si="306"/>
        <v>0</v>
      </c>
      <c r="U1194" s="56">
        <f>IF(OR(H1194="",I1194=""),0,IF(G1194="前",IF(H1194&gt;=計算規則!$F$39,IF(I1194&gt;=計算規則!$F$39,IF(I1194&gt;=計算規則!$G$39,計算規則!$G$39-計算規則!$F$39+計算規則!$H$39-(H1194-1)-L1194-M1194,I1194-計算規則!$F$39+計算規則!$H$39-(H1194-1)-L1194-M1194),IF(I1194&gt;=計算規則!$H$39,計算規則!$H$39-(H1194-1)-L1194-M1194,I1194-(H1194-1)-L1194-M1194)),IF(I1194&gt;=計算規則!$F$39,IF(I1194&gt;=計算規則!$G$39,計算規則!$G$39-計算規則!$F$39+計算規則!$H$39-(計算規則!$F$39-1)-L1194-M1194,I1194-計算規則!$F$39+計算規則!$H$39-(計算規則!$F$39-1)-L1194-M1194),IF(I1194&gt;=計算規則!$H$39,計算規則!$H$39-(計算規則!$F$39-1)-L1194-M1194,I1194-(計算規則!$F$39-1)-L1194-M1194))),IF(H1194&gt;=計算規則!$H$39,IF(H1194&gt;=計算規則!$F$39,IF(I1194&gt;=計算規則!$F$39,IF(I1194&gt;=計算規則!$G$39,計算規則!$G$39-H1194-L1194-M1194,I1194-H1194-L1194-M1194),0),IF(I1194&gt;=計算規則!$F$39,IF(I1194&gt;=計算規則!$G$39,計算規則!$G$39-計算規則!$F$39-L1194-M1194,I1194-計算規則!$F$39-L1194-M1194),0)),IF(I1194&gt;=計算規則!$F$39,IF(I1194&gt;=計算規則!$G$39,計算規則!$G$39-計算規則!$F$39+計算規則!$H$39-H1194-L1194-M1194,I1194-計算規則!$F$39+計算規則!$H$39-H1194-L1194-M1194),IF(I1194&gt;=計算規則!$H$39,計算規則!$H$39-H1194-L1194,I1194-H1194-L1194-M1194)))))</f>
        <v>0</v>
      </c>
      <c r="V1194" s="600"/>
      <c r="W1194" s="602"/>
      <c r="X1194" s="47"/>
      <c r="Y1194" s="150"/>
    </row>
    <row r="1195" spans="1:25" ht="9" customHeight="1" x14ac:dyDescent="0.15">
      <c r="A1195" s="597"/>
      <c r="B1195" s="66">
        <f t="shared" si="303"/>
        <v>45456</v>
      </c>
      <c r="C1195" s="67">
        <f t="shared" si="301"/>
        <v>45456</v>
      </c>
      <c r="D1195" s="68">
        <f t="shared" si="302"/>
        <v>45456</v>
      </c>
      <c r="E1195" s="76"/>
      <c r="F1195" s="76"/>
      <c r="G1195" s="88"/>
      <c r="H1195" s="49"/>
      <c r="I1195" s="49"/>
      <c r="J1195" s="50"/>
      <c r="K1195" s="202"/>
      <c r="L1195" s="50"/>
      <c r="M1195" s="51"/>
      <c r="N1195" s="52">
        <f t="shared" si="304"/>
        <v>0</v>
      </c>
      <c r="O1195" s="152">
        <f>IF(OR(B1195="",E1195="法",E1195="所"),0,IF(E1195="",計算規則!$C$28,VLOOKUP(E1195,計算規則!$B$29:$C$34,2,0)))</f>
        <v>0.33333333333333331</v>
      </c>
      <c r="P1195" s="53">
        <f t="shared" si="305"/>
        <v>0</v>
      </c>
      <c r="Q1195" s="54">
        <f>MAX(N1195-計算規則!$B$39,0)</f>
        <v>0</v>
      </c>
      <c r="R1195" s="54">
        <f>IF(WEEKDAY(Y1195,1)=7,MAX(SUM(N1189:N1195)-SUM(Q1189:Q1195)-SUM(R1189:R1194)-計算規則!$C$39,0),IF(WEEKDAY(Y1195,1)=6,MAX(SUM(N1190:N1195)-SUM(Q1190:Q1195)-SUM(R1190:R1194)-計算規則!$C$39,0),0))</f>
        <v>0</v>
      </c>
      <c r="S1195" s="54">
        <f>IF(B1195="",0,IF(OR(計算規則!$D$24=1,B1195&gt;=45017),IF(SUM(Q1183:R1195)-計算規則!$D$39&gt;0,SUM(Q1183:R1195)-SUM(S1183:S1194)-計算規則!$D$39,0),0))</f>
        <v>0</v>
      </c>
      <c r="T1195" s="74">
        <f t="shared" si="306"/>
        <v>0</v>
      </c>
      <c r="U1195" s="56">
        <f>IF(OR(H1195="",I1195=""),0,IF(G1195="前",IF(H1195&gt;=計算規則!$F$39,IF(I1195&gt;=計算規則!$F$39,IF(I1195&gt;=計算規則!$G$39,計算規則!$G$39-計算規則!$F$39+計算規則!$H$39-(H1195-1)-L1195-M1195,I1195-計算規則!$F$39+計算規則!$H$39-(H1195-1)-L1195-M1195),IF(I1195&gt;=計算規則!$H$39,計算規則!$H$39-(H1195-1)-L1195-M1195,I1195-(H1195-1)-L1195-M1195)),IF(I1195&gt;=計算規則!$F$39,IF(I1195&gt;=計算規則!$G$39,計算規則!$G$39-計算規則!$F$39+計算規則!$H$39-(計算規則!$F$39-1)-L1195-M1195,I1195-計算規則!$F$39+計算規則!$H$39-(計算規則!$F$39-1)-L1195-M1195),IF(I1195&gt;=計算規則!$H$39,計算規則!$H$39-(計算規則!$F$39-1)-L1195-M1195,I1195-(計算規則!$F$39-1)-L1195-M1195))),IF(H1195&gt;=計算規則!$H$39,IF(H1195&gt;=計算規則!$F$39,IF(I1195&gt;=計算規則!$F$39,IF(I1195&gt;=計算規則!$G$39,計算規則!$G$39-H1195-L1195-M1195,I1195-H1195-L1195-M1195),0),IF(I1195&gt;=計算規則!$F$39,IF(I1195&gt;=計算規則!$G$39,計算規則!$G$39-計算規則!$F$39-L1195-M1195,I1195-計算規則!$F$39-L1195-M1195),0)),IF(I1195&gt;=計算規則!$F$39,IF(I1195&gt;=計算規則!$G$39,計算規則!$G$39-計算規則!$F$39+計算規則!$H$39-H1195-L1195-M1195,I1195-計算規則!$F$39+計算規則!$H$39-H1195-L1195-M1195),IF(I1195&gt;=計算規則!$H$39,計算規則!$H$39-H1195-L1195,I1195-H1195-L1195-M1195)))))</f>
        <v>0</v>
      </c>
      <c r="V1195" s="603" t="s">
        <v>127</v>
      </c>
      <c r="W1195" s="602">
        <f>SUM(Q1183:Q1213)</f>
        <v>0</v>
      </c>
      <c r="X1195" s="47"/>
      <c r="Y1195" s="150"/>
    </row>
    <row r="1196" spans="1:25" ht="9" customHeight="1" x14ac:dyDescent="0.15">
      <c r="A1196" s="597"/>
      <c r="B1196" s="66">
        <f t="shared" si="303"/>
        <v>45457</v>
      </c>
      <c r="C1196" s="67">
        <f t="shared" si="301"/>
        <v>45457</v>
      </c>
      <c r="D1196" s="68">
        <f t="shared" si="302"/>
        <v>45457</v>
      </c>
      <c r="E1196" s="76"/>
      <c r="F1196" s="76"/>
      <c r="G1196" s="88"/>
      <c r="H1196" s="49"/>
      <c r="I1196" s="49"/>
      <c r="J1196" s="50"/>
      <c r="K1196" s="202"/>
      <c r="L1196" s="50"/>
      <c r="M1196" s="51"/>
      <c r="N1196" s="52">
        <f t="shared" si="304"/>
        <v>0</v>
      </c>
      <c r="O1196" s="152">
        <f>IF(OR(B1196="",E1196="法",E1196="所"),0,IF(E1196="",計算規則!$C$28,VLOOKUP(E1196,計算規則!$B$29:$C$34,2,0)))</f>
        <v>0.33333333333333331</v>
      </c>
      <c r="P1196" s="53">
        <f t="shared" si="305"/>
        <v>0</v>
      </c>
      <c r="Q1196" s="54">
        <f>MAX(N1196-計算規則!$B$39,0)</f>
        <v>0</v>
      </c>
      <c r="R1196" s="54">
        <f>IF(WEEKDAY(Y1196,1)=7,MAX(SUM(N1190:N1196)-SUM(Q1190:Q1196)-SUM(R1190:R1195)-計算規則!$C$39,0),IF(WEEKDAY(Y1196,1)=6,MAX(SUM(N1191:N1196)-SUM(Q1191:Q1196)-SUM(R1191:R1195)-計算規則!$C$39,0),0))</f>
        <v>0</v>
      </c>
      <c r="S1196" s="54">
        <f>IF(B1196="",0,IF(OR(計算規則!$D$24=1,B1196&gt;=45017),IF(SUM(Q1183:R1196)-計算規則!$D$39&gt;0,SUM(Q1183:R1196)-SUM(S1183:S1195)-計算規則!$D$39,0),0))</f>
        <v>0</v>
      </c>
      <c r="T1196" s="74">
        <f t="shared" si="306"/>
        <v>0</v>
      </c>
      <c r="U1196" s="56">
        <f>IF(OR(H1196="",I1196=""),0,IF(G1196="前",IF(H1196&gt;=計算規則!$F$39,IF(I1196&gt;=計算規則!$F$39,IF(I1196&gt;=計算規則!$G$39,計算規則!$G$39-計算規則!$F$39+計算規則!$H$39-(H1196-1)-L1196-M1196,I1196-計算規則!$F$39+計算規則!$H$39-(H1196-1)-L1196-M1196),IF(I1196&gt;=計算規則!$H$39,計算規則!$H$39-(H1196-1)-L1196-M1196,I1196-(H1196-1)-L1196-M1196)),IF(I1196&gt;=計算規則!$F$39,IF(I1196&gt;=計算規則!$G$39,計算規則!$G$39-計算規則!$F$39+計算規則!$H$39-(計算規則!$F$39-1)-L1196-M1196,I1196-計算規則!$F$39+計算規則!$H$39-(計算規則!$F$39-1)-L1196-M1196),IF(I1196&gt;=計算規則!$H$39,計算規則!$H$39-(計算規則!$F$39-1)-L1196-M1196,I1196-(計算規則!$F$39-1)-L1196-M1196))),IF(H1196&gt;=計算規則!$H$39,IF(H1196&gt;=計算規則!$F$39,IF(I1196&gt;=計算規則!$F$39,IF(I1196&gt;=計算規則!$G$39,計算規則!$G$39-H1196-L1196-M1196,I1196-H1196-L1196-M1196),0),IF(I1196&gt;=計算規則!$F$39,IF(I1196&gt;=計算規則!$G$39,計算規則!$G$39-計算規則!$F$39-L1196-M1196,I1196-計算規則!$F$39-L1196-M1196),0)),IF(I1196&gt;=計算規則!$F$39,IF(I1196&gt;=計算規則!$G$39,計算規則!$G$39-計算規則!$F$39+計算規則!$H$39-H1196-L1196-M1196,I1196-計算規則!$F$39+計算規則!$H$39-H1196-L1196-M1196),IF(I1196&gt;=計算規則!$H$39,計算規則!$H$39-H1196-L1196,I1196-H1196-L1196-M1196)))))</f>
        <v>0</v>
      </c>
      <c r="V1196" s="603"/>
      <c r="W1196" s="604"/>
      <c r="X1196" s="47"/>
      <c r="Y1196" s="150"/>
    </row>
    <row r="1197" spans="1:25" ht="9" customHeight="1" x14ac:dyDescent="0.15">
      <c r="A1197" s="597"/>
      <c r="B1197" s="66">
        <f t="shared" si="303"/>
        <v>45458</v>
      </c>
      <c r="C1197" s="67">
        <f t="shared" si="301"/>
        <v>45458</v>
      </c>
      <c r="D1197" s="68">
        <f t="shared" si="302"/>
        <v>45458</v>
      </c>
      <c r="E1197" s="76"/>
      <c r="F1197" s="76"/>
      <c r="G1197" s="88"/>
      <c r="H1197" s="49"/>
      <c r="I1197" s="49"/>
      <c r="J1197" s="50"/>
      <c r="K1197" s="202"/>
      <c r="L1197" s="50"/>
      <c r="M1197" s="51"/>
      <c r="N1197" s="52">
        <f t="shared" si="304"/>
        <v>0</v>
      </c>
      <c r="O1197" s="152">
        <f>IF(OR(B1197="",E1197="法",E1197="所"),0,IF(E1197="",計算規則!$C$28,VLOOKUP(E1197,計算規則!$B$29:$C$34,2,0)))</f>
        <v>0.33333333333333331</v>
      </c>
      <c r="P1197" s="53">
        <f t="shared" si="305"/>
        <v>0</v>
      </c>
      <c r="Q1197" s="54">
        <f>MAX(N1197-計算規則!$B$39,0)</f>
        <v>0</v>
      </c>
      <c r="R1197" s="54">
        <f>IF(WEEKDAY(Y1197,1)=7,MAX(SUM(N1191:N1197)-SUM(Q1191:Q1197)-SUM(R1191:R1196)-計算規則!$C$39,0),IF(WEEKDAY(Y1197,1)=6,MAX(SUM(N1192:N1197)-SUM(Q1192:Q1197)-SUM(R1192:R1196)-計算規則!$C$39,0),0))</f>
        <v>0</v>
      </c>
      <c r="S1197" s="54">
        <f>IF(B1197="",0,IF(OR(計算規則!$D$24=1,B1197&gt;=45017),IF(SUM(Q1183:R1197)-計算規則!$D$39&gt;0,SUM(Q1183:R1197)-SUM(S1183:S1196)-計算規則!$D$39,0),0))</f>
        <v>0</v>
      </c>
      <c r="T1197" s="74">
        <f t="shared" si="306"/>
        <v>0</v>
      </c>
      <c r="U1197" s="56">
        <f>IF(OR(H1197="",I1197=""),0,IF(G1197="前",IF(H1197&gt;=計算規則!$F$39,IF(I1197&gt;=計算規則!$F$39,IF(I1197&gt;=計算規則!$G$39,計算規則!$G$39-計算規則!$F$39+計算規則!$H$39-(H1197-1)-L1197-M1197,I1197-計算規則!$F$39+計算規則!$H$39-(H1197-1)-L1197-M1197),IF(I1197&gt;=計算規則!$H$39,計算規則!$H$39-(H1197-1)-L1197-M1197,I1197-(H1197-1)-L1197-M1197)),IF(I1197&gt;=計算規則!$F$39,IF(I1197&gt;=計算規則!$G$39,計算規則!$G$39-計算規則!$F$39+計算規則!$H$39-(計算規則!$F$39-1)-L1197-M1197,I1197-計算規則!$F$39+計算規則!$H$39-(計算規則!$F$39-1)-L1197-M1197),IF(I1197&gt;=計算規則!$H$39,計算規則!$H$39-(計算規則!$F$39-1)-L1197-M1197,I1197-(計算規則!$F$39-1)-L1197-M1197))),IF(H1197&gt;=計算規則!$H$39,IF(H1197&gt;=計算規則!$F$39,IF(I1197&gt;=計算規則!$F$39,IF(I1197&gt;=計算規則!$G$39,計算規則!$G$39-H1197-L1197-M1197,I1197-H1197-L1197-M1197),0),IF(I1197&gt;=計算規則!$F$39,IF(I1197&gt;=計算規則!$G$39,計算規則!$G$39-計算規則!$F$39-L1197-M1197,I1197-計算規則!$F$39-L1197-M1197),0)),IF(I1197&gt;=計算規則!$F$39,IF(I1197&gt;=計算規則!$G$39,計算規則!$G$39-計算規則!$F$39+計算規則!$H$39-H1197-L1197-M1197,I1197-計算規則!$F$39+計算規則!$H$39-H1197-L1197-M1197),IF(I1197&gt;=計算規則!$H$39,計算規則!$H$39-H1197-L1197,I1197-H1197-L1197-M1197)))))</f>
        <v>0</v>
      </c>
      <c r="V1197" s="603"/>
      <c r="W1197" s="604"/>
      <c r="X1197" s="47"/>
      <c r="Y1197" s="150"/>
    </row>
    <row r="1198" spans="1:25" ht="9" customHeight="1" x14ac:dyDescent="0.15">
      <c r="A1198" s="597"/>
      <c r="B1198" s="66">
        <f t="shared" si="303"/>
        <v>45459</v>
      </c>
      <c r="C1198" s="67">
        <f t="shared" si="301"/>
        <v>45459</v>
      </c>
      <c r="D1198" s="68">
        <f t="shared" si="302"/>
        <v>45459</v>
      </c>
      <c r="E1198" s="76"/>
      <c r="F1198" s="76"/>
      <c r="G1198" s="88"/>
      <c r="H1198" s="49"/>
      <c r="I1198" s="49"/>
      <c r="J1198" s="50"/>
      <c r="K1198" s="202"/>
      <c r="L1198" s="50"/>
      <c r="M1198" s="51"/>
      <c r="N1198" s="52">
        <f t="shared" si="304"/>
        <v>0</v>
      </c>
      <c r="O1198" s="152">
        <f>IF(OR(B1198="",E1198="法",E1198="所"),0,IF(E1198="",計算規則!$C$28,VLOOKUP(E1198,計算規則!$B$29:$C$34,2,0)))</f>
        <v>0.33333333333333331</v>
      </c>
      <c r="P1198" s="53">
        <f t="shared" si="305"/>
        <v>0</v>
      </c>
      <c r="Q1198" s="54">
        <f>MAX(N1198-計算規則!$B$39,0)</f>
        <v>0</v>
      </c>
      <c r="R1198" s="54">
        <f>IF(WEEKDAY(Y1198,1)=7,MAX(SUM(N1192:N1198)-SUM(Q1192:Q1198)-SUM(R1192:R1197)-計算規則!$C$39,0),IF(WEEKDAY(Y1198,1)=6,MAX(SUM(N1193:N1198)-SUM(Q1193:Q1198)-SUM(R1193:R1197)-計算規則!$C$39,0),0))</f>
        <v>0</v>
      </c>
      <c r="S1198" s="54">
        <f>IF(B1198="",0,IF(OR(計算規則!$D$24=1,B1198&gt;=45017),IF(SUM(Q1183:R1198)-計算規則!$D$39&gt;0,SUM(Q1183:R1198)-SUM(S1183:S1197)-計算規則!$D$39,0),0))</f>
        <v>0</v>
      </c>
      <c r="T1198" s="74">
        <f t="shared" si="306"/>
        <v>0</v>
      </c>
      <c r="U1198" s="56">
        <f>IF(OR(H1198="",I1198=""),0,IF(G1198="前",IF(H1198&gt;=計算規則!$F$39,IF(I1198&gt;=計算規則!$F$39,IF(I1198&gt;=計算規則!$G$39,計算規則!$G$39-計算規則!$F$39+計算規則!$H$39-(H1198-1)-L1198-M1198,I1198-計算規則!$F$39+計算規則!$H$39-(H1198-1)-L1198-M1198),IF(I1198&gt;=計算規則!$H$39,計算規則!$H$39-(H1198-1)-L1198-M1198,I1198-(H1198-1)-L1198-M1198)),IF(I1198&gt;=計算規則!$F$39,IF(I1198&gt;=計算規則!$G$39,計算規則!$G$39-計算規則!$F$39+計算規則!$H$39-(計算規則!$F$39-1)-L1198-M1198,I1198-計算規則!$F$39+計算規則!$H$39-(計算規則!$F$39-1)-L1198-M1198),IF(I1198&gt;=計算規則!$H$39,計算規則!$H$39-(計算規則!$F$39-1)-L1198-M1198,I1198-(計算規則!$F$39-1)-L1198-M1198))),IF(H1198&gt;=計算規則!$H$39,IF(H1198&gt;=計算規則!$F$39,IF(I1198&gt;=計算規則!$F$39,IF(I1198&gt;=計算規則!$G$39,計算規則!$G$39-H1198-L1198-M1198,I1198-H1198-L1198-M1198),0),IF(I1198&gt;=計算規則!$F$39,IF(I1198&gt;=計算規則!$G$39,計算規則!$G$39-計算規則!$F$39-L1198-M1198,I1198-計算規則!$F$39-L1198-M1198),0)),IF(I1198&gt;=計算規則!$F$39,IF(I1198&gt;=計算規則!$G$39,計算規則!$G$39-計算規則!$F$39+計算規則!$H$39-H1198-L1198-M1198,I1198-計算規則!$F$39+計算規則!$H$39-H1198-L1198-M1198),IF(I1198&gt;=計算規則!$H$39,計算規則!$H$39-H1198-L1198,I1198-H1198-L1198-M1198)))))</f>
        <v>0</v>
      </c>
      <c r="V1198" s="603"/>
      <c r="W1198" s="604"/>
      <c r="X1198" s="47"/>
      <c r="Y1198" s="150"/>
    </row>
    <row r="1199" spans="1:25" ht="9" customHeight="1" x14ac:dyDescent="0.15">
      <c r="A1199" s="597"/>
      <c r="B1199" s="66">
        <f t="shared" si="303"/>
        <v>45460</v>
      </c>
      <c r="C1199" s="67">
        <f t="shared" si="301"/>
        <v>45460</v>
      </c>
      <c r="D1199" s="68">
        <f t="shared" si="302"/>
        <v>45460</v>
      </c>
      <c r="E1199" s="76"/>
      <c r="F1199" s="76"/>
      <c r="G1199" s="88"/>
      <c r="H1199" s="49"/>
      <c r="I1199" s="49"/>
      <c r="J1199" s="50"/>
      <c r="K1199" s="202"/>
      <c r="L1199" s="50"/>
      <c r="M1199" s="51"/>
      <c r="N1199" s="52">
        <f t="shared" si="304"/>
        <v>0</v>
      </c>
      <c r="O1199" s="152">
        <f>IF(OR(B1199="",E1199="法",E1199="所"),0,IF(E1199="",計算規則!$C$28,VLOOKUP(E1199,計算規則!$B$29:$C$34,2,0)))</f>
        <v>0.33333333333333331</v>
      </c>
      <c r="P1199" s="53">
        <f t="shared" si="305"/>
        <v>0</v>
      </c>
      <c r="Q1199" s="54">
        <f>MAX(N1199-計算規則!$B$39,0)</f>
        <v>0</v>
      </c>
      <c r="R1199" s="54">
        <f>IF(WEEKDAY(Y1199,1)=7,MAX(SUM(N1193:N1199)-SUM(Q1193:Q1199)-SUM(R1193:R1198)-計算規則!$C$39,0),IF(WEEKDAY(Y1199,1)=6,MAX(SUM(N1194:N1199)-SUM(Q1194:Q1199)-SUM(R1194:R1198)-計算規則!$C$39,0),0))</f>
        <v>0</v>
      </c>
      <c r="S1199" s="54">
        <f>IF(B1199="",0,IF(OR(計算規則!$D$24=1,B1199&gt;=45017),IF(SUM(Q1183:R1199)-計算規則!$D$39&gt;0,SUM(Q1183:R1199)-SUM(S1183:S1198)-計算規則!$D$39,0),0))</f>
        <v>0</v>
      </c>
      <c r="T1199" s="74">
        <f t="shared" si="306"/>
        <v>0</v>
      </c>
      <c r="U1199" s="56">
        <f>IF(OR(H1199="",I1199=""),0,IF(G1199="前",IF(H1199&gt;=計算規則!$F$39,IF(I1199&gt;=計算規則!$F$39,IF(I1199&gt;=計算規則!$G$39,計算規則!$G$39-計算規則!$F$39+計算規則!$H$39-(H1199-1)-L1199-M1199,I1199-計算規則!$F$39+計算規則!$H$39-(H1199-1)-L1199-M1199),IF(I1199&gt;=計算規則!$H$39,計算規則!$H$39-(H1199-1)-L1199-M1199,I1199-(H1199-1)-L1199-M1199)),IF(I1199&gt;=計算規則!$F$39,IF(I1199&gt;=計算規則!$G$39,計算規則!$G$39-計算規則!$F$39+計算規則!$H$39-(計算規則!$F$39-1)-L1199-M1199,I1199-計算規則!$F$39+計算規則!$H$39-(計算規則!$F$39-1)-L1199-M1199),IF(I1199&gt;=計算規則!$H$39,計算規則!$H$39-(計算規則!$F$39-1)-L1199-M1199,I1199-(計算規則!$F$39-1)-L1199-M1199))),IF(H1199&gt;=計算規則!$H$39,IF(H1199&gt;=計算規則!$F$39,IF(I1199&gt;=計算規則!$F$39,IF(I1199&gt;=計算規則!$G$39,計算規則!$G$39-H1199-L1199-M1199,I1199-H1199-L1199-M1199),0),IF(I1199&gt;=計算規則!$F$39,IF(I1199&gt;=計算規則!$G$39,計算規則!$G$39-計算規則!$F$39-L1199-M1199,I1199-計算規則!$F$39-L1199-M1199),0)),IF(I1199&gt;=計算規則!$F$39,IF(I1199&gt;=計算規則!$G$39,計算規則!$G$39-計算規則!$F$39+計算規則!$H$39-H1199-L1199-M1199,I1199-計算規則!$F$39+計算規則!$H$39-H1199-L1199-M1199),IF(I1199&gt;=計算規則!$H$39,計算規則!$H$39-H1199-L1199,I1199-H1199-L1199-M1199)))))</f>
        <v>0</v>
      </c>
      <c r="V1199" s="600" t="s">
        <v>112</v>
      </c>
      <c r="W1199" s="602">
        <f>SUM(P1183:P1213)</f>
        <v>0</v>
      </c>
      <c r="X1199" s="47"/>
      <c r="Y1199" s="150"/>
    </row>
    <row r="1200" spans="1:25" ht="9" customHeight="1" x14ac:dyDescent="0.15">
      <c r="A1200" s="597"/>
      <c r="B1200" s="66">
        <f t="shared" si="303"/>
        <v>45461</v>
      </c>
      <c r="C1200" s="67">
        <f t="shared" si="301"/>
        <v>45461</v>
      </c>
      <c r="D1200" s="68">
        <f t="shared" si="302"/>
        <v>45461</v>
      </c>
      <c r="E1200" s="76"/>
      <c r="F1200" s="76"/>
      <c r="G1200" s="88"/>
      <c r="H1200" s="49"/>
      <c r="I1200" s="49"/>
      <c r="J1200" s="50"/>
      <c r="K1200" s="202"/>
      <c r="L1200" s="50"/>
      <c r="M1200" s="51"/>
      <c r="N1200" s="52">
        <f t="shared" si="304"/>
        <v>0</v>
      </c>
      <c r="O1200" s="152">
        <f>IF(OR(B1200="",E1200="法",E1200="所"),0,IF(E1200="",計算規則!$C$28,VLOOKUP(E1200,計算規則!$B$29:$C$34,2,0)))</f>
        <v>0.33333333333333331</v>
      </c>
      <c r="P1200" s="53">
        <f t="shared" si="305"/>
        <v>0</v>
      </c>
      <c r="Q1200" s="54">
        <f>MAX(N1200-計算規則!$B$39,0)</f>
        <v>0</v>
      </c>
      <c r="R1200" s="54">
        <f>IF(WEEKDAY(Y1200,1)=7,MAX(SUM(N1194:N1200)-SUM(Q1194:Q1200)-SUM(R1194:R1199)-計算規則!$C$39,0),IF(WEEKDAY(Y1200,1)=6,MAX(SUM(N1195:N1200)-SUM(Q1195:Q1200)-SUM(R1195:R1199)-計算規則!$C$39,0),0))</f>
        <v>0</v>
      </c>
      <c r="S1200" s="54">
        <f>IF(B1200="",0,IF(OR(計算規則!$D$24=1,B1200&gt;=45017),IF(SUM(Q1183:R1200)-計算規則!$D$39&gt;0,SUM(Q1183:R1200)-SUM(S1183:S1199)-計算規則!$D$39,0),0))</f>
        <v>0</v>
      </c>
      <c r="T1200" s="74">
        <f t="shared" si="306"/>
        <v>0</v>
      </c>
      <c r="U1200" s="56">
        <f>IF(OR(H1200="",I1200=""),0,IF(G1200="前",IF(H1200&gt;=計算規則!$F$39,IF(I1200&gt;=計算規則!$F$39,IF(I1200&gt;=計算規則!$G$39,計算規則!$G$39-計算規則!$F$39+計算規則!$H$39-(H1200-1)-L1200-M1200,I1200-計算規則!$F$39+計算規則!$H$39-(H1200-1)-L1200-M1200),IF(I1200&gt;=計算規則!$H$39,計算規則!$H$39-(H1200-1)-L1200-M1200,I1200-(H1200-1)-L1200-M1200)),IF(I1200&gt;=計算規則!$F$39,IF(I1200&gt;=計算規則!$G$39,計算規則!$G$39-計算規則!$F$39+計算規則!$H$39-(計算規則!$F$39-1)-L1200-M1200,I1200-計算規則!$F$39+計算規則!$H$39-(計算規則!$F$39-1)-L1200-M1200),IF(I1200&gt;=計算規則!$H$39,計算規則!$H$39-(計算規則!$F$39-1)-L1200-M1200,I1200-(計算規則!$F$39-1)-L1200-M1200))),IF(H1200&gt;=計算規則!$H$39,IF(H1200&gt;=計算規則!$F$39,IF(I1200&gt;=計算規則!$F$39,IF(I1200&gt;=計算規則!$G$39,計算規則!$G$39-H1200-L1200-M1200,I1200-H1200-L1200-M1200),0),IF(I1200&gt;=計算規則!$F$39,IF(I1200&gt;=計算規則!$G$39,計算規則!$G$39-計算規則!$F$39-L1200-M1200,I1200-計算規則!$F$39-L1200-M1200),0)),IF(I1200&gt;=計算規則!$F$39,IF(I1200&gt;=計算規則!$G$39,計算規則!$G$39-計算規則!$F$39+計算規則!$H$39-H1200-L1200-M1200,I1200-計算規則!$F$39+計算規則!$H$39-H1200-L1200-M1200),IF(I1200&gt;=計算規則!$H$39,計算規則!$H$39-H1200-L1200,I1200-H1200-L1200-M1200)))))</f>
        <v>0</v>
      </c>
      <c r="V1200" s="600"/>
      <c r="W1200" s="602"/>
      <c r="X1200" s="47"/>
      <c r="Y1200" s="150"/>
    </row>
    <row r="1201" spans="1:27" ht="9" customHeight="1" x14ac:dyDescent="0.15">
      <c r="A1201" s="597"/>
      <c r="B1201" s="66">
        <f t="shared" si="303"/>
        <v>45462</v>
      </c>
      <c r="C1201" s="67">
        <f t="shared" si="301"/>
        <v>45462</v>
      </c>
      <c r="D1201" s="68">
        <f t="shared" si="302"/>
        <v>45462</v>
      </c>
      <c r="E1201" s="76"/>
      <c r="F1201" s="76"/>
      <c r="G1201" s="88"/>
      <c r="H1201" s="49"/>
      <c r="I1201" s="49"/>
      <c r="J1201" s="50"/>
      <c r="K1201" s="202"/>
      <c r="L1201" s="50"/>
      <c r="M1201" s="51"/>
      <c r="N1201" s="52">
        <f t="shared" si="304"/>
        <v>0</v>
      </c>
      <c r="O1201" s="152">
        <f>IF(OR(B1201="",E1201="法",E1201="所"),0,IF(E1201="",計算規則!$C$28,VLOOKUP(E1201,計算規則!$B$29:$C$34,2,0)))</f>
        <v>0.33333333333333331</v>
      </c>
      <c r="P1201" s="53">
        <f t="shared" si="305"/>
        <v>0</v>
      </c>
      <c r="Q1201" s="54">
        <f>MAX(N1201-計算規則!$B$39,0)</f>
        <v>0</v>
      </c>
      <c r="R1201" s="54">
        <f>IF(WEEKDAY(Y1201,1)=7,MAX(SUM(N1195:N1201)-SUM(Q1195:Q1201)-SUM(R1195:R1200)-計算規則!$C$39,0),IF(WEEKDAY(Y1201,1)=6,MAX(SUM(N1196:N1201)-SUM(Q1196:Q1201)-SUM(R1196:R1200)-計算規則!$C$39,0),0))</f>
        <v>0</v>
      </c>
      <c r="S1201" s="54">
        <f>IF(B1201="",0,IF(OR(計算規則!$D$24=1,B1201&gt;=45017),IF(SUM(Q1183:R1201)-計算規則!$D$39&gt;0,SUM(Q1183:R1201)-SUM(S1183:S1200)-計算規則!$D$39,0),0))</f>
        <v>0</v>
      </c>
      <c r="T1201" s="74">
        <f t="shared" si="306"/>
        <v>0</v>
      </c>
      <c r="U1201" s="56">
        <f>IF(OR(H1201="",I1201=""),0,IF(G1201="前",IF(H1201&gt;=計算規則!$F$39,IF(I1201&gt;=計算規則!$F$39,IF(I1201&gt;=計算規則!$G$39,計算規則!$G$39-計算規則!$F$39+計算規則!$H$39-(H1201-1)-L1201-M1201,I1201-計算規則!$F$39+計算規則!$H$39-(H1201-1)-L1201-M1201),IF(I1201&gt;=計算規則!$H$39,計算規則!$H$39-(H1201-1)-L1201-M1201,I1201-(H1201-1)-L1201-M1201)),IF(I1201&gt;=計算規則!$F$39,IF(I1201&gt;=計算規則!$G$39,計算規則!$G$39-計算規則!$F$39+計算規則!$H$39-(計算規則!$F$39-1)-L1201-M1201,I1201-計算規則!$F$39+計算規則!$H$39-(計算規則!$F$39-1)-L1201-M1201),IF(I1201&gt;=計算規則!$H$39,計算規則!$H$39-(計算規則!$F$39-1)-L1201-M1201,I1201-(計算規則!$F$39-1)-L1201-M1201))),IF(H1201&gt;=計算規則!$H$39,IF(H1201&gt;=計算規則!$F$39,IF(I1201&gt;=計算規則!$F$39,IF(I1201&gt;=計算規則!$G$39,計算規則!$G$39-H1201-L1201-M1201,I1201-H1201-L1201-M1201),0),IF(I1201&gt;=計算規則!$F$39,IF(I1201&gt;=計算規則!$G$39,計算規則!$G$39-計算規則!$F$39-L1201-M1201,I1201-計算規則!$F$39-L1201-M1201),0)),IF(I1201&gt;=計算規則!$F$39,IF(I1201&gt;=計算規則!$G$39,計算規則!$G$39-計算規則!$F$39+計算規則!$H$39-H1201-L1201-M1201,I1201-計算規則!$F$39+計算規則!$H$39-H1201-L1201-M1201),IF(I1201&gt;=計算規則!$H$39,計算規則!$H$39-H1201-L1201,I1201-H1201-L1201-M1201)))))</f>
        <v>0</v>
      </c>
      <c r="V1201" s="600"/>
      <c r="W1201" s="602"/>
      <c r="X1201" s="47"/>
      <c r="Y1201" s="150"/>
    </row>
    <row r="1202" spans="1:27" ht="9" customHeight="1" x14ac:dyDescent="0.15">
      <c r="A1202" s="597"/>
      <c r="B1202" s="66">
        <f t="shared" si="303"/>
        <v>45463</v>
      </c>
      <c r="C1202" s="67">
        <f t="shared" si="301"/>
        <v>45463</v>
      </c>
      <c r="D1202" s="68">
        <f t="shared" si="302"/>
        <v>45463</v>
      </c>
      <c r="E1202" s="76"/>
      <c r="F1202" s="76"/>
      <c r="G1202" s="88"/>
      <c r="H1202" s="49"/>
      <c r="I1202" s="49"/>
      <c r="J1202" s="50"/>
      <c r="K1202" s="202"/>
      <c r="L1202" s="50"/>
      <c r="M1202" s="51"/>
      <c r="N1202" s="52">
        <f t="shared" si="304"/>
        <v>0</v>
      </c>
      <c r="O1202" s="152">
        <f>IF(OR(B1202="",E1202="法",E1202="所"),0,IF(E1202="",計算規則!$C$28,VLOOKUP(E1202,計算規則!$B$29:$C$34,2,0)))</f>
        <v>0.33333333333333331</v>
      </c>
      <c r="P1202" s="53">
        <f t="shared" si="305"/>
        <v>0</v>
      </c>
      <c r="Q1202" s="54">
        <f>MAX(N1202-計算規則!$B$39,0)</f>
        <v>0</v>
      </c>
      <c r="R1202" s="54">
        <f>IF(WEEKDAY(Y1202,1)=7,MAX(SUM(N1196:N1202)-SUM(Q1196:Q1202)-SUM(R1196:R1201)-計算規則!$C$39,0),IF(WEEKDAY(Y1202,1)=6,MAX(SUM(N1197:N1202)-SUM(Q1197:Q1202)-SUM(R1197:R1201)-計算規則!$C$39,0),0))</f>
        <v>0</v>
      </c>
      <c r="S1202" s="54">
        <f>IF(B1202="",0,IF(OR(計算規則!$D$24=1,B1202&gt;=45017),IF(SUM(Q1183:R1202)-計算規則!$D$39&gt;0,SUM(Q1183:R1202)-SUM(S1183:S1201)-計算規則!$D$39,0),0))</f>
        <v>0</v>
      </c>
      <c r="T1202" s="74">
        <f t="shared" si="306"/>
        <v>0</v>
      </c>
      <c r="U1202" s="56">
        <f>IF(OR(H1202="",I1202=""),0,IF(G1202="前",IF(H1202&gt;=計算規則!$F$39,IF(I1202&gt;=計算規則!$F$39,IF(I1202&gt;=計算規則!$G$39,計算規則!$G$39-計算規則!$F$39+計算規則!$H$39-(H1202-1)-L1202-M1202,I1202-計算規則!$F$39+計算規則!$H$39-(H1202-1)-L1202-M1202),IF(I1202&gt;=計算規則!$H$39,計算規則!$H$39-(H1202-1)-L1202-M1202,I1202-(H1202-1)-L1202-M1202)),IF(I1202&gt;=計算規則!$F$39,IF(I1202&gt;=計算規則!$G$39,計算規則!$G$39-計算規則!$F$39+計算規則!$H$39-(計算規則!$F$39-1)-L1202-M1202,I1202-計算規則!$F$39+計算規則!$H$39-(計算規則!$F$39-1)-L1202-M1202),IF(I1202&gt;=計算規則!$H$39,計算規則!$H$39-(計算規則!$F$39-1)-L1202-M1202,I1202-(計算規則!$F$39-1)-L1202-M1202))),IF(H1202&gt;=計算規則!$H$39,IF(H1202&gt;=計算規則!$F$39,IF(I1202&gt;=計算規則!$F$39,IF(I1202&gt;=計算規則!$G$39,計算規則!$G$39-H1202-L1202-M1202,I1202-H1202-L1202-M1202),0),IF(I1202&gt;=計算規則!$F$39,IF(I1202&gt;=計算規則!$G$39,計算規則!$G$39-計算規則!$F$39-L1202-M1202,I1202-計算規則!$F$39-L1202-M1202),0)),IF(I1202&gt;=計算規則!$F$39,IF(I1202&gt;=計算規則!$G$39,計算規則!$G$39-計算規則!$F$39+計算規則!$H$39-H1202-L1202-M1202,I1202-計算規則!$F$39+計算規則!$H$39-H1202-L1202-M1202),IF(I1202&gt;=計算規則!$H$39,計算規則!$H$39-H1202-L1202,I1202-H1202-L1202-M1202)))))</f>
        <v>0</v>
      </c>
      <c r="V1202" s="603" t="s">
        <v>52</v>
      </c>
      <c r="W1202" s="602">
        <f>SUM(T1183:T1213)+SUM(N1183:N1213)</f>
        <v>0</v>
      </c>
      <c r="X1202" s="47"/>
      <c r="Y1202" s="150"/>
      <c r="AA1202" s="339"/>
    </row>
    <row r="1203" spans="1:27" ht="9" customHeight="1" x14ac:dyDescent="0.15">
      <c r="A1203" s="597"/>
      <c r="B1203" s="66">
        <f t="shared" si="303"/>
        <v>45464</v>
      </c>
      <c r="C1203" s="67">
        <f t="shared" si="301"/>
        <v>45464</v>
      </c>
      <c r="D1203" s="68">
        <f t="shared" si="302"/>
        <v>45464</v>
      </c>
      <c r="E1203" s="76"/>
      <c r="F1203" s="76"/>
      <c r="G1203" s="88"/>
      <c r="H1203" s="49"/>
      <c r="I1203" s="49"/>
      <c r="J1203" s="50"/>
      <c r="K1203" s="202"/>
      <c r="L1203" s="50"/>
      <c r="M1203" s="51"/>
      <c r="N1203" s="52">
        <f t="shared" si="304"/>
        <v>0</v>
      </c>
      <c r="O1203" s="152">
        <f>IF(OR(B1203="",E1203="法",E1203="所"),0,IF(E1203="",計算規則!$C$28,VLOOKUP(E1203,計算規則!$B$29:$C$34,2,0)))</f>
        <v>0.33333333333333331</v>
      </c>
      <c r="P1203" s="53">
        <f t="shared" si="305"/>
        <v>0</v>
      </c>
      <c r="Q1203" s="54">
        <f>MAX(N1203-計算規則!$B$39,0)</f>
        <v>0</v>
      </c>
      <c r="R1203" s="54">
        <f>IF(WEEKDAY(Y1203,1)=7,MAX(SUM(N1197:N1203)-SUM(Q1197:Q1203)-SUM(R1197:R1202)-計算規則!$C$39,0),IF(WEEKDAY(Y1203,1)=6,MAX(SUM(N1198:N1203)-SUM(Q1198:Q1203)-SUM(R1198:R1202)-計算規則!$C$39,0),0))</f>
        <v>0</v>
      </c>
      <c r="S1203" s="54">
        <f>IF(B1203="",0,IF(OR(計算規則!$D$24=1,B1203&gt;=45017),IF(SUM(Q1183:R1203)-計算規則!$D$39&gt;0,SUM(Q1183:R1203)-SUM(S1183:S1202)-計算規則!$D$39,0),0))</f>
        <v>0</v>
      </c>
      <c r="T1203" s="74">
        <f t="shared" si="306"/>
        <v>0</v>
      </c>
      <c r="U1203" s="56">
        <f>IF(OR(H1203="",I1203=""),0,IF(G1203="前",IF(H1203&gt;=計算規則!$F$39,IF(I1203&gt;=計算規則!$F$39,IF(I1203&gt;=計算規則!$G$39,計算規則!$G$39-計算規則!$F$39+計算規則!$H$39-(H1203-1)-L1203-M1203,I1203-計算規則!$F$39+計算規則!$H$39-(H1203-1)-L1203-M1203),IF(I1203&gt;=計算規則!$H$39,計算規則!$H$39-(H1203-1)-L1203-M1203,I1203-(H1203-1)-L1203-M1203)),IF(I1203&gt;=計算規則!$F$39,IF(I1203&gt;=計算規則!$G$39,計算規則!$G$39-計算規則!$F$39+計算規則!$H$39-(計算規則!$F$39-1)-L1203-M1203,I1203-計算規則!$F$39+計算規則!$H$39-(計算規則!$F$39-1)-L1203-M1203),IF(I1203&gt;=計算規則!$H$39,計算規則!$H$39-(計算規則!$F$39-1)-L1203-M1203,I1203-(計算規則!$F$39-1)-L1203-M1203))),IF(H1203&gt;=計算規則!$H$39,IF(H1203&gt;=計算規則!$F$39,IF(I1203&gt;=計算規則!$F$39,IF(I1203&gt;=計算規則!$G$39,計算規則!$G$39-H1203-L1203-M1203,I1203-H1203-L1203-M1203),0),IF(I1203&gt;=計算規則!$F$39,IF(I1203&gt;=計算規則!$G$39,計算規則!$G$39-計算規則!$F$39-L1203-M1203,I1203-計算規則!$F$39-L1203-M1203),0)),IF(I1203&gt;=計算規則!$F$39,IF(I1203&gt;=計算規則!$G$39,計算規則!$G$39-計算規則!$F$39+計算規則!$H$39-H1203-L1203-M1203,I1203-計算規則!$F$39+計算規則!$H$39-H1203-L1203-M1203),IF(I1203&gt;=計算規則!$H$39,計算規則!$H$39-H1203-L1203,I1203-H1203-L1203-M1203)))))</f>
        <v>0</v>
      </c>
      <c r="V1203" s="603"/>
      <c r="W1203" s="604"/>
      <c r="X1203" s="47"/>
      <c r="Y1203" s="150"/>
    </row>
    <row r="1204" spans="1:27" ht="9" customHeight="1" x14ac:dyDescent="0.15">
      <c r="A1204" s="597"/>
      <c r="B1204" s="66">
        <f t="shared" si="303"/>
        <v>45465</v>
      </c>
      <c r="C1204" s="67">
        <f t="shared" si="301"/>
        <v>45465</v>
      </c>
      <c r="D1204" s="68">
        <f t="shared" si="302"/>
        <v>45465</v>
      </c>
      <c r="E1204" s="76"/>
      <c r="F1204" s="76"/>
      <c r="G1204" s="88"/>
      <c r="H1204" s="49"/>
      <c r="I1204" s="49"/>
      <c r="J1204" s="50"/>
      <c r="K1204" s="202"/>
      <c r="L1204" s="50"/>
      <c r="M1204" s="51"/>
      <c r="N1204" s="52">
        <f t="shared" si="304"/>
        <v>0</v>
      </c>
      <c r="O1204" s="152">
        <f>IF(OR(B1204="",E1204="法",E1204="所"),0,IF(E1204="",計算規則!$C$28,VLOOKUP(E1204,計算規則!$B$29:$C$34,2,0)))</f>
        <v>0.33333333333333331</v>
      </c>
      <c r="P1204" s="53">
        <f t="shared" si="305"/>
        <v>0</v>
      </c>
      <c r="Q1204" s="54">
        <f>MAX(N1204-計算規則!$B$39,0)</f>
        <v>0</v>
      </c>
      <c r="R1204" s="54">
        <f>IF(WEEKDAY(Y1204,1)=7,MAX(SUM(N1198:N1204)-SUM(Q1198:Q1204)-SUM(R1198:R1203)-計算規則!$C$39,0),IF(WEEKDAY(Y1204,1)=6,MAX(SUM(N1199:N1204)-SUM(Q1199:Q1204)-SUM(R1199:R1203)-計算規則!$C$39,0),0))</f>
        <v>0</v>
      </c>
      <c r="S1204" s="54">
        <f>IF(B1204="",0,IF(OR(計算規則!$D$24=1,B1204&gt;=45017),IF(SUM(Q1183:R1204)-計算規則!$D$39&gt;0,SUM(Q1183:R1204)-SUM(S1183:S1203)-計算規則!$D$39,0),0))</f>
        <v>0</v>
      </c>
      <c r="T1204" s="74">
        <f t="shared" si="306"/>
        <v>0</v>
      </c>
      <c r="U1204" s="56">
        <f>IF(OR(H1204="",I1204=""),0,IF(G1204="前",IF(H1204&gt;=計算規則!$F$39,IF(I1204&gt;=計算規則!$F$39,IF(I1204&gt;=計算規則!$G$39,計算規則!$G$39-計算規則!$F$39+計算規則!$H$39-(H1204-1)-L1204-M1204,I1204-計算規則!$F$39+計算規則!$H$39-(H1204-1)-L1204-M1204),IF(I1204&gt;=計算規則!$H$39,計算規則!$H$39-(H1204-1)-L1204-M1204,I1204-(H1204-1)-L1204-M1204)),IF(I1204&gt;=計算規則!$F$39,IF(I1204&gt;=計算規則!$G$39,計算規則!$G$39-計算規則!$F$39+計算規則!$H$39-(計算規則!$F$39-1)-L1204-M1204,I1204-計算規則!$F$39+計算規則!$H$39-(計算規則!$F$39-1)-L1204-M1204),IF(I1204&gt;=計算規則!$H$39,計算規則!$H$39-(計算規則!$F$39-1)-L1204-M1204,I1204-(計算規則!$F$39-1)-L1204-M1204))),IF(H1204&gt;=計算規則!$H$39,IF(H1204&gt;=計算規則!$F$39,IF(I1204&gt;=計算規則!$F$39,IF(I1204&gt;=計算規則!$G$39,計算規則!$G$39-H1204-L1204-M1204,I1204-H1204-L1204-M1204),0),IF(I1204&gt;=計算規則!$F$39,IF(I1204&gt;=計算規則!$G$39,計算規則!$G$39-計算規則!$F$39-L1204-M1204,I1204-計算規則!$F$39-L1204-M1204),0)),IF(I1204&gt;=計算規則!$F$39,IF(I1204&gt;=計算規則!$G$39,計算規則!$G$39-計算規則!$F$39+計算規則!$H$39-H1204-L1204-M1204,I1204-計算規則!$F$39+計算規則!$H$39-H1204-L1204-M1204),IF(I1204&gt;=計算規則!$H$39,計算規則!$H$39-H1204-L1204,I1204-H1204-L1204-M1204)))))</f>
        <v>0</v>
      </c>
      <c r="V1204" s="603"/>
      <c r="W1204" s="604"/>
      <c r="X1204" s="47"/>
      <c r="Y1204" s="150"/>
      <c r="AA1204" s="339"/>
    </row>
    <row r="1205" spans="1:27" ht="9" customHeight="1" x14ac:dyDescent="0.15">
      <c r="A1205" s="597"/>
      <c r="B1205" s="66">
        <f t="shared" si="303"/>
        <v>45466</v>
      </c>
      <c r="C1205" s="67">
        <f t="shared" si="301"/>
        <v>45466</v>
      </c>
      <c r="D1205" s="68">
        <f t="shared" si="302"/>
        <v>45466</v>
      </c>
      <c r="E1205" s="76"/>
      <c r="F1205" s="76"/>
      <c r="G1205" s="88"/>
      <c r="H1205" s="49"/>
      <c r="I1205" s="49"/>
      <c r="J1205" s="50"/>
      <c r="K1205" s="202"/>
      <c r="L1205" s="50"/>
      <c r="M1205" s="51"/>
      <c r="N1205" s="52">
        <f t="shared" si="304"/>
        <v>0</v>
      </c>
      <c r="O1205" s="152">
        <f>IF(OR(B1205="",E1205="法",E1205="所"),0,IF(E1205="",計算規則!$C$28,VLOOKUP(E1205,計算規則!$B$29:$C$34,2,0)))</f>
        <v>0.33333333333333331</v>
      </c>
      <c r="P1205" s="53">
        <f t="shared" si="305"/>
        <v>0</v>
      </c>
      <c r="Q1205" s="54">
        <f>MAX(N1205-計算規則!$B$39,0)</f>
        <v>0</v>
      </c>
      <c r="R1205" s="54">
        <f>IF(WEEKDAY(Y1205,1)=7,MAX(SUM(N1199:N1205)-SUM(Q1199:Q1205)-SUM(R1199:R1204)-計算規則!$C$39,0),IF(WEEKDAY(Y1205,1)=6,MAX(SUM(N1200:N1205)-SUM(Q1200:Q1205)-SUM(R1200:R1204)-計算規則!$C$39,0),0))</f>
        <v>0</v>
      </c>
      <c r="S1205" s="54">
        <f>IF(B1205="",0,IF(OR(計算規則!$D$24=1,B1205&gt;=45017),IF(SUM(Q1183:R1205)-計算規則!$D$39&gt;0,SUM(Q1183:R1205)-SUM(S1183:S1204)-計算規則!$D$39,0),0))</f>
        <v>0</v>
      </c>
      <c r="T1205" s="74">
        <f t="shared" si="306"/>
        <v>0</v>
      </c>
      <c r="U1205" s="56">
        <f>IF(OR(H1205="",I1205=""),0,IF(G1205="前",IF(H1205&gt;=計算規則!$F$39,IF(I1205&gt;=計算規則!$F$39,IF(I1205&gt;=計算規則!$G$39,計算規則!$G$39-計算規則!$F$39+計算規則!$H$39-(H1205-1)-L1205-M1205,I1205-計算規則!$F$39+計算規則!$H$39-(H1205-1)-L1205-M1205),IF(I1205&gt;=計算規則!$H$39,計算規則!$H$39-(H1205-1)-L1205-M1205,I1205-(H1205-1)-L1205-M1205)),IF(I1205&gt;=計算規則!$F$39,IF(I1205&gt;=計算規則!$G$39,計算規則!$G$39-計算規則!$F$39+計算規則!$H$39-(計算規則!$F$39-1)-L1205-M1205,I1205-計算規則!$F$39+計算規則!$H$39-(計算規則!$F$39-1)-L1205-M1205),IF(I1205&gt;=計算規則!$H$39,計算規則!$H$39-(計算規則!$F$39-1)-L1205-M1205,I1205-(計算規則!$F$39-1)-L1205-M1205))),IF(H1205&gt;=計算規則!$H$39,IF(H1205&gt;=計算規則!$F$39,IF(I1205&gt;=計算規則!$F$39,IF(I1205&gt;=計算規則!$G$39,計算規則!$G$39-H1205-L1205-M1205,I1205-H1205-L1205-M1205),0),IF(I1205&gt;=計算規則!$F$39,IF(I1205&gt;=計算規則!$G$39,計算規則!$G$39-計算規則!$F$39-L1205-M1205,I1205-計算規則!$F$39-L1205-M1205),0)),IF(I1205&gt;=計算規則!$F$39,IF(I1205&gt;=計算規則!$G$39,計算規則!$G$39-計算規則!$F$39+計算規則!$H$39-H1205-L1205-M1205,I1205-計算規則!$F$39+計算規則!$H$39-H1205-L1205-M1205),IF(I1205&gt;=計算規則!$H$39,計算規則!$H$39-H1205-L1205,I1205-H1205-L1205-M1205)))))</f>
        <v>0</v>
      </c>
      <c r="V1205" s="603"/>
      <c r="W1205" s="604"/>
      <c r="X1205" s="47"/>
      <c r="Y1205" s="150"/>
    </row>
    <row r="1206" spans="1:27" ht="9" customHeight="1" x14ac:dyDescent="0.15">
      <c r="A1206" s="597"/>
      <c r="B1206" s="66">
        <f t="shared" si="303"/>
        <v>45467</v>
      </c>
      <c r="C1206" s="67">
        <f t="shared" si="301"/>
        <v>45467</v>
      </c>
      <c r="D1206" s="68">
        <f t="shared" si="302"/>
        <v>45467</v>
      </c>
      <c r="E1206" s="76"/>
      <c r="F1206" s="76"/>
      <c r="G1206" s="88"/>
      <c r="H1206" s="49"/>
      <c r="I1206" s="49"/>
      <c r="J1206" s="50"/>
      <c r="K1206" s="202"/>
      <c r="L1206" s="50"/>
      <c r="M1206" s="51"/>
      <c r="N1206" s="52">
        <f t="shared" si="304"/>
        <v>0</v>
      </c>
      <c r="O1206" s="152">
        <f>IF(OR(B1206="",E1206="法",E1206="所"),0,IF(E1206="",計算規則!$C$28,VLOOKUP(E1206,計算規則!$B$29:$C$34,2,0)))</f>
        <v>0.33333333333333331</v>
      </c>
      <c r="P1206" s="53">
        <f t="shared" si="305"/>
        <v>0</v>
      </c>
      <c r="Q1206" s="54">
        <f>MAX(N1206-計算規則!$B$39,0)</f>
        <v>0</v>
      </c>
      <c r="R1206" s="54">
        <f>IF(WEEKDAY(Y1206,1)=7,MAX(SUM(N1200:N1206)-SUM(Q1200:Q1206)-SUM(R1200:R1205)-計算規則!$C$39,0),IF(WEEKDAY(Y1206,1)=6,MAX(SUM(N1201:N1206)-SUM(Q1201:Q1206)-SUM(R1201:R1205)-計算規則!$C$39,0),0))</f>
        <v>0</v>
      </c>
      <c r="S1206" s="54">
        <f>IF(B1206="",0,IF(OR(計算規則!$D$24=1,B1206&gt;=45017),IF(SUM(Q1183:R1206)-計算規則!$D$39&gt;0,SUM(Q1183:R1206)-SUM(S1183:S1205)-計算規則!$D$39,0),0))</f>
        <v>0</v>
      </c>
      <c r="T1206" s="74">
        <f t="shared" si="306"/>
        <v>0</v>
      </c>
      <c r="U1206" s="56">
        <f>IF(OR(H1206="",I1206=""),0,IF(G1206="前",IF(H1206&gt;=計算規則!$F$39,IF(I1206&gt;=計算規則!$F$39,IF(I1206&gt;=計算規則!$G$39,計算規則!$G$39-計算規則!$F$39+計算規則!$H$39-(H1206-1)-L1206-M1206,I1206-計算規則!$F$39+計算規則!$H$39-(H1206-1)-L1206-M1206),IF(I1206&gt;=計算規則!$H$39,計算規則!$H$39-(H1206-1)-L1206-M1206,I1206-(H1206-1)-L1206-M1206)),IF(I1206&gt;=計算規則!$F$39,IF(I1206&gt;=計算規則!$G$39,計算規則!$G$39-計算規則!$F$39+計算規則!$H$39-(計算規則!$F$39-1)-L1206-M1206,I1206-計算規則!$F$39+計算規則!$H$39-(計算規則!$F$39-1)-L1206-M1206),IF(I1206&gt;=計算規則!$H$39,計算規則!$H$39-(計算規則!$F$39-1)-L1206-M1206,I1206-(計算規則!$F$39-1)-L1206-M1206))),IF(H1206&gt;=計算規則!$H$39,IF(H1206&gt;=計算規則!$F$39,IF(I1206&gt;=計算規則!$F$39,IF(I1206&gt;=計算規則!$G$39,計算規則!$G$39-H1206-L1206-M1206,I1206-H1206-L1206-M1206),0),IF(I1206&gt;=計算規則!$F$39,IF(I1206&gt;=計算規則!$G$39,計算規則!$G$39-計算規則!$F$39-L1206-M1206,I1206-計算規則!$F$39-L1206-M1206),0)),IF(I1206&gt;=計算規則!$F$39,IF(I1206&gt;=計算規則!$G$39,計算規則!$G$39-計算規則!$F$39+計算規則!$H$39-H1206-L1206-M1206,I1206-計算規則!$F$39+計算規則!$H$39-H1206-L1206-M1206),IF(I1206&gt;=計算規則!$H$39,計算規則!$H$39-H1206-L1206,I1206-H1206-L1206-M1206)))))</f>
        <v>0</v>
      </c>
      <c r="V1206" s="600" t="s">
        <v>126</v>
      </c>
      <c r="W1206" s="605">
        <f>SUM(M1183:M1213)</f>
        <v>0</v>
      </c>
      <c r="X1206" s="47"/>
      <c r="Y1206" s="150"/>
    </row>
    <row r="1207" spans="1:27" ht="9" customHeight="1" x14ac:dyDescent="0.15">
      <c r="A1207" s="597"/>
      <c r="B1207" s="66">
        <f t="shared" si="303"/>
        <v>45468</v>
      </c>
      <c r="C1207" s="67">
        <f t="shared" si="301"/>
        <v>45468</v>
      </c>
      <c r="D1207" s="68">
        <f t="shared" si="302"/>
        <v>45468</v>
      </c>
      <c r="E1207" s="76"/>
      <c r="F1207" s="76"/>
      <c r="G1207" s="88"/>
      <c r="H1207" s="49"/>
      <c r="I1207" s="49"/>
      <c r="J1207" s="50"/>
      <c r="K1207" s="202"/>
      <c r="L1207" s="50"/>
      <c r="M1207" s="51"/>
      <c r="N1207" s="52">
        <f t="shared" si="304"/>
        <v>0</v>
      </c>
      <c r="O1207" s="152">
        <f>IF(OR(B1207="",E1207="法",E1207="所"),0,IF(E1207="",計算規則!$C$28,VLOOKUP(E1207,計算規則!$B$29:$C$34,2,0)))</f>
        <v>0.33333333333333331</v>
      </c>
      <c r="P1207" s="53">
        <f t="shared" si="305"/>
        <v>0</v>
      </c>
      <c r="Q1207" s="54">
        <f>MAX(N1207-計算規則!$B$39,0)</f>
        <v>0</v>
      </c>
      <c r="R1207" s="54">
        <f>IF(WEEKDAY(Y1207,1)=7,MAX(SUM(N1201:N1207)-SUM(Q1201:Q1207)-SUM(R1201:R1206)-計算規則!$C$39,0),IF(WEEKDAY(Y1207,1)=6,MAX(SUM(N1202:N1207)-SUM(Q1202:Q1207)-SUM(R1202:R1206)-計算規則!$C$39,0),0))</f>
        <v>0</v>
      </c>
      <c r="S1207" s="54">
        <f>IF(B1207="",0,IF(OR(計算規則!$D$24=1,B1207&gt;=45017),IF(SUM(Q1183:R1207)-計算規則!$D$39&gt;0,SUM(Q1183:R1207)-SUM(S1183:S1206)-計算規則!$D$39,0),0))</f>
        <v>0</v>
      </c>
      <c r="T1207" s="74">
        <f t="shared" si="306"/>
        <v>0</v>
      </c>
      <c r="U1207" s="56">
        <f>IF(OR(H1207="",I1207=""),0,IF(G1207="前",IF(H1207&gt;=計算規則!$F$39,IF(I1207&gt;=計算規則!$F$39,IF(I1207&gt;=計算規則!$G$39,計算規則!$G$39-計算規則!$F$39+計算規則!$H$39-(H1207-1)-L1207-M1207,I1207-計算規則!$F$39+計算規則!$H$39-(H1207-1)-L1207-M1207),IF(I1207&gt;=計算規則!$H$39,計算規則!$H$39-(H1207-1)-L1207-M1207,I1207-(H1207-1)-L1207-M1207)),IF(I1207&gt;=計算規則!$F$39,IF(I1207&gt;=計算規則!$G$39,計算規則!$G$39-計算規則!$F$39+計算規則!$H$39-(計算規則!$F$39-1)-L1207-M1207,I1207-計算規則!$F$39+計算規則!$H$39-(計算規則!$F$39-1)-L1207-M1207),IF(I1207&gt;=計算規則!$H$39,計算規則!$H$39-(計算規則!$F$39-1)-L1207-M1207,I1207-(計算規則!$F$39-1)-L1207-M1207))),IF(H1207&gt;=計算規則!$H$39,IF(H1207&gt;=計算規則!$F$39,IF(I1207&gt;=計算規則!$F$39,IF(I1207&gt;=計算規則!$G$39,計算規則!$G$39-H1207-L1207-M1207,I1207-H1207-L1207-M1207),0),IF(I1207&gt;=計算規則!$F$39,IF(I1207&gt;=計算規則!$G$39,計算規則!$G$39-計算規則!$F$39-L1207-M1207,I1207-計算規則!$F$39-L1207-M1207),0)),IF(I1207&gt;=計算規則!$F$39,IF(I1207&gt;=計算規則!$G$39,計算規則!$G$39-計算規則!$F$39+計算規則!$H$39-H1207-L1207-M1207,I1207-計算規則!$F$39+計算規則!$H$39-H1207-L1207-M1207),IF(I1207&gt;=計算規則!$H$39,計算規則!$H$39-H1207-L1207,I1207-H1207-L1207-M1207)))))</f>
        <v>0</v>
      </c>
      <c r="V1207" s="603"/>
      <c r="W1207" s="606"/>
      <c r="X1207" s="47"/>
      <c r="Y1207" s="150"/>
    </row>
    <row r="1208" spans="1:27" ht="9" customHeight="1" x14ac:dyDescent="0.15">
      <c r="A1208" s="597"/>
      <c r="B1208" s="66">
        <f t="shared" si="303"/>
        <v>45469</v>
      </c>
      <c r="C1208" s="67">
        <f t="shared" si="301"/>
        <v>45469</v>
      </c>
      <c r="D1208" s="68">
        <f t="shared" si="302"/>
        <v>45469</v>
      </c>
      <c r="E1208" s="76"/>
      <c r="F1208" s="76"/>
      <c r="G1208" s="88"/>
      <c r="H1208" s="49"/>
      <c r="I1208" s="49"/>
      <c r="J1208" s="50"/>
      <c r="K1208" s="202"/>
      <c r="L1208" s="50"/>
      <c r="M1208" s="51"/>
      <c r="N1208" s="52">
        <f t="shared" si="304"/>
        <v>0</v>
      </c>
      <c r="O1208" s="152">
        <f>IF(OR(B1208="",E1208="法",E1208="所"),0,IF(E1208="",計算規則!$C$28,VLOOKUP(E1208,計算規則!$B$29:$C$34,2,0)))</f>
        <v>0.33333333333333331</v>
      </c>
      <c r="P1208" s="53">
        <f t="shared" si="305"/>
        <v>0</v>
      </c>
      <c r="Q1208" s="54">
        <f>MAX(N1208-計算規則!$B$39,0)</f>
        <v>0</v>
      </c>
      <c r="R1208" s="54">
        <f>IF(WEEKDAY(Y1208,1)=7,MAX(SUM(N1202:N1208)-SUM(Q1202:Q1208)-SUM(R1202:R1207)-計算規則!$C$39,0),IF(WEEKDAY(Y1208,1)=6,MAX(SUM(N1203:N1208)-SUM(Q1203:Q1208)-SUM(R1203:R1207)-計算規則!$C$39,0),0))</f>
        <v>0</v>
      </c>
      <c r="S1208" s="54">
        <f>IF(B1208="",0,IF(OR(計算規則!$D$24=1,B1208&gt;=45017),IF(SUM(Q1183:R1208)-計算規則!$D$39&gt;0,SUM(Q1183:R1208)-SUM(S1183:S1207)-計算規則!$D$39,0),0))</f>
        <v>0</v>
      </c>
      <c r="T1208" s="74">
        <f t="shared" si="306"/>
        <v>0</v>
      </c>
      <c r="U1208" s="56">
        <f>IF(OR(H1208="",I1208=""),0,IF(G1208="前",IF(H1208&gt;=計算規則!$F$39,IF(I1208&gt;=計算規則!$F$39,IF(I1208&gt;=計算規則!$G$39,計算規則!$G$39-計算規則!$F$39+計算規則!$H$39-(H1208-1)-L1208-M1208,I1208-計算規則!$F$39+計算規則!$H$39-(H1208-1)-L1208-M1208),IF(I1208&gt;=計算規則!$H$39,計算規則!$H$39-(H1208-1)-L1208-M1208,I1208-(H1208-1)-L1208-M1208)),IF(I1208&gt;=計算規則!$F$39,IF(I1208&gt;=計算規則!$G$39,計算規則!$G$39-計算規則!$F$39+計算規則!$H$39-(計算規則!$F$39-1)-L1208-M1208,I1208-計算規則!$F$39+計算規則!$H$39-(計算規則!$F$39-1)-L1208-M1208),IF(I1208&gt;=計算規則!$H$39,計算規則!$H$39-(計算規則!$F$39-1)-L1208-M1208,I1208-(計算規則!$F$39-1)-L1208-M1208))),IF(H1208&gt;=計算規則!$H$39,IF(H1208&gt;=計算規則!$F$39,IF(I1208&gt;=計算規則!$F$39,IF(I1208&gt;=計算規則!$G$39,計算規則!$G$39-H1208-L1208-M1208,I1208-H1208-L1208-M1208),0),IF(I1208&gt;=計算規則!$F$39,IF(I1208&gt;=計算規則!$G$39,計算規則!$G$39-計算規則!$F$39-L1208-M1208,I1208-計算規則!$F$39-L1208-M1208),0)),IF(I1208&gt;=計算規則!$F$39,IF(I1208&gt;=計算規則!$G$39,計算規則!$G$39-計算規則!$F$39+計算規則!$H$39-H1208-L1208-M1208,I1208-計算規則!$F$39+計算規則!$H$39-H1208-L1208-M1208),IF(I1208&gt;=計算規則!$H$39,計算規則!$H$39-H1208-L1208,I1208-H1208-L1208-M1208)))))</f>
        <v>0</v>
      </c>
      <c r="V1208" s="600" t="s">
        <v>119</v>
      </c>
      <c r="W1208" s="605">
        <f>SUM(L1183:L1213)</f>
        <v>0</v>
      </c>
      <c r="X1208" s="47"/>
      <c r="Y1208" s="150"/>
    </row>
    <row r="1209" spans="1:27" ht="9" customHeight="1" x14ac:dyDescent="0.15">
      <c r="A1209" s="597"/>
      <c r="B1209" s="66">
        <f t="shared" si="303"/>
        <v>45470</v>
      </c>
      <c r="C1209" s="67">
        <f t="shared" si="301"/>
        <v>45470</v>
      </c>
      <c r="D1209" s="68">
        <f t="shared" si="302"/>
        <v>45470</v>
      </c>
      <c r="E1209" s="76"/>
      <c r="F1209" s="76"/>
      <c r="G1209" s="88"/>
      <c r="H1209" s="49"/>
      <c r="I1209" s="49"/>
      <c r="J1209" s="50"/>
      <c r="K1209" s="202"/>
      <c r="L1209" s="50"/>
      <c r="M1209" s="51"/>
      <c r="N1209" s="52">
        <f t="shared" si="304"/>
        <v>0</v>
      </c>
      <c r="O1209" s="152">
        <f>IF(OR(B1209="",E1209="法",E1209="所"),0,IF(E1209="",計算規則!$C$28,VLOOKUP(E1209,計算規則!$B$29:$C$34,2,0)))</f>
        <v>0.33333333333333331</v>
      </c>
      <c r="P1209" s="53">
        <f t="shared" si="305"/>
        <v>0</v>
      </c>
      <c r="Q1209" s="54">
        <f>MAX(N1209-計算規則!$B$39,0)</f>
        <v>0</v>
      </c>
      <c r="R1209" s="54">
        <f>IF(WEEKDAY(Y1209,1)=7,MAX(SUM(N1203:N1209)-SUM(Q1203:Q1209)-SUM(R1203:R1208)-計算規則!$C$39,0),IF(WEEKDAY(Y1209,1)=6,MAX(SUM(N1204:N1209)-SUM(Q1204:Q1209)-SUM(R1204:R1208)-計算規則!$C$39,0),0))</f>
        <v>0</v>
      </c>
      <c r="S1209" s="54">
        <f>IF(B1209="",0,IF(OR(計算規則!$D$24=1,B1209&gt;=45017),IF(SUM(Q1183:R1209)-計算規則!$D$39&gt;0,SUM(Q1183:R1209)-SUM(S1183:S1208)-計算規則!$D$39,0),0))</f>
        <v>0</v>
      </c>
      <c r="T1209" s="74">
        <f t="shared" si="306"/>
        <v>0</v>
      </c>
      <c r="U1209" s="56">
        <f>IF(OR(H1209="",I1209=""),0,IF(G1209="前",IF(H1209&gt;=計算規則!$F$39,IF(I1209&gt;=計算規則!$F$39,IF(I1209&gt;=計算規則!$G$39,計算規則!$G$39-計算規則!$F$39+計算規則!$H$39-(H1209-1)-L1209-M1209,I1209-計算規則!$F$39+計算規則!$H$39-(H1209-1)-L1209-M1209),IF(I1209&gt;=計算規則!$H$39,計算規則!$H$39-(H1209-1)-L1209-M1209,I1209-(H1209-1)-L1209-M1209)),IF(I1209&gt;=計算規則!$F$39,IF(I1209&gt;=計算規則!$G$39,計算規則!$G$39-計算規則!$F$39+計算規則!$H$39-(計算規則!$F$39-1)-L1209-M1209,I1209-計算規則!$F$39+計算規則!$H$39-(計算規則!$F$39-1)-L1209-M1209),IF(I1209&gt;=計算規則!$H$39,計算規則!$H$39-(計算規則!$F$39-1)-L1209-M1209,I1209-(計算規則!$F$39-1)-L1209-M1209))),IF(H1209&gt;=計算規則!$H$39,IF(H1209&gt;=計算規則!$F$39,IF(I1209&gt;=計算規則!$F$39,IF(I1209&gt;=計算規則!$G$39,計算規則!$G$39-H1209-L1209-M1209,I1209-H1209-L1209-M1209),0),IF(I1209&gt;=計算規則!$F$39,IF(I1209&gt;=計算規則!$G$39,計算規則!$G$39-計算規則!$F$39-L1209-M1209,I1209-計算規則!$F$39-L1209-M1209),0)),IF(I1209&gt;=計算規則!$F$39,IF(I1209&gt;=計算規則!$G$39,計算規則!$G$39-計算規則!$F$39+計算規則!$H$39-H1209-L1209-M1209,I1209-計算規則!$F$39+計算規則!$H$39-H1209-L1209-M1209),IF(I1209&gt;=計算規則!$H$39,計算規則!$H$39-H1209-L1209,I1209-H1209-L1209-M1209)))))</f>
        <v>0</v>
      </c>
      <c r="V1209" s="603"/>
      <c r="W1209" s="606"/>
      <c r="X1209" s="47"/>
      <c r="Y1209" s="150"/>
    </row>
    <row r="1210" spans="1:27" ht="9" customHeight="1" x14ac:dyDescent="0.15">
      <c r="A1210" s="597"/>
      <c r="B1210" s="66">
        <f t="shared" si="303"/>
        <v>45471</v>
      </c>
      <c r="C1210" s="67">
        <f t="shared" si="301"/>
        <v>45471</v>
      </c>
      <c r="D1210" s="68">
        <f t="shared" si="302"/>
        <v>45471</v>
      </c>
      <c r="E1210" s="76"/>
      <c r="F1210" s="76"/>
      <c r="G1210" s="88"/>
      <c r="H1210" s="49"/>
      <c r="I1210" s="49"/>
      <c r="J1210" s="50"/>
      <c r="K1210" s="202"/>
      <c r="L1210" s="50"/>
      <c r="M1210" s="51"/>
      <c r="N1210" s="52">
        <f t="shared" si="304"/>
        <v>0</v>
      </c>
      <c r="O1210" s="152">
        <f>IF(OR(B1210="",E1210="法",E1210="所"),0,IF(E1210="",計算規則!$C$28,VLOOKUP(E1210,計算規則!$B$29:$C$34,2,0)))</f>
        <v>0.33333333333333331</v>
      </c>
      <c r="P1210" s="53">
        <f>IF(E1210="法",IF(OR(AND(B1211="",B1212="",B1213="",E1307="法"),AND(B1211="",B1212="",E1213="法"),AND(B1211="",E1212="法"),E1211="法"),0,MAX(I1210-1-(K1210+M1210)-Q1210-R1210,0)),MAX(N1210-Q1210-R1210-O1210,0))</f>
        <v>0</v>
      </c>
      <c r="Q1210" s="54">
        <f>MAX(N1210-計算規則!$B$39,0)</f>
        <v>0</v>
      </c>
      <c r="R1210" s="54">
        <f>IF(WEEKDAY(Y1210,1)=7,MAX(SUM(N1204:N1210)-SUM(Q1204:Q1210)-SUM(R1204:R1209)-計算規則!$C$39,0),IF(WEEKDAY(Y1210,1)=6,MAX(SUM(N1205:N1210)-SUM(Q1205:Q1210)-SUM(R1205:R1209)-計算規則!$C$39,0),0))</f>
        <v>0</v>
      </c>
      <c r="S1210" s="54">
        <f>IF(B1210="",0,IF(OR(計算規則!$D$24=1,B1210&gt;=45017),IF(SUM(Q1183:R1210)-計算規則!$D$39&gt;0,SUM(Q1183:R1210)-SUM(S1183:S1209)-計算規則!$D$39,0),0))</f>
        <v>0</v>
      </c>
      <c r="T1210" s="74">
        <f>IF(E1210="法",IF(G1210="前",IF(I1210&lt;1,I1210-J1210-L1210,1-J1210-L1210),IF(I1210&lt;1,I1210-H1210-J1210-L1210,1-H1210-J1210-L1210)),0)+IF(OR(AND(B1211="",B1212="",B1213="",E1307="法"),AND(B1211="",B1212="",E1213="法"),AND(B1211="",E1212="法"),E1211="法"),MAX(I1210-1-K1210-M1210,0),0)+IF(OR(AND(G1210="前",B1207="",B1208="",B1209="",E1206="法"),AND(G1210="前",B1208="",B1209="",E1207="法"),AND(G1210="前",B1209="",E1208="法"),AND(G1210="前",E1209="法")),0-(H1210-1),0)</f>
        <v>0</v>
      </c>
      <c r="U1210" s="56">
        <f>IF(OR(H1210="",I1210=""),0,IF(G1210="前",IF(H1210&gt;=計算規則!$F$39,IF(I1210&gt;=計算規則!$F$39,IF(I1210&gt;=計算規則!$G$39,計算規則!$G$39-計算規則!$F$39+計算規則!$H$39-(H1210-1)-L1210-M1210,I1210-計算規則!$F$39+計算規則!$H$39-(H1210-1)-L1210-M1210),IF(I1210&gt;=計算規則!$H$39,計算規則!$H$39-(H1210-1)-L1210-M1210,I1210-(H1210-1)-L1210-M1210)),IF(I1210&gt;=計算規則!$F$39,IF(I1210&gt;=計算規則!$G$39,計算規則!$G$39-計算規則!$F$39+計算規則!$H$39-(計算規則!$F$39-1)-L1210-M1210,I1210-計算規則!$F$39+計算規則!$H$39-(計算規則!$F$39-1)-L1210-M1210),IF(I1210&gt;=計算規則!$H$39,計算規則!$H$39-(計算規則!$F$39-1)-L1210-M1210,I1210-(計算規則!$F$39-1)-L1210-M1210))),IF(H1210&gt;=計算規則!$H$39,IF(H1210&gt;=計算規則!$F$39,IF(I1210&gt;=計算規則!$F$39,IF(I1210&gt;=計算規則!$G$39,計算規則!$G$39-H1210-L1210-M1210,I1210-H1210-L1210-M1210),0),IF(I1210&gt;=計算規則!$F$39,IF(I1210&gt;=計算規則!$G$39,計算規則!$G$39-計算規則!$F$39-L1210-M1210,I1210-計算規則!$F$39-L1210-M1210),0)),IF(I1210&gt;=計算規則!$F$39,IF(I1210&gt;=計算規則!$G$39,計算規則!$G$39-計算規則!$F$39+計算規則!$H$39-H1210-L1210-M1210,I1210-計算規則!$F$39+計算規則!$H$39-H1210-L1210-M1210),IF(I1210&gt;=計算規則!$H$39,計算規則!$H$39-H1210-L1210,I1210-H1210-L1210-M1210)))))</f>
        <v>0</v>
      </c>
      <c r="V1210" s="600" t="s">
        <v>124</v>
      </c>
      <c r="W1210" s="605">
        <f>SUM(K1183:K1213)</f>
        <v>0</v>
      </c>
      <c r="X1210" s="47"/>
      <c r="Y1210" s="150"/>
    </row>
    <row r="1211" spans="1:27" ht="9" customHeight="1" x14ac:dyDescent="0.15">
      <c r="A1211" s="597"/>
      <c r="B1211" s="211">
        <f>IF(OR(MONTH(B1183)=1,MONTH(B1183)=3,MONTH(B1183)=5,MONTH(B1183)=7,MONTH(B1183)=8,MONTH(B1183)=10,MONTH(B1183)=12),B1210+1,IF(OR(MONTH(B1183)=4,MONTH(B1183)=6,MONTH(B1183)=9,MONTH(B1183)=11),B1210+1,IF(DAY(DATE(YEAR(B1183),3,0))=29,B1210+1,"")))</f>
        <v>45472</v>
      </c>
      <c r="C1211" s="67">
        <f>IF(B1211=0,"",B1211)</f>
        <v>45472</v>
      </c>
      <c r="D1211" s="68">
        <f>IF(B1211=0,"",B1211)</f>
        <v>45472</v>
      </c>
      <c r="E1211" s="76"/>
      <c r="F1211" s="76"/>
      <c r="G1211" s="88"/>
      <c r="H1211" s="49"/>
      <c r="I1211" s="49"/>
      <c r="J1211" s="50"/>
      <c r="K1211" s="202"/>
      <c r="L1211" s="50"/>
      <c r="M1211" s="51"/>
      <c r="N1211" s="52">
        <f t="shared" si="304"/>
        <v>0</v>
      </c>
      <c r="O1211" s="152">
        <f>IF(OR(B1211="",E1211="法",E1211="所"),0,IF(E1211="",計算規則!$C$28,VLOOKUP(E1211,計算規則!$B$29:$C$34,2,0)))</f>
        <v>0.33333333333333331</v>
      </c>
      <c r="P1211" s="53">
        <f>IF(E1211="法",IF(OR(AND(B1212="",B1213="",B1307="",E1308="法"),AND(B1212="",B1213="",E1307="法"),AND(B1212="",E1213="法"),E1212="法"),0,MAX(I1211-1-(K1211+M1211)-Q1211-R1211,0)),MAX(N1211-Q1211-R1211-O1211,0))</f>
        <v>0</v>
      </c>
      <c r="Q1211" s="54">
        <f>MAX(N1211-計算規則!$B$39,0)</f>
        <v>0</v>
      </c>
      <c r="R1211" s="54">
        <f>IF(B1211="",0,IF(WEEKDAY(Y1211,1)=7,MAX(SUM(N1205:N1211)-SUM(Q1205:Q1211)-SUM(R1205:R1210)-計算規則!$C$39,0),IF(WEEKDAY(Y1211,1)=6,MAX(SUM(N1206:N1211)-SUM(Q1206:Q1211)-SUM(R1206:R1210)-計算規則!$C$39,0),0)))</f>
        <v>0</v>
      </c>
      <c r="S1211" s="54">
        <f>IF(B1211="",0,IF(OR(計算規則!$D$24=1,B1211&gt;=45017),IF(SUM(Q1183:R1211)-計算規則!$D$39&gt;0,SUM(Q1183:R1211)-SUM(S1183:S1210)-計算規則!$D$39,0),0))</f>
        <v>0</v>
      </c>
      <c r="T1211" s="74">
        <f>IF(E1211="法",IF(G1211="前",IF(I1211&lt;1,I1211-J1211-L1211,1-J1211-L1211),IF(I1211&lt;1,I1211-H1211-J1211-L1211,1-H1211-J1211-L1211)),0)+IF(OR(AND(B1212="",B1213="",B1307="",E1308="法"),AND(B1212="",B1213="",E1307="法"),AND(B1212="",E1213="法"),E1212="法"),MAX(I1211-1-K1211-M1211,0),0)+IF(OR(AND(G1211="前",B1208="",B1209="",B1210="",E1207="法"),AND(G1211="前",B1209="",B1210="",E1208="法"),AND(G1211="前",B1210="",E1209="法"),AND(G1211="前",E1210="法")),0-(H1211-1),0)</f>
        <v>0</v>
      </c>
      <c r="U1211" s="56">
        <f>IF(OR(H1211="",I1211=""),0,IF(G1211="前",IF(H1211&gt;=計算規則!$F$39,IF(I1211&gt;=計算規則!$F$39,IF(I1211&gt;=計算規則!$G$39,計算規則!$G$39-計算規則!$F$39+計算規則!$H$39-(H1211-1)-L1211-M1211,I1211-計算規則!$F$39+計算規則!$H$39-(H1211-1)-L1211-M1211),IF(I1211&gt;=計算規則!$H$39,計算規則!$H$39-(H1211-1)-L1211-M1211,I1211-(H1211-1)-L1211-M1211)),IF(I1211&gt;=計算規則!$F$39,IF(I1211&gt;=計算規則!$G$39,計算規則!$G$39-計算規則!$F$39+計算規則!$H$39-(計算規則!$F$39-1)-L1211-M1211,I1211-計算規則!$F$39+計算規則!$H$39-(計算規則!$F$39-1)-L1211-M1211),IF(I1211&gt;=計算規則!$H$39,計算規則!$H$39-(計算規則!$F$39-1)-L1211-M1211,I1211-(計算規則!$F$39-1)-L1211-M1211))),IF(H1211&gt;=計算規則!$H$39,IF(H1211&gt;=計算規則!$F$39,IF(I1211&gt;=計算規則!$F$39,IF(I1211&gt;=計算規則!$G$39,計算規則!$G$39-H1211-L1211-M1211,I1211-H1211-L1211-M1211),0),IF(I1211&gt;=計算規則!$F$39,IF(I1211&gt;=計算規則!$G$39,計算規則!$G$39-計算規則!$F$39-L1211-M1211,I1211-計算規則!$F$39-L1211-M1211),0)),IF(I1211&gt;=計算規則!$F$39,IF(I1211&gt;=計算規則!$G$39,計算規則!$G$39-計算規則!$F$39+計算規則!$H$39-H1211-L1211-M1211,I1211-計算規則!$F$39+計算規則!$H$39-H1211-L1211-M1211),IF(I1211&gt;=計算規則!$H$39,計算規則!$H$39-H1211-L1211,I1211-H1211-L1211-M1211)))))</f>
        <v>0</v>
      </c>
      <c r="V1211" s="603"/>
      <c r="W1211" s="606"/>
      <c r="X1211" s="47"/>
      <c r="Y1211" s="150"/>
    </row>
    <row r="1212" spans="1:27" ht="9" customHeight="1" x14ac:dyDescent="0.15">
      <c r="A1212" s="597"/>
      <c r="B1212" s="211">
        <f>IF(OR(MONTH(B1183)=1,MONTH(B1183)=3,MONTH(B1183)=5,MONTH(B1183)=7,MONTH(B1183)=8,MONTH(B1183)=10,MONTH(B1183)=12),B1211+1,IF(OR(MONTH(B1183)=4,MONTH(B1183)=6,MONTH(B1183)=9,MONTH(B1183)=11),B1211+1,""))</f>
        <v>45473</v>
      </c>
      <c r="C1212" s="67">
        <f t="shared" ref="C1212:C1213" si="307">IF(B1212=0,"",B1212)</f>
        <v>45473</v>
      </c>
      <c r="D1212" s="68">
        <f t="shared" ref="D1212:D1213" si="308">IF(B1212=0,"",B1212)</f>
        <v>45473</v>
      </c>
      <c r="E1212" s="76"/>
      <c r="F1212" s="76"/>
      <c r="G1212" s="88"/>
      <c r="H1212" s="49"/>
      <c r="I1212" s="49"/>
      <c r="J1212" s="50"/>
      <c r="K1212" s="202"/>
      <c r="L1212" s="50"/>
      <c r="M1212" s="51"/>
      <c r="N1212" s="52">
        <f t="shared" si="304"/>
        <v>0</v>
      </c>
      <c r="O1212" s="152">
        <f>IF(OR(B1212="",E1212="法",E1212="所"),0,IF(E1212="",計算規則!$C$28,VLOOKUP(E1212,計算規則!$B$29:$C$34,2,0)))</f>
        <v>0.33333333333333331</v>
      </c>
      <c r="P1212" s="53">
        <f>IF(E1212="法",IF(OR(AND(B1213="",B1307="",B1308="",E1309="法"),AND(B1213="",B1307="",E1308="法"),AND(B1213="",E1307="法"),E1213="法"),0,MAX(I1212-1-(K1212+M1212)-Q1212-R1212,0)),MAX(N1212-Q1212-R1212-O1212,0))</f>
        <v>0</v>
      </c>
      <c r="Q1212" s="54">
        <f>MAX(N1212-計算規則!$B$39,0)</f>
        <v>0</v>
      </c>
      <c r="R1212" s="54">
        <f>IF(B1212="",0,IF(WEEKDAY(Y1212,1)=7,MAX(SUM(N1206:N1212)-SUM(Q1206:Q1212)-SUM(R1206:R1211)-計算規則!$C$39,0),IF(WEEKDAY(Y1212,1)=6,MAX(SUM(N1207:N1212)-SUM(Q1207:Q1212)-SUM(R1207:R1211)-計算規則!$C$39,0),0)))</f>
        <v>0</v>
      </c>
      <c r="S1212" s="54">
        <f>IF(B1212="",0,IF(OR(計算規則!$D$24=1,B1212&gt;=45017),IF(SUM(Q1183:R1212)-計算規則!$D$39&gt;0,SUM(Q1183:R1212)-SUM(S1183:S1211)-計算規則!$D$39,0),0))</f>
        <v>0</v>
      </c>
      <c r="T1212" s="74">
        <f>IF(E1212="法",IF(G1212="前",IF(I1212&lt;1,I1212-J1212-L1212,1-J1212-L1212),IF(I1212&lt;1,I1212-H1212-J1212-L1212,1-H1212-J1212-L1212)),0)+IF(OR(AND(B1213="",B1307="",B1308="",E1309="法"),AND(B1213="",B1307="",E1308="法"),AND(B1213="",E1307="法"),E1213="法"),MAX(I1212-1-K1212-M1212,0),0)+IF(OR(AND(G1212="前",B1209="",B1210="",B1211="",E1208="法"),AND(G1212="前",B1210="",B1211="",E1209="法"),AND(G1212="前",B1211="",E1210="法"),AND(G1212="前",E1211="法")),0-(H1212-1),0)</f>
        <v>0</v>
      </c>
      <c r="U1212" s="56">
        <f>IF(OR(H1212="",I1212=""),0,IF(G1212="前",IF(H1212&gt;=計算規則!$F$39,IF(I1212&gt;=計算規則!$F$39,IF(I1212&gt;=計算規則!$G$39,計算規則!$G$39-計算規則!$F$39+計算規則!$H$39-(H1212-1)-L1212-M1212,I1212-計算規則!$F$39+計算規則!$H$39-(H1212-1)-L1212-M1212),IF(I1212&gt;=計算規則!$H$39,計算規則!$H$39-(H1212-1)-L1212-M1212,I1212-(H1212-1)-L1212-M1212)),IF(I1212&gt;=計算規則!$F$39,IF(I1212&gt;=計算規則!$G$39,計算規則!$G$39-計算規則!$F$39+計算規則!$H$39-(計算規則!$F$39-1)-L1212-M1212,I1212-計算規則!$F$39+計算規則!$H$39-(計算規則!$F$39-1)-L1212-M1212),IF(I1212&gt;=計算規則!$H$39,計算規則!$H$39-(計算規則!$F$39-1)-L1212-M1212,I1212-(計算規則!$F$39-1)-L1212-M1212))),IF(H1212&gt;=計算規則!$H$39,IF(H1212&gt;=計算規則!$F$39,IF(I1212&gt;=計算規則!$F$39,IF(I1212&gt;=計算規則!$G$39,計算規則!$G$39-H1212-L1212-M1212,I1212-H1212-L1212-M1212),0),IF(I1212&gt;=計算規則!$F$39,IF(I1212&gt;=計算規則!$G$39,計算規則!$G$39-計算規則!$F$39-L1212-M1212,I1212-計算規則!$F$39-L1212-M1212),0)),IF(I1212&gt;=計算規則!$F$39,IF(I1212&gt;=計算規則!$G$39,計算規則!$G$39-計算規則!$F$39+計算規則!$H$39-H1212-L1212-M1212,I1212-計算規則!$F$39+計算規則!$H$39-H1212-L1212-M1212),IF(I1212&gt;=計算規則!$H$39,計算規則!$H$39-H1212-L1212,I1212-H1212-L1212-M1212)))))</f>
        <v>0</v>
      </c>
      <c r="V1212" s="600" t="s">
        <v>133</v>
      </c>
      <c r="W1212" s="605">
        <f>SUM(J1183:J1213)</f>
        <v>0</v>
      </c>
      <c r="X1212" s="47"/>
      <c r="Y1212" s="150"/>
    </row>
    <row r="1213" spans="1:27" ht="9" customHeight="1" thickBot="1" x14ac:dyDescent="0.2">
      <c r="A1213" s="598"/>
      <c r="B1213" s="212" t="str">
        <f>IF(OR(MONTH(B1183)=1,MONTH(B1183)=3,MONTH(B1183)=5,MONTH(B1183)=7,MONTH(B1183)=8,MONTH(B1183)=10,MONTH(B1183)=12),B1212+1,IF(OR(MONTH(B1183)=4,MONTH(B1183)=6,MONTH(B1183)=9,MONTH(B1183)=11),"",""))</f>
        <v/>
      </c>
      <c r="C1213" s="69" t="str">
        <f t="shared" si="307"/>
        <v/>
      </c>
      <c r="D1213" s="70" t="str">
        <f t="shared" si="308"/>
        <v/>
      </c>
      <c r="E1213" s="77"/>
      <c r="F1213" s="77"/>
      <c r="G1213" s="89"/>
      <c r="H1213" s="57"/>
      <c r="I1213" s="58"/>
      <c r="J1213" s="59"/>
      <c r="K1213" s="203"/>
      <c r="L1213" s="59"/>
      <c r="M1213" s="60"/>
      <c r="N1213" s="61">
        <f t="shared" si="304"/>
        <v>0</v>
      </c>
      <c r="O1213" s="153">
        <f>IF(OR(B1213="",E1213="法",E1213="所"),0,IF(E1213="",計算規則!$C$28,VLOOKUP(E1213,計算規則!$B$29:$C$34,2,0)))</f>
        <v>0</v>
      </c>
      <c r="P1213" s="62">
        <f>IF(E1213="法",IF(OR(AND(B1307="",B1308="",B1309="",E1310="法"),AND(B1307="",B1308="",E1309="法"),AND(B1307="",E1308="法"),E1307="法"),0,MAX(I1213-1-(K1213+M1213)-Q1213-R1213,0)),MAX(N1213-Q1213-R1213-O1213,0))</f>
        <v>0</v>
      </c>
      <c r="Q1213" s="64">
        <f>MAX(N1213-計算規則!$B$39,0)</f>
        <v>0</v>
      </c>
      <c r="R1213" s="64">
        <f>IF(B1213="",0,IF(WEEKDAY(Y1213,1)=7,MAX(SUM(N1207:N1213)-SUM(Q1207:Q1213)-SUM(R1207:R1212)-計算規則!$C$39,0),IF(WEEKDAY(Y1213,1)=6,MAX(SUM(N1208:N1213)-SUM(Q1208:Q1213)-SUM(R1208:R1212)-計算規則!$C$39,0),0)))</f>
        <v>0</v>
      </c>
      <c r="S1213" s="64">
        <f>IF(B1213="",0,IF(OR(計算規則!$D$24=1,B1213&gt;=45017),IF(SUM(Q1183:R1213)-計算規則!$D$39&gt;0,SUM(Q1183:R1213)-SUM(S1183:S1212)-計算規則!$D$39,0),0))</f>
        <v>0</v>
      </c>
      <c r="T1213" s="118">
        <f>IF(E1213="法",IF(G1213="前",IF(I1213&lt;1,I1213-J1213-L1213,1-J1213-L1213),IF(I1213&lt;1,I1213-H1213-J1213-L1213,1-H1213-J1213-L1213)),0)+IF(OR(AND(B1307="",B1308="",B1309="",E1310="法"),AND(B1307="",B1308="",E1309="法"),AND(B1307="",E1308="法"),E1307="法"),MAX(I1213-1-K1213-M1213,0),0)+IF(OR(AND(G1213="前",B1210="",B1211="",B1212="",E1209="法"),AND(G1213="前",B1211="",B1212="",E1210="法"),AND(G1213="前",B1212="",E1211="法"),AND(G1213="前",E1212="法")),0-(H1213-1),0)</f>
        <v>0</v>
      </c>
      <c r="U1213" s="65">
        <f>IF(OR(H1213="",I1213=""),0,IF(G1213="前",IF(H1213&gt;=計算規則!$F$39,IF(I1213&gt;=計算規則!$F$39,IF(I1213&gt;=計算規則!$G$39,計算規則!$G$39-計算規則!$F$39+計算規則!$H$39-(H1213-1)-L1213-M1213,I1213-計算規則!$F$39+計算規則!$H$39-(H1213-1)-L1213-M1213),IF(I1213&gt;=計算規則!$H$39,計算規則!$H$39-(H1213-1)-L1213-M1213,I1213-(H1213-1)-L1213-M1213)),IF(I1213&gt;=計算規則!$F$39,IF(I1213&gt;=計算規則!$G$39,計算規則!$G$39-計算規則!$F$39+計算規則!$H$39-(計算規則!$F$39-1)-L1213-M1213,I1213-計算規則!$F$39+計算規則!$H$39-(計算規則!$F$39-1)-L1213-M1213),IF(I1213&gt;=計算規則!$H$39,計算規則!$H$39-(計算規則!$F$39-1)-L1213-M1213,I1213-(計算規則!$F$39-1)-L1213-M1213))),IF(H1213&gt;=計算規則!$H$39,IF(H1213&gt;=計算規則!$F$39,IF(I1213&gt;=計算規則!$F$39,IF(I1213&gt;=計算規則!$G$39,計算規則!$G$39-H1213-L1213-M1213,I1213-H1213-L1213-M1213),0),IF(I1213&gt;=計算規則!$F$39,IF(I1213&gt;=計算規則!$G$39,計算規則!$G$39-計算規則!$F$39-L1213-M1213,I1213-計算規則!$F$39-L1213-M1213),0)),IF(I1213&gt;=計算規則!$F$39,IF(I1213&gt;=計算規則!$G$39,計算規則!$G$39-計算規則!$F$39+計算規則!$H$39-H1213-L1213-M1213,I1213-計算規則!$F$39+計算規則!$H$39-H1213-L1213-M1213),IF(I1213&gt;=計算規則!$H$39,計算規則!$H$39-H1213-L1213,I1213-H1213-L1213-M1213)))))</f>
        <v>0</v>
      </c>
      <c r="V1213" s="607"/>
      <c r="W1213" s="608"/>
      <c r="X1213" s="47"/>
      <c r="Y1213" s="150"/>
    </row>
    <row r="1214" spans="1:27" x14ac:dyDescent="0.15">
      <c r="A1214" s="12"/>
      <c r="B1214" s="325">
        <f>IF(B1213="",IF(B1212="",IF(B1211="",B1210+1,B1211+1),B1212+1),B1213+1)</f>
        <v>45474</v>
      </c>
      <c r="C1214" s="12"/>
      <c r="D1214" s="12"/>
    </row>
    <row r="1215" spans="1:27" x14ac:dyDescent="0.15">
      <c r="A1215" s="12"/>
      <c r="B1215" s="78"/>
      <c r="C1215" s="12"/>
      <c r="D1215" s="12"/>
    </row>
    <row r="1216" spans="1:27" x14ac:dyDescent="0.15">
      <c r="A1216" s="12"/>
      <c r="B1216" s="12"/>
      <c r="C1216" s="12"/>
      <c r="D1216" s="12"/>
    </row>
    <row r="1218" spans="2:2" x14ac:dyDescent="0.15">
      <c r="B1218" s="27"/>
    </row>
    <row r="1220" spans="2:2" x14ac:dyDescent="0.15">
      <c r="B1220" s="27"/>
    </row>
  </sheetData>
  <sheetProtection algorithmName="SHA-512" hashValue="L6dfhiA05ucONM7FwwyTHoWcAatyM3Ee0fpx+S/cPFtrR1MeDyAZb/Z1CUFJka8f0LWZBSXGcybJnXjHU5aaPg==" saltValue="OXQVBr92RTdzBX65aCi5lw==" spinCount="100000" sheet="1" formatCells="0" formatColumns="0" formatRows="0" insertColumns="0" insertRows="0" selectLockedCells="1" autoFilter="0"/>
  <customSheetViews>
    <customSheetView guid="{0CF0A07B-BB31-48EC-93C0-21D1F8B0A23F}">
      <selection activeCell="I26" sqref="I26"/>
      <pageMargins left="0.51181102362204722" right="0.15748031496062992" top="0.98425196850393704" bottom="0.15748031496062992" header="0.59055118110236227" footer="0.19685039370078741"/>
      <pageSetup paperSize="9" scale="80" pageOrder="overThenDown" orientation="landscape" r:id="rId1"/>
      <headerFooter alignWithMargins="0">
        <oddHeader>&amp;C&amp;"ＭＳ Ｐゴシック,太字"&amp;14時間外・深夜早朝手当計算書</oddHeader>
      </headerFooter>
    </customSheetView>
  </customSheetViews>
  <mergeCells count="922">
    <mergeCell ref="Z2:Z4"/>
    <mergeCell ref="K3:K4"/>
    <mergeCell ref="M3:M4"/>
    <mergeCell ref="T2:T4"/>
    <mergeCell ref="Q1:U1"/>
    <mergeCell ref="V1:W4"/>
    <mergeCell ref="J2:K2"/>
    <mergeCell ref="L2:M2"/>
    <mergeCell ref="J3:J4"/>
    <mergeCell ref="O1:P1"/>
    <mergeCell ref="B1:B4"/>
    <mergeCell ref="H1:H4"/>
    <mergeCell ref="E1:E4"/>
    <mergeCell ref="A5:A35"/>
    <mergeCell ref="A1:A4"/>
    <mergeCell ref="U2:U4"/>
    <mergeCell ref="O2:O4"/>
    <mergeCell ref="P2:P4"/>
    <mergeCell ref="Y1:Y4"/>
    <mergeCell ref="W5:W7"/>
    <mergeCell ref="W8:W10"/>
    <mergeCell ref="W11:W13"/>
    <mergeCell ref="W14:W16"/>
    <mergeCell ref="V24:V27"/>
    <mergeCell ref="V14:V16"/>
    <mergeCell ref="V11:V13"/>
    <mergeCell ref="V8:V10"/>
    <mergeCell ref="V5:V7"/>
    <mergeCell ref="W34:W35"/>
    <mergeCell ref="V21:V23"/>
    <mergeCell ref="W21:W23"/>
    <mergeCell ref="V17:V20"/>
    <mergeCell ref="W17:W20"/>
    <mergeCell ref="W24:W27"/>
    <mergeCell ref="A532:A562"/>
    <mergeCell ref="N1:N4"/>
    <mergeCell ref="A36:A66"/>
    <mergeCell ref="A67:A97"/>
    <mergeCell ref="A98:A128"/>
    <mergeCell ref="A129:A159"/>
    <mergeCell ref="A160:A190"/>
    <mergeCell ref="A191:A221"/>
    <mergeCell ref="A222:A252"/>
    <mergeCell ref="A253:A283"/>
    <mergeCell ref="A284:A314"/>
    <mergeCell ref="I1:I4"/>
    <mergeCell ref="J1:M1"/>
    <mergeCell ref="A315:A345"/>
    <mergeCell ref="A346:A376"/>
    <mergeCell ref="A377:A407"/>
    <mergeCell ref="A408:A438"/>
    <mergeCell ref="A439:A469"/>
    <mergeCell ref="A470:A500"/>
    <mergeCell ref="A501:A531"/>
    <mergeCell ref="F1:F4"/>
    <mergeCell ref="G1:G4"/>
    <mergeCell ref="D1:D4"/>
    <mergeCell ref="C1:C4"/>
    <mergeCell ref="A1090:A1120"/>
    <mergeCell ref="A563:A593"/>
    <mergeCell ref="A594:A624"/>
    <mergeCell ref="A625:A655"/>
    <mergeCell ref="A656:A686"/>
    <mergeCell ref="A687:A717"/>
    <mergeCell ref="A718:A748"/>
    <mergeCell ref="A749:A779"/>
    <mergeCell ref="A780:A810"/>
    <mergeCell ref="A811:A841"/>
    <mergeCell ref="A842:A872"/>
    <mergeCell ref="A873:A903"/>
    <mergeCell ref="A904:A934"/>
    <mergeCell ref="A935:A965"/>
    <mergeCell ref="A966:A996"/>
    <mergeCell ref="A997:A1027"/>
    <mergeCell ref="A1028:A1058"/>
    <mergeCell ref="A1059:A1089"/>
    <mergeCell ref="W28:W29"/>
    <mergeCell ref="W30:W31"/>
    <mergeCell ref="W32:W33"/>
    <mergeCell ref="V34:V35"/>
    <mergeCell ref="V32:V33"/>
    <mergeCell ref="V30:V31"/>
    <mergeCell ref="V28:V29"/>
    <mergeCell ref="V45:V47"/>
    <mergeCell ref="W45:W47"/>
    <mergeCell ref="V48:V51"/>
    <mergeCell ref="W48:W51"/>
    <mergeCell ref="V52:V54"/>
    <mergeCell ref="W52:W54"/>
    <mergeCell ref="V36:V38"/>
    <mergeCell ref="W36:W38"/>
    <mergeCell ref="V39:V41"/>
    <mergeCell ref="W39:W41"/>
    <mergeCell ref="V42:V44"/>
    <mergeCell ref="W42:W44"/>
    <mergeCell ref="V63:V64"/>
    <mergeCell ref="W63:W64"/>
    <mergeCell ref="V65:V66"/>
    <mergeCell ref="W65:W66"/>
    <mergeCell ref="V67:V69"/>
    <mergeCell ref="W67:W69"/>
    <mergeCell ref="V55:V58"/>
    <mergeCell ref="W55:W58"/>
    <mergeCell ref="V59:V60"/>
    <mergeCell ref="W59:W60"/>
    <mergeCell ref="V61:V62"/>
    <mergeCell ref="W61:W62"/>
    <mergeCell ref="V79:V82"/>
    <mergeCell ref="W79:W82"/>
    <mergeCell ref="V83:V85"/>
    <mergeCell ref="W83:W85"/>
    <mergeCell ref="V86:V89"/>
    <mergeCell ref="W86:W89"/>
    <mergeCell ref="V70:V72"/>
    <mergeCell ref="W70:W72"/>
    <mergeCell ref="V73:V75"/>
    <mergeCell ref="W73:W75"/>
    <mergeCell ref="V76:V78"/>
    <mergeCell ref="W76:W78"/>
    <mergeCell ref="V96:V97"/>
    <mergeCell ref="W96:W97"/>
    <mergeCell ref="V98:V100"/>
    <mergeCell ref="W98:W100"/>
    <mergeCell ref="V101:V103"/>
    <mergeCell ref="W101:W103"/>
    <mergeCell ref="V90:V91"/>
    <mergeCell ref="W90:W91"/>
    <mergeCell ref="V92:V93"/>
    <mergeCell ref="W92:W93"/>
    <mergeCell ref="V94:V95"/>
    <mergeCell ref="W94:W95"/>
    <mergeCell ref="V114:V116"/>
    <mergeCell ref="W114:W116"/>
    <mergeCell ref="V117:V120"/>
    <mergeCell ref="W117:W120"/>
    <mergeCell ref="V121:V122"/>
    <mergeCell ref="W121:W122"/>
    <mergeCell ref="V104:V106"/>
    <mergeCell ref="W104:W106"/>
    <mergeCell ref="V107:V109"/>
    <mergeCell ref="W107:W109"/>
    <mergeCell ref="V110:V113"/>
    <mergeCell ref="W110:W113"/>
    <mergeCell ref="V129:V131"/>
    <mergeCell ref="W129:W131"/>
    <mergeCell ref="V132:V134"/>
    <mergeCell ref="W132:W134"/>
    <mergeCell ref="V135:V137"/>
    <mergeCell ref="W135:W137"/>
    <mergeCell ref="V123:V124"/>
    <mergeCell ref="W123:W124"/>
    <mergeCell ref="V125:V126"/>
    <mergeCell ref="W125:W126"/>
    <mergeCell ref="V127:V128"/>
    <mergeCell ref="W127:W128"/>
    <mergeCell ref="V148:V151"/>
    <mergeCell ref="W148:W151"/>
    <mergeCell ref="V152:V153"/>
    <mergeCell ref="W152:W153"/>
    <mergeCell ref="V154:V155"/>
    <mergeCell ref="W154:W155"/>
    <mergeCell ref="V138:V140"/>
    <mergeCell ref="W138:W140"/>
    <mergeCell ref="V141:V144"/>
    <mergeCell ref="W141:W144"/>
    <mergeCell ref="V145:V147"/>
    <mergeCell ref="W145:W147"/>
    <mergeCell ref="V163:V165"/>
    <mergeCell ref="W163:W165"/>
    <mergeCell ref="V166:V168"/>
    <mergeCell ref="W166:W168"/>
    <mergeCell ref="V169:V171"/>
    <mergeCell ref="W169:W171"/>
    <mergeCell ref="V156:V157"/>
    <mergeCell ref="W156:W157"/>
    <mergeCell ref="V158:V159"/>
    <mergeCell ref="W158:W159"/>
    <mergeCell ref="V160:V162"/>
    <mergeCell ref="W160:W162"/>
    <mergeCell ref="V183:V184"/>
    <mergeCell ref="W183:W184"/>
    <mergeCell ref="V185:V186"/>
    <mergeCell ref="W185:W186"/>
    <mergeCell ref="V187:V188"/>
    <mergeCell ref="W187:W188"/>
    <mergeCell ref="V172:V175"/>
    <mergeCell ref="W172:W175"/>
    <mergeCell ref="V176:V178"/>
    <mergeCell ref="W176:W178"/>
    <mergeCell ref="V179:V182"/>
    <mergeCell ref="W179:W182"/>
    <mergeCell ref="V197:V199"/>
    <mergeCell ref="W197:W199"/>
    <mergeCell ref="V200:V202"/>
    <mergeCell ref="W200:W202"/>
    <mergeCell ref="V203:V206"/>
    <mergeCell ref="W203:W206"/>
    <mergeCell ref="V189:V190"/>
    <mergeCell ref="W189:W190"/>
    <mergeCell ref="V191:V193"/>
    <mergeCell ref="W191:W193"/>
    <mergeCell ref="V194:V196"/>
    <mergeCell ref="W194:W196"/>
    <mergeCell ref="V216:V217"/>
    <mergeCell ref="W216:W217"/>
    <mergeCell ref="V218:V219"/>
    <mergeCell ref="W218:W219"/>
    <mergeCell ref="V220:V221"/>
    <mergeCell ref="W220:W221"/>
    <mergeCell ref="V207:V209"/>
    <mergeCell ref="W207:W209"/>
    <mergeCell ref="V210:V213"/>
    <mergeCell ref="W210:W213"/>
    <mergeCell ref="V214:V215"/>
    <mergeCell ref="W214:W215"/>
    <mergeCell ref="V231:V233"/>
    <mergeCell ref="W231:W233"/>
    <mergeCell ref="V234:V237"/>
    <mergeCell ref="W234:W237"/>
    <mergeCell ref="V238:V240"/>
    <mergeCell ref="W238:W240"/>
    <mergeCell ref="V222:V224"/>
    <mergeCell ref="W222:W224"/>
    <mergeCell ref="V225:V227"/>
    <mergeCell ref="W225:W227"/>
    <mergeCell ref="V228:V230"/>
    <mergeCell ref="W228:W230"/>
    <mergeCell ref="V249:V250"/>
    <mergeCell ref="W249:W250"/>
    <mergeCell ref="V251:V252"/>
    <mergeCell ref="W251:W252"/>
    <mergeCell ref="V253:V255"/>
    <mergeCell ref="W253:W255"/>
    <mergeCell ref="V241:V244"/>
    <mergeCell ref="W241:W244"/>
    <mergeCell ref="V245:V246"/>
    <mergeCell ref="W245:W246"/>
    <mergeCell ref="V247:V248"/>
    <mergeCell ref="W247:W248"/>
    <mergeCell ref="V265:V268"/>
    <mergeCell ref="W265:W268"/>
    <mergeCell ref="V269:V271"/>
    <mergeCell ref="W269:W271"/>
    <mergeCell ref="V272:V275"/>
    <mergeCell ref="W272:W275"/>
    <mergeCell ref="V256:V258"/>
    <mergeCell ref="W256:W258"/>
    <mergeCell ref="V259:V261"/>
    <mergeCell ref="W259:W261"/>
    <mergeCell ref="V262:V264"/>
    <mergeCell ref="W262:W264"/>
    <mergeCell ref="V282:V283"/>
    <mergeCell ref="W282:W283"/>
    <mergeCell ref="V284:V286"/>
    <mergeCell ref="W284:W286"/>
    <mergeCell ref="V287:V289"/>
    <mergeCell ref="W287:W289"/>
    <mergeCell ref="V276:V277"/>
    <mergeCell ref="W276:W277"/>
    <mergeCell ref="V278:V279"/>
    <mergeCell ref="W278:W279"/>
    <mergeCell ref="V280:V281"/>
    <mergeCell ref="W280:W281"/>
    <mergeCell ref="V300:V302"/>
    <mergeCell ref="W300:W302"/>
    <mergeCell ref="V303:V306"/>
    <mergeCell ref="W303:W306"/>
    <mergeCell ref="V307:V308"/>
    <mergeCell ref="W307:W308"/>
    <mergeCell ref="V290:V292"/>
    <mergeCell ref="W290:W292"/>
    <mergeCell ref="V293:V295"/>
    <mergeCell ref="W293:W295"/>
    <mergeCell ref="V296:V299"/>
    <mergeCell ref="W296:W299"/>
    <mergeCell ref="V315:V317"/>
    <mergeCell ref="W315:W317"/>
    <mergeCell ref="V318:V320"/>
    <mergeCell ref="W318:W320"/>
    <mergeCell ref="V321:V323"/>
    <mergeCell ref="W321:W323"/>
    <mergeCell ref="V309:V310"/>
    <mergeCell ref="W309:W310"/>
    <mergeCell ref="V311:V312"/>
    <mergeCell ref="W311:W312"/>
    <mergeCell ref="V313:V314"/>
    <mergeCell ref="W313:W314"/>
    <mergeCell ref="V334:V337"/>
    <mergeCell ref="W334:W337"/>
    <mergeCell ref="V338:V339"/>
    <mergeCell ref="W338:W339"/>
    <mergeCell ref="V340:V341"/>
    <mergeCell ref="W340:W341"/>
    <mergeCell ref="V324:V326"/>
    <mergeCell ref="W324:W326"/>
    <mergeCell ref="V327:V330"/>
    <mergeCell ref="W327:W330"/>
    <mergeCell ref="V331:V333"/>
    <mergeCell ref="W331:W333"/>
    <mergeCell ref="V349:V351"/>
    <mergeCell ref="W349:W351"/>
    <mergeCell ref="V352:V354"/>
    <mergeCell ref="W352:W354"/>
    <mergeCell ref="V355:V357"/>
    <mergeCell ref="W355:W357"/>
    <mergeCell ref="V342:V343"/>
    <mergeCell ref="W342:W343"/>
    <mergeCell ref="V344:V345"/>
    <mergeCell ref="W344:W345"/>
    <mergeCell ref="V346:V348"/>
    <mergeCell ref="W346:W348"/>
    <mergeCell ref="V369:V370"/>
    <mergeCell ref="W369:W370"/>
    <mergeCell ref="V371:V372"/>
    <mergeCell ref="W371:W372"/>
    <mergeCell ref="V373:V374"/>
    <mergeCell ref="W373:W374"/>
    <mergeCell ref="V358:V361"/>
    <mergeCell ref="W358:W361"/>
    <mergeCell ref="V362:V364"/>
    <mergeCell ref="W362:W364"/>
    <mergeCell ref="V365:V368"/>
    <mergeCell ref="W365:W368"/>
    <mergeCell ref="V383:V385"/>
    <mergeCell ref="W383:W385"/>
    <mergeCell ref="V386:V388"/>
    <mergeCell ref="W386:W388"/>
    <mergeCell ref="V389:V392"/>
    <mergeCell ref="W389:W392"/>
    <mergeCell ref="V375:V376"/>
    <mergeCell ref="W375:W376"/>
    <mergeCell ref="V377:V379"/>
    <mergeCell ref="W377:W379"/>
    <mergeCell ref="V380:V382"/>
    <mergeCell ref="W380:W382"/>
    <mergeCell ref="V402:V403"/>
    <mergeCell ref="W402:W403"/>
    <mergeCell ref="V404:V405"/>
    <mergeCell ref="W404:W405"/>
    <mergeCell ref="V406:V407"/>
    <mergeCell ref="W406:W407"/>
    <mergeCell ref="V393:V395"/>
    <mergeCell ref="W393:W395"/>
    <mergeCell ref="V396:V399"/>
    <mergeCell ref="W396:W399"/>
    <mergeCell ref="V400:V401"/>
    <mergeCell ref="W400:W401"/>
    <mergeCell ref="V417:V419"/>
    <mergeCell ref="W417:W419"/>
    <mergeCell ref="V420:V423"/>
    <mergeCell ref="W420:W423"/>
    <mergeCell ref="V424:V426"/>
    <mergeCell ref="W424:W426"/>
    <mergeCell ref="V408:V410"/>
    <mergeCell ref="W408:W410"/>
    <mergeCell ref="V411:V413"/>
    <mergeCell ref="W411:W413"/>
    <mergeCell ref="V414:V416"/>
    <mergeCell ref="W414:W416"/>
    <mergeCell ref="V435:V436"/>
    <mergeCell ref="W435:W436"/>
    <mergeCell ref="V437:V438"/>
    <mergeCell ref="W437:W438"/>
    <mergeCell ref="V439:V441"/>
    <mergeCell ref="W439:W441"/>
    <mergeCell ref="V427:V430"/>
    <mergeCell ref="W427:W430"/>
    <mergeCell ref="V431:V432"/>
    <mergeCell ref="W431:W432"/>
    <mergeCell ref="V433:V434"/>
    <mergeCell ref="W433:W434"/>
    <mergeCell ref="V451:V454"/>
    <mergeCell ref="W451:W454"/>
    <mergeCell ref="V455:V457"/>
    <mergeCell ref="W455:W457"/>
    <mergeCell ref="V458:V461"/>
    <mergeCell ref="W458:W461"/>
    <mergeCell ref="V442:V444"/>
    <mergeCell ref="W442:W444"/>
    <mergeCell ref="V445:V447"/>
    <mergeCell ref="W445:W447"/>
    <mergeCell ref="V448:V450"/>
    <mergeCell ref="W448:W450"/>
    <mergeCell ref="V468:V469"/>
    <mergeCell ref="W468:W469"/>
    <mergeCell ref="V470:V472"/>
    <mergeCell ref="W470:W472"/>
    <mergeCell ref="V473:V475"/>
    <mergeCell ref="W473:W475"/>
    <mergeCell ref="V462:V463"/>
    <mergeCell ref="W462:W463"/>
    <mergeCell ref="V464:V465"/>
    <mergeCell ref="W464:W465"/>
    <mergeCell ref="V466:V467"/>
    <mergeCell ref="W466:W467"/>
    <mergeCell ref="V486:V488"/>
    <mergeCell ref="W486:W488"/>
    <mergeCell ref="V489:V492"/>
    <mergeCell ref="W489:W492"/>
    <mergeCell ref="V493:V494"/>
    <mergeCell ref="W493:W494"/>
    <mergeCell ref="V476:V478"/>
    <mergeCell ref="W476:W478"/>
    <mergeCell ref="V479:V481"/>
    <mergeCell ref="W479:W481"/>
    <mergeCell ref="V482:V485"/>
    <mergeCell ref="W482:W485"/>
    <mergeCell ref="V501:V503"/>
    <mergeCell ref="W501:W503"/>
    <mergeCell ref="V504:V506"/>
    <mergeCell ref="W504:W506"/>
    <mergeCell ref="V507:V509"/>
    <mergeCell ref="W507:W509"/>
    <mergeCell ref="V495:V496"/>
    <mergeCell ref="W495:W496"/>
    <mergeCell ref="V497:V498"/>
    <mergeCell ref="W497:W498"/>
    <mergeCell ref="V499:V500"/>
    <mergeCell ref="W499:W500"/>
    <mergeCell ref="V520:V523"/>
    <mergeCell ref="W520:W523"/>
    <mergeCell ref="V524:V525"/>
    <mergeCell ref="W524:W525"/>
    <mergeCell ref="V526:V527"/>
    <mergeCell ref="W526:W527"/>
    <mergeCell ref="V510:V512"/>
    <mergeCell ref="W510:W512"/>
    <mergeCell ref="V513:V516"/>
    <mergeCell ref="W513:W516"/>
    <mergeCell ref="V517:V519"/>
    <mergeCell ref="W517:W519"/>
    <mergeCell ref="V535:V537"/>
    <mergeCell ref="W535:W537"/>
    <mergeCell ref="V538:V540"/>
    <mergeCell ref="W538:W540"/>
    <mergeCell ref="V541:V543"/>
    <mergeCell ref="W541:W543"/>
    <mergeCell ref="V528:V529"/>
    <mergeCell ref="W528:W529"/>
    <mergeCell ref="V530:V531"/>
    <mergeCell ref="W530:W531"/>
    <mergeCell ref="V532:V534"/>
    <mergeCell ref="W532:W534"/>
    <mergeCell ref="V555:V556"/>
    <mergeCell ref="W555:W556"/>
    <mergeCell ref="V557:V558"/>
    <mergeCell ref="W557:W558"/>
    <mergeCell ref="V559:V560"/>
    <mergeCell ref="W559:W560"/>
    <mergeCell ref="V544:V547"/>
    <mergeCell ref="W544:W547"/>
    <mergeCell ref="V548:V550"/>
    <mergeCell ref="W548:W550"/>
    <mergeCell ref="V551:V554"/>
    <mergeCell ref="W551:W554"/>
    <mergeCell ref="V569:V571"/>
    <mergeCell ref="W569:W571"/>
    <mergeCell ref="V572:V574"/>
    <mergeCell ref="W572:W574"/>
    <mergeCell ref="V575:V578"/>
    <mergeCell ref="W575:W578"/>
    <mergeCell ref="V561:V562"/>
    <mergeCell ref="W561:W562"/>
    <mergeCell ref="V563:V565"/>
    <mergeCell ref="W563:W565"/>
    <mergeCell ref="V566:V568"/>
    <mergeCell ref="W566:W568"/>
    <mergeCell ref="V588:V589"/>
    <mergeCell ref="W588:W589"/>
    <mergeCell ref="V590:V591"/>
    <mergeCell ref="W590:W591"/>
    <mergeCell ref="V592:V593"/>
    <mergeCell ref="W592:W593"/>
    <mergeCell ref="V579:V581"/>
    <mergeCell ref="W579:W581"/>
    <mergeCell ref="V582:V585"/>
    <mergeCell ref="W582:W585"/>
    <mergeCell ref="V586:V587"/>
    <mergeCell ref="W586:W587"/>
    <mergeCell ref="V603:V605"/>
    <mergeCell ref="W603:W605"/>
    <mergeCell ref="V606:V609"/>
    <mergeCell ref="W606:W609"/>
    <mergeCell ref="V610:V612"/>
    <mergeCell ref="W610:W612"/>
    <mergeCell ref="V594:V596"/>
    <mergeCell ref="W594:W596"/>
    <mergeCell ref="V597:V599"/>
    <mergeCell ref="W597:W599"/>
    <mergeCell ref="V600:V602"/>
    <mergeCell ref="W600:W602"/>
    <mergeCell ref="V621:V622"/>
    <mergeCell ref="W621:W622"/>
    <mergeCell ref="V623:V624"/>
    <mergeCell ref="W623:W624"/>
    <mergeCell ref="V625:V627"/>
    <mergeCell ref="W625:W627"/>
    <mergeCell ref="V613:V616"/>
    <mergeCell ref="W613:W616"/>
    <mergeCell ref="V617:V618"/>
    <mergeCell ref="W617:W618"/>
    <mergeCell ref="V619:V620"/>
    <mergeCell ref="W619:W620"/>
    <mergeCell ref="V637:V640"/>
    <mergeCell ref="W637:W640"/>
    <mergeCell ref="V641:V643"/>
    <mergeCell ref="W641:W643"/>
    <mergeCell ref="V644:V647"/>
    <mergeCell ref="W644:W647"/>
    <mergeCell ref="V628:V630"/>
    <mergeCell ref="W628:W630"/>
    <mergeCell ref="V631:V633"/>
    <mergeCell ref="W631:W633"/>
    <mergeCell ref="V634:V636"/>
    <mergeCell ref="W634:W636"/>
    <mergeCell ref="V654:V655"/>
    <mergeCell ref="W654:W655"/>
    <mergeCell ref="V656:V658"/>
    <mergeCell ref="W656:W658"/>
    <mergeCell ref="V659:V661"/>
    <mergeCell ref="W659:W661"/>
    <mergeCell ref="V648:V649"/>
    <mergeCell ref="W648:W649"/>
    <mergeCell ref="V650:V651"/>
    <mergeCell ref="W650:W651"/>
    <mergeCell ref="V652:V653"/>
    <mergeCell ref="W652:W653"/>
    <mergeCell ref="V672:V674"/>
    <mergeCell ref="W672:W674"/>
    <mergeCell ref="V675:V678"/>
    <mergeCell ref="W675:W678"/>
    <mergeCell ref="V679:V680"/>
    <mergeCell ref="W679:W680"/>
    <mergeCell ref="V662:V664"/>
    <mergeCell ref="W662:W664"/>
    <mergeCell ref="V665:V667"/>
    <mergeCell ref="W665:W667"/>
    <mergeCell ref="V668:V671"/>
    <mergeCell ref="W668:W671"/>
    <mergeCell ref="V687:V689"/>
    <mergeCell ref="W687:W689"/>
    <mergeCell ref="V690:V692"/>
    <mergeCell ref="W690:W692"/>
    <mergeCell ref="V693:V695"/>
    <mergeCell ref="W693:W695"/>
    <mergeCell ref="V681:V682"/>
    <mergeCell ref="W681:W682"/>
    <mergeCell ref="V683:V684"/>
    <mergeCell ref="W683:W684"/>
    <mergeCell ref="V685:V686"/>
    <mergeCell ref="W685:W686"/>
    <mergeCell ref="V706:V709"/>
    <mergeCell ref="W706:W709"/>
    <mergeCell ref="V710:V711"/>
    <mergeCell ref="W710:W711"/>
    <mergeCell ref="V712:V713"/>
    <mergeCell ref="W712:W713"/>
    <mergeCell ref="V696:V698"/>
    <mergeCell ref="W696:W698"/>
    <mergeCell ref="V699:V702"/>
    <mergeCell ref="W699:W702"/>
    <mergeCell ref="V703:V705"/>
    <mergeCell ref="W703:W705"/>
    <mergeCell ref="V721:V723"/>
    <mergeCell ref="W721:W723"/>
    <mergeCell ref="V724:V726"/>
    <mergeCell ref="W724:W726"/>
    <mergeCell ref="V727:V729"/>
    <mergeCell ref="W727:W729"/>
    <mergeCell ref="V714:V715"/>
    <mergeCell ref="W714:W715"/>
    <mergeCell ref="V716:V717"/>
    <mergeCell ref="W716:W717"/>
    <mergeCell ref="V718:V720"/>
    <mergeCell ref="W718:W720"/>
    <mergeCell ref="V741:V742"/>
    <mergeCell ref="W741:W742"/>
    <mergeCell ref="V743:V744"/>
    <mergeCell ref="W743:W744"/>
    <mergeCell ref="V745:V746"/>
    <mergeCell ref="W745:W746"/>
    <mergeCell ref="V730:V733"/>
    <mergeCell ref="W730:W733"/>
    <mergeCell ref="V734:V736"/>
    <mergeCell ref="W734:W736"/>
    <mergeCell ref="V737:V740"/>
    <mergeCell ref="W737:W740"/>
    <mergeCell ref="V755:V757"/>
    <mergeCell ref="W755:W757"/>
    <mergeCell ref="V758:V760"/>
    <mergeCell ref="W758:W760"/>
    <mergeCell ref="V761:V764"/>
    <mergeCell ref="W761:W764"/>
    <mergeCell ref="V747:V748"/>
    <mergeCell ref="W747:W748"/>
    <mergeCell ref="V749:V751"/>
    <mergeCell ref="W749:W751"/>
    <mergeCell ref="V752:V754"/>
    <mergeCell ref="W752:W754"/>
    <mergeCell ref="V774:V775"/>
    <mergeCell ref="W774:W775"/>
    <mergeCell ref="V776:V777"/>
    <mergeCell ref="W776:W777"/>
    <mergeCell ref="V778:V779"/>
    <mergeCell ref="W778:W779"/>
    <mergeCell ref="V765:V767"/>
    <mergeCell ref="W765:W767"/>
    <mergeCell ref="V768:V771"/>
    <mergeCell ref="W768:W771"/>
    <mergeCell ref="V772:V773"/>
    <mergeCell ref="W772:W773"/>
    <mergeCell ref="V789:V791"/>
    <mergeCell ref="W789:W791"/>
    <mergeCell ref="V792:V795"/>
    <mergeCell ref="W792:W795"/>
    <mergeCell ref="V796:V798"/>
    <mergeCell ref="W796:W798"/>
    <mergeCell ref="V780:V782"/>
    <mergeCell ref="W780:W782"/>
    <mergeCell ref="V783:V785"/>
    <mergeCell ref="W783:W785"/>
    <mergeCell ref="V786:V788"/>
    <mergeCell ref="W786:W788"/>
    <mergeCell ref="V807:V808"/>
    <mergeCell ref="W807:W808"/>
    <mergeCell ref="V809:V810"/>
    <mergeCell ref="W809:W810"/>
    <mergeCell ref="V811:V813"/>
    <mergeCell ref="W811:W813"/>
    <mergeCell ref="V799:V802"/>
    <mergeCell ref="W799:W802"/>
    <mergeCell ref="V803:V804"/>
    <mergeCell ref="W803:W804"/>
    <mergeCell ref="V805:V806"/>
    <mergeCell ref="W805:W806"/>
    <mergeCell ref="V823:V826"/>
    <mergeCell ref="W823:W826"/>
    <mergeCell ref="V827:V829"/>
    <mergeCell ref="W827:W829"/>
    <mergeCell ref="V830:V833"/>
    <mergeCell ref="W830:W833"/>
    <mergeCell ref="V814:V816"/>
    <mergeCell ref="W814:W816"/>
    <mergeCell ref="V817:V819"/>
    <mergeCell ref="W817:W819"/>
    <mergeCell ref="V820:V822"/>
    <mergeCell ref="W820:W822"/>
    <mergeCell ref="V840:V841"/>
    <mergeCell ref="W840:W841"/>
    <mergeCell ref="V842:V844"/>
    <mergeCell ref="W842:W844"/>
    <mergeCell ref="V845:V847"/>
    <mergeCell ref="W845:W847"/>
    <mergeCell ref="V834:V835"/>
    <mergeCell ref="W834:W835"/>
    <mergeCell ref="V836:V837"/>
    <mergeCell ref="W836:W837"/>
    <mergeCell ref="V838:V839"/>
    <mergeCell ref="W838:W839"/>
    <mergeCell ref="V858:V860"/>
    <mergeCell ref="W858:W860"/>
    <mergeCell ref="V861:V864"/>
    <mergeCell ref="W861:W864"/>
    <mergeCell ref="V865:V866"/>
    <mergeCell ref="W865:W866"/>
    <mergeCell ref="V848:V850"/>
    <mergeCell ref="W848:W850"/>
    <mergeCell ref="V851:V853"/>
    <mergeCell ref="W851:W853"/>
    <mergeCell ref="V854:V857"/>
    <mergeCell ref="W854:W857"/>
    <mergeCell ref="V873:V875"/>
    <mergeCell ref="W873:W875"/>
    <mergeCell ref="V876:V878"/>
    <mergeCell ref="W876:W878"/>
    <mergeCell ref="V879:V881"/>
    <mergeCell ref="W879:W881"/>
    <mergeCell ref="V867:V868"/>
    <mergeCell ref="W867:W868"/>
    <mergeCell ref="V869:V870"/>
    <mergeCell ref="W869:W870"/>
    <mergeCell ref="V871:V872"/>
    <mergeCell ref="W871:W872"/>
    <mergeCell ref="V892:V895"/>
    <mergeCell ref="W892:W895"/>
    <mergeCell ref="V896:V897"/>
    <mergeCell ref="W896:W897"/>
    <mergeCell ref="V898:V899"/>
    <mergeCell ref="W898:W899"/>
    <mergeCell ref="V882:V884"/>
    <mergeCell ref="W882:W884"/>
    <mergeCell ref="V885:V888"/>
    <mergeCell ref="W885:W888"/>
    <mergeCell ref="V889:V891"/>
    <mergeCell ref="W889:W891"/>
    <mergeCell ref="V907:V909"/>
    <mergeCell ref="W907:W909"/>
    <mergeCell ref="V910:V912"/>
    <mergeCell ref="W910:W912"/>
    <mergeCell ref="V913:V915"/>
    <mergeCell ref="W913:W915"/>
    <mergeCell ref="V900:V901"/>
    <mergeCell ref="W900:W901"/>
    <mergeCell ref="V902:V903"/>
    <mergeCell ref="W902:W903"/>
    <mergeCell ref="V904:V906"/>
    <mergeCell ref="W904:W906"/>
    <mergeCell ref="V927:V928"/>
    <mergeCell ref="W927:W928"/>
    <mergeCell ref="V929:V930"/>
    <mergeCell ref="W929:W930"/>
    <mergeCell ref="V931:V932"/>
    <mergeCell ref="W931:W932"/>
    <mergeCell ref="V916:V919"/>
    <mergeCell ref="W916:W919"/>
    <mergeCell ref="V920:V922"/>
    <mergeCell ref="W920:W922"/>
    <mergeCell ref="V923:V926"/>
    <mergeCell ref="W923:W926"/>
    <mergeCell ref="V941:V943"/>
    <mergeCell ref="W941:W943"/>
    <mergeCell ref="V944:V946"/>
    <mergeCell ref="W944:W946"/>
    <mergeCell ref="V947:V950"/>
    <mergeCell ref="W947:W950"/>
    <mergeCell ref="V933:V934"/>
    <mergeCell ref="W933:W934"/>
    <mergeCell ref="V935:V937"/>
    <mergeCell ref="W935:W937"/>
    <mergeCell ref="V938:V940"/>
    <mergeCell ref="W938:W940"/>
    <mergeCell ref="V960:V961"/>
    <mergeCell ref="W960:W961"/>
    <mergeCell ref="V962:V963"/>
    <mergeCell ref="W962:W963"/>
    <mergeCell ref="V964:V965"/>
    <mergeCell ref="W964:W965"/>
    <mergeCell ref="V951:V953"/>
    <mergeCell ref="W951:W953"/>
    <mergeCell ref="V954:V957"/>
    <mergeCell ref="W954:W957"/>
    <mergeCell ref="V958:V959"/>
    <mergeCell ref="W958:W959"/>
    <mergeCell ref="V975:V977"/>
    <mergeCell ref="W975:W977"/>
    <mergeCell ref="V978:V981"/>
    <mergeCell ref="W978:W981"/>
    <mergeCell ref="V982:V984"/>
    <mergeCell ref="W982:W984"/>
    <mergeCell ref="V966:V968"/>
    <mergeCell ref="W966:W968"/>
    <mergeCell ref="V969:V971"/>
    <mergeCell ref="W969:W971"/>
    <mergeCell ref="V972:V974"/>
    <mergeCell ref="W972:W974"/>
    <mergeCell ref="V993:V994"/>
    <mergeCell ref="W993:W994"/>
    <mergeCell ref="V995:V996"/>
    <mergeCell ref="W995:W996"/>
    <mergeCell ref="V997:V999"/>
    <mergeCell ref="W997:W999"/>
    <mergeCell ref="V985:V988"/>
    <mergeCell ref="W985:W988"/>
    <mergeCell ref="V989:V990"/>
    <mergeCell ref="W989:W990"/>
    <mergeCell ref="V991:V992"/>
    <mergeCell ref="W991:W992"/>
    <mergeCell ref="V1009:V1012"/>
    <mergeCell ref="W1009:W1012"/>
    <mergeCell ref="V1013:V1015"/>
    <mergeCell ref="W1013:W1015"/>
    <mergeCell ref="V1016:V1019"/>
    <mergeCell ref="W1016:W1019"/>
    <mergeCell ref="V1000:V1002"/>
    <mergeCell ref="W1000:W1002"/>
    <mergeCell ref="V1003:V1005"/>
    <mergeCell ref="W1003:W1005"/>
    <mergeCell ref="V1006:V1008"/>
    <mergeCell ref="W1006:W1008"/>
    <mergeCell ref="V1026:V1027"/>
    <mergeCell ref="W1026:W1027"/>
    <mergeCell ref="V1028:V1030"/>
    <mergeCell ref="W1028:W1030"/>
    <mergeCell ref="V1031:V1033"/>
    <mergeCell ref="W1031:W1033"/>
    <mergeCell ref="V1020:V1021"/>
    <mergeCell ref="W1020:W1021"/>
    <mergeCell ref="V1022:V1023"/>
    <mergeCell ref="W1022:W1023"/>
    <mergeCell ref="V1024:V1025"/>
    <mergeCell ref="W1024:W1025"/>
    <mergeCell ref="V1044:V1046"/>
    <mergeCell ref="W1044:W1046"/>
    <mergeCell ref="V1047:V1050"/>
    <mergeCell ref="W1047:W1050"/>
    <mergeCell ref="V1051:V1052"/>
    <mergeCell ref="W1051:W1052"/>
    <mergeCell ref="V1034:V1036"/>
    <mergeCell ref="W1034:W1036"/>
    <mergeCell ref="V1037:V1039"/>
    <mergeCell ref="W1037:W1039"/>
    <mergeCell ref="V1040:V1043"/>
    <mergeCell ref="W1040:W1043"/>
    <mergeCell ref="V1059:V1061"/>
    <mergeCell ref="W1059:W1061"/>
    <mergeCell ref="V1062:V1064"/>
    <mergeCell ref="W1062:W1064"/>
    <mergeCell ref="V1065:V1067"/>
    <mergeCell ref="W1065:W1067"/>
    <mergeCell ref="V1053:V1054"/>
    <mergeCell ref="W1053:W1054"/>
    <mergeCell ref="V1055:V1056"/>
    <mergeCell ref="W1055:W1056"/>
    <mergeCell ref="V1057:V1058"/>
    <mergeCell ref="W1057:W1058"/>
    <mergeCell ref="V1078:V1081"/>
    <mergeCell ref="W1078:W1081"/>
    <mergeCell ref="V1082:V1083"/>
    <mergeCell ref="W1082:W1083"/>
    <mergeCell ref="V1084:V1085"/>
    <mergeCell ref="W1084:W1085"/>
    <mergeCell ref="V1068:V1070"/>
    <mergeCell ref="W1068:W1070"/>
    <mergeCell ref="V1071:V1074"/>
    <mergeCell ref="W1071:W1074"/>
    <mergeCell ref="V1075:V1077"/>
    <mergeCell ref="W1075:W1077"/>
    <mergeCell ref="V1093:V1095"/>
    <mergeCell ref="W1093:W1095"/>
    <mergeCell ref="V1096:V1098"/>
    <mergeCell ref="W1096:W1098"/>
    <mergeCell ref="V1099:V1101"/>
    <mergeCell ref="W1099:W1101"/>
    <mergeCell ref="V1086:V1087"/>
    <mergeCell ref="W1086:W1087"/>
    <mergeCell ref="V1088:V1089"/>
    <mergeCell ref="W1088:W1089"/>
    <mergeCell ref="V1090:V1092"/>
    <mergeCell ref="W1090:W1092"/>
    <mergeCell ref="V1119:V1120"/>
    <mergeCell ref="W1119:W1120"/>
    <mergeCell ref="V1113:V1114"/>
    <mergeCell ref="W1113:W1114"/>
    <mergeCell ref="V1115:V1116"/>
    <mergeCell ref="W1115:W1116"/>
    <mergeCell ref="V1117:V1118"/>
    <mergeCell ref="W1117:W1118"/>
    <mergeCell ref="V1102:V1105"/>
    <mergeCell ref="W1102:W1105"/>
    <mergeCell ref="V1106:V1108"/>
    <mergeCell ref="W1106:W1108"/>
    <mergeCell ref="V1109:V1112"/>
    <mergeCell ref="W1109:W1112"/>
    <mergeCell ref="A1121:A1151"/>
    <mergeCell ref="V1121:V1123"/>
    <mergeCell ref="W1121:W1123"/>
    <mergeCell ref="V1124:V1126"/>
    <mergeCell ref="W1124:W1126"/>
    <mergeCell ref="V1127:V1129"/>
    <mergeCell ref="W1127:W1129"/>
    <mergeCell ref="V1130:V1132"/>
    <mergeCell ref="W1130:W1132"/>
    <mergeCell ref="V1133:V1136"/>
    <mergeCell ref="W1133:W1136"/>
    <mergeCell ref="V1137:V1139"/>
    <mergeCell ref="W1137:W1139"/>
    <mergeCell ref="V1140:V1143"/>
    <mergeCell ref="W1140:W1143"/>
    <mergeCell ref="V1144:V1145"/>
    <mergeCell ref="W1144:W1145"/>
    <mergeCell ref="V1146:V1147"/>
    <mergeCell ref="W1146:W1147"/>
    <mergeCell ref="V1148:V1149"/>
    <mergeCell ref="W1148:W1149"/>
    <mergeCell ref="V1150:V1151"/>
    <mergeCell ref="W1150:W1151"/>
    <mergeCell ref="A1152:A1182"/>
    <mergeCell ref="V1152:V1154"/>
    <mergeCell ref="W1152:W1154"/>
    <mergeCell ref="V1155:V1157"/>
    <mergeCell ref="W1155:W1157"/>
    <mergeCell ref="V1158:V1160"/>
    <mergeCell ref="W1158:W1160"/>
    <mergeCell ref="V1161:V1163"/>
    <mergeCell ref="W1161:W1163"/>
    <mergeCell ref="V1164:V1167"/>
    <mergeCell ref="W1164:W1167"/>
    <mergeCell ref="V1168:V1170"/>
    <mergeCell ref="W1168:W1170"/>
    <mergeCell ref="V1171:V1174"/>
    <mergeCell ref="W1171:W1174"/>
    <mergeCell ref="V1175:V1176"/>
    <mergeCell ref="W1175:W1176"/>
    <mergeCell ref="V1177:V1178"/>
    <mergeCell ref="W1177:W1178"/>
    <mergeCell ref="V1179:V1180"/>
    <mergeCell ref="W1179:W1180"/>
    <mergeCell ref="V1181:V1182"/>
    <mergeCell ref="W1181:W1182"/>
    <mergeCell ref="A1183:A1213"/>
    <mergeCell ref="V1183:V1185"/>
    <mergeCell ref="W1183:W1185"/>
    <mergeCell ref="V1186:V1188"/>
    <mergeCell ref="W1186:W1188"/>
    <mergeCell ref="V1189:V1191"/>
    <mergeCell ref="W1189:W1191"/>
    <mergeCell ref="V1192:V1194"/>
    <mergeCell ref="W1192:W1194"/>
    <mergeCell ref="V1195:V1198"/>
    <mergeCell ref="W1195:W1198"/>
    <mergeCell ref="V1199:V1201"/>
    <mergeCell ref="W1199:W1201"/>
    <mergeCell ref="V1202:V1205"/>
    <mergeCell ref="W1202:W1205"/>
    <mergeCell ref="V1206:V1207"/>
    <mergeCell ref="W1206:W1207"/>
    <mergeCell ref="V1208:V1209"/>
    <mergeCell ref="W1208:W1209"/>
    <mergeCell ref="V1210:V1211"/>
    <mergeCell ref="W1210:W1211"/>
    <mergeCell ref="V1212:V1213"/>
    <mergeCell ref="W1212:W1213"/>
  </mergeCells>
  <phoneticPr fontId="2"/>
  <conditionalFormatting sqref="B5:U1213">
    <cfRule type="expression" dxfId="16" priority="216">
      <formula>MOD(ROW(),2)=0</formula>
    </cfRule>
  </conditionalFormatting>
  <conditionalFormatting sqref="E5:E1213">
    <cfRule type="cellIs" dxfId="15" priority="2" operator="equal">
      <formula>"所"</formula>
    </cfRule>
    <cfRule type="cellIs" dxfId="14" priority="4" operator="equal">
      <formula>"法"</formula>
    </cfRule>
  </conditionalFormatting>
  <conditionalFormatting sqref="N5:U1213">
    <cfRule type="cellIs" dxfId="13" priority="3" operator="equal">
      <formula>0</formula>
    </cfRule>
  </conditionalFormatting>
  <pageMargins left="0.47244094488188981" right="0.39370078740157483" top="0.98425196850393704" bottom="0.39370078740157483" header="0.78740157480314965" footer="0.19685039370078741"/>
  <pageSetup paperSize="9" scale="87" fitToWidth="0" fitToHeight="0" pageOrder="overThenDown" orientation="portrait" r:id="rId2"/>
  <headerFooter alignWithMargins="0">
    <oddHeader>&amp;C&amp;"ＭＳ Ｐゴシック,太字"&amp;14&amp;A</oddHeader>
  </headerFooter>
  <rowBreaks count="12" manualBreakCount="12">
    <brk id="97" max="22" man="1"/>
    <brk id="190" max="22" man="1"/>
    <brk id="283" max="22" man="1"/>
    <brk id="376" max="22" man="1"/>
    <brk id="469" max="22" man="1"/>
    <brk id="562" max="22" man="1"/>
    <brk id="655" max="22" man="1"/>
    <brk id="748" max="22" man="1"/>
    <brk id="841" max="22" man="1"/>
    <brk id="934" max="22" man="1"/>
    <brk id="1027" max="22" man="1"/>
    <brk id="1120" max="2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AD45"/>
  <sheetViews>
    <sheetView tabSelected="1" view="pageBreakPreview" zoomScale="90" zoomScaleNormal="100" zoomScaleSheetLayoutView="90" workbookViewId="0">
      <selection activeCell="F5" sqref="F5"/>
    </sheetView>
  </sheetViews>
  <sheetFormatPr defaultColWidth="9" defaultRowHeight="13.5" x14ac:dyDescent="0.15"/>
  <cols>
    <col min="1" max="1" width="12.5" style="2" customWidth="1"/>
    <col min="2" max="3" width="10.125" style="2" customWidth="1"/>
    <col min="4" max="19" width="10.375" style="2" customWidth="1"/>
    <col min="20" max="21" width="10.625" style="2" customWidth="1"/>
    <col min="22" max="22" width="4.625" style="2" customWidth="1"/>
    <col min="23" max="24" width="9.125" style="2" customWidth="1"/>
    <col min="25" max="25" width="2.5" style="2" customWidth="1"/>
    <col min="26" max="30" width="7.625" style="2" customWidth="1"/>
    <col min="31" max="16384" width="9" style="2"/>
  </cols>
  <sheetData>
    <row r="1" spans="1:30" ht="9.75" customHeight="1" x14ac:dyDescent="0.15">
      <c r="A1" s="712" t="s">
        <v>196</v>
      </c>
      <c r="B1" s="715" t="s">
        <v>172</v>
      </c>
      <c r="C1" s="697" t="s">
        <v>183</v>
      </c>
      <c r="D1" s="694" t="s">
        <v>228</v>
      </c>
      <c r="E1" s="722" t="s">
        <v>98</v>
      </c>
      <c r="F1" s="698"/>
      <c r="G1" s="701" t="s">
        <v>227</v>
      </c>
      <c r="H1" s="678" t="s">
        <v>226</v>
      </c>
      <c r="I1" s="697" t="s">
        <v>162</v>
      </c>
      <c r="J1" s="698"/>
      <c r="K1" s="701" t="s">
        <v>225</v>
      </c>
      <c r="L1" s="697" t="s">
        <v>97</v>
      </c>
      <c r="M1" s="698"/>
      <c r="N1" s="701" t="s">
        <v>224</v>
      </c>
      <c r="O1" s="697" t="s">
        <v>96</v>
      </c>
      <c r="P1" s="698"/>
      <c r="Q1" s="694" t="s">
        <v>197</v>
      </c>
      <c r="R1" s="675" t="s">
        <v>59</v>
      </c>
      <c r="S1" s="688" t="s">
        <v>53</v>
      </c>
      <c r="T1" s="691" t="s">
        <v>203</v>
      </c>
      <c r="U1" s="675" t="s">
        <v>194</v>
      </c>
      <c r="V1" s="706" t="s">
        <v>204</v>
      </c>
      <c r="W1" s="707"/>
      <c r="X1" s="684" t="s">
        <v>82</v>
      </c>
      <c r="Y1" s="311"/>
      <c r="Z1" s="12"/>
      <c r="AA1" s="12"/>
      <c r="AB1" s="12"/>
      <c r="AC1" s="12"/>
      <c r="AD1" s="12"/>
    </row>
    <row r="2" spans="1:30" ht="10.5" customHeight="1" thickBot="1" x14ac:dyDescent="0.2">
      <c r="A2" s="713" t="s">
        <v>6</v>
      </c>
      <c r="B2" s="716"/>
      <c r="C2" s="721"/>
      <c r="D2" s="724"/>
      <c r="E2" s="723"/>
      <c r="F2" s="700"/>
      <c r="G2" s="702"/>
      <c r="H2" s="679"/>
      <c r="I2" s="699"/>
      <c r="J2" s="700"/>
      <c r="K2" s="702"/>
      <c r="L2" s="699"/>
      <c r="M2" s="700"/>
      <c r="N2" s="702"/>
      <c r="O2" s="699"/>
      <c r="P2" s="700"/>
      <c r="Q2" s="695" t="s">
        <v>49</v>
      </c>
      <c r="R2" s="686" t="s">
        <v>50</v>
      </c>
      <c r="S2" s="689" t="s">
        <v>12</v>
      </c>
      <c r="T2" s="692"/>
      <c r="U2" s="676"/>
      <c r="V2" s="708"/>
      <c r="W2" s="709"/>
      <c r="X2" s="685"/>
      <c r="Y2" s="312"/>
      <c r="Z2" s="12"/>
      <c r="AA2" s="12"/>
      <c r="AB2" s="12"/>
      <c r="AC2" s="12"/>
      <c r="AD2" s="12"/>
    </row>
    <row r="3" spans="1:30" ht="16.5" customHeight="1" thickBot="1" x14ac:dyDescent="0.2">
      <c r="A3" s="713"/>
      <c r="B3" s="717" t="s">
        <v>87</v>
      </c>
      <c r="C3" s="719" t="s">
        <v>87</v>
      </c>
      <c r="D3" s="724"/>
      <c r="E3" s="130" t="s">
        <v>159</v>
      </c>
      <c r="F3" s="704" t="s">
        <v>100</v>
      </c>
      <c r="G3" s="702"/>
      <c r="H3" s="679"/>
      <c r="I3" s="677" t="s">
        <v>149</v>
      </c>
      <c r="J3" s="704" t="s">
        <v>100</v>
      </c>
      <c r="K3" s="702"/>
      <c r="L3" s="677" t="s">
        <v>149</v>
      </c>
      <c r="M3" s="704" t="s">
        <v>100</v>
      </c>
      <c r="N3" s="702"/>
      <c r="O3" s="677" t="s">
        <v>149</v>
      </c>
      <c r="P3" s="704" t="s">
        <v>100</v>
      </c>
      <c r="Q3" s="695"/>
      <c r="R3" s="686"/>
      <c r="S3" s="689"/>
      <c r="T3" s="692"/>
      <c r="U3" s="676"/>
      <c r="V3" s="708"/>
      <c r="W3" s="505"/>
      <c r="X3" s="322" t="s">
        <v>195</v>
      </c>
      <c r="Y3" s="313"/>
      <c r="Z3" s="681" t="s">
        <v>193</v>
      </c>
      <c r="AA3" s="682"/>
      <c r="AB3" s="682"/>
      <c r="AC3" s="683"/>
      <c r="AD3" s="325"/>
    </row>
    <row r="4" spans="1:30" ht="16.5" customHeight="1" thickBot="1" x14ac:dyDescent="0.2">
      <c r="A4" s="714"/>
      <c r="B4" s="718"/>
      <c r="C4" s="720"/>
      <c r="D4" s="725"/>
      <c r="E4" s="248">
        <v>1</v>
      </c>
      <c r="F4" s="705"/>
      <c r="G4" s="703"/>
      <c r="H4" s="680"/>
      <c r="I4" s="546"/>
      <c r="J4" s="705"/>
      <c r="K4" s="703"/>
      <c r="L4" s="546"/>
      <c r="M4" s="705"/>
      <c r="N4" s="703"/>
      <c r="O4" s="546"/>
      <c r="P4" s="705"/>
      <c r="Q4" s="696"/>
      <c r="R4" s="687"/>
      <c r="S4" s="690"/>
      <c r="T4" s="693"/>
      <c r="U4" s="324">
        <v>45868</v>
      </c>
      <c r="V4" s="693" t="s">
        <v>184</v>
      </c>
      <c r="W4" s="726"/>
      <c r="X4" s="38"/>
      <c r="Y4" s="314"/>
      <c r="Z4" s="179" t="s">
        <v>90</v>
      </c>
      <c r="AA4" s="180" t="s">
        <v>229</v>
      </c>
      <c r="AB4" s="180" t="s">
        <v>88</v>
      </c>
      <c r="AC4" s="181" t="s">
        <v>89</v>
      </c>
      <c r="AD4" s="326"/>
    </row>
    <row r="5" spans="1:30" ht="21" customHeight="1" x14ac:dyDescent="0.15">
      <c r="A5" s="257">
        <f>時間計算書!A5</f>
        <v>44287</v>
      </c>
      <c r="B5" s="406">
        <f>IF(計算規則!G28=0,賃金一覧表・単価計算書・既払金計算書!AT6,"-")</f>
        <v>0</v>
      </c>
      <c r="C5" s="403">
        <f>IF(計算規則!G28=0,賃金一覧表・単価計算書・既払金計算書!BG6,"-")</f>
        <v>0</v>
      </c>
      <c r="D5" s="125">
        <f>時間計算書!W21</f>
        <v>0</v>
      </c>
      <c r="E5" s="126">
        <f>IF(計算規則!$G$28=0,ROUND($B5*D5*24*E$4,0),詳細計算書!C22)</f>
        <v>0</v>
      </c>
      <c r="F5" s="182">
        <f>-(MIN(MAX(E5-MIN(E5,賃金一覧表・単価計算書・既払金計算書!BX6)-MIN(MAX(E5-MIN(E5,賃金一覧表・単価計算書・既払金計算書!BX6),0),賃金一覧表・単価計算書・既払金計算書!BY6),0),賃金一覧表・単価計算書・既払金計算書!BW6)+MIN(E5,賃金一覧表・単価計算書・既払金計算書!BX6)+MIN(MAX(E5-MIN(E5,賃金一覧表・単価計算書・既払金計算書!BX6),0),賃金一覧表・単価計算書・既払金計算書!BY6))</f>
        <v>0</v>
      </c>
      <c r="G5" s="125">
        <f>時間計算書!W14+時間計算書!W17</f>
        <v>0</v>
      </c>
      <c r="H5" s="218">
        <f>時間計算書!W11</f>
        <v>0</v>
      </c>
      <c r="I5" s="126">
        <f>IF(計算規則!$G$28=0,ROUND($B5*G5*24*1.25+$B5*H5*24*0.25+$C5*G5*24*0.25+$C5*H5*24*0.25,0),詳細計算書!C26)</f>
        <v>0</v>
      </c>
      <c r="J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I5,賃金一覧表・単価計算書・既払金計算書!BY6-MIN(MAX(E5-MIN(E5,賃金一覧表・単価計算書・既払金計算書!BX6),0),賃金一覧表・単価計算書・既払金計算書!BY6)))</f>
        <v>0</v>
      </c>
      <c r="K5" s="123">
        <f>時間計算書!W5</f>
        <v>0</v>
      </c>
      <c r="L5" s="126">
        <f>IF(計算規則!$G$28=0,ROUND(($B5+$C5)*K5*24*0.25,0),詳細計算書!C35)</f>
        <v>0</v>
      </c>
      <c r="M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IN(L5,賃金一覧表・単価計算書・既払金計算書!BZ6))</f>
        <v>0</v>
      </c>
      <c r="N5" s="123">
        <f>時間計算書!W8</f>
        <v>0</v>
      </c>
      <c r="O5" s="126">
        <f>IF(計算規則!$G$28=0,ROUND($B5*N5*24*1.35+C5*N5*24*0.35,0),詳細計算書!C31)</f>
        <v>0</v>
      </c>
      <c r="P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AX(O5-MIN(O5,賃金一覧表・単価計算書・既払金計算書!CA6),0))+MIN(O5,賃金一覧表・単価計算書・既払金計算書!CA6))</f>
        <v>0</v>
      </c>
      <c r="Q5" s="129">
        <f t="shared" ref="Q5:Q40" si="0">MAX(E5+F5,0)</f>
        <v>0</v>
      </c>
      <c r="R5" s="119">
        <f t="shared" ref="R5:R40" si="1">MAX(I5+J5,0)+MAX(O5+P5,0)+MAX(L5+M5,0)</f>
        <v>0</v>
      </c>
      <c r="S5" s="127">
        <f t="shared" ref="S5:S40" si="2">Q5+R5</f>
        <v>0</v>
      </c>
      <c r="T5" s="400">
        <f>IF(計算規則!$D$11=31,DATE(YEAR(A5),IF(計算規則!$G$11=1,MONTH(A5)+2,MONTH(A5)+1),IF(計算規則!$G$11=1,DAY(DATE(YEAR(A5),MONTH(A5)+2,1))-1,DAY(DATE(YEAR(A5),MONTH(A5)+1,1))-1)),DATE(YEAR(A5),IF(計算規則!$G$11=1,MONTH(A5)+1,MONTH(A5)),計算規則!$D$11))</f>
        <v>44347</v>
      </c>
      <c r="U5" s="329">
        <f>MAX(U$4,T5)</f>
        <v>45868</v>
      </c>
      <c r="V5" s="310">
        <v>0.03</v>
      </c>
      <c r="W5" s="120">
        <f>IF(DATEDIF(T5,U5,"Y")&lt;1,ROUND(S5*(_xlfn.DAYS(DATE(YEAR(T5)+1,1,0),T5))/IF((DAY(DATE(YEAR(T5),3,0)))=29,366,365)*V5+S5*(_xlfn.DAYS(U5,DATE(YEAR(T5)+1,1,0)))/IF((DAY(DATE(YEAR(U5),3,0)))=29,366,365)*V5,0),ROUND(S5*(DATEDIF(T5,U5,"Y")*V5)+S5*(_xlfn.DAYS(DATE(YEAR(T5)+DATEDIF(T5,U5,"Y")+1,1,0),DATE(YEAR(T5)+DATEDIF(T5,U5,"Y"),MONTH(T5),DAY(T5))))/IF((DAY(DATE(YEAR(YEAR(T5)+DATEDIF(T5,U5,"Y")),3,0)))=29,366,365)*V5+S5*(_xlfn.DAYS(U5,DATE(YEAR(T5)+DATEDIF(T5,U5,"Y")+1,1,0)))/IF((DAY(DATE(YEAR(U5),3,0)))=29,366,365)*V5,0))</f>
        <v>0</v>
      </c>
      <c r="X5" s="121">
        <f>IF(X$4-U5&gt;0,IF(DATEDIF(U5,X$4,"Y")&lt;1,ROUND(S5*(_xlfn.DAYS(DATE(YEAR(U5)+1,1,0),U5))/IF((DAY(DATE(YEAR(U5),3,0)))=29,366,365)*0.146+S5*(_xlfn.DAYS(X$4,DATE(YEAR(U5)+1,1,0)))/IF((DAY(DATE(YEAR(X$4),3,0)))=29,366,365)*0.146,0),ROUND(S5*(DATEDIF(U5,X$4,"Y")*0.146)+S5*(_xlfn.DAYS(DATE(YEAR(U5)+DATEDIF(U5,X$4,"Y")+1,1,0),DATE(YEAR(U5)+DATEDIF(U5,X$4,"Y"),MONTH(U5),DAY(U5))))/IF((DAY(DATE(YEAR(YEAR(U5)+DATEDIF(U5,X$4,"Y")),3,0)))=29,366,365)*0.146+S5*(_xlfn.DAYS(X$4,DATE(YEAR(U5)+DATEDIF(U5,X$4,"Y")+1,1,0)))/IF((DAY(DATE(YEAR(X$4),3,0)))=29,366,365)*0.146,0)),0)</f>
        <v>0</v>
      </c>
      <c r="Y5" s="323"/>
      <c r="Z5" s="135">
        <f>詳細計算書!C22</f>
        <v>0</v>
      </c>
      <c r="AA5" s="136">
        <f>詳細計算書!C26</f>
        <v>0</v>
      </c>
      <c r="AB5" s="136">
        <f>詳細計算書!C31</f>
        <v>0</v>
      </c>
      <c r="AC5" s="137">
        <f>詳細計算書!C35</f>
        <v>0</v>
      </c>
      <c r="AD5" s="327"/>
    </row>
    <row r="6" spans="1:30" ht="21" customHeight="1" x14ac:dyDescent="0.15">
      <c r="A6" s="258">
        <f>時間計算書!A36</f>
        <v>44317</v>
      </c>
      <c r="B6" s="406">
        <f>IF(計算規則!G28=0,賃金一覧表・単価計算書・既払金計算書!AT7,"-")</f>
        <v>0</v>
      </c>
      <c r="C6" s="403">
        <f>IF(計算規則!G28=0,賃金一覧表・単価計算書・既払金計算書!BG7,"-")</f>
        <v>0</v>
      </c>
      <c r="D6" s="124">
        <f>時間計算書!W52</f>
        <v>0</v>
      </c>
      <c r="E6" s="120">
        <f>IF(計算規則!$G$28=0,ROUND($B6*D6*24*E$4,0),詳細計算書!C53)</f>
        <v>0</v>
      </c>
      <c r="F6" s="183">
        <f>-(MIN(MAX(E6-MIN(E6,賃金一覧表・単価計算書・既払金計算書!BX7)-MIN(MAX(E6-MIN(E6,賃金一覧表・単価計算書・既払金計算書!BX7),0),賃金一覧表・単価計算書・既払金計算書!BY7),0),賃金一覧表・単価計算書・既払金計算書!BW7)+MIN(E6,賃金一覧表・単価計算書・既払金計算書!BX7)+MIN(MAX(E6-MIN(E6,賃金一覧表・単価計算書・既払金計算書!BX7),0),賃金一覧表・単価計算書・既払金計算書!BY7))</f>
        <v>0</v>
      </c>
      <c r="G6" s="124">
        <f>時間計算書!W45+時間計算書!W48</f>
        <v>0</v>
      </c>
      <c r="H6" s="219">
        <f>時間計算書!W42</f>
        <v>0</v>
      </c>
      <c r="I6" s="120">
        <f>IF(計算規則!$G$28=0,ROUND($B6*G6*24*1.25+$B6*H6*24*0.25+$C6*G6*24*0.25+$C6*H6*24*0.25,0),詳細計算書!C57)</f>
        <v>0</v>
      </c>
      <c r="J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I6,賃金一覧表・単価計算書・既払金計算書!BY7-MIN(MAX(E6-MIN(E6,賃金一覧表・単価計算書・既払金計算書!BX7),0),賃金一覧表・単価計算書・既払金計算書!BY7)))</f>
        <v>0</v>
      </c>
      <c r="K6" s="122">
        <f>時間計算書!W36</f>
        <v>0</v>
      </c>
      <c r="L6" s="120">
        <f>IF(計算規則!$G$28=0,ROUND(($B6+$C6)*K6*24*0.25,0),詳細計算書!C66)</f>
        <v>0</v>
      </c>
      <c r="M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IN(L6,賃金一覧表・単価計算書・既払金計算書!BZ7))</f>
        <v>0</v>
      </c>
      <c r="N6" s="122">
        <f>時間計算書!W39</f>
        <v>0</v>
      </c>
      <c r="O6" s="120">
        <f>IF(計算規則!$G$28=0,ROUND($B6*N6*24*1.35+C6*N6*24*0.35,0),詳細計算書!C62)</f>
        <v>0</v>
      </c>
      <c r="P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AX(O6-MIN(O6,賃金一覧表・単価計算書・既払金計算書!CA7),0))+MIN(O6,賃金一覧表・単価計算書・既払金計算書!CA7))</f>
        <v>0</v>
      </c>
      <c r="Q6" s="128">
        <f t="shared" si="0"/>
        <v>0</v>
      </c>
      <c r="R6" s="119">
        <f t="shared" si="1"/>
        <v>0</v>
      </c>
      <c r="S6" s="127">
        <f t="shared" si="2"/>
        <v>0</v>
      </c>
      <c r="T6" s="400">
        <f>IF(計算規則!$D$11=31,DATE(YEAR(A6),IF(計算規則!$G$11=1,MONTH(A6)+2,MONTH(A6)+1),IF(計算規則!$G$11=1,DAY(DATE(YEAR(A6),MONTH(A6)+2,1))-1,DAY(DATE(YEAR(A6),MONTH(A6)+1,1))-1)),DATE(YEAR(A6),IF(計算規則!$G$11=1,MONTH(A6)+1,MONTH(A6)),計算規則!$D$11))</f>
        <v>44377</v>
      </c>
      <c r="U6" s="329">
        <f t="shared" ref="U6:U40" si="3">MAX(U$4,T6)</f>
        <v>45868</v>
      </c>
      <c r="V6" s="310">
        <f>V5</f>
        <v>0.03</v>
      </c>
      <c r="W6" s="120">
        <f t="shared" ref="W6:W43" si="4">IF(DATEDIF(T6,U6,"Y")&lt;1,ROUND(S6*(_xlfn.DAYS(DATE(YEAR(T6)+1,1,0),T6))/IF((DAY(DATE(YEAR(T6),3,0)))=29,366,365)*V6+S6*(_xlfn.DAYS(U6,DATE(YEAR(T6)+1,1,0)))/IF((DAY(DATE(YEAR(U6),3,0)))=29,366,365)*V6,0),ROUND(S6*(DATEDIF(T6,U6,"Y")*V6)+S6*(_xlfn.DAYS(DATE(YEAR(T6)+DATEDIF(T6,U6,"Y")+1,1,0),DATE(YEAR(T6)+DATEDIF(T6,U6,"Y"),MONTH(T6),DAY(T6))))/IF((DAY(DATE(YEAR(YEAR(T6)+DATEDIF(T6,U6,"Y")),3,0)))=29,366,365)*V6+S6*(_xlfn.DAYS(U6,DATE(YEAR(T6)+DATEDIF(T6,U6,"Y")+1,1,0)))/IF((DAY(DATE(YEAR(U6),3,0)))=29,366,365)*V6,0))</f>
        <v>0</v>
      </c>
      <c r="X6" s="121">
        <f>IF(X$4-U6&gt;0,IF(DATEDIF(U6,X$4,"Y")&lt;1,ROUND(S6*(_xlfn.DAYS(DATE(YEAR(U6)+1,1,0),U6))/IF((DAY(DATE(YEAR(U6),3,0)))=29,366,365)*0.146+S6*(_xlfn.DAYS(X$4,DATE(YEAR(U6)+1,1,0)))/IF((DAY(DATE(YEAR(X$4),3,0)))=29,366,365)*0.146,0),ROUND(S6*(DATEDIF(U6,X$4,"Y")*0.146)+S6*(_xlfn.DAYS(DATE(YEAR(U6)+DATEDIF(U6,X$4,"Y")+1,1,0),DATE(YEAR(U6)+DATEDIF(U6,X$4,"Y"),MONTH(U6),DAY(U6))))/IF((DAY(DATE(YEAR(YEAR(U6)+DATEDIF(U6,X$4,"Y")),3,0)))=29,366,365)*0.146+S6*(_xlfn.DAYS(X$4,DATE(YEAR(U6)+DATEDIF(U6,X$4,"Y")+1,1,0)))/IF((DAY(DATE(YEAR(X$4),3,0)))=29,366,365)*0.146,0)),0)</f>
        <v>0</v>
      </c>
      <c r="Y6" s="315"/>
      <c r="Z6" s="138">
        <f>詳細計算書!C53</f>
        <v>0</v>
      </c>
      <c r="AA6" s="139">
        <f>詳細計算書!C57</f>
        <v>0</v>
      </c>
      <c r="AB6" s="139">
        <f>詳細計算書!C62</f>
        <v>0</v>
      </c>
      <c r="AC6" s="140">
        <f>詳細計算書!C66</f>
        <v>0</v>
      </c>
      <c r="AD6" s="328"/>
    </row>
    <row r="7" spans="1:30" ht="21" customHeight="1" x14ac:dyDescent="0.15">
      <c r="A7" s="257">
        <f>時間計算書!A67</f>
        <v>44348</v>
      </c>
      <c r="B7" s="406">
        <f>IF(計算規則!G28=0,賃金一覧表・単価計算書・既払金計算書!AT8,"-")</f>
        <v>0</v>
      </c>
      <c r="C7" s="403">
        <f>IF(計算規則!G28=0,賃金一覧表・単価計算書・既払金計算書!BG8,"-")</f>
        <v>0</v>
      </c>
      <c r="D7" s="125">
        <f>時間計算書!W83</f>
        <v>0</v>
      </c>
      <c r="E7" s="120">
        <f>IF(計算規則!$G$28=0,ROUND($B7*D7*24*E$4,0),詳細計算書!C84)</f>
        <v>0</v>
      </c>
      <c r="F7" s="182">
        <f>-(MIN(MAX(E7-MIN(E7,賃金一覧表・単価計算書・既払金計算書!BX8)-MIN(MAX(E7-MIN(E7,賃金一覧表・単価計算書・既払金計算書!BX8),0),賃金一覧表・単価計算書・既払金計算書!BY8),0),賃金一覧表・単価計算書・既払金計算書!BW8)+MIN(E7,賃金一覧表・単価計算書・既払金計算書!BX8)+MIN(MAX(E7-MIN(E7,賃金一覧表・単価計算書・既払金計算書!BX8),0),賃金一覧表・単価計算書・既払金計算書!BY8))</f>
        <v>0</v>
      </c>
      <c r="G7" s="125">
        <f>時間計算書!W76+時間計算書!W79</f>
        <v>0</v>
      </c>
      <c r="H7" s="218">
        <f>時間計算書!W73</f>
        <v>0</v>
      </c>
      <c r="I7" s="120">
        <f>IF(計算規則!$G$28=0,ROUND($B7*G7*24*1.25+$B7*H7*24*0.25+$C7*G7*24*0.25+$C7*H7*24*0.25,0),詳細計算書!C88)</f>
        <v>0</v>
      </c>
      <c r="J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I7,賃金一覧表・単価計算書・既払金計算書!BY8-MIN(MAX(E7-MIN(E7,賃金一覧表・単価計算書・既払金計算書!BX8),0),賃金一覧表・単価計算書・既払金計算書!BY8)))</f>
        <v>0</v>
      </c>
      <c r="K7" s="123">
        <f>時間計算書!W67</f>
        <v>0</v>
      </c>
      <c r="L7" s="120">
        <f>IF(計算規則!$G$28=0,ROUND(($B7+$C7)*K7*24*0.25,0),詳細計算書!C97)</f>
        <v>0</v>
      </c>
      <c r="M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IN(L7,賃金一覧表・単価計算書・既払金計算書!BZ8))</f>
        <v>0</v>
      </c>
      <c r="N7" s="123">
        <f>時間計算書!W70</f>
        <v>0</v>
      </c>
      <c r="O7" s="120">
        <f>IF(計算規則!$G$28=0,ROUND($B7*N7*24*1.35+C7*N7*24*0.35,0),詳細計算書!C93)</f>
        <v>0</v>
      </c>
      <c r="P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AX(O7-MIN(O7,賃金一覧表・単価計算書・既払金計算書!CA8),0))+MIN(O7,賃金一覧表・単価計算書・既払金計算書!CA8))</f>
        <v>0</v>
      </c>
      <c r="Q7" s="128">
        <f>MAX(E7+F7,0)</f>
        <v>0</v>
      </c>
      <c r="R7" s="119">
        <f>MAX(I7+J7,0)+MAX(O7+P7,0)+MAX(L7+M7,0)</f>
        <v>0</v>
      </c>
      <c r="S7" s="127">
        <f t="shared" si="2"/>
        <v>0</v>
      </c>
      <c r="T7" s="400">
        <f>IF(計算規則!$D$11=31,DATE(YEAR(A7),IF(計算規則!$G$11=1,MONTH(A7)+2,MONTH(A7)+1),IF(計算規則!$G$11=1,DAY(DATE(YEAR(A7),MONTH(A7)+2,1))-1,DAY(DATE(YEAR(A7),MONTH(A7)+1,1))-1)),DATE(YEAR(A7),IF(計算規則!$G$11=1,MONTH(A7)+1,MONTH(A7)),計算規則!$D$11))</f>
        <v>44408</v>
      </c>
      <c r="U7" s="329">
        <f t="shared" si="3"/>
        <v>45868</v>
      </c>
      <c r="V7" s="310">
        <f t="shared" ref="V7:V43" si="5">V6</f>
        <v>0.03</v>
      </c>
      <c r="W7" s="120">
        <f t="shared" si="4"/>
        <v>0</v>
      </c>
      <c r="X7" s="121">
        <f t="shared" ref="X7:X43" si="6">IF(X$4-U7&gt;0,IF(DATEDIF(U7,X$4,"Y")&lt;1,ROUND(S7*(_xlfn.DAYS(DATE(YEAR(U7)+1,1,0),U7))/IF((DAY(DATE(YEAR(U7),3,0)))=29,366,365)*0.146+S7*(_xlfn.DAYS(X$4,DATE(YEAR(U7)+1,1,0)))/IF((DAY(DATE(YEAR(X$4),3,0)))=29,366,365)*0.146,0),ROUND(S7*(DATEDIF(U7,X$4,"Y")*0.146)+S7*(_xlfn.DAYS(DATE(YEAR(U7)+DATEDIF(U7,X$4,"Y")+1,1,0),DATE(YEAR(U7)+DATEDIF(U7,X$4,"Y"),MONTH(U7),DAY(U7))))/IF((DAY(DATE(YEAR(YEAR(U7)+DATEDIF(U7,X$4,"Y")),3,0)))=29,366,365)*0.146+S7*(_xlfn.DAYS(X$4,DATE(YEAR(U7)+DATEDIF(U7,X$4,"Y")+1,1,0)))/IF((DAY(DATE(YEAR(X$4),3,0)))=29,366,365)*0.146,0)),0)</f>
        <v>0</v>
      </c>
      <c r="Y7" s="315"/>
      <c r="Z7" s="138">
        <f>詳細計算書!C84</f>
        <v>0</v>
      </c>
      <c r="AA7" s="139">
        <f>詳細計算書!C88</f>
        <v>0</v>
      </c>
      <c r="AB7" s="139">
        <f>詳細計算書!C93</f>
        <v>0</v>
      </c>
      <c r="AC7" s="140">
        <f>詳細計算書!C97</f>
        <v>0</v>
      </c>
      <c r="AD7" s="327"/>
    </row>
    <row r="8" spans="1:30" ht="21" customHeight="1" x14ac:dyDescent="0.15">
      <c r="A8" s="258">
        <f>時間計算書!A98</f>
        <v>44378</v>
      </c>
      <c r="B8" s="406">
        <f>IF(計算規則!G28=0,賃金一覧表・単価計算書・既払金計算書!AT9,"-")</f>
        <v>0</v>
      </c>
      <c r="C8" s="403">
        <f>IF(計算規則!G28=0,賃金一覧表・単価計算書・既払金計算書!BG9,"-")</f>
        <v>0</v>
      </c>
      <c r="D8" s="124">
        <f>時間計算書!W114</f>
        <v>0</v>
      </c>
      <c r="E8" s="120">
        <f>IF(計算規則!$G$28=0,ROUND($B8*D8*24*E$4,0),詳細計算書!C115)</f>
        <v>0</v>
      </c>
      <c r="F8" s="183">
        <f>-(MIN(MAX(E8-MIN(E8,賃金一覧表・単価計算書・既払金計算書!BX9)-MIN(MAX(E8-MIN(E8,賃金一覧表・単価計算書・既払金計算書!BX9),0),賃金一覧表・単価計算書・既払金計算書!BY9),0),賃金一覧表・単価計算書・既払金計算書!BW9)+MIN(E8,賃金一覧表・単価計算書・既払金計算書!BX9)+MIN(MAX(E8-MIN(E8,賃金一覧表・単価計算書・既払金計算書!BX9),0),賃金一覧表・単価計算書・既払金計算書!BY9))</f>
        <v>0</v>
      </c>
      <c r="G8" s="124">
        <f>時間計算書!W107+時間計算書!W110</f>
        <v>0</v>
      </c>
      <c r="H8" s="219">
        <f>時間計算書!W104</f>
        <v>0</v>
      </c>
      <c r="I8" s="120">
        <f>IF(計算規則!$G$28=0,ROUND($B8*G8*24*1.25+$B8*H8*24*0.25+$C8*G8*24*0.25+$C8*H8*24*0.25,0),詳細計算書!C119)</f>
        <v>0</v>
      </c>
      <c r="J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I8,賃金一覧表・単価計算書・既払金計算書!BY9-MIN(MAX(E8-MIN(E8,賃金一覧表・単価計算書・既払金計算書!BX9),0),賃金一覧表・単価計算書・既払金計算書!BY9)))</f>
        <v>0</v>
      </c>
      <c r="K8" s="122">
        <f>時間計算書!W98</f>
        <v>0</v>
      </c>
      <c r="L8" s="120">
        <f>IF(計算規則!$G$28=0,ROUND(($B8+$C8)*K8*24*0.25,0),詳細計算書!C128)</f>
        <v>0</v>
      </c>
      <c r="M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IN(L8,賃金一覧表・単価計算書・既払金計算書!BZ9))</f>
        <v>0</v>
      </c>
      <c r="N8" s="122">
        <f>時間計算書!W101</f>
        <v>0</v>
      </c>
      <c r="O8" s="120">
        <f>IF(計算規則!$G$28=0,ROUND($B8*N8*24*1.35+C8*N8*24*0.35,0),詳細計算書!C124)</f>
        <v>0</v>
      </c>
      <c r="P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AX(O8-MIN(O8,賃金一覧表・単価計算書・既払金計算書!CA9),0))+MIN(O8,賃金一覧表・単価計算書・既払金計算書!CA9))</f>
        <v>0</v>
      </c>
      <c r="Q8" s="128">
        <f t="shared" si="0"/>
        <v>0</v>
      </c>
      <c r="R8" s="119">
        <f t="shared" si="1"/>
        <v>0</v>
      </c>
      <c r="S8" s="127">
        <f t="shared" si="2"/>
        <v>0</v>
      </c>
      <c r="T8" s="400">
        <f>IF(計算規則!$D$11=31,DATE(YEAR(A8),IF(計算規則!$G$11=1,MONTH(A8)+2,MONTH(A8)+1),IF(計算規則!$G$11=1,DAY(DATE(YEAR(A8),MONTH(A8)+2,1))-1,DAY(DATE(YEAR(A8),MONTH(A8)+1,1))-1)),DATE(YEAR(A8),IF(計算規則!$G$11=1,MONTH(A8)+1,MONTH(A8)),計算規則!$D$11))</f>
        <v>44439</v>
      </c>
      <c r="U8" s="329">
        <f t="shared" si="3"/>
        <v>45868</v>
      </c>
      <c r="V8" s="310">
        <f t="shared" si="5"/>
        <v>0.03</v>
      </c>
      <c r="W8" s="120">
        <f t="shared" si="4"/>
        <v>0</v>
      </c>
      <c r="X8" s="121">
        <f t="shared" si="6"/>
        <v>0</v>
      </c>
      <c r="Y8" s="315"/>
      <c r="Z8" s="138">
        <f>詳細計算書!C115</f>
        <v>0</v>
      </c>
      <c r="AA8" s="139">
        <f>詳細計算書!C119</f>
        <v>0</v>
      </c>
      <c r="AB8" s="139">
        <f>詳細計算書!C124</f>
        <v>0</v>
      </c>
      <c r="AC8" s="140">
        <f>詳細計算書!C128</f>
        <v>0</v>
      </c>
      <c r="AD8" s="327"/>
    </row>
    <row r="9" spans="1:30" ht="21" customHeight="1" x14ac:dyDescent="0.15">
      <c r="A9" s="257">
        <f>時間計算書!A129</f>
        <v>44409</v>
      </c>
      <c r="B9" s="406">
        <f>IF(計算規則!G28=0,賃金一覧表・単価計算書・既払金計算書!AT10,"-")</f>
        <v>0</v>
      </c>
      <c r="C9" s="403">
        <f>IF(計算規則!G28=0,賃金一覧表・単価計算書・既払金計算書!BG10,"-")</f>
        <v>0</v>
      </c>
      <c r="D9" s="125">
        <f>時間計算書!W145</f>
        <v>0</v>
      </c>
      <c r="E9" s="120">
        <f>IF(計算規則!$G$28=0,ROUND($B9*D9*24*E$4,0),詳細計算書!C146)</f>
        <v>0</v>
      </c>
      <c r="F9" s="182">
        <f>-(MIN(MAX(E9-MIN(E9,賃金一覧表・単価計算書・既払金計算書!BX10)-MIN(MAX(E9-MIN(E9,賃金一覧表・単価計算書・既払金計算書!BX10),0),賃金一覧表・単価計算書・既払金計算書!BY10),0),賃金一覧表・単価計算書・既払金計算書!BW10)+MIN(E9,賃金一覧表・単価計算書・既払金計算書!BX10)+MIN(MAX(E9-MIN(E9,賃金一覧表・単価計算書・既払金計算書!BX10),0),賃金一覧表・単価計算書・既払金計算書!BY10))</f>
        <v>0</v>
      </c>
      <c r="G9" s="125">
        <f>時間計算書!W138+時間計算書!W141</f>
        <v>0</v>
      </c>
      <c r="H9" s="218">
        <f>時間計算書!W135</f>
        <v>0</v>
      </c>
      <c r="I9" s="120">
        <f>IF(計算規則!$G$28=0,ROUND($B9*G9*24*1.25+$B9*H9*24*0.25+$C9*G9*24*0.25+$C9*H9*24*0.25,0),詳細計算書!C150)</f>
        <v>0</v>
      </c>
      <c r="J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I9,賃金一覧表・単価計算書・既払金計算書!BY10-MIN(MAX(E9-MIN(E9,賃金一覧表・単価計算書・既払金計算書!BX10),0),賃金一覧表・単価計算書・既払金計算書!BY10)))</f>
        <v>0</v>
      </c>
      <c r="K9" s="123">
        <f>時間計算書!W129</f>
        <v>0</v>
      </c>
      <c r="L9" s="120">
        <f>IF(計算規則!$G$28=0,ROUND(($B9+$C9)*K9*24*0.25,0),詳細計算書!C159)</f>
        <v>0</v>
      </c>
      <c r="M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IN(L9,賃金一覧表・単価計算書・既払金計算書!BZ10))</f>
        <v>0</v>
      </c>
      <c r="N9" s="123">
        <f>時間計算書!W132</f>
        <v>0</v>
      </c>
      <c r="O9" s="120">
        <f>IF(計算規則!$G$28=0,ROUND($B9*N9*24*1.35+C9*N9*24*0.35,0),詳細計算書!C155)</f>
        <v>0</v>
      </c>
      <c r="P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AX(O9-MIN(O9,賃金一覧表・単価計算書・既払金計算書!CA10),0))+MIN(O9,賃金一覧表・単価計算書・既払金計算書!CA10))</f>
        <v>0</v>
      </c>
      <c r="Q9" s="128">
        <f t="shared" si="0"/>
        <v>0</v>
      </c>
      <c r="R9" s="119">
        <f t="shared" si="1"/>
        <v>0</v>
      </c>
      <c r="S9" s="127">
        <f t="shared" si="2"/>
        <v>0</v>
      </c>
      <c r="T9" s="400">
        <f>IF(計算規則!$D$11=31,DATE(YEAR(A9),IF(計算規則!$G$11=1,MONTH(A9)+2,MONTH(A9)+1),IF(計算規則!$G$11=1,DAY(DATE(YEAR(A9),MONTH(A9)+2,1))-1,DAY(DATE(YEAR(A9),MONTH(A9)+1,1))-1)),DATE(YEAR(A9),IF(計算規則!$G$11=1,MONTH(A9)+1,MONTH(A9)),計算規則!$D$11))</f>
        <v>44469</v>
      </c>
      <c r="U9" s="329">
        <f t="shared" si="3"/>
        <v>45868</v>
      </c>
      <c r="V9" s="310">
        <f t="shared" si="5"/>
        <v>0.03</v>
      </c>
      <c r="W9" s="120">
        <f t="shared" si="4"/>
        <v>0</v>
      </c>
      <c r="X9" s="121">
        <f t="shared" si="6"/>
        <v>0</v>
      </c>
      <c r="Y9" s="315"/>
      <c r="Z9" s="138">
        <f>詳細計算書!C146</f>
        <v>0</v>
      </c>
      <c r="AA9" s="139">
        <f>詳細計算書!C150</f>
        <v>0</v>
      </c>
      <c r="AB9" s="139">
        <f>詳細計算書!C155</f>
        <v>0</v>
      </c>
      <c r="AC9" s="140">
        <f>詳細計算書!C159</f>
        <v>0</v>
      </c>
      <c r="AD9" s="327"/>
    </row>
    <row r="10" spans="1:30" ht="21" customHeight="1" x14ac:dyDescent="0.15">
      <c r="A10" s="258">
        <f>時間計算書!A160</f>
        <v>44440</v>
      </c>
      <c r="B10" s="406">
        <f>IF(計算規則!G28=0,賃金一覧表・単価計算書・既払金計算書!AT11,"-")</f>
        <v>0</v>
      </c>
      <c r="C10" s="403">
        <f>IF(計算規則!G28=0,賃金一覧表・単価計算書・既払金計算書!BG11,"-")</f>
        <v>0</v>
      </c>
      <c r="D10" s="124">
        <f>時間計算書!W176</f>
        <v>0</v>
      </c>
      <c r="E10" s="120">
        <f>IF(計算規則!$G$28=0,ROUND($B10*D10*24*E$4,0),詳細計算書!C177)</f>
        <v>0</v>
      </c>
      <c r="F10" s="183">
        <f>-(MIN(MAX(E10-MIN(E10,賃金一覧表・単価計算書・既払金計算書!BX11)-MIN(MAX(E10-MIN(E10,賃金一覧表・単価計算書・既払金計算書!BX11),0),賃金一覧表・単価計算書・既払金計算書!BY11),0),賃金一覧表・単価計算書・既払金計算書!BW11)+MIN(E10,賃金一覧表・単価計算書・既払金計算書!BX11)+MIN(MAX(E10-MIN(E10,賃金一覧表・単価計算書・既払金計算書!BX11),0),賃金一覧表・単価計算書・既払金計算書!BY11))</f>
        <v>0</v>
      </c>
      <c r="G10" s="124">
        <f>時間計算書!W169+時間計算書!W172</f>
        <v>0</v>
      </c>
      <c r="H10" s="219">
        <f>時間計算書!W166</f>
        <v>0</v>
      </c>
      <c r="I10" s="120">
        <f>IF(計算規則!$G$28=0,ROUND($B10*G10*24*1.25+$B10*H10*24*0.25+$C10*G10*24*0.25+$C10*H10*24*0.25,0),詳細計算書!C181)</f>
        <v>0</v>
      </c>
      <c r="J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I10,賃金一覧表・単価計算書・既払金計算書!BY11-MIN(MAX(E10-MIN(E10,賃金一覧表・単価計算書・既払金計算書!BX11),0),賃金一覧表・単価計算書・既払金計算書!BY11)))</f>
        <v>0</v>
      </c>
      <c r="K10" s="122">
        <f>時間計算書!W160</f>
        <v>0</v>
      </c>
      <c r="L10" s="120">
        <f>IF(計算規則!$G$28=0,ROUND(($B10+$C10)*K10*24*0.25,0),詳細計算書!C190)</f>
        <v>0</v>
      </c>
      <c r="M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IN(L10,賃金一覧表・単価計算書・既払金計算書!BZ11))</f>
        <v>0</v>
      </c>
      <c r="N10" s="122">
        <f>時間計算書!W163</f>
        <v>0</v>
      </c>
      <c r="O10" s="120">
        <f>IF(計算規則!$G$28=0,ROUND($B10*N10*24*1.35+C10*N10*24*0.35,0),詳細計算書!C186)</f>
        <v>0</v>
      </c>
      <c r="P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AX(O10-MIN(O10,賃金一覧表・単価計算書・既払金計算書!CA11),0))+MIN(O10,賃金一覧表・単価計算書・既払金計算書!CA11))</f>
        <v>0</v>
      </c>
      <c r="Q10" s="128">
        <f t="shared" si="0"/>
        <v>0</v>
      </c>
      <c r="R10" s="119">
        <f t="shared" si="1"/>
        <v>0</v>
      </c>
      <c r="S10" s="127">
        <f t="shared" si="2"/>
        <v>0</v>
      </c>
      <c r="T10" s="400">
        <f>IF(計算規則!$D$11=31,DATE(YEAR(A10),IF(計算規則!$G$11=1,MONTH(A10)+2,MONTH(A10)+1),IF(計算規則!$G$11=1,DAY(DATE(YEAR(A10),MONTH(A10)+2,1))-1,DAY(DATE(YEAR(A10),MONTH(A10)+1,1))-1)),DATE(YEAR(A10),IF(計算規則!$G$11=1,MONTH(A10)+1,MONTH(A10)),計算規則!$D$11))</f>
        <v>44500</v>
      </c>
      <c r="U10" s="329">
        <f t="shared" si="3"/>
        <v>45868</v>
      </c>
      <c r="V10" s="310">
        <f t="shared" si="5"/>
        <v>0.03</v>
      </c>
      <c r="W10" s="120">
        <f t="shared" si="4"/>
        <v>0</v>
      </c>
      <c r="X10" s="121">
        <f t="shared" si="6"/>
        <v>0</v>
      </c>
      <c r="Y10" s="315"/>
      <c r="Z10" s="138">
        <f>詳細計算書!C177</f>
        <v>0</v>
      </c>
      <c r="AA10" s="139">
        <f>詳細計算書!C181</f>
        <v>0</v>
      </c>
      <c r="AB10" s="139">
        <f>詳細計算書!C186</f>
        <v>0</v>
      </c>
      <c r="AC10" s="140">
        <f>詳細計算書!C190</f>
        <v>0</v>
      </c>
      <c r="AD10" s="327"/>
    </row>
    <row r="11" spans="1:30" ht="21" customHeight="1" x14ac:dyDescent="0.15">
      <c r="A11" s="257">
        <f>時間計算書!A191</f>
        <v>44470</v>
      </c>
      <c r="B11" s="406">
        <f>IF(計算規則!G28=0,賃金一覧表・単価計算書・既払金計算書!AT12,"-")</f>
        <v>0</v>
      </c>
      <c r="C11" s="403">
        <f>IF(計算規則!G28=0,賃金一覧表・単価計算書・既払金計算書!BG12,"-")</f>
        <v>0</v>
      </c>
      <c r="D11" s="125">
        <f>時間計算書!W207</f>
        <v>0</v>
      </c>
      <c r="E11" s="120">
        <f>IF(計算規則!$G$28=0,ROUND($B11*D11*24*E$4,0),詳細計算書!C208)</f>
        <v>0</v>
      </c>
      <c r="F11" s="182">
        <f>-(MIN(MAX(E11-MIN(E11,賃金一覧表・単価計算書・既払金計算書!BX12)-MIN(MAX(E11-MIN(E11,賃金一覧表・単価計算書・既払金計算書!BX12),0),賃金一覧表・単価計算書・既払金計算書!BY12),0),賃金一覧表・単価計算書・既払金計算書!BW12)+MIN(E11,賃金一覧表・単価計算書・既払金計算書!BX12)+MIN(MAX(E11-MIN(E11,賃金一覧表・単価計算書・既払金計算書!BX12),0),賃金一覧表・単価計算書・既払金計算書!BY12))</f>
        <v>0</v>
      </c>
      <c r="G11" s="125">
        <f>時間計算書!W200+時間計算書!W203</f>
        <v>0</v>
      </c>
      <c r="H11" s="218">
        <f>時間計算書!W197</f>
        <v>0</v>
      </c>
      <c r="I11" s="120">
        <f>IF(計算規則!$G$28=0,ROUND($B11*G11*24*1.25+$B11*H11*24*0.25+$C11*G11*24*0.25+$C11*H11*24*0.25,0),詳細計算書!C212)</f>
        <v>0</v>
      </c>
      <c r="J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I11,賃金一覧表・単価計算書・既払金計算書!BY12-MIN(MAX(E11-MIN(E11,賃金一覧表・単価計算書・既払金計算書!BX12),0),賃金一覧表・単価計算書・既払金計算書!BY12)))</f>
        <v>0</v>
      </c>
      <c r="K11" s="123">
        <f>時間計算書!W191</f>
        <v>0</v>
      </c>
      <c r="L11" s="120">
        <f>IF(計算規則!$G$28=0,ROUND(($B11+$C11)*K11*24*0.25,0),詳細計算書!C221)</f>
        <v>0</v>
      </c>
      <c r="M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IN(L11,賃金一覧表・単価計算書・既払金計算書!BZ12))</f>
        <v>0</v>
      </c>
      <c r="N11" s="123">
        <f>時間計算書!W194</f>
        <v>0</v>
      </c>
      <c r="O11" s="120">
        <f>IF(計算規則!$G$28=0,ROUND($B11*N11*24*1.35+C11*N11*24*0.35,0),詳細計算書!C217)</f>
        <v>0</v>
      </c>
      <c r="P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AX(O11-MIN(O11,賃金一覧表・単価計算書・既払金計算書!CA12),0))+MIN(O11,賃金一覧表・単価計算書・既払金計算書!CA12))</f>
        <v>0</v>
      </c>
      <c r="Q11" s="128">
        <f t="shared" si="0"/>
        <v>0</v>
      </c>
      <c r="R11" s="119">
        <f t="shared" si="1"/>
        <v>0</v>
      </c>
      <c r="S11" s="127">
        <f t="shared" si="2"/>
        <v>0</v>
      </c>
      <c r="T11" s="400">
        <f>IF(計算規則!$D$11=31,DATE(YEAR(A11),IF(計算規則!$G$11=1,MONTH(A11)+2,MONTH(A11)+1),IF(計算規則!$G$11=1,DAY(DATE(YEAR(A11),MONTH(A11)+2,1))-1,DAY(DATE(YEAR(A11),MONTH(A11)+1,1))-1)),DATE(YEAR(A11),IF(計算規則!$G$11=1,MONTH(A11)+1,MONTH(A11)),計算規則!$D$11))</f>
        <v>44530</v>
      </c>
      <c r="U11" s="329">
        <f t="shared" si="3"/>
        <v>45868</v>
      </c>
      <c r="V11" s="310">
        <f t="shared" si="5"/>
        <v>0.03</v>
      </c>
      <c r="W11" s="120">
        <f t="shared" si="4"/>
        <v>0</v>
      </c>
      <c r="X11" s="121">
        <f t="shared" si="6"/>
        <v>0</v>
      </c>
      <c r="Y11" s="315"/>
      <c r="Z11" s="138">
        <f>詳細計算書!C208</f>
        <v>0</v>
      </c>
      <c r="AA11" s="139">
        <f>詳細計算書!C212</f>
        <v>0</v>
      </c>
      <c r="AB11" s="139">
        <f>詳細計算書!C217</f>
        <v>0</v>
      </c>
      <c r="AC11" s="140">
        <f>詳細計算書!C221</f>
        <v>0</v>
      </c>
      <c r="AD11" s="327"/>
    </row>
    <row r="12" spans="1:30" ht="21" customHeight="1" x14ac:dyDescent="0.15">
      <c r="A12" s="258">
        <f>時間計算書!A222</f>
        <v>44501</v>
      </c>
      <c r="B12" s="406">
        <f>IF(計算規則!G28=0,賃金一覧表・単価計算書・既払金計算書!AT13,"-")</f>
        <v>0</v>
      </c>
      <c r="C12" s="403">
        <f>IF(計算規則!G28=0,賃金一覧表・単価計算書・既払金計算書!BG13,"-")</f>
        <v>0</v>
      </c>
      <c r="D12" s="124">
        <f>時間計算書!W238</f>
        <v>0</v>
      </c>
      <c r="E12" s="120">
        <f>IF(計算規則!$G$28=0,ROUND($B12*D12*24*E$4,0),詳細計算書!C239)</f>
        <v>0</v>
      </c>
      <c r="F12" s="183">
        <f>-(MIN(MAX(E12-MIN(E12,賃金一覧表・単価計算書・既払金計算書!BX13)-MIN(MAX(E12-MIN(E12,賃金一覧表・単価計算書・既払金計算書!BX13),0),賃金一覧表・単価計算書・既払金計算書!BY13),0),賃金一覧表・単価計算書・既払金計算書!BW13)+MIN(E12,賃金一覧表・単価計算書・既払金計算書!BX13)+MIN(MAX(E12-MIN(E12,賃金一覧表・単価計算書・既払金計算書!BX13),0),賃金一覧表・単価計算書・既払金計算書!BY13))</f>
        <v>0</v>
      </c>
      <c r="G12" s="124">
        <f>時間計算書!W231+時間計算書!W234</f>
        <v>0</v>
      </c>
      <c r="H12" s="219">
        <f>時間計算書!W228</f>
        <v>0</v>
      </c>
      <c r="I12" s="120">
        <f>IF(計算規則!$G$28=0,ROUND($B12*G12*24*1.25+$B12*H12*24*0.25+$C12*G12*24*0.25+$C12*H12*24*0.25,0),詳細計算書!C243)</f>
        <v>0</v>
      </c>
      <c r="J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I12,賃金一覧表・単価計算書・既払金計算書!BY13-MIN(MAX(E12-MIN(E12,賃金一覧表・単価計算書・既払金計算書!BX13),0),賃金一覧表・単価計算書・既払金計算書!BY13)))</f>
        <v>0</v>
      </c>
      <c r="K12" s="122">
        <f>時間計算書!W222</f>
        <v>0</v>
      </c>
      <c r="L12" s="120">
        <f>IF(計算規則!$G$28=0,ROUND(($B12+$C12)*K12*24*0.25,0),詳細計算書!C252)</f>
        <v>0</v>
      </c>
      <c r="M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IN(L12,賃金一覧表・単価計算書・既払金計算書!BZ13))</f>
        <v>0</v>
      </c>
      <c r="N12" s="122">
        <f>時間計算書!W225</f>
        <v>0</v>
      </c>
      <c r="O12" s="120">
        <f>IF(計算規則!$G$28=0,ROUND($B12*N12*24*1.35+C12*N12*24*0.35,0),詳細計算書!C248)</f>
        <v>0</v>
      </c>
      <c r="P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AX(O12-MIN(O12,賃金一覧表・単価計算書・既払金計算書!CA13),0))+MIN(O12,賃金一覧表・単価計算書・既払金計算書!CA13))</f>
        <v>0</v>
      </c>
      <c r="Q12" s="128">
        <f t="shared" si="0"/>
        <v>0</v>
      </c>
      <c r="R12" s="119">
        <f t="shared" si="1"/>
        <v>0</v>
      </c>
      <c r="S12" s="127">
        <f t="shared" si="2"/>
        <v>0</v>
      </c>
      <c r="T12" s="400">
        <f>IF(計算規則!$D$11=31,DATE(YEAR(A12),IF(計算規則!$G$11=1,MONTH(A12)+2,MONTH(A12)+1),IF(計算規則!$G$11=1,DAY(DATE(YEAR(A12),MONTH(A12)+2,1))-1,DAY(DATE(YEAR(A12),MONTH(A12)+1,1))-1)),DATE(YEAR(A12),IF(計算規則!$G$11=1,MONTH(A12)+1,MONTH(A12)),計算規則!$D$11))</f>
        <v>44561</v>
      </c>
      <c r="U12" s="329">
        <f t="shared" si="3"/>
        <v>45868</v>
      </c>
      <c r="V12" s="310">
        <f t="shared" si="5"/>
        <v>0.03</v>
      </c>
      <c r="W12" s="120">
        <f t="shared" si="4"/>
        <v>0</v>
      </c>
      <c r="X12" s="121">
        <f t="shared" si="6"/>
        <v>0</v>
      </c>
      <c r="Y12" s="315"/>
      <c r="Z12" s="138">
        <f>詳細計算書!C239</f>
        <v>0</v>
      </c>
      <c r="AA12" s="139">
        <f>詳細計算書!C243</f>
        <v>0</v>
      </c>
      <c r="AB12" s="139">
        <f>詳細計算書!C248</f>
        <v>0</v>
      </c>
      <c r="AC12" s="140">
        <f>詳細計算書!C252</f>
        <v>0</v>
      </c>
      <c r="AD12" s="327"/>
    </row>
    <row r="13" spans="1:30" ht="21" customHeight="1" x14ac:dyDescent="0.15">
      <c r="A13" s="257">
        <f>時間計算書!A253</f>
        <v>44531</v>
      </c>
      <c r="B13" s="406">
        <f>IF(計算規則!G28=0,賃金一覧表・単価計算書・既払金計算書!AT14,"-")</f>
        <v>0</v>
      </c>
      <c r="C13" s="403">
        <f>IF(計算規則!G28=0,賃金一覧表・単価計算書・既払金計算書!BG14,"-")</f>
        <v>0</v>
      </c>
      <c r="D13" s="125">
        <f>時間計算書!W269</f>
        <v>0</v>
      </c>
      <c r="E13" s="120">
        <f>IF(計算規則!$G$28=0,ROUND($B13*D13*24*E$4,0),詳細計算書!C270)</f>
        <v>0</v>
      </c>
      <c r="F13" s="182">
        <f>-(MIN(MAX(E13-MIN(E13,賃金一覧表・単価計算書・既払金計算書!BX14)-MIN(MAX(E13-MIN(E13,賃金一覧表・単価計算書・既払金計算書!BX14),0),賃金一覧表・単価計算書・既払金計算書!BY14),0),賃金一覧表・単価計算書・既払金計算書!BW14)+MIN(E13,賃金一覧表・単価計算書・既払金計算書!BX14)+MIN(MAX(E13-MIN(E13,賃金一覧表・単価計算書・既払金計算書!BX14),0),賃金一覧表・単価計算書・既払金計算書!BY14))</f>
        <v>0</v>
      </c>
      <c r="G13" s="125">
        <f>時間計算書!W262+時間計算書!W265</f>
        <v>0</v>
      </c>
      <c r="H13" s="218">
        <f>時間計算書!W259</f>
        <v>0</v>
      </c>
      <c r="I13" s="120">
        <f>IF(計算規則!$G$28=0,ROUND($B13*G13*24*1.25+$B13*H13*24*0.25+$C13*G13*24*0.25+$C13*H13*24*0.25,0),詳細計算書!C274)</f>
        <v>0</v>
      </c>
      <c r="J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I13,賃金一覧表・単価計算書・既払金計算書!BY14-MIN(MAX(E13-MIN(E13,賃金一覧表・単価計算書・既払金計算書!BX14),0),賃金一覧表・単価計算書・既払金計算書!BY14)))</f>
        <v>0</v>
      </c>
      <c r="K13" s="123">
        <f>時間計算書!W253</f>
        <v>0</v>
      </c>
      <c r="L13" s="120">
        <f>IF(計算規則!$G$28=0,ROUND(($B13+$C13)*K13*24*0.25,0),詳細計算書!C283)</f>
        <v>0</v>
      </c>
      <c r="M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IN(L13,賃金一覧表・単価計算書・既払金計算書!BZ14))</f>
        <v>0</v>
      </c>
      <c r="N13" s="123">
        <f>時間計算書!W256</f>
        <v>0</v>
      </c>
      <c r="O13" s="120">
        <f>IF(計算規則!$G$28=0,ROUND($B13*N13*24*1.35+C13*N13*24*0.35,0),詳細計算書!C279)</f>
        <v>0</v>
      </c>
      <c r="P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AX(O13-MIN(O13,賃金一覧表・単価計算書・既払金計算書!CA14),0))+MIN(O13,賃金一覧表・単価計算書・既払金計算書!CA14))</f>
        <v>0</v>
      </c>
      <c r="Q13" s="128">
        <f t="shared" si="0"/>
        <v>0</v>
      </c>
      <c r="R13" s="119">
        <f t="shared" si="1"/>
        <v>0</v>
      </c>
      <c r="S13" s="127">
        <f t="shared" si="2"/>
        <v>0</v>
      </c>
      <c r="T13" s="400">
        <f>IF(計算規則!$D$11=31,DATE(YEAR(A13),IF(計算規則!$G$11=1,MONTH(A13)+2,MONTH(A13)+1),IF(計算規則!$G$11=1,DAY(DATE(YEAR(A13),MONTH(A13)+2,1))-1,DAY(DATE(YEAR(A13),MONTH(A13)+1,1))-1)),DATE(YEAR(A13),IF(計算規則!$G$11=1,MONTH(A13)+1,MONTH(A13)),計算規則!$D$11))</f>
        <v>44592</v>
      </c>
      <c r="U13" s="329">
        <f t="shared" si="3"/>
        <v>45868</v>
      </c>
      <c r="V13" s="310">
        <f t="shared" si="5"/>
        <v>0.03</v>
      </c>
      <c r="W13" s="120">
        <f t="shared" si="4"/>
        <v>0</v>
      </c>
      <c r="X13" s="121">
        <f t="shared" si="6"/>
        <v>0</v>
      </c>
      <c r="Y13" s="315"/>
      <c r="Z13" s="138">
        <f>詳細計算書!C270</f>
        <v>0</v>
      </c>
      <c r="AA13" s="139">
        <f>詳細計算書!C274</f>
        <v>0</v>
      </c>
      <c r="AB13" s="139">
        <f>詳細計算書!C279</f>
        <v>0</v>
      </c>
      <c r="AC13" s="140">
        <f>詳細計算書!C283</f>
        <v>0</v>
      </c>
      <c r="AD13" s="327"/>
    </row>
    <row r="14" spans="1:30" ht="21" customHeight="1" x14ac:dyDescent="0.15">
      <c r="A14" s="258">
        <f>時間計算書!A284</f>
        <v>44562</v>
      </c>
      <c r="B14" s="406">
        <f>IF(計算規則!G28=0,賃金一覧表・単価計算書・既払金計算書!AT15,"-")</f>
        <v>0</v>
      </c>
      <c r="C14" s="403">
        <f>IF(計算規則!G28=0,賃金一覧表・単価計算書・既払金計算書!BG15,"-")</f>
        <v>0</v>
      </c>
      <c r="D14" s="124">
        <f>時間計算書!W300</f>
        <v>0</v>
      </c>
      <c r="E14" s="120">
        <f>IF(計算規則!$G$28=0,ROUND($B14*D14*24*E$4,0),詳細計算書!C301)</f>
        <v>0</v>
      </c>
      <c r="F14" s="183">
        <f>-(MIN(MAX(E14-MIN(E14,賃金一覧表・単価計算書・既払金計算書!BX15)-MIN(MAX(E14-MIN(E14,賃金一覧表・単価計算書・既払金計算書!BX15),0),賃金一覧表・単価計算書・既払金計算書!BY15),0),賃金一覧表・単価計算書・既払金計算書!BW15)+MIN(E14,賃金一覧表・単価計算書・既払金計算書!BX15)+MIN(MAX(E14-MIN(E14,賃金一覧表・単価計算書・既払金計算書!BX15),0),賃金一覧表・単価計算書・既払金計算書!BY15))</f>
        <v>0</v>
      </c>
      <c r="G14" s="124">
        <f>時間計算書!W293+時間計算書!W296</f>
        <v>0</v>
      </c>
      <c r="H14" s="219">
        <f>時間計算書!W290</f>
        <v>0</v>
      </c>
      <c r="I14" s="120">
        <f>IF(計算規則!$G$28=0,ROUND($B14*G14*24*1.25+$B14*H14*24*0.25+$C14*G14*24*0.25+$C14*H14*24*0.25,0),詳細計算書!C305)</f>
        <v>0</v>
      </c>
      <c r="J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I14,賃金一覧表・単価計算書・既払金計算書!BY15-MIN(MAX(E14-MIN(E14,賃金一覧表・単価計算書・既払金計算書!BX15),0),賃金一覧表・単価計算書・既払金計算書!BY15)))</f>
        <v>0</v>
      </c>
      <c r="K14" s="122">
        <f>時間計算書!W284</f>
        <v>0</v>
      </c>
      <c r="L14" s="120">
        <f>IF(計算規則!$G$28=0,ROUND(($B14+$C14)*K14*24*0.25,0),詳細計算書!C314)</f>
        <v>0</v>
      </c>
      <c r="M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IN(L14,賃金一覧表・単価計算書・既払金計算書!BZ15))</f>
        <v>0</v>
      </c>
      <c r="N14" s="122">
        <f>時間計算書!W287</f>
        <v>0</v>
      </c>
      <c r="O14" s="120">
        <f>IF(計算規則!$G$28=0,ROUND($B14*N14*24*1.35+C14*N14*24*0.35,0),詳細計算書!C310)</f>
        <v>0</v>
      </c>
      <c r="P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AX(O14-MIN(O14,賃金一覧表・単価計算書・既払金計算書!CA15),0))+MIN(O14,賃金一覧表・単価計算書・既払金計算書!CA15))</f>
        <v>0</v>
      </c>
      <c r="Q14" s="128">
        <f t="shared" si="0"/>
        <v>0</v>
      </c>
      <c r="R14" s="119">
        <f t="shared" si="1"/>
        <v>0</v>
      </c>
      <c r="S14" s="127">
        <f t="shared" si="2"/>
        <v>0</v>
      </c>
      <c r="T14" s="400">
        <f>IF(計算規則!$D$11=31,DATE(YEAR(A14),IF(計算規則!$G$11=1,MONTH(A14)+2,MONTH(A14)+1),IF(計算規則!$G$11=1,DAY(DATE(YEAR(A14),MONTH(A14)+2,1))-1,DAY(DATE(YEAR(A14),MONTH(A14)+1,1))-1)),DATE(YEAR(A14),IF(計算規則!$G$11=1,MONTH(A14)+1,MONTH(A14)),計算規則!$D$11))</f>
        <v>44620</v>
      </c>
      <c r="U14" s="329">
        <f t="shared" si="3"/>
        <v>45868</v>
      </c>
      <c r="V14" s="310">
        <f t="shared" si="5"/>
        <v>0.03</v>
      </c>
      <c r="W14" s="120">
        <f t="shared" si="4"/>
        <v>0</v>
      </c>
      <c r="X14" s="121">
        <f t="shared" si="6"/>
        <v>0</v>
      </c>
      <c r="Y14" s="315"/>
      <c r="Z14" s="138">
        <f>詳細計算書!C301</f>
        <v>0</v>
      </c>
      <c r="AA14" s="139">
        <f>詳細計算書!C305</f>
        <v>0</v>
      </c>
      <c r="AB14" s="139">
        <f>詳細計算書!C310</f>
        <v>0</v>
      </c>
      <c r="AC14" s="140">
        <f>詳細計算書!C314</f>
        <v>0</v>
      </c>
      <c r="AD14" s="327"/>
    </row>
    <row r="15" spans="1:30" ht="21" customHeight="1" x14ac:dyDescent="0.15">
      <c r="A15" s="257">
        <f>時間計算書!A315</f>
        <v>44593</v>
      </c>
      <c r="B15" s="406">
        <f>IF(計算規則!G28=0,賃金一覧表・単価計算書・既払金計算書!AT16,"-")</f>
        <v>0</v>
      </c>
      <c r="C15" s="403">
        <f>IF(計算規則!G28=0,賃金一覧表・単価計算書・既払金計算書!BG16,"-")</f>
        <v>0</v>
      </c>
      <c r="D15" s="125">
        <f>時間計算書!W331</f>
        <v>0</v>
      </c>
      <c r="E15" s="120">
        <f>IF(計算規則!$G$28=0,ROUND($B15*D15*24*E$4,0),詳細計算書!C332)</f>
        <v>0</v>
      </c>
      <c r="F15" s="182">
        <f>-(MIN(MAX(E15-MIN(E15,賃金一覧表・単価計算書・既払金計算書!BX16)-MIN(MAX(E15-MIN(E15,賃金一覧表・単価計算書・既払金計算書!BX16),0),賃金一覧表・単価計算書・既払金計算書!BY16),0),賃金一覧表・単価計算書・既払金計算書!BW16)+MIN(E15,賃金一覧表・単価計算書・既払金計算書!BX16)+MIN(MAX(E15-MIN(E15,賃金一覧表・単価計算書・既払金計算書!BX16),0),賃金一覧表・単価計算書・既払金計算書!BY16))</f>
        <v>0</v>
      </c>
      <c r="G15" s="125">
        <f>時間計算書!W324+時間計算書!W327</f>
        <v>0</v>
      </c>
      <c r="H15" s="218">
        <f>時間計算書!W321</f>
        <v>0</v>
      </c>
      <c r="I15" s="120">
        <f>IF(計算規則!$G$28=0,ROUND($B15*G15*24*1.25+$B15*H15*24*0.25+$C15*G15*24*0.25+$C15*H15*24*0.25,0),詳細計算書!C336)</f>
        <v>0</v>
      </c>
      <c r="J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I15,賃金一覧表・単価計算書・既払金計算書!BY16-MIN(MAX(E15-MIN(E15,賃金一覧表・単価計算書・既払金計算書!BX16),0),賃金一覧表・単価計算書・既払金計算書!BY16)))</f>
        <v>0</v>
      </c>
      <c r="K15" s="123">
        <f>時間計算書!W315</f>
        <v>0</v>
      </c>
      <c r="L15" s="120">
        <f>IF(計算規則!$G$28=0,ROUND(($B15+$C15)*K15*24*0.25,0),詳細計算書!C345)</f>
        <v>0</v>
      </c>
      <c r="M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IN(L15,賃金一覧表・単価計算書・既払金計算書!BZ16))</f>
        <v>0</v>
      </c>
      <c r="N15" s="123">
        <f>時間計算書!W318</f>
        <v>0</v>
      </c>
      <c r="O15" s="120">
        <f>IF(計算規則!$G$28=0,ROUND($B15*N15*24*1.35+C15*N15*24*0.35,0),詳細計算書!C341)</f>
        <v>0</v>
      </c>
      <c r="P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AX(O15-MIN(O15,賃金一覧表・単価計算書・既払金計算書!CA16),0))+MIN(O15,賃金一覧表・単価計算書・既払金計算書!CA16))</f>
        <v>0</v>
      </c>
      <c r="Q15" s="128">
        <f t="shared" si="0"/>
        <v>0</v>
      </c>
      <c r="R15" s="119">
        <f t="shared" si="1"/>
        <v>0</v>
      </c>
      <c r="S15" s="127">
        <f t="shared" si="2"/>
        <v>0</v>
      </c>
      <c r="T15" s="400">
        <f>IF(計算規則!$D$11=31,DATE(YEAR(A15),IF(計算規則!$G$11=1,MONTH(A15)+2,MONTH(A15)+1),IF(計算規則!$G$11=1,DAY(DATE(YEAR(A15),MONTH(A15)+2,1))-1,DAY(DATE(YEAR(A15),MONTH(A15)+1,1))-1)),DATE(YEAR(A15),IF(計算規則!$G$11=1,MONTH(A15)+1,MONTH(A15)),計算規則!$D$11))</f>
        <v>44651</v>
      </c>
      <c r="U15" s="329">
        <f t="shared" si="3"/>
        <v>45868</v>
      </c>
      <c r="V15" s="310">
        <f t="shared" si="5"/>
        <v>0.03</v>
      </c>
      <c r="W15" s="120">
        <f>IF(DATEDIF(T15,U15,"Y")&lt;1,ROUND(S15*(_xlfn.DAYS(DATE(YEAR(T15)+1,1,0),T15))/IF((DAY(DATE(YEAR(T15),3,0)))=29,366,365)*V15+S15*(_xlfn.DAYS(U15,DATE(YEAR(T15)+1,1,0)))/IF((DAY(DATE(YEAR(U15),3,0)))=29,366,365)*V15,0),ROUND(S15*(DATEDIF(T15,U15,"Y")*V15)+S15*(_xlfn.DAYS(DATE(YEAR(T15)+DATEDIF(T15,U15,"Y")+1,1,0),DATE(YEAR(T15)+DATEDIF(T15,U15,"Y"),MONTH(T15),DAY(T15))))/IF((DAY(DATE(YEAR(YEAR(T15)+DATEDIF(T15,U15,"Y")),3,0)))=29,366,365)*V15+S15*(_xlfn.DAYS(U15,DATE(YEAR(T15)+DATEDIF(T15,U15,"Y")+1,1,0)))/IF((DAY(DATE(YEAR(U15),3,0)))=29,366,365)*V15,0))</f>
        <v>0</v>
      </c>
      <c r="X15" s="121">
        <f t="shared" si="6"/>
        <v>0</v>
      </c>
      <c r="Y15" s="315"/>
      <c r="Z15" s="138">
        <f>詳細計算書!C332</f>
        <v>0</v>
      </c>
      <c r="AA15" s="139">
        <f>詳細計算書!C336</f>
        <v>0</v>
      </c>
      <c r="AB15" s="139">
        <f>詳細計算書!C341</f>
        <v>0</v>
      </c>
      <c r="AC15" s="140">
        <f>詳細計算書!C345</f>
        <v>0</v>
      </c>
      <c r="AD15" s="327"/>
    </row>
    <row r="16" spans="1:30" ht="21" customHeight="1" x14ac:dyDescent="0.15">
      <c r="A16" s="258">
        <f>時間計算書!A346</f>
        <v>44621</v>
      </c>
      <c r="B16" s="406">
        <f>IF(計算規則!G28=0,賃金一覧表・単価計算書・既払金計算書!AT17,"-")</f>
        <v>0</v>
      </c>
      <c r="C16" s="403">
        <f>IF(計算規則!G28=0,賃金一覧表・単価計算書・既払金計算書!BG17,"-")</f>
        <v>0</v>
      </c>
      <c r="D16" s="124">
        <f>時間計算書!W362</f>
        <v>0</v>
      </c>
      <c r="E16" s="120">
        <f>IF(計算規則!$G$28=0,ROUND($B16*D16*24*E$4,0),詳細計算書!C363)</f>
        <v>0</v>
      </c>
      <c r="F16" s="183">
        <f>-(MIN(MAX(E16-MIN(E16,賃金一覧表・単価計算書・既払金計算書!BX17)-MIN(MAX(E16-MIN(E16,賃金一覧表・単価計算書・既払金計算書!BX17),0),賃金一覧表・単価計算書・既払金計算書!BY17),0),賃金一覧表・単価計算書・既払金計算書!BW17)+MIN(E16,賃金一覧表・単価計算書・既払金計算書!BX17)+MIN(MAX(E16-MIN(E16,賃金一覧表・単価計算書・既払金計算書!BX17),0),賃金一覧表・単価計算書・既払金計算書!BY17))</f>
        <v>0</v>
      </c>
      <c r="G16" s="124">
        <f>時間計算書!W355+時間計算書!W358</f>
        <v>0</v>
      </c>
      <c r="H16" s="219">
        <f>時間計算書!W352</f>
        <v>0</v>
      </c>
      <c r="I16" s="120">
        <f>IF(計算規則!$G$28=0,ROUND($B16*G16*24*1.25+$B16*H16*24*0.25+$C16*G16*24*0.25+$C16*H16*24*0.25,0),詳細計算書!C367)</f>
        <v>0</v>
      </c>
      <c r="J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I16,賃金一覧表・単価計算書・既払金計算書!BY17-MIN(MAX(E16-MIN(E16,賃金一覧表・単価計算書・既払金計算書!BX17),0),賃金一覧表・単価計算書・既払金計算書!BY17)))</f>
        <v>0</v>
      </c>
      <c r="K16" s="122">
        <f>時間計算書!W346</f>
        <v>0</v>
      </c>
      <c r="L16" s="120">
        <f>IF(計算規則!$G$28=0,ROUND(($B16+$C16)*K16*24*0.25,0),詳細計算書!C376)</f>
        <v>0</v>
      </c>
      <c r="M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IN(L16,賃金一覧表・単価計算書・既払金計算書!BZ17))</f>
        <v>0</v>
      </c>
      <c r="N16" s="122">
        <f>時間計算書!W349</f>
        <v>0</v>
      </c>
      <c r="O16" s="120">
        <f>IF(計算規則!$G$28=0,ROUND($B16*N16*24*1.35+C16*N16*24*0.35,0),詳細計算書!C372)</f>
        <v>0</v>
      </c>
      <c r="P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AX(O16-MIN(O16,賃金一覧表・単価計算書・既払金計算書!CA17),0))+MIN(O16,賃金一覧表・単価計算書・既払金計算書!CA17))</f>
        <v>0</v>
      </c>
      <c r="Q16" s="128">
        <f t="shared" si="0"/>
        <v>0</v>
      </c>
      <c r="R16" s="119">
        <f t="shared" si="1"/>
        <v>0</v>
      </c>
      <c r="S16" s="127">
        <f t="shared" si="2"/>
        <v>0</v>
      </c>
      <c r="T16" s="400">
        <f>IF(計算規則!$D$11=31,DATE(YEAR(A16),IF(計算規則!$G$11=1,MONTH(A16)+2,MONTH(A16)+1),IF(計算規則!$G$11=1,DAY(DATE(YEAR(A16),MONTH(A16)+2,1))-1,DAY(DATE(YEAR(A16),MONTH(A16)+1,1))-1)),DATE(YEAR(A16),IF(計算規則!$G$11=1,MONTH(A16)+1,MONTH(A16)),計算規則!$D$11))</f>
        <v>44681</v>
      </c>
      <c r="U16" s="329">
        <f t="shared" si="3"/>
        <v>45868</v>
      </c>
      <c r="V16" s="310">
        <f t="shared" si="5"/>
        <v>0.03</v>
      </c>
      <c r="W16" s="120">
        <f t="shared" si="4"/>
        <v>0</v>
      </c>
      <c r="X16" s="121">
        <f t="shared" si="6"/>
        <v>0</v>
      </c>
      <c r="Y16" s="315"/>
      <c r="Z16" s="138">
        <f>詳細計算書!C363</f>
        <v>0</v>
      </c>
      <c r="AA16" s="139">
        <f>詳細計算書!C367</f>
        <v>0</v>
      </c>
      <c r="AB16" s="139">
        <f>詳細計算書!C372</f>
        <v>0</v>
      </c>
      <c r="AC16" s="140">
        <f>詳細計算書!C376</f>
        <v>0</v>
      </c>
      <c r="AD16" s="327"/>
    </row>
    <row r="17" spans="1:30" ht="21" customHeight="1" x14ac:dyDescent="0.15">
      <c r="A17" s="257">
        <f>時間計算書!A377</f>
        <v>44652</v>
      </c>
      <c r="B17" s="406">
        <f>IF(計算規則!G28=0,賃金一覧表・単価計算書・既払金計算書!AT18,"-")</f>
        <v>0</v>
      </c>
      <c r="C17" s="403">
        <f>IF(計算規則!G28=0,賃金一覧表・単価計算書・既払金計算書!BG18,"-")</f>
        <v>0</v>
      </c>
      <c r="D17" s="125">
        <f>時間計算書!W393</f>
        <v>0</v>
      </c>
      <c r="E17" s="120">
        <f>IF(計算規則!$G$28=0,ROUND($B17*D17*24*E$4,0),詳細計算書!C394)</f>
        <v>0</v>
      </c>
      <c r="F17" s="182">
        <f>-(MIN(MAX(E17-MIN(E17,賃金一覧表・単価計算書・既払金計算書!BX18)-MIN(MAX(E17-MIN(E17,賃金一覧表・単価計算書・既払金計算書!BX18),0),賃金一覧表・単価計算書・既払金計算書!BY18),0),賃金一覧表・単価計算書・既払金計算書!BW18)+MIN(E17,賃金一覧表・単価計算書・既払金計算書!BX18)+MIN(MAX(E17-MIN(E17,賃金一覧表・単価計算書・既払金計算書!BX18),0),賃金一覧表・単価計算書・既払金計算書!BY18))</f>
        <v>0</v>
      </c>
      <c r="G17" s="125">
        <f>時間計算書!W386+時間計算書!W389</f>
        <v>0</v>
      </c>
      <c r="H17" s="218">
        <f>時間計算書!W383</f>
        <v>0</v>
      </c>
      <c r="I17" s="120">
        <f>IF(計算規則!$G$28=0,ROUND($B17*G17*24*1.25+$B17*H17*24*0.25+$C17*G17*24*0.25+$C17*H17*24*0.25,0),詳細計算書!C398)</f>
        <v>0</v>
      </c>
      <c r="J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I17,賃金一覧表・単価計算書・既払金計算書!BY18-MIN(MAX(E17-MIN(E17,賃金一覧表・単価計算書・既払金計算書!BX18),0),賃金一覧表・単価計算書・既払金計算書!BY18)))</f>
        <v>0</v>
      </c>
      <c r="K17" s="123">
        <f>時間計算書!W377</f>
        <v>0</v>
      </c>
      <c r="L17" s="120">
        <f>IF(計算規則!$G$28=0,ROUND(($B17+$C17)*K17*24*0.25,0),詳細計算書!C407)</f>
        <v>0</v>
      </c>
      <c r="M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IN(L17,賃金一覧表・単価計算書・既払金計算書!BZ18))</f>
        <v>0</v>
      </c>
      <c r="N17" s="123">
        <f>時間計算書!W380</f>
        <v>0</v>
      </c>
      <c r="O17" s="120">
        <f>IF(計算規則!$G$28=0,ROUND($B17*N17*24*1.35+C17*N17*24*0.35,0),詳細計算書!C403)</f>
        <v>0</v>
      </c>
      <c r="P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AX(O17-MIN(O17,賃金一覧表・単価計算書・既払金計算書!CA18),0))+MIN(O17,賃金一覧表・単価計算書・既払金計算書!CA18))</f>
        <v>0</v>
      </c>
      <c r="Q17" s="128">
        <f t="shared" si="0"/>
        <v>0</v>
      </c>
      <c r="R17" s="119">
        <f t="shared" si="1"/>
        <v>0</v>
      </c>
      <c r="S17" s="127">
        <f t="shared" si="2"/>
        <v>0</v>
      </c>
      <c r="T17" s="400">
        <f>IF(計算規則!$D$11=31,DATE(YEAR(A17),IF(計算規則!$G$11=1,MONTH(A17)+2,MONTH(A17)+1),IF(計算規則!$G$11=1,DAY(DATE(YEAR(A17),MONTH(A17)+2,1))-1,DAY(DATE(YEAR(A17),MONTH(A17)+1,1))-1)),DATE(YEAR(A17),IF(計算規則!$G$11=1,MONTH(A17)+1,MONTH(A17)),計算規則!$D$11))</f>
        <v>44712</v>
      </c>
      <c r="U17" s="329">
        <f t="shared" si="3"/>
        <v>45868</v>
      </c>
      <c r="V17" s="310">
        <f t="shared" si="5"/>
        <v>0.03</v>
      </c>
      <c r="W17" s="120">
        <f t="shared" si="4"/>
        <v>0</v>
      </c>
      <c r="X17" s="121">
        <f t="shared" si="6"/>
        <v>0</v>
      </c>
      <c r="Y17" s="315"/>
      <c r="Z17" s="138">
        <f>詳細計算書!C394</f>
        <v>0</v>
      </c>
      <c r="AA17" s="139">
        <f>詳細計算書!C398</f>
        <v>0</v>
      </c>
      <c r="AB17" s="139">
        <f>詳細計算書!C403</f>
        <v>0</v>
      </c>
      <c r="AC17" s="140">
        <f>詳細計算書!C407</f>
        <v>0</v>
      </c>
      <c r="AD17" s="327"/>
    </row>
    <row r="18" spans="1:30" ht="21" customHeight="1" x14ac:dyDescent="0.15">
      <c r="A18" s="258">
        <f>時間計算書!A408</f>
        <v>44682</v>
      </c>
      <c r="B18" s="406">
        <f>IF(計算規則!G28=0,賃金一覧表・単価計算書・既払金計算書!AT19,"-")</f>
        <v>0</v>
      </c>
      <c r="C18" s="403">
        <f>IF(計算規則!G28=0,賃金一覧表・単価計算書・既払金計算書!BG19,"-")</f>
        <v>0</v>
      </c>
      <c r="D18" s="124">
        <f>時間計算書!W424</f>
        <v>0</v>
      </c>
      <c r="E18" s="120">
        <f>IF(計算規則!$G$28=0,ROUND($B18*D18*24*E$4,0),詳細計算書!C425)</f>
        <v>0</v>
      </c>
      <c r="F18" s="183">
        <f>-(MIN(MAX(E18-MIN(E18,賃金一覧表・単価計算書・既払金計算書!BX19)-MIN(MAX(E18-MIN(E18,賃金一覧表・単価計算書・既払金計算書!BX19),0),賃金一覧表・単価計算書・既払金計算書!BY19),0),賃金一覧表・単価計算書・既払金計算書!BW19)+MIN(E18,賃金一覧表・単価計算書・既払金計算書!BX19)+MIN(MAX(E18-MIN(E18,賃金一覧表・単価計算書・既払金計算書!BX19),0),賃金一覧表・単価計算書・既払金計算書!BY19))</f>
        <v>0</v>
      </c>
      <c r="G18" s="124">
        <f>時間計算書!W417+時間計算書!W420</f>
        <v>0</v>
      </c>
      <c r="H18" s="219">
        <f>時間計算書!W414</f>
        <v>0</v>
      </c>
      <c r="I18" s="120">
        <f>IF(計算規則!$G$28=0,ROUND($B18*G18*24*1.25+$B18*H18*24*0.25+$C18*G18*24*0.25+$C18*H18*24*0.25,0),詳細計算書!C429)</f>
        <v>0</v>
      </c>
      <c r="J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I18,賃金一覧表・単価計算書・既払金計算書!BY19-MIN(MAX(E18-MIN(E18,賃金一覧表・単価計算書・既払金計算書!BX19),0),賃金一覧表・単価計算書・既払金計算書!BY19)))</f>
        <v>0</v>
      </c>
      <c r="K18" s="122">
        <f>時間計算書!W408</f>
        <v>0</v>
      </c>
      <c r="L18" s="120">
        <f>IF(計算規則!$G$28=0,ROUND(($B18+$C18)*K18*24*0.25,0),詳細計算書!C438)</f>
        <v>0</v>
      </c>
      <c r="M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IN(L18,賃金一覧表・単価計算書・既払金計算書!BZ19))</f>
        <v>0</v>
      </c>
      <c r="N18" s="122">
        <f>時間計算書!W411</f>
        <v>0</v>
      </c>
      <c r="O18" s="120">
        <f>IF(計算規則!$G$28=0,ROUND($B18*N18*24*1.35+C18*N18*24*0.35,0),詳細計算書!C434)</f>
        <v>0</v>
      </c>
      <c r="P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AX(O18-MIN(O18,賃金一覧表・単価計算書・既払金計算書!CA19),0))+MIN(O18,賃金一覧表・単価計算書・既払金計算書!CA19))</f>
        <v>0</v>
      </c>
      <c r="Q18" s="128">
        <f t="shared" si="0"/>
        <v>0</v>
      </c>
      <c r="R18" s="119">
        <f t="shared" si="1"/>
        <v>0</v>
      </c>
      <c r="S18" s="127">
        <f t="shared" si="2"/>
        <v>0</v>
      </c>
      <c r="T18" s="400">
        <f>IF(計算規則!$D$11=31,DATE(YEAR(A18),IF(計算規則!$G$11=1,MONTH(A18)+2,MONTH(A18)+1),IF(計算規則!$G$11=1,DAY(DATE(YEAR(A18),MONTH(A18)+2,1))-1,DAY(DATE(YEAR(A18),MONTH(A18)+1,1))-1)),DATE(YEAR(A18),IF(計算規則!$G$11=1,MONTH(A18)+1,MONTH(A18)),計算規則!$D$11))</f>
        <v>44742</v>
      </c>
      <c r="U18" s="329">
        <f t="shared" si="3"/>
        <v>45868</v>
      </c>
      <c r="V18" s="310">
        <f t="shared" si="5"/>
        <v>0.03</v>
      </c>
      <c r="W18" s="120">
        <f t="shared" si="4"/>
        <v>0</v>
      </c>
      <c r="X18" s="121">
        <f t="shared" si="6"/>
        <v>0</v>
      </c>
      <c r="Y18" s="315"/>
      <c r="Z18" s="138">
        <f>詳細計算書!C425</f>
        <v>0</v>
      </c>
      <c r="AA18" s="139">
        <f>詳細計算書!C429</f>
        <v>0</v>
      </c>
      <c r="AB18" s="139">
        <f>詳細計算書!C434</f>
        <v>0</v>
      </c>
      <c r="AC18" s="140">
        <f>詳細計算書!C438</f>
        <v>0</v>
      </c>
      <c r="AD18" s="327"/>
    </row>
    <row r="19" spans="1:30" ht="21" customHeight="1" x14ac:dyDescent="0.15">
      <c r="A19" s="257">
        <f>時間計算書!A439</f>
        <v>44713</v>
      </c>
      <c r="B19" s="406">
        <f>IF(計算規則!G28=0,賃金一覧表・単価計算書・既払金計算書!AT20,"-")</f>
        <v>0</v>
      </c>
      <c r="C19" s="403">
        <f>IF(計算規則!G28=0,賃金一覧表・単価計算書・既払金計算書!BG20,"-")</f>
        <v>0</v>
      </c>
      <c r="D19" s="125">
        <f>時間計算書!W455</f>
        <v>0</v>
      </c>
      <c r="E19" s="120">
        <f>IF(計算規則!$G$28=0,ROUND($B19*D19*24*E$4,0),詳細計算書!C456)</f>
        <v>0</v>
      </c>
      <c r="F19" s="182">
        <f>-(MIN(MAX(E19-MIN(E19,賃金一覧表・単価計算書・既払金計算書!BX20)-MIN(MAX(E19-MIN(E19,賃金一覧表・単価計算書・既払金計算書!BX20),0),賃金一覧表・単価計算書・既払金計算書!BY20),0),賃金一覧表・単価計算書・既払金計算書!BW20)+MIN(E19,賃金一覧表・単価計算書・既払金計算書!BX20)+MIN(MAX(E19-MIN(E19,賃金一覧表・単価計算書・既払金計算書!BX20),0),賃金一覧表・単価計算書・既払金計算書!BY20))</f>
        <v>0</v>
      </c>
      <c r="G19" s="125">
        <f>時間計算書!W448+時間計算書!W451</f>
        <v>0</v>
      </c>
      <c r="H19" s="218">
        <f>時間計算書!W445</f>
        <v>0</v>
      </c>
      <c r="I19" s="120">
        <f>IF(計算規則!$G$28=0,ROUND($B19*G19*24*1.25+$B19*H19*24*0.25+$C19*G19*24*0.25+$C19*H19*24*0.25,0),詳細計算書!C460)</f>
        <v>0</v>
      </c>
      <c r="J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I19,賃金一覧表・単価計算書・既払金計算書!BY20-MIN(MAX(E19-MIN(E19,賃金一覧表・単価計算書・既払金計算書!BX20),0),賃金一覧表・単価計算書・既払金計算書!BY20)))</f>
        <v>0</v>
      </c>
      <c r="K19" s="123">
        <f>時間計算書!W439</f>
        <v>0</v>
      </c>
      <c r="L19" s="120">
        <f>IF(計算規則!$G$28=0,ROUND(($B19+$C19)*K19*24*0.25,0),詳細計算書!C469)</f>
        <v>0</v>
      </c>
      <c r="M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IN(L19,賃金一覧表・単価計算書・既払金計算書!BZ20))</f>
        <v>0</v>
      </c>
      <c r="N19" s="123">
        <f>時間計算書!W442</f>
        <v>0</v>
      </c>
      <c r="O19" s="120">
        <f>IF(計算規則!$G$28=0,ROUND($B19*N19*24*1.35+C19*N19*24*0.35,0),詳細計算書!C465)</f>
        <v>0</v>
      </c>
      <c r="P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AX(O19-MIN(O19,賃金一覧表・単価計算書・既払金計算書!CA20),0))+MIN(O19,賃金一覧表・単価計算書・既払金計算書!CA20))</f>
        <v>0</v>
      </c>
      <c r="Q19" s="128">
        <f t="shared" si="0"/>
        <v>0</v>
      </c>
      <c r="R19" s="119">
        <f t="shared" si="1"/>
        <v>0</v>
      </c>
      <c r="S19" s="127">
        <f t="shared" si="2"/>
        <v>0</v>
      </c>
      <c r="T19" s="400">
        <f>IF(計算規則!$D$11=31,DATE(YEAR(A19),IF(計算規則!$G$11=1,MONTH(A19)+2,MONTH(A19)+1),IF(計算規則!$G$11=1,DAY(DATE(YEAR(A19),MONTH(A19)+2,1))-1,DAY(DATE(YEAR(A19),MONTH(A19)+1,1))-1)),DATE(YEAR(A19),IF(計算規則!$G$11=1,MONTH(A19)+1,MONTH(A19)),計算規則!$D$11))</f>
        <v>44773</v>
      </c>
      <c r="U19" s="329">
        <f t="shared" si="3"/>
        <v>45868</v>
      </c>
      <c r="V19" s="310">
        <f t="shared" si="5"/>
        <v>0.03</v>
      </c>
      <c r="W19" s="120">
        <f t="shared" si="4"/>
        <v>0</v>
      </c>
      <c r="X19" s="121">
        <f t="shared" si="6"/>
        <v>0</v>
      </c>
      <c r="Y19" s="315"/>
      <c r="Z19" s="138">
        <f>詳細計算書!C456</f>
        <v>0</v>
      </c>
      <c r="AA19" s="139">
        <f>詳細計算書!C460</f>
        <v>0</v>
      </c>
      <c r="AB19" s="139">
        <f>詳細計算書!C465</f>
        <v>0</v>
      </c>
      <c r="AC19" s="140">
        <f>詳細計算書!C469</f>
        <v>0</v>
      </c>
      <c r="AD19" s="327"/>
    </row>
    <row r="20" spans="1:30" ht="21" customHeight="1" x14ac:dyDescent="0.15">
      <c r="A20" s="258">
        <f>時間計算書!A470</f>
        <v>44743</v>
      </c>
      <c r="B20" s="406">
        <f>IF(計算規則!G28=0,賃金一覧表・単価計算書・既払金計算書!AT21,"-")</f>
        <v>0</v>
      </c>
      <c r="C20" s="403">
        <f>IF(計算規則!G28=0,賃金一覧表・単価計算書・既払金計算書!BG21,"-")</f>
        <v>0</v>
      </c>
      <c r="D20" s="124">
        <f>時間計算書!W486</f>
        <v>0</v>
      </c>
      <c r="E20" s="120">
        <f>IF(計算規則!$G$28=0,ROUND($B20*D20*24*E$4,0),詳細計算書!C487)</f>
        <v>0</v>
      </c>
      <c r="F20" s="183">
        <f>-(MIN(MAX(E20-MIN(E20,賃金一覧表・単価計算書・既払金計算書!BX21)-MIN(MAX(E20-MIN(E20,賃金一覧表・単価計算書・既払金計算書!BX21),0),賃金一覧表・単価計算書・既払金計算書!BY21),0),賃金一覧表・単価計算書・既払金計算書!BW21)+MIN(E20,賃金一覧表・単価計算書・既払金計算書!BX21)+MIN(MAX(E20-MIN(E20,賃金一覧表・単価計算書・既払金計算書!BX21),0),賃金一覧表・単価計算書・既払金計算書!BY21))</f>
        <v>0</v>
      </c>
      <c r="G20" s="124">
        <f>時間計算書!W479+時間計算書!W482</f>
        <v>0</v>
      </c>
      <c r="H20" s="219">
        <f>時間計算書!W476</f>
        <v>0</v>
      </c>
      <c r="I20" s="120">
        <f>IF(計算規則!$G$28=0,ROUND($B20*G20*24*1.25+$B20*H20*24*0.25+$C20*G20*24*0.25+$C20*H20*24*0.25,0),詳細計算書!C491)</f>
        <v>0</v>
      </c>
      <c r="J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I20,賃金一覧表・単価計算書・既払金計算書!BY21-MIN(MAX(E20-MIN(E20,賃金一覧表・単価計算書・既払金計算書!BX21),0),賃金一覧表・単価計算書・既払金計算書!BY21)))</f>
        <v>0</v>
      </c>
      <c r="K20" s="122">
        <f>時間計算書!W470</f>
        <v>0</v>
      </c>
      <c r="L20" s="120">
        <f>IF(計算規則!$G$28=0,ROUND(($B20+$C20)*K20*24*0.25,0),詳細計算書!C500)</f>
        <v>0</v>
      </c>
      <c r="M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IN(L20,賃金一覧表・単価計算書・既払金計算書!BZ21))</f>
        <v>0</v>
      </c>
      <c r="N20" s="122">
        <f>時間計算書!W473</f>
        <v>0</v>
      </c>
      <c r="O20" s="120">
        <f>IF(計算規則!$G$28=0,ROUND($B20*N20*24*1.35+C20*N20*24*0.35,0),詳細計算書!C496)</f>
        <v>0</v>
      </c>
      <c r="P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AX(O20-MIN(O20,賃金一覧表・単価計算書・既払金計算書!CA21),0))+MIN(O20,賃金一覧表・単価計算書・既払金計算書!CA21))</f>
        <v>0</v>
      </c>
      <c r="Q20" s="128">
        <f t="shared" si="0"/>
        <v>0</v>
      </c>
      <c r="R20" s="119">
        <f t="shared" si="1"/>
        <v>0</v>
      </c>
      <c r="S20" s="127">
        <f t="shared" si="2"/>
        <v>0</v>
      </c>
      <c r="T20" s="400">
        <f>IF(計算規則!$D$11=31,DATE(YEAR(A20),IF(計算規則!$G$11=1,MONTH(A20)+2,MONTH(A20)+1),IF(計算規則!$G$11=1,DAY(DATE(YEAR(A20),MONTH(A20)+2,1))-1,DAY(DATE(YEAR(A20),MONTH(A20)+1,1))-1)),DATE(YEAR(A20),IF(計算規則!$G$11=1,MONTH(A20)+1,MONTH(A20)),計算規則!$D$11))</f>
        <v>44804</v>
      </c>
      <c r="U20" s="329">
        <f t="shared" si="3"/>
        <v>45868</v>
      </c>
      <c r="V20" s="310">
        <f t="shared" si="5"/>
        <v>0.03</v>
      </c>
      <c r="W20" s="120">
        <f t="shared" si="4"/>
        <v>0</v>
      </c>
      <c r="X20" s="121">
        <f t="shared" si="6"/>
        <v>0</v>
      </c>
      <c r="Y20" s="315"/>
      <c r="Z20" s="138">
        <f>詳細計算書!C487</f>
        <v>0</v>
      </c>
      <c r="AA20" s="139">
        <f>詳細計算書!C491</f>
        <v>0</v>
      </c>
      <c r="AB20" s="139">
        <f>詳細計算書!C496</f>
        <v>0</v>
      </c>
      <c r="AC20" s="140">
        <f>詳細計算書!C500</f>
        <v>0</v>
      </c>
      <c r="AD20" s="327"/>
    </row>
    <row r="21" spans="1:30" ht="21" customHeight="1" x14ac:dyDescent="0.15">
      <c r="A21" s="257">
        <f>時間計算書!A501</f>
        <v>44774</v>
      </c>
      <c r="B21" s="406">
        <f>IF(計算規則!G28=0,賃金一覧表・単価計算書・既払金計算書!AT22,"-")</f>
        <v>0</v>
      </c>
      <c r="C21" s="403">
        <f>IF(計算規則!G28=0,賃金一覧表・単価計算書・既払金計算書!BG22,"-")</f>
        <v>0</v>
      </c>
      <c r="D21" s="125">
        <f>時間計算書!W517</f>
        <v>0</v>
      </c>
      <c r="E21" s="120">
        <f>IF(計算規則!$G$28=0,ROUND($B21*D21*24*E$4,0),詳細計算書!C518)</f>
        <v>0</v>
      </c>
      <c r="F21" s="182">
        <f>-(MIN(MAX(E21-MIN(E21,賃金一覧表・単価計算書・既払金計算書!BX22)-MIN(MAX(E21-MIN(E21,賃金一覧表・単価計算書・既払金計算書!BX22),0),賃金一覧表・単価計算書・既払金計算書!BY22),0),賃金一覧表・単価計算書・既払金計算書!BW22)+MIN(E21,賃金一覧表・単価計算書・既払金計算書!BX22)+MIN(MAX(E21-MIN(E21,賃金一覧表・単価計算書・既払金計算書!BX22),0),賃金一覧表・単価計算書・既払金計算書!BY22))</f>
        <v>0</v>
      </c>
      <c r="G21" s="125">
        <f>時間計算書!W510+時間計算書!W513</f>
        <v>0</v>
      </c>
      <c r="H21" s="218">
        <f>時間計算書!W507</f>
        <v>0</v>
      </c>
      <c r="I21" s="120">
        <f>IF(計算規則!$G$28=0,ROUND($B21*G21*24*1.25+$B21*H21*24*0.25+$C21*G21*24*0.25+$C21*H21*24*0.25,0),詳細計算書!C522)</f>
        <v>0</v>
      </c>
      <c r="J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I21,賃金一覧表・単価計算書・既払金計算書!BY22-MIN(MAX(E21-MIN(E21,賃金一覧表・単価計算書・既払金計算書!BX22),0),賃金一覧表・単価計算書・既払金計算書!BY22)))</f>
        <v>0</v>
      </c>
      <c r="K21" s="123">
        <f>時間計算書!W501</f>
        <v>0</v>
      </c>
      <c r="L21" s="120">
        <f>IF(計算規則!$G$28=0,ROUND(($B21+$C21)*K21*24*0.25,0),詳細計算書!C531)</f>
        <v>0</v>
      </c>
      <c r="M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IN(L21,賃金一覧表・単価計算書・既払金計算書!BZ22))</f>
        <v>0</v>
      </c>
      <c r="N21" s="123">
        <f>時間計算書!W504</f>
        <v>0</v>
      </c>
      <c r="O21" s="120">
        <f>IF(計算規則!$G$28=0,ROUND($B21*N21*24*1.35+C21*N21*24*0.35,0),詳細計算書!C527)</f>
        <v>0</v>
      </c>
      <c r="P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AX(O21-MIN(O21,賃金一覧表・単価計算書・既払金計算書!CA22),0))+MIN(O21,賃金一覧表・単価計算書・既払金計算書!CA22))</f>
        <v>0</v>
      </c>
      <c r="Q21" s="128">
        <f t="shared" si="0"/>
        <v>0</v>
      </c>
      <c r="R21" s="119">
        <f t="shared" si="1"/>
        <v>0</v>
      </c>
      <c r="S21" s="127">
        <f t="shared" si="2"/>
        <v>0</v>
      </c>
      <c r="T21" s="400">
        <f>IF(計算規則!$D$11=31,DATE(YEAR(A21),IF(計算規則!$G$11=1,MONTH(A21)+2,MONTH(A21)+1),IF(計算規則!$G$11=1,DAY(DATE(YEAR(A21),MONTH(A21)+2,1))-1,DAY(DATE(YEAR(A21),MONTH(A21)+1,1))-1)),DATE(YEAR(A21),IF(計算規則!$G$11=1,MONTH(A21)+1,MONTH(A21)),計算規則!$D$11))</f>
        <v>44834</v>
      </c>
      <c r="U21" s="329">
        <f t="shared" si="3"/>
        <v>45868</v>
      </c>
      <c r="V21" s="310">
        <f t="shared" si="5"/>
        <v>0.03</v>
      </c>
      <c r="W21" s="120">
        <f t="shared" si="4"/>
        <v>0</v>
      </c>
      <c r="X21" s="121">
        <f t="shared" si="6"/>
        <v>0</v>
      </c>
      <c r="Y21" s="315"/>
      <c r="Z21" s="138">
        <f>詳細計算書!C518</f>
        <v>0</v>
      </c>
      <c r="AA21" s="139">
        <f>詳細計算書!C522</f>
        <v>0</v>
      </c>
      <c r="AB21" s="139">
        <f>詳細計算書!C527</f>
        <v>0</v>
      </c>
      <c r="AC21" s="140">
        <f>詳細計算書!C531</f>
        <v>0</v>
      </c>
      <c r="AD21" s="327"/>
    </row>
    <row r="22" spans="1:30" ht="21" customHeight="1" x14ac:dyDescent="0.15">
      <c r="A22" s="258">
        <f>時間計算書!A532</f>
        <v>44805</v>
      </c>
      <c r="B22" s="406">
        <f>IF(計算規則!G28=0,賃金一覧表・単価計算書・既払金計算書!AT23,"-")</f>
        <v>0</v>
      </c>
      <c r="C22" s="403">
        <f>IF(計算規則!G28=0,賃金一覧表・単価計算書・既払金計算書!BG23,"-")</f>
        <v>0</v>
      </c>
      <c r="D22" s="124">
        <f>時間計算書!W548</f>
        <v>0</v>
      </c>
      <c r="E22" s="120">
        <f>IF(計算規則!$G$28=0,ROUND($B22*D22*24*E$4,0),詳細計算書!C549)</f>
        <v>0</v>
      </c>
      <c r="F22" s="183">
        <f>-(MIN(MAX(E22-MIN(E22,賃金一覧表・単価計算書・既払金計算書!BX23)-MIN(MAX(E22-MIN(E22,賃金一覧表・単価計算書・既払金計算書!BX23),0),賃金一覧表・単価計算書・既払金計算書!BY23),0),賃金一覧表・単価計算書・既払金計算書!BW23)+MIN(E22,賃金一覧表・単価計算書・既払金計算書!BX23)+MIN(MAX(E22-MIN(E22,賃金一覧表・単価計算書・既払金計算書!BX23),0),賃金一覧表・単価計算書・既払金計算書!BY23))</f>
        <v>0</v>
      </c>
      <c r="G22" s="124">
        <f>時間計算書!W541+時間計算書!W544</f>
        <v>0</v>
      </c>
      <c r="H22" s="219">
        <f>時間計算書!W538</f>
        <v>0</v>
      </c>
      <c r="I22" s="120">
        <f>IF(計算規則!$G$28=0,ROUND($B22*G22*24*1.25+$B22*H22*24*0.25+$C22*G22*24*0.25+$C22*H22*24*0.25,0),詳細計算書!C553)</f>
        <v>0</v>
      </c>
      <c r="J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I22,賃金一覧表・単価計算書・既払金計算書!BY23-MIN(MAX(E22-MIN(E22,賃金一覧表・単価計算書・既払金計算書!BX23),0),賃金一覧表・単価計算書・既払金計算書!BY23)))</f>
        <v>0</v>
      </c>
      <c r="K22" s="122">
        <f>時間計算書!W532</f>
        <v>0</v>
      </c>
      <c r="L22" s="120">
        <f>IF(計算規則!$G$28=0,ROUND(($B22+$C22)*K22*24*0.25,0),詳細計算書!C562)</f>
        <v>0</v>
      </c>
      <c r="M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IN(L22,賃金一覧表・単価計算書・既払金計算書!BZ23))</f>
        <v>0</v>
      </c>
      <c r="N22" s="122">
        <f>時間計算書!W535</f>
        <v>0</v>
      </c>
      <c r="O22" s="120">
        <f>IF(計算規則!$G$28=0,ROUND($B22*N22*24*1.35+C22*N22*24*0.35,0),詳細計算書!C558)</f>
        <v>0</v>
      </c>
      <c r="P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AX(O22-MIN(O22,賃金一覧表・単価計算書・既払金計算書!CA23),0))+MIN(O22,賃金一覧表・単価計算書・既払金計算書!CA23))</f>
        <v>0</v>
      </c>
      <c r="Q22" s="128">
        <f t="shared" si="0"/>
        <v>0</v>
      </c>
      <c r="R22" s="119">
        <f t="shared" si="1"/>
        <v>0</v>
      </c>
      <c r="S22" s="127">
        <f t="shared" si="2"/>
        <v>0</v>
      </c>
      <c r="T22" s="400">
        <f>IF(計算規則!$D$11=31,DATE(YEAR(A22),IF(計算規則!$G$11=1,MONTH(A22)+2,MONTH(A22)+1),IF(計算規則!$G$11=1,DAY(DATE(YEAR(A22),MONTH(A22)+2,1))-1,DAY(DATE(YEAR(A22),MONTH(A22)+1,1))-1)),DATE(YEAR(A22),IF(計算規則!$G$11=1,MONTH(A22)+1,MONTH(A22)),計算規則!$D$11))</f>
        <v>44865</v>
      </c>
      <c r="U22" s="329">
        <f t="shared" si="3"/>
        <v>45868</v>
      </c>
      <c r="V22" s="310">
        <f t="shared" si="5"/>
        <v>0.03</v>
      </c>
      <c r="W22" s="120">
        <f t="shared" si="4"/>
        <v>0</v>
      </c>
      <c r="X22" s="121">
        <f t="shared" si="6"/>
        <v>0</v>
      </c>
      <c r="Y22" s="315"/>
      <c r="Z22" s="138">
        <f>詳細計算書!C549</f>
        <v>0</v>
      </c>
      <c r="AA22" s="139">
        <f>詳細計算書!C553</f>
        <v>0</v>
      </c>
      <c r="AB22" s="139">
        <f>詳細計算書!C558</f>
        <v>0</v>
      </c>
      <c r="AC22" s="140">
        <f>詳細計算書!C562</f>
        <v>0</v>
      </c>
      <c r="AD22" s="327"/>
    </row>
    <row r="23" spans="1:30" ht="21" customHeight="1" x14ac:dyDescent="0.15">
      <c r="A23" s="257">
        <f>時間計算書!A563</f>
        <v>44835</v>
      </c>
      <c r="B23" s="406">
        <f>IF(計算規則!G28=0,賃金一覧表・単価計算書・既払金計算書!AT24,"-")</f>
        <v>0</v>
      </c>
      <c r="C23" s="403">
        <f>IF(計算規則!G28=0,賃金一覧表・単価計算書・既払金計算書!BG24,"-")</f>
        <v>0</v>
      </c>
      <c r="D23" s="125">
        <f>時間計算書!W579</f>
        <v>0</v>
      </c>
      <c r="E23" s="120">
        <f>IF(計算規則!$G$28=0,ROUND($B23*D23*24*E$4,0),詳細計算書!C580)</f>
        <v>0</v>
      </c>
      <c r="F23" s="182">
        <f>-(MIN(MAX(E23-MIN(E23,賃金一覧表・単価計算書・既払金計算書!BX24)-MIN(MAX(E23-MIN(E23,賃金一覧表・単価計算書・既払金計算書!BX24),0),賃金一覧表・単価計算書・既払金計算書!BY24),0),賃金一覧表・単価計算書・既払金計算書!BW24)+MIN(E23,賃金一覧表・単価計算書・既払金計算書!BX24)+MIN(MAX(E23-MIN(E23,賃金一覧表・単価計算書・既払金計算書!BX24),0),賃金一覧表・単価計算書・既払金計算書!BY24))</f>
        <v>0</v>
      </c>
      <c r="G23" s="125">
        <f>時間計算書!W572+時間計算書!W575</f>
        <v>0</v>
      </c>
      <c r="H23" s="218">
        <f>時間計算書!W569</f>
        <v>0</v>
      </c>
      <c r="I23" s="120">
        <f>IF(計算規則!$G$28=0,ROUND($B23*G23*24*1.25+$B23*H23*24*0.25+$C23*G23*24*0.25+$C23*H23*24*0.25,0),詳細計算書!C584)</f>
        <v>0</v>
      </c>
      <c r="J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I23,賃金一覧表・単価計算書・既払金計算書!BY24-MIN(MAX(E23-MIN(E23,賃金一覧表・単価計算書・既払金計算書!BX24),0),賃金一覧表・単価計算書・既払金計算書!BY24)))</f>
        <v>0</v>
      </c>
      <c r="K23" s="123">
        <f>時間計算書!W563</f>
        <v>0</v>
      </c>
      <c r="L23" s="120">
        <f>IF(計算規則!$G$28=0,ROUND(($B23+$C23)*K23*24*0.25,0),詳細計算書!C593)</f>
        <v>0</v>
      </c>
      <c r="M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IN(L23,賃金一覧表・単価計算書・既払金計算書!BZ24))</f>
        <v>0</v>
      </c>
      <c r="N23" s="123">
        <f>時間計算書!W566</f>
        <v>0</v>
      </c>
      <c r="O23" s="120">
        <f>IF(計算規則!$G$28=0,ROUND($B23*N23*24*1.35+C23*N23*24*0.35,0),詳細計算書!C589)</f>
        <v>0</v>
      </c>
      <c r="P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AX(O23-MIN(O23,賃金一覧表・単価計算書・既払金計算書!CA24),0))+MIN(O23,賃金一覧表・単価計算書・既払金計算書!CA24))</f>
        <v>0</v>
      </c>
      <c r="Q23" s="128">
        <f t="shared" si="0"/>
        <v>0</v>
      </c>
      <c r="R23" s="119">
        <f t="shared" si="1"/>
        <v>0</v>
      </c>
      <c r="S23" s="127">
        <f t="shared" si="2"/>
        <v>0</v>
      </c>
      <c r="T23" s="400">
        <f>IF(計算規則!$D$11=31,DATE(YEAR(A23),IF(計算規則!$G$11=1,MONTH(A23)+2,MONTH(A23)+1),IF(計算規則!$G$11=1,DAY(DATE(YEAR(A23),MONTH(A23)+2,1))-1,DAY(DATE(YEAR(A23),MONTH(A23)+1,1))-1)),DATE(YEAR(A23),IF(計算規則!$G$11=1,MONTH(A23)+1,MONTH(A23)),計算規則!$D$11))</f>
        <v>44895</v>
      </c>
      <c r="U23" s="329">
        <f t="shared" si="3"/>
        <v>45868</v>
      </c>
      <c r="V23" s="310">
        <f t="shared" si="5"/>
        <v>0.03</v>
      </c>
      <c r="W23" s="120">
        <f t="shared" si="4"/>
        <v>0</v>
      </c>
      <c r="X23" s="121">
        <f t="shared" si="6"/>
        <v>0</v>
      </c>
      <c r="Y23" s="315"/>
      <c r="Z23" s="138">
        <f>詳細計算書!C580</f>
        <v>0</v>
      </c>
      <c r="AA23" s="139">
        <f>詳細計算書!C584</f>
        <v>0</v>
      </c>
      <c r="AB23" s="139">
        <f>詳細計算書!C589</f>
        <v>0</v>
      </c>
      <c r="AC23" s="140">
        <f>詳細計算書!C593</f>
        <v>0</v>
      </c>
      <c r="AD23" s="327"/>
    </row>
    <row r="24" spans="1:30" ht="21" customHeight="1" x14ac:dyDescent="0.15">
      <c r="A24" s="258">
        <f>時間計算書!A594</f>
        <v>44866</v>
      </c>
      <c r="B24" s="406">
        <f>IF(計算規則!G28=0,賃金一覧表・単価計算書・既払金計算書!AT25,"-")</f>
        <v>0</v>
      </c>
      <c r="C24" s="403">
        <f>IF(計算規則!G28=0,賃金一覧表・単価計算書・既払金計算書!BG25,"-")</f>
        <v>0</v>
      </c>
      <c r="D24" s="124">
        <f>時間計算書!W610</f>
        <v>0</v>
      </c>
      <c r="E24" s="120">
        <f>IF(計算規則!$G$28=0,ROUND($B24*D24*24*E$4,0),詳細計算書!C611)</f>
        <v>0</v>
      </c>
      <c r="F24" s="183">
        <f>-(MIN(MAX(E24-MIN(E24,賃金一覧表・単価計算書・既払金計算書!BX25)-MIN(MAX(E24-MIN(E24,賃金一覧表・単価計算書・既払金計算書!BX25),0),賃金一覧表・単価計算書・既払金計算書!BY25),0),賃金一覧表・単価計算書・既払金計算書!BW25)+MIN(E24,賃金一覧表・単価計算書・既払金計算書!BX25)+MIN(MAX(E24-MIN(E24,賃金一覧表・単価計算書・既払金計算書!BX25),0),賃金一覧表・単価計算書・既払金計算書!BY25))</f>
        <v>0</v>
      </c>
      <c r="G24" s="124">
        <f>時間計算書!W603+時間計算書!W606</f>
        <v>0</v>
      </c>
      <c r="H24" s="219">
        <f>時間計算書!W600</f>
        <v>0</v>
      </c>
      <c r="I24" s="120">
        <f>IF(計算規則!$G$28=0,ROUND($B24*G24*24*1.25+$B24*H24*24*0.25+$C24*G24*24*0.25+$C24*H24*24*0.25,0),詳細計算書!C615)</f>
        <v>0</v>
      </c>
      <c r="J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I24,賃金一覧表・単価計算書・既払金計算書!BY25-MIN(MAX(E24-MIN(E24,賃金一覧表・単価計算書・既払金計算書!BX25),0),賃金一覧表・単価計算書・既払金計算書!BY25)))</f>
        <v>0</v>
      </c>
      <c r="K24" s="122">
        <f>時間計算書!W594</f>
        <v>0</v>
      </c>
      <c r="L24" s="120">
        <f>IF(計算規則!$G$28=0,ROUND(($B24+$C24)*K24*24*0.25,0),詳細計算書!C624)</f>
        <v>0</v>
      </c>
      <c r="M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IN(L24,賃金一覧表・単価計算書・既払金計算書!BZ25))</f>
        <v>0</v>
      </c>
      <c r="N24" s="122">
        <f>時間計算書!W597</f>
        <v>0</v>
      </c>
      <c r="O24" s="120">
        <f>IF(計算規則!$G$28=0,ROUND($B24*N24*24*1.35+C24*N24*24*0.35,0),詳細計算書!C620)</f>
        <v>0</v>
      </c>
      <c r="P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AX(O24-MIN(O24,賃金一覧表・単価計算書・既払金計算書!CA25),0))+MIN(O24,賃金一覧表・単価計算書・既払金計算書!CA25))</f>
        <v>0</v>
      </c>
      <c r="Q24" s="128">
        <f t="shared" si="0"/>
        <v>0</v>
      </c>
      <c r="R24" s="119">
        <f t="shared" si="1"/>
        <v>0</v>
      </c>
      <c r="S24" s="127">
        <f t="shared" si="2"/>
        <v>0</v>
      </c>
      <c r="T24" s="400">
        <f>IF(計算規則!$D$11=31,DATE(YEAR(A24),IF(計算規則!$G$11=1,MONTH(A24)+2,MONTH(A24)+1),IF(計算規則!$G$11=1,DAY(DATE(YEAR(A24),MONTH(A24)+2,1))-1,DAY(DATE(YEAR(A24),MONTH(A24)+1,1))-1)),DATE(YEAR(A24),IF(計算規則!$G$11=1,MONTH(A24)+1,MONTH(A24)),計算規則!$D$11))</f>
        <v>44926</v>
      </c>
      <c r="U24" s="329">
        <f t="shared" si="3"/>
        <v>45868</v>
      </c>
      <c r="V24" s="310">
        <f t="shared" si="5"/>
        <v>0.03</v>
      </c>
      <c r="W24" s="120">
        <f t="shared" si="4"/>
        <v>0</v>
      </c>
      <c r="X24" s="121">
        <f t="shared" si="6"/>
        <v>0</v>
      </c>
      <c r="Y24" s="315"/>
      <c r="Z24" s="138">
        <f>詳細計算書!C611</f>
        <v>0</v>
      </c>
      <c r="AA24" s="139">
        <f>詳細計算書!C615</f>
        <v>0</v>
      </c>
      <c r="AB24" s="139">
        <f>詳細計算書!C620</f>
        <v>0</v>
      </c>
      <c r="AC24" s="140">
        <f>詳細計算書!C624</f>
        <v>0</v>
      </c>
      <c r="AD24" s="327"/>
    </row>
    <row r="25" spans="1:30" ht="21" customHeight="1" x14ac:dyDescent="0.15">
      <c r="A25" s="257">
        <f>時間計算書!A625</f>
        <v>44896</v>
      </c>
      <c r="B25" s="406">
        <f>IF(計算規則!G28=0,賃金一覧表・単価計算書・既払金計算書!AT26,"-")</f>
        <v>0</v>
      </c>
      <c r="C25" s="403">
        <f>IF(計算規則!G28=0,賃金一覧表・単価計算書・既払金計算書!BG26,"-")</f>
        <v>0</v>
      </c>
      <c r="D25" s="125">
        <f>時間計算書!W641</f>
        <v>0</v>
      </c>
      <c r="E25" s="120">
        <f>IF(計算規則!$G$28=0,ROUND($B25*D25*24*E$4,0),詳細計算書!C642)</f>
        <v>0</v>
      </c>
      <c r="F25" s="182">
        <f>-(MIN(MAX(E25-MIN(E25,賃金一覧表・単価計算書・既払金計算書!BX26)-MIN(MAX(E25-MIN(E25,賃金一覧表・単価計算書・既払金計算書!BX26),0),賃金一覧表・単価計算書・既払金計算書!BY26),0),賃金一覧表・単価計算書・既払金計算書!BW26)+MIN(E25,賃金一覧表・単価計算書・既払金計算書!BX26)+MIN(MAX(E25-MIN(E25,賃金一覧表・単価計算書・既払金計算書!BX26),0),賃金一覧表・単価計算書・既払金計算書!BY26))</f>
        <v>0</v>
      </c>
      <c r="G25" s="125">
        <f>時間計算書!W634+時間計算書!W637</f>
        <v>0</v>
      </c>
      <c r="H25" s="218">
        <f>時間計算書!W631</f>
        <v>0</v>
      </c>
      <c r="I25" s="120">
        <f>IF(計算規則!$G$28=0,ROUND($B25*G25*24*1.25+$B25*H25*24*0.25+$C25*G25*24*0.25+$C25*H25*24*0.25,0),詳細計算書!C646)</f>
        <v>0</v>
      </c>
      <c r="J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I25,賃金一覧表・単価計算書・既払金計算書!BY26-MIN(MAX(E25-MIN(E25,賃金一覧表・単価計算書・既払金計算書!BX26),0),賃金一覧表・単価計算書・既払金計算書!BY26)))</f>
        <v>0</v>
      </c>
      <c r="K25" s="123">
        <f>時間計算書!W625</f>
        <v>0</v>
      </c>
      <c r="L25" s="120">
        <f>IF(計算規則!$G$28=0,ROUND(($B25+$C25)*K25*24*0.25,0),詳細計算書!C655)</f>
        <v>0</v>
      </c>
      <c r="M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IN(L25,賃金一覧表・単価計算書・既払金計算書!BZ26))</f>
        <v>0</v>
      </c>
      <c r="N25" s="123">
        <f>時間計算書!W628</f>
        <v>0</v>
      </c>
      <c r="O25" s="120">
        <f>IF(計算規則!$G$28=0,ROUND($B25*N25*24*1.35+C25*N25*24*0.35,0),詳細計算書!C651)</f>
        <v>0</v>
      </c>
      <c r="P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AX(O25-MIN(O25,賃金一覧表・単価計算書・既払金計算書!CA26),0))+MIN(O25,賃金一覧表・単価計算書・既払金計算書!CA26))</f>
        <v>0</v>
      </c>
      <c r="Q25" s="128">
        <f t="shared" si="0"/>
        <v>0</v>
      </c>
      <c r="R25" s="119">
        <f t="shared" si="1"/>
        <v>0</v>
      </c>
      <c r="S25" s="127">
        <f t="shared" si="2"/>
        <v>0</v>
      </c>
      <c r="T25" s="400">
        <f>IF(計算規則!$D$11=31,DATE(YEAR(A25),IF(計算規則!$G$11=1,MONTH(A25)+2,MONTH(A25)+1),IF(計算規則!$G$11=1,DAY(DATE(YEAR(A25),MONTH(A25)+2,1))-1,DAY(DATE(YEAR(A25),MONTH(A25)+1,1))-1)),DATE(YEAR(A25),IF(計算規則!$G$11=1,MONTH(A25)+1,MONTH(A25)),計算規則!$D$11))</f>
        <v>44957</v>
      </c>
      <c r="U25" s="329">
        <f t="shared" si="3"/>
        <v>45868</v>
      </c>
      <c r="V25" s="310">
        <f t="shared" si="5"/>
        <v>0.03</v>
      </c>
      <c r="W25" s="120">
        <f t="shared" si="4"/>
        <v>0</v>
      </c>
      <c r="X25" s="121">
        <f t="shared" si="6"/>
        <v>0</v>
      </c>
      <c r="Y25" s="315"/>
      <c r="Z25" s="138">
        <f>詳細計算書!C642</f>
        <v>0</v>
      </c>
      <c r="AA25" s="139">
        <f>詳細計算書!C646</f>
        <v>0</v>
      </c>
      <c r="AB25" s="139">
        <f>詳細計算書!C651</f>
        <v>0</v>
      </c>
      <c r="AC25" s="140">
        <f>詳細計算書!C655</f>
        <v>0</v>
      </c>
      <c r="AD25" s="327"/>
    </row>
    <row r="26" spans="1:30" ht="21" customHeight="1" x14ac:dyDescent="0.15">
      <c r="A26" s="258">
        <f>時間計算書!A656</f>
        <v>44927</v>
      </c>
      <c r="B26" s="406">
        <f>IF(計算規則!G28=0,賃金一覧表・単価計算書・既払金計算書!AT27,"-")</f>
        <v>0</v>
      </c>
      <c r="C26" s="403">
        <f>IF(計算規則!G28=0,賃金一覧表・単価計算書・既払金計算書!BG27,"-")</f>
        <v>0</v>
      </c>
      <c r="D26" s="124">
        <f>時間計算書!W672</f>
        <v>0</v>
      </c>
      <c r="E26" s="120">
        <f>IF(計算規則!$G$28=0,ROUND($B26*D26*24*E$4,0),詳細計算書!C673)</f>
        <v>0</v>
      </c>
      <c r="F26" s="183">
        <f>-(MIN(MAX(E26-MIN(E26,賃金一覧表・単価計算書・既払金計算書!BX27)-MIN(MAX(E26-MIN(E26,賃金一覧表・単価計算書・既払金計算書!BX27),0),賃金一覧表・単価計算書・既払金計算書!BY27),0),賃金一覧表・単価計算書・既払金計算書!BW27)+MIN(E26,賃金一覧表・単価計算書・既払金計算書!BX27)+MIN(MAX(E26-MIN(E26,賃金一覧表・単価計算書・既払金計算書!BX27),0),賃金一覧表・単価計算書・既払金計算書!BY27))</f>
        <v>0</v>
      </c>
      <c r="G26" s="124">
        <f>時間計算書!W665+時間計算書!W668</f>
        <v>0</v>
      </c>
      <c r="H26" s="219">
        <f>時間計算書!W662</f>
        <v>0</v>
      </c>
      <c r="I26" s="120">
        <f>IF(計算規則!$G$28=0,ROUND($B26*G26*24*1.25+$B26*H26*24*0.25+$C26*G26*24*0.25+$C26*H26*24*0.25,0),詳細計算書!C677)</f>
        <v>0</v>
      </c>
      <c r="J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I26,賃金一覧表・単価計算書・既払金計算書!BY27-MIN(MAX(E26-MIN(E26,賃金一覧表・単価計算書・既払金計算書!BX27),0),賃金一覧表・単価計算書・既払金計算書!BY27)))</f>
        <v>0</v>
      </c>
      <c r="K26" s="122">
        <f>時間計算書!W656</f>
        <v>0</v>
      </c>
      <c r="L26" s="120">
        <f>IF(計算規則!$G$28=0,ROUND(($B26+$C26)*K26*24*0.25,0),詳細計算書!C686)</f>
        <v>0</v>
      </c>
      <c r="M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IN(L26,賃金一覧表・単価計算書・既払金計算書!BZ27))</f>
        <v>0</v>
      </c>
      <c r="N26" s="122">
        <f>時間計算書!W659</f>
        <v>0</v>
      </c>
      <c r="O26" s="120">
        <f>IF(計算規則!$G$28=0,ROUND($B26*N26*24*1.35+C26*N26*24*0.35,0),詳細計算書!C682)</f>
        <v>0</v>
      </c>
      <c r="P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AX(O26-MIN(O26,賃金一覧表・単価計算書・既払金計算書!CA27),0))+MIN(O26,賃金一覧表・単価計算書・既払金計算書!CA27))</f>
        <v>0</v>
      </c>
      <c r="Q26" s="128">
        <f t="shared" si="0"/>
        <v>0</v>
      </c>
      <c r="R26" s="119">
        <f t="shared" si="1"/>
        <v>0</v>
      </c>
      <c r="S26" s="127">
        <f t="shared" si="2"/>
        <v>0</v>
      </c>
      <c r="T26" s="400">
        <f>IF(計算規則!$D$11=31,DATE(YEAR(A26),IF(計算規則!$G$11=1,MONTH(A26)+2,MONTH(A26)+1),IF(計算規則!$G$11=1,DAY(DATE(YEAR(A26),MONTH(A26)+2,1))-1,DAY(DATE(YEAR(A26),MONTH(A26)+1,1))-1)),DATE(YEAR(A26),IF(計算規則!$G$11=1,MONTH(A26)+1,MONTH(A26)),計算規則!$D$11))</f>
        <v>44985</v>
      </c>
      <c r="U26" s="329">
        <f t="shared" si="3"/>
        <v>45868</v>
      </c>
      <c r="V26" s="310">
        <f t="shared" si="5"/>
        <v>0.03</v>
      </c>
      <c r="W26" s="120">
        <f t="shared" si="4"/>
        <v>0</v>
      </c>
      <c r="X26" s="121">
        <f t="shared" si="6"/>
        <v>0</v>
      </c>
      <c r="Y26" s="315"/>
      <c r="Z26" s="138">
        <f>詳細計算書!C673</f>
        <v>0</v>
      </c>
      <c r="AA26" s="139">
        <f>詳細計算書!C677</f>
        <v>0</v>
      </c>
      <c r="AB26" s="139">
        <f>詳細計算書!C682</f>
        <v>0</v>
      </c>
      <c r="AC26" s="140">
        <f>詳細計算書!C686</f>
        <v>0</v>
      </c>
      <c r="AD26" s="327"/>
    </row>
    <row r="27" spans="1:30" ht="21" customHeight="1" x14ac:dyDescent="0.15">
      <c r="A27" s="257">
        <f>時間計算書!A687</f>
        <v>44958</v>
      </c>
      <c r="B27" s="406">
        <f>IF(計算規則!G28=0,賃金一覧表・単価計算書・既払金計算書!AT28,"-")</f>
        <v>0</v>
      </c>
      <c r="C27" s="403">
        <f>IF(計算規則!G28=0,賃金一覧表・単価計算書・既払金計算書!BG28,"-")</f>
        <v>0</v>
      </c>
      <c r="D27" s="125">
        <f>時間計算書!W703</f>
        <v>0</v>
      </c>
      <c r="E27" s="120">
        <f>IF(計算規則!$G$28=0,ROUND($B27*D27*24*E$4,0),詳細計算書!C704)</f>
        <v>0</v>
      </c>
      <c r="F27" s="182">
        <f>-(MIN(MAX(E27-MIN(E27,賃金一覧表・単価計算書・既払金計算書!BX28)-MIN(MAX(E27-MIN(E27,賃金一覧表・単価計算書・既払金計算書!BX28),0),賃金一覧表・単価計算書・既払金計算書!BY28),0),賃金一覧表・単価計算書・既払金計算書!BW28)+MIN(E27,賃金一覧表・単価計算書・既払金計算書!BX28)+MIN(MAX(E27-MIN(E27,賃金一覧表・単価計算書・既払金計算書!BX28),0),賃金一覧表・単価計算書・既払金計算書!BY28))</f>
        <v>0</v>
      </c>
      <c r="G27" s="125">
        <f>時間計算書!W696+時間計算書!W699</f>
        <v>0</v>
      </c>
      <c r="H27" s="218">
        <f>時間計算書!W693</f>
        <v>0</v>
      </c>
      <c r="I27" s="120">
        <f>IF(計算規則!$G$28=0,ROUND($B27*G27*24*1.25+$B27*H27*24*0.25+$C27*G27*24*0.25+$C27*H27*24*0.25,0),詳細計算書!C708)</f>
        <v>0</v>
      </c>
      <c r="J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I27,賃金一覧表・単価計算書・既払金計算書!BY28-MIN(MAX(E27-MIN(E27,賃金一覧表・単価計算書・既払金計算書!BX28),0),賃金一覧表・単価計算書・既払金計算書!BY28)))</f>
        <v>0</v>
      </c>
      <c r="K27" s="123">
        <f>時間計算書!W687</f>
        <v>0</v>
      </c>
      <c r="L27" s="120">
        <f>IF(計算規則!$G$28=0,ROUND(($B27+$C27)*K27*24*0.25,0),詳細計算書!C717)</f>
        <v>0</v>
      </c>
      <c r="M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IN(L27,賃金一覧表・単価計算書・既払金計算書!BZ28))</f>
        <v>0</v>
      </c>
      <c r="N27" s="123">
        <f>時間計算書!W690</f>
        <v>0</v>
      </c>
      <c r="O27" s="120">
        <f>IF(計算規則!$G$28=0,ROUND($B27*N27*24*1.35+C27*N27*24*0.35,0),詳細計算書!C713)</f>
        <v>0</v>
      </c>
      <c r="P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AX(O27-MIN(O27,賃金一覧表・単価計算書・既払金計算書!CA28),0))+MIN(O27,賃金一覧表・単価計算書・既払金計算書!CA28))</f>
        <v>0</v>
      </c>
      <c r="Q27" s="128">
        <f t="shared" si="0"/>
        <v>0</v>
      </c>
      <c r="R27" s="119">
        <f t="shared" si="1"/>
        <v>0</v>
      </c>
      <c r="S27" s="127">
        <f t="shared" si="2"/>
        <v>0</v>
      </c>
      <c r="T27" s="400">
        <f>IF(計算規則!$D$11=31,DATE(YEAR(A27),IF(計算規則!$G$11=1,MONTH(A27)+2,MONTH(A27)+1),IF(計算規則!$G$11=1,DAY(DATE(YEAR(A27),MONTH(A27)+2,1))-1,DAY(DATE(YEAR(A27),MONTH(A27)+1,1))-1)),DATE(YEAR(A27),IF(計算規則!$G$11=1,MONTH(A27)+1,MONTH(A27)),計算規則!$D$11))</f>
        <v>45016</v>
      </c>
      <c r="U27" s="329">
        <f t="shared" si="3"/>
        <v>45868</v>
      </c>
      <c r="V27" s="310">
        <f t="shared" si="5"/>
        <v>0.03</v>
      </c>
      <c r="W27" s="120">
        <f t="shared" si="4"/>
        <v>0</v>
      </c>
      <c r="X27" s="121">
        <f t="shared" si="6"/>
        <v>0</v>
      </c>
      <c r="Y27" s="315"/>
      <c r="Z27" s="138">
        <f>詳細計算書!C704</f>
        <v>0</v>
      </c>
      <c r="AA27" s="139">
        <f>詳細計算書!C708</f>
        <v>0</v>
      </c>
      <c r="AB27" s="139">
        <f>詳細計算書!C713</f>
        <v>0</v>
      </c>
      <c r="AC27" s="140">
        <f>詳細計算書!C717</f>
        <v>0</v>
      </c>
      <c r="AD27" s="327"/>
    </row>
    <row r="28" spans="1:30" ht="21" customHeight="1" x14ac:dyDescent="0.15">
      <c r="A28" s="258">
        <f>時間計算書!A718</f>
        <v>44986</v>
      </c>
      <c r="B28" s="406">
        <f>IF(計算規則!G28=0,賃金一覧表・単価計算書・既払金計算書!AT29,"-")</f>
        <v>0</v>
      </c>
      <c r="C28" s="403">
        <f>IF(計算規則!G28=0,賃金一覧表・単価計算書・既払金計算書!BG29,"-")</f>
        <v>0</v>
      </c>
      <c r="D28" s="124">
        <f>時間計算書!W734</f>
        <v>0</v>
      </c>
      <c r="E28" s="120">
        <f>IF(計算規則!$G$28=0,ROUND($B28*D28*24*E$4,0),詳細計算書!C735)</f>
        <v>0</v>
      </c>
      <c r="F28" s="182">
        <f>-(MIN(MAX(E28-MIN(E28,賃金一覧表・単価計算書・既払金計算書!BX29)-MIN(MAX(E28-MIN(E28,賃金一覧表・単価計算書・既払金計算書!BX29),0),賃金一覧表・単価計算書・既払金計算書!BY29),0),賃金一覧表・単価計算書・既払金計算書!BW29)+MIN(E28,賃金一覧表・単価計算書・既払金計算書!BX29)+MIN(MAX(E28-MIN(E28,賃金一覧表・単価計算書・既払金計算書!BX29),0),賃金一覧表・単価計算書・既払金計算書!BY29))</f>
        <v>0</v>
      </c>
      <c r="G28" s="124">
        <f>時間計算書!W727+時間計算書!W730</f>
        <v>0</v>
      </c>
      <c r="H28" s="219">
        <f>時間計算書!W724</f>
        <v>0</v>
      </c>
      <c r="I28" s="120">
        <f>IF(計算規則!$G$28=0,ROUND($B28*G28*24*1.25+$B28*H28*24*0.25+$C28*G28*24*0.25+$C28*H28*24*0.25,0),詳細計算書!C739)</f>
        <v>0</v>
      </c>
      <c r="J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I28,賃金一覧表・単価計算書・既払金計算書!BY29-MIN(MAX(E28-MIN(E28,賃金一覧表・単価計算書・既払金計算書!BX29),0),賃金一覧表・単価計算書・既払金計算書!BY29)))</f>
        <v>0</v>
      </c>
      <c r="K28" s="122">
        <f>時間計算書!W718</f>
        <v>0</v>
      </c>
      <c r="L28" s="120">
        <f>IF(計算規則!$G$28=0,ROUND(($B28+$C28)*K28*24*0.25,0),詳細計算書!C748)</f>
        <v>0</v>
      </c>
      <c r="M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IN(L28,賃金一覧表・単価計算書・既払金計算書!BZ29))</f>
        <v>0</v>
      </c>
      <c r="N28" s="122">
        <f>時間計算書!W721</f>
        <v>0</v>
      </c>
      <c r="O28" s="120">
        <f>IF(計算規則!$G$28=0,ROUND($B28*N28*24*1.35+C28*N28*24*0.35,0),詳細計算書!C744)</f>
        <v>0</v>
      </c>
      <c r="P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AX(O28-MIN(O28,賃金一覧表・単価計算書・既払金計算書!CA29),0))+MIN(O28,賃金一覧表・単価計算書・既払金計算書!CA29))</f>
        <v>0</v>
      </c>
      <c r="Q28" s="128">
        <f t="shared" si="0"/>
        <v>0</v>
      </c>
      <c r="R28" s="119">
        <f t="shared" si="1"/>
        <v>0</v>
      </c>
      <c r="S28" s="127">
        <f t="shared" si="2"/>
        <v>0</v>
      </c>
      <c r="T28" s="400">
        <f>IF(計算規則!$D$11=31,DATE(YEAR(A28),IF(計算規則!$G$11=1,MONTH(A28)+2,MONTH(A28)+1),IF(計算規則!$G$11=1,DAY(DATE(YEAR(A28),MONTH(A28)+2,1))-1,DAY(DATE(YEAR(A28),MONTH(A28)+1,1))-1)),DATE(YEAR(A28),IF(計算規則!$G$11=1,MONTH(A28)+1,MONTH(A28)),計算規則!$D$11))</f>
        <v>45046</v>
      </c>
      <c r="U28" s="329">
        <f t="shared" si="3"/>
        <v>45868</v>
      </c>
      <c r="V28" s="310">
        <f t="shared" si="5"/>
        <v>0.03</v>
      </c>
      <c r="W28" s="120">
        <f t="shared" si="4"/>
        <v>0</v>
      </c>
      <c r="X28" s="121">
        <f t="shared" si="6"/>
        <v>0</v>
      </c>
      <c r="Y28" s="315"/>
      <c r="Z28" s="138">
        <f>詳細計算書!C735</f>
        <v>0</v>
      </c>
      <c r="AA28" s="139">
        <f>詳細計算書!C739</f>
        <v>0</v>
      </c>
      <c r="AB28" s="139">
        <f>詳細計算書!C744</f>
        <v>0</v>
      </c>
      <c r="AC28" s="140">
        <f>詳細計算書!C748</f>
        <v>0</v>
      </c>
      <c r="AD28" s="327"/>
    </row>
    <row r="29" spans="1:30" ht="21" customHeight="1" x14ac:dyDescent="0.15">
      <c r="A29" s="257">
        <f>時間計算書!A749</f>
        <v>45017</v>
      </c>
      <c r="B29" s="406">
        <f>IF(計算規則!G28=0,賃金一覧表・単価計算書・既払金計算書!AT30,"-")</f>
        <v>0</v>
      </c>
      <c r="C29" s="403">
        <f>IF(計算規則!G28=0,賃金一覧表・単価計算書・既払金計算書!BG30,"-")</f>
        <v>0</v>
      </c>
      <c r="D29" s="125">
        <f>時間計算書!W765</f>
        <v>0</v>
      </c>
      <c r="E29" s="120">
        <f>IF(計算規則!$G$28=0,ROUND($B29*D29*24*E$4,0),詳細計算書!C766)</f>
        <v>0</v>
      </c>
      <c r="F29" s="182">
        <f>-(MIN(MAX(E29-MIN(E29,賃金一覧表・単価計算書・既払金計算書!BX30)-MIN(MAX(E29-MIN(E29,賃金一覧表・単価計算書・既払金計算書!BX30),0),賃金一覧表・単価計算書・既払金計算書!BY30),0),賃金一覧表・単価計算書・既払金計算書!BW30)+MIN(E29,賃金一覧表・単価計算書・既払金計算書!BX30)+MIN(MAX(E29-MIN(E29,賃金一覧表・単価計算書・既払金計算書!BX30),0),賃金一覧表・単価計算書・既払金計算書!BY30))</f>
        <v>0</v>
      </c>
      <c r="G29" s="125">
        <f>時間計算書!W758+時間計算書!W761</f>
        <v>0</v>
      </c>
      <c r="H29" s="218">
        <f>時間計算書!W755</f>
        <v>0</v>
      </c>
      <c r="I29" s="120">
        <f>IF(計算規則!$G$28=0,ROUND($B29*G29*24*1.25+$B29*H29*24*0.25+$C29*G29*24*0.25+$C29*H29*24*0.25,0),詳細計算書!C770)</f>
        <v>0</v>
      </c>
      <c r="J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I29,賃金一覧表・単価計算書・既払金計算書!BY30-MIN(MAX(E29-MIN(E29,賃金一覧表・単価計算書・既払金計算書!BX30),0),賃金一覧表・単価計算書・既払金計算書!BY30)))</f>
        <v>0</v>
      </c>
      <c r="K29" s="123">
        <f>時間計算書!W749</f>
        <v>0</v>
      </c>
      <c r="L29" s="120">
        <f>IF(計算規則!$G$28=0,ROUND(($B29+$C29)*K29*24*0.25,0),詳細計算書!C779)</f>
        <v>0</v>
      </c>
      <c r="M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IN(L29,賃金一覧表・単価計算書・既払金計算書!BZ30))</f>
        <v>0</v>
      </c>
      <c r="N29" s="123">
        <f>時間計算書!W752</f>
        <v>0</v>
      </c>
      <c r="O29" s="120">
        <f>IF(計算規則!$G$28=0,ROUND($B29*N29*24*1.35+C29*N29*24*0.35,0),詳細計算書!C775)</f>
        <v>0</v>
      </c>
      <c r="P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AX(O29-MIN(O29,賃金一覧表・単価計算書・既払金計算書!CA30),0))+MIN(O29,賃金一覧表・単価計算書・既払金計算書!CA30))</f>
        <v>0</v>
      </c>
      <c r="Q29" s="128">
        <f t="shared" si="0"/>
        <v>0</v>
      </c>
      <c r="R29" s="119">
        <f t="shared" si="1"/>
        <v>0</v>
      </c>
      <c r="S29" s="127">
        <f t="shared" si="2"/>
        <v>0</v>
      </c>
      <c r="T29" s="400">
        <f>IF(計算規則!$D$11=31,DATE(YEAR(A29),IF(計算規則!$G$11=1,MONTH(A29)+2,MONTH(A29)+1),IF(計算規則!$G$11=1,DAY(DATE(YEAR(A29),MONTH(A29)+2,1))-1,DAY(DATE(YEAR(A29),MONTH(A29)+1,1))-1)),DATE(YEAR(A29),IF(計算規則!$G$11=1,MONTH(A29)+1,MONTH(A29)),計算規則!$D$11))</f>
        <v>45077</v>
      </c>
      <c r="U29" s="329">
        <f t="shared" si="3"/>
        <v>45868</v>
      </c>
      <c r="V29" s="310">
        <f t="shared" si="5"/>
        <v>0.03</v>
      </c>
      <c r="W29" s="120">
        <f t="shared" si="4"/>
        <v>0</v>
      </c>
      <c r="X29" s="121">
        <f t="shared" si="6"/>
        <v>0</v>
      </c>
      <c r="Y29" s="315"/>
      <c r="Z29" s="138">
        <f>詳細計算書!C766</f>
        <v>0</v>
      </c>
      <c r="AA29" s="139">
        <f>詳細計算書!C770</f>
        <v>0</v>
      </c>
      <c r="AB29" s="139">
        <f>詳細計算書!C775</f>
        <v>0</v>
      </c>
      <c r="AC29" s="140">
        <f>詳細計算書!C779</f>
        <v>0</v>
      </c>
      <c r="AD29" s="327"/>
    </row>
    <row r="30" spans="1:30" ht="21" customHeight="1" x14ac:dyDescent="0.15">
      <c r="A30" s="258">
        <f>時間計算書!A780</f>
        <v>45047</v>
      </c>
      <c r="B30" s="406">
        <f>IF(計算規則!G28=0,賃金一覧表・単価計算書・既払金計算書!AT31,"-")</f>
        <v>0</v>
      </c>
      <c r="C30" s="403">
        <f>IF(計算規則!G28=0,賃金一覧表・単価計算書・既払金計算書!BG31,"-")</f>
        <v>0</v>
      </c>
      <c r="D30" s="124">
        <f>時間計算書!W796</f>
        <v>0</v>
      </c>
      <c r="E30" s="120">
        <f>IF(計算規則!$G$28=0,ROUND($B30*D30*24*E$4,0),詳細計算書!C797)</f>
        <v>0</v>
      </c>
      <c r="F30" s="183">
        <f>-(MIN(MAX(E30-MIN(E30,賃金一覧表・単価計算書・既払金計算書!BX31)-MIN(MAX(E30-MIN(E30,賃金一覧表・単価計算書・既払金計算書!BX31),0),賃金一覧表・単価計算書・既払金計算書!BY31),0),賃金一覧表・単価計算書・既払金計算書!BW31)+MIN(E30,賃金一覧表・単価計算書・既払金計算書!BX31)+MIN(MAX(E30-MIN(E30,賃金一覧表・単価計算書・既払金計算書!BX31),0),賃金一覧表・単価計算書・既払金計算書!BY31))</f>
        <v>0</v>
      </c>
      <c r="G30" s="124">
        <f>時間計算書!W789+時間計算書!W792</f>
        <v>0</v>
      </c>
      <c r="H30" s="219">
        <f>時間計算書!W786</f>
        <v>0</v>
      </c>
      <c r="I30" s="120">
        <f>IF(計算規則!$G$28=0,ROUND($B30*G30*24*1.25+$B30*H30*24*0.25+$C30*G30*24*0.25+$C30*H30*24*0.25,0),詳細計算書!C801)</f>
        <v>0</v>
      </c>
      <c r="J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I30,賃金一覧表・単価計算書・既払金計算書!BY31-MIN(MAX(E30-MIN(E30,賃金一覧表・単価計算書・既払金計算書!BX31),0),賃金一覧表・単価計算書・既払金計算書!BY31)))</f>
        <v>0</v>
      </c>
      <c r="K30" s="122">
        <f>時間計算書!W780</f>
        <v>0</v>
      </c>
      <c r="L30" s="120">
        <f>IF(計算規則!$G$28=0,ROUND(($B30+$C30)*K30*24*0.25,0),詳細計算書!C810)</f>
        <v>0</v>
      </c>
      <c r="M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IN(L30,賃金一覧表・単価計算書・既払金計算書!BZ31))</f>
        <v>0</v>
      </c>
      <c r="N30" s="122">
        <f>時間計算書!W783</f>
        <v>0</v>
      </c>
      <c r="O30" s="120">
        <f>IF(計算規則!$G$28=0,ROUND($B30*N30*24*1.35+C30*N30*24*0.35,0),詳細計算書!C806)</f>
        <v>0</v>
      </c>
      <c r="P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AX(O30-MIN(O30,賃金一覧表・単価計算書・既払金計算書!CA31),0))+MIN(O30,賃金一覧表・単価計算書・既払金計算書!CA31))</f>
        <v>0</v>
      </c>
      <c r="Q30" s="128">
        <f t="shared" si="0"/>
        <v>0</v>
      </c>
      <c r="R30" s="119">
        <f t="shared" si="1"/>
        <v>0</v>
      </c>
      <c r="S30" s="127">
        <f t="shared" si="2"/>
        <v>0</v>
      </c>
      <c r="T30" s="400">
        <f>IF(計算規則!$D$11=31,DATE(YEAR(A30),IF(計算規則!$G$11=1,MONTH(A30)+2,MONTH(A30)+1),IF(計算規則!$G$11=1,DAY(DATE(YEAR(A30),MONTH(A30)+2,1))-1,DAY(DATE(YEAR(A30),MONTH(A30)+1,1))-1)),DATE(YEAR(A30),IF(計算規則!$G$11=1,MONTH(A30)+1,MONTH(A30)),計算規則!$D$11))</f>
        <v>45107</v>
      </c>
      <c r="U30" s="329">
        <f t="shared" si="3"/>
        <v>45868</v>
      </c>
      <c r="V30" s="310">
        <f t="shared" si="5"/>
        <v>0.03</v>
      </c>
      <c r="W30" s="120">
        <f t="shared" si="4"/>
        <v>0</v>
      </c>
      <c r="X30" s="121">
        <f t="shared" si="6"/>
        <v>0</v>
      </c>
      <c r="Y30" s="315"/>
      <c r="Z30" s="138">
        <f>詳細計算書!C797</f>
        <v>0</v>
      </c>
      <c r="AA30" s="139">
        <f>詳細計算書!C801</f>
        <v>0</v>
      </c>
      <c r="AB30" s="139">
        <f>詳細計算書!C806</f>
        <v>0</v>
      </c>
      <c r="AC30" s="140">
        <f>詳細計算書!C810</f>
        <v>0</v>
      </c>
      <c r="AD30" s="327"/>
    </row>
    <row r="31" spans="1:30" ht="21" customHeight="1" x14ac:dyDescent="0.15">
      <c r="A31" s="257">
        <f>時間計算書!A811</f>
        <v>45078</v>
      </c>
      <c r="B31" s="406">
        <f>IF(計算規則!G28=0,賃金一覧表・単価計算書・既払金計算書!AT32,"-")</f>
        <v>0</v>
      </c>
      <c r="C31" s="403">
        <f>IF(計算規則!G28=0,賃金一覧表・単価計算書・既払金計算書!BG32,"-")</f>
        <v>0</v>
      </c>
      <c r="D31" s="125">
        <f>時間計算書!W827</f>
        <v>0</v>
      </c>
      <c r="E31" s="120">
        <f>IF(計算規則!$G$28=0,ROUND($B31*D31*24*E$4,0),詳細計算書!C828)</f>
        <v>0</v>
      </c>
      <c r="F31" s="182">
        <f>-(MIN(MAX(E31-MIN(E31,賃金一覧表・単価計算書・既払金計算書!BX32)-MIN(MAX(E31-MIN(E31,賃金一覧表・単価計算書・既払金計算書!BX32),0),賃金一覧表・単価計算書・既払金計算書!BY32),0),賃金一覧表・単価計算書・既払金計算書!BW32)+MIN(E31,賃金一覧表・単価計算書・既払金計算書!BX32)+MIN(MAX(E31-MIN(E31,賃金一覧表・単価計算書・既払金計算書!BX32),0),賃金一覧表・単価計算書・既払金計算書!BY32))</f>
        <v>0</v>
      </c>
      <c r="G31" s="125">
        <f>時間計算書!W820+時間計算書!W823</f>
        <v>0</v>
      </c>
      <c r="H31" s="218">
        <f>時間計算書!W817</f>
        <v>0</v>
      </c>
      <c r="I31" s="120">
        <f>IF(計算規則!$G$28=0,ROUND($B31*G31*24*1.25+$B31*H31*24*0.25+$C31*G31*24*0.25+$C31*H31*24*0.25,0),詳細計算書!C832)</f>
        <v>0</v>
      </c>
      <c r="J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I31,賃金一覧表・単価計算書・既払金計算書!BY32-MIN(MAX(E31-MIN(E31,賃金一覧表・単価計算書・既払金計算書!BX32),0),賃金一覧表・単価計算書・既払金計算書!BY32)))</f>
        <v>0</v>
      </c>
      <c r="K31" s="123">
        <f>時間計算書!W811</f>
        <v>0</v>
      </c>
      <c r="L31" s="120">
        <f>IF(計算規則!$G$28=0,ROUND(($B31+$C31)*K31*24*0.25,0),詳細計算書!C841)</f>
        <v>0</v>
      </c>
      <c r="M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IN(L31,賃金一覧表・単価計算書・既払金計算書!BZ32))</f>
        <v>0</v>
      </c>
      <c r="N31" s="123">
        <f>時間計算書!W814</f>
        <v>0</v>
      </c>
      <c r="O31" s="120">
        <f>IF(計算規則!$G$28=0,ROUND($B31*N31*24*1.35+C31*N31*24*0.35,0),詳細計算書!C837)</f>
        <v>0</v>
      </c>
      <c r="P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AX(O31-MIN(O31,賃金一覧表・単価計算書・既払金計算書!CA32),0))+MIN(O31,賃金一覧表・単価計算書・既払金計算書!CA32))</f>
        <v>0</v>
      </c>
      <c r="Q31" s="128">
        <f t="shared" si="0"/>
        <v>0</v>
      </c>
      <c r="R31" s="119">
        <f t="shared" si="1"/>
        <v>0</v>
      </c>
      <c r="S31" s="127">
        <f t="shared" si="2"/>
        <v>0</v>
      </c>
      <c r="T31" s="400">
        <f>IF(計算規則!$D$11=31,DATE(YEAR(A31),IF(計算規則!$G$11=1,MONTH(A31)+2,MONTH(A31)+1),IF(計算規則!$G$11=1,DAY(DATE(YEAR(A31),MONTH(A31)+2,1))-1,DAY(DATE(YEAR(A31),MONTH(A31)+1,1))-1)),DATE(YEAR(A31),IF(計算規則!$G$11=1,MONTH(A31)+1,MONTH(A31)),計算規則!$D$11))</f>
        <v>45138</v>
      </c>
      <c r="U31" s="329">
        <f t="shared" si="3"/>
        <v>45868</v>
      </c>
      <c r="V31" s="310">
        <f t="shared" si="5"/>
        <v>0.03</v>
      </c>
      <c r="W31" s="120">
        <f t="shared" si="4"/>
        <v>0</v>
      </c>
      <c r="X31" s="121">
        <f t="shared" si="6"/>
        <v>0</v>
      </c>
      <c r="Y31" s="315"/>
      <c r="Z31" s="138">
        <f>詳細計算書!C828</f>
        <v>0</v>
      </c>
      <c r="AA31" s="139">
        <f>詳細計算書!C832</f>
        <v>0</v>
      </c>
      <c r="AB31" s="139">
        <f>詳細計算書!C837</f>
        <v>0</v>
      </c>
      <c r="AC31" s="140">
        <f>詳細計算書!C841</f>
        <v>0</v>
      </c>
      <c r="AD31" s="327"/>
    </row>
    <row r="32" spans="1:30" ht="21" customHeight="1" x14ac:dyDescent="0.15">
      <c r="A32" s="258">
        <f>時間計算書!A842</f>
        <v>45108</v>
      </c>
      <c r="B32" s="406">
        <f>IF(計算規則!G28=0,賃金一覧表・単価計算書・既払金計算書!AT33,"-")</f>
        <v>0</v>
      </c>
      <c r="C32" s="403">
        <f>IF(計算規則!G28=0,賃金一覧表・単価計算書・既払金計算書!BG33,"-")</f>
        <v>0</v>
      </c>
      <c r="D32" s="124">
        <f>時間計算書!W858</f>
        <v>0</v>
      </c>
      <c r="E32" s="120">
        <f>IF(計算規則!$G$28=0,ROUND($B32*D32*24*E$4,0),詳細計算書!C859)</f>
        <v>0</v>
      </c>
      <c r="F32" s="183">
        <f>-(MIN(MAX(E32-MIN(E32,賃金一覧表・単価計算書・既払金計算書!BX33)-MIN(MAX(E32-MIN(E32,賃金一覧表・単価計算書・既払金計算書!BX33),0),賃金一覧表・単価計算書・既払金計算書!BY33),0),賃金一覧表・単価計算書・既払金計算書!BW33)+MIN(E32,賃金一覧表・単価計算書・既払金計算書!BX33)+MIN(MAX(E32-MIN(E32,賃金一覧表・単価計算書・既払金計算書!BX33),0),賃金一覧表・単価計算書・既払金計算書!BY33))</f>
        <v>0</v>
      </c>
      <c r="G32" s="124">
        <f>時間計算書!W851+時間計算書!W854</f>
        <v>0</v>
      </c>
      <c r="H32" s="219">
        <f>時間計算書!W848</f>
        <v>0</v>
      </c>
      <c r="I32" s="120">
        <f>IF(計算規則!$G$28=0,ROUND($B32*G32*24*1.25+$B32*H32*24*0.25+$C32*G32*24*0.25+$C32*H32*24*0.25,0),詳細計算書!C863)</f>
        <v>0</v>
      </c>
      <c r="J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I32,賃金一覧表・単価計算書・既払金計算書!BY33-MIN(MAX(E32-MIN(E32,賃金一覧表・単価計算書・既払金計算書!BX33),0),賃金一覧表・単価計算書・既払金計算書!BY33)))</f>
        <v>0</v>
      </c>
      <c r="K32" s="122">
        <f>時間計算書!W842</f>
        <v>0</v>
      </c>
      <c r="L32" s="120">
        <f>IF(計算規則!$G$28=0,ROUND(($B32+$C32)*K32*24*0.25,0),詳細計算書!C872)</f>
        <v>0</v>
      </c>
      <c r="M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IN(L32,賃金一覧表・単価計算書・既払金計算書!BZ33))</f>
        <v>0</v>
      </c>
      <c r="N32" s="122">
        <f>時間計算書!W845</f>
        <v>0</v>
      </c>
      <c r="O32" s="120">
        <f>IF(計算規則!$G$28=0,ROUND($B32*N32*24*1.35+C32*N32*24*0.35,0),詳細計算書!C868)</f>
        <v>0</v>
      </c>
      <c r="P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AX(O32-MIN(O32,賃金一覧表・単価計算書・既払金計算書!CA33),0))+MIN(O32,賃金一覧表・単価計算書・既払金計算書!CA33))</f>
        <v>0</v>
      </c>
      <c r="Q32" s="128">
        <f t="shared" si="0"/>
        <v>0</v>
      </c>
      <c r="R32" s="119">
        <f t="shared" si="1"/>
        <v>0</v>
      </c>
      <c r="S32" s="127">
        <f t="shared" si="2"/>
        <v>0</v>
      </c>
      <c r="T32" s="400">
        <f>IF(計算規則!$D$11=31,DATE(YEAR(A32),IF(計算規則!$G$11=1,MONTH(A32)+2,MONTH(A32)+1),IF(計算規則!$G$11=1,DAY(DATE(YEAR(A32),MONTH(A32)+2,1))-1,DAY(DATE(YEAR(A32),MONTH(A32)+1,1))-1)),DATE(YEAR(A32),IF(計算規則!$G$11=1,MONTH(A32)+1,MONTH(A32)),計算規則!$D$11))</f>
        <v>45169</v>
      </c>
      <c r="U32" s="329">
        <f t="shared" si="3"/>
        <v>45868</v>
      </c>
      <c r="V32" s="310">
        <f t="shared" si="5"/>
        <v>0.03</v>
      </c>
      <c r="W32" s="120">
        <f t="shared" si="4"/>
        <v>0</v>
      </c>
      <c r="X32" s="121">
        <f t="shared" si="6"/>
        <v>0</v>
      </c>
      <c r="Y32" s="315"/>
      <c r="Z32" s="138">
        <f>詳細計算書!C859</f>
        <v>0</v>
      </c>
      <c r="AA32" s="139">
        <f>詳細計算書!C863</f>
        <v>0</v>
      </c>
      <c r="AB32" s="139">
        <f>詳細計算書!C868</f>
        <v>0</v>
      </c>
      <c r="AC32" s="140">
        <f>詳細計算書!C872</f>
        <v>0</v>
      </c>
      <c r="AD32" s="327"/>
    </row>
    <row r="33" spans="1:30" ht="21" customHeight="1" x14ac:dyDescent="0.15">
      <c r="A33" s="257">
        <f>時間計算書!A873</f>
        <v>45139</v>
      </c>
      <c r="B33" s="406">
        <f>IF(計算規則!G28=0,賃金一覧表・単価計算書・既払金計算書!AT34,"-")</f>
        <v>0</v>
      </c>
      <c r="C33" s="403">
        <f>IF(計算規則!G28=0,賃金一覧表・単価計算書・既払金計算書!BG34,"-")</f>
        <v>0</v>
      </c>
      <c r="D33" s="125">
        <f>時間計算書!W889</f>
        <v>0</v>
      </c>
      <c r="E33" s="120">
        <f>IF(計算規則!$G$28=0,ROUND($B33*D33*24*E$4,0),詳細計算書!C890)</f>
        <v>0</v>
      </c>
      <c r="F33" s="182">
        <f>-(MIN(MAX(E33-MIN(E33,賃金一覧表・単価計算書・既払金計算書!BX34)-MIN(MAX(E33-MIN(E33,賃金一覧表・単価計算書・既払金計算書!BX34),0),賃金一覧表・単価計算書・既払金計算書!BY34),0),賃金一覧表・単価計算書・既払金計算書!BW34)+MIN(E33,賃金一覧表・単価計算書・既払金計算書!BX34)+MIN(MAX(E33-MIN(E33,賃金一覧表・単価計算書・既払金計算書!BX34),0),賃金一覧表・単価計算書・既払金計算書!BY34))</f>
        <v>0</v>
      </c>
      <c r="G33" s="125">
        <f>時間計算書!W882+時間計算書!W885</f>
        <v>0</v>
      </c>
      <c r="H33" s="218">
        <f>時間計算書!W879</f>
        <v>0</v>
      </c>
      <c r="I33" s="120">
        <f>IF(計算規則!$G$28=0,ROUND($B33*G33*24*1.25+$B33*H33*24*0.25+$C33*G33*24*0.25+$C33*H33*24*0.25,0),詳細計算書!C894)</f>
        <v>0</v>
      </c>
      <c r="J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I33,賃金一覧表・単価計算書・既払金計算書!BY34-MIN(MAX(E33-MIN(E33,賃金一覧表・単価計算書・既払金計算書!BX34),0),賃金一覧表・単価計算書・既払金計算書!BY34)))</f>
        <v>0</v>
      </c>
      <c r="K33" s="123">
        <f>時間計算書!W873</f>
        <v>0</v>
      </c>
      <c r="L33" s="120">
        <f>IF(計算規則!$G$28=0,ROUND(($B33+$C33)*K33*24*0.25,0),詳細計算書!C903)</f>
        <v>0</v>
      </c>
      <c r="M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IN(L33,賃金一覧表・単価計算書・既払金計算書!BZ34))</f>
        <v>0</v>
      </c>
      <c r="N33" s="123">
        <f>時間計算書!W876</f>
        <v>0</v>
      </c>
      <c r="O33" s="120">
        <f>IF(計算規則!$G$28=0,ROUND($B33*N33*24*1.35+C33*N33*24*0.35,0),詳細計算書!C899)</f>
        <v>0</v>
      </c>
      <c r="P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AX(O33-MIN(O33,賃金一覧表・単価計算書・既払金計算書!CA34),0))+MIN(O33,賃金一覧表・単価計算書・既払金計算書!CA34))</f>
        <v>0</v>
      </c>
      <c r="Q33" s="128">
        <f t="shared" si="0"/>
        <v>0</v>
      </c>
      <c r="R33" s="119">
        <f t="shared" si="1"/>
        <v>0</v>
      </c>
      <c r="S33" s="127">
        <f t="shared" si="2"/>
        <v>0</v>
      </c>
      <c r="T33" s="400">
        <f>IF(計算規則!$D$11=31,DATE(YEAR(A33),IF(計算規則!$G$11=1,MONTH(A33)+2,MONTH(A33)+1),IF(計算規則!$G$11=1,DAY(DATE(YEAR(A33),MONTH(A33)+2,1))-1,DAY(DATE(YEAR(A33),MONTH(A33)+1,1))-1)),DATE(YEAR(A33),IF(計算規則!$G$11=1,MONTH(A33)+1,MONTH(A33)),計算規則!$D$11))</f>
        <v>45199</v>
      </c>
      <c r="U33" s="329">
        <f t="shared" si="3"/>
        <v>45868</v>
      </c>
      <c r="V33" s="310">
        <f t="shared" si="5"/>
        <v>0.03</v>
      </c>
      <c r="W33" s="120">
        <f t="shared" si="4"/>
        <v>0</v>
      </c>
      <c r="X33" s="121">
        <f t="shared" si="6"/>
        <v>0</v>
      </c>
      <c r="Y33" s="315"/>
      <c r="Z33" s="138">
        <f>詳細計算書!C890</f>
        <v>0</v>
      </c>
      <c r="AA33" s="139">
        <f>詳細計算書!C894</f>
        <v>0</v>
      </c>
      <c r="AB33" s="139">
        <f>詳細計算書!C899</f>
        <v>0</v>
      </c>
      <c r="AC33" s="140">
        <f>詳細計算書!C903</f>
        <v>0</v>
      </c>
      <c r="AD33" s="327"/>
    </row>
    <row r="34" spans="1:30" ht="21" customHeight="1" x14ac:dyDescent="0.15">
      <c r="A34" s="258">
        <f>時間計算書!A904</f>
        <v>45170</v>
      </c>
      <c r="B34" s="406">
        <f>IF(計算規則!G28=0,賃金一覧表・単価計算書・既払金計算書!AT35,"-")</f>
        <v>0</v>
      </c>
      <c r="C34" s="403">
        <f>IF(計算規則!G28=0,賃金一覧表・単価計算書・既払金計算書!BG35,"-")</f>
        <v>0</v>
      </c>
      <c r="D34" s="124">
        <f>時間計算書!W920</f>
        <v>0</v>
      </c>
      <c r="E34" s="120">
        <f>IF(計算規則!$G$28=0,ROUND($B34*D34*24*E$4,0),詳細計算書!C921)</f>
        <v>0</v>
      </c>
      <c r="F34" s="183">
        <f>-(MIN(MAX(E34-MIN(E34,賃金一覧表・単価計算書・既払金計算書!BX35)-MIN(MAX(E34-MIN(E34,賃金一覧表・単価計算書・既払金計算書!BX35),0),賃金一覧表・単価計算書・既払金計算書!BY35),0),賃金一覧表・単価計算書・既払金計算書!BW35)+MIN(E34,賃金一覧表・単価計算書・既払金計算書!BX35)+MIN(MAX(E34-MIN(E34,賃金一覧表・単価計算書・既払金計算書!BX35),0),賃金一覧表・単価計算書・既払金計算書!BY35))</f>
        <v>0</v>
      </c>
      <c r="G34" s="124">
        <f>時間計算書!W913+時間計算書!W916</f>
        <v>0</v>
      </c>
      <c r="H34" s="219">
        <f>時間計算書!W910</f>
        <v>0</v>
      </c>
      <c r="I34" s="120">
        <f>IF(計算規則!$G$28=0,ROUND($B34*G34*24*1.25+$B34*H34*24*0.25+$C34*G34*24*0.25+$C34*H34*24*0.25,0),詳細計算書!C925)</f>
        <v>0</v>
      </c>
      <c r="J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I34,賃金一覧表・単価計算書・既払金計算書!BY35-MIN(MAX(E34-MIN(E34,賃金一覧表・単価計算書・既払金計算書!BX35),0),賃金一覧表・単価計算書・既払金計算書!BY35)))</f>
        <v>0</v>
      </c>
      <c r="K34" s="122">
        <f>時間計算書!W904</f>
        <v>0</v>
      </c>
      <c r="L34" s="120">
        <f>IF(計算規則!$G$28=0,ROUND(($B34+$C34)*K34*24*0.25,0),詳細計算書!C934)</f>
        <v>0</v>
      </c>
      <c r="M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IN(L34,賃金一覧表・単価計算書・既払金計算書!BZ35))</f>
        <v>0</v>
      </c>
      <c r="N34" s="122">
        <f>時間計算書!W907</f>
        <v>0</v>
      </c>
      <c r="O34" s="120">
        <f>IF(計算規則!$G$28=0,ROUND($B34*N34*24*1.35+C34*N34*24*0.35,0),詳細計算書!C930)</f>
        <v>0</v>
      </c>
      <c r="P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AX(O34-MIN(O34,賃金一覧表・単価計算書・既払金計算書!CA35),0))+MIN(O34,賃金一覧表・単価計算書・既払金計算書!CA35))</f>
        <v>0</v>
      </c>
      <c r="Q34" s="128">
        <f t="shared" si="0"/>
        <v>0</v>
      </c>
      <c r="R34" s="119">
        <f t="shared" si="1"/>
        <v>0</v>
      </c>
      <c r="S34" s="127">
        <f t="shared" si="2"/>
        <v>0</v>
      </c>
      <c r="T34" s="400">
        <f>IF(計算規則!$D$11=31,DATE(YEAR(A34),IF(計算規則!$G$11=1,MONTH(A34)+2,MONTH(A34)+1),IF(計算規則!$G$11=1,DAY(DATE(YEAR(A34),MONTH(A34)+2,1))-1,DAY(DATE(YEAR(A34),MONTH(A34)+1,1))-1)),DATE(YEAR(A34),IF(計算規則!$G$11=1,MONTH(A34)+1,MONTH(A34)),計算規則!$D$11))</f>
        <v>45230</v>
      </c>
      <c r="U34" s="329">
        <f t="shared" si="3"/>
        <v>45868</v>
      </c>
      <c r="V34" s="310">
        <f t="shared" si="5"/>
        <v>0.03</v>
      </c>
      <c r="W34" s="120">
        <f t="shared" si="4"/>
        <v>0</v>
      </c>
      <c r="X34" s="121">
        <f t="shared" si="6"/>
        <v>0</v>
      </c>
      <c r="Y34" s="315"/>
      <c r="Z34" s="138">
        <f>詳細計算書!C921</f>
        <v>0</v>
      </c>
      <c r="AA34" s="139">
        <f>詳細計算書!C925</f>
        <v>0</v>
      </c>
      <c r="AB34" s="139">
        <f>詳細計算書!C930</f>
        <v>0</v>
      </c>
      <c r="AC34" s="140">
        <f>詳細計算書!C934</f>
        <v>0</v>
      </c>
      <c r="AD34" s="327"/>
    </row>
    <row r="35" spans="1:30" ht="21" customHeight="1" x14ac:dyDescent="0.15">
      <c r="A35" s="257">
        <f>時間計算書!A935</f>
        <v>45200</v>
      </c>
      <c r="B35" s="406">
        <f>IF(計算規則!G28=0,賃金一覧表・単価計算書・既払金計算書!AT36,"-")</f>
        <v>0</v>
      </c>
      <c r="C35" s="403">
        <f>IF(計算規則!G28=0,賃金一覧表・単価計算書・既払金計算書!BG36,"-")</f>
        <v>0</v>
      </c>
      <c r="D35" s="125">
        <f>時間計算書!W951</f>
        <v>0</v>
      </c>
      <c r="E35" s="120">
        <f>IF(計算規則!$G$28=0,ROUND($B35*D35*24*E$4,0),詳細計算書!C952)</f>
        <v>0</v>
      </c>
      <c r="F35" s="182">
        <f>-(MIN(MAX(E35-MIN(E35,賃金一覧表・単価計算書・既払金計算書!BX36)-MIN(MAX(E35-MIN(E35,賃金一覧表・単価計算書・既払金計算書!BX36),0),賃金一覧表・単価計算書・既払金計算書!BY36),0),賃金一覧表・単価計算書・既払金計算書!BW36)+MIN(E35,賃金一覧表・単価計算書・既払金計算書!BX36)+MIN(MAX(E35-MIN(E35,賃金一覧表・単価計算書・既払金計算書!BX36),0),賃金一覧表・単価計算書・既払金計算書!BY36))</f>
        <v>0</v>
      </c>
      <c r="G35" s="125">
        <f>時間計算書!W944+時間計算書!W947</f>
        <v>0</v>
      </c>
      <c r="H35" s="218">
        <f>時間計算書!W941</f>
        <v>0</v>
      </c>
      <c r="I35" s="120">
        <f>IF(計算規則!$G$28=0,ROUND($B35*G35*24*1.25+$B35*H35*24*0.25+$C35*G35*24*0.25+$C35*H35*24*0.25,0),詳細計算書!C956)</f>
        <v>0</v>
      </c>
      <c r="J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I35,賃金一覧表・単価計算書・既払金計算書!BY36-MIN(MAX(E35-MIN(E35,賃金一覧表・単価計算書・既払金計算書!BX36),0),賃金一覧表・単価計算書・既払金計算書!BY36)))</f>
        <v>0</v>
      </c>
      <c r="K35" s="123">
        <f>時間計算書!W935</f>
        <v>0</v>
      </c>
      <c r="L35" s="120">
        <f>IF(計算規則!$G$28=0,ROUND(($B35+$C35)*K35*24*0.25,0),詳細計算書!C965)</f>
        <v>0</v>
      </c>
      <c r="M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IN(L35,賃金一覧表・単価計算書・既払金計算書!BZ36))</f>
        <v>0</v>
      </c>
      <c r="N35" s="123">
        <f>時間計算書!W938</f>
        <v>0</v>
      </c>
      <c r="O35" s="120">
        <f>IF(計算規則!$G$28=0,ROUND($B35*N35*24*1.35+C35*N35*24*0.35,0),詳細計算書!C961)</f>
        <v>0</v>
      </c>
      <c r="P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AX(O35-MIN(O35,賃金一覧表・単価計算書・既払金計算書!CA36),0))+MIN(O35,賃金一覧表・単価計算書・既払金計算書!CA36))</f>
        <v>0</v>
      </c>
      <c r="Q35" s="128">
        <f t="shared" si="0"/>
        <v>0</v>
      </c>
      <c r="R35" s="119">
        <f t="shared" si="1"/>
        <v>0</v>
      </c>
      <c r="S35" s="127">
        <f t="shared" si="2"/>
        <v>0</v>
      </c>
      <c r="T35" s="400">
        <f>IF(計算規則!$D$11=31,DATE(YEAR(A35),IF(計算規則!$G$11=1,MONTH(A35)+2,MONTH(A35)+1),IF(計算規則!$G$11=1,DAY(DATE(YEAR(A35),MONTH(A35)+2,1))-1,DAY(DATE(YEAR(A35),MONTH(A35)+1,1))-1)),DATE(YEAR(A35),IF(計算規則!$G$11=1,MONTH(A35)+1,MONTH(A35)),計算規則!$D$11))</f>
        <v>45260</v>
      </c>
      <c r="U35" s="329">
        <f t="shared" si="3"/>
        <v>45868</v>
      </c>
      <c r="V35" s="310">
        <f t="shared" si="5"/>
        <v>0.03</v>
      </c>
      <c r="W35" s="120">
        <f t="shared" si="4"/>
        <v>0</v>
      </c>
      <c r="X35" s="121">
        <f t="shared" si="6"/>
        <v>0</v>
      </c>
      <c r="Y35" s="315"/>
      <c r="Z35" s="138">
        <f>詳細計算書!C952</f>
        <v>0</v>
      </c>
      <c r="AA35" s="139">
        <f>詳細計算書!C956</f>
        <v>0</v>
      </c>
      <c r="AB35" s="139">
        <f>詳細計算書!C961</f>
        <v>0</v>
      </c>
      <c r="AC35" s="140">
        <f>詳細計算書!C965</f>
        <v>0</v>
      </c>
      <c r="AD35" s="327"/>
    </row>
    <row r="36" spans="1:30" ht="21" customHeight="1" x14ac:dyDescent="0.15">
      <c r="A36" s="258">
        <f>時間計算書!A966</f>
        <v>45231</v>
      </c>
      <c r="B36" s="406">
        <f>IF(計算規則!G28=0,賃金一覧表・単価計算書・既払金計算書!AT37,"-")</f>
        <v>0</v>
      </c>
      <c r="C36" s="403">
        <f>IF(計算規則!G28=0,賃金一覧表・単価計算書・既払金計算書!BG37,"-")</f>
        <v>0</v>
      </c>
      <c r="D36" s="124">
        <f>時間計算書!W982</f>
        <v>0</v>
      </c>
      <c r="E36" s="120">
        <f>IF(計算規則!$G$28=0,ROUND($B36*D36*24*E$4,0),詳細計算書!C983)</f>
        <v>0</v>
      </c>
      <c r="F36" s="183">
        <f>-(MIN(MAX(E36-MIN(E36,賃金一覧表・単価計算書・既払金計算書!BX37)-MIN(MAX(E36-MIN(E36,賃金一覧表・単価計算書・既払金計算書!BX37),0),賃金一覧表・単価計算書・既払金計算書!BY37),0),賃金一覧表・単価計算書・既払金計算書!BW37)+MIN(E36,賃金一覧表・単価計算書・既払金計算書!BX37)+MIN(MAX(E36-MIN(E36,賃金一覧表・単価計算書・既払金計算書!BX37),0),賃金一覧表・単価計算書・既払金計算書!BY37))</f>
        <v>0</v>
      </c>
      <c r="G36" s="124">
        <f>時間計算書!W975+時間計算書!W978</f>
        <v>0</v>
      </c>
      <c r="H36" s="219">
        <f>時間計算書!W972</f>
        <v>0</v>
      </c>
      <c r="I36" s="120">
        <f>IF(計算規則!$G$28=0,ROUND($B36*G36*24*1.25+$B36*H36*24*0.25+$C36*G36*24*0.25+$C36*H36*24*0.25,0),詳細計算書!C987)</f>
        <v>0</v>
      </c>
      <c r="J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I36,賃金一覧表・単価計算書・既払金計算書!BY37-MIN(MAX(E36-MIN(E36,賃金一覧表・単価計算書・既払金計算書!BX37),0),賃金一覧表・単価計算書・既払金計算書!BY37)))</f>
        <v>0</v>
      </c>
      <c r="K36" s="122">
        <f>時間計算書!W966</f>
        <v>0</v>
      </c>
      <c r="L36" s="120">
        <f>IF(計算規則!$G$28=0,ROUND(($B36+$C36)*K36*24*0.25,0),詳細計算書!C996)</f>
        <v>0</v>
      </c>
      <c r="M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IN(L36,賃金一覧表・単価計算書・既払金計算書!BZ37))</f>
        <v>0</v>
      </c>
      <c r="N36" s="122">
        <f>時間計算書!W969</f>
        <v>0</v>
      </c>
      <c r="O36" s="120">
        <f>IF(計算規則!$G$28=0,ROUND($B36*N36*24*1.35+C36*N36*24*0.35,0),詳細計算書!C992)</f>
        <v>0</v>
      </c>
      <c r="P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AX(O36-MIN(O36,賃金一覧表・単価計算書・既払金計算書!CA37),0))+MIN(O36,賃金一覧表・単価計算書・既払金計算書!CA37))</f>
        <v>0</v>
      </c>
      <c r="Q36" s="128">
        <f t="shared" si="0"/>
        <v>0</v>
      </c>
      <c r="R36" s="119">
        <f t="shared" si="1"/>
        <v>0</v>
      </c>
      <c r="S36" s="127">
        <f t="shared" si="2"/>
        <v>0</v>
      </c>
      <c r="T36" s="400">
        <f>IF(計算規則!$D$11=31,DATE(YEAR(A36),IF(計算規則!$G$11=1,MONTH(A36)+2,MONTH(A36)+1),IF(計算規則!$G$11=1,DAY(DATE(YEAR(A36),MONTH(A36)+2,1))-1,DAY(DATE(YEAR(A36),MONTH(A36)+1,1))-1)),DATE(YEAR(A36),IF(計算規則!$G$11=1,MONTH(A36)+1,MONTH(A36)),計算規則!$D$11))</f>
        <v>45291</v>
      </c>
      <c r="U36" s="329">
        <f t="shared" si="3"/>
        <v>45868</v>
      </c>
      <c r="V36" s="310">
        <f t="shared" si="5"/>
        <v>0.03</v>
      </c>
      <c r="W36" s="120">
        <f t="shared" si="4"/>
        <v>0</v>
      </c>
      <c r="X36" s="121">
        <f t="shared" si="6"/>
        <v>0</v>
      </c>
      <c r="Y36" s="315"/>
      <c r="Z36" s="138">
        <f>詳細計算書!C983</f>
        <v>0</v>
      </c>
      <c r="AA36" s="139">
        <f>詳細計算書!C987</f>
        <v>0</v>
      </c>
      <c r="AB36" s="139">
        <f>詳細計算書!C992</f>
        <v>0</v>
      </c>
      <c r="AC36" s="140">
        <f>詳細計算書!C996</f>
        <v>0</v>
      </c>
      <c r="AD36" s="327"/>
    </row>
    <row r="37" spans="1:30" ht="21" customHeight="1" x14ac:dyDescent="0.15">
      <c r="A37" s="257">
        <f>時間計算書!A997</f>
        <v>45261</v>
      </c>
      <c r="B37" s="406">
        <f>IF(計算規則!G28=0,賃金一覧表・単価計算書・既払金計算書!AT38,"-")</f>
        <v>0</v>
      </c>
      <c r="C37" s="403">
        <f>IF(計算規則!G28=0,賃金一覧表・単価計算書・既払金計算書!BG38,"-")</f>
        <v>0</v>
      </c>
      <c r="D37" s="125">
        <f>時間計算書!W1013</f>
        <v>0</v>
      </c>
      <c r="E37" s="120">
        <f>IF(計算規則!$G$28=0,ROUND($B37*D37*24*E$4,0),詳細計算書!C1014)</f>
        <v>0</v>
      </c>
      <c r="F37" s="182">
        <f>-(MIN(MAX(E37-MIN(E37,賃金一覧表・単価計算書・既払金計算書!BX38)-MIN(MAX(E37-MIN(E37,賃金一覧表・単価計算書・既払金計算書!BX38),0),賃金一覧表・単価計算書・既払金計算書!BY38),0),賃金一覧表・単価計算書・既払金計算書!BW38)+MIN(E37,賃金一覧表・単価計算書・既払金計算書!BX38)+MIN(MAX(E37-MIN(E37,賃金一覧表・単価計算書・既払金計算書!BX38),0),賃金一覧表・単価計算書・既払金計算書!BY38))</f>
        <v>0</v>
      </c>
      <c r="G37" s="125">
        <f>時間計算書!W1006+時間計算書!W1009</f>
        <v>0</v>
      </c>
      <c r="H37" s="218">
        <f>時間計算書!W1003</f>
        <v>0</v>
      </c>
      <c r="I37" s="120">
        <f>IF(計算規則!$G$28=0,ROUND($B37*G37*24*1.25+$B37*H37*24*0.25+$C37*G37*24*0.25+$C37*H37*24*0.25,0),詳細計算書!C1018)</f>
        <v>0</v>
      </c>
      <c r="J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I37,賃金一覧表・単価計算書・既払金計算書!BY38-MIN(MAX(E37-MIN(E37,賃金一覧表・単価計算書・既払金計算書!BX38),0),賃金一覧表・単価計算書・既払金計算書!BY38)))</f>
        <v>0</v>
      </c>
      <c r="K37" s="123">
        <f>時間計算書!W997</f>
        <v>0</v>
      </c>
      <c r="L37" s="120">
        <f>IF(計算規則!$G$28=0,ROUND(($B37+$C37)*K37*24*0.25,0),詳細計算書!C1027)</f>
        <v>0</v>
      </c>
      <c r="M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IN(L37,賃金一覧表・単価計算書・既払金計算書!BZ38))</f>
        <v>0</v>
      </c>
      <c r="N37" s="123">
        <f>時間計算書!W1000</f>
        <v>0</v>
      </c>
      <c r="O37" s="120">
        <f>IF(計算規則!$G$28=0,ROUND($B37*N37*24*1.35+C37*N37*24*0.35,0),詳細計算書!C1023)</f>
        <v>0</v>
      </c>
      <c r="P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AX(O37-MIN(O37,賃金一覧表・単価計算書・既払金計算書!CA38),0))+MIN(O37,賃金一覧表・単価計算書・既払金計算書!CA38))</f>
        <v>0</v>
      </c>
      <c r="Q37" s="128">
        <f t="shared" si="0"/>
        <v>0</v>
      </c>
      <c r="R37" s="119">
        <f t="shared" si="1"/>
        <v>0</v>
      </c>
      <c r="S37" s="127">
        <f t="shared" si="2"/>
        <v>0</v>
      </c>
      <c r="T37" s="400">
        <f>IF(計算規則!$D$11=31,DATE(YEAR(A37),IF(計算規則!$G$11=1,MONTH(A37)+2,MONTH(A37)+1),IF(計算規則!$G$11=1,DAY(DATE(YEAR(A37),MONTH(A37)+2,1))-1,DAY(DATE(YEAR(A37),MONTH(A37)+1,1))-1)),DATE(YEAR(A37),IF(計算規則!$G$11=1,MONTH(A37)+1,MONTH(A37)),計算規則!$D$11))</f>
        <v>45322</v>
      </c>
      <c r="U37" s="329">
        <f t="shared" si="3"/>
        <v>45868</v>
      </c>
      <c r="V37" s="310">
        <f t="shared" si="5"/>
        <v>0.03</v>
      </c>
      <c r="W37" s="120">
        <f t="shared" si="4"/>
        <v>0</v>
      </c>
      <c r="X37" s="121">
        <f t="shared" si="6"/>
        <v>0</v>
      </c>
      <c r="Y37" s="315"/>
      <c r="Z37" s="138">
        <f>詳細計算書!C1014</f>
        <v>0</v>
      </c>
      <c r="AA37" s="139">
        <f>詳細計算書!C1018</f>
        <v>0</v>
      </c>
      <c r="AB37" s="139">
        <f>詳細計算書!C1023</f>
        <v>0</v>
      </c>
      <c r="AC37" s="140">
        <f>詳細計算書!C1027</f>
        <v>0</v>
      </c>
      <c r="AD37" s="327"/>
    </row>
    <row r="38" spans="1:30" ht="21" customHeight="1" x14ac:dyDescent="0.15">
      <c r="A38" s="258">
        <f>時間計算書!A1028</f>
        <v>45292</v>
      </c>
      <c r="B38" s="406">
        <f>IF(計算規則!G28=0,賃金一覧表・単価計算書・既払金計算書!AT39,"-")</f>
        <v>0</v>
      </c>
      <c r="C38" s="403">
        <f>IF(計算規則!G28=0,賃金一覧表・単価計算書・既払金計算書!BG39,"-")</f>
        <v>0</v>
      </c>
      <c r="D38" s="124">
        <f>時間計算書!W1044</f>
        <v>0</v>
      </c>
      <c r="E38" s="120">
        <f>IF(計算規則!$G$28=0,ROUND($B38*D38*24*E$4,0),詳細計算書!C1045)</f>
        <v>0</v>
      </c>
      <c r="F38" s="183">
        <f>-(MIN(MAX(E38-MIN(E38,賃金一覧表・単価計算書・既払金計算書!BX39)-MIN(MAX(E38-MIN(E38,賃金一覧表・単価計算書・既払金計算書!BX39),0),賃金一覧表・単価計算書・既払金計算書!BY39),0),賃金一覧表・単価計算書・既払金計算書!BW39)+MIN(E38,賃金一覧表・単価計算書・既払金計算書!BX39)+MIN(MAX(E38-MIN(E38,賃金一覧表・単価計算書・既払金計算書!BX39),0),賃金一覧表・単価計算書・既払金計算書!BY39))</f>
        <v>0</v>
      </c>
      <c r="G38" s="124">
        <f>時間計算書!W1037+時間計算書!W1040</f>
        <v>0</v>
      </c>
      <c r="H38" s="219">
        <f>時間計算書!W1034</f>
        <v>0</v>
      </c>
      <c r="I38" s="120">
        <f>IF(計算規則!$G$28=0,ROUND($B38*G38*24*1.25+$B38*H38*24*0.25+$C38*G38*24*0.25+$C38*H38*24*0.25,0),詳細計算書!C1049)</f>
        <v>0</v>
      </c>
      <c r="J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I38,賃金一覧表・単価計算書・既払金計算書!BY39-MIN(MAX(E38-MIN(E38,賃金一覧表・単価計算書・既払金計算書!BX39),0),賃金一覧表・単価計算書・既払金計算書!BY39)))</f>
        <v>0</v>
      </c>
      <c r="K38" s="122">
        <f>時間計算書!W1028</f>
        <v>0</v>
      </c>
      <c r="L38" s="120">
        <f>IF(計算規則!$G$28=0,ROUND(($B38+$C38)*K38*24*0.25,0),詳細計算書!C1058)</f>
        <v>0</v>
      </c>
      <c r="M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IN(L38,賃金一覧表・単価計算書・既払金計算書!BZ39))</f>
        <v>0</v>
      </c>
      <c r="N38" s="122">
        <f>時間計算書!W1031</f>
        <v>0</v>
      </c>
      <c r="O38" s="120">
        <f>IF(計算規則!$G$28=0,ROUND($B38*N38*24*1.35+C38*N38*24*0.35,0),詳細計算書!C1054)</f>
        <v>0</v>
      </c>
      <c r="P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AX(O38-MIN(O38,賃金一覧表・単価計算書・既払金計算書!CA39),0))+MIN(O38,賃金一覧表・単価計算書・既払金計算書!CA39))</f>
        <v>0</v>
      </c>
      <c r="Q38" s="128">
        <f t="shared" si="0"/>
        <v>0</v>
      </c>
      <c r="R38" s="119">
        <f t="shared" si="1"/>
        <v>0</v>
      </c>
      <c r="S38" s="127">
        <f t="shared" si="2"/>
        <v>0</v>
      </c>
      <c r="T38" s="400">
        <f>IF(計算規則!$D$11=31,DATE(YEAR(A38),IF(計算規則!$G$11=1,MONTH(A38)+2,MONTH(A38)+1),IF(計算規則!$G$11=1,DAY(DATE(YEAR(A38),MONTH(A38)+2,1))-1,DAY(DATE(YEAR(A38),MONTH(A38)+1,1))-1)),DATE(YEAR(A38),IF(計算規則!$G$11=1,MONTH(A38)+1,MONTH(A38)),計算規則!$D$11))</f>
        <v>45351</v>
      </c>
      <c r="U38" s="329">
        <f t="shared" si="3"/>
        <v>45868</v>
      </c>
      <c r="V38" s="310">
        <f t="shared" si="5"/>
        <v>0.03</v>
      </c>
      <c r="W38" s="120">
        <f t="shared" si="4"/>
        <v>0</v>
      </c>
      <c r="X38" s="121">
        <f t="shared" si="6"/>
        <v>0</v>
      </c>
      <c r="Y38" s="315"/>
      <c r="Z38" s="138">
        <f>詳細計算書!C1045</f>
        <v>0</v>
      </c>
      <c r="AA38" s="139">
        <f>詳細計算書!C1049</f>
        <v>0</v>
      </c>
      <c r="AB38" s="139">
        <f>詳細計算書!C1054</f>
        <v>0</v>
      </c>
      <c r="AC38" s="140">
        <f>詳細計算書!C1058</f>
        <v>0</v>
      </c>
      <c r="AD38" s="327"/>
    </row>
    <row r="39" spans="1:30" ht="21" customHeight="1" x14ac:dyDescent="0.15">
      <c r="A39" s="257">
        <f>時間計算書!A1059</f>
        <v>45323</v>
      </c>
      <c r="B39" s="406">
        <f>IF(計算規則!G28=0,賃金一覧表・単価計算書・既払金計算書!AT40,"-")</f>
        <v>0</v>
      </c>
      <c r="C39" s="403">
        <f>IF(計算規則!G28=0,賃金一覧表・単価計算書・既払金計算書!BG40,"-")</f>
        <v>0</v>
      </c>
      <c r="D39" s="125">
        <f>時間計算書!W1075</f>
        <v>0</v>
      </c>
      <c r="E39" s="120">
        <f>IF(計算規則!$G$28=0,ROUND($B39*D39*24*E$4,0),詳細計算書!C1076)</f>
        <v>0</v>
      </c>
      <c r="F39" s="182">
        <f>-(MIN(MAX(E39-MIN(E39,賃金一覧表・単価計算書・既払金計算書!BX40)-MIN(MAX(E39-MIN(E39,賃金一覧表・単価計算書・既払金計算書!BX40),0),賃金一覧表・単価計算書・既払金計算書!BY40),0),賃金一覧表・単価計算書・既払金計算書!BW40)+MIN(E39,賃金一覧表・単価計算書・既払金計算書!BX40)+MIN(MAX(E39-MIN(E39,賃金一覧表・単価計算書・既払金計算書!BX40),0),賃金一覧表・単価計算書・既払金計算書!BY40))</f>
        <v>0</v>
      </c>
      <c r="G39" s="125">
        <f>時間計算書!W1068+時間計算書!W1071</f>
        <v>0</v>
      </c>
      <c r="H39" s="218">
        <f>時間計算書!W1065</f>
        <v>0</v>
      </c>
      <c r="I39" s="120">
        <f>IF(計算規則!$G$28=0,ROUND($B39*G39*24*1.25+$B39*H39*24*0.25+$C39*G39*24*0.25+$C39*H39*24*0.25,0),詳細計算書!C1080)</f>
        <v>0</v>
      </c>
      <c r="J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I39,賃金一覧表・単価計算書・既払金計算書!BY40-MIN(MAX(E39-MIN(E39,賃金一覧表・単価計算書・既払金計算書!BX40),0),賃金一覧表・単価計算書・既払金計算書!BY40)))</f>
        <v>0</v>
      </c>
      <c r="K39" s="123">
        <f>時間計算書!W1059</f>
        <v>0</v>
      </c>
      <c r="L39" s="120">
        <f>IF(計算規則!$G$28=0,ROUND(($B39+$C39)*K39*24*0.25,0),詳細計算書!C1089)</f>
        <v>0</v>
      </c>
      <c r="M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IN(L39,賃金一覧表・単価計算書・既払金計算書!BZ40))</f>
        <v>0</v>
      </c>
      <c r="N39" s="123">
        <f>時間計算書!W1062</f>
        <v>0</v>
      </c>
      <c r="O39" s="120">
        <f>IF(計算規則!$G$28=0,ROUND($B39*N39*24*1.35+C39*N39*24*0.35,0),詳細計算書!C1085)</f>
        <v>0</v>
      </c>
      <c r="P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AX(O39-MIN(O39,賃金一覧表・単価計算書・既払金計算書!CA40),0))+MIN(O39,賃金一覧表・単価計算書・既払金計算書!CA40))</f>
        <v>0</v>
      </c>
      <c r="Q39" s="128">
        <f t="shared" si="0"/>
        <v>0</v>
      </c>
      <c r="R39" s="119">
        <f t="shared" si="1"/>
        <v>0</v>
      </c>
      <c r="S39" s="127">
        <f t="shared" si="2"/>
        <v>0</v>
      </c>
      <c r="T39" s="400">
        <f>IF(計算規則!$D$11=31,DATE(YEAR(A39),IF(計算規則!$G$11=1,MONTH(A39)+2,MONTH(A39)+1),IF(計算規則!$G$11=1,DAY(DATE(YEAR(A39),MONTH(A39)+2,1))-1,DAY(DATE(YEAR(A39),MONTH(A39)+1,1))-1)),DATE(YEAR(A39),IF(計算規則!$G$11=1,MONTH(A39)+1,MONTH(A39)),計算規則!$D$11))</f>
        <v>45382</v>
      </c>
      <c r="U39" s="329">
        <f t="shared" si="3"/>
        <v>45868</v>
      </c>
      <c r="V39" s="310">
        <f t="shared" si="5"/>
        <v>0.03</v>
      </c>
      <c r="W39" s="120">
        <f t="shared" si="4"/>
        <v>0</v>
      </c>
      <c r="X39" s="121">
        <f t="shared" si="6"/>
        <v>0</v>
      </c>
      <c r="Y39" s="315"/>
      <c r="Z39" s="138">
        <f>詳細計算書!C1076</f>
        <v>0</v>
      </c>
      <c r="AA39" s="139">
        <f>詳細計算書!C1080</f>
        <v>0</v>
      </c>
      <c r="AB39" s="139">
        <f>詳細計算書!C1085</f>
        <v>0</v>
      </c>
      <c r="AC39" s="140">
        <f>詳細計算書!C1089</f>
        <v>0</v>
      </c>
      <c r="AD39" s="327"/>
    </row>
    <row r="40" spans="1:30" ht="21" customHeight="1" x14ac:dyDescent="0.15">
      <c r="A40" s="258">
        <f>時間計算書!A1090</f>
        <v>45352</v>
      </c>
      <c r="B40" s="407">
        <f>IF(計算規則!G28=0,賃金一覧表・単価計算書・既払金計算書!AT41,"-")</f>
        <v>0</v>
      </c>
      <c r="C40" s="404">
        <f>IF(計算規則!G28=0,賃金一覧表・単価計算書・既払金計算書!BG41,"-")</f>
        <v>0</v>
      </c>
      <c r="D40" s="124">
        <f>時間計算書!W1106</f>
        <v>0</v>
      </c>
      <c r="E40" s="120">
        <f>IF(計算規則!$G$28=0,ROUND($B40*D40*24*E$4,0),詳細計算書!C1107)</f>
        <v>0</v>
      </c>
      <c r="F40" s="183">
        <f>-(MIN(MAX(E40-MIN(E40,賃金一覧表・単価計算書・既払金計算書!BX41)-MIN(MAX(E40-MIN(E40,賃金一覧表・単価計算書・既払金計算書!BX41),0),賃金一覧表・単価計算書・既払金計算書!BY41),0),賃金一覧表・単価計算書・既払金計算書!BW41)+MIN(E40,賃金一覧表・単価計算書・既払金計算書!BX41)+MIN(MAX(E40-MIN(E40,賃金一覧表・単価計算書・既払金計算書!BX41),0),賃金一覧表・単価計算書・既払金計算書!BY41))</f>
        <v>0</v>
      </c>
      <c r="G40" s="124">
        <f>時間計算書!W1099+時間計算書!W1102</f>
        <v>0</v>
      </c>
      <c r="H40" s="219">
        <f>時間計算書!W1096</f>
        <v>0</v>
      </c>
      <c r="I40" s="120">
        <f>IF(計算規則!$G$28=0,ROUND($B40*G40*24*1.25+$B40*H40*24*0.25+$C40*G40*24*0.25+$C40*H40*24*0.25,0),詳細計算書!C1111)</f>
        <v>0</v>
      </c>
      <c r="J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I40,賃金一覧表・単価計算書・既払金計算書!BY41-MIN(MAX(E40-MIN(E40,賃金一覧表・単価計算書・既払金計算書!BX41),0),賃金一覧表・単価計算書・既払金計算書!BY41)))</f>
        <v>0</v>
      </c>
      <c r="K40" s="124">
        <f>時間計算書!W1090</f>
        <v>0</v>
      </c>
      <c r="L40" s="120">
        <f>IF(計算規則!$G$28=0,ROUND(($B40+$C40)*K40*24*0.25,0),詳細計算書!C1120)</f>
        <v>0</v>
      </c>
      <c r="M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IN(L40,賃金一覧表・単価計算書・既払金計算書!BZ41))</f>
        <v>0</v>
      </c>
      <c r="N40" s="124">
        <f>時間計算書!W1093</f>
        <v>0</v>
      </c>
      <c r="O40" s="120">
        <f>IF(計算規則!$G$28=0,ROUND($B40*N40*24*1.35+C40*N40*24*0.35,0),詳細計算書!C1116)</f>
        <v>0</v>
      </c>
      <c r="P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AX(O40-MIN(O40,賃金一覧表・単価計算書・既払金計算書!CA41),0))+MIN(O40,賃金一覧表・単価計算書・既払金計算書!CA41))</f>
        <v>0</v>
      </c>
      <c r="Q40" s="128">
        <f t="shared" si="0"/>
        <v>0</v>
      </c>
      <c r="R40" s="120">
        <f t="shared" si="1"/>
        <v>0</v>
      </c>
      <c r="S40" s="127">
        <f t="shared" si="2"/>
        <v>0</v>
      </c>
      <c r="T40" s="401">
        <f>IF(計算規則!$D$11=31,DATE(YEAR(A40),IF(計算規則!$G$11=1,MONTH(A40)+2,MONTH(A40)+1),IF(計算規則!$G$11=1,DAY(DATE(YEAR(A40),MONTH(A40)+2,1))-1,DAY(DATE(YEAR(A40),MONTH(A40)+1,1))-1)),DATE(YEAR(A40),IF(計算規則!$G$11=1,MONTH(A40)+1,MONTH(A40)),計算規則!$D$11))</f>
        <v>45412</v>
      </c>
      <c r="U40" s="398">
        <f t="shared" si="3"/>
        <v>45868</v>
      </c>
      <c r="V40" s="399">
        <f t="shared" si="5"/>
        <v>0.03</v>
      </c>
      <c r="W40" s="120">
        <f t="shared" si="4"/>
        <v>0</v>
      </c>
      <c r="X40" s="127">
        <f t="shared" si="6"/>
        <v>0</v>
      </c>
      <c r="Y40" s="315"/>
      <c r="Z40" s="138">
        <f>詳細計算書!C1107</f>
        <v>0</v>
      </c>
      <c r="AA40" s="139">
        <f>詳細計算書!C1111</f>
        <v>0</v>
      </c>
      <c r="AB40" s="139">
        <f>詳細計算書!C1116</f>
        <v>0</v>
      </c>
      <c r="AC40" s="140">
        <f>詳細計算書!C1120</f>
        <v>0</v>
      </c>
      <c r="AD40" s="327"/>
    </row>
    <row r="41" spans="1:30" ht="21" customHeight="1" x14ac:dyDescent="0.15">
      <c r="A41" s="258">
        <f>時間計算書!A1121</f>
        <v>45383</v>
      </c>
      <c r="B41" s="407">
        <f>IF(計算規則!G34=0,賃金一覧表・単価計算書・既払金計算書!AT42,"-")</f>
        <v>0</v>
      </c>
      <c r="C41" s="404">
        <f>IF(計算規則!G34=0,賃金一覧表・単価計算書・既払金計算書!BG42,"-")</f>
        <v>0</v>
      </c>
      <c r="D41" s="124">
        <f>時間計算書!W1137</f>
        <v>0</v>
      </c>
      <c r="E41" s="120">
        <f>IF(計算規則!$G$28=0,ROUND($B41*D41*24*E$4,0),詳細計算書!C1138)</f>
        <v>0</v>
      </c>
      <c r="F41" s="183">
        <f>-(MIN(MAX(E41-MIN(E41,賃金一覧表・単価計算書・既払金計算書!BX42)-MIN(MAX(E41-MIN(E41,賃金一覧表・単価計算書・既払金計算書!BX42),0),賃金一覧表・単価計算書・既払金計算書!BY42),0),賃金一覧表・単価計算書・既払金計算書!BW42)+MIN(E41,賃金一覧表・単価計算書・既払金計算書!BX42)+MIN(MAX(E41-MIN(E41,賃金一覧表・単価計算書・既払金計算書!BX42),0),賃金一覧表・単価計算書・既払金計算書!BY42))</f>
        <v>0</v>
      </c>
      <c r="G41" s="125">
        <f>時間計算書!W1130+時間計算書!W11133</f>
        <v>0</v>
      </c>
      <c r="H41" s="219">
        <f>時間計算書!W1127</f>
        <v>0</v>
      </c>
      <c r="I41" s="120">
        <f>IF(計算規則!$G$28=0,ROUND($B41*G41*24*1.25+$B41*H41*24*0.25+$C41*G41*24*0.25+$C41*H41*24*0.25,0),詳細計算書!C1142)</f>
        <v>0</v>
      </c>
      <c r="J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I41,賃金一覧表・単価計算書・既払金計算書!BY42-MIN(MAX(E41-MIN(E41,賃金一覧表・単価計算書・既払金計算書!BX42),0),賃金一覧表・単価計算書・既払金計算書!BY42)))</f>
        <v>0</v>
      </c>
      <c r="K41" s="124">
        <f>時間計算書!W1121</f>
        <v>0</v>
      </c>
      <c r="L41" s="120">
        <f>IF(計算規則!$G$28=0,ROUND(($B41+$C41)*K41*24*0.25,0),詳細計算書!C1151)</f>
        <v>0</v>
      </c>
      <c r="M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IN(L41,賃金一覧表・単価計算書・既払金計算書!BZ42))</f>
        <v>0</v>
      </c>
      <c r="N41" s="124">
        <f>時間計算書!W1124</f>
        <v>0</v>
      </c>
      <c r="O41" s="120">
        <f>IF(計算規則!$G$28=0,ROUND($B41*N41*24*1.35+C41*N41*24*0.35,0),詳細計算書!C1147)</f>
        <v>0</v>
      </c>
      <c r="P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AX(O41-MIN(O41,賃金一覧表・単価計算書・既払金計算書!CA42),0))+MIN(O41,賃金一覧表・単価計算書・既払金計算書!CA42))</f>
        <v>0</v>
      </c>
      <c r="Q41" s="128">
        <f t="shared" ref="Q41:Q43" si="7">MAX(E41+F41,0)</f>
        <v>0</v>
      </c>
      <c r="R41" s="120">
        <f t="shared" ref="R41:R43" si="8">MAX(I41+J41,0)+MAX(O41+P41,0)+MAX(L41+M41,0)</f>
        <v>0</v>
      </c>
      <c r="S41" s="127">
        <f t="shared" ref="S41:S43" si="9">Q41+R41</f>
        <v>0</v>
      </c>
      <c r="T41" s="401">
        <f>IF(計算規則!$D$11=31,DATE(YEAR(A41),IF(計算規則!$G$11=1,MONTH(A41)+2,MONTH(A41)+1),IF(計算規則!$G$11=1,DAY(DATE(YEAR(A41),MONTH(A41)+2,1))-1,DAY(DATE(YEAR(A41),MONTH(A41)+1,1))-1)),DATE(YEAR(A41),IF(計算規則!$G$11=1,MONTH(A41)+1,MONTH(A41)),計算規則!$D$11))</f>
        <v>45443</v>
      </c>
      <c r="U41" s="398">
        <f t="shared" ref="U41:U43" si="10">MAX(U$4,T41)</f>
        <v>45868</v>
      </c>
      <c r="V41" s="399">
        <f t="shared" si="5"/>
        <v>0.03</v>
      </c>
      <c r="W41" s="120">
        <f t="shared" si="4"/>
        <v>0</v>
      </c>
      <c r="X41" s="127">
        <f t="shared" si="6"/>
        <v>0</v>
      </c>
      <c r="Y41" s="315"/>
      <c r="Z41" s="138">
        <f>詳細計算書!C1138</f>
        <v>0</v>
      </c>
      <c r="AA41" s="139">
        <f>詳細計算書!C1142</f>
        <v>0</v>
      </c>
      <c r="AB41" s="139">
        <f>詳細計算書!C1147</f>
        <v>0</v>
      </c>
      <c r="AC41" s="140">
        <f>詳細計算書!C1151</f>
        <v>0</v>
      </c>
      <c r="AD41" s="327"/>
    </row>
    <row r="42" spans="1:30" ht="21" customHeight="1" x14ac:dyDescent="0.15">
      <c r="A42" s="258">
        <f>時間計算書!A1152</f>
        <v>45413</v>
      </c>
      <c r="B42" s="407">
        <f>IF(計算規則!G34=0,賃金一覧表・単価計算書・既払金計算書!AT43,"-")</f>
        <v>0</v>
      </c>
      <c r="C42" s="404">
        <f>IF(計算規則!G34=0,賃金一覧表・単価計算書・既払金計算書!BG43,"-")</f>
        <v>0</v>
      </c>
      <c r="D42" s="124">
        <f>時間計算書!W1168</f>
        <v>0</v>
      </c>
      <c r="E42" s="120">
        <f>IF(計算規則!$G$28=0,ROUND($B42*D42*24*E$4,0),詳細計算書!C1169)</f>
        <v>0</v>
      </c>
      <c r="F42" s="183">
        <f>-(MIN(MAX(E42-MIN(E42,賃金一覧表・単価計算書・既払金計算書!BX43)-MIN(MAX(E42-MIN(E42,賃金一覧表・単価計算書・既払金計算書!BX43),0),賃金一覧表・単価計算書・既払金計算書!BY43),0),賃金一覧表・単価計算書・既払金計算書!BW43)+MIN(E42,賃金一覧表・単価計算書・既払金計算書!BX43)+MIN(MAX(E42-MIN(E42,賃金一覧表・単価計算書・既払金計算書!BX43),0),賃金一覧表・単価計算書・既払金計算書!BY43))</f>
        <v>0</v>
      </c>
      <c r="G42" s="124">
        <f>時間計算書!W1161+時間計算書!W1164</f>
        <v>0</v>
      </c>
      <c r="H42" s="219">
        <f>時間計算書!W1158</f>
        <v>0</v>
      </c>
      <c r="I42" s="120">
        <f>IF(計算規則!$G$28=0,ROUND($B42*G42*24*1.25+$B42*H42*24*0.25+$C42*G42*24*0.25+$C42*H42*24*0.25,0),詳細計算書!C1173)</f>
        <v>0</v>
      </c>
      <c r="J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I42,賃金一覧表・単価計算書・既払金計算書!BY43-MIN(MAX(E42-MIN(E42,賃金一覧表・単価計算書・既払金計算書!BX43),0),賃金一覧表・単価計算書・既払金計算書!BY43)))</f>
        <v>0</v>
      </c>
      <c r="K42" s="124">
        <f>時間計算書!W1152</f>
        <v>0</v>
      </c>
      <c r="L42" s="120">
        <f>IF(計算規則!$G$28=0,ROUND(($B42+$C42)*K42*24*0.25,0),詳細計算書!C1182)</f>
        <v>0</v>
      </c>
      <c r="M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IN(L42,賃金一覧表・単価計算書・既払金計算書!BZ43))</f>
        <v>0</v>
      </c>
      <c r="N42" s="124">
        <f>時間計算書!W1155</f>
        <v>0</v>
      </c>
      <c r="O42" s="120">
        <f>IF(計算規則!$G$28=0,ROUND($B42*N42*24*1.35+C42*N42*24*0.35,0),詳細計算書!C1178)</f>
        <v>0</v>
      </c>
      <c r="P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AX(O42-MIN(O42,賃金一覧表・単価計算書・既払金計算書!CA43),0))+MIN(O42,賃金一覧表・単価計算書・既払金計算書!CA43))</f>
        <v>0</v>
      </c>
      <c r="Q42" s="128">
        <f t="shared" si="7"/>
        <v>0</v>
      </c>
      <c r="R42" s="120">
        <f t="shared" si="8"/>
        <v>0</v>
      </c>
      <c r="S42" s="127">
        <f t="shared" si="9"/>
        <v>0</v>
      </c>
      <c r="T42" s="401">
        <f>IF(計算規則!$D$11=31,DATE(YEAR(A42),IF(計算規則!$G$11=1,MONTH(A42)+2,MONTH(A42)+1),IF(計算規則!$G$11=1,DAY(DATE(YEAR(A42),MONTH(A42)+2,1))-1,DAY(DATE(YEAR(A42),MONTH(A42)+1,1))-1)),DATE(YEAR(A42),IF(計算規則!$G$11=1,MONTH(A42)+1,MONTH(A42)),計算規則!$D$11))</f>
        <v>45473</v>
      </c>
      <c r="U42" s="398">
        <f t="shared" si="10"/>
        <v>45868</v>
      </c>
      <c r="V42" s="399">
        <f t="shared" si="5"/>
        <v>0.03</v>
      </c>
      <c r="W42" s="120">
        <f t="shared" si="4"/>
        <v>0</v>
      </c>
      <c r="X42" s="127">
        <f t="shared" si="6"/>
        <v>0</v>
      </c>
      <c r="Y42" s="315"/>
      <c r="Z42" s="138">
        <f>詳細計算書!C1169</f>
        <v>0</v>
      </c>
      <c r="AA42" s="139">
        <f>詳細計算書!C1173</f>
        <v>0</v>
      </c>
      <c r="AB42" s="139">
        <f>詳細計算書!C1178</f>
        <v>0</v>
      </c>
      <c r="AC42" s="140">
        <f>詳細計算書!C1182</f>
        <v>0</v>
      </c>
      <c r="AD42" s="327"/>
    </row>
    <row r="43" spans="1:30" ht="21" customHeight="1" thickBot="1" x14ac:dyDescent="0.2">
      <c r="A43" s="258">
        <f>時間計算書!A1183</f>
        <v>45444</v>
      </c>
      <c r="B43" s="407">
        <f>IF(計算規則!G34=0,賃金一覧表・単価計算書・既払金計算書!AT44,"-")</f>
        <v>0</v>
      </c>
      <c r="C43" s="404">
        <f>IF(計算規則!G34=0,賃金一覧表・単価計算書・既払金計算書!BG44,"-")</f>
        <v>0</v>
      </c>
      <c r="D43" s="124">
        <f>時間計算書!W1199</f>
        <v>0</v>
      </c>
      <c r="E43" s="120">
        <f>IF(計算規則!$G$28=0,ROUND($B43*D43*24*E$4,0),詳細計算書!C1200)</f>
        <v>0</v>
      </c>
      <c r="F43" s="183">
        <f>-(MIN(MAX(E43-MIN(E43,賃金一覧表・単価計算書・既払金計算書!BX44)-MIN(MAX(E43-MIN(E43,賃金一覧表・単価計算書・既払金計算書!BX44),0),賃金一覧表・単価計算書・既払金計算書!BY44),0),賃金一覧表・単価計算書・既払金計算書!BW44)+MIN(E43,賃金一覧表・単価計算書・既払金計算書!BX44)+MIN(MAX(E43-MIN(E43,賃金一覧表・単価計算書・既払金計算書!BX44),0),賃金一覧表・単価計算書・既払金計算書!BY44))</f>
        <v>0</v>
      </c>
      <c r="G43" s="125">
        <f>時間計算書!W1192+時間計算書!W1195</f>
        <v>0</v>
      </c>
      <c r="H43" s="219">
        <f>時間計算書!W1189</f>
        <v>0</v>
      </c>
      <c r="I43" s="120">
        <f>IF(計算規則!$G$28=0,ROUND($B43*G43*24*1.25+$B43*H43*24*0.25+$C43*G43*24*0.25+$C43*H43*24*0.25,0),詳細計算書!C1204)</f>
        <v>0</v>
      </c>
      <c r="J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I43,賃金一覧表・単価計算書・既払金計算書!BY44-MIN(MAX(E43-MIN(E43,賃金一覧表・単価計算書・既払金計算書!BX44),0),賃金一覧表・単価計算書・既払金計算書!BY44)))</f>
        <v>0</v>
      </c>
      <c r="K43" s="124">
        <f>時間計算書!W1183</f>
        <v>0</v>
      </c>
      <c r="L43" s="120">
        <f>IF(計算規則!$G$28=0,ROUND(($B43+$C43)*K43*24*0.25,0),詳細計算書!C1213)</f>
        <v>0</v>
      </c>
      <c r="M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IN(L43,賃金一覧表・単価計算書・既払金計算書!BZ44))</f>
        <v>0</v>
      </c>
      <c r="N43" s="124">
        <f>時間計算書!W1186</f>
        <v>0</v>
      </c>
      <c r="O43" s="120">
        <f>IF(計算規則!$G$28=0,ROUND($B43*N43*24*1.35+C43*N43*24*0.35,0),詳細計算書!C1209)</f>
        <v>0</v>
      </c>
      <c r="P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AX(O43-MIN(O43,賃金一覧表・単価計算書・既払金計算書!CA44),0))+MIN(O43,賃金一覧表・単価計算書・既払金計算書!CA44))</f>
        <v>0</v>
      </c>
      <c r="Q43" s="128">
        <f t="shared" si="7"/>
        <v>0</v>
      </c>
      <c r="R43" s="120">
        <f t="shared" si="8"/>
        <v>0</v>
      </c>
      <c r="S43" s="127">
        <f t="shared" si="9"/>
        <v>0</v>
      </c>
      <c r="T43" s="401">
        <f>IF(計算規則!$D$11=31,DATE(YEAR(A43),IF(計算規則!$G$11=1,MONTH(A43)+2,MONTH(A43)+1),IF(計算規則!$G$11=1,DAY(DATE(YEAR(A43),MONTH(A43)+2,1))-1,DAY(DATE(YEAR(A43),MONTH(A43)+1,1))-1)),DATE(YEAR(A43),IF(計算規則!$G$11=1,MONTH(A43)+1,MONTH(A43)),計算規則!$D$11))</f>
        <v>45504</v>
      </c>
      <c r="U43" s="398">
        <f t="shared" si="10"/>
        <v>45868</v>
      </c>
      <c r="V43" s="399">
        <f t="shared" si="5"/>
        <v>0.03</v>
      </c>
      <c r="W43" s="120">
        <f t="shared" si="4"/>
        <v>0</v>
      </c>
      <c r="X43" s="127">
        <f t="shared" si="6"/>
        <v>0</v>
      </c>
      <c r="Y43" s="315"/>
      <c r="Z43" s="147">
        <f>詳細計算書!C1200</f>
        <v>0</v>
      </c>
      <c r="AA43" s="148">
        <f>詳細計算書!C1204</f>
        <v>0</v>
      </c>
      <c r="AB43" s="148">
        <f>詳細計算書!C1209</f>
        <v>0</v>
      </c>
      <c r="AC43" s="149">
        <f>詳細計算書!C1213</f>
        <v>0</v>
      </c>
      <c r="AD43" s="327"/>
    </row>
    <row r="44" spans="1:30" ht="21" customHeight="1" thickBot="1" x14ac:dyDescent="0.2">
      <c r="A44" s="117" t="s">
        <v>53</v>
      </c>
      <c r="B44" s="117"/>
      <c r="C44" s="405"/>
      <c r="D44" s="116"/>
      <c r="E44" s="116">
        <f t="shared" ref="E44:S44" si="11">SUM(E5:E43)</f>
        <v>0</v>
      </c>
      <c r="F44" s="132">
        <f t="shared" si="11"/>
        <v>0</v>
      </c>
      <c r="G44" s="80">
        <f t="shared" si="11"/>
        <v>0</v>
      </c>
      <c r="H44" s="217">
        <f t="shared" si="11"/>
        <v>0</v>
      </c>
      <c r="I44" s="81">
        <f t="shared" si="11"/>
        <v>0</v>
      </c>
      <c r="J44" s="133">
        <f t="shared" si="11"/>
        <v>0</v>
      </c>
      <c r="K44" s="80">
        <f t="shared" si="11"/>
        <v>0</v>
      </c>
      <c r="L44" s="81">
        <f t="shared" si="11"/>
        <v>0</v>
      </c>
      <c r="M44" s="133">
        <f t="shared" si="11"/>
        <v>0</v>
      </c>
      <c r="N44" s="80">
        <f t="shared" si="11"/>
        <v>0</v>
      </c>
      <c r="O44" s="81">
        <f t="shared" si="11"/>
        <v>0</v>
      </c>
      <c r="P44" s="133">
        <f t="shared" si="11"/>
        <v>0</v>
      </c>
      <c r="Q44" s="79">
        <f t="shared" si="11"/>
        <v>0</v>
      </c>
      <c r="R44" s="79">
        <f t="shared" si="11"/>
        <v>0</v>
      </c>
      <c r="S44" s="79">
        <f t="shared" si="11"/>
        <v>0</v>
      </c>
      <c r="T44" s="402" t="s">
        <v>54</v>
      </c>
      <c r="U44" s="710">
        <f>S44+W44+X44</f>
        <v>0</v>
      </c>
      <c r="V44" s="711"/>
      <c r="W44" s="23">
        <f>SUM(W5:W43)</f>
        <v>0</v>
      </c>
      <c r="X44" s="23">
        <f>SUM(X5:X43)</f>
        <v>0</v>
      </c>
      <c r="Y44" s="316"/>
      <c r="Z44" s="12"/>
      <c r="AA44" s="12"/>
      <c r="AB44" s="12"/>
      <c r="AC44" s="12"/>
      <c r="AD44" s="12"/>
    </row>
    <row r="45" spans="1:30" ht="21" customHeight="1" thickBot="1" x14ac:dyDescent="0.2">
      <c r="A45" s="82"/>
      <c r="B45" s="82"/>
      <c r="C45" s="82"/>
      <c r="D45" s="82"/>
      <c r="E45" s="82"/>
      <c r="F45" s="82"/>
      <c r="G45" s="82"/>
      <c r="H45" s="82"/>
      <c r="I45" s="82"/>
      <c r="J45" s="82"/>
      <c r="K45" s="82"/>
      <c r="L45" s="82"/>
      <c r="M45" s="134">
        <f>F44+J44+P44+M44</f>
        <v>0</v>
      </c>
      <c r="N45" s="82"/>
      <c r="O45" s="82"/>
      <c r="P45" s="82"/>
      <c r="Q45" s="83" t="s">
        <v>55</v>
      </c>
      <c r="R45" s="178" t="s">
        <v>51</v>
      </c>
      <c r="S45" s="84" t="s">
        <v>67</v>
      </c>
      <c r="T45" s="82"/>
      <c r="U45" s="82"/>
      <c r="V45" s="82"/>
      <c r="W45" s="85" t="s">
        <v>68</v>
      </c>
      <c r="X45" s="86">
        <f>W44+X44</f>
        <v>0</v>
      </c>
      <c r="Y45" s="317"/>
      <c r="Z45" s="12"/>
      <c r="AA45" s="12"/>
      <c r="AB45" s="12"/>
      <c r="AC45" s="12"/>
      <c r="AD45" s="12"/>
    </row>
  </sheetData>
  <sheetProtection algorithmName="SHA-512" hashValue="2rQen0RGLdx49H7kQ45h6j/4u624XoIJ0k6QoESiru4EBOsBdHRUN4354FwE3TvHNGQt2TmbR5lEKvLYkJkZGA==" saltValue="YucdyDfZ2N1jtEEpshYqkA==" spinCount="100000" sheet="1" formatCells="0" formatColumns="0" formatRows="0" insertColumns="0" insertRows="0" selectLockedCells="1" autoFilter="0"/>
  <customSheetViews>
    <customSheetView guid="{0CF0A07B-BB31-48EC-93C0-21D1F8B0A23F}">
      <pageMargins left="0.75" right="0.75" top="1" bottom="1" header="0.51200000000000001" footer="0.51200000000000001"/>
      <headerFooter alignWithMargins="0"/>
    </customSheetView>
  </customSheetViews>
  <mergeCells count="31">
    <mergeCell ref="U44:V44"/>
    <mergeCell ref="A1:A4"/>
    <mergeCell ref="J3:J4"/>
    <mergeCell ref="P3:P4"/>
    <mergeCell ref="B1:B2"/>
    <mergeCell ref="B3:B4"/>
    <mergeCell ref="C3:C4"/>
    <mergeCell ref="C1:C2"/>
    <mergeCell ref="E1:F2"/>
    <mergeCell ref="D1:D4"/>
    <mergeCell ref="G1:G4"/>
    <mergeCell ref="F3:F4"/>
    <mergeCell ref="I1:J2"/>
    <mergeCell ref="I3:I4"/>
    <mergeCell ref="O3:O4"/>
    <mergeCell ref="V4:W4"/>
    <mergeCell ref="U1:U3"/>
    <mergeCell ref="L3:L4"/>
    <mergeCell ref="H1:H4"/>
    <mergeCell ref="Z3:AC3"/>
    <mergeCell ref="X1:X2"/>
    <mergeCell ref="R1:R4"/>
    <mergeCell ref="S1:S4"/>
    <mergeCell ref="T1:T4"/>
    <mergeCell ref="Q1:Q4"/>
    <mergeCell ref="O1:P2"/>
    <mergeCell ref="L1:M2"/>
    <mergeCell ref="N1:N4"/>
    <mergeCell ref="K1:K4"/>
    <mergeCell ref="M3:M4"/>
    <mergeCell ref="V1:W3"/>
  </mergeCells>
  <phoneticPr fontId="2"/>
  <conditionalFormatting sqref="A5:X43">
    <cfRule type="expression" dxfId="12" priority="4">
      <formula>MOD(ROW(),2)=1</formula>
    </cfRule>
  </conditionalFormatting>
  <pageMargins left="0.7" right="0.7" top="0.75" bottom="0.75" header="0.3" footer="0.3"/>
  <pageSetup paperSize="9" scale="55" orientation="landscape" r:id="rId1"/>
  <headerFooter alignWithMargins="0">
    <oddHeader>&amp;C&amp;"ＭＳ Ｐゴシック,太字"&amp;14&amp;A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219"/>
  <sheetViews>
    <sheetView view="pageBreakPreview" zoomScaleNormal="100" zoomScaleSheetLayoutView="100" zoomScalePageLayoutView="50" workbookViewId="0">
      <pane ySplit="4" topLeftCell="A5" activePane="bottomLeft" state="frozen"/>
      <selection pane="bottomLeft"/>
    </sheetView>
  </sheetViews>
  <sheetFormatPr defaultColWidth="9" defaultRowHeight="13.5" x14ac:dyDescent="0.15"/>
  <cols>
    <col min="1" max="1" width="1.625" style="2" customWidth="1"/>
    <col min="2" max="2" width="1.875" style="2" customWidth="1"/>
    <col min="3" max="3" width="5.375" style="2" customWidth="1"/>
    <col min="4" max="7" width="2.5" style="2" customWidth="1"/>
    <col min="8" max="9" width="4.625" style="3" customWidth="1"/>
    <col min="10" max="10" width="2.625" style="2" customWidth="1"/>
    <col min="11" max="11" width="3.5" style="2" customWidth="1"/>
    <col min="12" max="12" width="5" style="2" customWidth="1"/>
    <col min="13" max="13" width="3.5" style="2" customWidth="1"/>
    <col min="14" max="14" width="5" style="2" customWidth="1"/>
    <col min="15" max="15" width="3.5" style="2" customWidth="1"/>
    <col min="16" max="16" width="5" style="2" customWidth="1"/>
    <col min="17" max="17" width="3.5" style="2" customWidth="1"/>
    <col min="18" max="18" width="5" style="2" customWidth="1"/>
    <col min="19" max="19" width="3.5" style="2" customWidth="1"/>
    <col min="20" max="20" width="5" style="2" customWidth="1"/>
    <col min="21" max="25" width="6" style="2" customWidth="1"/>
    <col min="26" max="27" width="7.375" style="2" customWidth="1"/>
    <col min="28" max="16384" width="9" style="2"/>
  </cols>
  <sheetData>
    <row r="1" spans="1:25" s="1" customFormat="1" ht="10.5" customHeight="1" x14ac:dyDescent="0.15">
      <c r="D1" s="640" t="s">
        <v>2</v>
      </c>
      <c r="E1" s="637" t="s">
        <v>14</v>
      </c>
      <c r="F1" s="634" t="s">
        <v>1</v>
      </c>
      <c r="G1" s="798" t="s">
        <v>111</v>
      </c>
      <c r="H1" s="795" t="s">
        <v>173</v>
      </c>
      <c r="I1" s="769" t="s">
        <v>206</v>
      </c>
      <c r="J1" s="666" t="s">
        <v>78</v>
      </c>
      <c r="K1" s="667"/>
      <c r="L1" s="667"/>
      <c r="M1" s="667"/>
      <c r="N1" s="667"/>
      <c r="O1" s="667"/>
      <c r="P1" s="667"/>
      <c r="Q1" s="667"/>
      <c r="R1" s="667"/>
      <c r="S1" s="667"/>
      <c r="T1" s="742"/>
      <c r="U1" s="666" t="s">
        <v>160</v>
      </c>
      <c r="V1" s="667"/>
      <c r="W1" s="667"/>
      <c r="X1" s="668"/>
      <c r="Y1" s="727" t="s">
        <v>148</v>
      </c>
    </row>
    <row r="2" spans="1:25" s="1" customFormat="1" ht="9" customHeight="1" x14ac:dyDescent="0.15">
      <c r="D2" s="641"/>
      <c r="E2" s="638"/>
      <c r="F2" s="635"/>
      <c r="G2" s="799"/>
      <c r="H2" s="796"/>
      <c r="I2" s="770"/>
      <c r="J2" s="736" t="s">
        <v>166</v>
      </c>
      <c r="K2" s="792" t="s">
        <v>165</v>
      </c>
      <c r="L2" s="739" t="s">
        <v>113</v>
      </c>
      <c r="M2" s="789" t="s">
        <v>165</v>
      </c>
      <c r="N2" s="260" t="s">
        <v>72</v>
      </c>
      <c r="O2" s="789" t="s">
        <v>165</v>
      </c>
      <c r="P2" s="260" t="s">
        <v>118</v>
      </c>
      <c r="Q2" s="789" t="s">
        <v>165</v>
      </c>
      <c r="R2" s="260" t="s">
        <v>117</v>
      </c>
      <c r="S2" s="789" t="s">
        <v>165</v>
      </c>
      <c r="T2" s="264" t="s">
        <v>119</v>
      </c>
      <c r="U2" s="733" t="s">
        <v>164</v>
      </c>
      <c r="V2" s="772" t="s">
        <v>163</v>
      </c>
      <c r="W2" s="772" t="s">
        <v>79</v>
      </c>
      <c r="X2" s="730" t="s">
        <v>80</v>
      </c>
      <c r="Y2" s="728"/>
    </row>
    <row r="3" spans="1:25" s="1" customFormat="1" ht="9" customHeight="1" x14ac:dyDescent="0.15">
      <c r="D3" s="641"/>
      <c r="E3" s="638"/>
      <c r="F3" s="635"/>
      <c r="G3" s="799"/>
      <c r="H3" s="796"/>
      <c r="I3" s="770"/>
      <c r="J3" s="737"/>
      <c r="K3" s="793"/>
      <c r="L3" s="740"/>
      <c r="M3" s="790"/>
      <c r="N3" s="261">
        <f>計算規則!B40</f>
        <v>1.25</v>
      </c>
      <c r="O3" s="790"/>
      <c r="P3" s="263">
        <f>計算規則!D40</f>
        <v>0.25</v>
      </c>
      <c r="Q3" s="790"/>
      <c r="R3" s="263">
        <f>計算規則!E40</f>
        <v>1.35</v>
      </c>
      <c r="S3" s="790"/>
      <c r="T3" s="265">
        <f>計算規則!F40</f>
        <v>0.25</v>
      </c>
      <c r="U3" s="734"/>
      <c r="V3" s="773"/>
      <c r="W3" s="773"/>
      <c r="X3" s="731"/>
      <c r="Y3" s="728"/>
    </row>
    <row r="4" spans="1:25" s="1" customFormat="1" ht="9" customHeight="1" thickBot="1" x14ac:dyDescent="0.2">
      <c r="D4" s="642"/>
      <c r="E4" s="639"/>
      <c r="F4" s="636"/>
      <c r="G4" s="800"/>
      <c r="H4" s="797"/>
      <c r="I4" s="771"/>
      <c r="J4" s="738"/>
      <c r="K4" s="794"/>
      <c r="L4" s="741"/>
      <c r="M4" s="791"/>
      <c r="N4" s="262">
        <v>0.25</v>
      </c>
      <c r="O4" s="791"/>
      <c r="P4" s="262">
        <f>計算規則!D40</f>
        <v>0.25</v>
      </c>
      <c r="Q4" s="791"/>
      <c r="R4" s="262">
        <v>0.35</v>
      </c>
      <c r="S4" s="791"/>
      <c r="T4" s="266">
        <f>計算規則!F40</f>
        <v>0.25</v>
      </c>
      <c r="U4" s="735"/>
      <c r="V4" s="774"/>
      <c r="W4" s="774"/>
      <c r="X4" s="732"/>
      <c r="Y4" s="729"/>
    </row>
    <row r="5" spans="1:25" s="1" customFormat="1" ht="9" customHeight="1" x14ac:dyDescent="0.15">
      <c r="A5" s="775">
        <f>IF(計算規則!$D$15=0,D5,D36)</f>
        <v>44287</v>
      </c>
      <c r="B5" s="776"/>
      <c r="C5" s="776"/>
      <c r="D5" s="71">
        <f>IF(計算規則!D7=31,DATE(計算規則!D3,計算規則!F3,1),DATE(計算規則!D3,計算規則!F3,1+計算規則!D7))</f>
        <v>44287</v>
      </c>
      <c r="E5" s="72">
        <f t="shared" ref="E5:E35" si="0">D5</f>
        <v>44287</v>
      </c>
      <c r="F5" s="73">
        <f t="shared" ref="F5:F35" si="1">D5</f>
        <v>44287</v>
      </c>
      <c r="G5" s="214" t="str">
        <f>IF(時間計算書!E5="","",時間計算書!E5)</f>
        <v/>
      </c>
      <c r="H5" s="155">
        <f>賃金一覧表・単価計算書・既払金計算書!AK6</f>
        <v>0</v>
      </c>
      <c r="I5" s="155">
        <f>賃金一覧表・単価計算書・既払金計算書!BG6</f>
        <v>0</v>
      </c>
      <c r="J5" s="303">
        <f>IF(計算規則!$G$28=0,1,IF(G5="法",計算規則!H34,IF(G5="所",計算規則!$H$33,計算規則!$H$32)))</f>
        <v>1</v>
      </c>
      <c r="K5" s="284">
        <f>時間計算書!P5</f>
        <v>0</v>
      </c>
      <c r="L5" s="290">
        <f>IF(計算規則!$G$28=0,0,ROUND(K5*24*H5*J5,0))</f>
        <v>0</v>
      </c>
      <c r="M5" s="278">
        <f>時間計算書!Q5+時間計算書!R5</f>
        <v>0</v>
      </c>
      <c r="N5" s="291">
        <f>IF(計算規則!$G$28=0,0,ROUND(M5*24*H5*N$3+M5*24*I5*N$4,0))</f>
        <v>0</v>
      </c>
      <c r="O5" s="278">
        <f>時間計算書!S5</f>
        <v>0</v>
      </c>
      <c r="P5" s="291">
        <f>IF(計算規則!$G$28=0,0,ROUND(O5*24*H5*P$3+O5*24*I5*P$4,0))</f>
        <v>0</v>
      </c>
      <c r="Q5" s="278">
        <f>時間計算書!T5</f>
        <v>0</v>
      </c>
      <c r="R5" s="291">
        <f>IF(計算規則!$G$28=0,0,ROUND(Q5*24*H5*R$3+Q5*24*I5*R$4,0))</f>
        <v>0</v>
      </c>
      <c r="S5" s="278">
        <f>時間計算書!U5</f>
        <v>0</v>
      </c>
      <c r="T5" s="292">
        <f>IF(計算規則!$G$28=0,0,ROUND(S5*24*H5*T$3+S5*24*I5*T$4,0))</f>
        <v>0</v>
      </c>
      <c r="U5" s="275"/>
      <c r="V5" s="276"/>
      <c r="W5" s="276"/>
      <c r="X5" s="277"/>
      <c r="Y5" s="280">
        <f t="shared" ref="Y5:Y32" si="2">SUM(L5+N5+P5+R5+T5)+SUM(U5:X5)</f>
        <v>0</v>
      </c>
    </row>
    <row r="6" spans="1:25" s="1" customFormat="1" ht="9" customHeight="1" x14ac:dyDescent="0.15">
      <c r="A6" s="777"/>
      <c r="B6" s="778"/>
      <c r="C6" s="778"/>
      <c r="D6" s="66">
        <f t="shared" ref="D6:D63" si="3">D5+1</f>
        <v>44288</v>
      </c>
      <c r="E6" s="67">
        <f t="shared" si="0"/>
        <v>44288</v>
      </c>
      <c r="F6" s="68">
        <f t="shared" si="1"/>
        <v>44288</v>
      </c>
      <c r="G6" s="214" t="str">
        <f>IF(時間計算書!E6="","",時間計算書!E6)</f>
        <v/>
      </c>
      <c r="H6" s="156">
        <f>H5</f>
        <v>0</v>
      </c>
      <c r="I6" s="156">
        <f>I5</f>
        <v>0</v>
      </c>
      <c r="J6" s="285">
        <f>IF(計算規則!$G$28=0,1,IF(G6="法",計算規則!H35,IF(G6="所",計算規則!$H$33,計算規則!$H$32)))</f>
        <v>1</v>
      </c>
      <c r="K6" s="283">
        <f>時間計算書!P6</f>
        <v>0</v>
      </c>
      <c r="L6" s="287">
        <f>IF(計算規則!$G$28=0,0,ROUND(K6*24*H6*J6,0))</f>
        <v>0</v>
      </c>
      <c r="M6" s="279">
        <f>時間計算書!Q6+時間計算書!R6</f>
        <v>0</v>
      </c>
      <c r="N6" s="288">
        <f>IF(計算規則!$G$28=0,0,ROUND(M6*24*H6*N$3+M6*24*I6*N$4,0))</f>
        <v>0</v>
      </c>
      <c r="O6" s="279">
        <f>時間計算書!S6</f>
        <v>0</v>
      </c>
      <c r="P6" s="288">
        <f>IF(計算規則!$G$28=0,0,ROUND(O6*24*H6*P$3+O6*24*I6*P$4,0))</f>
        <v>0</v>
      </c>
      <c r="Q6" s="279">
        <f>時間計算書!T6</f>
        <v>0</v>
      </c>
      <c r="R6" s="288">
        <f>IF(計算規則!$G$28=0,0,ROUND(Q6*24*H6*R$3+Q6*24*I6*R$4,0))</f>
        <v>0</v>
      </c>
      <c r="S6" s="279">
        <f>時間計算書!U6</f>
        <v>0</v>
      </c>
      <c r="T6" s="289">
        <f>IF(計算規則!$G$28=0,0,ROUND(S6*24*H6*T$3+S6*24*I6*T$4,0))</f>
        <v>0</v>
      </c>
      <c r="U6" s="267"/>
      <c r="V6" s="268"/>
      <c r="W6" s="268"/>
      <c r="X6" s="269"/>
      <c r="Y6" s="270">
        <f t="shared" si="2"/>
        <v>0</v>
      </c>
    </row>
    <row r="7" spans="1:25" s="1" customFormat="1" ht="9" customHeight="1" x14ac:dyDescent="0.15">
      <c r="A7" s="779">
        <f>A5</f>
        <v>44287</v>
      </c>
      <c r="B7" s="780"/>
      <c r="C7" s="780"/>
      <c r="D7" s="66">
        <f t="shared" si="3"/>
        <v>44289</v>
      </c>
      <c r="E7" s="67">
        <f t="shared" si="0"/>
        <v>44289</v>
      </c>
      <c r="F7" s="68">
        <f t="shared" si="1"/>
        <v>44289</v>
      </c>
      <c r="G7" s="214" t="str">
        <f>IF(時間計算書!E7="","",時間計算書!E7)</f>
        <v/>
      </c>
      <c r="H7" s="156">
        <f t="shared" ref="H7:I32" si="4">H6</f>
        <v>0</v>
      </c>
      <c r="I7" s="156">
        <f t="shared" si="4"/>
        <v>0</v>
      </c>
      <c r="J7" s="285">
        <f>IF(計算規則!$G$28=0,1,IF(G7="法",計算規則!#REF!,IF(G7="所",計算規則!$H$33,計算規則!$H$32)))</f>
        <v>1</v>
      </c>
      <c r="K7" s="283">
        <f>時間計算書!P7</f>
        <v>0</v>
      </c>
      <c r="L7" s="287">
        <f>IF(計算規則!$G$28=0,0,ROUND(K7*24*H7*J7,0))</f>
        <v>0</v>
      </c>
      <c r="M7" s="279">
        <f>時間計算書!Q7+時間計算書!R7</f>
        <v>0</v>
      </c>
      <c r="N7" s="288">
        <f>IF(計算規則!$G$28=0,0,ROUND(M7*24*H7*N$3+M7*24*I7*N$4,0))</f>
        <v>0</v>
      </c>
      <c r="O7" s="279">
        <f>時間計算書!S7</f>
        <v>0</v>
      </c>
      <c r="P7" s="288">
        <f>IF(計算規則!$G$28=0,0,ROUND(O7*24*H7*P$3+O7*24*I7*P$4,0))</f>
        <v>0</v>
      </c>
      <c r="Q7" s="279">
        <f>時間計算書!T7</f>
        <v>0</v>
      </c>
      <c r="R7" s="288">
        <f>IF(計算規則!$G$28=0,0,ROUND(Q7*24*H7*R$3+Q7*24*I7*R$4,0))</f>
        <v>0</v>
      </c>
      <c r="S7" s="279">
        <f>時間計算書!U7</f>
        <v>0</v>
      </c>
      <c r="T7" s="289">
        <f>IF(計算規則!$G$28=0,0,ROUND(S7*24*H7*T$3+S7*24*I7*T$4,0))</f>
        <v>0</v>
      </c>
      <c r="U7" s="267"/>
      <c r="V7" s="268"/>
      <c r="W7" s="268"/>
      <c r="X7" s="269"/>
      <c r="Y7" s="270">
        <f t="shared" si="2"/>
        <v>0</v>
      </c>
    </row>
    <row r="8" spans="1:25" s="1" customFormat="1" ht="9" customHeight="1" thickBot="1" x14ac:dyDescent="0.2">
      <c r="A8" s="781"/>
      <c r="B8" s="782"/>
      <c r="C8" s="782"/>
      <c r="D8" s="66">
        <f t="shared" si="3"/>
        <v>44290</v>
      </c>
      <c r="E8" s="67">
        <f t="shared" si="0"/>
        <v>44290</v>
      </c>
      <c r="F8" s="68">
        <f t="shared" si="1"/>
        <v>44290</v>
      </c>
      <c r="G8" s="214" t="str">
        <f>IF(時間計算書!E8="","",時間計算書!E8)</f>
        <v/>
      </c>
      <c r="H8" s="156">
        <f t="shared" si="4"/>
        <v>0</v>
      </c>
      <c r="I8" s="156">
        <f t="shared" si="4"/>
        <v>0</v>
      </c>
      <c r="J8" s="285">
        <f>IF(計算規則!$G$28=0,1,IF(G8="法",計算規則!H36,IF(G8="所",計算規則!$H$33,計算規則!$H$32)))</f>
        <v>1</v>
      </c>
      <c r="K8" s="283">
        <f>時間計算書!P8</f>
        <v>0</v>
      </c>
      <c r="L8" s="287">
        <f>IF(計算規則!$G$28=0,0,ROUND(K8*24*H8*J8,0))</f>
        <v>0</v>
      </c>
      <c r="M8" s="279">
        <f>時間計算書!Q8+時間計算書!R8</f>
        <v>0</v>
      </c>
      <c r="N8" s="288">
        <f>IF(計算規則!$G$28=0,0,ROUND(M8*24*H8*N$3+M8*24*I8*N$4,0))</f>
        <v>0</v>
      </c>
      <c r="O8" s="279">
        <f>時間計算書!S8</f>
        <v>0</v>
      </c>
      <c r="P8" s="288">
        <f>IF(計算規則!$G$28=0,0,ROUND(O8*24*H8*P$3+O8*24*I8*P$4,0))</f>
        <v>0</v>
      </c>
      <c r="Q8" s="279">
        <f>時間計算書!T8</f>
        <v>0</v>
      </c>
      <c r="R8" s="288">
        <f>IF(計算規則!$G$28=0,0,ROUND(Q8*24*H8*R$3+Q8*24*I8*R$4,0))</f>
        <v>0</v>
      </c>
      <c r="S8" s="279">
        <f>時間計算書!U8</f>
        <v>0</v>
      </c>
      <c r="T8" s="289">
        <f>IF(計算規則!$G$28=0,0,ROUND(S8*24*H8*T$3+S8*24*I8*T$4,0))</f>
        <v>0</v>
      </c>
      <c r="U8" s="267"/>
      <c r="V8" s="268"/>
      <c r="W8" s="268"/>
      <c r="X8" s="269"/>
      <c r="Y8" s="270">
        <f t="shared" si="2"/>
        <v>0</v>
      </c>
    </row>
    <row r="9" spans="1:25" s="1" customFormat="1" ht="9" customHeight="1" x14ac:dyDescent="0.15">
      <c r="A9" s="751" t="s">
        <v>172</v>
      </c>
      <c r="B9" s="752"/>
      <c r="C9" s="753"/>
      <c r="D9" s="66">
        <f t="shared" si="3"/>
        <v>44291</v>
      </c>
      <c r="E9" s="67">
        <f t="shared" si="0"/>
        <v>44291</v>
      </c>
      <c r="F9" s="68">
        <f t="shared" si="1"/>
        <v>44291</v>
      </c>
      <c r="G9" s="214" t="str">
        <f>IF(時間計算書!E9="","",時間計算書!E9)</f>
        <v/>
      </c>
      <c r="H9" s="156">
        <f t="shared" si="4"/>
        <v>0</v>
      </c>
      <c r="I9" s="156">
        <f t="shared" si="4"/>
        <v>0</v>
      </c>
      <c r="J9" s="285">
        <f>IF(計算規則!$G$28=0,1,IF(G9="法",計算規則!H37,IF(G9="所",計算規則!$H$33,計算規則!$H$32)))</f>
        <v>1</v>
      </c>
      <c r="K9" s="283">
        <f>時間計算書!P9</f>
        <v>0</v>
      </c>
      <c r="L9" s="287">
        <f>IF(計算規則!$G$28=0,0,ROUND(K9*24*H9*J9,0))</f>
        <v>0</v>
      </c>
      <c r="M9" s="279">
        <f>時間計算書!Q9+時間計算書!R9</f>
        <v>0</v>
      </c>
      <c r="N9" s="288">
        <f>IF(計算規則!$G$28=0,0,ROUND(M9*24*H9*N$3+M9*24*I9*N$4,0))</f>
        <v>0</v>
      </c>
      <c r="O9" s="279">
        <f>時間計算書!S9</f>
        <v>0</v>
      </c>
      <c r="P9" s="288">
        <f>IF(計算規則!$G$28=0,0,ROUND(O9*24*H9*P$3+O9*24*I9*P$4,0))</f>
        <v>0</v>
      </c>
      <c r="Q9" s="279">
        <f>時間計算書!T9</f>
        <v>0</v>
      </c>
      <c r="R9" s="288">
        <f>IF(計算規則!$G$28=0,0,ROUND(Q9*24*H9*R$3+Q9*24*I9*R$4,0))</f>
        <v>0</v>
      </c>
      <c r="S9" s="279">
        <f>時間計算書!U9</f>
        <v>0</v>
      </c>
      <c r="T9" s="289">
        <f>IF(計算規則!$G$28=0,0,ROUND(S9*24*H9*T$3+S9*24*I9*T$4,0))</f>
        <v>0</v>
      </c>
      <c r="U9" s="267"/>
      <c r="V9" s="268"/>
      <c r="W9" s="268"/>
      <c r="X9" s="269"/>
      <c r="Y9" s="270">
        <f t="shared" si="2"/>
        <v>0</v>
      </c>
    </row>
    <row r="10" spans="1:25" s="1" customFormat="1" ht="9" customHeight="1" thickBot="1" x14ac:dyDescent="0.2">
      <c r="A10" s="754"/>
      <c r="B10" s="755"/>
      <c r="C10" s="756"/>
      <c r="D10" s="66">
        <f t="shared" si="3"/>
        <v>44292</v>
      </c>
      <c r="E10" s="67">
        <f t="shared" si="0"/>
        <v>44292</v>
      </c>
      <c r="F10" s="68">
        <f t="shared" si="1"/>
        <v>44292</v>
      </c>
      <c r="G10" s="214" t="str">
        <f>IF(時間計算書!E10="","",時間計算書!E10)</f>
        <v/>
      </c>
      <c r="H10" s="156">
        <f t="shared" si="4"/>
        <v>0</v>
      </c>
      <c r="I10" s="156">
        <f t="shared" si="4"/>
        <v>0</v>
      </c>
      <c r="J10" s="285">
        <f>IF(計算規則!$G$28=0,1,IF(G10="法",計算規則!H38,IF(G10="所",計算規則!$H$33,計算規則!$H$32)))</f>
        <v>1</v>
      </c>
      <c r="K10" s="283">
        <f>時間計算書!P10</f>
        <v>0</v>
      </c>
      <c r="L10" s="287">
        <f>IF(計算規則!$G$28=0,0,ROUND(K10*24*H10*J10,0))</f>
        <v>0</v>
      </c>
      <c r="M10" s="279">
        <f>時間計算書!Q10+時間計算書!R10</f>
        <v>0</v>
      </c>
      <c r="N10" s="288">
        <f>IF(計算規則!$G$28=0,0,ROUND(M10*24*H10*N$3+M10*24*I10*N$4,0))</f>
        <v>0</v>
      </c>
      <c r="O10" s="279">
        <f>時間計算書!S10</f>
        <v>0</v>
      </c>
      <c r="P10" s="288">
        <f>IF(計算規則!$G$28=0,0,ROUND(O10*24*H10*P$3+O10*24*I10*P$4,0))</f>
        <v>0</v>
      </c>
      <c r="Q10" s="279">
        <f>時間計算書!T10</f>
        <v>0</v>
      </c>
      <c r="R10" s="288">
        <f>IF(計算規則!$G$28=0,0,ROUND(Q10*24*H10*R$3+Q10*24*I10*R$4,0))</f>
        <v>0</v>
      </c>
      <c r="S10" s="279">
        <f>時間計算書!U10</f>
        <v>0</v>
      </c>
      <c r="T10" s="289">
        <f>IF(計算規則!$G$28=0,0,ROUND(S10*24*H10*T$3+S10*24*I10*T$4,0))</f>
        <v>0</v>
      </c>
      <c r="U10" s="267"/>
      <c r="V10" s="268"/>
      <c r="W10" s="268"/>
      <c r="X10" s="269"/>
      <c r="Y10" s="270">
        <f t="shared" si="2"/>
        <v>0</v>
      </c>
    </row>
    <row r="11" spans="1:25" s="1" customFormat="1" ht="9" customHeight="1" x14ac:dyDescent="0.15">
      <c r="A11" s="757">
        <f>時間計算書!P3</f>
        <v>0</v>
      </c>
      <c r="B11" s="758"/>
      <c r="C11" s="759"/>
      <c r="D11" s="66">
        <f t="shared" si="3"/>
        <v>44293</v>
      </c>
      <c r="E11" s="67">
        <f t="shared" si="0"/>
        <v>44293</v>
      </c>
      <c r="F11" s="68">
        <f t="shared" si="1"/>
        <v>44293</v>
      </c>
      <c r="G11" s="214" t="str">
        <f>IF(時間計算書!E11="","",時間計算書!E11)</f>
        <v/>
      </c>
      <c r="H11" s="156">
        <f t="shared" si="4"/>
        <v>0</v>
      </c>
      <c r="I11" s="156">
        <f t="shared" si="4"/>
        <v>0</v>
      </c>
      <c r="J11" s="285">
        <f>IF(計算規則!$G$28=0,1,IF(G11="法",計算規則!H39,IF(G11="所",計算規則!$H$33,計算規則!$H$32)))</f>
        <v>1</v>
      </c>
      <c r="K11" s="283">
        <f>時間計算書!P11</f>
        <v>0</v>
      </c>
      <c r="L11" s="287">
        <f>IF(計算規則!$G$28=0,0,ROUND(K11*24*H11*J11,0))</f>
        <v>0</v>
      </c>
      <c r="M11" s="279">
        <f>時間計算書!Q11+時間計算書!R11</f>
        <v>0</v>
      </c>
      <c r="N11" s="288">
        <f>IF(計算規則!$G$28=0,0,ROUND(M11*24*H11*N$3+M11*24*I11*N$4,0))</f>
        <v>0</v>
      </c>
      <c r="O11" s="279">
        <f>時間計算書!S11</f>
        <v>0</v>
      </c>
      <c r="P11" s="288">
        <f>IF(計算規則!$G$28=0,0,ROUND(O11*24*H11*P$3+O11*24*I11*P$4,0))</f>
        <v>0</v>
      </c>
      <c r="Q11" s="279">
        <f>時間計算書!T11</f>
        <v>0</v>
      </c>
      <c r="R11" s="288">
        <f>IF(計算規則!$G$28=0,0,ROUND(Q11*24*H11*R$3+Q11*24*I11*R$4,0))</f>
        <v>0</v>
      </c>
      <c r="S11" s="279">
        <f>時間計算書!U11</f>
        <v>0</v>
      </c>
      <c r="T11" s="289">
        <f>IF(計算規則!$G$28=0,0,ROUND(S11*24*H11*T$3+S11*24*I11*T$4,0))</f>
        <v>0</v>
      </c>
      <c r="U11" s="267"/>
      <c r="V11" s="268"/>
      <c r="W11" s="268"/>
      <c r="X11" s="269"/>
      <c r="Y11" s="270">
        <f t="shared" si="2"/>
        <v>0</v>
      </c>
    </row>
    <row r="12" spans="1:25" s="1" customFormat="1" ht="9" customHeight="1" thickBot="1" x14ac:dyDescent="0.2">
      <c r="A12" s="760"/>
      <c r="B12" s="761"/>
      <c r="C12" s="762"/>
      <c r="D12" s="66">
        <f t="shared" si="3"/>
        <v>44294</v>
      </c>
      <c r="E12" s="67">
        <f t="shared" si="0"/>
        <v>44294</v>
      </c>
      <c r="F12" s="68">
        <f t="shared" si="1"/>
        <v>44294</v>
      </c>
      <c r="G12" s="214" t="str">
        <f>IF(時間計算書!E12="","",時間計算書!E12)</f>
        <v/>
      </c>
      <c r="H12" s="156">
        <f t="shared" si="4"/>
        <v>0</v>
      </c>
      <c r="I12" s="156">
        <f t="shared" si="4"/>
        <v>0</v>
      </c>
      <c r="J12" s="285">
        <f>IF(計算規則!$G$28=0,1,IF(G12="法",計算規則!H40,IF(G12="所",計算規則!$H$33,計算規則!$H$32)))</f>
        <v>1</v>
      </c>
      <c r="K12" s="283">
        <f>時間計算書!P12</f>
        <v>0</v>
      </c>
      <c r="L12" s="287">
        <f>IF(計算規則!$G$28=0,0,ROUND(K12*24*H12*J12,0))</f>
        <v>0</v>
      </c>
      <c r="M12" s="279">
        <f>時間計算書!Q12+時間計算書!R12</f>
        <v>0</v>
      </c>
      <c r="N12" s="288">
        <f>IF(計算規則!$G$28=0,0,ROUND(M12*24*H12*N$3+M12*24*I12*N$4,0))</f>
        <v>0</v>
      </c>
      <c r="O12" s="279">
        <f>時間計算書!S12</f>
        <v>0</v>
      </c>
      <c r="P12" s="288">
        <f>IF(計算規則!$G$28=0,0,ROUND(O12*24*H12*P$3+O12*24*I12*P$4,0))</f>
        <v>0</v>
      </c>
      <c r="Q12" s="279">
        <f>時間計算書!T12</f>
        <v>0</v>
      </c>
      <c r="R12" s="288">
        <f>IF(計算規則!$G$28=0,0,ROUND(Q12*24*H12*R$3+Q12*24*I12*R$4,0))</f>
        <v>0</v>
      </c>
      <c r="S12" s="279">
        <f>時間計算書!U12</f>
        <v>0</v>
      </c>
      <c r="T12" s="289">
        <f>IF(計算規則!$G$28=0,0,ROUND(S12*24*H12*T$3+S12*24*I12*T$4,0))</f>
        <v>0</v>
      </c>
      <c r="U12" s="267"/>
      <c r="V12" s="268"/>
      <c r="W12" s="268"/>
      <c r="X12" s="269"/>
      <c r="Y12" s="270">
        <f t="shared" si="2"/>
        <v>0</v>
      </c>
    </row>
    <row r="13" spans="1:25" s="1" customFormat="1" ht="9" customHeight="1" x14ac:dyDescent="0.15">
      <c r="A13" s="763" t="s">
        <v>205</v>
      </c>
      <c r="B13" s="764"/>
      <c r="C13" s="765"/>
      <c r="D13" s="66">
        <f t="shared" si="3"/>
        <v>44295</v>
      </c>
      <c r="E13" s="67">
        <f t="shared" si="0"/>
        <v>44295</v>
      </c>
      <c r="F13" s="68">
        <f t="shared" si="1"/>
        <v>44295</v>
      </c>
      <c r="G13" s="214" t="str">
        <f>IF(時間計算書!E13="","",時間計算書!E13)</f>
        <v/>
      </c>
      <c r="H13" s="156">
        <f t="shared" si="4"/>
        <v>0</v>
      </c>
      <c r="I13" s="156">
        <f t="shared" si="4"/>
        <v>0</v>
      </c>
      <c r="J13" s="285">
        <f>IF(計算規則!$G$28=0,1,IF(G13="法",計算規則!H41,IF(G13="所",計算規則!$H$33,計算規則!$H$32)))</f>
        <v>1</v>
      </c>
      <c r="K13" s="283">
        <f>時間計算書!P13</f>
        <v>0</v>
      </c>
      <c r="L13" s="287">
        <f>IF(計算規則!$G$28=0,0,ROUND(K13*24*H13*J13,0))</f>
        <v>0</v>
      </c>
      <c r="M13" s="279">
        <f>時間計算書!Q13+時間計算書!R13</f>
        <v>0</v>
      </c>
      <c r="N13" s="288">
        <f>IF(計算規則!$G$28=0,0,ROUND(M13*24*H13*N$3+M13*24*I13*N$4,0))</f>
        <v>0</v>
      </c>
      <c r="O13" s="279">
        <f>時間計算書!S13</f>
        <v>0</v>
      </c>
      <c r="P13" s="288">
        <f>IF(計算規則!$G$28=0,0,ROUND(O13*24*H13*P$3+O13*24*I13*P$4,0))</f>
        <v>0</v>
      </c>
      <c r="Q13" s="279">
        <f>時間計算書!T13</f>
        <v>0</v>
      </c>
      <c r="R13" s="288">
        <f>IF(計算規則!$G$28=0,0,ROUND(Q13*24*H13*R$3+Q13*24*I13*R$4,0))</f>
        <v>0</v>
      </c>
      <c r="S13" s="279">
        <f>時間計算書!U13</f>
        <v>0</v>
      </c>
      <c r="T13" s="289">
        <f>IF(計算規則!$G$28=0,0,ROUND(S13*24*H13*T$3+S13*24*I13*T$4,0))</f>
        <v>0</v>
      </c>
      <c r="U13" s="267"/>
      <c r="V13" s="268"/>
      <c r="W13" s="268"/>
      <c r="X13" s="269"/>
      <c r="Y13" s="270">
        <f t="shared" si="2"/>
        <v>0</v>
      </c>
    </row>
    <row r="14" spans="1:25" s="1" customFormat="1" ht="9" customHeight="1" thickBot="1" x14ac:dyDescent="0.2">
      <c r="A14" s="766"/>
      <c r="B14" s="767"/>
      <c r="C14" s="768"/>
      <c r="D14" s="66">
        <f t="shared" si="3"/>
        <v>44296</v>
      </c>
      <c r="E14" s="67">
        <f t="shared" si="0"/>
        <v>44296</v>
      </c>
      <c r="F14" s="68">
        <f t="shared" si="1"/>
        <v>44296</v>
      </c>
      <c r="G14" s="214" t="str">
        <f>IF(時間計算書!E14="","",時間計算書!E14)</f>
        <v/>
      </c>
      <c r="H14" s="156">
        <f t="shared" si="4"/>
        <v>0</v>
      </c>
      <c r="I14" s="156">
        <f t="shared" si="4"/>
        <v>0</v>
      </c>
      <c r="J14" s="285">
        <f>IF(計算規則!$G$28=0,1,IF(G14="法",計算規則!H42,IF(G14="所",計算規則!$H$33,計算規則!$H$32)))</f>
        <v>1</v>
      </c>
      <c r="K14" s="283">
        <f>時間計算書!P14</f>
        <v>0</v>
      </c>
      <c r="L14" s="287">
        <f>IF(計算規則!$G$28=0,0,ROUND(K14*24*H14*J14,0))</f>
        <v>0</v>
      </c>
      <c r="M14" s="279">
        <f>時間計算書!Q14+時間計算書!R14</f>
        <v>0</v>
      </c>
      <c r="N14" s="288">
        <f>IF(計算規則!$G$28=0,0,ROUND(M14*24*H14*N$3+M14*24*I14*N$4,0))</f>
        <v>0</v>
      </c>
      <c r="O14" s="279">
        <f>時間計算書!S14</f>
        <v>0</v>
      </c>
      <c r="P14" s="288">
        <f>IF(計算規則!$G$28=0,0,ROUND(O14*24*H14*P$3+O14*24*I14*P$4,0))</f>
        <v>0</v>
      </c>
      <c r="Q14" s="279">
        <f>時間計算書!T14</f>
        <v>0</v>
      </c>
      <c r="R14" s="288">
        <f>IF(計算規則!$G$28=0,0,ROUND(Q14*24*H14*R$3+Q14*24*I14*R$4,0))</f>
        <v>0</v>
      </c>
      <c r="S14" s="279">
        <f>時間計算書!U14</f>
        <v>0</v>
      </c>
      <c r="T14" s="289">
        <f>IF(計算規則!$G$28=0,0,ROUND(S14*24*H14*T$3+S14*24*I14*T$4,0))</f>
        <v>0</v>
      </c>
      <c r="U14" s="267"/>
      <c r="V14" s="268"/>
      <c r="W14" s="268"/>
      <c r="X14" s="269"/>
      <c r="Y14" s="270">
        <f t="shared" si="2"/>
        <v>0</v>
      </c>
    </row>
    <row r="15" spans="1:25" s="1" customFormat="1" ht="9" customHeight="1" x14ac:dyDescent="0.15">
      <c r="A15" s="757">
        <f>賃金一覧表・単価計算書・既払金計算書!BG6</f>
        <v>0</v>
      </c>
      <c r="B15" s="758"/>
      <c r="C15" s="759"/>
      <c r="D15" s="66">
        <f t="shared" si="3"/>
        <v>44297</v>
      </c>
      <c r="E15" s="67">
        <f t="shared" si="0"/>
        <v>44297</v>
      </c>
      <c r="F15" s="68">
        <f t="shared" si="1"/>
        <v>44297</v>
      </c>
      <c r="G15" s="214" t="str">
        <f>IF(時間計算書!E15="","",時間計算書!E15)</f>
        <v/>
      </c>
      <c r="H15" s="156">
        <f t="shared" si="4"/>
        <v>0</v>
      </c>
      <c r="I15" s="156">
        <f t="shared" si="4"/>
        <v>0</v>
      </c>
      <c r="J15" s="285">
        <f>IF(計算規則!$G$28=0,1,IF(G15="法",計算規則!H43,IF(G15="所",計算規則!$H$33,計算規則!$H$32)))</f>
        <v>1</v>
      </c>
      <c r="K15" s="283">
        <f>時間計算書!P15</f>
        <v>0</v>
      </c>
      <c r="L15" s="287">
        <f>IF(計算規則!$G$28=0,0,ROUND(K15*24*H15*J15,0))</f>
        <v>0</v>
      </c>
      <c r="M15" s="279">
        <f>時間計算書!Q15+時間計算書!R15</f>
        <v>0</v>
      </c>
      <c r="N15" s="288">
        <f>IF(計算規則!$G$28=0,0,ROUND(M15*24*H15*N$3+M15*24*I15*N$4,0))</f>
        <v>0</v>
      </c>
      <c r="O15" s="279">
        <f>時間計算書!S15</f>
        <v>0</v>
      </c>
      <c r="P15" s="288">
        <f>IF(計算規則!$G$28=0,0,ROUND(O15*24*H15*P$3+O15*24*I15*P$4,0))</f>
        <v>0</v>
      </c>
      <c r="Q15" s="279">
        <f>時間計算書!T15</f>
        <v>0</v>
      </c>
      <c r="R15" s="288">
        <f>IF(計算規則!$G$28=0,0,ROUND(Q15*24*H15*R$3+Q15*24*I15*R$4,0))</f>
        <v>0</v>
      </c>
      <c r="S15" s="279">
        <f>時間計算書!U15</f>
        <v>0</v>
      </c>
      <c r="T15" s="289">
        <f>IF(計算規則!$G$28=0,0,ROUND(S15*24*H15*T$3+S15*24*I15*T$4,0))</f>
        <v>0</v>
      </c>
      <c r="U15" s="267"/>
      <c r="V15" s="268"/>
      <c r="W15" s="268"/>
      <c r="X15" s="269"/>
      <c r="Y15" s="270">
        <f t="shared" si="2"/>
        <v>0</v>
      </c>
    </row>
    <row r="16" spans="1:25" s="1" customFormat="1" ht="9" customHeight="1" thickBot="1" x14ac:dyDescent="0.2">
      <c r="A16" s="760"/>
      <c r="B16" s="761"/>
      <c r="C16" s="762"/>
      <c r="D16" s="66">
        <f t="shared" si="3"/>
        <v>44298</v>
      </c>
      <c r="E16" s="67">
        <f t="shared" si="0"/>
        <v>44298</v>
      </c>
      <c r="F16" s="68">
        <f t="shared" si="1"/>
        <v>44298</v>
      </c>
      <c r="G16" s="214" t="str">
        <f>IF(時間計算書!E16="","",時間計算書!E16)</f>
        <v/>
      </c>
      <c r="H16" s="156">
        <f t="shared" si="4"/>
        <v>0</v>
      </c>
      <c r="I16" s="156">
        <f t="shared" si="4"/>
        <v>0</v>
      </c>
      <c r="J16" s="285">
        <f>IF(計算規則!$G$28=0,1,IF(G16="法",計算規則!H44,IF(G16="所",計算規則!$H$33,計算規則!$H$32)))</f>
        <v>1</v>
      </c>
      <c r="K16" s="283">
        <f>時間計算書!P16</f>
        <v>0</v>
      </c>
      <c r="L16" s="287">
        <f>IF(計算規則!$G$28=0,0,ROUND(K16*24*H16*J16,0))</f>
        <v>0</v>
      </c>
      <c r="M16" s="279">
        <f>時間計算書!Q16+時間計算書!R16</f>
        <v>0</v>
      </c>
      <c r="N16" s="288">
        <f>IF(計算規則!$G$28=0,0,ROUND(M16*24*H16*N$3+M16*24*I16*N$4,0))</f>
        <v>0</v>
      </c>
      <c r="O16" s="279">
        <f>時間計算書!S16</f>
        <v>0</v>
      </c>
      <c r="P16" s="288">
        <f>IF(計算規則!$G$28=0,0,ROUND(O16*24*H16*P$3+O16*24*I16*P$4,0))</f>
        <v>0</v>
      </c>
      <c r="Q16" s="279">
        <f>時間計算書!T16</f>
        <v>0</v>
      </c>
      <c r="R16" s="288">
        <f>IF(計算規則!$G$28=0,0,ROUND(Q16*24*H16*R$3+Q16*24*I16*R$4,0))</f>
        <v>0</v>
      </c>
      <c r="S16" s="279">
        <f>時間計算書!U16</f>
        <v>0</v>
      </c>
      <c r="T16" s="289">
        <f>IF(計算規則!$G$28=0,0,ROUND(S16*24*H16*T$3+S16*24*I16*T$4,0))</f>
        <v>0</v>
      </c>
      <c r="U16" s="267"/>
      <c r="V16" s="268"/>
      <c r="W16" s="268"/>
      <c r="X16" s="269"/>
      <c r="Y16" s="270">
        <f t="shared" si="2"/>
        <v>0</v>
      </c>
    </row>
    <row r="17" spans="1:25" s="1" customFormat="1" ht="9" customHeight="1" x14ac:dyDescent="0.15">
      <c r="A17" s="783"/>
      <c r="B17" s="784"/>
      <c r="C17" s="785"/>
      <c r="D17" s="66">
        <f t="shared" si="3"/>
        <v>44299</v>
      </c>
      <c r="E17" s="67">
        <f>D17</f>
        <v>44299</v>
      </c>
      <c r="F17" s="68">
        <f>D17</f>
        <v>44299</v>
      </c>
      <c r="G17" s="214" t="str">
        <f>IF(時間計算書!E17="","",時間計算書!E17)</f>
        <v/>
      </c>
      <c r="H17" s="156">
        <f t="shared" si="4"/>
        <v>0</v>
      </c>
      <c r="I17" s="156">
        <f t="shared" si="4"/>
        <v>0</v>
      </c>
      <c r="J17" s="285">
        <f>IF(計算規則!$G$28=0,1,IF(G17="法",計算規則!H45,IF(G17="所",計算規則!$H$33,計算規則!$H$32)))</f>
        <v>1</v>
      </c>
      <c r="K17" s="283">
        <f>時間計算書!P17</f>
        <v>0</v>
      </c>
      <c r="L17" s="287">
        <f>IF(計算規則!$G$28=0,0,ROUND(K17*24*H17*J17,0))</f>
        <v>0</v>
      </c>
      <c r="M17" s="279">
        <f>時間計算書!Q17+時間計算書!R17</f>
        <v>0</v>
      </c>
      <c r="N17" s="288">
        <f>IF(計算規則!$G$28=0,0,ROUND(M17*24*H17*N$3+M17*24*I17*N$4,0))</f>
        <v>0</v>
      </c>
      <c r="O17" s="279">
        <f>時間計算書!S17</f>
        <v>0</v>
      </c>
      <c r="P17" s="288">
        <f>IF(計算規則!$G$28=0,0,ROUND(O17*24*H17*P$3+O17*24*I17*P$4,0))</f>
        <v>0</v>
      </c>
      <c r="Q17" s="279">
        <f>時間計算書!T17</f>
        <v>0</v>
      </c>
      <c r="R17" s="288">
        <f>IF(計算規則!$G$28=0,0,ROUND(Q17*24*H17*R$3+Q17*24*I17*R$4,0))</f>
        <v>0</v>
      </c>
      <c r="S17" s="279">
        <f>時間計算書!U17</f>
        <v>0</v>
      </c>
      <c r="T17" s="289">
        <f>IF(計算規則!$G$28=0,0,ROUND(S17*24*H17*T$3+S17*24*I17*T$4,0))</f>
        <v>0</v>
      </c>
      <c r="U17" s="267"/>
      <c r="V17" s="268"/>
      <c r="W17" s="268"/>
      <c r="X17" s="269"/>
      <c r="Y17" s="270">
        <f t="shared" si="2"/>
        <v>0</v>
      </c>
    </row>
    <row r="18" spans="1:25" s="1" customFormat="1" ht="9" customHeight="1" thickBot="1" x14ac:dyDescent="0.2">
      <c r="A18" s="786"/>
      <c r="B18" s="787"/>
      <c r="C18" s="788"/>
      <c r="D18" s="66">
        <f>D17+1</f>
        <v>44300</v>
      </c>
      <c r="E18" s="67">
        <f t="shared" si="0"/>
        <v>44300</v>
      </c>
      <c r="F18" s="68">
        <f t="shared" si="1"/>
        <v>44300</v>
      </c>
      <c r="G18" s="214" t="str">
        <f>IF(時間計算書!E18="","",時間計算書!E18)</f>
        <v/>
      </c>
      <c r="H18" s="156">
        <f t="shared" si="4"/>
        <v>0</v>
      </c>
      <c r="I18" s="156">
        <f t="shared" si="4"/>
        <v>0</v>
      </c>
      <c r="J18" s="285">
        <f>IF(計算規則!$G$28=0,1,IF(G18="法",計算規則!H46,IF(G18="所",計算規則!$H$33,計算規則!$H$32)))</f>
        <v>1</v>
      </c>
      <c r="K18" s="283">
        <f>時間計算書!P18</f>
        <v>0</v>
      </c>
      <c r="L18" s="287">
        <f>IF(計算規則!$G$28=0,0,ROUND(K18*24*H18*J18,0))</f>
        <v>0</v>
      </c>
      <c r="M18" s="279">
        <f>時間計算書!Q18+時間計算書!R18</f>
        <v>0</v>
      </c>
      <c r="N18" s="288">
        <f>IF(計算規則!$G$28=0,0,ROUND(M18*24*H18*N$3+M18*24*I18*N$4,0))</f>
        <v>0</v>
      </c>
      <c r="O18" s="279">
        <f>時間計算書!S18</f>
        <v>0</v>
      </c>
      <c r="P18" s="288">
        <f>IF(計算規則!$G$28=0,0,ROUND(O18*24*H18*P$3+O18*24*I18*P$4,0))</f>
        <v>0</v>
      </c>
      <c r="Q18" s="279">
        <f>時間計算書!T18</f>
        <v>0</v>
      </c>
      <c r="R18" s="288">
        <f>IF(計算規則!$G$28=0,0,ROUND(Q18*24*H18*R$3+Q18*24*I18*R$4,0))</f>
        <v>0</v>
      </c>
      <c r="S18" s="279">
        <f>時間計算書!U18</f>
        <v>0</v>
      </c>
      <c r="T18" s="289">
        <f>IF(計算規則!$G$28=0,0,ROUND(S18*24*H18*T$3+S18*24*I18*T$4,0))</f>
        <v>0</v>
      </c>
      <c r="U18" s="267"/>
      <c r="V18" s="268"/>
      <c r="W18" s="268"/>
      <c r="X18" s="269"/>
      <c r="Y18" s="270">
        <f t="shared" si="2"/>
        <v>0</v>
      </c>
    </row>
    <row r="19" spans="1:25" s="1" customFormat="1" ht="9" customHeight="1" x14ac:dyDescent="0.15">
      <c r="A19" s="746" t="s">
        <v>71</v>
      </c>
      <c r="B19" s="184" t="s">
        <v>116</v>
      </c>
      <c r="C19" s="198">
        <f>SUM(K5:K35)</f>
        <v>0</v>
      </c>
      <c r="D19" s="66">
        <f t="shared" si="3"/>
        <v>44301</v>
      </c>
      <c r="E19" s="67">
        <f t="shared" si="0"/>
        <v>44301</v>
      </c>
      <c r="F19" s="68">
        <f t="shared" si="1"/>
        <v>44301</v>
      </c>
      <c r="G19" s="214" t="str">
        <f>IF(時間計算書!E19="","",時間計算書!E19)</f>
        <v/>
      </c>
      <c r="H19" s="156">
        <f t="shared" si="4"/>
        <v>0</v>
      </c>
      <c r="I19" s="156">
        <f t="shared" si="4"/>
        <v>0</v>
      </c>
      <c r="J19" s="285">
        <f>IF(計算規則!$G$28=0,1,IF(G19="法",計算規則!H47,IF(G19="所",計算規則!$H$33,計算規則!$H$32)))</f>
        <v>1</v>
      </c>
      <c r="K19" s="283">
        <f>時間計算書!P19</f>
        <v>0</v>
      </c>
      <c r="L19" s="287">
        <f>IF(計算規則!$G$28=0,0,ROUND(K19*24*H19*J19,0))</f>
        <v>0</v>
      </c>
      <c r="M19" s="279">
        <f>時間計算書!Q19+時間計算書!R19</f>
        <v>0</v>
      </c>
      <c r="N19" s="288">
        <f>IF(計算規則!$G$28=0,0,ROUND(M19*24*H19*N$3+M19*24*I19*N$4,0))</f>
        <v>0</v>
      </c>
      <c r="O19" s="279">
        <f>時間計算書!S19</f>
        <v>0</v>
      </c>
      <c r="P19" s="288">
        <f>IF(計算規則!$G$28=0,0,ROUND(O19*24*H19*P$3+O19*24*I19*P$4,0))</f>
        <v>0</v>
      </c>
      <c r="Q19" s="279">
        <f>時間計算書!T19</f>
        <v>0</v>
      </c>
      <c r="R19" s="288">
        <f>IF(計算規則!$G$28=0,0,ROUND(Q19*24*H19*R$3+Q19*24*I19*R$4,0))</f>
        <v>0</v>
      </c>
      <c r="S19" s="279">
        <f>時間計算書!U19</f>
        <v>0</v>
      </c>
      <c r="T19" s="289">
        <f>IF(計算規則!$G$28=0,0,ROUND(S19*24*H19*T$3+S19*24*I19*T$4,0))</f>
        <v>0</v>
      </c>
      <c r="U19" s="267"/>
      <c r="V19" s="268"/>
      <c r="W19" s="268"/>
      <c r="X19" s="269"/>
      <c r="Y19" s="270">
        <f t="shared" si="2"/>
        <v>0</v>
      </c>
    </row>
    <row r="20" spans="1:25" s="1" customFormat="1" ht="9" customHeight="1" x14ac:dyDescent="0.15">
      <c r="A20" s="747"/>
      <c r="B20" s="196" t="s">
        <v>56</v>
      </c>
      <c r="C20" s="199">
        <f>SUM(L5:L35)</f>
        <v>0</v>
      </c>
      <c r="D20" s="66">
        <f t="shared" si="3"/>
        <v>44302</v>
      </c>
      <c r="E20" s="67">
        <f t="shared" si="0"/>
        <v>44302</v>
      </c>
      <c r="F20" s="68">
        <f t="shared" si="1"/>
        <v>44302</v>
      </c>
      <c r="G20" s="214" t="str">
        <f>IF(時間計算書!E20="","",時間計算書!E20)</f>
        <v/>
      </c>
      <c r="H20" s="156">
        <f t="shared" si="4"/>
        <v>0</v>
      </c>
      <c r="I20" s="156">
        <f t="shared" si="4"/>
        <v>0</v>
      </c>
      <c r="J20" s="285">
        <f>IF(計算規則!$G$28=0,1,IF(G20="法",計算規則!H48,IF(G20="所",計算規則!$H$33,計算規則!$H$32)))</f>
        <v>1</v>
      </c>
      <c r="K20" s="283">
        <f>時間計算書!P20</f>
        <v>0</v>
      </c>
      <c r="L20" s="287">
        <f>IF(計算規則!$G$28=0,0,ROUND(K20*24*H20*J20,0))</f>
        <v>0</v>
      </c>
      <c r="M20" s="279">
        <f>時間計算書!Q20+時間計算書!R20</f>
        <v>0</v>
      </c>
      <c r="N20" s="288">
        <f>IF(計算規則!$G$28=0,0,ROUND(M20*24*H20*N$3+M20*24*I20*N$4,0))</f>
        <v>0</v>
      </c>
      <c r="O20" s="279">
        <f>時間計算書!S20</f>
        <v>0</v>
      </c>
      <c r="P20" s="288">
        <f>IF(計算規則!$G$28=0,0,ROUND(O20*24*H20*P$3+O20*24*I20*P$4,0))</f>
        <v>0</v>
      </c>
      <c r="Q20" s="279">
        <f>時間計算書!T20</f>
        <v>0</v>
      </c>
      <c r="R20" s="288">
        <f>IF(計算規則!$G$28=0,0,ROUND(Q20*24*H20*R$3+Q20*24*I20*R$4,0))</f>
        <v>0</v>
      </c>
      <c r="S20" s="279">
        <f>時間計算書!U20</f>
        <v>0</v>
      </c>
      <c r="T20" s="289">
        <f>IF(計算規則!$G$28=0,0,ROUND(S20*24*H20*T$3+S20*24*I20*T$4,0))</f>
        <v>0</v>
      </c>
      <c r="U20" s="267"/>
      <c r="V20" s="268"/>
      <c r="W20" s="268"/>
      <c r="X20" s="269"/>
      <c r="Y20" s="270">
        <f t="shared" si="2"/>
        <v>0</v>
      </c>
    </row>
    <row r="21" spans="1:25" s="1" customFormat="1" ht="9" customHeight="1" x14ac:dyDescent="0.15">
      <c r="A21" s="747"/>
      <c r="B21" s="196" t="s">
        <v>114</v>
      </c>
      <c r="C21" s="281">
        <f>SUM(U5:U35)</f>
        <v>0</v>
      </c>
      <c r="D21" s="66">
        <f t="shared" si="3"/>
        <v>44303</v>
      </c>
      <c r="E21" s="67">
        <f t="shared" si="0"/>
        <v>44303</v>
      </c>
      <c r="F21" s="68">
        <f t="shared" si="1"/>
        <v>44303</v>
      </c>
      <c r="G21" s="214" t="str">
        <f>IF(時間計算書!E21="","",時間計算書!E21)</f>
        <v/>
      </c>
      <c r="H21" s="156">
        <f t="shared" si="4"/>
        <v>0</v>
      </c>
      <c r="I21" s="156">
        <f t="shared" si="4"/>
        <v>0</v>
      </c>
      <c r="J21" s="285">
        <f>IF(計算規則!$G$28=0,1,IF(G21="法",計算規則!H49,IF(G21="所",計算規則!$H$33,計算規則!$H$32)))</f>
        <v>1</v>
      </c>
      <c r="K21" s="283">
        <f>時間計算書!P21</f>
        <v>0</v>
      </c>
      <c r="L21" s="287">
        <f>IF(計算規則!$G$28=0,0,ROUND(K21*24*H21*J21,0))</f>
        <v>0</v>
      </c>
      <c r="M21" s="279">
        <f>時間計算書!Q21+時間計算書!R21</f>
        <v>0</v>
      </c>
      <c r="N21" s="288">
        <f>IF(計算規則!$G$28=0,0,ROUND(M21*24*H21*N$3+M21*24*I21*N$4,0))</f>
        <v>0</v>
      </c>
      <c r="O21" s="279">
        <f>時間計算書!S21</f>
        <v>0</v>
      </c>
      <c r="P21" s="288">
        <f>IF(計算規則!$G$28=0,0,ROUND(O21*24*H21*P$3+O21*24*I21*P$4,0))</f>
        <v>0</v>
      </c>
      <c r="Q21" s="279">
        <f>時間計算書!T21</f>
        <v>0</v>
      </c>
      <c r="R21" s="288">
        <f>IF(計算規則!$G$28=0,0,ROUND(Q21*24*H21*R$3+Q21*24*I21*R$4,0))</f>
        <v>0</v>
      </c>
      <c r="S21" s="279">
        <f>時間計算書!U21</f>
        <v>0</v>
      </c>
      <c r="T21" s="289">
        <f>IF(計算規則!$G$28=0,0,ROUND(S21*24*H21*T$3+S21*24*I21*T$4,0))</f>
        <v>0</v>
      </c>
      <c r="U21" s="267"/>
      <c r="V21" s="268"/>
      <c r="W21" s="268"/>
      <c r="X21" s="269"/>
      <c r="Y21" s="270">
        <f t="shared" si="2"/>
        <v>0</v>
      </c>
    </row>
    <row r="22" spans="1:25" s="1" customFormat="1" ht="9" customHeight="1" thickBot="1" x14ac:dyDescent="0.2">
      <c r="A22" s="748"/>
      <c r="B22" s="197" t="s">
        <v>115</v>
      </c>
      <c r="C22" s="282">
        <f>C20+C21</f>
        <v>0</v>
      </c>
      <c r="D22" s="66">
        <f t="shared" si="3"/>
        <v>44304</v>
      </c>
      <c r="E22" s="67">
        <f t="shared" si="0"/>
        <v>44304</v>
      </c>
      <c r="F22" s="68">
        <f t="shared" si="1"/>
        <v>44304</v>
      </c>
      <c r="G22" s="214" t="str">
        <f>IF(時間計算書!E22="","",時間計算書!E22)</f>
        <v/>
      </c>
      <c r="H22" s="156">
        <f t="shared" si="4"/>
        <v>0</v>
      </c>
      <c r="I22" s="156">
        <f t="shared" si="4"/>
        <v>0</v>
      </c>
      <c r="J22" s="285">
        <f>IF(計算規則!$G$28=0,1,IF(G22="法",計算規則!H50,IF(G22="所",計算規則!$H$33,計算規則!$H$32)))</f>
        <v>1</v>
      </c>
      <c r="K22" s="283">
        <f>時間計算書!P22</f>
        <v>0</v>
      </c>
      <c r="L22" s="287">
        <f>IF(計算規則!$G$28=0,0,ROUND(K22*24*H22*J22,0))</f>
        <v>0</v>
      </c>
      <c r="M22" s="279">
        <f>時間計算書!Q22+時間計算書!R22</f>
        <v>0</v>
      </c>
      <c r="N22" s="288">
        <f>IF(計算規則!$G$28=0,0,ROUND(M22*24*H22*N$3+M22*24*I22*N$4,0))</f>
        <v>0</v>
      </c>
      <c r="O22" s="279">
        <f>時間計算書!S22</f>
        <v>0</v>
      </c>
      <c r="P22" s="288">
        <f>IF(計算規則!$G$28=0,0,ROUND(O22*24*H22*P$3+O22*24*I22*P$4,0))</f>
        <v>0</v>
      </c>
      <c r="Q22" s="279">
        <f>時間計算書!T22</f>
        <v>0</v>
      </c>
      <c r="R22" s="288">
        <f>IF(計算規則!$G$28=0,0,ROUND(Q22*24*H22*R$3+Q22*24*I22*R$4,0))</f>
        <v>0</v>
      </c>
      <c r="S22" s="279">
        <f>時間計算書!U22</f>
        <v>0</v>
      </c>
      <c r="T22" s="289">
        <f>IF(計算規則!$G$28=0,0,ROUND(S22*24*H22*T$3+S22*24*I22*T$4,0))</f>
        <v>0</v>
      </c>
      <c r="U22" s="267"/>
      <c r="V22" s="268"/>
      <c r="W22" s="268"/>
      <c r="X22" s="269"/>
      <c r="Y22" s="270">
        <f t="shared" si="2"/>
        <v>0</v>
      </c>
    </row>
    <row r="23" spans="1:25" s="1" customFormat="1" ht="9" customHeight="1" x14ac:dyDescent="0.15">
      <c r="A23" s="746" t="s">
        <v>72</v>
      </c>
      <c r="B23" s="184" t="s">
        <v>116</v>
      </c>
      <c r="C23" s="198">
        <f>SUM(M5:M35)</f>
        <v>0</v>
      </c>
      <c r="D23" s="66">
        <f t="shared" si="3"/>
        <v>44305</v>
      </c>
      <c r="E23" s="67">
        <f t="shared" si="0"/>
        <v>44305</v>
      </c>
      <c r="F23" s="68">
        <f t="shared" si="1"/>
        <v>44305</v>
      </c>
      <c r="G23" s="214" t="str">
        <f>IF(時間計算書!E23="","",時間計算書!E23)</f>
        <v/>
      </c>
      <c r="H23" s="156">
        <f t="shared" si="4"/>
        <v>0</v>
      </c>
      <c r="I23" s="156">
        <f t="shared" si="4"/>
        <v>0</v>
      </c>
      <c r="J23" s="285">
        <f>IF(計算規則!$G$28=0,1,IF(G23="法",計算規則!H51,IF(G23="所",計算規則!$H$33,計算規則!$H$32)))</f>
        <v>1</v>
      </c>
      <c r="K23" s="283">
        <f>時間計算書!P23</f>
        <v>0</v>
      </c>
      <c r="L23" s="287">
        <f>IF(計算規則!$G$28=0,0,ROUND(K23*24*H23*J23,0))</f>
        <v>0</v>
      </c>
      <c r="M23" s="279">
        <f>時間計算書!Q23+時間計算書!R23</f>
        <v>0</v>
      </c>
      <c r="N23" s="288">
        <f>IF(計算規則!$G$28=0,0,ROUND(M23*24*H23*N$3+M23*24*I23*N$4,0))</f>
        <v>0</v>
      </c>
      <c r="O23" s="279">
        <f>時間計算書!S23</f>
        <v>0</v>
      </c>
      <c r="P23" s="288">
        <f>IF(計算規則!$G$28=0,0,ROUND(O23*24*H23*P$3+O23*24*I23*P$4,0))</f>
        <v>0</v>
      </c>
      <c r="Q23" s="279">
        <f>時間計算書!T23</f>
        <v>0</v>
      </c>
      <c r="R23" s="288">
        <f>IF(計算規則!$G$28=0,0,ROUND(Q23*24*H23*R$3+Q23*24*I23*R$4,0))</f>
        <v>0</v>
      </c>
      <c r="S23" s="279">
        <f>時間計算書!U23</f>
        <v>0</v>
      </c>
      <c r="T23" s="289">
        <f>IF(計算規則!$G$28=0,0,ROUND(S23*24*H23*T$3+S23*24*I23*T$4,0))</f>
        <v>0</v>
      </c>
      <c r="U23" s="267"/>
      <c r="V23" s="268"/>
      <c r="W23" s="268"/>
      <c r="X23" s="269"/>
      <c r="Y23" s="270">
        <f t="shared" si="2"/>
        <v>0</v>
      </c>
    </row>
    <row r="24" spans="1:25" s="1" customFormat="1" ht="9" customHeight="1" x14ac:dyDescent="0.15">
      <c r="A24" s="747"/>
      <c r="B24" s="196" t="s">
        <v>56</v>
      </c>
      <c r="C24" s="199">
        <f>SUM(N5:N35)+SUM(P5:P35)</f>
        <v>0</v>
      </c>
      <c r="D24" s="66">
        <f t="shared" si="3"/>
        <v>44306</v>
      </c>
      <c r="E24" s="67">
        <f t="shared" si="0"/>
        <v>44306</v>
      </c>
      <c r="F24" s="68">
        <f t="shared" si="1"/>
        <v>44306</v>
      </c>
      <c r="G24" s="214" t="str">
        <f>IF(時間計算書!E24="","",時間計算書!E24)</f>
        <v/>
      </c>
      <c r="H24" s="156">
        <f t="shared" si="4"/>
        <v>0</v>
      </c>
      <c r="I24" s="156">
        <f t="shared" si="4"/>
        <v>0</v>
      </c>
      <c r="J24" s="285">
        <f>IF(計算規則!$G$28=0,1,IF(G24="法",計算規則!H52,IF(G24="所",計算規則!$H$33,計算規則!$H$32)))</f>
        <v>1</v>
      </c>
      <c r="K24" s="283">
        <f>時間計算書!P24</f>
        <v>0</v>
      </c>
      <c r="L24" s="287">
        <f>IF(計算規則!$G$28=0,0,ROUND(K24*24*H24*J24,0))</f>
        <v>0</v>
      </c>
      <c r="M24" s="279">
        <f>時間計算書!Q24+時間計算書!R24</f>
        <v>0</v>
      </c>
      <c r="N24" s="288">
        <f>IF(計算規則!$G$28=0,0,ROUND(M24*24*H24*N$3+M24*24*I24*N$4,0))</f>
        <v>0</v>
      </c>
      <c r="O24" s="279">
        <f>時間計算書!S24</f>
        <v>0</v>
      </c>
      <c r="P24" s="288">
        <f>IF(計算規則!$G$28=0,0,ROUND(O24*24*H24*P$3+O24*24*I24*P$4,0))</f>
        <v>0</v>
      </c>
      <c r="Q24" s="279">
        <f>時間計算書!T24</f>
        <v>0</v>
      </c>
      <c r="R24" s="288">
        <f>IF(計算規則!$G$28=0,0,ROUND(Q24*24*H24*R$3+Q24*24*I24*R$4,0))</f>
        <v>0</v>
      </c>
      <c r="S24" s="279">
        <f>時間計算書!U24</f>
        <v>0</v>
      </c>
      <c r="T24" s="289">
        <f>IF(計算規則!$G$28=0,0,ROUND(S24*24*H24*T$3+S24*24*I24*T$4,0))</f>
        <v>0</v>
      </c>
      <c r="U24" s="267"/>
      <c r="V24" s="268"/>
      <c r="W24" s="268"/>
      <c r="X24" s="269"/>
      <c r="Y24" s="270">
        <f t="shared" si="2"/>
        <v>0</v>
      </c>
    </row>
    <row r="25" spans="1:25" s="1" customFormat="1" ht="9" customHeight="1" x14ac:dyDescent="0.15">
      <c r="A25" s="747"/>
      <c r="B25" s="196" t="s">
        <v>114</v>
      </c>
      <c r="C25" s="281">
        <f>SUM(V5:V35)</f>
        <v>0</v>
      </c>
      <c r="D25" s="66">
        <f t="shared" si="3"/>
        <v>44307</v>
      </c>
      <c r="E25" s="67">
        <f t="shared" si="0"/>
        <v>44307</v>
      </c>
      <c r="F25" s="68">
        <f t="shared" si="1"/>
        <v>44307</v>
      </c>
      <c r="G25" s="214" t="str">
        <f>IF(時間計算書!E25="","",時間計算書!E25)</f>
        <v/>
      </c>
      <c r="H25" s="156">
        <f t="shared" si="4"/>
        <v>0</v>
      </c>
      <c r="I25" s="156">
        <f t="shared" si="4"/>
        <v>0</v>
      </c>
      <c r="J25" s="285">
        <f>IF(計算規則!$G$28=0,1,IF(G25="法",計算規則!H53,IF(G25="所",計算規則!$H$33,計算規則!$H$32)))</f>
        <v>1</v>
      </c>
      <c r="K25" s="283">
        <f>時間計算書!P25</f>
        <v>0</v>
      </c>
      <c r="L25" s="287">
        <f>IF(計算規則!$G$28=0,0,ROUND(K25*24*H25*J25,0))</f>
        <v>0</v>
      </c>
      <c r="M25" s="279">
        <f>時間計算書!Q25+時間計算書!R25</f>
        <v>0</v>
      </c>
      <c r="N25" s="288">
        <f>IF(計算規則!$G$28=0,0,ROUND(M25*24*H25*N$3+M25*24*I25*N$4,0))</f>
        <v>0</v>
      </c>
      <c r="O25" s="279">
        <f>時間計算書!S25</f>
        <v>0</v>
      </c>
      <c r="P25" s="288">
        <f>IF(計算規則!$G$28=0,0,ROUND(O25*24*H25*P$3+O25*24*I25*P$4,0))</f>
        <v>0</v>
      </c>
      <c r="Q25" s="279">
        <f>時間計算書!T25</f>
        <v>0</v>
      </c>
      <c r="R25" s="288">
        <f>IF(計算規則!$G$28=0,0,ROUND(Q25*24*H25*R$3+Q25*24*I25*R$4,0))</f>
        <v>0</v>
      </c>
      <c r="S25" s="279">
        <f>時間計算書!U25</f>
        <v>0</v>
      </c>
      <c r="T25" s="289">
        <f>IF(計算規則!$G$28=0,0,ROUND(S25*24*H25*T$3+S25*24*I25*T$4,0))</f>
        <v>0</v>
      </c>
      <c r="U25" s="267"/>
      <c r="V25" s="268"/>
      <c r="W25" s="268"/>
      <c r="X25" s="269"/>
      <c r="Y25" s="270">
        <f t="shared" si="2"/>
        <v>0</v>
      </c>
    </row>
    <row r="26" spans="1:25" s="1" customFormat="1" ht="9" customHeight="1" thickBot="1" x14ac:dyDescent="0.2">
      <c r="A26" s="748"/>
      <c r="B26" s="197" t="s">
        <v>115</v>
      </c>
      <c r="C26" s="282">
        <f>C24+C25</f>
        <v>0</v>
      </c>
      <c r="D26" s="66">
        <f t="shared" si="3"/>
        <v>44308</v>
      </c>
      <c r="E26" s="67">
        <f t="shared" si="0"/>
        <v>44308</v>
      </c>
      <c r="F26" s="68">
        <f t="shared" si="1"/>
        <v>44308</v>
      </c>
      <c r="G26" s="214" t="str">
        <f>IF(時間計算書!E26="","",時間計算書!E26)</f>
        <v/>
      </c>
      <c r="H26" s="156">
        <f t="shared" si="4"/>
        <v>0</v>
      </c>
      <c r="I26" s="156">
        <f t="shared" si="4"/>
        <v>0</v>
      </c>
      <c r="J26" s="285">
        <f>IF(計算規則!$G$28=0,1,IF(G26="法",計算規則!H54,IF(G26="所",計算規則!$H$33,計算規則!$H$32)))</f>
        <v>1</v>
      </c>
      <c r="K26" s="283">
        <f>時間計算書!P26</f>
        <v>0</v>
      </c>
      <c r="L26" s="287">
        <f>IF(計算規則!$G$28=0,0,ROUND(K26*24*H26*J26,0))</f>
        <v>0</v>
      </c>
      <c r="M26" s="279">
        <f>時間計算書!Q26+時間計算書!R26</f>
        <v>0</v>
      </c>
      <c r="N26" s="288">
        <f>IF(計算規則!$G$28=0,0,ROUND(M26*24*H26*N$3+M26*24*I26*N$4,0))</f>
        <v>0</v>
      </c>
      <c r="O26" s="279">
        <f>時間計算書!S26</f>
        <v>0</v>
      </c>
      <c r="P26" s="288">
        <f>IF(計算規則!$G$28=0,0,ROUND(O26*24*H26*P$3+O26*24*I26*P$4,0))</f>
        <v>0</v>
      </c>
      <c r="Q26" s="279">
        <f>時間計算書!T26</f>
        <v>0</v>
      </c>
      <c r="R26" s="288">
        <f>IF(計算規則!$G$28=0,0,ROUND(Q26*24*H26*R$3+Q26*24*I26*R$4,0))</f>
        <v>0</v>
      </c>
      <c r="S26" s="279">
        <f>時間計算書!U26</f>
        <v>0</v>
      </c>
      <c r="T26" s="289">
        <f>IF(計算規則!$G$28=0,0,ROUND(S26*24*H26*T$3+S26*24*I26*T$4,0))</f>
        <v>0</v>
      </c>
      <c r="U26" s="267"/>
      <c r="V26" s="268"/>
      <c r="W26" s="268"/>
      <c r="X26" s="269"/>
      <c r="Y26" s="270">
        <f t="shared" si="2"/>
        <v>0</v>
      </c>
    </row>
    <row r="27" spans="1:25" s="1" customFormat="1" ht="9" customHeight="1" thickBot="1" x14ac:dyDescent="0.2">
      <c r="A27" s="749" t="s">
        <v>120</v>
      </c>
      <c r="B27" s="750"/>
      <c r="C27" s="200">
        <f>SUM(O5:O35)</f>
        <v>0</v>
      </c>
      <c r="D27" s="66">
        <f t="shared" si="3"/>
        <v>44309</v>
      </c>
      <c r="E27" s="67">
        <f t="shared" si="0"/>
        <v>44309</v>
      </c>
      <c r="F27" s="68">
        <f t="shared" si="1"/>
        <v>44309</v>
      </c>
      <c r="G27" s="214" t="str">
        <f>IF(時間計算書!E27="","",時間計算書!E27)</f>
        <v/>
      </c>
      <c r="H27" s="156">
        <f t="shared" si="4"/>
        <v>0</v>
      </c>
      <c r="I27" s="156">
        <f t="shared" si="4"/>
        <v>0</v>
      </c>
      <c r="J27" s="285">
        <f>IF(計算規則!$G$28=0,1,IF(G27="法",計算規則!H55,IF(G27="所",計算規則!$H$33,計算規則!$H$32)))</f>
        <v>1</v>
      </c>
      <c r="K27" s="283">
        <f>時間計算書!P27</f>
        <v>0</v>
      </c>
      <c r="L27" s="287">
        <f>IF(計算規則!$G$28=0,0,ROUND(K27*24*H27*J27,0))</f>
        <v>0</v>
      </c>
      <c r="M27" s="279">
        <f>時間計算書!Q27+時間計算書!R27</f>
        <v>0</v>
      </c>
      <c r="N27" s="288">
        <f>IF(計算規則!$G$28=0,0,ROUND(M27*24*H27*N$3+M27*24*I27*N$4,0))</f>
        <v>0</v>
      </c>
      <c r="O27" s="279">
        <f>時間計算書!S27</f>
        <v>0</v>
      </c>
      <c r="P27" s="288">
        <f>IF(計算規則!$G$28=0,0,ROUND(O27*24*H27*P$3+O27*24*I27*P$4,0))</f>
        <v>0</v>
      </c>
      <c r="Q27" s="279">
        <f>時間計算書!T27</f>
        <v>0</v>
      </c>
      <c r="R27" s="288">
        <f>IF(計算規則!$G$28=0,0,ROUND(Q27*24*H27*R$3+Q27*24*I27*R$4,0))</f>
        <v>0</v>
      </c>
      <c r="S27" s="279">
        <f>時間計算書!U27</f>
        <v>0</v>
      </c>
      <c r="T27" s="289">
        <f>IF(計算規則!$G$28=0,0,ROUND(S27*24*H27*T$3+S27*24*I27*T$4,0))</f>
        <v>0</v>
      </c>
      <c r="U27" s="267"/>
      <c r="V27" s="268"/>
      <c r="W27" s="268"/>
      <c r="X27" s="269"/>
      <c r="Y27" s="270">
        <f t="shared" si="2"/>
        <v>0</v>
      </c>
    </row>
    <row r="28" spans="1:25" s="1" customFormat="1" ht="9" customHeight="1" x14ac:dyDescent="0.15">
      <c r="A28" s="743" t="s">
        <v>79</v>
      </c>
      <c r="B28" s="184" t="s">
        <v>116</v>
      </c>
      <c r="C28" s="198">
        <f>SUM(Q5:Q35)</f>
        <v>0</v>
      </c>
      <c r="D28" s="66">
        <f t="shared" si="3"/>
        <v>44310</v>
      </c>
      <c r="E28" s="67">
        <f t="shared" si="0"/>
        <v>44310</v>
      </c>
      <c r="F28" s="68">
        <f t="shared" si="1"/>
        <v>44310</v>
      </c>
      <c r="G28" s="214" t="str">
        <f>IF(時間計算書!E28="","",時間計算書!E28)</f>
        <v/>
      </c>
      <c r="H28" s="156">
        <f t="shared" si="4"/>
        <v>0</v>
      </c>
      <c r="I28" s="156">
        <f t="shared" si="4"/>
        <v>0</v>
      </c>
      <c r="J28" s="285">
        <f>IF(計算規則!$G$28=0,1,IF(G28="法",計算規則!H56,IF(G28="所",計算規則!$H$33,計算規則!$H$32)))</f>
        <v>1</v>
      </c>
      <c r="K28" s="283">
        <f>時間計算書!P28</f>
        <v>0</v>
      </c>
      <c r="L28" s="287">
        <f>IF(計算規則!$G$28=0,0,ROUND(K28*24*H28*J28,0))</f>
        <v>0</v>
      </c>
      <c r="M28" s="279">
        <f>時間計算書!Q28+時間計算書!R28</f>
        <v>0</v>
      </c>
      <c r="N28" s="288">
        <f>IF(計算規則!$G$28=0,0,ROUND(M28*24*H28*N$3+M28*24*I28*N$4,0))</f>
        <v>0</v>
      </c>
      <c r="O28" s="279">
        <f>時間計算書!S28</f>
        <v>0</v>
      </c>
      <c r="P28" s="288">
        <f>IF(計算規則!$G$28=0,0,ROUND(O28*24*H28*P$3+O28*24*I28*P$4,0))</f>
        <v>0</v>
      </c>
      <c r="Q28" s="279">
        <f>時間計算書!T28</f>
        <v>0</v>
      </c>
      <c r="R28" s="288">
        <f>IF(計算規則!$G$28=0,0,ROUND(Q28*24*H28*R$3+Q28*24*I28*R$4,0))</f>
        <v>0</v>
      </c>
      <c r="S28" s="279">
        <f>時間計算書!U28</f>
        <v>0</v>
      </c>
      <c r="T28" s="289">
        <f>IF(計算規則!$G$28=0,0,ROUND(S28*24*H28*T$3+S28*24*I28*T$4,0))</f>
        <v>0</v>
      </c>
      <c r="U28" s="267"/>
      <c r="V28" s="268"/>
      <c r="W28" s="268"/>
      <c r="X28" s="269"/>
      <c r="Y28" s="270">
        <f t="shared" si="2"/>
        <v>0</v>
      </c>
    </row>
    <row r="29" spans="1:25" s="1" customFormat="1" ht="9" customHeight="1" x14ac:dyDescent="0.15">
      <c r="A29" s="744"/>
      <c r="B29" s="196" t="s">
        <v>56</v>
      </c>
      <c r="C29" s="199">
        <f>SUM(R5:R35)</f>
        <v>0</v>
      </c>
      <c r="D29" s="66">
        <f t="shared" si="3"/>
        <v>44311</v>
      </c>
      <c r="E29" s="67">
        <f t="shared" si="0"/>
        <v>44311</v>
      </c>
      <c r="F29" s="68">
        <f t="shared" si="1"/>
        <v>44311</v>
      </c>
      <c r="G29" s="214" t="str">
        <f>IF(時間計算書!E29="","",時間計算書!E29)</f>
        <v/>
      </c>
      <c r="H29" s="156">
        <f t="shared" si="4"/>
        <v>0</v>
      </c>
      <c r="I29" s="156">
        <f t="shared" si="4"/>
        <v>0</v>
      </c>
      <c r="J29" s="285">
        <f>IF(計算規則!$G$28=0,1,IF(G29="法",計算規則!H57,IF(G29="所",計算規則!$H$33,計算規則!$H$32)))</f>
        <v>1</v>
      </c>
      <c r="K29" s="283">
        <f>時間計算書!P29</f>
        <v>0</v>
      </c>
      <c r="L29" s="287">
        <f>IF(計算規則!$G$28=0,0,ROUND(K29*24*H29*J29,0))</f>
        <v>0</v>
      </c>
      <c r="M29" s="279">
        <f>時間計算書!Q29+時間計算書!R29</f>
        <v>0</v>
      </c>
      <c r="N29" s="288">
        <f>IF(計算規則!$G$28=0,0,ROUND(M29*24*H29*N$3+M29*24*I29*N$4,0))</f>
        <v>0</v>
      </c>
      <c r="O29" s="279">
        <f>時間計算書!S29</f>
        <v>0</v>
      </c>
      <c r="P29" s="288">
        <f>IF(計算規則!$G$28=0,0,ROUND(O29*24*H29*P$3+O29*24*I29*P$4,0))</f>
        <v>0</v>
      </c>
      <c r="Q29" s="279">
        <f>時間計算書!T29</f>
        <v>0</v>
      </c>
      <c r="R29" s="288">
        <f>IF(計算規則!$G$28=0,0,ROUND(Q29*24*H29*R$3+Q29*24*I29*R$4,0))</f>
        <v>0</v>
      </c>
      <c r="S29" s="279">
        <f>時間計算書!U29</f>
        <v>0</v>
      </c>
      <c r="T29" s="289">
        <f>IF(計算規則!$G$28=0,0,ROUND(S29*24*H29*T$3+S29*24*I29*T$4,0))</f>
        <v>0</v>
      </c>
      <c r="U29" s="267"/>
      <c r="V29" s="268"/>
      <c r="W29" s="268"/>
      <c r="X29" s="269"/>
      <c r="Y29" s="270">
        <f t="shared" si="2"/>
        <v>0</v>
      </c>
    </row>
    <row r="30" spans="1:25" s="1" customFormat="1" ht="9" customHeight="1" x14ac:dyDescent="0.15">
      <c r="A30" s="744"/>
      <c r="B30" s="196" t="s">
        <v>114</v>
      </c>
      <c r="C30" s="281">
        <f>SUM(W5:W35)</f>
        <v>0</v>
      </c>
      <c r="D30" s="66">
        <f t="shared" si="3"/>
        <v>44312</v>
      </c>
      <c r="E30" s="67">
        <f t="shared" si="0"/>
        <v>44312</v>
      </c>
      <c r="F30" s="68">
        <f t="shared" si="1"/>
        <v>44312</v>
      </c>
      <c r="G30" s="214" t="str">
        <f>IF(時間計算書!E30="","",時間計算書!E30)</f>
        <v/>
      </c>
      <c r="H30" s="156">
        <f t="shared" si="4"/>
        <v>0</v>
      </c>
      <c r="I30" s="156">
        <f t="shared" si="4"/>
        <v>0</v>
      </c>
      <c r="J30" s="285">
        <f>IF(計算規則!$G$28=0,1,IF(G30="法",計算規則!H58,IF(G30="所",計算規則!$H$33,計算規則!$H$32)))</f>
        <v>1</v>
      </c>
      <c r="K30" s="283">
        <f>時間計算書!P30</f>
        <v>0</v>
      </c>
      <c r="L30" s="287">
        <f>IF(計算規則!$G$28=0,0,ROUND(K30*24*H30*J30,0))</f>
        <v>0</v>
      </c>
      <c r="M30" s="279">
        <f>時間計算書!Q30+時間計算書!R30</f>
        <v>0</v>
      </c>
      <c r="N30" s="288">
        <f>IF(計算規則!$G$28=0,0,ROUND(M30*24*H30*N$3+M30*24*I30*N$4,0))</f>
        <v>0</v>
      </c>
      <c r="O30" s="279">
        <f>時間計算書!S30</f>
        <v>0</v>
      </c>
      <c r="P30" s="288">
        <f>IF(計算規則!$G$28=0,0,ROUND(O30*24*H30*P$3+O30*24*I30*P$4,0))</f>
        <v>0</v>
      </c>
      <c r="Q30" s="279">
        <f>時間計算書!T30</f>
        <v>0</v>
      </c>
      <c r="R30" s="288">
        <f>IF(計算規則!$G$28=0,0,ROUND(Q30*24*H30*R$3+Q30*24*I30*R$4,0))</f>
        <v>0</v>
      </c>
      <c r="S30" s="279">
        <f>時間計算書!U30</f>
        <v>0</v>
      </c>
      <c r="T30" s="289">
        <f>IF(計算規則!$G$28=0,0,ROUND(S30*24*H30*T$3+S30*24*I30*T$4,0))</f>
        <v>0</v>
      </c>
      <c r="U30" s="267"/>
      <c r="V30" s="268"/>
      <c r="W30" s="268"/>
      <c r="X30" s="269"/>
      <c r="Y30" s="270">
        <f t="shared" si="2"/>
        <v>0</v>
      </c>
    </row>
    <row r="31" spans="1:25" s="1" customFormat="1" ht="9" customHeight="1" thickBot="1" x14ac:dyDescent="0.2">
      <c r="A31" s="745"/>
      <c r="B31" s="197" t="s">
        <v>115</v>
      </c>
      <c r="C31" s="282">
        <f>C29+C30</f>
        <v>0</v>
      </c>
      <c r="D31" s="66">
        <f t="shared" si="3"/>
        <v>44313</v>
      </c>
      <c r="E31" s="67">
        <f t="shared" si="0"/>
        <v>44313</v>
      </c>
      <c r="F31" s="68">
        <f t="shared" si="1"/>
        <v>44313</v>
      </c>
      <c r="G31" s="214" t="str">
        <f>IF(時間計算書!E31="","",時間計算書!E31)</f>
        <v/>
      </c>
      <c r="H31" s="156">
        <f t="shared" si="4"/>
        <v>0</v>
      </c>
      <c r="I31" s="156">
        <f t="shared" si="4"/>
        <v>0</v>
      </c>
      <c r="J31" s="285">
        <f>IF(計算規則!$G$28=0,1,IF(G31="法",計算規則!H59,IF(G31="所",計算規則!$H$33,計算規則!$H$32)))</f>
        <v>1</v>
      </c>
      <c r="K31" s="283">
        <f>時間計算書!P31</f>
        <v>0</v>
      </c>
      <c r="L31" s="287">
        <f>IF(計算規則!$G$28=0,0,ROUND(K31*24*H31*J31,0))</f>
        <v>0</v>
      </c>
      <c r="M31" s="279">
        <f>時間計算書!Q31+時間計算書!R31</f>
        <v>0</v>
      </c>
      <c r="N31" s="288">
        <f>IF(計算規則!$G$28=0,0,ROUND(M31*24*H31*N$3+M31*24*I31*N$4,0))</f>
        <v>0</v>
      </c>
      <c r="O31" s="279">
        <f>時間計算書!S31</f>
        <v>0</v>
      </c>
      <c r="P31" s="288">
        <f>IF(計算規則!$G$28=0,0,ROUND(O31*24*H31*P$3+O31*24*I31*P$4,0))</f>
        <v>0</v>
      </c>
      <c r="Q31" s="279">
        <f>時間計算書!T31</f>
        <v>0</v>
      </c>
      <c r="R31" s="288">
        <f>IF(計算規則!$G$28=0,0,ROUND(Q31*24*H31*R$3+Q31*24*I31*R$4,0))</f>
        <v>0</v>
      </c>
      <c r="S31" s="279">
        <f>時間計算書!U31</f>
        <v>0</v>
      </c>
      <c r="T31" s="289">
        <f>IF(計算規則!$G$28=0,0,ROUND(S31*24*H31*T$3+S31*24*I31*T$4,0))</f>
        <v>0</v>
      </c>
      <c r="U31" s="267"/>
      <c r="V31" s="268"/>
      <c r="W31" s="268"/>
      <c r="X31" s="269"/>
      <c r="Y31" s="270">
        <f t="shared" si="2"/>
        <v>0</v>
      </c>
    </row>
    <row r="32" spans="1:25" s="1" customFormat="1" ht="9" customHeight="1" x14ac:dyDescent="0.15">
      <c r="A32" s="743" t="s">
        <v>80</v>
      </c>
      <c r="B32" s="184" t="s">
        <v>116</v>
      </c>
      <c r="C32" s="198">
        <f>SUM(S5:S35)</f>
        <v>0</v>
      </c>
      <c r="D32" s="66">
        <f t="shared" si="3"/>
        <v>44314</v>
      </c>
      <c r="E32" s="67">
        <f t="shared" si="0"/>
        <v>44314</v>
      </c>
      <c r="F32" s="68">
        <f t="shared" si="1"/>
        <v>44314</v>
      </c>
      <c r="G32" s="214" t="str">
        <f>IF(時間計算書!E32="","",時間計算書!E32)</f>
        <v/>
      </c>
      <c r="H32" s="156">
        <f t="shared" si="4"/>
        <v>0</v>
      </c>
      <c r="I32" s="156">
        <f t="shared" si="4"/>
        <v>0</v>
      </c>
      <c r="J32" s="285">
        <f>IF(計算規則!$G$28=0,1,IF(G32="法",計算規則!H60,IF(G32="所",計算規則!$H$33,計算規則!$H$32)))</f>
        <v>1</v>
      </c>
      <c r="K32" s="283">
        <f>時間計算書!P32</f>
        <v>0</v>
      </c>
      <c r="L32" s="287">
        <f>IF(計算規則!$G$28=0,0,ROUND(K32*24*H32*J32,0))</f>
        <v>0</v>
      </c>
      <c r="M32" s="279">
        <f>時間計算書!Q32+時間計算書!R32</f>
        <v>0</v>
      </c>
      <c r="N32" s="288">
        <f>IF(計算規則!$G$28=0,0,ROUND(M32*24*H32*N$3+M32*24*I32*N$4,0))</f>
        <v>0</v>
      </c>
      <c r="O32" s="279">
        <f>時間計算書!S32</f>
        <v>0</v>
      </c>
      <c r="P32" s="288">
        <f>IF(計算規則!$G$28=0,0,ROUND(O32*24*H32*P$3+O32*24*I32*P$4,0))</f>
        <v>0</v>
      </c>
      <c r="Q32" s="279">
        <f>時間計算書!T32</f>
        <v>0</v>
      </c>
      <c r="R32" s="288">
        <f>IF(計算規則!$G$28=0,0,ROUND(Q32*24*H32*R$3+Q32*24*I32*R$4,0))</f>
        <v>0</v>
      </c>
      <c r="S32" s="279">
        <f>時間計算書!U32</f>
        <v>0</v>
      </c>
      <c r="T32" s="289">
        <f>IF(計算規則!$G$28=0,0,ROUND(S32*24*H32*T$3+S32*24*I32*T$4,0))</f>
        <v>0</v>
      </c>
      <c r="U32" s="267"/>
      <c r="V32" s="268"/>
      <c r="W32" s="268"/>
      <c r="X32" s="269"/>
      <c r="Y32" s="270">
        <f t="shared" si="2"/>
        <v>0</v>
      </c>
    </row>
    <row r="33" spans="1:25" s="1" customFormat="1" ht="9" customHeight="1" x14ac:dyDescent="0.15">
      <c r="A33" s="744"/>
      <c r="B33" s="196" t="s">
        <v>56</v>
      </c>
      <c r="C33" s="199">
        <f>SUM(T5:T35)</f>
        <v>0</v>
      </c>
      <c r="D33" s="211">
        <f>IF(OR(MONTH(D5)=1,MONTH(D5)=3,MONTH(D5)=5,MONTH(D5)=7,MONTH(D5)=8,MONTH(D5)=10,MONTH(D5)=12),D32+1,IF(OR(MONTH(D5)=4,MONTH(D5)=6,MONTH(D5)=9,MONTH(D5)=11),D32+1,IF(DAY(DATE(YEAR(D5),3,0))=29,D32+1,"")))</f>
        <v>44315</v>
      </c>
      <c r="E33" s="333">
        <f t="shared" si="0"/>
        <v>44315</v>
      </c>
      <c r="F33" s="334">
        <f t="shared" si="1"/>
        <v>44315</v>
      </c>
      <c r="G33" s="214" t="str">
        <f>IF(時間計算書!E33="","",時間計算書!E33)</f>
        <v/>
      </c>
      <c r="H33" s="156">
        <f>IF(D33="","",H32)</f>
        <v>0</v>
      </c>
      <c r="I33" s="156">
        <f t="shared" ref="I33:I35" si="5">I32</f>
        <v>0</v>
      </c>
      <c r="J33" s="285">
        <f>IF(計算規則!$G$28=0,1,IF(G33="法",計算規則!H61,IF(G33="所",計算規則!$H$33,計算規則!$H$32)))</f>
        <v>1</v>
      </c>
      <c r="K33" s="283">
        <f>時間計算書!P33</f>
        <v>0</v>
      </c>
      <c r="L33" s="287">
        <f>IF(計算規則!$G$28=0,0,IF(D33="","",ROUND(K33*24*H33*J33,0)))</f>
        <v>0</v>
      </c>
      <c r="M33" s="279">
        <f>時間計算書!Q33+時間計算書!R33</f>
        <v>0</v>
      </c>
      <c r="N33" s="288">
        <f>IF(計算規則!$G$28=0,0,IF(D33="","",ROUND(M33*24*H33*N$3+M33*24*I33*N$4,0)))</f>
        <v>0</v>
      </c>
      <c r="O33" s="279">
        <f>時間計算書!S33</f>
        <v>0</v>
      </c>
      <c r="P33" s="288">
        <f>IF(計算規則!$G$28=0,0,IF(D33="","",ROUND(O33*24*H33*P$3+O33*24*I33*P$4,0)))</f>
        <v>0</v>
      </c>
      <c r="Q33" s="279">
        <f>時間計算書!T33</f>
        <v>0</v>
      </c>
      <c r="R33" s="288">
        <f>IF(計算規則!$G$28=0,0,IF(D33="","",ROUND(Q33*24*H33*R$3+Q33*24*I33*R$4,0)))</f>
        <v>0</v>
      </c>
      <c r="S33" s="279">
        <f>時間計算書!U33</f>
        <v>0</v>
      </c>
      <c r="T33" s="289">
        <f>IF(計算規則!$G$28=0,0,IF(D33="","",ROUND(S33*24*H33*T$3+S33*24*I33*T$4,0)))</f>
        <v>0</v>
      </c>
      <c r="U33" s="267"/>
      <c r="V33" s="268"/>
      <c r="W33" s="268"/>
      <c r="X33" s="269"/>
      <c r="Y33" s="270">
        <f>IF(D33="","",SUM(L33+N33+P33+R33+T33)+SUM(U33:X33))</f>
        <v>0</v>
      </c>
    </row>
    <row r="34" spans="1:25" ht="9" customHeight="1" x14ac:dyDescent="0.15">
      <c r="A34" s="744"/>
      <c r="B34" s="196" t="s">
        <v>114</v>
      </c>
      <c r="C34" s="281">
        <f>SUM(X5:X35)</f>
        <v>0</v>
      </c>
      <c r="D34" s="211">
        <f>IF(OR(MONTH(D5)=1,MONTH(D5)=3,MONTH(D5)=5,MONTH(D5)=7,MONTH(D5)=8,MONTH(D5)=10,MONTH(D5)=12),D33+1,IF(OR(MONTH(D5)=4,MONTH(D5)=6,MONTH(D5)=9,MONTH(D5)=11),D33+1,""))</f>
        <v>44316</v>
      </c>
      <c r="E34" s="333">
        <f t="shared" si="0"/>
        <v>44316</v>
      </c>
      <c r="F34" s="334">
        <f t="shared" si="1"/>
        <v>44316</v>
      </c>
      <c r="G34" s="214" t="str">
        <f>IF(時間計算書!E34="","",時間計算書!E34)</f>
        <v/>
      </c>
      <c r="H34" s="156">
        <f>IF(D34="","",H33)</f>
        <v>0</v>
      </c>
      <c r="I34" s="156">
        <f t="shared" si="5"/>
        <v>0</v>
      </c>
      <c r="J34" s="285">
        <f>IF(計算規則!$G$28=0,1,IF(G34="法",計算規則!H62,IF(G34="所",計算規則!$H$33,計算規則!$H$32)))</f>
        <v>1</v>
      </c>
      <c r="K34" s="283">
        <f>時間計算書!P34</f>
        <v>0</v>
      </c>
      <c r="L34" s="287">
        <f>IF(計算規則!$G$28=0,0,IF(D34="","",ROUND(K34*24*H34*J34,0)))</f>
        <v>0</v>
      </c>
      <c r="M34" s="279">
        <f>時間計算書!Q34+時間計算書!R34</f>
        <v>0</v>
      </c>
      <c r="N34" s="288">
        <f>IF(計算規則!$G$28=0,0,IF(D34="","",ROUND(M34*24*H34*N$3+M34*24*I34*N$4,0)))</f>
        <v>0</v>
      </c>
      <c r="O34" s="279">
        <f>時間計算書!S34</f>
        <v>0</v>
      </c>
      <c r="P34" s="288">
        <f>IF(計算規則!$G$28=0,0,IF(D34="","",ROUND(O34*24*H34*P$3+O34*24*I34*P$4,0)))</f>
        <v>0</v>
      </c>
      <c r="Q34" s="279">
        <f>時間計算書!T34</f>
        <v>0</v>
      </c>
      <c r="R34" s="288">
        <f>IF(計算規則!$G$28=0,0,IF(D34="","",ROUND(Q34*24*H34*R$3+Q34*24*I34*R$4,0)))</f>
        <v>0</v>
      </c>
      <c r="S34" s="279">
        <f>時間計算書!U34</f>
        <v>0</v>
      </c>
      <c r="T34" s="289">
        <f>IF(計算規則!$G$28=0,0,IF(D34="","",ROUND(S34*24*H34*T$3+S34*24*I34*T$4,0)))</f>
        <v>0</v>
      </c>
      <c r="U34" s="267"/>
      <c r="V34" s="268"/>
      <c r="W34" s="268"/>
      <c r="X34" s="269"/>
      <c r="Y34" s="270">
        <f>IF(D34="","",SUM(L34+N34+P34+R34+T34)+SUM(U34:X34))</f>
        <v>0</v>
      </c>
    </row>
    <row r="35" spans="1:25" ht="9" customHeight="1" thickBot="1" x14ac:dyDescent="0.2">
      <c r="A35" s="745"/>
      <c r="B35" s="197" t="s">
        <v>115</v>
      </c>
      <c r="C35" s="282">
        <f>C33+C34</f>
        <v>0</v>
      </c>
      <c r="D35" s="212" t="str">
        <f>IF(OR(MONTH(D5)=1,MONTH(D5)=3,MONTH(D5)=5,MONTH(D5)=7,MONTH(D5)=8,MONTH(D5)=10,MONTH(D5)=12),D34+1,IF(OR(MONTH(D5)=4,MONTH(D5)=6,MONTH(D5)=9,MONTH(D5)=11),"",""))</f>
        <v/>
      </c>
      <c r="E35" s="335" t="str">
        <f t="shared" si="0"/>
        <v/>
      </c>
      <c r="F35" s="336" t="str">
        <f t="shared" si="1"/>
        <v/>
      </c>
      <c r="G35" s="215" t="str">
        <f>IF(時間計算書!E35="","",時間計算書!E35)</f>
        <v/>
      </c>
      <c r="H35" s="157" t="str">
        <f>IF(D35="","",H34)</f>
        <v/>
      </c>
      <c r="I35" s="157">
        <f t="shared" si="5"/>
        <v>0</v>
      </c>
      <c r="J35" s="286">
        <f>IF(計算規則!$G$28=0,1,IF(G35="法",計算規則!H63,IF(G35="所",計算規則!$H$33,計算規則!$H$32)))</f>
        <v>1</v>
      </c>
      <c r="K35" s="293">
        <f>時間計算書!P35</f>
        <v>0</v>
      </c>
      <c r="L35" s="287">
        <f>IF(計算規則!$G$28=0,0,IF(D35="","",ROUND(K35*24*H35*J35,0)))</f>
        <v>0</v>
      </c>
      <c r="M35" s="295">
        <f>時間計算書!Q35+時間計算書!R35</f>
        <v>0</v>
      </c>
      <c r="N35" s="288">
        <f>IF(計算規則!$G$28=0,0,IF(D35="","",ROUND(M35*24*H35*N$3+M35*24*I35*N$4,0)))</f>
        <v>0</v>
      </c>
      <c r="O35" s="295">
        <f>時間計算書!S35</f>
        <v>0</v>
      </c>
      <c r="P35" s="288">
        <f>IF(計算規則!$G$28=0,0,IF(D35="","",ROUND(O35*24*H35*P$3+O35*24*I35*P$4,0)))</f>
        <v>0</v>
      </c>
      <c r="Q35" s="295">
        <f>時間計算書!T35</f>
        <v>0</v>
      </c>
      <c r="R35" s="288">
        <f>IF(計算規則!$G$28=0,0,IF(D35="","",ROUND(Q35*24*H35*R$3+Q35*24*I35*R$4,0)))</f>
        <v>0</v>
      </c>
      <c r="S35" s="295">
        <f>時間計算書!U35</f>
        <v>0</v>
      </c>
      <c r="T35" s="289">
        <f>IF(計算規則!$G$28=0,0,IF(D35="","",ROUND(S35*24*H35*T$3+S35*24*I35*T$4,0)))</f>
        <v>0</v>
      </c>
      <c r="U35" s="271"/>
      <c r="V35" s="272"/>
      <c r="W35" s="272"/>
      <c r="X35" s="273"/>
      <c r="Y35" s="270" t="str">
        <f>IF(D35="","",SUM(L35+N35+P35+R35+T35)+SUM(U35:X35))</f>
        <v/>
      </c>
    </row>
    <row r="36" spans="1:25" ht="9" customHeight="1" x14ac:dyDescent="0.15">
      <c r="A36" s="775">
        <f>IF(計算規則!$D$15=0,D36,D67)</f>
        <v>44317</v>
      </c>
      <c r="B36" s="776"/>
      <c r="C36" s="776"/>
      <c r="D36" s="71">
        <f>IF(D35="",IF(D34="",IF(D33="",D32+1,D33+1),D34+1),D35+1)</f>
        <v>44317</v>
      </c>
      <c r="E36" s="72">
        <f t="shared" ref="E36:E47" si="6">D36</f>
        <v>44317</v>
      </c>
      <c r="F36" s="73">
        <f t="shared" ref="F36:F47" si="7">D36</f>
        <v>44317</v>
      </c>
      <c r="G36" s="216" t="str">
        <f>IF(時間計算書!E36="","",時間計算書!E36)</f>
        <v/>
      </c>
      <c r="H36" s="155">
        <f>賃金一覧表・単価計算書・既払金計算書!AK7</f>
        <v>0</v>
      </c>
      <c r="I36" s="155">
        <f>賃金一覧表・単価計算書・既払金計算書!BG7</f>
        <v>0</v>
      </c>
      <c r="J36" s="303">
        <f>IF(計算規則!$G$28=0,1,IF(G36="法",計算規則!H64,IF(G36="所",計算規則!$H$33,計算規則!$H$32)))</f>
        <v>1</v>
      </c>
      <c r="K36" s="284">
        <f>時間計算書!P36</f>
        <v>0</v>
      </c>
      <c r="L36" s="290">
        <f>IF(計算規則!$G$28=0,0,ROUND(K36*24*H36*J36,0))</f>
        <v>0</v>
      </c>
      <c r="M36" s="278">
        <f>時間計算書!Q36+時間計算書!R36</f>
        <v>0</v>
      </c>
      <c r="N36" s="291">
        <f>IF(計算規則!$G$28=0,0,ROUND(M36*24*H36*N$3+M36*24*I36*N$4,0))</f>
        <v>0</v>
      </c>
      <c r="O36" s="278">
        <f>時間計算書!S36</f>
        <v>0</v>
      </c>
      <c r="P36" s="291">
        <f>IF(計算規則!$G$28=0,0,ROUND(O36*24*H36*P$3+O36*24*I36*P$4,0))</f>
        <v>0</v>
      </c>
      <c r="Q36" s="278">
        <f>時間計算書!T36</f>
        <v>0</v>
      </c>
      <c r="R36" s="291">
        <f>IF(計算規則!$G$28=0,0,ROUND(Q36*24*H36*R$3+Q36*24*I36*R$4,0))</f>
        <v>0</v>
      </c>
      <c r="S36" s="278">
        <f>時間計算書!U36</f>
        <v>0</v>
      </c>
      <c r="T36" s="292">
        <f>IF(計算規則!$G$28=0,0,ROUND(S36*24*H36*T$3+S36*24*I36*T$4,0))</f>
        <v>0</v>
      </c>
      <c r="U36" s="275"/>
      <c r="V36" s="276"/>
      <c r="W36" s="276"/>
      <c r="X36" s="277"/>
      <c r="Y36" s="280">
        <f t="shared" ref="Y36:Y63" si="8">SUM(L36+N36+P36+R36+T36)+SUM(U36:X36)</f>
        <v>0</v>
      </c>
    </row>
    <row r="37" spans="1:25" ht="9" customHeight="1" x14ac:dyDescent="0.15">
      <c r="A37" s="777"/>
      <c r="B37" s="778"/>
      <c r="C37" s="778"/>
      <c r="D37" s="66">
        <f t="shared" si="3"/>
        <v>44318</v>
      </c>
      <c r="E37" s="67">
        <f t="shared" si="6"/>
        <v>44318</v>
      </c>
      <c r="F37" s="68">
        <f t="shared" si="7"/>
        <v>44318</v>
      </c>
      <c r="G37" s="214" t="str">
        <f>IF(時間計算書!E37="","",時間計算書!E37)</f>
        <v/>
      </c>
      <c r="H37" s="156">
        <f>H36</f>
        <v>0</v>
      </c>
      <c r="I37" s="156">
        <f>I36</f>
        <v>0</v>
      </c>
      <c r="J37" s="285">
        <f>IF(計算規則!$G$28=0,1,IF(G37="法",計算規則!H65,IF(G37="所",計算規則!$H$33,計算規則!$H$32)))</f>
        <v>1</v>
      </c>
      <c r="K37" s="283">
        <f>時間計算書!P37</f>
        <v>0</v>
      </c>
      <c r="L37" s="287">
        <f>IF(計算規則!$G$28=0,0,ROUND(K37*24*H37*J37,0))</f>
        <v>0</v>
      </c>
      <c r="M37" s="279">
        <f>時間計算書!Q37+時間計算書!R37</f>
        <v>0</v>
      </c>
      <c r="N37" s="288">
        <f>IF(計算規則!$G$28=0,0,ROUND(M37*24*H37*N$3+M37*24*I37*N$4,0))</f>
        <v>0</v>
      </c>
      <c r="O37" s="279">
        <f>時間計算書!S37</f>
        <v>0</v>
      </c>
      <c r="P37" s="288">
        <f>IF(計算規則!$G$28=0,0,ROUND(O37*24*H37*P$3+O37*24*I37*P$4,0))</f>
        <v>0</v>
      </c>
      <c r="Q37" s="279">
        <f>時間計算書!T37</f>
        <v>0</v>
      </c>
      <c r="R37" s="288">
        <f>IF(計算規則!$G$28=0,0,ROUND(Q37*24*H37*R$3+Q37*24*I37*R$4,0))</f>
        <v>0</v>
      </c>
      <c r="S37" s="279">
        <f>時間計算書!U37</f>
        <v>0</v>
      </c>
      <c r="T37" s="289">
        <f>IF(計算規則!$G$28=0,0,ROUND(S37*24*H37*T$3+S37*24*I37*T$4,0))</f>
        <v>0</v>
      </c>
      <c r="U37" s="267"/>
      <c r="V37" s="268"/>
      <c r="W37" s="268"/>
      <c r="X37" s="269"/>
      <c r="Y37" s="270">
        <f t="shared" si="8"/>
        <v>0</v>
      </c>
    </row>
    <row r="38" spans="1:25" ht="9" customHeight="1" x14ac:dyDescent="0.15">
      <c r="A38" s="779">
        <f>A36</f>
        <v>44317</v>
      </c>
      <c r="B38" s="780"/>
      <c r="C38" s="780"/>
      <c r="D38" s="66">
        <f t="shared" si="3"/>
        <v>44319</v>
      </c>
      <c r="E38" s="67">
        <f t="shared" si="6"/>
        <v>44319</v>
      </c>
      <c r="F38" s="68">
        <f t="shared" si="7"/>
        <v>44319</v>
      </c>
      <c r="G38" s="214" t="str">
        <f>IF(時間計算書!E38="","",時間計算書!E38)</f>
        <v/>
      </c>
      <c r="H38" s="156">
        <f t="shared" ref="H38:I63" si="9">H37</f>
        <v>0</v>
      </c>
      <c r="I38" s="156">
        <f t="shared" si="9"/>
        <v>0</v>
      </c>
      <c r="J38" s="285">
        <f>IF(計算規則!$G$28=0,1,IF(G38="法",計算規則!H66,IF(G38="所",計算規則!$H$33,計算規則!$H$32)))</f>
        <v>1</v>
      </c>
      <c r="K38" s="283">
        <f>時間計算書!P38</f>
        <v>0</v>
      </c>
      <c r="L38" s="287">
        <f>IF(計算規則!$G$28=0,0,ROUND(K38*24*H38*J38,0))</f>
        <v>0</v>
      </c>
      <c r="M38" s="279">
        <f>時間計算書!Q38+時間計算書!R38</f>
        <v>0</v>
      </c>
      <c r="N38" s="288">
        <f>IF(計算規則!$G$28=0,0,ROUND(M38*24*H38*N$3+M38*24*I38*N$4,0))</f>
        <v>0</v>
      </c>
      <c r="O38" s="279">
        <f>時間計算書!S38</f>
        <v>0</v>
      </c>
      <c r="P38" s="288">
        <f>IF(計算規則!$G$28=0,0,ROUND(O38*24*H38*P$3+O38*24*I38*P$4,0))</f>
        <v>0</v>
      </c>
      <c r="Q38" s="279">
        <f>時間計算書!T38</f>
        <v>0</v>
      </c>
      <c r="R38" s="288">
        <f>IF(計算規則!$G$28=0,0,ROUND(Q38*24*H38*R$3+Q38*24*I38*R$4,0))</f>
        <v>0</v>
      </c>
      <c r="S38" s="279">
        <f>時間計算書!U38</f>
        <v>0</v>
      </c>
      <c r="T38" s="289">
        <f>IF(計算規則!$G$28=0,0,ROUND(S38*24*H38*T$3+S38*24*I38*T$4,0))</f>
        <v>0</v>
      </c>
      <c r="U38" s="267"/>
      <c r="V38" s="268"/>
      <c r="W38" s="268"/>
      <c r="X38" s="269"/>
      <c r="Y38" s="270">
        <f t="shared" si="8"/>
        <v>0</v>
      </c>
    </row>
    <row r="39" spans="1:25" ht="9" customHeight="1" thickBot="1" x14ac:dyDescent="0.2">
      <c r="A39" s="781"/>
      <c r="B39" s="782"/>
      <c r="C39" s="782"/>
      <c r="D39" s="66">
        <f t="shared" si="3"/>
        <v>44320</v>
      </c>
      <c r="E39" s="67">
        <f t="shared" si="6"/>
        <v>44320</v>
      </c>
      <c r="F39" s="68">
        <f t="shared" si="7"/>
        <v>44320</v>
      </c>
      <c r="G39" s="214" t="str">
        <f>IF(時間計算書!E39="","",時間計算書!E39)</f>
        <v/>
      </c>
      <c r="H39" s="156">
        <f t="shared" si="9"/>
        <v>0</v>
      </c>
      <c r="I39" s="156">
        <f t="shared" si="9"/>
        <v>0</v>
      </c>
      <c r="J39" s="285">
        <f>IF(計算規則!$G$28=0,1,IF(G39="法",計算規則!H67,IF(G39="所",計算規則!$H$33,計算規則!$H$32)))</f>
        <v>1</v>
      </c>
      <c r="K39" s="283">
        <f>時間計算書!P39</f>
        <v>0</v>
      </c>
      <c r="L39" s="287">
        <f>IF(計算規則!$G$28=0,0,ROUND(K39*24*H39*J39,0))</f>
        <v>0</v>
      </c>
      <c r="M39" s="279">
        <f>時間計算書!Q39+時間計算書!R39</f>
        <v>0</v>
      </c>
      <c r="N39" s="288">
        <f>IF(計算規則!$G$28=0,0,ROUND(M39*24*H39*N$3+M39*24*I39*N$4,0))</f>
        <v>0</v>
      </c>
      <c r="O39" s="279">
        <f>時間計算書!S39</f>
        <v>0</v>
      </c>
      <c r="P39" s="288">
        <f>IF(計算規則!$G$28=0,0,ROUND(O39*24*H39*P$3+O39*24*I39*P$4,0))</f>
        <v>0</v>
      </c>
      <c r="Q39" s="279">
        <f>時間計算書!T39</f>
        <v>0</v>
      </c>
      <c r="R39" s="288">
        <f>IF(計算規則!$G$28=0,0,ROUND(Q39*24*H39*R$3+Q39*24*I39*R$4,0))</f>
        <v>0</v>
      </c>
      <c r="S39" s="279">
        <f>時間計算書!U39</f>
        <v>0</v>
      </c>
      <c r="T39" s="289">
        <f>IF(計算規則!$G$28=0,0,ROUND(S39*24*H39*T$3+S39*24*I39*T$4,0))</f>
        <v>0</v>
      </c>
      <c r="U39" s="267"/>
      <c r="V39" s="268"/>
      <c r="W39" s="268"/>
      <c r="X39" s="269"/>
      <c r="Y39" s="270">
        <f t="shared" si="8"/>
        <v>0</v>
      </c>
    </row>
    <row r="40" spans="1:25" ht="9" customHeight="1" x14ac:dyDescent="0.15">
      <c r="A40" s="751" t="s">
        <v>172</v>
      </c>
      <c r="B40" s="752"/>
      <c r="C40" s="753"/>
      <c r="D40" s="66">
        <f t="shared" si="3"/>
        <v>44321</v>
      </c>
      <c r="E40" s="67">
        <f t="shared" si="6"/>
        <v>44321</v>
      </c>
      <c r="F40" s="68">
        <f t="shared" si="7"/>
        <v>44321</v>
      </c>
      <c r="G40" s="214" t="str">
        <f>IF(時間計算書!E40="","",時間計算書!E40)</f>
        <v/>
      </c>
      <c r="H40" s="156">
        <f t="shared" si="9"/>
        <v>0</v>
      </c>
      <c r="I40" s="156">
        <f t="shared" si="9"/>
        <v>0</v>
      </c>
      <c r="J40" s="285">
        <f>IF(計算規則!$G$28=0,1,IF(G40="法",計算規則!H68,IF(G40="所",計算規則!$H$33,計算規則!$H$32)))</f>
        <v>1</v>
      </c>
      <c r="K40" s="283">
        <f>時間計算書!P40</f>
        <v>0</v>
      </c>
      <c r="L40" s="287">
        <f>IF(計算規則!$G$28=0,0,ROUND(K40*24*H40*J40,0))</f>
        <v>0</v>
      </c>
      <c r="M40" s="279">
        <f>時間計算書!Q40+時間計算書!R40</f>
        <v>0</v>
      </c>
      <c r="N40" s="288">
        <f>IF(計算規則!$G$28=0,0,ROUND(M40*24*H40*N$3+M40*24*I40*N$4,0))</f>
        <v>0</v>
      </c>
      <c r="O40" s="279">
        <f>時間計算書!S40</f>
        <v>0</v>
      </c>
      <c r="P40" s="288">
        <f>IF(計算規則!$G$28=0,0,ROUND(O40*24*H40*P$3+O40*24*I40*P$4,0))</f>
        <v>0</v>
      </c>
      <c r="Q40" s="279">
        <f>時間計算書!T40</f>
        <v>0</v>
      </c>
      <c r="R40" s="288">
        <f>IF(計算規則!$G$28=0,0,ROUND(Q40*24*H40*R$3+Q40*24*I40*R$4,0))</f>
        <v>0</v>
      </c>
      <c r="S40" s="279">
        <f>時間計算書!U40</f>
        <v>0</v>
      </c>
      <c r="T40" s="289">
        <f>IF(計算規則!$G$28=0,0,ROUND(S40*24*H40*T$3+S40*24*I40*T$4,0))</f>
        <v>0</v>
      </c>
      <c r="U40" s="267"/>
      <c r="V40" s="268"/>
      <c r="W40" s="268"/>
      <c r="X40" s="269"/>
      <c r="Y40" s="270">
        <f t="shared" si="8"/>
        <v>0</v>
      </c>
    </row>
    <row r="41" spans="1:25" ht="9" customHeight="1" thickBot="1" x14ac:dyDescent="0.2">
      <c r="A41" s="754"/>
      <c r="B41" s="755"/>
      <c r="C41" s="756"/>
      <c r="D41" s="66">
        <f t="shared" si="3"/>
        <v>44322</v>
      </c>
      <c r="E41" s="67">
        <f t="shared" si="6"/>
        <v>44322</v>
      </c>
      <c r="F41" s="68">
        <f t="shared" si="7"/>
        <v>44322</v>
      </c>
      <c r="G41" s="214" t="str">
        <f>IF(時間計算書!E41="","",時間計算書!E41)</f>
        <v/>
      </c>
      <c r="H41" s="156">
        <f t="shared" si="9"/>
        <v>0</v>
      </c>
      <c r="I41" s="156">
        <f t="shared" si="9"/>
        <v>0</v>
      </c>
      <c r="J41" s="285">
        <f>IF(計算規則!$G$28=0,1,IF(G41="法",計算規則!H69,IF(G41="所",計算規則!$H$33,計算規則!$H$32)))</f>
        <v>1</v>
      </c>
      <c r="K41" s="283">
        <f>時間計算書!P41</f>
        <v>0</v>
      </c>
      <c r="L41" s="287">
        <f>IF(計算規則!$G$28=0,0,ROUND(K41*24*H41*J41,0))</f>
        <v>0</v>
      </c>
      <c r="M41" s="279">
        <f>時間計算書!Q41+時間計算書!R41</f>
        <v>0</v>
      </c>
      <c r="N41" s="288">
        <f>IF(計算規則!$G$28=0,0,ROUND(M41*24*H41*N$3+M41*24*I41*N$4,0))</f>
        <v>0</v>
      </c>
      <c r="O41" s="279">
        <f>時間計算書!S41</f>
        <v>0</v>
      </c>
      <c r="P41" s="288">
        <f>IF(計算規則!$G$28=0,0,ROUND(O41*24*H41*P$3+O41*24*I41*P$4,0))</f>
        <v>0</v>
      </c>
      <c r="Q41" s="279">
        <f>時間計算書!T41</f>
        <v>0</v>
      </c>
      <c r="R41" s="288">
        <f>IF(計算規則!$G$28=0,0,ROUND(Q41*24*H41*R$3+Q41*24*I41*R$4,0))</f>
        <v>0</v>
      </c>
      <c r="S41" s="279">
        <f>時間計算書!U41</f>
        <v>0</v>
      </c>
      <c r="T41" s="289">
        <f>IF(計算規則!$G$28=0,0,ROUND(S41*24*H41*T$3+S41*24*I41*T$4,0))</f>
        <v>0</v>
      </c>
      <c r="U41" s="267"/>
      <c r="V41" s="268"/>
      <c r="W41" s="268"/>
      <c r="X41" s="269"/>
      <c r="Y41" s="270">
        <f t="shared" si="8"/>
        <v>0</v>
      </c>
    </row>
    <row r="42" spans="1:25" ht="9" customHeight="1" x14ac:dyDescent="0.15">
      <c r="A42" s="757">
        <f>時間計算書!P4</f>
        <v>0</v>
      </c>
      <c r="B42" s="758"/>
      <c r="C42" s="759"/>
      <c r="D42" s="66">
        <f t="shared" si="3"/>
        <v>44323</v>
      </c>
      <c r="E42" s="67">
        <f t="shared" si="6"/>
        <v>44323</v>
      </c>
      <c r="F42" s="68">
        <f t="shared" si="7"/>
        <v>44323</v>
      </c>
      <c r="G42" s="214" t="str">
        <f>IF(時間計算書!E42="","",時間計算書!E42)</f>
        <v/>
      </c>
      <c r="H42" s="156">
        <f t="shared" si="9"/>
        <v>0</v>
      </c>
      <c r="I42" s="156">
        <f t="shared" si="9"/>
        <v>0</v>
      </c>
      <c r="J42" s="285">
        <f>IF(計算規則!$G$28=0,1,IF(G42="法",計算規則!H70,IF(G42="所",計算規則!$H$33,計算規則!$H$32)))</f>
        <v>1</v>
      </c>
      <c r="K42" s="283">
        <f>時間計算書!P42</f>
        <v>0</v>
      </c>
      <c r="L42" s="287">
        <f>IF(計算規則!$G$28=0,0,ROUND(K42*24*H42*J42,0))</f>
        <v>0</v>
      </c>
      <c r="M42" s="279">
        <f>時間計算書!Q42+時間計算書!R42</f>
        <v>0</v>
      </c>
      <c r="N42" s="288">
        <f>IF(計算規則!$G$28=0,0,ROUND(M42*24*H42*N$3+M42*24*I42*N$4,0))</f>
        <v>0</v>
      </c>
      <c r="O42" s="279">
        <f>時間計算書!S42</f>
        <v>0</v>
      </c>
      <c r="P42" s="288">
        <f>IF(計算規則!$G$28=0,0,ROUND(O42*24*H42*P$3+O42*24*I42*P$4,0))</f>
        <v>0</v>
      </c>
      <c r="Q42" s="279">
        <f>時間計算書!T42</f>
        <v>0</v>
      </c>
      <c r="R42" s="288">
        <f>IF(計算規則!$G$28=0,0,ROUND(Q42*24*H42*R$3+Q42*24*I42*R$4,0))</f>
        <v>0</v>
      </c>
      <c r="S42" s="279">
        <f>時間計算書!U42</f>
        <v>0</v>
      </c>
      <c r="T42" s="289">
        <f>IF(計算規則!$G$28=0,0,ROUND(S42*24*H42*T$3+S42*24*I42*T$4,0))</f>
        <v>0</v>
      </c>
      <c r="U42" s="267"/>
      <c r="V42" s="268"/>
      <c r="W42" s="268"/>
      <c r="X42" s="269"/>
      <c r="Y42" s="270">
        <f t="shared" si="8"/>
        <v>0</v>
      </c>
    </row>
    <row r="43" spans="1:25" ht="9" customHeight="1" thickBot="1" x14ac:dyDescent="0.2">
      <c r="A43" s="760"/>
      <c r="B43" s="761"/>
      <c r="C43" s="762"/>
      <c r="D43" s="66">
        <f t="shared" si="3"/>
        <v>44324</v>
      </c>
      <c r="E43" s="67">
        <f t="shared" si="6"/>
        <v>44324</v>
      </c>
      <c r="F43" s="68">
        <f t="shared" si="7"/>
        <v>44324</v>
      </c>
      <c r="G43" s="214" t="str">
        <f>IF(時間計算書!E43="","",時間計算書!E43)</f>
        <v/>
      </c>
      <c r="H43" s="156">
        <f t="shared" si="9"/>
        <v>0</v>
      </c>
      <c r="I43" s="156">
        <f t="shared" si="9"/>
        <v>0</v>
      </c>
      <c r="J43" s="285">
        <f>IF(計算規則!$G$28=0,1,IF(G43="法",計算規則!H71,IF(G43="所",計算規則!$H$33,計算規則!$H$32)))</f>
        <v>1</v>
      </c>
      <c r="K43" s="283">
        <f>時間計算書!P43</f>
        <v>0</v>
      </c>
      <c r="L43" s="287">
        <f>IF(計算規則!$G$28=0,0,ROUND(K43*24*H43*J43,0))</f>
        <v>0</v>
      </c>
      <c r="M43" s="279">
        <f>時間計算書!Q43+時間計算書!R43</f>
        <v>0</v>
      </c>
      <c r="N43" s="288">
        <f>IF(計算規則!$G$28=0,0,ROUND(M43*24*H43*N$3+M43*24*I43*N$4,0))</f>
        <v>0</v>
      </c>
      <c r="O43" s="279">
        <f>時間計算書!S43</f>
        <v>0</v>
      </c>
      <c r="P43" s="288">
        <f>IF(計算規則!$G$28=0,0,ROUND(O43*24*H43*P$3+O43*24*I43*P$4,0))</f>
        <v>0</v>
      </c>
      <c r="Q43" s="279">
        <f>時間計算書!T43</f>
        <v>0</v>
      </c>
      <c r="R43" s="288">
        <f>IF(計算規則!$G$28=0,0,ROUND(Q43*24*H43*R$3+Q43*24*I43*R$4,0))</f>
        <v>0</v>
      </c>
      <c r="S43" s="279">
        <f>時間計算書!U43</f>
        <v>0</v>
      </c>
      <c r="T43" s="289">
        <f>IF(計算規則!$G$28=0,0,ROUND(S43*24*H43*T$3+S43*24*I43*T$4,0))</f>
        <v>0</v>
      </c>
      <c r="U43" s="267"/>
      <c r="V43" s="268"/>
      <c r="W43" s="268"/>
      <c r="X43" s="269"/>
      <c r="Y43" s="270">
        <f t="shared" si="8"/>
        <v>0</v>
      </c>
    </row>
    <row r="44" spans="1:25" ht="9" customHeight="1" x14ac:dyDescent="0.15">
      <c r="A44" s="763" t="s">
        <v>205</v>
      </c>
      <c r="B44" s="764"/>
      <c r="C44" s="765"/>
      <c r="D44" s="66">
        <f t="shared" si="3"/>
        <v>44325</v>
      </c>
      <c r="E44" s="67">
        <f t="shared" si="6"/>
        <v>44325</v>
      </c>
      <c r="F44" s="68">
        <f t="shared" si="7"/>
        <v>44325</v>
      </c>
      <c r="G44" s="214" t="str">
        <f>IF(時間計算書!E44="","",時間計算書!E44)</f>
        <v/>
      </c>
      <c r="H44" s="156">
        <f t="shared" si="9"/>
        <v>0</v>
      </c>
      <c r="I44" s="156">
        <f t="shared" si="9"/>
        <v>0</v>
      </c>
      <c r="J44" s="285">
        <f>IF(計算規則!$G$28=0,1,IF(G44="法",計算規則!H72,IF(G44="所",計算規則!$H$33,計算規則!$H$32)))</f>
        <v>1</v>
      </c>
      <c r="K44" s="283">
        <f>時間計算書!P44</f>
        <v>0</v>
      </c>
      <c r="L44" s="287">
        <f>IF(計算規則!$G$28=0,0,ROUND(K44*24*H44*J44,0))</f>
        <v>0</v>
      </c>
      <c r="M44" s="279">
        <f>時間計算書!Q44+時間計算書!R44</f>
        <v>0</v>
      </c>
      <c r="N44" s="288">
        <f>IF(計算規則!$G$28=0,0,ROUND(M44*24*H44*N$3+M44*24*I44*N$4,0))</f>
        <v>0</v>
      </c>
      <c r="O44" s="279">
        <f>時間計算書!S44</f>
        <v>0</v>
      </c>
      <c r="P44" s="288">
        <f>IF(計算規則!$G$28=0,0,ROUND(O44*24*H44*P$3+O44*24*I44*P$4,0))</f>
        <v>0</v>
      </c>
      <c r="Q44" s="279">
        <f>時間計算書!T44</f>
        <v>0</v>
      </c>
      <c r="R44" s="288">
        <f>IF(計算規則!$G$28=0,0,ROUND(Q44*24*H44*R$3+Q44*24*I44*R$4,0))</f>
        <v>0</v>
      </c>
      <c r="S44" s="279">
        <f>時間計算書!U44</f>
        <v>0</v>
      </c>
      <c r="T44" s="289">
        <f>IF(計算規則!$G$28=0,0,ROUND(S44*24*H44*T$3+S44*24*I44*T$4,0))</f>
        <v>0</v>
      </c>
      <c r="U44" s="267"/>
      <c r="V44" s="268"/>
      <c r="W44" s="268"/>
      <c r="X44" s="269"/>
      <c r="Y44" s="270">
        <f t="shared" si="8"/>
        <v>0</v>
      </c>
    </row>
    <row r="45" spans="1:25" ht="9" customHeight="1" thickBot="1" x14ac:dyDescent="0.2">
      <c r="A45" s="766"/>
      <c r="B45" s="767"/>
      <c r="C45" s="768"/>
      <c r="D45" s="66">
        <f t="shared" si="3"/>
        <v>44326</v>
      </c>
      <c r="E45" s="67">
        <f t="shared" si="6"/>
        <v>44326</v>
      </c>
      <c r="F45" s="68">
        <f t="shared" si="7"/>
        <v>44326</v>
      </c>
      <c r="G45" s="214" t="str">
        <f>IF(時間計算書!E45="","",時間計算書!E45)</f>
        <v/>
      </c>
      <c r="H45" s="156">
        <f t="shared" si="9"/>
        <v>0</v>
      </c>
      <c r="I45" s="156">
        <f t="shared" si="9"/>
        <v>0</v>
      </c>
      <c r="J45" s="285">
        <f>IF(計算規則!$G$28=0,1,IF(G45="法",計算規則!H73,IF(G45="所",計算規則!$H$33,計算規則!$H$32)))</f>
        <v>1</v>
      </c>
      <c r="K45" s="283">
        <f>時間計算書!P45</f>
        <v>0</v>
      </c>
      <c r="L45" s="287">
        <f>IF(計算規則!$G$28=0,0,ROUND(K45*24*H45*J45,0))</f>
        <v>0</v>
      </c>
      <c r="M45" s="279">
        <f>時間計算書!Q45+時間計算書!R45</f>
        <v>0</v>
      </c>
      <c r="N45" s="288">
        <f>IF(計算規則!$G$28=0,0,ROUND(M45*24*H45*N$3+M45*24*I45*N$4,0))</f>
        <v>0</v>
      </c>
      <c r="O45" s="279">
        <f>時間計算書!S45</f>
        <v>0</v>
      </c>
      <c r="P45" s="288">
        <f>IF(計算規則!$G$28=0,0,ROUND(O45*24*H45*P$3+O45*24*I45*P$4,0))</f>
        <v>0</v>
      </c>
      <c r="Q45" s="279">
        <f>時間計算書!T45</f>
        <v>0</v>
      </c>
      <c r="R45" s="288">
        <f>IF(計算規則!$G$28=0,0,ROUND(Q45*24*H45*R$3+Q45*24*I45*R$4,0))</f>
        <v>0</v>
      </c>
      <c r="S45" s="279">
        <f>時間計算書!U45</f>
        <v>0</v>
      </c>
      <c r="T45" s="289">
        <f>IF(計算規則!$G$28=0,0,ROUND(S45*24*H45*T$3+S45*24*I45*T$4,0))</f>
        <v>0</v>
      </c>
      <c r="U45" s="267"/>
      <c r="V45" s="268"/>
      <c r="W45" s="268"/>
      <c r="X45" s="269"/>
      <c r="Y45" s="270">
        <f t="shared" si="8"/>
        <v>0</v>
      </c>
    </row>
    <row r="46" spans="1:25" ht="9" customHeight="1" x14ac:dyDescent="0.15">
      <c r="A46" s="757">
        <f>賃金一覧表・単価計算書・既払金計算書!BG7</f>
        <v>0</v>
      </c>
      <c r="B46" s="758"/>
      <c r="C46" s="759"/>
      <c r="D46" s="66">
        <f t="shared" si="3"/>
        <v>44327</v>
      </c>
      <c r="E46" s="67">
        <f t="shared" si="6"/>
        <v>44327</v>
      </c>
      <c r="F46" s="68">
        <f t="shared" si="7"/>
        <v>44327</v>
      </c>
      <c r="G46" s="214" t="str">
        <f>IF(時間計算書!E46="","",時間計算書!E46)</f>
        <v/>
      </c>
      <c r="H46" s="156">
        <f t="shared" si="9"/>
        <v>0</v>
      </c>
      <c r="I46" s="156">
        <f t="shared" si="9"/>
        <v>0</v>
      </c>
      <c r="J46" s="285">
        <f>IF(計算規則!$G$28=0,1,IF(G46="法",計算規則!H74,IF(G46="所",計算規則!$H$33,計算規則!$H$32)))</f>
        <v>1</v>
      </c>
      <c r="K46" s="283">
        <f>時間計算書!P46</f>
        <v>0</v>
      </c>
      <c r="L46" s="287">
        <f>IF(計算規則!$G$28=0,0,ROUND(K46*24*H46*J46,0))</f>
        <v>0</v>
      </c>
      <c r="M46" s="279">
        <f>時間計算書!Q46+時間計算書!R46</f>
        <v>0</v>
      </c>
      <c r="N46" s="288">
        <f>IF(計算規則!$G$28=0,0,ROUND(M46*24*H46*N$3+M46*24*I46*N$4,0))</f>
        <v>0</v>
      </c>
      <c r="O46" s="279">
        <f>時間計算書!S46</f>
        <v>0</v>
      </c>
      <c r="P46" s="288">
        <f>IF(計算規則!$G$28=0,0,ROUND(O46*24*H46*P$3+O46*24*I46*P$4,0))</f>
        <v>0</v>
      </c>
      <c r="Q46" s="279">
        <f>時間計算書!T46</f>
        <v>0</v>
      </c>
      <c r="R46" s="288">
        <f>IF(計算規則!$G$28=0,0,ROUND(Q46*24*H46*R$3+Q46*24*I46*R$4,0))</f>
        <v>0</v>
      </c>
      <c r="S46" s="279">
        <f>時間計算書!U46</f>
        <v>0</v>
      </c>
      <c r="T46" s="289">
        <f>IF(計算規則!$G$28=0,0,ROUND(S46*24*H46*T$3+S46*24*I46*T$4,0))</f>
        <v>0</v>
      </c>
      <c r="U46" s="267"/>
      <c r="V46" s="268"/>
      <c r="W46" s="268"/>
      <c r="X46" s="269"/>
      <c r="Y46" s="270">
        <f t="shared" si="8"/>
        <v>0</v>
      </c>
    </row>
    <row r="47" spans="1:25" ht="9" customHeight="1" thickBot="1" x14ac:dyDescent="0.2">
      <c r="A47" s="760"/>
      <c r="B47" s="761"/>
      <c r="C47" s="762"/>
      <c r="D47" s="66">
        <f t="shared" si="3"/>
        <v>44328</v>
      </c>
      <c r="E47" s="67">
        <f t="shared" si="6"/>
        <v>44328</v>
      </c>
      <c r="F47" s="68">
        <f t="shared" si="7"/>
        <v>44328</v>
      </c>
      <c r="G47" s="214" t="str">
        <f>IF(時間計算書!E47="","",時間計算書!E47)</f>
        <v/>
      </c>
      <c r="H47" s="156">
        <f t="shared" si="9"/>
        <v>0</v>
      </c>
      <c r="I47" s="156">
        <f t="shared" si="9"/>
        <v>0</v>
      </c>
      <c r="J47" s="285">
        <f>IF(計算規則!$G$28=0,1,IF(G47="法",計算規則!H75,IF(G47="所",計算規則!$H$33,計算規則!$H$32)))</f>
        <v>1</v>
      </c>
      <c r="K47" s="283">
        <f>時間計算書!P47</f>
        <v>0</v>
      </c>
      <c r="L47" s="287">
        <f>IF(計算規則!$G$28=0,0,ROUND(K47*24*H47*J47,0))</f>
        <v>0</v>
      </c>
      <c r="M47" s="279">
        <f>時間計算書!Q47+時間計算書!R47</f>
        <v>0</v>
      </c>
      <c r="N47" s="288">
        <f>IF(計算規則!$G$28=0,0,ROUND(M47*24*H47*N$3+M47*24*I47*N$4,0))</f>
        <v>0</v>
      </c>
      <c r="O47" s="279">
        <f>時間計算書!S47</f>
        <v>0</v>
      </c>
      <c r="P47" s="288">
        <f>IF(計算規則!$G$28=0,0,ROUND(O47*24*H47*P$3+O47*24*I47*P$4,0))</f>
        <v>0</v>
      </c>
      <c r="Q47" s="279">
        <f>時間計算書!T47</f>
        <v>0</v>
      </c>
      <c r="R47" s="288">
        <f>IF(計算規則!$G$28=0,0,ROUND(Q47*24*H47*R$3+Q47*24*I47*R$4,0))</f>
        <v>0</v>
      </c>
      <c r="S47" s="279">
        <f>時間計算書!U47</f>
        <v>0</v>
      </c>
      <c r="T47" s="289">
        <f>IF(計算規則!$G$28=0,0,ROUND(S47*24*H47*T$3+S47*24*I47*T$4,0))</f>
        <v>0</v>
      </c>
      <c r="U47" s="267"/>
      <c r="V47" s="268"/>
      <c r="W47" s="268"/>
      <c r="X47" s="269"/>
      <c r="Y47" s="270">
        <f t="shared" si="8"/>
        <v>0</v>
      </c>
    </row>
    <row r="48" spans="1:25" ht="9" customHeight="1" x14ac:dyDescent="0.15">
      <c r="A48" s="783"/>
      <c r="B48" s="784"/>
      <c r="C48" s="785"/>
      <c r="D48" s="66">
        <f t="shared" si="3"/>
        <v>44329</v>
      </c>
      <c r="E48" s="67">
        <f>D48</f>
        <v>44329</v>
      </c>
      <c r="F48" s="68">
        <f>D48</f>
        <v>44329</v>
      </c>
      <c r="G48" s="214" t="str">
        <f>IF(時間計算書!E48="","",時間計算書!E48)</f>
        <v/>
      </c>
      <c r="H48" s="156">
        <f t="shared" si="9"/>
        <v>0</v>
      </c>
      <c r="I48" s="156">
        <f t="shared" si="9"/>
        <v>0</v>
      </c>
      <c r="J48" s="285">
        <f>IF(計算規則!$G$28=0,1,IF(G48="法",計算規則!H76,IF(G48="所",計算規則!$H$33,計算規則!$H$32)))</f>
        <v>1</v>
      </c>
      <c r="K48" s="283">
        <f>時間計算書!P48</f>
        <v>0</v>
      </c>
      <c r="L48" s="287">
        <f>IF(計算規則!$G$28=0,0,ROUND(K48*24*H48*J48,0))</f>
        <v>0</v>
      </c>
      <c r="M48" s="279">
        <f>時間計算書!Q48+時間計算書!R48</f>
        <v>0</v>
      </c>
      <c r="N48" s="288">
        <f>IF(計算規則!$G$28=0,0,ROUND(M48*24*H48*N$3+M48*24*I48*N$4,0))</f>
        <v>0</v>
      </c>
      <c r="O48" s="279">
        <f>時間計算書!S48</f>
        <v>0</v>
      </c>
      <c r="P48" s="288">
        <f>IF(計算規則!$G$28=0,0,ROUND(O48*24*H48*P$3+O48*24*I48*P$4,0))</f>
        <v>0</v>
      </c>
      <c r="Q48" s="279">
        <f>時間計算書!T48</f>
        <v>0</v>
      </c>
      <c r="R48" s="288">
        <f>IF(計算規則!$G$28=0,0,ROUND(Q48*24*H48*R$3+Q48*24*I48*R$4,0))</f>
        <v>0</v>
      </c>
      <c r="S48" s="279">
        <f>時間計算書!U48</f>
        <v>0</v>
      </c>
      <c r="T48" s="289">
        <f>IF(計算規則!$G$28=0,0,ROUND(S48*24*H48*T$3+S48*24*I48*T$4,0))</f>
        <v>0</v>
      </c>
      <c r="U48" s="267"/>
      <c r="V48" s="268"/>
      <c r="W48" s="268"/>
      <c r="X48" s="269"/>
      <c r="Y48" s="270">
        <f t="shared" si="8"/>
        <v>0</v>
      </c>
    </row>
    <row r="49" spans="1:25" ht="9" customHeight="1" thickBot="1" x14ac:dyDescent="0.2">
      <c r="A49" s="786"/>
      <c r="B49" s="787"/>
      <c r="C49" s="788"/>
      <c r="D49" s="66">
        <f>D48+1</f>
        <v>44330</v>
      </c>
      <c r="E49" s="67">
        <f t="shared" ref="E49:E78" si="10">D49</f>
        <v>44330</v>
      </c>
      <c r="F49" s="68">
        <f t="shared" ref="F49:F78" si="11">D49</f>
        <v>44330</v>
      </c>
      <c r="G49" s="214" t="str">
        <f>IF(時間計算書!E49="","",時間計算書!E49)</f>
        <v/>
      </c>
      <c r="H49" s="156">
        <f t="shared" si="9"/>
        <v>0</v>
      </c>
      <c r="I49" s="156">
        <f t="shared" si="9"/>
        <v>0</v>
      </c>
      <c r="J49" s="285">
        <f>IF(計算規則!$G$28=0,1,IF(G49="法",計算規則!H77,IF(G49="所",計算規則!$H$33,計算規則!$H$32)))</f>
        <v>1</v>
      </c>
      <c r="K49" s="283">
        <f>時間計算書!P49</f>
        <v>0</v>
      </c>
      <c r="L49" s="287">
        <f>IF(計算規則!$G$28=0,0,ROUND(K49*24*H49*J49,0))</f>
        <v>0</v>
      </c>
      <c r="M49" s="279">
        <f>時間計算書!Q49+時間計算書!R49</f>
        <v>0</v>
      </c>
      <c r="N49" s="288">
        <f>IF(計算規則!$G$28=0,0,ROUND(M49*24*H49*N$3+M49*24*I49*N$4,0))</f>
        <v>0</v>
      </c>
      <c r="O49" s="279">
        <f>時間計算書!S49</f>
        <v>0</v>
      </c>
      <c r="P49" s="288">
        <f>IF(計算規則!$G$28=0,0,ROUND(O49*24*H49*P$3+O49*24*I49*P$4,0))</f>
        <v>0</v>
      </c>
      <c r="Q49" s="279">
        <f>時間計算書!T49</f>
        <v>0</v>
      </c>
      <c r="R49" s="288">
        <f>IF(計算規則!$G$28=0,0,ROUND(Q49*24*H49*R$3+Q49*24*I49*R$4,0))</f>
        <v>0</v>
      </c>
      <c r="S49" s="279">
        <f>時間計算書!U49</f>
        <v>0</v>
      </c>
      <c r="T49" s="289">
        <f>IF(計算規則!$G$28=0,0,ROUND(S49*24*H49*T$3+S49*24*I49*T$4,0))</f>
        <v>0</v>
      </c>
      <c r="U49" s="267"/>
      <c r="V49" s="268"/>
      <c r="W49" s="268"/>
      <c r="X49" s="269"/>
      <c r="Y49" s="270">
        <f t="shared" si="8"/>
        <v>0</v>
      </c>
    </row>
    <row r="50" spans="1:25" ht="9" customHeight="1" x14ac:dyDescent="0.15">
      <c r="A50" s="746" t="s">
        <v>71</v>
      </c>
      <c r="B50" s="184" t="s">
        <v>116</v>
      </c>
      <c r="C50" s="198">
        <f>SUM(K36:K66)</f>
        <v>0</v>
      </c>
      <c r="D50" s="66">
        <f t="shared" si="3"/>
        <v>44331</v>
      </c>
      <c r="E50" s="67">
        <f t="shared" si="10"/>
        <v>44331</v>
      </c>
      <c r="F50" s="68">
        <f t="shared" si="11"/>
        <v>44331</v>
      </c>
      <c r="G50" s="214" t="str">
        <f>IF(時間計算書!E50="","",時間計算書!E50)</f>
        <v/>
      </c>
      <c r="H50" s="156">
        <f t="shared" si="9"/>
        <v>0</v>
      </c>
      <c r="I50" s="156">
        <f t="shared" si="9"/>
        <v>0</v>
      </c>
      <c r="J50" s="285">
        <f>IF(計算規則!$G$28=0,1,IF(G50="法",計算規則!H78,IF(G50="所",計算規則!$H$33,計算規則!$H$32)))</f>
        <v>1</v>
      </c>
      <c r="K50" s="283">
        <f>時間計算書!P50</f>
        <v>0</v>
      </c>
      <c r="L50" s="287">
        <f>IF(計算規則!$G$28=0,0,ROUND(K50*24*H50*J50,0))</f>
        <v>0</v>
      </c>
      <c r="M50" s="279">
        <f>時間計算書!Q50+時間計算書!R50</f>
        <v>0</v>
      </c>
      <c r="N50" s="288">
        <f>IF(計算規則!$G$28=0,0,ROUND(M50*24*H50*N$3+M50*24*I50*N$4,0))</f>
        <v>0</v>
      </c>
      <c r="O50" s="279">
        <f>時間計算書!S50</f>
        <v>0</v>
      </c>
      <c r="P50" s="288">
        <f>IF(計算規則!$G$28=0,0,ROUND(O50*24*H50*P$3+O50*24*I50*P$4,0))</f>
        <v>0</v>
      </c>
      <c r="Q50" s="279">
        <f>時間計算書!T50</f>
        <v>0</v>
      </c>
      <c r="R50" s="288">
        <f>IF(計算規則!$G$28=0,0,ROUND(Q50*24*H50*R$3+Q50*24*I50*R$4,0))</f>
        <v>0</v>
      </c>
      <c r="S50" s="279">
        <f>時間計算書!U50</f>
        <v>0</v>
      </c>
      <c r="T50" s="289">
        <f>IF(計算規則!$G$28=0,0,ROUND(S50*24*H50*T$3+S50*24*I50*T$4,0))</f>
        <v>0</v>
      </c>
      <c r="U50" s="267"/>
      <c r="V50" s="268"/>
      <c r="W50" s="268"/>
      <c r="X50" s="269"/>
      <c r="Y50" s="270">
        <f t="shared" si="8"/>
        <v>0</v>
      </c>
    </row>
    <row r="51" spans="1:25" ht="9" customHeight="1" x14ac:dyDescent="0.15">
      <c r="A51" s="747"/>
      <c r="B51" s="196" t="s">
        <v>56</v>
      </c>
      <c r="C51" s="199">
        <f>SUM(L36:L66)</f>
        <v>0</v>
      </c>
      <c r="D51" s="66">
        <f t="shared" si="3"/>
        <v>44332</v>
      </c>
      <c r="E51" s="67">
        <f t="shared" si="10"/>
        <v>44332</v>
      </c>
      <c r="F51" s="68">
        <f t="shared" si="11"/>
        <v>44332</v>
      </c>
      <c r="G51" s="214" t="str">
        <f>IF(時間計算書!E51="","",時間計算書!E51)</f>
        <v/>
      </c>
      <c r="H51" s="156">
        <f t="shared" si="9"/>
        <v>0</v>
      </c>
      <c r="I51" s="156">
        <f t="shared" si="9"/>
        <v>0</v>
      </c>
      <c r="J51" s="285">
        <f>IF(計算規則!$G$28=0,1,IF(G51="法",計算規則!H79,IF(G51="所",計算規則!$H$33,計算規則!$H$32)))</f>
        <v>1</v>
      </c>
      <c r="K51" s="283">
        <f>時間計算書!P51</f>
        <v>0</v>
      </c>
      <c r="L51" s="287">
        <f>IF(計算規則!$G$28=0,0,ROUND(K51*24*H51*J51,0))</f>
        <v>0</v>
      </c>
      <c r="M51" s="279">
        <f>時間計算書!Q51+時間計算書!R51</f>
        <v>0</v>
      </c>
      <c r="N51" s="288">
        <f>IF(計算規則!$G$28=0,0,ROUND(M51*24*H51*N$3+M51*24*I51*N$4,0))</f>
        <v>0</v>
      </c>
      <c r="O51" s="279">
        <f>時間計算書!S51</f>
        <v>0</v>
      </c>
      <c r="P51" s="288">
        <f>IF(計算規則!$G$28=0,0,ROUND(O51*24*H51*P$3+O51*24*I51*P$4,0))</f>
        <v>0</v>
      </c>
      <c r="Q51" s="279">
        <f>時間計算書!T51</f>
        <v>0</v>
      </c>
      <c r="R51" s="288">
        <f>IF(計算規則!$G$28=0,0,ROUND(Q51*24*H51*R$3+Q51*24*I51*R$4,0))</f>
        <v>0</v>
      </c>
      <c r="S51" s="279">
        <f>時間計算書!U51</f>
        <v>0</v>
      </c>
      <c r="T51" s="289">
        <f>IF(計算規則!$G$28=0,0,ROUND(S51*24*H51*T$3+S51*24*I51*T$4,0))</f>
        <v>0</v>
      </c>
      <c r="U51" s="267"/>
      <c r="V51" s="268"/>
      <c r="W51" s="268"/>
      <c r="X51" s="269"/>
      <c r="Y51" s="270">
        <f t="shared" si="8"/>
        <v>0</v>
      </c>
    </row>
    <row r="52" spans="1:25" ht="9" customHeight="1" x14ac:dyDescent="0.15">
      <c r="A52" s="747"/>
      <c r="B52" s="196" t="s">
        <v>114</v>
      </c>
      <c r="C52" s="281">
        <f>SUM(U36:U66)</f>
        <v>0</v>
      </c>
      <c r="D52" s="66">
        <f t="shared" si="3"/>
        <v>44333</v>
      </c>
      <c r="E52" s="67">
        <f t="shared" si="10"/>
        <v>44333</v>
      </c>
      <c r="F52" s="68">
        <f t="shared" si="11"/>
        <v>44333</v>
      </c>
      <c r="G52" s="214" t="str">
        <f>IF(時間計算書!E52="","",時間計算書!E52)</f>
        <v/>
      </c>
      <c r="H52" s="156">
        <f t="shared" si="9"/>
        <v>0</v>
      </c>
      <c r="I52" s="156">
        <f t="shared" si="9"/>
        <v>0</v>
      </c>
      <c r="J52" s="285">
        <f>IF(計算規則!$G$28=0,1,IF(G52="法",計算規則!H80,IF(G52="所",計算規則!$H$33,計算規則!$H$32)))</f>
        <v>1</v>
      </c>
      <c r="K52" s="283">
        <f>時間計算書!P52</f>
        <v>0</v>
      </c>
      <c r="L52" s="287">
        <f>IF(計算規則!$G$28=0,0,ROUND(K52*24*H52*J52,0))</f>
        <v>0</v>
      </c>
      <c r="M52" s="279">
        <f>時間計算書!Q52+時間計算書!R52</f>
        <v>0</v>
      </c>
      <c r="N52" s="288">
        <f>IF(計算規則!$G$28=0,0,ROUND(M52*24*H52*N$3+M52*24*I52*N$4,0))</f>
        <v>0</v>
      </c>
      <c r="O52" s="279">
        <f>時間計算書!S52</f>
        <v>0</v>
      </c>
      <c r="P52" s="288">
        <f>IF(計算規則!$G$28=0,0,ROUND(O52*24*H52*P$3+O52*24*I52*P$4,0))</f>
        <v>0</v>
      </c>
      <c r="Q52" s="279">
        <f>時間計算書!T52</f>
        <v>0</v>
      </c>
      <c r="R52" s="288">
        <f>IF(計算規則!$G$28=0,0,ROUND(Q52*24*H52*R$3+Q52*24*I52*R$4,0))</f>
        <v>0</v>
      </c>
      <c r="S52" s="279">
        <f>時間計算書!U52</f>
        <v>0</v>
      </c>
      <c r="T52" s="289">
        <f>IF(計算規則!$G$28=0,0,ROUND(S52*24*H52*T$3+S52*24*I52*T$4,0))</f>
        <v>0</v>
      </c>
      <c r="U52" s="267"/>
      <c r="V52" s="268"/>
      <c r="W52" s="268"/>
      <c r="X52" s="269"/>
      <c r="Y52" s="270">
        <f t="shared" si="8"/>
        <v>0</v>
      </c>
    </row>
    <row r="53" spans="1:25" ht="9" customHeight="1" thickBot="1" x14ac:dyDescent="0.2">
      <c r="A53" s="748"/>
      <c r="B53" s="197" t="s">
        <v>115</v>
      </c>
      <c r="C53" s="282">
        <f>C51+C52</f>
        <v>0</v>
      </c>
      <c r="D53" s="66">
        <f t="shared" si="3"/>
        <v>44334</v>
      </c>
      <c r="E53" s="67">
        <f t="shared" si="10"/>
        <v>44334</v>
      </c>
      <c r="F53" s="68">
        <f t="shared" si="11"/>
        <v>44334</v>
      </c>
      <c r="G53" s="214" t="str">
        <f>IF(時間計算書!E53="","",時間計算書!E53)</f>
        <v/>
      </c>
      <c r="H53" s="156">
        <f t="shared" si="9"/>
        <v>0</v>
      </c>
      <c r="I53" s="156">
        <f t="shared" si="9"/>
        <v>0</v>
      </c>
      <c r="J53" s="285">
        <f>IF(計算規則!$G$28=0,1,IF(G53="法",計算規則!H81,IF(G53="所",計算規則!$H$33,計算規則!$H$32)))</f>
        <v>1</v>
      </c>
      <c r="K53" s="283">
        <f>時間計算書!P53</f>
        <v>0</v>
      </c>
      <c r="L53" s="287">
        <f>IF(計算規則!$G$28=0,0,ROUND(K53*24*H53*J53,0))</f>
        <v>0</v>
      </c>
      <c r="M53" s="279">
        <f>時間計算書!Q53+時間計算書!R53</f>
        <v>0</v>
      </c>
      <c r="N53" s="288">
        <f>IF(計算規則!$G$28=0,0,ROUND(M53*24*H53*N$3+M53*24*I53*N$4,0))</f>
        <v>0</v>
      </c>
      <c r="O53" s="279">
        <f>時間計算書!S53</f>
        <v>0</v>
      </c>
      <c r="P53" s="288">
        <f>IF(計算規則!$G$28=0,0,ROUND(O53*24*H53*P$3+O53*24*I53*P$4,0))</f>
        <v>0</v>
      </c>
      <c r="Q53" s="279">
        <f>時間計算書!T53</f>
        <v>0</v>
      </c>
      <c r="R53" s="288">
        <f>IF(計算規則!$G$28=0,0,ROUND(Q53*24*H53*R$3+Q53*24*I53*R$4,0))</f>
        <v>0</v>
      </c>
      <c r="S53" s="279">
        <f>時間計算書!U53</f>
        <v>0</v>
      </c>
      <c r="T53" s="289">
        <f>IF(計算規則!$G$28=0,0,ROUND(S53*24*H53*T$3+S53*24*I53*T$4,0))</f>
        <v>0</v>
      </c>
      <c r="U53" s="267"/>
      <c r="V53" s="268"/>
      <c r="W53" s="268"/>
      <c r="X53" s="269"/>
      <c r="Y53" s="270">
        <f t="shared" si="8"/>
        <v>0</v>
      </c>
    </row>
    <row r="54" spans="1:25" ht="9" customHeight="1" x14ac:dyDescent="0.15">
      <c r="A54" s="746" t="s">
        <v>72</v>
      </c>
      <c r="B54" s="184" t="s">
        <v>116</v>
      </c>
      <c r="C54" s="198">
        <f>SUM(M36:M66)</f>
        <v>0</v>
      </c>
      <c r="D54" s="66">
        <f t="shared" si="3"/>
        <v>44335</v>
      </c>
      <c r="E54" s="67">
        <f t="shared" si="10"/>
        <v>44335</v>
      </c>
      <c r="F54" s="68">
        <f t="shared" si="11"/>
        <v>44335</v>
      </c>
      <c r="G54" s="214" t="str">
        <f>IF(時間計算書!E54="","",時間計算書!E54)</f>
        <v/>
      </c>
      <c r="H54" s="156">
        <f t="shared" si="9"/>
        <v>0</v>
      </c>
      <c r="I54" s="156">
        <f t="shared" si="9"/>
        <v>0</v>
      </c>
      <c r="J54" s="285">
        <f>IF(計算規則!$G$28=0,1,IF(G54="法",計算規則!H82,IF(G54="所",計算規則!$H$33,計算規則!$H$32)))</f>
        <v>1</v>
      </c>
      <c r="K54" s="283">
        <f>時間計算書!P54</f>
        <v>0</v>
      </c>
      <c r="L54" s="287">
        <f>IF(計算規則!$G$28=0,0,ROUND(K54*24*H54*J54,0))</f>
        <v>0</v>
      </c>
      <c r="M54" s="279">
        <f>時間計算書!Q54+時間計算書!R54</f>
        <v>0</v>
      </c>
      <c r="N54" s="288">
        <f>IF(計算規則!$G$28=0,0,ROUND(M54*24*H54*N$3+M54*24*I54*N$4,0))</f>
        <v>0</v>
      </c>
      <c r="O54" s="279">
        <f>時間計算書!S54</f>
        <v>0</v>
      </c>
      <c r="P54" s="288">
        <f>IF(計算規則!$G$28=0,0,ROUND(O54*24*H54*P$3+O54*24*I54*P$4,0))</f>
        <v>0</v>
      </c>
      <c r="Q54" s="279">
        <f>時間計算書!T54</f>
        <v>0</v>
      </c>
      <c r="R54" s="288">
        <f>IF(計算規則!$G$28=0,0,ROUND(Q54*24*H54*R$3+Q54*24*I54*R$4,0))</f>
        <v>0</v>
      </c>
      <c r="S54" s="279">
        <f>時間計算書!U54</f>
        <v>0</v>
      </c>
      <c r="T54" s="289">
        <f>IF(計算規則!$G$28=0,0,ROUND(S54*24*H54*T$3+S54*24*I54*T$4,0))</f>
        <v>0</v>
      </c>
      <c r="U54" s="267"/>
      <c r="V54" s="268"/>
      <c r="W54" s="268"/>
      <c r="X54" s="269"/>
      <c r="Y54" s="270">
        <f t="shared" si="8"/>
        <v>0</v>
      </c>
    </row>
    <row r="55" spans="1:25" ht="9" customHeight="1" x14ac:dyDescent="0.15">
      <c r="A55" s="747"/>
      <c r="B55" s="196" t="s">
        <v>56</v>
      </c>
      <c r="C55" s="199">
        <f>SUM(N36:N66)+SUM(P36:P66)</f>
        <v>0</v>
      </c>
      <c r="D55" s="66">
        <f t="shared" si="3"/>
        <v>44336</v>
      </c>
      <c r="E55" s="67">
        <f t="shared" si="10"/>
        <v>44336</v>
      </c>
      <c r="F55" s="68">
        <f t="shared" si="11"/>
        <v>44336</v>
      </c>
      <c r="G55" s="214" t="str">
        <f>IF(時間計算書!E55="","",時間計算書!E55)</f>
        <v/>
      </c>
      <c r="H55" s="156">
        <f t="shared" si="9"/>
        <v>0</v>
      </c>
      <c r="I55" s="156">
        <f t="shared" si="9"/>
        <v>0</v>
      </c>
      <c r="J55" s="285">
        <f>IF(計算規則!$G$28=0,1,IF(G55="法",計算規則!H83,IF(G55="所",計算規則!$H$33,計算規則!$H$32)))</f>
        <v>1</v>
      </c>
      <c r="K55" s="283">
        <f>時間計算書!P55</f>
        <v>0</v>
      </c>
      <c r="L55" s="287">
        <f>IF(計算規則!$G$28=0,0,ROUND(K55*24*H55*J55,0))</f>
        <v>0</v>
      </c>
      <c r="M55" s="279">
        <f>時間計算書!Q55+時間計算書!R55</f>
        <v>0</v>
      </c>
      <c r="N55" s="288">
        <f>IF(計算規則!$G$28=0,0,ROUND(M55*24*H55*N$3+M55*24*I55*N$4,0))</f>
        <v>0</v>
      </c>
      <c r="O55" s="279">
        <f>時間計算書!S55</f>
        <v>0</v>
      </c>
      <c r="P55" s="288">
        <f>IF(計算規則!$G$28=0,0,ROUND(O55*24*H55*P$3+O55*24*I55*P$4,0))</f>
        <v>0</v>
      </c>
      <c r="Q55" s="279">
        <f>時間計算書!T55</f>
        <v>0</v>
      </c>
      <c r="R55" s="288">
        <f>IF(計算規則!$G$28=0,0,ROUND(Q55*24*H55*R$3+Q55*24*I55*R$4,0))</f>
        <v>0</v>
      </c>
      <c r="S55" s="279">
        <f>時間計算書!U55</f>
        <v>0</v>
      </c>
      <c r="T55" s="289">
        <f>IF(計算規則!$G$28=0,0,ROUND(S55*24*H55*T$3+S55*24*I55*T$4,0))</f>
        <v>0</v>
      </c>
      <c r="U55" s="267"/>
      <c r="V55" s="268"/>
      <c r="W55" s="268"/>
      <c r="X55" s="269"/>
      <c r="Y55" s="270">
        <f t="shared" si="8"/>
        <v>0</v>
      </c>
    </row>
    <row r="56" spans="1:25" ht="9" customHeight="1" x14ac:dyDescent="0.15">
      <c r="A56" s="747"/>
      <c r="B56" s="196" t="s">
        <v>114</v>
      </c>
      <c r="C56" s="281">
        <f>SUM(V36:V66)</f>
        <v>0</v>
      </c>
      <c r="D56" s="66">
        <f t="shared" si="3"/>
        <v>44337</v>
      </c>
      <c r="E56" s="67">
        <f t="shared" si="10"/>
        <v>44337</v>
      </c>
      <c r="F56" s="68">
        <f t="shared" si="11"/>
        <v>44337</v>
      </c>
      <c r="G56" s="214" t="str">
        <f>IF(時間計算書!E56="","",時間計算書!E56)</f>
        <v/>
      </c>
      <c r="H56" s="156">
        <f t="shared" si="9"/>
        <v>0</v>
      </c>
      <c r="I56" s="156">
        <f t="shared" si="9"/>
        <v>0</v>
      </c>
      <c r="J56" s="285">
        <f>IF(計算規則!$G$28=0,1,IF(G56="法",計算規則!H84,IF(G56="所",計算規則!$H$33,計算規則!$H$32)))</f>
        <v>1</v>
      </c>
      <c r="K56" s="283">
        <f>時間計算書!P56</f>
        <v>0</v>
      </c>
      <c r="L56" s="287">
        <f>IF(計算規則!$G$28=0,0,ROUND(K56*24*H56*J56,0))</f>
        <v>0</v>
      </c>
      <c r="M56" s="279">
        <f>時間計算書!Q56+時間計算書!R56</f>
        <v>0</v>
      </c>
      <c r="N56" s="288">
        <f>IF(計算規則!$G$28=0,0,ROUND(M56*24*H56*N$3+M56*24*I56*N$4,0))</f>
        <v>0</v>
      </c>
      <c r="O56" s="279">
        <f>時間計算書!S56</f>
        <v>0</v>
      </c>
      <c r="P56" s="288">
        <f>IF(計算規則!$G$28=0,0,ROUND(O56*24*H56*P$3+O56*24*I56*P$4,0))</f>
        <v>0</v>
      </c>
      <c r="Q56" s="279">
        <f>時間計算書!T56</f>
        <v>0</v>
      </c>
      <c r="R56" s="288">
        <f>IF(計算規則!$G$28=0,0,ROUND(Q56*24*H56*R$3+Q56*24*I56*R$4,0))</f>
        <v>0</v>
      </c>
      <c r="S56" s="279">
        <f>時間計算書!U56</f>
        <v>0</v>
      </c>
      <c r="T56" s="289">
        <f>IF(計算規則!$G$28=0,0,ROUND(S56*24*H56*T$3+S56*24*I56*T$4,0))</f>
        <v>0</v>
      </c>
      <c r="U56" s="267"/>
      <c r="V56" s="268"/>
      <c r="W56" s="268"/>
      <c r="X56" s="269"/>
      <c r="Y56" s="270">
        <f t="shared" si="8"/>
        <v>0</v>
      </c>
    </row>
    <row r="57" spans="1:25" ht="9" customHeight="1" thickBot="1" x14ac:dyDescent="0.2">
      <c r="A57" s="748"/>
      <c r="B57" s="197" t="s">
        <v>115</v>
      </c>
      <c r="C57" s="282">
        <f>C55+C56</f>
        <v>0</v>
      </c>
      <c r="D57" s="66">
        <f t="shared" si="3"/>
        <v>44338</v>
      </c>
      <c r="E57" s="67">
        <f t="shared" si="10"/>
        <v>44338</v>
      </c>
      <c r="F57" s="68">
        <f t="shared" si="11"/>
        <v>44338</v>
      </c>
      <c r="G57" s="214" t="str">
        <f>IF(時間計算書!E57="","",時間計算書!E57)</f>
        <v/>
      </c>
      <c r="H57" s="156">
        <f t="shared" si="9"/>
        <v>0</v>
      </c>
      <c r="I57" s="156">
        <f t="shared" si="9"/>
        <v>0</v>
      </c>
      <c r="J57" s="285">
        <f>IF(計算規則!$G$28=0,1,IF(G57="法",計算規則!H85,IF(G57="所",計算規則!$H$33,計算規則!$H$32)))</f>
        <v>1</v>
      </c>
      <c r="K57" s="283">
        <f>時間計算書!P57</f>
        <v>0</v>
      </c>
      <c r="L57" s="287">
        <f>IF(計算規則!$G$28=0,0,ROUND(K57*24*H57*J57,0))</f>
        <v>0</v>
      </c>
      <c r="M57" s="279">
        <f>時間計算書!Q57+時間計算書!R57</f>
        <v>0</v>
      </c>
      <c r="N57" s="288">
        <f>IF(計算規則!$G$28=0,0,ROUND(M57*24*H57*N$3+M57*24*I57*N$4,0))</f>
        <v>0</v>
      </c>
      <c r="O57" s="279">
        <f>時間計算書!S57</f>
        <v>0</v>
      </c>
      <c r="P57" s="288">
        <f>IF(計算規則!$G$28=0,0,ROUND(O57*24*H57*P$3+O57*24*I57*P$4,0))</f>
        <v>0</v>
      </c>
      <c r="Q57" s="279">
        <f>時間計算書!T57</f>
        <v>0</v>
      </c>
      <c r="R57" s="288">
        <f>IF(計算規則!$G$28=0,0,ROUND(Q57*24*H57*R$3+Q57*24*I57*R$4,0))</f>
        <v>0</v>
      </c>
      <c r="S57" s="279">
        <f>時間計算書!U57</f>
        <v>0</v>
      </c>
      <c r="T57" s="289">
        <f>IF(計算規則!$G$28=0,0,ROUND(S57*24*H57*T$3+S57*24*I57*T$4,0))</f>
        <v>0</v>
      </c>
      <c r="U57" s="267"/>
      <c r="V57" s="268"/>
      <c r="W57" s="268"/>
      <c r="X57" s="269"/>
      <c r="Y57" s="270">
        <f t="shared" si="8"/>
        <v>0</v>
      </c>
    </row>
    <row r="58" spans="1:25" ht="9" customHeight="1" thickBot="1" x14ac:dyDescent="0.2">
      <c r="A58" s="749" t="s">
        <v>120</v>
      </c>
      <c r="B58" s="750"/>
      <c r="C58" s="200">
        <f>SUM(O36:O66)</f>
        <v>0</v>
      </c>
      <c r="D58" s="66">
        <f t="shared" si="3"/>
        <v>44339</v>
      </c>
      <c r="E58" s="67">
        <f t="shared" si="10"/>
        <v>44339</v>
      </c>
      <c r="F58" s="68">
        <f t="shared" si="11"/>
        <v>44339</v>
      </c>
      <c r="G58" s="214" t="str">
        <f>IF(時間計算書!E58="","",時間計算書!E58)</f>
        <v/>
      </c>
      <c r="H58" s="156">
        <f t="shared" si="9"/>
        <v>0</v>
      </c>
      <c r="I58" s="156">
        <f t="shared" si="9"/>
        <v>0</v>
      </c>
      <c r="J58" s="285">
        <f>IF(計算規則!$G$28=0,1,IF(G58="法",計算規則!H86,IF(G58="所",計算規則!$H$33,計算規則!$H$32)))</f>
        <v>1</v>
      </c>
      <c r="K58" s="283">
        <f>時間計算書!P58</f>
        <v>0</v>
      </c>
      <c r="L58" s="287">
        <f>IF(計算規則!$G$28=0,0,ROUND(K58*24*H58*J58,0))</f>
        <v>0</v>
      </c>
      <c r="M58" s="279">
        <f>時間計算書!Q58+時間計算書!R58</f>
        <v>0</v>
      </c>
      <c r="N58" s="288">
        <f>IF(計算規則!$G$28=0,0,ROUND(M58*24*H58*N$3+M58*24*I58*N$4,0))</f>
        <v>0</v>
      </c>
      <c r="O58" s="279">
        <f>時間計算書!S58</f>
        <v>0</v>
      </c>
      <c r="P58" s="288">
        <f>IF(計算規則!$G$28=0,0,ROUND(O58*24*H58*P$3+O58*24*I58*P$4,0))</f>
        <v>0</v>
      </c>
      <c r="Q58" s="279">
        <f>時間計算書!T58</f>
        <v>0</v>
      </c>
      <c r="R58" s="288">
        <f>IF(計算規則!$G$28=0,0,ROUND(Q58*24*H58*R$3+Q58*24*I58*R$4,0))</f>
        <v>0</v>
      </c>
      <c r="S58" s="279">
        <f>時間計算書!U58</f>
        <v>0</v>
      </c>
      <c r="T58" s="289">
        <f>IF(計算規則!$G$28=0,0,ROUND(S58*24*H58*T$3+S58*24*I58*T$4,0))</f>
        <v>0</v>
      </c>
      <c r="U58" s="267"/>
      <c r="V58" s="268"/>
      <c r="W58" s="268"/>
      <c r="X58" s="269"/>
      <c r="Y58" s="270">
        <f t="shared" si="8"/>
        <v>0</v>
      </c>
    </row>
    <row r="59" spans="1:25" ht="9" customHeight="1" x14ac:dyDescent="0.15">
      <c r="A59" s="743" t="s">
        <v>79</v>
      </c>
      <c r="B59" s="184" t="s">
        <v>116</v>
      </c>
      <c r="C59" s="198">
        <f>SUM(Q36:Q66)</f>
        <v>0</v>
      </c>
      <c r="D59" s="66">
        <f t="shared" si="3"/>
        <v>44340</v>
      </c>
      <c r="E59" s="67">
        <f t="shared" si="10"/>
        <v>44340</v>
      </c>
      <c r="F59" s="68">
        <f t="shared" si="11"/>
        <v>44340</v>
      </c>
      <c r="G59" s="214" t="str">
        <f>IF(時間計算書!E59="","",時間計算書!E59)</f>
        <v/>
      </c>
      <c r="H59" s="156">
        <f t="shared" si="9"/>
        <v>0</v>
      </c>
      <c r="I59" s="156">
        <f t="shared" si="9"/>
        <v>0</v>
      </c>
      <c r="J59" s="285">
        <f>IF(計算規則!$G$28=0,1,IF(G59="法",計算規則!H87,IF(G59="所",計算規則!$H$33,計算規則!$H$32)))</f>
        <v>1</v>
      </c>
      <c r="K59" s="283">
        <f>時間計算書!P59</f>
        <v>0</v>
      </c>
      <c r="L59" s="287">
        <f>IF(計算規則!$G$28=0,0,ROUND(K59*24*H59*J59,0))</f>
        <v>0</v>
      </c>
      <c r="M59" s="279">
        <f>時間計算書!Q59+時間計算書!R59</f>
        <v>0</v>
      </c>
      <c r="N59" s="288">
        <f>IF(計算規則!$G$28=0,0,ROUND(M59*24*H59*N$3+M59*24*I59*N$4,0))</f>
        <v>0</v>
      </c>
      <c r="O59" s="279">
        <f>時間計算書!S59</f>
        <v>0</v>
      </c>
      <c r="P59" s="288">
        <f>IF(計算規則!$G$28=0,0,ROUND(O59*24*H59*P$3+O59*24*I59*P$4,0))</f>
        <v>0</v>
      </c>
      <c r="Q59" s="279">
        <f>時間計算書!T59</f>
        <v>0</v>
      </c>
      <c r="R59" s="288">
        <f>IF(計算規則!$G$28=0,0,ROUND(Q59*24*H59*R$3+Q59*24*I59*R$4,0))</f>
        <v>0</v>
      </c>
      <c r="S59" s="279">
        <f>時間計算書!U59</f>
        <v>0</v>
      </c>
      <c r="T59" s="289">
        <f>IF(計算規則!$G$28=0,0,ROUND(S59*24*H59*T$3+S59*24*I59*T$4,0))</f>
        <v>0</v>
      </c>
      <c r="U59" s="267"/>
      <c r="V59" s="268"/>
      <c r="W59" s="268"/>
      <c r="X59" s="269"/>
      <c r="Y59" s="270">
        <f t="shared" si="8"/>
        <v>0</v>
      </c>
    </row>
    <row r="60" spans="1:25" ht="9" customHeight="1" x14ac:dyDescent="0.15">
      <c r="A60" s="744"/>
      <c r="B60" s="196" t="s">
        <v>56</v>
      </c>
      <c r="C60" s="199">
        <f>SUM(R36:R66)</f>
        <v>0</v>
      </c>
      <c r="D60" s="66">
        <f t="shared" si="3"/>
        <v>44341</v>
      </c>
      <c r="E60" s="67">
        <f t="shared" si="10"/>
        <v>44341</v>
      </c>
      <c r="F60" s="68">
        <f t="shared" si="11"/>
        <v>44341</v>
      </c>
      <c r="G60" s="214" t="str">
        <f>IF(時間計算書!E60="","",時間計算書!E60)</f>
        <v/>
      </c>
      <c r="H60" s="156">
        <f t="shared" si="9"/>
        <v>0</v>
      </c>
      <c r="I60" s="156">
        <f t="shared" si="9"/>
        <v>0</v>
      </c>
      <c r="J60" s="285">
        <f>IF(計算規則!$G$28=0,1,IF(G60="法",計算規則!H88,IF(G60="所",計算規則!$H$33,計算規則!$H$32)))</f>
        <v>1</v>
      </c>
      <c r="K60" s="283">
        <f>時間計算書!P60</f>
        <v>0</v>
      </c>
      <c r="L60" s="287">
        <f>IF(計算規則!$G$28=0,0,ROUND(K60*24*H60*J60,0))</f>
        <v>0</v>
      </c>
      <c r="M60" s="279">
        <f>時間計算書!Q60+時間計算書!R60</f>
        <v>0</v>
      </c>
      <c r="N60" s="288">
        <f>IF(計算規則!$G$28=0,0,ROUND(M60*24*H60*N$3+M60*24*I60*N$4,0))</f>
        <v>0</v>
      </c>
      <c r="O60" s="279">
        <f>時間計算書!S60</f>
        <v>0</v>
      </c>
      <c r="P60" s="288">
        <f>IF(計算規則!$G$28=0,0,ROUND(O60*24*H60*P$3+O60*24*I60*P$4,0))</f>
        <v>0</v>
      </c>
      <c r="Q60" s="279">
        <f>時間計算書!T60</f>
        <v>0</v>
      </c>
      <c r="R60" s="288">
        <f>IF(計算規則!$G$28=0,0,ROUND(Q60*24*H60*R$3+Q60*24*I60*R$4,0))</f>
        <v>0</v>
      </c>
      <c r="S60" s="279">
        <f>時間計算書!U60</f>
        <v>0</v>
      </c>
      <c r="T60" s="289">
        <f>IF(計算規則!$G$28=0,0,ROUND(S60*24*H60*T$3+S60*24*I60*T$4,0))</f>
        <v>0</v>
      </c>
      <c r="U60" s="267"/>
      <c r="V60" s="268"/>
      <c r="W60" s="268"/>
      <c r="X60" s="269"/>
      <c r="Y60" s="270">
        <f t="shared" si="8"/>
        <v>0</v>
      </c>
    </row>
    <row r="61" spans="1:25" ht="9" customHeight="1" x14ac:dyDescent="0.15">
      <c r="A61" s="744"/>
      <c r="B61" s="196" t="s">
        <v>114</v>
      </c>
      <c r="C61" s="281">
        <f>SUM(W36:W66)</f>
        <v>0</v>
      </c>
      <c r="D61" s="66">
        <f t="shared" si="3"/>
        <v>44342</v>
      </c>
      <c r="E61" s="67">
        <f t="shared" si="10"/>
        <v>44342</v>
      </c>
      <c r="F61" s="68">
        <f t="shared" si="11"/>
        <v>44342</v>
      </c>
      <c r="G61" s="214" t="str">
        <f>IF(時間計算書!E61="","",時間計算書!E61)</f>
        <v/>
      </c>
      <c r="H61" s="156">
        <f t="shared" si="9"/>
        <v>0</v>
      </c>
      <c r="I61" s="156">
        <f t="shared" si="9"/>
        <v>0</v>
      </c>
      <c r="J61" s="285">
        <f>IF(計算規則!$G$28=0,1,IF(G61="法",計算規則!H89,IF(G61="所",計算規則!$H$33,計算規則!$H$32)))</f>
        <v>1</v>
      </c>
      <c r="K61" s="283">
        <f>時間計算書!P61</f>
        <v>0</v>
      </c>
      <c r="L61" s="287">
        <f>IF(計算規則!$G$28=0,0,ROUND(K61*24*H61*J61,0))</f>
        <v>0</v>
      </c>
      <c r="M61" s="279">
        <f>時間計算書!Q61+時間計算書!R61</f>
        <v>0</v>
      </c>
      <c r="N61" s="288">
        <f>IF(計算規則!$G$28=0,0,ROUND(M61*24*H61*N$3+M61*24*I61*N$4,0))</f>
        <v>0</v>
      </c>
      <c r="O61" s="279">
        <f>時間計算書!S61</f>
        <v>0</v>
      </c>
      <c r="P61" s="288">
        <f>IF(計算規則!$G$28=0,0,ROUND(O61*24*H61*P$3+O61*24*I61*P$4,0))</f>
        <v>0</v>
      </c>
      <c r="Q61" s="279">
        <f>時間計算書!T61</f>
        <v>0</v>
      </c>
      <c r="R61" s="288">
        <f>IF(計算規則!$G$28=0,0,ROUND(Q61*24*H61*R$3+Q61*24*I61*R$4,0))</f>
        <v>0</v>
      </c>
      <c r="S61" s="279">
        <f>時間計算書!U61</f>
        <v>0</v>
      </c>
      <c r="T61" s="289">
        <f>IF(計算規則!$G$28=0,0,ROUND(S61*24*H61*T$3+S61*24*I61*T$4,0))</f>
        <v>0</v>
      </c>
      <c r="U61" s="267"/>
      <c r="V61" s="268"/>
      <c r="W61" s="268"/>
      <c r="X61" s="269"/>
      <c r="Y61" s="270">
        <f t="shared" si="8"/>
        <v>0</v>
      </c>
    </row>
    <row r="62" spans="1:25" ht="9" customHeight="1" thickBot="1" x14ac:dyDescent="0.2">
      <c r="A62" s="745"/>
      <c r="B62" s="197" t="s">
        <v>115</v>
      </c>
      <c r="C62" s="282">
        <f>C60+C61</f>
        <v>0</v>
      </c>
      <c r="D62" s="66">
        <f t="shared" si="3"/>
        <v>44343</v>
      </c>
      <c r="E62" s="67">
        <f t="shared" si="10"/>
        <v>44343</v>
      </c>
      <c r="F62" s="68">
        <f t="shared" si="11"/>
        <v>44343</v>
      </c>
      <c r="G62" s="214" t="str">
        <f>IF(時間計算書!E62="","",時間計算書!E62)</f>
        <v/>
      </c>
      <c r="H62" s="156">
        <f t="shared" si="9"/>
        <v>0</v>
      </c>
      <c r="I62" s="156">
        <f t="shared" si="9"/>
        <v>0</v>
      </c>
      <c r="J62" s="285">
        <f>IF(計算規則!$G$28=0,1,IF(G62="法",計算規則!H90,IF(G62="所",計算規則!$H$33,計算規則!$H$32)))</f>
        <v>1</v>
      </c>
      <c r="K62" s="283">
        <f>時間計算書!P62</f>
        <v>0</v>
      </c>
      <c r="L62" s="287">
        <f>IF(計算規則!$G$28=0,0,ROUND(K62*24*H62*J62,0))</f>
        <v>0</v>
      </c>
      <c r="M62" s="279">
        <f>時間計算書!Q62+時間計算書!R62</f>
        <v>0</v>
      </c>
      <c r="N62" s="288">
        <f>IF(計算規則!$G$28=0,0,ROUND(M62*24*H62*N$3+M62*24*I62*N$4,0))</f>
        <v>0</v>
      </c>
      <c r="O62" s="279">
        <f>時間計算書!S62</f>
        <v>0</v>
      </c>
      <c r="P62" s="288">
        <f>IF(計算規則!$G$28=0,0,ROUND(O62*24*H62*P$3+O62*24*I62*P$4,0))</f>
        <v>0</v>
      </c>
      <c r="Q62" s="279">
        <f>時間計算書!T62</f>
        <v>0</v>
      </c>
      <c r="R62" s="288">
        <f>IF(計算規則!$G$28=0,0,ROUND(Q62*24*H62*R$3+Q62*24*I62*R$4,0))</f>
        <v>0</v>
      </c>
      <c r="S62" s="279">
        <f>時間計算書!U62</f>
        <v>0</v>
      </c>
      <c r="T62" s="289">
        <f>IF(計算規則!$G$28=0,0,ROUND(S62*24*H62*T$3+S62*24*I62*T$4,0))</f>
        <v>0</v>
      </c>
      <c r="U62" s="267"/>
      <c r="V62" s="268"/>
      <c r="W62" s="268"/>
      <c r="X62" s="269"/>
      <c r="Y62" s="270">
        <f t="shared" si="8"/>
        <v>0</v>
      </c>
    </row>
    <row r="63" spans="1:25" ht="9" customHeight="1" x14ac:dyDescent="0.15">
      <c r="A63" s="743" t="s">
        <v>80</v>
      </c>
      <c r="B63" s="184" t="s">
        <v>116</v>
      </c>
      <c r="C63" s="198">
        <f>SUM(S36:S66)</f>
        <v>0</v>
      </c>
      <c r="D63" s="66">
        <f t="shared" si="3"/>
        <v>44344</v>
      </c>
      <c r="E63" s="67">
        <f t="shared" si="10"/>
        <v>44344</v>
      </c>
      <c r="F63" s="68">
        <f t="shared" si="11"/>
        <v>44344</v>
      </c>
      <c r="G63" s="214" t="str">
        <f>IF(時間計算書!E63="","",時間計算書!E63)</f>
        <v/>
      </c>
      <c r="H63" s="156">
        <f t="shared" si="9"/>
        <v>0</v>
      </c>
      <c r="I63" s="156">
        <f t="shared" si="9"/>
        <v>0</v>
      </c>
      <c r="J63" s="285">
        <f>IF(計算規則!$G$28=0,1,IF(G63="法",計算規則!H91,IF(G63="所",計算規則!$H$33,計算規則!$H$32)))</f>
        <v>1</v>
      </c>
      <c r="K63" s="283">
        <f>時間計算書!P63</f>
        <v>0</v>
      </c>
      <c r="L63" s="287">
        <f>IF(計算規則!$G$28=0,0,ROUND(K63*24*H63*J63,0))</f>
        <v>0</v>
      </c>
      <c r="M63" s="279">
        <f>時間計算書!Q63+時間計算書!R63</f>
        <v>0</v>
      </c>
      <c r="N63" s="288">
        <f>IF(計算規則!$G$28=0,0,ROUND(M63*24*H63*N$3+M63*24*I63*N$4,0))</f>
        <v>0</v>
      </c>
      <c r="O63" s="279">
        <f>時間計算書!S63</f>
        <v>0</v>
      </c>
      <c r="P63" s="288">
        <f>IF(計算規則!$G$28=0,0,ROUND(O63*24*H63*P$3+O63*24*I63*P$4,0))</f>
        <v>0</v>
      </c>
      <c r="Q63" s="279">
        <f>時間計算書!T63</f>
        <v>0</v>
      </c>
      <c r="R63" s="288">
        <f>IF(計算規則!$G$28=0,0,ROUND(Q63*24*H63*R$3+Q63*24*I63*R$4,0))</f>
        <v>0</v>
      </c>
      <c r="S63" s="279">
        <f>時間計算書!U63</f>
        <v>0</v>
      </c>
      <c r="T63" s="289">
        <f>IF(計算規則!$G$28=0,0,ROUND(S63*24*H63*T$3+S63*24*I63*T$4,0))</f>
        <v>0</v>
      </c>
      <c r="U63" s="267"/>
      <c r="V63" s="268"/>
      <c r="W63" s="268"/>
      <c r="X63" s="269"/>
      <c r="Y63" s="270">
        <f t="shared" si="8"/>
        <v>0</v>
      </c>
    </row>
    <row r="64" spans="1:25" ht="9" customHeight="1" x14ac:dyDescent="0.15">
      <c r="A64" s="744"/>
      <c r="B64" s="196" t="s">
        <v>56</v>
      </c>
      <c r="C64" s="199">
        <f>SUM(T36:T66)</f>
        <v>0</v>
      </c>
      <c r="D64" s="211">
        <f>IF(OR(MONTH(D36)=1,MONTH(D36)=3,MONTH(D36)=5,MONTH(D36)=7,MONTH(D36)=8,MONTH(D36)=10,MONTH(D36)=12),D63+1,IF(OR(MONTH(D36)=4,MONTH(D36)=6,MONTH(D36)=9,MONTH(D36)=11),D63+1,IF(DAY(DATE(YEAR(D36),3,0))=29,D63+1,"")))</f>
        <v>44345</v>
      </c>
      <c r="E64" s="333">
        <f t="shared" si="10"/>
        <v>44345</v>
      </c>
      <c r="F64" s="334">
        <f t="shared" si="11"/>
        <v>44345</v>
      </c>
      <c r="G64" s="214" t="str">
        <f>IF(時間計算書!E64="","",時間計算書!E64)</f>
        <v/>
      </c>
      <c r="H64" s="156">
        <f>IF(D64="","",H63)</f>
        <v>0</v>
      </c>
      <c r="I64" s="156">
        <f t="shared" ref="I64:I66" si="12">I63</f>
        <v>0</v>
      </c>
      <c r="J64" s="285">
        <f>IF(計算規則!$G$28=0,1,IF(G64="法",計算規則!H92,IF(G64="所",計算規則!$H$33,計算規則!$H$32)))</f>
        <v>1</v>
      </c>
      <c r="K64" s="283">
        <f>時間計算書!P64</f>
        <v>0</v>
      </c>
      <c r="L64" s="287">
        <f>IF(計算規則!$G$28=0,0,IF(D64="","",ROUND(K64*24*H64*J64,0)))</f>
        <v>0</v>
      </c>
      <c r="M64" s="279">
        <f>時間計算書!Q64+時間計算書!R64</f>
        <v>0</v>
      </c>
      <c r="N64" s="288">
        <f>IF(計算規則!$G$28=0,0,IF(D64="","",ROUND(M64*24*H64*N$3+M64*24*I64*N$4,0)))</f>
        <v>0</v>
      </c>
      <c r="O64" s="279">
        <f>時間計算書!S64</f>
        <v>0</v>
      </c>
      <c r="P64" s="288">
        <f>IF(計算規則!$G$28=0,0,IF(D64="","",ROUND(O64*24*H64*P$3+O64*24*I64*P$4,0)))</f>
        <v>0</v>
      </c>
      <c r="Q64" s="279">
        <f>時間計算書!T64</f>
        <v>0</v>
      </c>
      <c r="R64" s="288">
        <f>IF(計算規則!$G$28=0,0,IF(D64="","",ROUND(Q64*24*H64*R$3+Q64*24*I64*R$4,0)))</f>
        <v>0</v>
      </c>
      <c r="S64" s="279">
        <f>時間計算書!U64</f>
        <v>0</v>
      </c>
      <c r="T64" s="289">
        <f>IF(計算規則!$G$28=0,0,IF(D64="","",ROUND(S64*24*H64*T$3+S64*24*I64*T$4,0)))</f>
        <v>0</v>
      </c>
      <c r="U64" s="267"/>
      <c r="V64" s="268"/>
      <c r="W64" s="268"/>
      <c r="X64" s="269"/>
      <c r="Y64" s="270">
        <f>IF(D64="","",SUM(L64+N64+P64+R64+T64)+SUM(U64:X64))</f>
        <v>0</v>
      </c>
    </row>
    <row r="65" spans="1:25" ht="9" customHeight="1" x14ac:dyDescent="0.15">
      <c r="A65" s="744"/>
      <c r="B65" s="196" t="s">
        <v>114</v>
      </c>
      <c r="C65" s="281">
        <f>SUM(X36:X66)</f>
        <v>0</v>
      </c>
      <c r="D65" s="211">
        <f>IF(OR(MONTH(D36)=1,MONTH(D36)=3,MONTH(D36)=5,MONTH(D36)=7,MONTH(D36)=8,MONTH(D36)=10,MONTH(D36)=12),D64+1,IF(OR(MONTH(D36)=4,MONTH(D36)=6,MONTH(D36)=9,MONTH(D36)=11),D64+1,""))</f>
        <v>44346</v>
      </c>
      <c r="E65" s="333">
        <f t="shared" si="10"/>
        <v>44346</v>
      </c>
      <c r="F65" s="334">
        <f t="shared" si="11"/>
        <v>44346</v>
      </c>
      <c r="G65" s="214" t="str">
        <f>IF(時間計算書!E65="","",時間計算書!E65)</f>
        <v/>
      </c>
      <c r="H65" s="156">
        <f>IF(D65="","",H64)</f>
        <v>0</v>
      </c>
      <c r="I65" s="156">
        <f t="shared" si="12"/>
        <v>0</v>
      </c>
      <c r="J65" s="285">
        <f>IF(計算規則!$G$28=0,1,IF(G65="法",計算規則!H93,IF(G65="所",計算規則!$H$33,計算規則!$H$32)))</f>
        <v>1</v>
      </c>
      <c r="K65" s="283">
        <f>時間計算書!P65</f>
        <v>0</v>
      </c>
      <c r="L65" s="287">
        <f>IF(計算規則!$G$28=0,0,IF(D65="","",ROUND(K65*24*H65*J65,0)))</f>
        <v>0</v>
      </c>
      <c r="M65" s="279">
        <f>時間計算書!Q65+時間計算書!R65</f>
        <v>0</v>
      </c>
      <c r="N65" s="288">
        <f>IF(計算規則!$G$28=0,0,IF(D65="","",ROUND(M65*24*H65*N$3+M65*24*I65*N$4,0)))</f>
        <v>0</v>
      </c>
      <c r="O65" s="279">
        <f>時間計算書!S65</f>
        <v>0</v>
      </c>
      <c r="P65" s="288">
        <f>IF(計算規則!$G$28=0,0,IF(D65="","",ROUND(O65*24*H65*P$3+O65*24*I65*P$4,0)))</f>
        <v>0</v>
      </c>
      <c r="Q65" s="279">
        <f>時間計算書!T65</f>
        <v>0</v>
      </c>
      <c r="R65" s="288">
        <f>IF(計算規則!$G$28=0,0,IF(D65="","",ROUND(Q65*24*H65*R$3+Q65*24*I65*R$4,0)))</f>
        <v>0</v>
      </c>
      <c r="S65" s="279">
        <f>時間計算書!U65</f>
        <v>0</v>
      </c>
      <c r="T65" s="289">
        <f>IF(計算規則!$G$28=0,0,IF(D65="","",ROUND(S65*24*H65*T$3+S65*24*I65*T$4,0)))</f>
        <v>0</v>
      </c>
      <c r="U65" s="267"/>
      <c r="V65" s="268"/>
      <c r="W65" s="268"/>
      <c r="X65" s="269"/>
      <c r="Y65" s="270">
        <f>IF(D65="","",SUM(L65+N65+P65+R65+T65)+SUM(U65:X65))</f>
        <v>0</v>
      </c>
    </row>
    <row r="66" spans="1:25" ht="9" customHeight="1" thickBot="1" x14ac:dyDescent="0.2">
      <c r="A66" s="745"/>
      <c r="B66" s="197" t="s">
        <v>115</v>
      </c>
      <c r="C66" s="282">
        <f>C64+C65</f>
        <v>0</v>
      </c>
      <c r="D66" s="212">
        <f>IF(OR(MONTH(D36)=1,MONTH(D36)=3,MONTH(D36)=5,MONTH(D36)=7,MONTH(D36)=8,MONTH(D36)=10,MONTH(D36)=12),D65+1,IF(OR(MONTH(D36)=4,MONTH(D36)=6,MONTH(D36)=9,MONTH(D36)=11),"",""))</f>
        <v>44347</v>
      </c>
      <c r="E66" s="335">
        <f t="shared" si="10"/>
        <v>44347</v>
      </c>
      <c r="F66" s="336">
        <f t="shared" si="11"/>
        <v>44347</v>
      </c>
      <c r="G66" s="215" t="str">
        <f>IF(時間計算書!E66="","",時間計算書!E66)</f>
        <v/>
      </c>
      <c r="H66" s="157">
        <f>IF(D66="","",H65)</f>
        <v>0</v>
      </c>
      <c r="I66" s="157">
        <f t="shared" si="12"/>
        <v>0</v>
      </c>
      <c r="J66" s="286">
        <f>IF(計算規則!$G$28=0,1,IF(G66="法",計算規則!H94,IF(G66="所",計算規則!$H$33,計算規則!$H$32)))</f>
        <v>1</v>
      </c>
      <c r="K66" s="293">
        <f>時間計算書!P66</f>
        <v>0</v>
      </c>
      <c r="L66" s="294">
        <f>IF(計算規則!$G$28=0,0,IF(D66="","",ROUND(K66*24*H66*J66,0)))</f>
        <v>0</v>
      </c>
      <c r="M66" s="295">
        <f>時間計算書!Q66+時間計算書!R66</f>
        <v>0</v>
      </c>
      <c r="N66" s="296">
        <f>IF(計算規則!$G$28=0,0,IF(D66="","",ROUND(M66*24*H66*N$3+M66*24*I66*N$4,0)))</f>
        <v>0</v>
      </c>
      <c r="O66" s="295">
        <f>時間計算書!S66</f>
        <v>0</v>
      </c>
      <c r="P66" s="296">
        <f>IF(計算規則!$G$28=0,0,IF(D66="","",ROUND(O66*24*H66*P$3+O66*24*I66*P$4,0)))</f>
        <v>0</v>
      </c>
      <c r="Q66" s="295">
        <f>時間計算書!T66</f>
        <v>0</v>
      </c>
      <c r="R66" s="296">
        <f>IF(計算規則!$G$28=0,0,IF(D66="","",ROUND(Q66*24*H66*R$3+Q66*24*I66*R$4,0)))</f>
        <v>0</v>
      </c>
      <c r="S66" s="295">
        <f>時間計算書!U66</f>
        <v>0</v>
      </c>
      <c r="T66" s="297">
        <f>IF(計算規則!$G$28=0,0,IF(D66="","",ROUND(S66*24*H66*T$3+S66*24*I66*T$4,0)))</f>
        <v>0</v>
      </c>
      <c r="U66" s="271"/>
      <c r="V66" s="272"/>
      <c r="W66" s="272"/>
      <c r="X66" s="273"/>
      <c r="Y66" s="274">
        <f>IF(D66="","",SUM(L66+N66+P66+R66+T66)+SUM(U66:X66))</f>
        <v>0</v>
      </c>
    </row>
    <row r="67" spans="1:25" ht="9" customHeight="1" x14ac:dyDescent="0.15">
      <c r="A67" s="775">
        <f>IF(計算規則!$D$15=0,D67,D98)</f>
        <v>44348</v>
      </c>
      <c r="B67" s="776"/>
      <c r="C67" s="776"/>
      <c r="D67" s="71">
        <f>IF(D66="",IF(D65="",IF(D64="",D63+1,D64+1),D65+1),D66+1)</f>
        <v>44348</v>
      </c>
      <c r="E67" s="72">
        <f t="shared" si="10"/>
        <v>44348</v>
      </c>
      <c r="F67" s="73">
        <f t="shared" si="11"/>
        <v>44348</v>
      </c>
      <c r="G67" s="216" t="str">
        <f>IF(時間計算書!E67="","",時間計算書!E67)</f>
        <v/>
      </c>
      <c r="H67" s="155">
        <f>賃金一覧表・単価計算書・既払金計算書!AK8</f>
        <v>0</v>
      </c>
      <c r="I67" s="155">
        <f>賃金一覧表・単価計算書・既払金計算書!BG8</f>
        <v>0</v>
      </c>
      <c r="J67" s="303">
        <f>IF(計算規則!$G$28=0,1,IF(G67="法",計算規則!H95,IF(G67="所",計算規則!$H$33,計算規則!$H$32)))</f>
        <v>1</v>
      </c>
      <c r="K67" s="284">
        <f>時間計算書!P67</f>
        <v>0</v>
      </c>
      <c r="L67" s="290">
        <f>IF(計算規則!$G$28=0,0,ROUND(K67*24*H67*J67,0))</f>
        <v>0</v>
      </c>
      <c r="M67" s="278">
        <f>時間計算書!Q67+時間計算書!R67</f>
        <v>0</v>
      </c>
      <c r="N67" s="291">
        <f>IF(計算規則!$G$28=0,0,ROUND(M67*24*H67*N$3+M67*24*I67*N$4,0))</f>
        <v>0</v>
      </c>
      <c r="O67" s="278">
        <f>時間計算書!S67</f>
        <v>0</v>
      </c>
      <c r="P67" s="291">
        <f>IF(計算規則!$G$28=0,0,ROUND(O67*24*H67*P$3+O67*24*I67*P$4,0))</f>
        <v>0</v>
      </c>
      <c r="Q67" s="278">
        <f>時間計算書!T67</f>
        <v>0</v>
      </c>
      <c r="R67" s="291">
        <f>IF(計算規則!$G$28=0,0,ROUND(Q67*24*H67*R$3+Q67*24*I67*R$4,0))</f>
        <v>0</v>
      </c>
      <c r="S67" s="278">
        <f>時間計算書!U67</f>
        <v>0</v>
      </c>
      <c r="T67" s="292">
        <f>IF(計算規則!$G$28=0,0,ROUND(S67*24*H67*T$3+S67*24*I67*T$4,0))</f>
        <v>0</v>
      </c>
      <c r="U67" s="275"/>
      <c r="V67" s="276"/>
      <c r="W67" s="276"/>
      <c r="X67" s="277"/>
      <c r="Y67" s="280">
        <f t="shared" ref="Y67:Y94" si="13">SUM(L67+N67+P67+R67+T67)+SUM(U67:X67)</f>
        <v>0</v>
      </c>
    </row>
    <row r="68" spans="1:25" ht="9" customHeight="1" x14ac:dyDescent="0.15">
      <c r="A68" s="777"/>
      <c r="B68" s="778"/>
      <c r="C68" s="778"/>
      <c r="D68" s="66">
        <f t="shared" ref="D68:D94" si="14">D67+1</f>
        <v>44349</v>
      </c>
      <c r="E68" s="67">
        <f t="shared" si="10"/>
        <v>44349</v>
      </c>
      <c r="F68" s="68">
        <f t="shared" si="11"/>
        <v>44349</v>
      </c>
      <c r="G68" s="214" t="str">
        <f>IF(時間計算書!E68="","",時間計算書!E68)</f>
        <v/>
      </c>
      <c r="H68" s="156">
        <f>H67</f>
        <v>0</v>
      </c>
      <c r="I68" s="156">
        <f>I67</f>
        <v>0</v>
      </c>
      <c r="J68" s="285">
        <f>IF(計算規則!$G$28=0,1,IF(G68="法",計算規則!H96,IF(G68="所",計算規則!$H$33,計算規則!$H$32)))</f>
        <v>1</v>
      </c>
      <c r="K68" s="283">
        <f>時間計算書!P68</f>
        <v>0</v>
      </c>
      <c r="L68" s="287">
        <f>IF(計算規則!$G$28=0,0,ROUND(K68*24*H68*J68,0))</f>
        <v>0</v>
      </c>
      <c r="M68" s="279">
        <f>時間計算書!Q68+時間計算書!R68</f>
        <v>0</v>
      </c>
      <c r="N68" s="288">
        <f>IF(計算規則!$G$28=0,0,ROUND(M68*24*H68*N$3+M68*24*I68*N$4,0))</f>
        <v>0</v>
      </c>
      <c r="O68" s="279">
        <f>時間計算書!S68</f>
        <v>0</v>
      </c>
      <c r="P68" s="288">
        <f>IF(計算規則!$G$28=0,0,ROUND(O68*24*H68*P$3+O68*24*I68*P$4,0))</f>
        <v>0</v>
      </c>
      <c r="Q68" s="279">
        <f>時間計算書!T68</f>
        <v>0</v>
      </c>
      <c r="R68" s="288">
        <f>IF(計算規則!$G$28=0,0,ROUND(Q68*24*H68*R$3+Q68*24*I68*R$4,0))</f>
        <v>0</v>
      </c>
      <c r="S68" s="279">
        <f>時間計算書!U68</f>
        <v>0</v>
      </c>
      <c r="T68" s="289">
        <f>IF(計算規則!$G$28=0,0,ROUND(S68*24*H68*T$3+S68*24*I68*T$4,0))</f>
        <v>0</v>
      </c>
      <c r="U68" s="267"/>
      <c r="V68" s="268"/>
      <c r="W68" s="268"/>
      <c r="X68" s="269"/>
      <c r="Y68" s="270">
        <f t="shared" si="13"/>
        <v>0</v>
      </c>
    </row>
    <row r="69" spans="1:25" ht="9" customHeight="1" x14ac:dyDescent="0.15">
      <c r="A69" s="779">
        <f>A67</f>
        <v>44348</v>
      </c>
      <c r="B69" s="780"/>
      <c r="C69" s="780"/>
      <c r="D69" s="66">
        <f t="shared" si="14"/>
        <v>44350</v>
      </c>
      <c r="E69" s="67">
        <f t="shared" si="10"/>
        <v>44350</v>
      </c>
      <c r="F69" s="68">
        <f t="shared" si="11"/>
        <v>44350</v>
      </c>
      <c r="G69" s="214" t="str">
        <f>IF(時間計算書!E69="","",時間計算書!E69)</f>
        <v/>
      </c>
      <c r="H69" s="156">
        <f t="shared" ref="H69:I94" si="15">H68</f>
        <v>0</v>
      </c>
      <c r="I69" s="156">
        <f t="shared" si="15"/>
        <v>0</v>
      </c>
      <c r="J69" s="285">
        <f>IF(計算規則!$G$28=0,1,IF(G69="法",計算規則!H97,IF(G69="所",計算規則!$H$33,計算規則!$H$32)))</f>
        <v>1</v>
      </c>
      <c r="K69" s="283">
        <f>時間計算書!P69</f>
        <v>0</v>
      </c>
      <c r="L69" s="287">
        <f>IF(計算規則!$G$28=0,0,ROUND(K69*24*H69*J69,0))</f>
        <v>0</v>
      </c>
      <c r="M69" s="279">
        <f>時間計算書!Q69+時間計算書!R69</f>
        <v>0</v>
      </c>
      <c r="N69" s="288">
        <f>IF(計算規則!$G$28=0,0,ROUND(M69*24*H69*N$3+M69*24*I69*N$4,0))</f>
        <v>0</v>
      </c>
      <c r="O69" s="279">
        <f>時間計算書!S69</f>
        <v>0</v>
      </c>
      <c r="P69" s="288">
        <f>IF(計算規則!$G$28=0,0,ROUND(O69*24*H69*P$3+O69*24*I69*P$4,0))</f>
        <v>0</v>
      </c>
      <c r="Q69" s="279">
        <f>時間計算書!T69</f>
        <v>0</v>
      </c>
      <c r="R69" s="288">
        <f>IF(計算規則!$G$28=0,0,ROUND(Q69*24*H69*R$3+Q69*24*I69*R$4,0))</f>
        <v>0</v>
      </c>
      <c r="S69" s="279">
        <f>時間計算書!U69</f>
        <v>0</v>
      </c>
      <c r="T69" s="289">
        <f>IF(計算規則!$G$28=0,0,ROUND(S69*24*H69*T$3+S69*24*I69*T$4,0))</f>
        <v>0</v>
      </c>
      <c r="U69" s="267"/>
      <c r="V69" s="268"/>
      <c r="W69" s="268"/>
      <c r="X69" s="269"/>
      <c r="Y69" s="270">
        <f t="shared" si="13"/>
        <v>0</v>
      </c>
    </row>
    <row r="70" spans="1:25" ht="9" customHeight="1" thickBot="1" x14ac:dyDescent="0.2">
      <c r="A70" s="781"/>
      <c r="B70" s="782"/>
      <c r="C70" s="782"/>
      <c r="D70" s="66">
        <f t="shared" si="14"/>
        <v>44351</v>
      </c>
      <c r="E70" s="67">
        <f t="shared" si="10"/>
        <v>44351</v>
      </c>
      <c r="F70" s="68">
        <f t="shared" si="11"/>
        <v>44351</v>
      </c>
      <c r="G70" s="214" t="str">
        <f>IF(時間計算書!E70="","",時間計算書!E70)</f>
        <v/>
      </c>
      <c r="H70" s="156">
        <f t="shared" si="15"/>
        <v>0</v>
      </c>
      <c r="I70" s="156">
        <f t="shared" si="15"/>
        <v>0</v>
      </c>
      <c r="J70" s="285">
        <f>IF(計算規則!$G$28=0,1,IF(G70="法",計算規則!H98,IF(G70="所",計算規則!$H$33,計算規則!$H$32)))</f>
        <v>1</v>
      </c>
      <c r="K70" s="283">
        <f>時間計算書!P70</f>
        <v>0</v>
      </c>
      <c r="L70" s="287">
        <f>IF(計算規則!$G$28=0,0,ROUND(K70*24*H70*J70,0))</f>
        <v>0</v>
      </c>
      <c r="M70" s="279">
        <f>時間計算書!Q70+時間計算書!R70</f>
        <v>0</v>
      </c>
      <c r="N70" s="288">
        <f>IF(計算規則!$G$28=0,0,ROUND(M70*24*H70*N$3+M70*24*I70*N$4,0))</f>
        <v>0</v>
      </c>
      <c r="O70" s="279">
        <f>時間計算書!S70</f>
        <v>0</v>
      </c>
      <c r="P70" s="288">
        <f>IF(計算規則!$G$28=0,0,ROUND(O70*24*H70*P$3+O70*24*I70*P$4,0))</f>
        <v>0</v>
      </c>
      <c r="Q70" s="279">
        <f>時間計算書!T70</f>
        <v>0</v>
      </c>
      <c r="R70" s="288">
        <f>IF(計算規則!$G$28=0,0,ROUND(Q70*24*H70*R$3+Q70*24*I70*R$4,0))</f>
        <v>0</v>
      </c>
      <c r="S70" s="279">
        <f>時間計算書!U70</f>
        <v>0</v>
      </c>
      <c r="T70" s="289">
        <f>IF(計算規則!$G$28=0,0,ROUND(S70*24*H70*T$3+S70*24*I70*T$4,0))</f>
        <v>0</v>
      </c>
      <c r="U70" s="267"/>
      <c r="V70" s="268"/>
      <c r="W70" s="268"/>
      <c r="X70" s="269"/>
      <c r="Y70" s="270">
        <f t="shared" si="13"/>
        <v>0</v>
      </c>
    </row>
    <row r="71" spans="1:25" ht="9" customHeight="1" x14ac:dyDescent="0.15">
      <c r="A71" s="751" t="s">
        <v>172</v>
      </c>
      <c r="B71" s="752"/>
      <c r="C71" s="753"/>
      <c r="D71" s="66">
        <f t="shared" si="14"/>
        <v>44352</v>
      </c>
      <c r="E71" s="67">
        <f t="shared" si="10"/>
        <v>44352</v>
      </c>
      <c r="F71" s="68">
        <f t="shared" si="11"/>
        <v>44352</v>
      </c>
      <c r="G71" s="214" t="str">
        <f>IF(時間計算書!E71="","",時間計算書!E71)</f>
        <v/>
      </c>
      <c r="H71" s="156">
        <f t="shared" si="15"/>
        <v>0</v>
      </c>
      <c r="I71" s="156">
        <f t="shared" si="15"/>
        <v>0</v>
      </c>
      <c r="J71" s="285">
        <f>IF(計算規則!$G$28=0,1,IF(G71="法",計算規則!H99,IF(G71="所",計算規則!$H$33,計算規則!$H$32)))</f>
        <v>1</v>
      </c>
      <c r="K71" s="283">
        <f>時間計算書!P71</f>
        <v>0</v>
      </c>
      <c r="L71" s="287">
        <f>IF(計算規則!$G$28=0,0,ROUND(K71*24*H71*J71,0))</f>
        <v>0</v>
      </c>
      <c r="M71" s="279">
        <f>時間計算書!Q71+時間計算書!R71</f>
        <v>0</v>
      </c>
      <c r="N71" s="288">
        <f>IF(計算規則!$G$28=0,0,ROUND(M71*24*H71*N$3+M71*24*I71*N$4,0))</f>
        <v>0</v>
      </c>
      <c r="O71" s="279">
        <f>時間計算書!S71</f>
        <v>0</v>
      </c>
      <c r="P71" s="288">
        <f>IF(計算規則!$G$28=0,0,ROUND(O71*24*H71*P$3+O71*24*I71*P$4,0))</f>
        <v>0</v>
      </c>
      <c r="Q71" s="279">
        <f>時間計算書!T71</f>
        <v>0</v>
      </c>
      <c r="R71" s="288">
        <f>IF(計算規則!$G$28=0,0,ROUND(Q71*24*H71*R$3+Q71*24*I71*R$4,0))</f>
        <v>0</v>
      </c>
      <c r="S71" s="279">
        <f>時間計算書!U71</f>
        <v>0</v>
      </c>
      <c r="T71" s="289">
        <f>IF(計算規則!$G$28=0,0,ROUND(S71*24*H71*T$3+S71*24*I71*T$4,0))</f>
        <v>0</v>
      </c>
      <c r="U71" s="267"/>
      <c r="V71" s="268"/>
      <c r="W71" s="268"/>
      <c r="X71" s="269"/>
      <c r="Y71" s="270">
        <f t="shared" si="13"/>
        <v>0</v>
      </c>
    </row>
    <row r="72" spans="1:25" ht="9" customHeight="1" thickBot="1" x14ac:dyDescent="0.2">
      <c r="A72" s="754"/>
      <c r="B72" s="755"/>
      <c r="C72" s="756"/>
      <c r="D72" s="66">
        <f t="shared" si="14"/>
        <v>44353</v>
      </c>
      <c r="E72" s="67">
        <f t="shared" si="10"/>
        <v>44353</v>
      </c>
      <c r="F72" s="68">
        <f t="shared" si="11"/>
        <v>44353</v>
      </c>
      <c r="G72" s="214" t="str">
        <f>IF(時間計算書!E72="","",時間計算書!E72)</f>
        <v/>
      </c>
      <c r="H72" s="156">
        <f t="shared" si="15"/>
        <v>0</v>
      </c>
      <c r="I72" s="156">
        <f t="shared" si="15"/>
        <v>0</v>
      </c>
      <c r="J72" s="285">
        <f>IF(計算規則!$G$28=0,1,IF(G72="法",計算規則!H100,IF(G72="所",計算規則!$H$33,計算規則!$H$32)))</f>
        <v>1</v>
      </c>
      <c r="K72" s="283">
        <f>時間計算書!P72</f>
        <v>0</v>
      </c>
      <c r="L72" s="287">
        <f>IF(計算規則!$G$28=0,0,ROUND(K72*24*H72*J72,0))</f>
        <v>0</v>
      </c>
      <c r="M72" s="279">
        <f>時間計算書!Q72+時間計算書!R72</f>
        <v>0</v>
      </c>
      <c r="N72" s="288">
        <f>IF(計算規則!$G$28=0,0,ROUND(M72*24*H72*N$3+M72*24*I72*N$4,0))</f>
        <v>0</v>
      </c>
      <c r="O72" s="279">
        <f>時間計算書!S72</f>
        <v>0</v>
      </c>
      <c r="P72" s="288">
        <f>IF(計算規則!$G$28=0,0,ROUND(O72*24*H72*P$3+O72*24*I72*P$4,0))</f>
        <v>0</v>
      </c>
      <c r="Q72" s="279">
        <f>時間計算書!T72</f>
        <v>0</v>
      </c>
      <c r="R72" s="288">
        <f>IF(計算規則!$G$28=0,0,ROUND(Q72*24*H72*R$3+Q72*24*I72*R$4,0))</f>
        <v>0</v>
      </c>
      <c r="S72" s="279">
        <f>時間計算書!U72</f>
        <v>0</v>
      </c>
      <c r="T72" s="289">
        <f>IF(計算規則!$G$28=0,0,ROUND(S72*24*H72*T$3+S72*24*I72*T$4,0))</f>
        <v>0</v>
      </c>
      <c r="U72" s="267"/>
      <c r="V72" s="268"/>
      <c r="W72" s="268"/>
      <c r="X72" s="269"/>
      <c r="Y72" s="270">
        <f t="shared" si="13"/>
        <v>0</v>
      </c>
    </row>
    <row r="73" spans="1:25" ht="9" customHeight="1" x14ac:dyDescent="0.15">
      <c r="A73" s="757">
        <f>時間計算書!P5</f>
        <v>0</v>
      </c>
      <c r="B73" s="758"/>
      <c r="C73" s="759"/>
      <c r="D73" s="66">
        <f t="shared" si="14"/>
        <v>44354</v>
      </c>
      <c r="E73" s="67">
        <f t="shared" si="10"/>
        <v>44354</v>
      </c>
      <c r="F73" s="68">
        <f t="shared" si="11"/>
        <v>44354</v>
      </c>
      <c r="G73" s="214" t="str">
        <f>IF(時間計算書!E73="","",時間計算書!E73)</f>
        <v/>
      </c>
      <c r="H73" s="156">
        <f t="shared" si="15"/>
        <v>0</v>
      </c>
      <c r="I73" s="156">
        <f t="shared" si="15"/>
        <v>0</v>
      </c>
      <c r="J73" s="285">
        <f>IF(計算規則!$G$28=0,1,IF(G73="法",計算規則!H101,IF(G73="所",計算規則!$H$33,計算規則!$H$32)))</f>
        <v>1</v>
      </c>
      <c r="K73" s="283">
        <f>時間計算書!P73</f>
        <v>0</v>
      </c>
      <c r="L73" s="287">
        <f>IF(計算規則!$G$28=0,0,ROUND(K73*24*H73*J73,0))</f>
        <v>0</v>
      </c>
      <c r="M73" s="279">
        <f>時間計算書!Q73+時間計算書!R73</f>
        <v>0</v>
      </c>
      <c r="N73" s="288">
        <f>IF(計算規則!$G$28=0,0,ROUND(M73*24*H73*N$3+M73*24*I73*N$4,0))</f>
        <v>0</v>
      </c>
      <c r="O73" s="279">
        <f>時間計算書!S73</f>
        <v>0</v>
      </c>
      <c r="P73" s="288">
        <f>IF(計算規則!$G$28=0,0,ROUND(O73*24*H73*P$3+O73*24*I73*P$4,0))</f>
        <v>0</v>
      </c>
      <c r="Q73" s="279">
        <f>時間計算書!T73</f>
        <v>0</v>
      </c>
      <c r="R73" s="288">
        <f>IF(計算規則!$G$28=0,0,ROUND(Q73*24*H73*R$3+Q73*24*I73*R$4,0))</f>
        <v>0</v>
      </c>
      <c r="S73" s="279">
        <f>時間計算書!U73</f>
        <v>0</v>
      </c>
      <c r="T73" s="289">
        <f>IF(計算規則!$G$28=0,0,ROUND(S73*24*H73*T$3+S73*24*I73*T$4,0))</f>
        <v>0</v>
      </c>
      <c r="U73" s="267"/>
      <c r="V73" s="268"/>
      <c r="W73" s="268"/>
      <c r="X73" s="269"/>
      <c r="Y73" s="270">
        <f t="shared" si="13"/>
        <v>0</v>
      </c>
    </row>
    <row r="74" spans="1:25" ht="9" customHeight="1" thickBot="1" x14ac:dyDescent="0.2">
      <c r="A74" s="760"/>
      <c r="B74" s="761"/>
      <c r="C74" s="762"/>
      <c r="D74" s="66">
        <f t="shared" si="14"/>
        <v>44355</v>
      </c>
      <c r="E74" s="67">
        <f t="shared" si="10"/>
        <v>44355</v>
      </c>
      <c r="F74" s="68">
        <f t="shared" si="11"/>
        <v>44355</v>
      </c>
      <c r="G74" s="214" t="str">
        <f>IF(時間計算書!E74="","",時間計算書!E74)</f>
        <v/>
      </c>
      <c r="H74" s="156">
        <f t="shared" si="15"/>
        <v>0</v>
      </c>
      <c r="I74" s="156">
        <f t="shared" si="15"/>
        <v>0</v>
      </c>
      <c r="J74" s="285">
        <f>IF(計算規則!$G$28=0,1,IF(G74="法",計算規則!H102,IF(G74="所",計算規則!$H$33,計算規則!$H$32)))</f>
        <v>1</v>
      </c>
      <c r="K74" s="283">
        <f>時間計算書!P74</f>
        <v>0</v>
      </c>
      <c r="L74" s="287">
        <f>IF(計算規則!$G$28=0,0,ROUND(K74*24*H74*J74,0))</f>
        <v>0</v>
      </c>
      <c r="M74" s="279">
        <f>時間計算書!Q74+時間計算書!R74</f>
        <v>0</v>
      </c>
      <c r="N74" s="288">
        <f>IF(計算規則!$G$28=0,0,ROUND(M74*24*H74*N$3+M74*24*I74*N$4,0))</f>
        <v>0</v>
      </c>
      <c r="O74" s="279">
        <f>時間計算書!S74</f>
        <v>0</v>
      </c>
      <c r="P74" s="288">
        <f>IF(計算規則!$G$28=0,0,ROUND(O74*24*H74*P$3+O74*24*I74*P$4,0))</f>
        <v>0</v>
      </c>
      <c r="Q74" s="279">
        <f>時間計算書!T74</f>
        <v>0</v>
      </c>
      <c r="R74" s="288">
        <f>IF(計算規則!$G$28=0,0,ROUND(Q74*24*H74*R$3+Q74*24*I74*R$4,0))</f>
        <v>0</v>
      </c>
      <c r="S74" s="279">
        <f>時間計算書!U74</f>
        <v>0</v>
      </c>
      <c r="T74" s="289">
        <f>IF(計算規則!$G$28=0,0,ROUND(S74*24*H74*T$3+S74*24*I74*T$4,0))</f>
        <v>0</v>
      </c>
      <c r="U74" s="267"/>
      <c r="V74" s="268"/>
      <c r="W74" s="268"/>
      <c r="X74" s="269"/>
      <c r="Y74" s="270">
        <f t="shared" si="13"/>
        <v>0</v>
      </c>
    </row>
    <row r="75" spans="1:25" ht="9" customHeight="1" x14ac:dyDescent="0.15">
      <c r="A75" s="763" t="s">
        <v>205</v>
      </c>
      <c r="B75" s="764"/>
      <c r="C75" s="765"/>
      <c r="D75" s="66">
        <f t="shared" si="14"/>
        <v>44356</v>
      </c>
      <c r="E75" s="67">
        <f t="shared" si="10"/>
        <v>44356</v>
      </c>
      <c r="F75" s="68">
        <f t="shared" si="11"/>
        <v>44356</v>
      </c>
      <c r="G75" s="214" t="str">
        <f>IF(時間計算書!E75="","",時間計算書!E75)</f>
        <v/>
      </c>
      <c r="H75" s="156">
        <f t="shared" si="15"/>
        <v>0</v>
      </c>
      <c r="I75" s="156">
        <f t="shared" si="15"/>
        <v>0</v>
      </c>
      <c r="J75" s="285">
        <f>IF(計算規則!$G$28=0,1,IF(G75="法",計算規則!H103,IF(G75="所",計算規則!$H$33,計算規則!$H$32)))</f>
        <v>1</v>
      </c>
      <c r="K75" s="283">
        <f>時間計算書!P75</f>
        <v>0</v>
      </c>
      <c r="L75" s="287">
        <f>IF(計算規則!$G$28=0,0,ROUND(K75*24*H75*J75,0))</f>
        <v>0</v>
      </c>
      <c r="M75" s="279">
        <f>時間計算書!Q75+時間計算書!R75</f>
        <v>0</v>
      </c>
      <c r="N75" s="288">
        <f>IF(計算規則!$G$28=0,0,ROUND(M75*24*H75*N$3+M75*24*I75*N$4,0))</f>
        <v>0</v>
      </c>
      <c r="O75" s="279">
        <f>時間計算書!S75</f>
        <v>0</v>
      </c>
      <c r="P75" s="288">
        <f>IF(計算規則!$G$28=0,0,ROUND(O75*24*H75*P$3+O75*24*I75*P$4,0))</f>
        <v>0</v>
      </c>
      <c r="Q75" s="279">
        <f>時間計算書!T75</f>
        <v>0</v>
      </c>
      <c r="R75" s="288">
        <f>IF(計算規則!$G$28=0,0,ROUND(Q75*24*H75*R$3+Q75*24*I75*R$4,0))</f>
        <v>0</v>
      </c>
      <c r="S75" s="279">
        <f>時間計算書!U75</f>
        <v>0</v>
      </c>
      <c r="T75" s="289">
        <f>IF(計算規則!$G$28=0,0,ROUND(S75*24*H75*T$3+S75*24*I75*T$4,0))</f>
        <v>0</v>
      </c>
      <c r="U75" s="267"/>
      <c r="V75" s="268"/>
      <c r="W75" s="268"/>
      <c r="X75" s="269"/>
      <c r="Y75" s="270">
        <f t="shared" si="13"/>
        <v>0</v>
      </c>
    </row>
    <row r="76" spans="1:25" ht="9" customHeight="1" thickBot="1" x14ac:dyDescent="0.2">
      <c r="A76" s="766"/>
      <c r="B76" s="767"/>
      <c r="C76" s="768"/>
      <c r="D76" s="66">
        <f t="shared" si="14"/>
        <v>44357</v>
      </c>
      <c r="E76" s="67">
        <f t="shared" si="10"/>
        <v>44357</v>
      </c>
      <c r="F76" s="68">
        <f t="shared" si="11"/>
        <v>44357</v>
      </c>
      <c r="G76" s="214" t="str">
        <f>IF(時間計算書!E76="","",時間計算書!E76)</f>
        <v/>
      </c>
      <c r="H76" s="156">
        <f t="shared" si="15"/>
        <v>0</v>
      </c>
      <c r="I76" s="156">
        <f t="shared" si="15"/>
        <v>0</v>
      </c>
      <c r="J76" s="285">
        <f>IF(計算規則!$G$28=0,1,IF(G76="法",計算規則!H104,IF(G76="所",計算規則!$H$33,計算規則!$H$32)))</f>
        <v>1</v>
      </c>
      <c r="K76" s="283">
        <f>時間計算書!P76</f>
        <v>0</v>
      </c>
      <c r="L76" s="287">
        <f>IF(計算規則!$G$28=0,0,ROUND(K76*24*H76*J76,0))</f>
        <v>0</v>
      </c>
      <c r="M76" s="279">
        <f>時間計算書!Q76+時間計算書!R76</f>
        <v>0</v>
      </c>
      <c r="N76" s="288">
        <f>IF(計算規則!$G$28=0,0,ROUND(M76*24*H76*N$3+M76*24*I76*N$4,0))</f>
        <v>0</v>
      </c>
      <c r="O76" s="279">
        <f>時間計算書!S76</f>
        <v>0</v>
      </c>
      <c r="P76" s="288">
        <f>IF(計算規則!$G$28=0,0,ROUND(O76*24*H76*P$3+O76*24*I76*P$4,0))</f>
        <v>0</v>
      </c>
      <c r="Q76" s="279">
        <f>時間計算書!T76</f>
        <v>0</v>
      </c>
      <c r="R76" s="288">
        <f>IF(計算規則!$G$28=0,0,ROUND(Q76*24*H76*R$3+Q76*24*I76*R$4,0))</f>
        <v>0</v>
      </c>
      <c r="S76" s="279">
        <f>時間計算書!U76</f>
        <v>0</v>
      </c>
      <c r="T76" s="289">
        <f>IF(計算規則!$G$28=0,0,ROUND(S76*24*H76*T$3+S76*24*I76*T$4,0))</f>
        <v>0</v>
      </c>
      <c r="U76" s="267"/>
      <c r="V76" s="268"/>
      <c r="W76" s="268"/>
      <c r="X76" s="269"/>
      <c r="Y76" s="270">
        <f t="shared" si="13"/>
        <v>0</v>
      </c>
    </row>
    <row r="77" spans="1:25" ht="9" customHeight="1" x14ac:dyDescent="0.15">
      <c r="A77" s="757">
        <f>賃金一覧表・単価計算書・既払金計算書!BG8</f>
        <v>0</v>
      </c>
      <c r="B77" s="758"/>
      <c r="C77" s="759"/>
      <c r="D77" s="66">
        <f t="shared" si="14"/>
        <v>44358</v>
      </c>
      <c r="E77" s="67">
        <f t="shared" si="10"/>
        <v>44358</v>
      </c>
      <c r="F77" s="68">
        <f t="shared" si="11"/>
        <v>44358</v>
      </c>
      <c r="G77" s="214" t="str">
        <f>IF(時間計算書!E77="","",時間計算書!E77)</f>
        <v/>
      </c>
      <c r="H77" s="156">
        <f t="shared" si="15"/>
        <v>0</v>
      </c>
      <c r="I77" s="156">
        <f t="shared" si="15"/>
        <v>0</v>
      </c>
      <c r="J77" s="285">
        <f>IF(計算規則!$G$28=0,1,IF(G77="法",計算規則!H105,IF(G77="所",計算規則!$H$33,計算規則!$H$32)))</f>
        <v>1</v>
      </c>
      <c r="K77" s="283">
        <f>時間計算書!P77</f>
        <v>0</v>
      </c>
      <c r="L77" s="287">
        <f>IF(計算規則!$G$28=0,0,ROUND(K77*24*H77*J77,0))</f>
        <v>0</v>
      </c>
      <c r="M77" s="279">
        <f>時間計算書!Q77+時間計算書!R77</f>
        <v>0</v>
      </c>
      <c r="N77" s="288">
        <f>IF(計算規則!$G$28=0,0,ROUND(M77*24*H77*N$3+M77*24*I77*N$4,0))</f>
        <v>0</v>
      </c>
      <c r="O77" s="279">
        <f>時間計算書!S77</f>
        <v>0</v>
      </c>
      <c r="P77" s="288">
        <f>IF(計算規則!$G$28=0,0,ROUND(O77*24*H77*P$3+O77*24*I77*P$4,0))</f>
        <v>0</v>
      </c>
      <c r="Q77" s="279">
        <f>時間計算書!T77</f>
        <v>0</v>
      </c>
      <c r="R77" s="288">
        <f>IF(計算規則!$G$28=0,0,ROUND(Q77*24*H77*R$3+Q77*24*I77*R$4,0))</f>
        <v>0</v>
      </c>
      <c r="S77" s="279">
        <f>時間計算書!U77</f>
        <v>0</v>
      </c>
      <c r="T77" s="289">
        <f>IF(計算規則!$G$28=0,0,ROUND(S77*24*H77*T$3+S77*24*I77*T$4,0))</f>
        <v>0</v>
      </c>
      <c r="U77" s="267"/>
      <c r="V77" s="268"/>
      <c r="W77" s="268"/>
      <c r="X77" s="269"/>
      <c r="Y77" s="270">
        <f t="shared" si="13"/>
        <v>0</v>
      </c>
    </row>
    <row r="78" spans="1:25" ht="9" customHeight="1" thickBot="1" x14ac:dyDescent="0.2">
      <c r="A78" s="760"/>
      <c r="B78" s="761"/>
      <c r="C78" s="762"/>
      <c r="D78" s="66">
        <f t="shared" si="14"/>
        <v>44359</v>
      </c>
      <c r="E78" s="67">
        <f t="shared" si="10"/>
        <v>44359</v>
      </c>
      <c r="F78" s="68">
        <f t="shared" si="11"/>
        <v>44359</v>
      </c>
      <c r="G78" s="214" t="str">
        <f>IF(時間計算書!E78="","",時間計算書!E78)</f>
        <v/>
      </c>
      <c r="H78" s="156">
        <f t="shared" si="15"/>
        <v>0</v>
      </c>
      <c r="I78" s="156">
        <f t="shared" si="15"/>
        <v>0</v>
      </c>
      <c r="J78" s="285">
        <f>IF(計算規則!$G$28=0,1,IF(G78="法",計算規則!H106,IF(G78="所",計算規則!$H$33,計算規則!$H$32)))</f>
        <v>1</v>
      </c>
      <c r="K78" s="283">
        <f>時間計算書!P78</f>
        <v>0</v>
      </c>
      <c r="L78" s="287">
        <f>IF(計算規則!$G$28=0,0,ROUND(K78*24*H78*J78,0))</f>
        <v>0</v>
      </c>
      <c r="M78" s="279">
        <f>時間計算書!Q78+時間計算書!R78</f>
        <v>0</v>
      </c>
      <c r="N78" s="288">
        <f>IF(計算規則!$G$28=0,0,ROUND(M78*24*H78*N$3+M78*24*I78*N$4,0))</f>
        <v>0</v>
      </c>
      <c r="O78" s="279">
        <f>時間計算書!S78</f>
        <v>0</v>
      </c>
      <c r="P78" s="288">
        <f>IF(計算規則!$G$28=0,0,ROUND(O78*24*H78*P$3+O78*24*I78*P$4,0))</f>
        <v>0</v>
      </c>
      <c r="Q78" s="279">
        <f>時間計算書!T78</f>
        <v>0</v>
      </c>
      <c r="R78" s="288">
        <f>IF(計算規則!$G$28=0,0,ROUND(Q78*24*H78*R$3+Q78*24*I78*R$4,0))</f>
        <v>0</v>
      </c>
      <c r="S78" s="279">
        <f>時間計算書!U78</f>
        <v>0</v>
      </c>
      <c r="T78" s="289">
        <f>IF(計算規則!$G$28=0,0,ROUND(S78*24*H78*T$3+S78*24*I78*T$4,0))</f>
        <v>0</v>
      </c>
      <c r="U78" s="267"/>
      <c r="V78" s="268"/>
      <c r="W78" s="268"/>
      <c r="X78" s="269"/>
      <c r="Y78" s="270">
        <f t="shared" si="13"/>
        <v>0</v>
      </c>
    </row>
    <row r="79" spans="1:25" ht="9" customHeight="1" x14ac:dyDescent="0.15">
      <c r="A79" s="783"/>
      <c r="B79" s="784"/>
      <c r="C79" s="785"/>
      <c r="D79" s="66">
        <f t="shared" si="14"/>
        <v>44360</v>
      </c>
      <c r="E79" s="67">
        <f>D79</f>
        <v>44360</v>
      </c>
      <c r="F79" s="68">
        <f>D79</f>
        <v>44360</v>
      </c>
      <c r="G79" s="214" t="str">
        <f>IF(時間計算書!E79="","",時間計算書!E79)</f>
        <v/>
      </c>
      <c r="H79" s="156">
        <f t="shared" si="15"/>
        <v>0</v>
      </c>
      <c r="I79" s="156">
        <f t="shared" si="15"/>
        <v>0</v>
      </c>
      <c r="J79" s="285">
        <f>IF(計算規則!$G$28=0,1,IF(G79="法",計算規則!H107,IF(G79="所",計算規則!$H$33,計算規則!$H$32)))</f>
        <v>1</v>
      </c>
      <c r="K79" s="283">
        <f>時間計算書!P79</f>
        <v>0</v>
      </c>
      <c r="L79" s="287">
        <f>IF(計算規則!$G$28=0,0,ROUND(K79*24*H79*J79,0))</f>
        <v>0</v>
      </c>
      <c r="M79" s="279">
        <f>時間計算書!Q79+時間計算書!R79</f>
        <v>0</v>
      </c>
      <c r="N79" s="288">
        <f>IF(計算規則!$G$28=0,0,ROUND(M79*24*H79*N$3+M79*24*I79*N$4,0))</f>
        <v>0</v>
      </c>
      <c r="O79" s="279">
        <f>時間計算書!S79</f>
        <v>0</v>
      </c>
      <c r="P79" s="288">
        <f>IF(計算規則!$G$28=0,0,ROUND(O79*24*H79*P$3+O79*24*I79*P$4,0))</f>
        <v>0</v>
      </c>
      <c r="Q79" s="279">
        <f>時間計算書!T79</f>
        <v>0</v>
      </c>
      <c r="R79" s="288">
        <f>IF(計算規則!$G$28=0,0,ROUND(Q79*24*H79*R$3+Q79*24*I79*R$4,0))</f>
        <v>0</v>
      </c>
      <c r="S79" s="279">
        <f>時間計算書!U79</f>
        <v>0</v>
      </c>
      <c r="T79" s="289">
        <f>IF(計算規則!$G$28=0,0,ROUND(S79*24*H79*T$3+S79*24*I79*T$4,0))</f>
        <v>0</v>
      </c>
      <c r="U79" s="267"/>
      <c r="V79" s="268"/>
      <c r="W79" s="268"/>
      <c r="X79" s="269"/>
      <c r="Y79" s="270">
        <f t="shared" si="13"/>
        <v>0</v>
      </c>
    </row>
    <row r="80" spans="1:25" ht="9" customHeight="1" thickBot="1" x14ac:dyDescent="0.2">
      <c r="A80" s="786"/>
      <c r="B80" s="787"/>
      <c r="C80" s="788"/>
      <c r="D80" s="66">
        <f>D79+1</f>
        <v>44361</v>
      </c>
      <c r="E80" s="67">
        <f t="shared" ref="E80:E109" si="16">D80</f>
        <v>44361</v>
      </c>
      <c r="F80" s="68">
        <f t="shared" ref="F80:F109" si="17">D80</f>
        <v>44361</v>
      </c>
      <c r="G80" s="214" t="str">
        <f>IF(時間計算書!E80="","",時間計算書!E80)</f>
        <v/>
      </c>
      <c r="H80" s="156">
        <f t="shared" si="15"/>
        <v>0</v>
      </c>
      <c r="I80" s="156">
        <f t="shared" si="15"/>
        <v>0</v>
      </c>
      <c r="J80" s="285">
        <f>IF(計算規則!$G$28=0,1,IF(G80="法",計算規則!H108,IF(G80="所",計算規則!$H$33,計算規則!$H$32)))</f>
        <v>1</v>
      </c>
      <c r="K80" s="283">
        <f>時間計算書!P80</f>
        <v>0</v>
      </c>
      <c r="L80" s="287">
        <f>IF(計算規則!$G$28=0,0,ROUND(K80*24*H80*J80,0))</f>
        <v>0</v>
      </c>
      <c r="M80" s="279">
        <f>時間計算書!Q80+時間計算書!R80</f>
        <v>0</v>
      </c>
      <c r="N80" s="288">
        <f>IF(計算規則!$G$28=0,0,ROUND(M80*24*H80*N$3+M80*24*I80*N$4,0))</f>
        <v>0</v>
      </c>
      <c r="O80" s="279">
        <f>時間計算書!S80</f>
        <v>0</v>
      </c>
      <c r="P80" s="288">
        <f>IF(計算規則!$G$28=0,0,ROUND(O80*24*H80*P$3+O80*24*I80*P$4,0))</f>
        <v>0</v>
      </c>
      <c r="Q80" s="279">
        <f>時間計算書!T80</f>
        <v>0</v>
      </c>
      <c r="R80" s="288">
        <f>IF(計算規則!$G$28=0,0,ROUND(Q80*24*H80*R$3+Q80*24*I80*R$4,0))</f>
        <v>0</v>
      </c>
      <c r="S80" s="279">
        <f>時間計算書!U80</f>
        <v>0</v>
      </c>
      <c r="T80" s="289">
        <f>IF(計算規則!$G$28=0,0,ROUND(S80*24*H80*T$3+S80*24*I80*T$4,0))</f>
        <v>0</v>
      </c>
      <c r="U80" s="267"/>
      <c r="V80" s="268"/>
      <c r="W80" s="268"/>
      <c r="X80" s="269"/>
      <c r="Y80" s="270">
        <f t="shared" si="13"/>
        <v>0</v>
      </c>
    </row>
    <row r="81" spans="1:25" ht="9" customHeight="1" x14ac:dyDescent="0.15">
      <c r="A81" s="746" t="s">
        <v>71</v>
      </c>
      <c r="B81" s="184" t="s">
        <v>116</v>
      </c>
      <c r="C81" s="198">
        <f>SUM(K67:K97)</f>
        <v>0</v>
      </c>
      <c r="D81" s="66">
        <f t="shared" si="14"/>
        <v>44362</v>
      </c>
      <c r="E81" s="67">
        <f t="shared" si="16"/>
        <v>44362</v>
      </c>
      <c r="F81" s="68">
        <f t="shared" si="17"/>
        <v>44362</v>
      </c>
      <c r="G81" s="214" t="str">
        <f>IF(時間計算書!E81="","",時間計算書!E81)</f>
        <v/>
      </c>
      <c r="H81" s="156">
        <f t="shared" si="15"/>
        <v>0</v>
      </c>
      <c r="I81" s="156">
        <f t="shared" si="15"/>
        <v>0</v>
      </c>
      <c r="J81" s="285">
        <f>IF(計算規則!$G$28=0,1,IF(G81="法",計算規則!H109,IF(G81="所",計算規則!$H$33,計算規則!$H$32)))</f>
        <v>1</v>
      </c>
      <c r="K81" s="283">
        <f>時間計算書!P81</f>
        <v>0</v>
      </c>
      <c r="L81" s="287">
        <f>IF(計算規則!$G$28=0,0,ROUND(K81*24*H81*J81,0))</f>
        <v>0</v>
      </c>
      <c r="M81" s="279">
        <f>時間計算書!Q81+時間計算書!R81</f>
        <v>0</v>
      </c>
      <c r="N81" s="288">
        <f>IF(計算規則!$G$28=0,0,ROUND(M81*24*H81*N$3+M81*24*I81*N$4,0))</f>
        <v>0</v>
      </c>
      <c r="O81" s="279">
        <f>時間計算書!S81</f>
        <v>0</v>
      </c>
      <c r="P81" s="288">
        <f>IF(計算規則!$G$28=0,0,ROUND(O81*24*H81*P$3+O81*24*I81*P$4,0))</f>
        <v>0</v>
      </c>
      <c r="Q81" s="279">
        <f>時間計算書!T81</f>
        <v>0</v>
      </c>
      <c r="R81" s="288">
        <f>IF(計算規則!$G$28=0,0,ROUND(Q81*24*H81*R$3+Q81*24*I81*R$4,0))</f>
        <v>0</v>
      </c>
      <c r="S81" s="279">
        <f>時間計算書!U81</f>
        <v>0</v>
      </c>
      <c r="T81" s="289">
        <f>IF(計算規則!$G$28=0,0,ROUND(S81*24*H81*T$3+S81*24*I81*T$4,0))</f>
        <v>0</v>
      </c>
      <c r="U81" s="267"/>
      <c r="V81" s="268"/>
      <c r="W81" s="268"/>
      <c r="X81" s="269"/>
      <c r="Y81" s="270">
        <f t="shared" si="13"/>
        <v>0</v>
      </c>
    </row>
    <row r="82" spans="1:25" ht="9" customHeight="1" x14ac:dyDescent="0.15">
      <c r="A82" s="747"/>
      <c r="B82" s="196" t="s">
        <v>56</v>
      </c>
      <c r="C82" s="199">
        <f>SUM(L67:L97)</f>
        <v>0</v>
      </c>
      <c r="D82" s="66">
        <f t="shared" si="14"/>
        <v>44363</v>
      </c>
      <c r="E82" s="67">
        <f t="shared" si="16"/>
        <v>44363</v>
      </c>
      <c r="F82" s="68">
        <f t="shared" si="17"/>
        <v>44363</v>
      </c>
      <c r="G82" s="214" t="str">
        <f>IF(時間計算書!E82="","",時間計算書!E82)</f>
        <v/>
      </c>
      <c r="H82" s="156">
        <f t="shared" si="15"/>
        <v>0</v>
      </c>
      <c r="I82" s="156">
        <f t="shared" si="15"/>
        <v>0</v>
      </c>
      <c r="J82" s="285">
        <f>IF(計算規則!$G$28=0,1,IF(G82="法",計算規則!H110,IF(G82="所",計算規則!$H$33,計算規則!$H$32)))</f>
        <v>1</v>
      </c>
      <c r="K82" s="283">
        <f>時間計算書!P82</f>
        <v>0</v>
      </c>
      <c r="L82" s="287">
        <f>IF(計算規則!$G$28=0,0,ROUND(K82*24*H82*J82,0))</f>
        <v>0</v>
      </c>
      <c r="M82" s="279">
        <f>時間計算書!Q82+時間計算書!R82</f>
        <v>0</v>
      </c>
      <c r="N82" s="288">
        <f>IF(計算規則!$G$28=0,0,ROUND(M82*24*H82*N$3+M82*24*I82*N$4,0))</f>
        <v>0</v>
      </c>
      <c r="O82" s="279">
        <f>時間計算書!S82</f>
        <v>0</v>
      </c>
      <c r="P82" s="288">
        <f>IF(計算規則!$G$28=0,0,ROUND(O82*24*H82*P$3+O82*24*I82*P$4,0))</f>
        <v>0</v>
      </c>
      <c r="Q82" s="279">
        <f>時間計算書!T82</f>
        <v>0</v>
      </c>
      <c r="R82" s="288">
        <f>IF(計算規則!$G$28=0,0,ROUND(Q82*24*H82*R$3+Q82*24*I82*R$4,0))</f>
        <v>0</v>
      </c>
      <c r="S82" s="279">
        <f>時間計算書!U82</f>
        <v>0</v>
      </c>
      <c r="T82" s="289">
        <f>IF(計算規則!$G$28=0,0,ROUND(S82*24*H82*T$3+S82*24*I82*T$4,0))</f>
        <v>0</v>
      </c>
      <c r="U82" s="267"/>
      <c r="V82" s="268"/>
      <c r="W82" s="268"/>
      <c r="X82" s="269"/>
      <c r="Y82" s="270">
        <f t="shared" si="13"/>
        <v>0</v>
      </c>
    </row>
    <row r="83" spans="1:25" ht="9" customHeight="1" x14ac:dyDescent="0.15">
      <c r="A83" s="747"/>
      <c r="B83" s="196" t="s">
        <v>114</v>
      </c>
      <c r="C83" s="281">
        <f>SUM(U67:U97)</f>
        <v>0</v>
      </c>
      <c r="D83" s="66">
        <f t="shared" si="14"/>
        <v>44364</v>
      </c>
      <c r="E83" s="67">
        <f t="shared" si="16"/>
        <v>44364</v>
      </c>
      <c r="F83" s="68">
        <f t="shared" si="17"/>
        <v>44364</v>
      </c>
      <c r="G83" s="214" t="str">
        <f>IF(時間計算書!E83="","",時間計算書!E83)</f>
        <v/>
      </c>
      <c r="H83" s="156">
        <f t="shared" si="15"/>
        <v>0</v>
      </c>
      <c r="I83" s="156">
        <f t="shared" si="15"/>
        <v>0</v>
      </c>
      <c r="J83" s="285">
        <f>IF(計算規則!$G$28=0,1,IF(G83="法",計算規則!H111,IF(G83="所",計算規則!$H$33,計算規則!$H$32)))</f>
        <v>1</v>
      </c>
      <c r="K83" s="283">
        <f>時間計算書!P83</f>
        <v>0</v>
      </c>
      <c r="L83" s="287">
        <f>IF(計算規則!$G$28=0,0,ROUND(K83*24*H83*J83,0))</f>
        <v>0</v>
      </c>
      <c r="M83" s="279">
        <f>時間計算書!Q83+時間計算書!R83</f>
        <v>0</v>
      </c>
      <c r="N83" s="288">
        <f>IF(計算規則!$G$28=0,0,ROUND(M83*24*H83*N$3+M83*24*I83*N$4,0))</f>
        <v>0</v>
      </c>
      <c r="O83" s="279">
        <f>時間計算書!S83</f>
        <v>0</v>
      </c>
      <c r="P83" s="288">
        <f>IF(計算規則!$G$28=0,0,ROUND(O83*24*H83*P$3+O83*24*I83*P$4,0))</f>
        <v>0</v>
      </c>
      <c r="Q83" s="279">
        <f>時間計算書!T83</f>
        <v>0</v>
      </c>
      <c r="R83" s="288">
        <f>IF(計算規則!$G$28=0,0,ROUND(Q83*24*H83*R$3+Q83*24*I83*R$4,0))</f>
        <v>0</v>
      </c>
      <c r="S83" s="279">
        <f>時間計算書!U83</f>
        <v>0</v>
      </c>
      <c r="T83" s="289">
        <f>IF(計算規則!$G$28=0,0,ROUND(S83*24*H83*T$3+S83*24*I83*T$4,0))</f>
        <v>0</v>
      </c>
      <c r="U83" s="267"/>
      <c r="V83" s="268"/>
      <c r="W83" s="268"/>
      <c r="X83" s="269"/>
      <c r="Y83" s="270">
        <f t="shared" si="13"/>
        <v>0</v>
      </c>
    </row>
    <row r="84" spans="1:25" ht="9" customHeight="1" thickBot="1" x14ac:dyDescent="0.2">
      <c r="A84" s="748"/>
      <c r="B84" s="197" t="s">
        <v>115</v>
      </c>
      <c r="C84" s="282">
        <f>C82+C83</f>
        <v>0</v>
      </c>
      <c r="D84" s="66">
        <f t="shared" si="14"/>
        <v>44365</v>
      </c>
      <c r="E84" s="67">
        <f t="shared" si="16"/>
        <v>44365</v>
      </c>
      <c r="F84" s="68">
        <f t="shared" si="17"/>
        <v>44365</v>
      </c>
      <c r="G84" s="214" t="str">
        <f>IF(時間計算書!E84="","",時間計算書!E84)</f>
        <v/>
      </c>
      <c r="H84" s="156">
        <f t="shared" si="15"/>
        <v>0</v>
      </c>
      <c r="I84" s="156">
        <f t="shared" si="15"/>
        <v>0</v>
      </c>
      <c r="J84" s="285">
        <f>IF(計算規則!$G$28=0,1,IF(G84="法",計算規則!H112,IF(G84="所",計算規則!$H$33,計算規則!$H$32)))</f>
        <v>1</v>
      </c>
      <c r="K84" s="283">
        <f>時間計算書!P84</f>
        <v>0</v>
      </c>
      <c r="L84" s="287">
        <f>IF(計算規則!$G$28=0,0,ROUND(K84*24*H84*J84,0))</f>
        <v>0</v>
      </c>
      <c r="M84" s="279">
        <f>時間計算書!Q84+時間計算書!R84</f>
        <v>0</v>
      </c>
      <c r="N84" s="288">
        <f>IF(計算規則!$G$28=0,0,ROUND(M84*24*H84*N$3+M84*24*I84*N$4,0))</f>
        <v>0</v>
      </c>
      <c r="O84" s="279">
        <f>時間計算書!S84</f>
        <v>0</v>
      </c>
      <c r="P84" s="288">
        <f>IF(計算規則!$G$28=0,0,ROUND(O84*24*H84*P$3+O84*24*I84*P$4,0))</f>
        <v>0</v>
      </c>
      <c r="Q84" s="279">
        <f>時間計算書!T84</f>
        <v>0</v>
      </c>
      <c r="R84" s="288">
        <f>IF(計算規則!$G$28=0,0,ROUND(Q84*24*H84*R$3+Q84*24*I84*R$4,0))</f>
        <v>0</v>
      </c>
      <c r="S84" s="279">
        <f>時間計算書!U84</f>
        <v>0</v>
      </c>
      <c r="T84" s="289">
        <f>IF(計算規則!$G$28=0,0,ROUND(S84*24*H84*T$3+S84*24*I84*T$4,0))</f>
        <v>0</v>
      </c>
      <c r="U84" s="267"/>
      <c r="V84" s="268"/>
      <c r="W84" s="268"/>
      <c r="X84" s="269"/>
      <c r="Y84" s="270">
        <f t="shared" si="13"/>
        <v>0</v>
      </c>
    </row>
    <row r="85" spans="1:25" ht="9" customHeight="1" x14ac:dyDescent="0.15">
      <c r="A85" s="746" t="s">
        <v>72</v>
      </c>
      <c r="B85" s="184" t="s">
        <v>116</v>
      </c>
      <c r="C85" s="198">
        <f>SUM(M67:M97)</f>
        <v>0</v>
      </c>
      <c r="D85" s="66">
        <f t="shared" si="14"/>
        <v>44366</v>
      </c>
      <c r="E85" s="67">
        <f t="shared" si="16"/>
        <v>44366</v>
      </c>
      <c r="F85" s="68">
        <f t="shared" si="17"/>
        <v>44366</v>
      </c>
      <c r="G85" s="214" t="str">
        <f>IF(時間計算書!E85="","",時間計算書!E85)</f>
        <v/>
      </c>
      <c r="H85" s="156">
        <f t="shared" si="15"/>
        <v>0</v>
      </c>
      <c r="I85" s="156">
        <f t="shared" si="15"/>
        <v>0</v>
      </c>
      <c r="J85" s="285">
        <f>IF(計算規則!$G$28=0,1,IF(G85="法",計算規則!H113,IF(G85="所",計算規則!$H$33,計算規則!$H$32)))</f>
        <v>1</v>
      </c>
      <c r="K85" s="283">
        <f>時間計算書!P85</f>
        <v>0</v>
      </c>
      <c r="L85" s="287">
        <f>IF(計算規則!$G$28=0,0,ROUND(K85*24*H85*J85,0))</f>
        <v>0</v>
      </c>
      <c r="M85" s="279">
        <f>時間計算書!Q85+時間計算書!R85</f>
        <v>0</v>
      </c>
      <c r="N85" s="288">
        <f>IF(計算規則!$G$28=0,0,ROUND(M85*24*H85*N$3+M85*24*I85*N$4,0))</f>
        <v>0</v>
      </c>
      <c r="O85" s="279">
        <f>時間計算書!S85</f>
        <v>0</v>
      </c>
      <c r="P85" s="288">
        <f>IF(計算規則!$G$28=0,0,ROUND(O85*24*H85*P$3+O85*24*I85*P$4,0))</f>
        <v>0</v>
      </c>
      <c r="Q85" s="279">
        <f>時間計算書!T85</f>
        <v>0</v>
      </c>
      <c r="R85" s="288">
        <f>IF(計算規則!$G$28=0,0,ROUND(Q85*24*H85*R$3+Q85*24*I85*R$4,0))</f>
        <v>0</v>
      </c>
      <c r="S85" s="279">
        <f>時間計算書!U85</f>
        <v>0</v>
      </c>
      <c r="T85" s="289">
        <f>IF(計算規則!$G$28=0,0,ROUND(S85*24*H85*T$3+S85*24*I85*T$4,0))</f>
        <v>0</v>
      </c>
      <c r="U85" s="267"/>
      <c r="V85" s="268"/>
      <c r="W85" s="268"/>
      <c r="X85" s="269"/>
      <c r="Y85" s="270">
        <f t="shared" si="13"/>
        <v>0</v>
      </c>
    </row>
    <row r="86" spans="1:25" ht="9" customHeight="1" x14ac:dyDescent="0.15">
      <c r="A86" s="747"/>
      <c r="B86" s="196" t="s">
        <v>56</v>
      </c>
      <c r="C86" s="199">
        <f>SUM(N67:N97)+SUM(P67:P97)</f>
        <v>0</v>
      </c>
      <c r="D86" s="66">
        <f t="shared" si="14"/>
        <v>44367</v>
      </c>
      <c r="E86" s="67">
        <f t="shared" si="16"/>
        <v>44367</v>
      </c>
      <c r="F86" s="68">
        <f t="shared" si="17"/>
        <v>44367</v>
      </c>
      <c r="G86" s="214" t="str">
        <f>IF(時間計算書!E86="","",時間計算書!E86)</f>
        <v/>
      </c>
      <c r="H86" s="156">
        <f t="shared" si="15"/>
        <v>0</v>
      </c>
      <c r="I86" s="156">
        <f t="shared" si="15"/>
        <v>0</v>
      </c>
      <c r="J86" s="285">
        <f>IF(計算規則!$G$28=0,1,IF(G86="法",計算規則!H114,IF(G86="所",計算規則!$H$33,計算規則!$H$32)))</f>
        <v>1</v>
      </c>
      <c r="K86" s="283">
        <f>時間計算書!P86</f>
        <v>0</v>
      </c>
      <c r="L86" s="287">
        <f>IF(計算規則!$G$28=0,0,ROUND(K86*24*H86*J86,0))</f>
        <v>0</v>
      </c>
      <c r="M86" s="279">
        <f>時間計算書!Q86+時間計算書!R86</f>
        <v>0</v>
      </c>
      <c r="N86" s="288">
        <f>IF(計算規則!$G$28=0,0,ROUND(M86*24*H86*N$3+M86*24*I86*N$4,0))</f>
        <v>0</v>
      </c>
      <c r="O86" s="279">
        <f>時間計算書!S86</f>
        <v>0</v>
      </c>
      <c r="P86" s="288">
        <f>IF(計算規則!$G$28=0,0,ROUND(O86*24*H86*P$3+O86*24*I86*P$4,0))</f>
        <v>0</v>
      </c>
      <c r="Q86" s="279">
        <f>時間計算書!T86</f>
        <v>0</v>
      </c>
      <c r="R86" s="288">
        <f>IF(計算規則!$G$28=0,0,ROUND(Q86*24*H86*R$3+Q86*24*I86*R$4,0))</f>
        <v>0</v>
      </c>
      <c r="S86" s="279">
        <f>時間計算書!U86</f>
        <v>0</v>
      </c>
      <c r="T86" s="289">
        <f>IF(計算規則!$G$28=0,0,ROUND(S86*24*H86*T$3+S86*24*I86*T$4,0))</f>
        <v>0</v>
      </c>
      <c r="U86" s="267"/>
      <c r="V86" s="268"/>
      <c r="W86" s="268"/>
      <c r="X86" s="269"/>
      <c r="Y86" s="270">
        <f t="shared" si="13"/>
        <v>0</v>
      </c>
    </row>
    <row r="87" spans="1:25" ht="9" customHeight="1" x14ac:dyDescent="0.15">
      <c r="A87" s="747"/>
      <c r="B87" s="196" t="s">
        <v>114</v>
      </c>
      <c r="C87" s="281">
        <f>SUM(V67:V97)</f>
        <v>0</v>
      </c>
      <c r="D87" s="66">
        <f t="shared" si="14"/>
        <v>44368</v>
      </c>
      <c r="E87" s="67">
        <f t="shared" si="16"/>
        <v>44368</v>
      </c>
      <c r="F87" s="68">
        <f t="shared" si="17"/>
        <v>44368</v>
      </c>
      <c r="G87" s="214" t="str">
        <f>IF(時間計算書!E87="","",時間計算書!E87)</f>
        <v/>
      </c>
      <c r="H87" s="156">
        <f t="shared" si="15"/>
        <v>0</v>
      </c>
      <c r="I87" s="156">
        <f t="shared" si="15"/>
        <v>0</v>
      </c>
      <c r="J87" s="285">
        <f>IF(計算規則!$G$28=0,1,IF(G87="法",計算規則!H115,IF(G87="所",計算規則!$H$33,計算規則!$H$32)))</f>
        <v>1</v>
      </c>
      <c r="K87" s="283">
        <f>時間計算書!P87</f>
        <v>0</v>
      </c>
      <c r="L87" s="287">
        <f>IF(計算規則!$G$28=0,0,ROUND(K87*24*H87*J87,0))</f>
        <v>0</v>
      </c>
      <c r="M87" s="279">
        <f>時間計算書!Q87+時間計算書!R87</f>
        <v>0</v>
      </c>
      <c r="N87" s="288">
        <f>IF(計算規則!$G$28=0,0,ROUND(M87*24*H87*N$3+M87*24*I87*N$4,0))</f>
        <v>0</v>
      </c>
      <c r="O87" s="279">
        <f>時間計算書!S87</f>
        <v>0</v>
      </c>
      <c r="P87" s="288">
        <f>IF(計算規則!$G$28=0,0,ROUND(O87*24*H87*P$3+O87*24*I87*P$4,0))</f>
        <v>0</v>
      </c>
      <c r="Q87" s="279">
        <f>時間計算書!T87</f>
        <v>0</v>
      </c>
      <c r="R87" s="288">
        <f>IF(計算規則!$G$28=0,0,ROUND(Q87*24*H87*R$3+Q87*24*I87*R$4,0))</f>
        <v>0</v>
      </c>
      <c r="S87" s="279">
        <f>時間計算書!U87</f>
        <v>0</v>
      </c>
      <c r="T87" s="289">
        <f>IF(計算規則!$G$28=0,0,ROUND(S87*24*H87*T$3+S87*24*I87*T$4,0))</f>
        <v>0</v>
      </c>
      <c r="U87" s="267"/>
      <c r="V87" s="268"/>
      <c r="W87" s="268"/>
      <c r="X87" s="269"/>
      <c r="Y87" s="270">
        <f t="shared" si="13"/>
        <v>0</v>
      </c>
    </row>
    <row r="88" spans="1:25" ht="9" customHeight="1" thickBot="1" x14ac:dyDescent="0.2">
      <c r="A88" s="748"/>
      <c r="B88" s="197" t="s">
        <v>115</v>
      </c>
      <c r="C88" s="282">
        <f>C86+C87</f>
        <v>0</v>
      </c>
      <c r="D88" s="66">
        <f t="shared" si="14"/>
        <v>44369</v>
      </c>
      <c r="E88" s="67">
        <f t="shared" si="16"/>
        <v>44369</v>
      </c>
      <c r="F88" s="68">
        <f t="shared" si="17"/>
        <v>44369</v>
      </c>
      <c r="G88" s="214" t="str">
        <f>IF(時間計算書!E88="","",時間計算書!E88)</f>
        <v/>
      </c>
      <c r="H88" s="156">
        <f t="shared" si="15"/>
        <v>0</v>
      </c>
      <c r="I88" s="156">
        <f t="shared" si="15"/>
        <v>0</v>
      </c>
      <c r="J88" s="285">
        <f>IF(計算規則!$G$28=0,1,IF(G88="法",計算規則!H116,IF(G88="所",計算規則!$H$33,計算規則!$H$32)))</f>
        <v>1</v>
      </c>
      <c r="K88" s="283">
        <f>時間計算書!P88</f>
        <v>0</v>
      </c>
      <c r="L88" s="287">
        <f>IF(計算規則!$G$28=0,0,ROUND(K88*24*H88*J88,0))</f>
        <v>0</v>
      </c>
      <c r="M88" s="279">
        <f>時間計算書!Q88+時間計算書!R88</f>
        <v>0</v>
      </c>
      <c r="N88" s="288">
        <f>IF(計算規則!$G$28=0,0,ROUND(M88*24*H88*N$3+M88*24*I88*N$4,0))</f>
        <v>0</v>
      </c>
      <c r="O88" s="279">
        <f>時間計算書!S88</f>
        <v>0</v>
      </c>
      <c r="P88" s="288">
        <f>IF(計算規則!$G$28=0,0,ROUND(O88*24*H88*P$3+O88*24*I88*P$4,0))</f>
        <v>0</v>
      </c>
      <c r="Q88" s="279">
        <f>時間計算書!T88</f>
        <v>0</v>
      </c>
      <c r="R88" s="288">
        <f>IF(計算規則!$G$28=0,0,ROUND(Q88*24*H88*R$3+Q88*24*I88*R$4,0))</f>
        <v>0</v>
      </c>
      <c r="S88" s="279">
        <f>時間計算書!U88</f>
        <v>0</v>
      </c>
      <c r="T88" s="289">
        <f>IF(計算規則!$G$28=0,0,ROUND(S88*24*H88*T$3+S88*24*I88*T$4,0))</f>
        <v>0</v>
      </c>
      <c r="U88" s="267"/>
      <c r="V88" s="268"/>
      <c r="W88" s="268"/>
      <c r="X88" s="269"/>
      <c r="Y88" s="270">
        <f t="shared" si="13"/>
        <v>0</v>
      </c>
    </row>
    <row r="89" spans="1:25" ht="9" customHeight="1" thickBot="1" x14ac:dyDescent="0.2">
      <c r="A89" s="749" t="s">
        <v>120</v>
      </c>
      <c r="B89" s="750"/>
      <c r="C89" s="200">
        <f>SUM(O67:O97)</f>
        <v>0</v>
      </c>
      <c r="D89" s="66">
        <f t="shared" si="14"/>
        <v>44370</v>
      </c>
      <c r="E89" s="67">
        <f t="shared" si="16"/>
        <v>44370</v>
      </c>
      <c r="F89" s="68">
        <f t="shared" si="17"/>
        <v>44370</v>
      </c>
      <c r="G89" s="214" t="str">
        <f>IF(時間計算書!E89="","",時間計算書!E89)</f>
        <v/>
      </c>
      <c r="H89" s="156">
        <f t="shared" si="15"/>
        <v>0</v>
      </c>
      <c r="I89" s="156">
        <f t="shared" si="15"/>
        <v>0</v>
      </c>
      <c r="J89" s="285">
        <f>IF(計算規則!$G$28=0,1,IF(G89="法",計算規則!H117,IF(G89="所",計算規則!$H$33,計算規則!$H$32)))</f>
        <v>1</v>
      </c>
      <c r="K89" s="283">
        <f>時間計算書!P89</f>
        <v>0</v>
      </c>
      <c r="L89" s="287">
        <f>IF(計算規則!$G$28=0,0,ROUND(K89*24*H89*J89,0))</f>
        <v>0</v>
      </c>
      <c r="M89" s="279">
        <f>時間計算書!Q89+時間計算書!R89</f>
        <v>0</v>
      </c>
      <c r="N89" s="288">
        <f>IF(計算規則!$G$28=0,0,ROUND(M89*24*H89*N$3+M89*24*I89*N$4,0))</f>
        <v>0</v>
      </c>
      <c r="O89" s="279">
        <f>時間計算書!S89</f>
        <v>0</v>
      </c>
      <c r="P89" s="288">
        <f>IF(計算規則!$G$28=0,0,ROUND(O89*24*H89*P$3+O89*24*I89*P$4,0))</f>
        <v>0</v>
      </c>
      <c r="Q89" s="279">
        <f>時間計算書!T89</f>
        <v>0</v>
      </c>
      <c r="R89" s="288">
        <f>IF(計算規則!$G$28=0,0,ROUND(Q89*24*H89*R$3+Q89*24*I89*R$4,0))</f>
        <v>0</v>
      </c>
      <c r="S89" s="279">
        <f>時間計算書!U89</f>
        <v>0</v>
      </c>
      <c r="T89" s="289">
        <f>IF(計算規則!$G$28=0,0,ROUND(S89*24*H89*T$3+S89*24*I89*T$4,0))</f>
        <v>0</v>
      </c>
      <c r="U89" s="267"/>
      <c r="V89" s="268"/>
      <c r="W89" s="268"/>
      <c r="X89" s="269"/>
      <c r="Y89" s="270">
        <f t="shared" si="13"/>
        <v>0</v>
      </c>
    </row>
    <row r="90" spans="1:25" ht="9" customHeight="1" x14ac:dyDescent="0.15">
      <c r="A90" s="743" t="s">
        <v>79</v>
      </c>
      <c r="B90" s="184" t="s">
        <v>116</v>
      </c>
      <c r="C90" s="198">
        <f>SUM(Q67:Q97)</f>
        <v>0</v>
      </c>
      <c r="D90" s="66">
        <f t="shared" si="14"/>
        <v>44371</v>
      </c>
      <c r="E90" s="67">
        <f t="shared" si="16"/>
        <v>44371</v>
      </c>
      <c r="F90" s="68">
        <f t="shared" si="17"/>
        <v>44371</v>
      </c>
      <c r="G90" s="214" t="str">
        <f>IF(時間計算書!E90="","",時間計算書!E90)</f>
        <v/>
      </c>
      <c r="H90" s="156">
        <f t="shared" si="15"/>
        <v>0</v>
      </c>
      <c r="I90" s="156">
        <f t="shared" si="15"/>
        <v>0</v>
      </c>
      <c r="J90" s="285">
        <f>IF(計算規則!$G$28=0,1,IF(G90="法",計算規則!H118,IF(G90="所",計算規則!$H$33,計算規則!$H$32)))</f>
        <v>1</v>
      </c>
      <c r="K90" s="283">
        <f>時間計算書!P90</f>
        <v>0</v>
      </c>
      <c r="L90" s="287">
        <f>IF(計算規則!$G$28=0,0,ROUND(K90*24*H90*J90,0))</f>
        <v>0</v>
      </c>
      <c r="M90" s="279">
        <f>時間計算書!Q90+時間計算書!R90</f>
        <v>0</v>
      </c>
      <c r="N90" s="288">
        <f>IF(計算規則!$G$28=0,0,ROUND(M90*24*H90*N$3+M90*24*I90*N$4,0))</f>
        <v>0</v>
      </c>
      <c r="O90" s="279">
        <f>時間計算書!S90</f>
        <v>0</v>
      </c>
      <c r="P90" s="288">
        <f>IF(計算規則!$G$28=0,0,ROUND(O90*24*H90*P$3+O90*24*I90*P$4,0))</f>
        <v>0</v>
      </c>
      <c r="Q90" s="279">
        <f>時間計算書!T90</f>
        <v>0</v>
      </c>
      <c r="R90" s="288">
        <f>IF(計算規則!$G$28=0,0,ROUND(Q90*24*H90*R$3+Q90*24*I90*R$4,0))</f>
        <v>0</v>
      </c>
      <c r="S90" s="279">
        <f>時間計算書!U90</f>
        <v>0</v>
      </c>
      <c r="T90" s="289">
        <f>IF(計算規則!$G$28=0,0,ROUND(S90*24*H90*T$3+S90*24*I90*T$4,0))</f>
        <v>0</v>
      </c>
      <c r="U90" s="267"/>
      <c r="V90" s="268"/>
      <c r="W90" s="268"/>
      <c r="X90" s="269"/>
      <c r="Y90" s="270">
        <f t="shared" si="13"/>
        <v>0</v>
      </c>
    </row>
    <row r="91" spans="1:25" ht="9" customHeight="1" x14ac:dyDescent="0.15">
      <c r="A91" s="744"/>
      <c r="B91" s="196" t="s">
        <v>56</v>
      </c>
      <c r="C91" s="199">
        <f>SUM(R67:R97)</f>
        <v>0</v>
      </c>
      <c r="D91" s="66">
        <f t="shared" si="14"/>
        <v>44372</v>
      </c>
      <c r="E91" s="67">
        <f t="shared" si="16"/>
        <v>44372</v>
      </c>
      <c r="F91" s="68">
        <f t="shared" si="17"/>
        <v>44372</v>
      </c>
      <c r="G91" s="214" t="str">
        <f>IF(時間計算書!E91="","",時間計算書!E91)</f>
        <v/>
      </c>
      <c r="H91" s="156">
        <f t="shared" si="15"/>
        <v>0</v>
      </c>
      <c r="I91" s="156">
        <f t="shared" si="15"/>
        <v>0</v>
      </c>
      <c r="J91" s="285">
        <f>IF(計算規則!$G$28=0,1,IF(G91="法",計算規則!H119,IF(G91="所",計算規則!$H$33,計算規則!$H$32)))</f>
        <v>1</v>
      </c>
      <c r="K91" s="283">
        <f>時間計算書!P91</f>
        <v>0</v>
      </c>
      <c r="L91" s="287">
        <f>IF(計算規則!$G$28=0,0,ROUND(K91*24*H91*J91,0))</f>
        <v>0</v>
      </c>
      <c r="M91" s="279">
        <f>時間計算書!Q91+時間計算書!R91</f>
        <v>0</v>
      </c>
      <c r="N91" s="288">
        <f>IF(計算規則!$G$28=0,0,ROUND(M91*24*H91*N$3+M91*24*I91*N$4,0))</f>
        <v>0</v>
      </c>
      <c r="O91" s="279">
        <f>時間計算書!S91</f>
        <v>0</v>
      </c>
      <c r="P91" s="288">
        <f>IF(計算規則!$G$28=0,0,ROUND(O91*24*H91*P$3+O91*24*I91*P$4,0))</f>
        <v>0</v>
      </c>
      <c r="Q91" s="279">
        <f>時間計算書!T91</f>
        <v>0</v>
      </c>
      <c r="R91" s="288">
        <f>IF(計算規則!$G$28=0,0,ROUND(Q91*24*H91*R$3+Q91*24*I91*R$4,0))</f>
        <v>0</v>
      </c>
      <c r="S91" s="279">
        <f>時間計算書!U91</f>
        <v>0</v>
      </c>
      <c r="T91" s="289">
        <f>IF(計算規則!$G$28=0,0,ROUND(S91*24*H91*T$3+S91*24*I91*T$4,0))</f>
        <v>0</v>
      </c>
      <c r="U91" s="267"/>
      <c r="V91" s="268"/>
      <c r="W91" s="268"/>
      <c r="X91" s="269"/>
      <c r="Y91" s="270">
        <f t="shared" si="13"/>
        <v>0</v>
      </c>
    </row>
    <row r="92" spans="1:25" ht="9" customHeight="1" x14ac:dyDescent="0.15">
      <c r="A92" s="744"/>
      <c r="B92" s="196" t="s">
        <v>114</v>
      </c>
      <c r="C92" s="281">
        <f>SUM(W67:W97)</f>
        <v>0</v>
      </c>
      <c r="D92" s="66">
        <f t="shared" si="14"/>
        <v>44373</v>
      </c>
      <c r="E92" s="67">
        <f t="shared" si="16"/>
        <v>44373</v>
      </c>
      <c r="F92" s="68">
        <f t="shared" si="17"/>
        <v>44373</v>
      </c>
      <c r="G92" s="214" t="str">
        <f>IF(時間計算書!E92="","",時間計算書!E92)</f>
        <v/>
      </c>
      <c r="H92" s="156">
        <f t="shared" si="15"/>
        <v>0</v>
      </c>
      <c r="I92" s="156">
        <f t="shared" si="15"/>
        <v>0</v>
      </c>
      <c r="J92" s="285">
        <f>IF(計算規則!$G$28=0,1,IF(G92="法",計算規則!H120,IF(G92="所",計算規則!$H$33,計算規則!$H$32)))</f>
        <v>1</v>
      </c>
      <c r="K92" s="283">
        <f>時間計算書!P92</f>
        <v>0</v>
      </c>
      <c r="L92" s="287">
        <f>IF(計算規則!$G$28=0,0,ROUND(K92*24*H92*J92,0))</f>
        <v>0</v>
      </c>
      <c r="M92" s="279">
        <f>時間計算書!Q92+時間計算書!R92</f>
        <v>0</v>
      </c>
      <c r="N92" s="288">
        <f>IF(計算規則!$G$28=0,0,ROUND(M92*24*H92*N$3+M92*24*I92*N$4,0))</f>
        <v>0</v>
      </c>
      <c r="O92" s="279">
        <f>時間計算書!S92</f>
        <v>0</v>
      </c>
      <c r="P92" s="288">
        <f>IF(計算規則!$G$28=0,0,ROUND(O92*24*H92*P$3+O92*24*I92*P$4,0))</f>
        <v>0</v>
      </c>
      <c r="Q92" s="279">
        <f>時間計算書!T92</f>
        <v>0</v>
      </c>
      <c r="R92" s="288">
        <f>IF(計算規則!$G$28=0,0,ROUND(Q92*24*H92*R$3+Q92*24*I92*R$4,0))</f>
        <v>0</v>
      </c>
      <c r="S92" s="279">
        <f>時間計算書!U92</f>
        <v>0</v>
      </c>
      <c r="T92" s="289">
        <f>IF(計算規則!$G$28=0,0,ROUND(S92*24*H92*T$3+S92*24*I92*T$4,0))</f>
        <v>0</v>
      </c>
      <c r="U92" s="267"/>
      <c r="V92" s="268"/>
      <c r="W92" s="268"/>
      <c r="X92" s="269"/>
      <c r="Y92" s="270">
        <f t="shared" si="13"/>
        <v>0</v>
      </c>
    </row>
    <row r="93" spans="1:25" ht="9" customHeight="1" thickBot="1" x14ac:dyDescent="0.2">
      <c r="A93" s="745"/>
      <c r="B93" s="197" t="s">
        <v>115</v>
      </c>
      <c r="C93" s="282">
        <f>C91+C92</f>
        <v>0</v>
      </c>
      <c r="D93" s="66">
        <f t="shared" si="14"/>
        <v>44374</v>
      </c>
      <c r="E93" s="67">
        <f t="shared" si="16"/>
        <v>44374</v>
      </c>
      <c r="F93" s="68">
        <f t="shared" si="17"/>
        <v>44374</v>
      </c>
      <c r="G93" s="214" t="str">
        <f>IF(時間計算書!E93="","",時間計算書!E93)</f>
        <v/>
      </c>
      <c r="H93" s="156">
        <f t="shared" si="15"/>
        <v>0</v>
      </c>
      <c r="I93" s="156">
        <f t="shared" si="15"/>
        <v>0</v>
      </c>
      <c r="J93" s="285">
        <f>IF(計算規則!$G$28=0,1,IF(G93="法",計算規則!H121,IF(G93="所",計算規則!$H$33,計算規則!$H$32)))</f>
        <v>1</v>
      </c>
      <c r="K93" s="283">
        <f>時間計算書!P93</f>
        <v>0</v>
      </c>
      <c r="L93" s="287">
        <f>IF(計算規則!$G$28=0,0,ROUND(K93*24*H93*J93,0))</f>
        <v>0</v>
      </c>
      <c r="M93" s="279">
        <f>時間計算書!Q93+時間計算書!R93</f>
        <v>0</v>
      </c>
      <c r="N93" s="288">
        <f>IF(計算規則!$G$28=0,0,ROUND(M93*24*H93*N$3+M93*24*I93*N$4,0))</f>
        <v>0</v>
      </c>
      <c r="O93" s="279">
        <f>時間計算書!S93</f>
        <v>0</v>
      </c>
      <c r="P93" s="288">
        <f>IF(計算規則!$G$28=0,0,ROUND(O93*24*H93*P$3+O93*24*I93*P$4,0))</f>
        <v>0</v>
      </c>
      <c r="Q93" s="279">
        <f>時間計算書!T93</f>
        <v>0</v>
      </c>
      <c r="R93" s="288">
        <f>IF(計算規則!$G$28=0,0,ROUND(Q93*24*H93*R$3+Q93*24*I93*R$4,0))</f>
        <v>0</v>
      </c>
      <c r="S93" s="279">
        <f>時間計算書!U93</f>
        <v>0</v>
      </c>
      <c r="T93" s="289">
        <f>IF(計算規則!$G$28=0,0,ROUND(S93*24*H93*T$3+S93*24*I93*T$4,0))</f>
        <v>0</v>
      </c>
      <c r="U93" s="267"/>
      <c r="V93" s="268"/>
      <c r="W93" s="268"/>
      <c r="X93" s="269"/>
      <c r="Y93" s="270">
        <f t="shared" si="13"/>
        <v>0</v>
      </c>
    </row>
    <row r="94" spans="1:25" ht="9" customHeight="1" x14ac:dyDescent="0.15">
      <c r="A94" s="743" t="s">
        <v>80</v>
      </c>
      <c r="B94" s="184" t="s">
        <v>116</v>
      </c>
      <c r="C94" s="198">
        <f>SUM(S67:S97)</f>
        <v>0</v>
      </c>
      <c r="D94" s="66">
        <f t="shared" si="14"/>
        <v>44375</v>
      </c>
      <c r="E94" s="67">
        <f t="shared" si="16"/>
        <v>44375</v>
      </c>
      <c r="F94" s="68">
        <f t="shared" si="17"/>
        <v>44375</v>
      </c>
      <c r="G94" s="214" t="str">
        <f>IF(時間計算書!E94="","",時間計算書!E94)</f>
        <v/>
      </c>
      <c r="H94" s="156">
        <f t="shared" si="15"/>
        <v>0</v>
      </c>
      <c r="I94" s="156">
        <f t="shared" si="15"/>
        <v>0</v>
      </c>
      <c r="J94" s="285">
        <f>IF(計算規則!$G$28=0,1,IF(G94="法",計算規則!H122,IF(G94="所",計算規則!$H$33,計算規則!$H$32)))</f>
        <v>1</v>
      </c>
      <c r="K94" s="283">
        <f>時間計算書!P94</f>
        <v>0</v>
      </c>
      <c r="L94" s="287">
        <f>IF(計算規則!$G$28=0,0,ROUND(K94*24*H94*J94,0))</f>
        <v>0</v>
      </c>
      <c r="M94" s="279">
        <f>時間計算書!Q94+時間計算書!R94</f>
        <v>0</v>
      </c>
      <c r="N94" s="288">
        <f>IF(計算規則!$G$28=0,0,ROUND(M94*24*H94*N$3+M94*24*I94*N$4,0))</f>
        <v>0</v>
      </c>
      <c r="O94" s="279">
        <f>時間計算書!S94</f>
        <v>0</v>
      </c>
      <c r="P94" s="288">
        <f>IF(計算規則!$G$28=0,0,ROUND(O94*24*H94*P$3+O94*24*I94*P$4,0))</f>
        <v>0</v>
      </c>
      <c r="Q94" s="279">
        <f>時間計算書!T94</f>
        <v>0</v>
      </c>
      <c r="R94" s="288">
        <f>IF(計算規則!$G$28=0,0,ROUND(Q94*24*H94*R$3+Q94*24*I94*R$4,0))</f>
        <v>0</v>
      </c>
      <c r="S94" s="279">
        <f>時間計算書!U94</f>
        <v>0</v>
      </c>
      <c r="T94" s="289">
        <f>IF(計算規則!$G$28=0,0,ROUND(S94*24*H94*T$3+S94*24*I94*T$4,0))</f>
        <v>0</v>
      </c>
      <c r="U94" s="267"/>
      <c r="V94" s="268"/>
      <c r="W94" s="268"/>
      <c r="X94" s="269"/>
      <c r="Y94" s="270">
        <f t="shared" si="13"/>
        <v>0</v>
      </c>
    </row>
    <row r="95" spans="1:25" ht="9" customHeight="1" x14ac:dyDescent="0.15">
      <c r="A95" s="744"/>
      <c r="B95" s="196" t="s">
        <v>56</v>
      </c>
      <c r="C95" s="199">
        <f>SUM(T67:T97)</f>
        <v>0</v>
      </c>
      <c r="D95" s="211">
        <f>IF(OR(MONTH(D67)=1,MONTH(D67)=3,MONTH(D67)=5,MONTH(D67)=7,MONTH(D67)=8,MONTH(D67)=10,MONTH(D67)=12),D94+1,IF(OR(MONTH(D67)=4,MONTH(D67)=6,MONTH(D67)=9,MONTH(D67)=11),D94+1,IF(DAY(DATE(YEAR(D67),3,0))=29,D94+1,"")))</f>
        <v>44376</v>
      </c>
      <c r="E95" s="333">
        <f t="shared" si="16"/>
        <v>44376</v>
      </c>
      <c r="F95" s="334">
        <f t="shared" si="17"/>
        <v>44376</v>
      </c>
      <c r="G95" s="214" t="str">
        <f>IF(時間計算書!E95="","",時間計算書!E95)</f>
        <v/>
      </c>
      <c r="H95" s="156">
        <f>IF(D95="","",H94)</f>
        <v>0</v>
      </c>
      <c r="I95" s="156">
        <f t="shared" ref="I95:I97" si="18">I94</f>
        <v>0</v>
      </c>
      <c r="J95" s="285">
        <f>IF(計算規則!$G$28=0,1,IF(G95="法",計算規則!H123,IF(G95="所",計算規則!$H$33,計算規則!$H$32)))</f>
        <v>1</v>
      </c>
      <c r="K95" s="283">
        <f>時間計算書!P95</f>
        <v>0</v>
      </c>
      <c r="L95" s="287">
        <f>IF(計算規則!$G$28=0,0,IF(D95="","",ROUND(K95*24*H95*J95,0)))</f>
        <v>0</v>
      </c>
      <c r="M95" s="279">
        <f>時間計算書!Q95+時間計算書!R95</f>
        <v>0</v>
      </c>
      <c r="N95" s="288">
        <f>IF(計算規則!$G$28=0,0,IF(D95="","",ROUND(M95*24*H95*N$3+M95*24*I95*N$4,0)))</f>
        <v>0</v>
      </c>
      <c r="O95" s="279">
        <f>時間計算書!S95</f>
        <v>0</v>
      </c>
      <c r="P95" s="288">
        <f>IF(計算規則!$G$28=0,0,IF(D95="","",ROUND(O95*24*H95*P$3+O95*24*I95*P$4,0)))</f>
        <v>0</v>
      </c>
      <c r="Q95" s="279">
        <f>時間計算書!T95</f>
        <v>0</v>
      </c>
      <c r="R95" s="288">
        <f>IF(計算規則!$G$28=0,0,IF(D95="","",ROUND(Q95*24*H95*R$3+Q95*24*I95*R$4,0)))</f>
        <v>0</v>
      </c>
      <c r="S95" s="279">
        <f>時間計算書!U95</f>
        <v>0</v>
      </c>
      <c r="T95" s="289">
        <f>IF(計算規則!$G$28=0,0,IF(D95="","",ROUND(S95*24*H95*T$3+S95*24*I95*T$4,0)))</f>
        <v>0</v>
      </c>
      <c r="U95" s="267"/>
      <c r="V95" s="268"/>
      <c r="W95" s="268"/>
      <c r="X95" s="269"/>
      <c r="Y95" s="270">
        <f>IF(D95="","",SUM(L95+N95+P95+R95+T95)+SUM(U95:X95))</f>
        <v>0</v>
      </c>
    </row>
    <row r="96" spans="1:25" ht="9" customHeight="1" x14ac:dyDescent="0.15">
      <c r="A96" s="744"/>
      <c r="B96" s="196" t="s">
        <v>114</v>
      </c>
      <c r="C96" s="281">
        <f>SUM(X67:X97)</f>
        <v>0</v>
      </c>
      <c r="D96" s="211">
        <f>IF(OR(MONTH(D67)=1,MONTH(D67)=3,MONTH(D67)=5,MONTH(D67)=7,MONTH(D67)=8,MONTH(D67)=10,MONTH(D67)=12),D95+1,IF(OR(MONTH(D67)=4,MONTH(D67)=6,MONTH(D67)=9,MONTH(D67)=11),D95+1,""))</f>
        <v>44377</v>
      </c>
      <c r="E96" s="333">
        <f t="shared" si="16"/>
        <v>44377</v>
      </c>
      <c r="F96" s="334">
        <f t="shared" si="17"/>
        <v>44377</v>
      </c>
      <c r="G96" s="214" t="str">
        <f>IF(時間計算書!E96="","",時間計算書!E96)</f>
        <v/>
      </c>
      <c r="H96" s="156">
        <f>IF(D96="","",H95)</f>
        <v>0</v>
      </c>
      <c r="I96" s="156">
        <f t="shared" si="18"/>
        <v>0</v>
      </c>
      <c r="J96" s="285">
        <f>IF(計算規則!$G$28=0,1,IF(G96="法",計算規則!H124,IF(G96="所",計算規則!$H$33,計算規則!$H$32)))</f>
        <v>1</v>
      </c>
      <c r="K96" s="283">
        <f>時間計算書!P96</f>
        <v>0</v>
      </c>
      <c r="L96" s="287">
        <f>IF(計算規則!$G$28=0,0,IF(D96="","",ROUND(K96*24*H96*J96,0)))</f>
        <v>0</v>
      </c>
      <c r="M96" s="279">
        <f>時間計算書!Q96+時間計算書!R96</f>
        <v>0</v>
      </c>
      <c r="N96" s="288">
        <f>IF(計算規則!$G$28=0,0,IF(D96="","",ROUND(M96*24*H96*N$3+M96*24*I96*N$4,0)))</f>
        <v>0</v>
      </c>
      <c r="O96" s="279">
        <f>時間計算書!S96</f>
        <v>0</v>
      </c>
      <c r="P96" s="288">
        <f>IF(計算規則!$G$28=0,0,IF(D96="","",ROUND(O96*24*H96*P$3+O96*24*I96*P$4,0)))</f>
        <v>0</v>
      </c>
      <c r="Q96" s="279">
        <f>時間計算書!T96</f>
        <v>0</v>
      </c>
      <c r="R96" s="288">
        <f>IF(計算規則!$G$28=0,0,IF(D96="","",ROUND(Q96*24*H96*R$3+Q96*24*I96*R$4,0)))</f>
        <v>0</v>
      </c>
      <c r="S96" s="279">
        <f>時間計算書!U96</f>
        <v>0</v>
      </c>
      <c r="T96" s="289">
        <f>IF(計算規則!$G$28=0,0,IF(D96="","",ROUND(S96*24*H96*T$3+S96*24*I96*T$4,0)))</f>
        <v>0</v>
      </c>
      <c r="U96" s="267"/>
      <c r="V96" s="268"/>
      <c r="W96" s="268"/>
      <c r="X96" s="269"/>
      <c r="Y96" s="270">
        <f>IF(D96="","",SUM(L96+N96+P96+R96+T96)+SUM(U96:X96))</f>
        <v>0</v>
      </c>
    </row>
    <row r="97" spans="1:25" ht="9" customHeight="1" thickBot="1" x14ac:dyDescent="0.2">
      <c r="A97" s="745"/>
      <c r="B97" s="197" t="s">
        <v>115</v>
      </c>
      <c r="C97" s="282">
        <f>C95+C96</f>
        <v>0</v>
      </c>
      <c r="D97" s="212" t="str">
        <f>IF(OR(MONTH(D67)=1,MONTH(D67)=3,MONTH(D67)=5,MONTH(D67)=7,MONTH(D67)=8,MONTH(D67)=10,MONTH(D67)=12),D96+1,IF(OR(MONTH(D67)=4,MONTH(D67)=6,MONTH(D67)=9,MONTH(D67)=11),"",""))</f>
        <v/>
      </c>
      <c r="E97" s="335" t="str">
        <f t="shared" si="16"/>
        <v/>
      </c>
      <c r="F97" s="336" t="str">
        <f t="shared" si="17"/>
        <v/>
      </c>
      <c r="G97" s="215" t="str">
        <f>IF(時間計算書!E97="","",時間計算書!E97)</f>
        <v/>
      </c>
      <c r="H97" s="157" t="str">
        <f>IF(D97="","",H96)</f>
        <v/>
      </c>
      <c r="I97" s="157">
        <f t="shared" si="18"/>
        <v>0</v>
      </c>
      <c r="J97" s="286">
        <f>IF(計算規則!$G$28=0,1,IF(G97="法",計算規則!H125,IF(G97="所",計算規則!$H$33,計算規則!$H$32)))</f>
        <v>1</v>
      </c>
      <c r="K97" s="293">
        <f>時間計算書!P97</f>
        <v>0</v>
      </c>
      <c r="L97" s="294">
        <f>IF(計算規則!$G$28=0,0,IF(D97="","",ROUND(K97*24*H97*J97,0)))</f>
        <v>0</v>
      </c>
      <c r="M97" s="295">
        <f>時間計算書!Q97+時間計算書!R97</f>
        <v>0</v>
      </c>
      <c r="N97" s="296">
        <f>IF(計算規則!$G$28=0,0,IF(D97="","",ROUND(M97*24*H97*N$3+M97*24*I97*N$4,0)))</f>
        <v>0</v>
      </c>
      <c r="O97" s="295">
        <f>時間計算書!S97</f>
        <v>0</v>
      </c>
      <c r="P97" s="296">
        <f>IF(計算規則!$G$28=0,0,IF(D97="","",ROUND(O97*24*H97*P$3+O97*24*I97*P$4,0)))</f>
        <v>0</v>
      </c>
      <c r="Q97" s="295">
        <f>時間計算書!T97</f>
        <v>0</v>
      </c>
      <c r="R97" s="296">
        <f>IF(計算規則!$G$28=0,0,IF(D97="","",ROUND(Q97*24*H97*R$3+Q97*24*I97*R$4,0)))</f>
        <v>0</v>
      </c>
      <c r="S97" s="295">
        <f>時間計算書!U97</f>
        <v>0</v>
      </c>
      <c r="T97" s="297">
        <f>IF(計算規則!$G$28=0,0,IF(D97="","",ROUND(S97*24*H97*T$3+S97*24*I97*T$4,0)))</f>
        <v>0</v>
      </c>
      <c r="U97" s="271"/>
      <c r="V97" s="272"/>
      <c r="W97" s="272"/>
      <c r="X97" s="273"/>
      <c r="Y97" s="274" t="str">
        <f>IF(D97="","",SUM(L97+N97+P97+R97+T97)+SUM(U97:X97))</f>
        <v/>
      </c>
    </row>
    <row r="98" spans="1:25" ht="9" customHeight="1" x14ac:dyDescent="0.15">
      <c r="A98" s="775">
        <f>IF(計算規則!$D$15=0,D98,D129)</f>
        <v>44378</v>
      </c>
      <c r="B98" s="776"/>
      <c r="C98" s="776"/>
      <c r="D98" s="71">
        <f>IF(D97="",IF(D96="",IF(D95="",D94+1,D95+1),D96+1),D97+1)</f>
        <v>44378</v>
      </c>
      <c r="E98" s="72">
        <f t="shared" si="16"/>
        <v>44378</v>
      </c>
      <c r="F98" s="73">
        <f t="shared" si="17"/>
        <v>44378</v>
      </c>
      <c r="G98" s="216" t="str">
        <f>IF(時間計算書!E98="","",時間計算書!E98)</f>
        <v/>
      </c>
      <c r="H98" s="155">
        <f>賃金一覧表・単価計算書・既払金計算書!AK9</f>
        <v>0</v>
      </c>
      <c r="I98" s="155">
        <f>賃金一覧表・単価計算書・既払金計算書!BG9</f>
        <v>0</v>
      </c>
      <c r="J98" s="303">
        <f>IF(計算規則!$G$28=0,1,IF(G98="法",計算規則!H126,IF(G98="所",計算規則!$H$33,計算規則!$H$32)))</f>
        <v>1</v>
      </c>
      <c r="K98" s="284">
        <f>時間計算書!P98</f>
        <v>0</v>
      </c>
      <c r="L98" s="290">
        <f>IF(計算規則!$G$28=0,0,ROUND(K98*24*H98*J98,0))</f>
        <v>0</v>
      </c>
      <c r="M98" s="278">
        <f>時間計算書!Q98+時間計算書!R98</f>
        <v>0</v>
      </c>
      <c r="N98" s="291">
        <f>IF(計算規則!$G$28=0,0,ROUND(M98*24*H98*N$3+M98*24*I98*N$4,0))</f>
        <v>0</v>
      </c>
      <c r="O98" s="278">
        <f>時間計算書!S98</f>
        <v>0</v>
      </c>
      <c r="P98" s="291">
        <f>IF(計算規則!$G$28=0,0,ROUND(O98*24*H98*P$3+O98*24*I98*P$4,0))</f>
        <v>0</v>
      </c>
      <c r="Q98" s="278">
        <f>時間計算書!T98</f>
        <v>0</v>
      </c>
      <c r="R98" s="291">
        <f>IF(計算規則!$G$28=0,0,ROUND(Q98*24*H98*R$3+Q98*24*I98*R$4,0))</f>
        <v>0</v>
      </c>
      <c r="S98" s="278">
        <f>時間計算書!U98</f>
        <v>0</v>
      </c>
      <c r="T98" s="292">
        <f>IF(計算規則!$G$28=0,0,ROUND(S98*24*H98*T$3+S98*24*I98*T$4,0))</f>
        <v>0</v>
      </c>
      <c r="U98" s="275"/>
      <c r="V98" s="276"/>
      <c r="W98" s="276"/>
      <c r="X98" s="277"/>
      <c r="Y98" s="280">
        <f t="shared" ref="Y98:Y125" si="19">SUM(L98+N98+P98+R98+T98)+SUM(U98:X98)</f>
        <v>0</v>
      </c>
    </row>
    <row r="99" spans="1:25" ht="9" customHeight="1" x14ac:dyDescent="0.15">
      <c r="A99" s="777"/>
      <c r="B99" s="778"/>
      <c r="C99" s="778"/>
      <c r="D99" s="66">
        <f t="shared" ref="D99:D125" si="20">D98+1</f>
        <v>44379</v>
      </c>
      <c r="E99" s="67">
        <f t="shared" si="16"/>
        <v>44379</v>
      </c>
      <c r="F99" s="68">
        <f t="shared" si="17"/>
        <v>44379</v>
      </c>
      <c r="G99" s="214" t="str">
        <f>IF(時間計算書!E99="","",時間計算書!E99)</f>
        <v/>
      </c>
      <c r="H99" s="156">
        <f>H98</f>
        <v>0</v>
      </c>
      <c r="I99" s="156">
        <f>I98</f>
        <v>0</v>
      </c>
      <c r="J99" s="285">
        <f>IF(計算規則!$G$28=0,1,IF(G99="法",計算規則!H127,IF(G99="所",計算規則!$H$33,計算規則!$H$32)))</f>
        <v>1</v>
      </c>
      <c r="K99" s="283">
        <f>時間計算書!P99</f>
        <v>0</v>
      </c>
      <c r="L99" s="287">
        <f>IF(計算規則!$G$28=0,0,ROUND(K99*24*H99*J99,0))</f>
        <v>0</v>
      </c>
      <c r="M99" s="279">
        <f>時間計算書!Q99+時間計算書!R99</f>
        <v>0</v>
      </c>
      <c r="N99" s="288">
        <f>IF(計算規則!$G$28=0,0,ROUND(M99*24*H99*N$3+M99*24*I99*N$4,0))</f>
        <v>0</v>
      </c>
      <c r="O99" s="279">
        <f>時間計算書!S99</f>
        <v>0</v>
      </c>
      <c r="P99" s="288">
        <f>IF(計算規則!$G$28=0,0,ROUND(O99*24*H99*P$3+O99*24*I99*P$4,0))</f>
        <v>0</v>
      </c>
      <c r="Q99" s="279">
        <f>時間計算書!T99</f>
        <v>0</v>
      </c>
      <c r="R99" s="288">
        <f>IF(計算規則!$G$28=0,0,ROUND(Q99*24*H99*R$3+Q99*24*I99*R$4,0))</f>
        <v>0</v>
      </c>
      <c r="S99" s="279">
        <f>時間計算書!U99</f>
        <v>0</v>
      </c>
      <c r="T99" s="289">
        <f>IF(計算規則!$G$28=0,0,ROUND(S99*24*H99*T$3+S99*24*I99*T$4,0))</f>
        <v>0</v>
      </c>
      <c r="U99" s="267"/>
      <c r="V99" s="268"/>
      <c r="W99" s="268"/>
      <c r="X99" s="269"/>
      <c r="Y99" s="270">
        <f t="shared" si="19"/>
        <v>0</v>
      </c>
    </row>
    <row r="100" spans="1:25" ht="9" customHeight="1" x14ac:dyDescent="0.15">
      <c r="A100" s="779">
        <f>A98</f>
        <v>44378</v>
      </c>
      <c r="B100" s="780"/>
      <c r="C100" s="780"/>
      <c r="D100" s="66">
        <f t="shared" si="20"/>
        <v>44380</v>
      </c>
      <c r="E100" s="67">
        <f t="shared" si="16"/>
        <v>44380</v>
      </c>
      <c r="F100" s="68">
        <f t="shared" si="17"/>
        <v>44380</v>
      </c>
      <c r="G100" s="214" t="str">
        <f>IF(時間計算書!E100="","",時間計算書!E100)</f>
        <v/>
      </c>
      <c r="H100" s="156">
        <f t="shared" ref="H100:I125" si="21">H99</f>
        <v>0</v>
      </c>
      <c r="I100" s="156">
        <f t="shared" si="21"/>
        <v>0</v>
      </c>
      <c r="J100" s="285">
        <f>IF(計算規則!$G$28=0,1,IF(G100="法",計算規則!H128,IF(G100="所",計算規則!$H$33,計算規則!$H$32)))</f>
        <v>1</v>
      </c>
      <c r="K100" s="283">
        <f>時間計算書!P100</f>
        <v>0</v>
      </c>
      <c r="L100" s="287">
        <f>IF(計算規則!$G$28=0,0,ROUND(K100*24*H100*J100,0))</f>
        <v>0</v>
      </c>
      <c r="M100" s="279">
        <f>時間計算書!Q100+時間計算書!R100</f>
        <v>0</v>
      </c>
      <c r="N100" s="288">
        <f>IF(計算規則!$G$28=0,0,ROUND(M100*24*H100*N$3+M100*24*I100*N$4,0))</f>
        <v>0</v>
      </c>
      <c r="O100" s="279">
        <f>時間計算書!S100</f>
        <v>0</v>
      </c>
      <c r="P100" s="288">
        <f>IF(計算規則!$G$28=0,0,ROUND(O100*24*H100*P$3+O100*24*I100*P$4,0))</f>
        <v>0</v>
      </c>
      <c r="Q100" s="279">
        <f>時間計算書!T100</f>
        <v>0</v>
      </c>
      <c r="R100" s="288">
        <f>IF(計算規則!$G$28=0,0,ROUND(Q100*24*H100*R$3+Q100*24*I100*R$4,0))</f>
        <v>0</v>
      </c>
      <c r="S100" s="279">
        <f>時間計算書!U100</f>
        <v>0</v>
      </c>
      <c r="T100" s="289">
        <f>IF(計算規則!$G$28=0,0,ROUND(S100*24*H100*T$3+S100*24*I100*T$4,0))</f>
        <v>0</v>
      </c>
      <c r="U100" s="267"/>
      <c r="V100" s="268"/>
      <c r="W100" s="268"/>
      <c r="X100" s="269"/>
      <c r="Y100" s="270">
        <f t="shared" si="19"/>
        <v>0</v>
      </c>
    </row>
    <row r="101" spans="1:25" ht="9" customHeight="1" thickBot="1" x14ac:dyDescent="0.2">
      <c r="A101" s="781"/>
      <c r="B101" s="782"/>
      <c r="C101" s="782"/>
      <c r="D101" s="66">
        <f t="shared" si="20"/>
        <v>44381</v>
      </c>
      <c r="E101" s="67">
        <f t="shared" si="16"/>
        <v>44381</v>
      </c>
      <c r="F101" s="68">
        <f t="shared" si="17"/>
        <v>44381</v>
      </c>
      <c r="G101" s="214" t="str">
        <f>IF(時間計算書!E101="","",時間計算書!E101)</f>
        <v/>
      </c>
      <c r="H101" s="156">
        <f t="shared" si="21"/>
        <v>0</v>
      </c>
      <c r="I101" s="156">
        <f t="shared" si="21"/>
        <v>0</v>
      </c>
      <c r="J101" s="285">
        <f>IF(計算規則!$G$28=0,1,IF(G101="法",計算規則!H129,IF(G101="所",計算規則!$H$33,計算規則!$H$32)))</f>
        <v>1</v>
      </c>
      <c r="K101" s="283">
        <f>時間計算書!P101</f>
        <v>0</v>
      </c>
      <c r="L101" s="287">
        <f>IF(計算規則!$G$28=0,0,ROUND(K101*24*H101*J101,0))</f>
        <v>0</v>
      </c>
      <c r="M101" s="279">
        <f>時間計算書!Q101+時間計算書!R101</f>
        <v>0</v>
      </c>
      <c r="N101" s="288">
        <f>IF(計算規則!$G$28=0,0,ROUND(M101*24*H101*N$3+M101*24*I101*N$4,0))</f>
        <v>0</v>
      </c>
      <c r="O101" s="279">
        <f>時間計算書!S101</f>
        <v>0</v>
      </c>
      <c r="P101" s="288">
        <f>IF(計算規則!$G$28=0,0,ROUND(O101*24*H101*P$3+O101*24*I101*P$4,0))</f>
        <v>0</v>
      </c>
      <c r="Q101" s="279">
        <f>時間計算書!T101</f>
        <v>0</v>
      </c>
      <c r="R101" s="288">
        <f>IF(計算規則!$G$28=0,0,ROUND(Q101*24*H101*R$3+Q101*24*I101*R$4,0))</f>
        <v>0</v>
      </c>
      <c r="S101" s="279">
        <f>時間計算書!U101</f>
        <v>0</v>
      </c>
      <c r="T101" s="289">
        <f>IF(計算規則!$G$28=0,0,ROUND(S101*24*H101*T$3+S101*24*I101*T$4,0))</f>
        <v>0</v>
      </c>
      <c r="U101" s="267"/>
      <c r="V101" s="268"/>
      <c r="W101" s="268"/>
      <c r="X101" s="269"/>
      <c r="Y101" s="270">
        <f t="shared" si="19"/>
        <v>0</v>
      </c>
    </row>
    <row r="102" spans="1:25" ht="9" customHeight="1" x14ac:dyDescent="0.15">
      <c r="A102" s="751" t="s">
        <v>172</v>
      </c>
      <c r="B102" s="752"/>
      <c r="C102" s="753"/>
      <c r="D102" s="66">
        <f t="shared" si="20"/>
        <v>44382</v>
      </c>
      <c r="E102" s="67">
        <f t="shared" si="16"/>
        <v>44382</v>
      </c>
      <c r="F102" s="68">
        <f t="shared" si="17"/>
        <v>44382</v>
      </c>
      <c r="G102" s="214" t="str">
        <f>IF(時間計算書!E102="","",時間計算書!E102)</f>
        <v/>
      </c>
      <c r="H102" s="156">
        <f t="shared" si="21"/>
        <v>0</v>
      </c>
      <c r="I102" s="156">
        <f t="shared" si="21"/>
        <v>0</v>
      </c>
      <c r="J102" s="285">
        <f>IF(計算規則!$G$28=0,1,IF(G102="法",計算規則!H130,IF(G102="所",計算規則!$H$33,計算規則!$H$32)))</f>
        <v>1</v>
      </c>
      <c r="K102" s="283">
        <f>時間計算書!P102</f>
        <v>0</v>
      </c>
      <c r="L102" s="287">
        <f>IF(計算規則!$G$28=0,0,ROUND(K102*24*H102*J102,0))</f>
        <v>0</v>
      </c>
      <c r="M102" s="279">
        <f>時間計算書!Q102+時間計算書!R102</f>
        <v>0</v>
      </c>
      <c r="N102" s="288">
        <f>IF(計算規則!$G$28=0,0,ROUND(M102*24*H102*N$3+M102*24*I102*N$4,0))</f>
        <v>0</v>
      </c>
      <c r="O102" s="279">
        <f>時間計算書!S102</f>
        <v>0</v>
      </c>
      <c r="P102" s="288">
        <f>IF(計算規則!$G$28=0,0,ROUND(O102*24*H102*P$3+O102*24*I102*P$4,0))</f>
        <v>0</v>
      </c>
      <c r="Q102" s="279">
        <f>時間計算書!T102</f>
        <v>0</v>
      </c>
      <c r="R102" s="288">
        <f>IF(計算規則!$G$28=0,0,ROUND(Q102*24*H102*R$3+Q102*24*I102*R$4,0))</f>
        <v>0</v>
      </c>
      <c r="S102" s="279">
        <f>時間計算書!U102</f>
        <v>0</v>
      </c>
      <c r="T102" s="289">
        <f>IF(計算規則!$G$28=0,0,ROUND(S102*24*H102*T$3+S102*24*I102*T$4,0))</f>
        <v>0</v>
      </c>
      <c r="U102" s="267"/>
      <c r="V102" s="268"/>
      <c r="W102" s="268"/>
      <c r="X102" s="269"/>
      <c r="Y102" s="270">
        <f t="shared" si="19"/>
        <v>0</v>
      </c>
    </row>
    <row r="103" spans="1:25" ht="9" customHeight="1" thickBot="1" x14ac:dyDescent="0.2">
      <c r="A103" s="754"/>
      <c r="B103" s="755"/>
      <c r="C103" s="756"/>
      <c r="D103" s="66">
        <f t="shared" si="20"/>
        <v>44383</v>
      </c>
      <c r="E103" s="67">
        <f t="shared" si="16"/>
        <v>44383</v>
      </c>
      <c r="F103" s="68">
        <f t="shared" si="17"/>
        <v>44383</v>
      </c>
      <c r="G103" s="214" t="str">
        <f>IF(時間計算書!E103="","",時間計算書!E103)</f>
        <v/>
      </c>
      <c r="H103" s="156">
        <f t="shared" si="21"/>
        <v>0</v>
      </c>
      <c r="I103" s="156">
        <f t="shared" si="21"/>
        <v>0</v>
      </c>
      <c r="J103" s="285">
        <f>IF(計算規則!$G$28=0,1,IF(G103="法",計算規則!H131,IF(G103="所",計算規則!$H$33,計算規則!$H$32)))</f>
        <v>1</v>
      </c>
      <c r="K103" s="283">
        <f>時間計算書!P103</f>
        <v>0</v>
      </c>
      <c r="L103" s="287">
        <f>IF(計算規則!$G$28=0,0,ROUND(K103*24*H103*J103,0))</f>
        <v>0</v>
      </c>
      <c r="M103" s="279">
        <f>時間計算書!Q103+時間計算書!R103</f>
        <v>0</v>
      </c>
      <c r="N103" s="288">
        <f>IF(計算規則!$G$28=0,0,ROUND(M103*24*H103*N$3+M103*24*I103*N$4,0))</f>
        <v>0</v>
      </c>
      <c r="O103" s="279">
        <f>時間計算書!S103</f>
        <v>0</v>
      </c>
      <c r="P103" s="288">
        <f>IF(計算規則!$G$28=0,0,ROUND(O103*24*H103*P$3+O103*24*I103*P$4,0))</f>
        <v>0</v>
      </c>
      <c r="Q103" s="279">
        <f>時間計算書!T103</f>
        <v>0</v>
      </c>
      <c r="R103" s="288">
        <f>IF(計算規則!$G$28=0,0,ROUND(Q103*24*H103*R$3+Q103*24*I103*R$4,0))</f>
        <v>0</v>
      </c>
      <c r="S103" s="279">
        <f>時間計算書!U103</f>
        <v>0</v>
      </c>
      <c r="T103" s="289">
        <f>IF(計算規則!$G$28=0,0,ROUND(S103*24*H103*T$3+S103*24*I103*T$4,0))</f>
        <v>0</v>
      </c>
      <c r="U103" s="267"/>
      <c r="V103" s="268"/>
      <c r="W103" s="268"/>
      <c r="X103" s="269"/>
      <c r="Y103" s="270">
        <f t="shared" si="19"/>
        <v>0</v>
      </c>
    </row>
    <row r="104" spans="1:25" ht="9" customHeight="1" x14ac:dyDescent="0.15">
      <c r="A104" s="757">
        <f>時間計算書!P6</f>
        <v>0</v>
      </c>
      <c r="B104" s="758"/>
      <c r="C104" s="759"/>
      <c r="D104" s="66">
        <f t="shared" si="20"/>
        <v>44384</v>
      </c>
      <c r="E104" s="67">
        <f t="shared" si="16"/>
        <v>44384</v>
      </c>
      <c r="F104" s="68">
        <f t="shared" si="17"/>
        <v>44384</v>
      </c>
      <c r="G104" s="214" t="str">
        <f>IF(時間計算書!E104="","",時間計算書!E104)</f>
        <v/>
      </c>
      <c r="H104" s="156">
        <f t="shared" si="21"/>
        <v>0</v>
      </c>
      <c r="I104" s="156">
        <f t="shared" si="21"/>
        <v>0</v>
      </c>
      <c r="J104" s="285">
        <f>IF(計算規則!$G$28=0,1,IF(G104="法",計算規則!H132,IF(G104="所",計算規則!$H$33,計算規則!$H$32)))</f>
        <v>1</v>
      </c>
      <c r="K104" s="283">
        <f>時間計算書!P104</f>
        <v>0</v>
      </c>
      <c r="L104" s="287">
        <f>IF(計算規則!$G$28=0,0,ROUND(K104*24*H104*J104,0))</f>
        <v>0</v>
      </c>
      <c r="M104" s="279">
        <f>時間計算書!Q104+時間計算書!R104</f>
        <v>0</v>
      </c>
      <c r="N104" s="288">
        <f>IF(計算規則!$G$28=0,0,ROUND(M104*24*H104*N$3+M104*24*I104*N$4,0))</f>
        <v>0</v>
      </c>
      <c r="O104" s="279">
        <f>時間計算書!S104</f>
        <v>0</v>
      </c>
      <c r="P104" s="288">
        <f>IF(計算規則!$G$28=0,0,ROUND(O104*24*H104*P$3+O104*24*I104*P$4,0))</f>
        <v>0</v>
      </c>
      <c r="Q104" s="279">
        <f>時間計算書!T104</f>
        <v>0</v>
      </c>
      <c r="R104" s="288">
        <f>IF(計算規則!$G$28=0,0,ROUND(Q104*24*H104*R$3+Q104*24*I104*R$4,0))</f>
        <v>0</v>
      </c>
      <c r="S104" s="279">
        <f>時間計算書!U104</f>
        <v>0</v>
      </c>
      <c r="T104" s="289">
        <f>IF(計算規則!$G$28=0,0,ROUND(S104*24*H104*T$3+S104*24*I104*T$4,0))</f>
        <v>0</v>
      </c>
      <c r="U104" s="267"/>
      <c r="V104" s="268"/>
      <c r="W104" s="268"/>
      <c r="X104" s="269"/>
      <c r="Y104" s="270">
        <f t="shared" si="19"/>
        <v>0</v>
      </c>
    </row>
    <row r="105" spans="1:25" ht="9" customHeight="1" thickBot="1" x14ac:dyDescent="0.2">
      <c r="A105" s="760"/>
      <c r="B105" s="761"/>
      <c r="C105" s="762"/>
      <c r="D105" s="66">
        <f t="shared" si="20"/>
        <v>44385</v>
      </c>
      <c r="E105" s="67">
        <f t="shared" si="16"/>
        <v>44385</v>
      </c>
      <c r="F105" s="68">
        <f t="shared" si="17"/>
        <v>44385</v>
      </c>
      <c r="G105" s="214" t="str">
        <f>IF(時間計算書!E105="","",時間計算書!E105)</f>
        <v/>
      </c>
      <c r="H105" s="156">
        <f t="shared" si="21"/>
        <v>0</v>
      </c>
      <c r="I105" s="156">
        <f t="shared" si="21"/>
        <v>0</v>
      </c>
      <c r="J105" s="285">
        <f>IF(計算規則!$G$28=0,1,IF(G105="法",計算規則!H133,IF(G105="所",計算規則!$H$33,計算規則!$H$32)))</f>
        <v>1</v>
      </c>
      <c r="K105" s="283">
        <f>時間計算書!P105</f>
        <v>0</v>
      </c>
      <c r="L105" s="287">
        <f>IF(計算規則!$G$28=0,0,ROUND(K105*24*H105*J105,0))</f>
        <v>0</v>
      </c>
      <c r="M105" s="279">
        <f>時間計算書!Q105+時間計算書!R105</f>
        <v>0</v>
      </c>
      <c r="N105" s="288">
        <f>IF(計算規則!$G$28=0,0,ROUND(M105*24*H105*N$3+M105*24*I105*N$4,0))</f>
        <v>0</v>
      </c>
      <c r="O105" s="279">
        <f>時間計算書!S105</f>
        <v>0</v>
      </c>
      <c r="P105" s="288">
        <f>IF(計算規則!$G$28=0,0,ROUND(O105*24*H105*P$3+O105*24*I105*P$4,0))</f>
        <v>0</v>
      </c>
      <c r="Q105" s="279">
        <f>時間計算書!T105</f>
        <v>0</v>
      </c>
      <c r="R105" s="288">
        <f>IF(計算規則!$G$28=0,0,ROUND(Q105*24*H105*R$3+Q105*24*I105*R$4,0))</f>
        <v>0</v>
      </c>
      <c r="S105" s="279">
        <f>時間計算書!U105</f>
        <v>0</v>
      </c>
      <c r="T105" s="289">
        <f>IF(計算規則!$G$28=0,0,ROUND(S105*24*H105*T$3+S105*24*I105*T$4,0))</f>
        <v>0</v>
      </c>
      <c r="U105" s="267"/>
      <c r="V105" s="268"/>
      <c r="W105" s="268"/>
      <c r="X105" s="269"/>
      <c r="Y105" s="270">
        <f t="shared" si="19"/>
        <v>0</v>
      </c>
    </row>
    <row r="106" spans="1:25" ht="9" customHeight="1" x14ac:dyDescent="0.15">
      <c r="A106" s="763" t="s">
        <v>205</v>
      </c>
      <c r="B106" s="764"/>
      <c r="C106" s="765"/>
      <c r="D106" s="66">
        <f t="shared" si="20"/>
        <v>44386</v>
      </c>
      <c r="E106" s="67">
        <f t="shared" si="16"/>
        <v>44386</v>
      </c>
      <c r="F106" s="68">
        <f t="shared" si="17"/>
        <v>44386</v>
      </c>
      <c r="G106" s="214" t="str">
        <f>IF(時間計算書!E106="","",時間計算書!E106)</f>
        <v/>
      </c>
      <c r="H106" s="156">
        <f t="shared" si="21"/>
        <v>0</v>
      </c>
      <c r="I106" s="156">
        <f t="shared" si="21"/>
        <v>0</v>
      </c>
      <c r="J106" s="285">
        <f>IF(計算規則!$G$28=0,1,IF(G106="法",計算規則!H134,IF(G106="所",計算規則!$H$33,計算規則!$H$32)))</f>
        <v>1</v>
      </c>
      <c r="K106" s="283">
        <f>時間計算書!P106</f>
        <v>0</v>
      </c>
      <c r="L106" s="287">
        <f>IF(計算規則!$G$28=0,0,ROUND(K106*24*H106*J106,0))</f>
        <v>0</v>
      </c>
      <c r="M106" s="279">
        <f>時間計算書!Q106+時間計算書!R106</f>
        <v>0</v>
      </c>
      <c r="N106" s="288">
        <f>IF(計算規則!$G$28=0,0,ROUND(M106*24*H106*N$3+M106*24*I106*N$4,0))</f>
        <v>0</v>
      </c>
      <c r="O106" s="279">
        <f>時間計算書!S106</f>
        <v>0</v>
      </c>
      <c r="P106" s="288">
        <f>IF(計算規則!$G$28=0,0,ROUND(O106*24*H106*P$3+O106*24*I106*P$4,0))</f>
        <v>0</v>
      </c>
      <c r="Q106" s="279">
        <f>時間計算書!T106</f>
        <v>0</v>
      </c>
      <c r="R106" s="288">
        <f>IF(計算規則!$G$28=0,0,ROUND(Q106*24*H106*R$3+Q106*24*I106*R$4,0))</f>
        <v>0</v>
      </c>
      <c r="S106" s="279">
        <f>時間計算書!U106</f>
        <v>0</v>
      </c>
      <c r="T106" s="289">
        <f>IF(計算規則!$G$28=0,0,ROUND(S106*24*H106*T$3+S106*24*I106*T$4,0))</f>
        <v>0</v>
      </c>
      <c r="U106" s="267"/>
      <c r="V106" s="268"/>
      <c r="W106" s="268"/>
      <c r="X106" s="269"/>
      <c r="Y106" s="270">
        <f t="shared" si="19"/>
        <v>0</v>
      </c>
    </row>
    <row r="107" spans="1:25" ht="9" customHeight="1" thickBot="1" x14ac:dyDescent="0.2">
      <c r="A107" s="766"/>
      <c r="B107" s="767"/>
      <c r="C107" s="768"/>
      <c r="D107" s="66">
        <f t="shared" si="20"/>
        <v>44387</v>
      </c>
      <c r="E107" s="67">
        <f t="shared" si="16"/>
        <v>44387</v>
      </c>
      <c r="F107" s="68">
        <f t="shared" si="17"/>
        <v>44387</v>
      </c>
      <c r="G107" s="214" t="str">
        <f>IF(時間計算書!E107="","",時間計算書!E107)</f>
        <v/>
      </c>
      <c r="H107" s="156">
        <f t="shared" si="21"/>
        <v>0</v>
      </c>
      <c r="I107" s="156">
        <f t="shared" si="21"/>
        <v>0</v>
      </c>
      <c r="J107" s="285">
        <f>IF(計算規則!$G$28=0,1,IF(G107="法",計算規則!H135,IF(G107="所",計算規則!$H$33,計算規則!$H$32)))</f>
        <v>1</v>
      </c>
      <c r="K107" s="283">
        <f>時間計算書!P107</f>
        <v>0</v>
      </c>
      <c r="L107" s="287">
        <f>IF(計算規則!$G$28=0,0,ROUND(K107*24*H107*J107,0))</f>
        <v>0</v>
      </c>
      <c r="M107" s="279">
        <f>時間計算書!Q107+時間計算書!R107</f>
        <v>0</v>
      </c>
      <c r="N107" s="288">
        <f>IF(計算規則!$G$28=0,0,ROUND(M107*24*H107*N$3+M107*24*I107*N$4,0))</f>
        <v>0</v>
      </c>
      <c r="O107" s="279">
        <f>時間計算書!S107</f>
        <v>0</v>
      </c>
      <c r="P107" s="288">
        <f>IF(計算規則!$G$28=0,0,ROUND(O107*24*H107*P$3+O107*24*I107*P$4,0))</f>
        <v>0</v>
      </c>
      <c r="Q107" s="279">
        <f>時間計算書!T107</f>
        <v>0</v>
      </c>
      <c r="R107" s="288">
        <f>IF(計算規則!$G$28=0,0,ROUND(Q107*24*H107*R$3+Q107*24*I107*R$4,0))</f>
        <v>0</v>
      </c>
      <c r="S107" s="279">
        <f>時間計算書!U107</f>
        <v>0</v>
      </c>
      <c r="T107" s="289">
        <f>IF(計算規則!$G$28=0,0,ROUND(S107*24*H107*T$3+S107*24*I107*T$4,0))</f>
        <v>0</v>
      </c>
      <c r="U107" s="267"/>
      <c r="V107" s="268"/>
      <c r="W107" s="268"/>
      <c r="X107" s="269"/>
      <c r="Y107" s="270">
        <f t="shared" si="19"/>
        <v>0</v>
      </c>
    </row>
    <row r="108" spans="1:25" ht="9" customHeight="1" x14ac:dyDescent="0.15">
      <c r="A108" s="757">
        <f>賃金一覧表・単価計算書・既払金計算書!BG9</f>
        <v>0</v>
      </c>
      <c r="B108" s="758"/>
      <c r="C108" s="759"/>
      <c r="D108" s="66">
        <f t="shared" si="20"/>
        <v>44388</v>
      </c>
      <c r="E108" s="67">
        <f t="shared" si="16"/>
        <v>44388</v>
      </c>
      <c r="F108" s="68">
        <f t="shared" si="17"/>
        <v>44388</v>
      </c>
      <c r="G108" s="214" t="str">
        <f>IF(時間計算書!E108="","",時間計算書!E108)</f>
        <v/>
      </c>
      <c r="H108" s="156">
        <f t="shared" si="21"/>
        <v>0</v>
      </c>
      <c r="I108" s="156">
        <f t="shared" si="21"/>
        <v>0</v>
      </c>
      <c r="J108" s="285">
        <f>IF(計算規則!$G$28=0,1,IF(G108="法",計算規則!H136,IF(G108="所",計算規則!$H$33,計算規則!$H$32)))</f>
        <v>1</v>
      </c>
      <c r="K108" s="283">
        <f>時間計算書!P108</f>
        <v>0</v>
      </c>
      <c r="L108" s="287">
        <f>IF(計算規則!$G$28=0,0,ROUND(K108*24*H108*J108,0))</f>
        <v>0</v>
      </c>
      <c r="M108" s="279">
        <f>時間計算書!Q108+時間計算書!R108</f>
        <v>0</v>
      </c>
      <c r="N108" s="288">
        <f>IF(計算規則!$G$28=0,0,ROUND(M108*24*H108*N$3+M108*24*I108*N$4,0))</f>
        <v>0</v>
      </c>
      <c r="O108" s="279">
        <f>時間計算書!S108</f>
        <v>0</v>
      </c>
      <c r="P108" s="288">
        <f>IF(計算規則!$G$28=0,0,ROUND(O108*24*H108*P$3+O108*24*I108*P$4,0))</f>
        <v>0</v>
      </c>
      <c r="Q108" s="279">
        <f>時間計算書!T108</f>
        <v>0</v>
      </c>
      <c r="R108" s="288">
        <f>IF(計算規則!$G$28=0,0,ROUND(Q108*24*H108*R$3+Q108*24*I108*R$4,0))</f>
        <v>0</v>
      </c>
      <c r="S108" s="279">
        <f>時間計算書!U108</f>
        <v>0</v>
      </c>
      <c r="T108" s="289">
        <f>IF(計算規則!$G$28=0,0,ROUND(S108*24*H108*T$3+S108*24*I108*T$4,0))</f>
        <v>0</v>
      </c>
      <c r="U108" s="267"/>
      <c r="V108" s="268"/>
      <c r="W108" s="268"/>
      <c r="X108" s="269"/>
      <c r="Y108" s="270">
        <f t="shared" si="19"/>
        <v>0</v>
      </c>
    </row>
    <row r="109" spans="1:25" ht="9" customHeight="1" thickBot="1" x14ac:dyDescent="0.2">
      <c r="A109" s="760"/>
      <c r="B109" s="761"/>
      <c r="C109" s="762"/>
      <c r="D109" s="66">
        <f t="shared" si="20"/>
        <v>44389</v>
      </c>
      <c r="E109" s="67">
        <f t="shared" si="16"/>
        <v>44389</v>
      </c>
      <c r="F109" s="68">
        <f t="shared" si="17"/>
        <v>44389</v>
      </c>
      <c r="G109" s="214" t="str">
        <f>IF(時間計算書!E109="","",時間計算書!E109)</f>
        <v/>
      </c>
      <c r="H109" s="156">
        <f t="shared" si="21"/>
        <v>0</v>
      </c>
      <c r="I109" s="156">
        <f t="shared" si="21"/>
        <v>0</v>
      </c>
      <c r="J109" s="285">
        <f>IF(計算規則!$G$28=0,1,IF(G109="法",計算規則!H137,IF(G109="所",計算規則!$H$33,計算規則!$H$32)))</f>
        <v>1</v>
      </c>
      <c r="K109" s="283">
        <f>時間計算書!P109</f>
        <v>0</v>
      </c>
      <c r="L109" s="287">
        <f>IF(計算規則!$G$28=0,0,ROUND(K109*24*H109*J109,0))</f>
        <v>0</v>
      </c>
      <c r="M109" s="279">
        <f>時間計算書!Q109+時間計算書!R109</f>
        <v>0</v>
      </c>
      <c r="N109" s="288">
        <f>IF(計算規則!$G$28=0,0,ROUND(M109*24*H109*N$3+M109*24*I109*N$4,0))</f>
        <v>0</v>
      </c>
      <c r="O109" s="279">
        <f>時間計算書!S109</f>
        <v>0</v>
      </c>
      <c r="P109" s="288">
        <f>IF(計算規則!$G$28=0,0,ROUND(O109*24*H109*P$3+O109*24*I109*P$4,0))</f>
        <v>0</v>
      </c>
      <c r="Q109" s="279">
        <f>時間計算書!T109</f>
        <v>0</v>
      </c>
      <c r="R109" s="288">
        <f>IF(計算規則!$G$28=0,0,ROUND(Q109*24*H109*R$3+Q109*24*I109*R$4,0))</f>
        <v>0</v>
      </c>
      <c r="S109" s="279">
        <f>時間計算書!U109</f>
        <v>0</v>
      </c>
      <c r="T109" s="289">
        <f>IF(計算規則!$G$28=0,0,ROUND(S109*24*H109*T$3+S109*24*I109*T$4,0))</f>
        <v>0</v>
      </c>
      <c r="U109" s="267"/>
      <c r="V109" s="268"/>
      <c r="W109" s="268"/>
      <c r="X109" s="269"/>
      <c r="Y109" s="270">
        <f t="shared" si="19"/>
        <v>0</v>
      </c>
    </row>
    <row r="110" spans="1:25" ht="9" customHeight="1" x14ac:dyDescent="0.15">
      <c r="A110" s="783"/>
      <c r="B110" s="784"/>
      <c r="C110" s="785"/>
      <c r="D110" s="66">
        <f t="shared" si="20"/>
        <v>44390</v>
      </c>
      <c r="E110" s="67">
        <f>D110</f>
        <v>44390</v>
      </c>
      <c r="F110" s="68">
        <f>D110</f>
        <v>44390</v>
      </c>
      <c r="G110" s="214" t="str">
        <f>IF(時間計算書!E110="","",時間計算書!E110)</f>
        <v/>
      </c>
      <c r="H110" s="156">
        <f t="shared" si="21"/>
        <v>0</v>
      </c>
      <c r="I110" s="156">
        <f t="shared" si="21"/>
        <v>0</v>
      </c>
      <c r="J110" s="285">
        <f>IF(計算規則!$G$28=0,1,IF(G110="法",計算規則!H138,IF(G110="所",計算規則!$H$33,計算規則!$H$32)))</f>
        <v>1</v>
      </c>
      <c r="K110" s="283">
        <f>時間計算書!P110</f>
        <v>0</v>
      </c>
      <c r="L110" s="287">
        <f>IF(計算規則!$G$28=0,0,ROUND(K110*24*H110*J110,0))</f>
        <v>0</v>
      </c>
      <c r="M110" s="279">
        <f>時間計算書!Q110+時間計算書!R110</f>
        <v>0</v>
      </c>
      <c r="N110" s="288">
        <f>IF(計算規則!$G$28=0,0,ROUND(M110*24*H110*N$3+M110*24*I110*N$4,0))</f>
        <v>0</v>
      </c>
      <c r="O110" s="279">
        <f>時間計算書!S110</f>
        <v>0</v>
      </c>
      <c r="P110" s="288">
        <f>IF(計算規則!$G$28=0,0,ROUND(O110*24*H110*P$3+O110*24*I110*P$4,0))</f>
        <v>0</v>
      </c>
      <c r="Q110" s="279">
        <f>時間計算書!T110</f>
        <v>0</v>
      </c>
      <c r="R110" s="288">
        <f>IF(計算規則!$G$28=0,0,ROUND(Q110*24*H110*R$3+Q110*24*I110*R$4,0))</f>
        <v>0</v>
      </c>
      <c r="S110" s="279">
        <f>時間計算書!U110</f>
        <v>0</v>
      </c>
      <c r="T110" s="289">
        <f>IF(計算規則!$G$28=0,0,ROUND(S110*24*H110*T$3+S110*24*I110*T$4,0))</f>
        <v>0</v>
      </c>
      <c r="U110" s="267"/>
      <c r="V110" s="268"/>
      <c r="W110" s="268"/>
      <c r="X110" s="269"/>
      <c r="Y110" s="270">
        <f t="shared" si="19"/>
        <v>0</v>
      </c>
    </row>
    <row r="111" spans="1:25" ht="9" customHeight="1" thickBot="1" x14ac:dyDescent="0.2">
      <c r="A111" s="786"/>
      <c r="B111" s="787"/>
      <c r="C111" s="788"/>
      <c r="D111" s="66">
        <f>D110+1</f>
        <v>44391</v>
      </c>
      <c r="E111" s="67">
        <f t="shared" ref="E111:E140" si="22">D111</f>
        <v>44391</v>
      </c>
      <c r="F111" s="68">
        <f t="shared" ref="F111:F140" si="23">D111</f>
        <v>44391</v>
      </c>
      <c r="G111" s="214" t="str">
        <f>IF(時間計算書!E111="","",時間計算書!E111)</f>
        <v/>
      </c>
      <c r="H111" s="156">
        <f t="shared" si="21"/>
        <v>0</v>
      </c>
      <c r="I111" s="156">
        <f t="shared" si="21"/>
        <v>0</v>
      </c>
      <c r="J111" s="285">
        <f>IF(計算規則!$G$28=0,1,IF(G111="法",計算規則!H139,IF(G111="所",計算規則!$H$33,計算規則!$H$32)))</f>
        <v>1</v>
      </c>
      <c r="K111" s="283">
        <f>時間計算書!P111</f>
        <v>0</v>
      </c>
      <c r="L111" s="287">
        <f>IF(計算規則!$G$28=0,0,ROUND(K111*24*H111*J111,0))</f>
        <v>0</v>
      </c>
      <c r="M111" s="279">
        <f>時間計算書!Q111+時間計算書!R111</f>
        <v>0</v>
      </c>
      <c r="N111" s="288">
        <f>IF(計算規則!$G$28=0,0,ROUND(M111*24*H111*N$3+M111*24*I111*N$4,0))</f>
        <v>0</v>
      </c>
      <c r="O111" s="279">
        <f>時間計算書!S111</f>
        <v>0</v>
      </c>
      <c r="P111" s="288">
        <f>IF(計算規則!$G$28=0,0,ROUND(O111*24*H111*P$3+O111*24*I111*P$4,0))</f>
        <v>0</v>
      </c>
      <c r="Q111" s="279">
        <f>時間計算書!T111</f>
        <v>0</v>
      </c>
      <c r="R111" s="288">
        <f>IF(計算規則!$G$28=0,0,ROUND(Q111*24*H111*R$3+Q111*24*I111*R$4,0))</f>
        <v>0</v>
      </c>
      <c r="S111" s="279">
        <f>時間計算書!U111</f>
        <v>0</v>
      </c>
      <c r="T111" s="289">
        <f>IF(計算規則!$G$28=0,0,ROUND(S111*24*H111*T$3+S111*24*I111*T$4,0))</f>
        <v>0</v>
      </c>
      <c r="U111" s="267"/>
      <c r="V111" s="268"/>
      <c r="W111" s="268"/>
      <c r="X111" s="269"/>
      <c r="Y111" s="270">
        <f t="shared" si="19"/>
        <v>0</v>
      </c>
    </row>
    <row r="112" spans="1:25" ht="9" customHeight="1" x14ac:dyDescent="0.15">
      <c r="A112" s="746" t="s">
        <v>71</v>
      </c>
      <c r="B112" s="184" t="s">
        <v>116</v>
      </c>
      <c r="C112" s="198">
        <f>SUM(K98:K128)</f>
        <v>0</v>
      </c>
      <c r="D112" s="66">
        <f t="shared" si="20"/>
        <v>44392</v>
      </c>
      <c r="E112" s="67">
        <f t="shared" si="22"/>
        <v>44392</v>
      </c>
      <c r="F112" s="68">
        <f t="shared" si="23"/>
        <v>44392</v>
      </c>
      <c r="G112" s="214" t="str">
        <f>IF(時間計算書!E112="","",時間計算書!E112)</f>
        <v/>
      </c>
      <c r="H112" s="156">
        <f t="shared" si="21"/>
        <v>0</v>
      </c>
      <c r="I112" s="156">
        <f t="shared" si="21"/>
        <v>0</v>
      </c>
      <c r="J112" s="285">
        <f>IF(計算規則!$G$28=0,1,IF(G112="法",計算規則!H140,IF(G112="所",計算規則!$H$33,計算規則!$H$32)))</f>
        <v>1</v>
      </c>
      <c r="K112" s="283">
        <f>時間計算書!P112</f>
        <v>0</v>
      </c>
      <c r="L112" s="287">
        <f>IF(計算規則!$G$28=0,0,ROUND(K112*24*H112*J112,0))</f>
        <v>0</v>
      </c>
      <c r="M112" s="279">
        <f>時間計算書!Q112+時間計算書!R112</f>
        <v>0</v>
      </c>
      <c r="N112" s="288">
        <f>IF(計算規則!$G$28=0,0,ROUND(M112*24*H112*N$3+M112*24*I112*N$4,0))</f>
        <v>0</v>
      </c>
      <c r="O112" s="279">
        <f>時間計算書!S112</f>
        <v>0</v>
      </c>
      <c r="P112" s="288">
        <f>IF(計算規則!$G$28=0,0,ROUND(O112*24*H112*P$3+O112*24*I112*P$4,0))</f>
        <v>0</v>
      </c>
      <c r="Q112" s="279">
        <f>時間計算書!T112</f>
        <v>0</v>
      </c>
      <c r="R112" s="288">
        <f>IF(計算規則!$G$28=0,0,ROUND(Q112*24*H112*R$3+Q112*24*I112*R$4,0))</f>
        <v>0</v>
      </c>
      <c r="S112" s="279">
        <f>時間計算書!U112</f>
        <v>0</v>
      </c>
      <c r="T112" s="289">
        <f>IF(計算規則!$G$28=0,0,ROUND(S112*24*H112*T$3+S112*24*I112*T$4,0))</f>
        <v>0</v>
      </c>
      <c r="U112" s="267"/>
      <c r="V112" s="268"/>
      <c r="W112" s="268"/>
      <c r="X112" s="269"/>
      <c r="Y112" s="270">
        <f t="shared" si="19"/>
        <v>0</v>
      </c>
    </row>
    <row r="113" spans="1:25" ht="9" customHeight="1" x14ac:dyDescent="0.15">
      <c r="A113" s="747"/>
      <c r="B113" s="196" t="s">
        <v>56</v>
      </c>
      <c r="C113" s="199">
        <f>SUM(L98:L128)</f>
        <v>0</v>
      </c>
      <c r="D113" s="66">
        <f t="shared" si="20"/>
        <v>44393</v>
      </c>
      <c r="E113" s="67">
        <f t="shared" si="22"/>
        <v>44393</v>
      </c>
      <c r="F113" s="68">
        <f t="shared" si="23"/>
        <v>44393</v>
      </c>
      <c r="G113" s="214" t="str">
        <f>IF(時間計算書!E113="","",時間計算書!E113)</f>
        <v/>
      </c>
      <c r="H113" s="156">
        <f t="shared" si="21"/>
        <v>0</v>
      </c>
      <c r="I113" s="156">
        <f t="shared" si="21"/>
        <v>0</v>
      </c>
      <c r="J113" s="285">
        <f>IF(計算規則!$G$28=0,1,IF(G113="法",計算規則!H141,IF(G113="所",計算規則!$H$33,計算規則!$H$32)))</f>
        <v>1</v>
      </c>
      <c r="K113" s="283">
        <f>時間計算書!P113</f>
        <v>0</v>
      </c>
      <c r="L113" s="287">
        <f>IF(計算規則!$G$28=0,0,ROUND(K113*24*H113*J113,0))</f>
        <v>0</v>
      </c>
      <c r="M113" s="279">
        <f>時間計算書!Q113+時間計算書!R113</f>
        <v>0</v>
      </c>
      <c r="N113" s="288">
        <f>IF(計算規則!$G$28=0,0,ROUND(M113*24*H113*N$3+M113*24*I113*N$4,0))</f>
        <v>0</v>
      </c>
      <c r="O113" s="279">
        <f>時間計算書!S113</f>
        <v>0</v>
      </c>
      <c r="P113" s="288">
        <f>IF(計算規則!$G$28=0,0,ROUND(O113*24*H113*P$3+O113*24*I113*P$4,0))</f>
        <v>0</v>
      </c>
      <c r="Q113" s="279">
        <f>時間計算書!T113</f>
        <v>0</v>
      </c>
      <c r="R113" s="288">
        <f>IF(計算規則!$G$28=0,0,ROUND(Q113*24*H113*R$3+Q113*24*I113*R$4,0))</f>
        <v>0</v>
      </c>
      <c r="S113" s="279">
        <f>時間計算書!U113</f>
        <v>0</v>
      </c>
      <c r="T113" s="289">
        <f>IF(計算規則!$G$28=0,0,ROUND(S113*24*H113*T$3+S113*24*I113*T$4,0))</f>
        <v>0</v>
      </c>
      <c r="U113" s="267"/>
      <c r="V113" s="268"/>
      <c r="W113" s="268"/>
      <c r="X113" s="269"/>
      <c r="Y113" s="270">
        <f t="shared" si="19"/>
        <v>0</v>
      </c>
    </row>
    <row r="114" spans="1:25" ht="9" customHeight="1" x14ac:dyDescent="0.15">
      <c r="A114" s="747"/>
      <c r="B114" s="196" t="s">
        <v>114</v>
      </c>
      <c r="C114" s="281">
        <f>SUM(U98:U128)</f>
        <v>0</v>
      </c>
      <c r="D114" s="66">
        <f t="shared" si="20"/>
        <v>44394</v>
      </c>
      <c r="E114" s="67">
        <f t="shared" si="22"/>
        <v>44394</v>
      </c>
      <c r="F114" s="68">
        <f t="shared" si="23"/>
        <v>44394</v>
      </c>
      <c r="G114" s="214" t="str">
        <f>IF(時間計算書!E114="","",時間計算書!E114)</f>
        <v/>
      </c>
      <c r="H114" s="156">
        <f t="shared" si="21"/>
        <v>0</v>
      </c>
      <c r="I114" s="156">
        <f t="shared" si="21"/>
        <v>0</v>
      </c>
      <c r="J114" s="285">
        <f>IF(計算規則!$G$28=0,1,IF(G114="法",計算規則!H142,IF(G114="所",計算規則!$H$33,計算規則!$H$32)))</f>
        <v>1</v>
      </c>
      <c r="K114" s="283">
        <f>時間計算書!P114</f>
        <v>0</v>
      </c>
      <c r="L114" s="287">
        <f>IF(計算規則!$G$28=0,0,ROUND(K114*24*H114*J114,0))</f>
        <v>0</v>
      </c>
      <c r="M114" s="279">
        <f>時間計算書!Q114+時間計算書!R114</f>
        <v>0</v>
      </c>
      <c r="N114" s="288">
        <f>IF(計算規則!$G$28=0,0,ROUND(M114*24*H114*N$3+M114*24*I114*N$4,0))</f>
        <v>0</v>
      </c>
      <c r="O114" s="279">
        <f>時間計算書!S114</f>
        <v>0</v>
      </c>
      <c r="P114" s="288">
        <f>IF(計算規則!$G$28=0,0,ROUND(O114*24*H114*P$3+O114*24*I114*P$4,0))</f>
        <v>0</v>
      </c>
      <c r="Q114" s="279">
        <f>時間計算書!T114</f>
        <v>0</v>
      </c>
      <c r="R114" s="288">
        <f>IF(計算規則!$G$28=0,0,ROUND(Q114*24*H114*R$3+Q114*24*I114*R$4,0))</f>
        <v>0</v>
      </c>
      <c r="S114" s="279">
        <f>時間計算書!U114</f>
        <v>0</v>
      </c>
      <c r="T114" s="289">
        <f>IF(計算規則!$G$28=0,0,ROUND(S114*24*H114*T$3+S114*24*I114*T$4,0))</f>
        <v>0</v>
      </c>
      <c r="U114" s="267"/>
      <c r="V114" s="268"/>
      <c r="W114" s="268"/>
      <c r="X114" s="269"/>
      <c r="Y114" s="270">
        <f t="shared" si="19"/>
        <v>0</v>
      </c>
    </row>
    <row r="115" spans="1:25" ht="9" customHeight="1" thickBot="1" x14ac:dyDescent="0.2">
      <c r="A115" s="748"/>
      <c r="B115" s="197" t="s">
        <v>115</v>
      </c>
      <c r="C115" s="282">
        <f>C113+C114</f>
        <v>0</v>
      </c>
      <c r="D115" s="66">
        <f t="shared" si="20"/>
        <v>44395</v>
      </c>
      <c r="E115" s="67">
        <f t="shared" si="22"/>
        <v>44395</v>
      </c>
      <c r="F115" s="68">
        <f t="shared" si="23"/>
        <v>44395</v>
      </c>
      <c r="G115" s="214" t="str">
        <f>IF(時間計算書!E115="","",時間計算書!E115)</f>
        <v/>
      </c>
      <c r="H115" s="156">
        <f t="shared" si="21"/>
        <v>0</v>
      </c>
      <c r="I115" s="156">
        <f t="shared" si="21"/>
        <v>0</v>
      </c>
      <c r="J115" s="285">
        <f>IF(計算規則!$G$28=0,1,IF(G115="法",計算規則!H143,IF(G115="所",計算規則!$H$33,計算規則!$H$32)))</f>
        <v>1</v>
      </c>
      <c r="K115" s="283">
        <f>時間計算書!P115</f>
        <v>0</v>
      </c>
      <c r="L115" s="287">
        <f>IF(計算規則!$G$28=0,0,ROUND(K115*24*H115*J115,0))</f>
        <v>0</v>
      </c>
      <c r="M115" s="279">
        <f>時間計算書!Q115+時間計算書!R115</f>
        <v>0</v>
      </c>
      <c r="N115" s="288">
        <f>IF(計算規則!$G$28=0,0,ROUND(M115*24*H115*N$3+M115*24*I115*N$4,0))</f>
        <v>0</v>
      </c>
      <c r="O115" s="279">
        <f>時間計算書!S115</f>
        <v>0</v>
      </c>
      <c r="P115" s="288">
        <f>IF(計算規則!$G$28=0,0,ROUND(O115*24*H115*P$3+O115*24*I115*P$4,0))</f>
        <v>0</v>
      </c>
      <c r="Q115" s="279">
        <f>時間計算書!T115</f>
        <v>0</v>
      </c>
      <c r="R115" s="288">
        <f>IF(計算規則!$G$28=0,0,ROUND(Q115*24*H115*R$3+Q115*24*I115*R$4,0))</f>
        <v>0</v>
      </c>
      <c r="S115" s="279">
        <f>時間計算書!U115</f>
        <v>0</v>
      </c>
      <c r="T115" s="289">
        <f>IF(計算規則!$G$28=0,0,ROUND(S115*24*H115*T$3+S115*24*I115*T$4,0))</f>
        <v>0</v>
      </c>
      <c r="U115" s="267"/>
      <c r="V115" s="268"/>
      <c r="W115" s="268"/>
      <c r="X115" s="269"/>
      <c r="Y115" s="270">
        <f t="shared" si="19"/>
        <v>0</v>
      </c>
    </row>
    <row r="116" spans="1:25" ht="9" customHeight="1" x14ac:dyDescent="0.15">
      <c r="A116" s="746" t="s">
        <v>72</v>
      </c>
      <c r="B116" s="184" t="s">
        <v>116</v>
      </c>
      <c r="C116" s="198">
        <f>SUM(M98:M128)</f>
        <v>0</v>
      </c>
      <c r="D116" s="66">
        <f t="shared" si="20"/>
        <v>44396</v>
      </c>
      <c r="E116" s="67">
        <f t="shared" si="22"/>
        <v>44396</v>
      </c>
      <c r="F116" s="68">
        <f t="shared" si="23"/>
        <v>44396</v>
      </c>
      <c r="G116" s="214" t="str">
        <f>IF(時間計算書!E116="","",時間計算書!E116)</f>
        <v/>
      </c>
      <c r="H116" s="156">
        <f t="shared" si="21"/>
        <v>0</v>
      </c>
      <c r="I116" s="156">
        <f t="shared" si="21"/>
        <v>0</v>
      </c>
      <c r="J116" s="285">
        <f>IF(計算規則!$G$28=0,1,IF(G116="法",計算規則!H144,IF(G116="所",計算規則!$H$33,計算規則!$H$32)))</f>
        <v>1</v>
      </c>
      <c r="K116" s="283">
        <f>時間計算書!P116</f>
        <v>0</v>
      </c>
      <c r="L116" s="287">
        <f>IF(計算規則!$G$28=0,0,ROUND(K116*24*H116*J116,0))</f>
        <v>0</v>
      </c>
      <c r="M116" s="279">
        <f>時間計算書!Q116+時間計算書!R116</f>
        <v>0</v>
      </c>
      <c r="N116" s="288">
        <f>IF(計算規則!$G$28=0,0,ROUND(M116*24*H116*N$3+M116*24*I116*N$4,0))</f>
        <v>0</v>
      </c>
      <c r="O116" s="279">
        <f>時間計算書!S116</f>
        <v>0</v>
      </c>
      <c r="P116" s="288">
        <f>IF(計算規則!$G$28=0,0,ROUND(O116*24*H116*P$3+O116*24*I116*P$4,0))</f>
        <v>0</v>
      </c>
      <c r="Q116" s="279">
        <f>時間計算書!T116</f>
        <v>0</v>
      </c>
      <c r="R116" s="288">
        <f>IF(計算規則!$G$28=0,0,ROUND(Q116*24*H116*R$3+Q116*24*I116*R$4,0))</f>
        <v>0</v>
      </c>
      <c r="S116" s="279">
        <f>時間計算書!U116</f>
        <v>0</v>
      </c>
      <c r="T116" s="289">
        <f>IF(計算規則!$G$28=0,0,ROUND(S116*24*H116*T$3+S116*24*I116*T$4,0))</f>
        <v>0</v>
      </c>
      <c r="U116" s="267"/>
      <c r="V116" s="268"/>
      <c r="W116" s="268"/>
      <c r="X116" s="269"/>
      <c r="Y116" s="270">
        <f t="shared" si="19"/>
        <v>0</v>
      </c>
    </row>
    <row r="117" spans="1:25" ht="9" customHeight="1" x14ac:dyDescent="0.15">
      <c r="A117" s="747"/>
      <c r="B117" s="196" t="s">
        <v>56</v>
      </c>
      <c r="C117" s="199">
        <f>SUM(N98:N128)+SUM(P98:P128)</f>
        <v>0</v>
      </c>
      <c r="D117" s="66">
        <f t="shared" si="20"/>
        <v>44397</v>
      </c>
      <c r="E117" s="67">
        <f t="shared" si="22"/>
        <v>44397</v>
      </c>
      <c r="F117" s="68">
        <f t="shared" si="23"/>
        <v>44397</v>
      </c>
      <c r="G117" s="214" t="str">
        <f>IF(時間計算書!E117="","",時間計算書!E117)</f>
        <v/>
      </c>
      <c r="H117" s="156">
        <f t="shared" si="21"/>
        <v>0</v>
      </c>
      <c r="I117" s="156">
        <f t="shared" si="21"/>
        <v>0</v>
      </c>
      <c r="J117" s="285">
        <f>IF(計算規則!$G$28=0,1,IF(G117="法",計算規則!H145,IF(G117="所",計算規則!$H$33,計算規則!$H$32)))</f>
        <v>1</v>
      </c>
      <c r="K117" s="283">
        <f>時間計算書!P117</f>
        <v>0</v>
      </c>
      <c r="L117" s="287">
        <f>IF(計算規則!$G$28=0,0,ROUND(K117*24*H117*J117,0))</f>
        <v>0</v>
      </c>
      <c r="M117" s="279">
        <f>時間計算書!Q117+時間計算書!R117</f>
        <v>0</v>
      </c>
      <c r="N117" s="288">
        <f>IF(計算規則!$G$28=0,0,ROUND(M117*24*H117*N$3+M117*24*I117*N$4,0))</f>
        <v>0</v>
      </c>
      <c r="O117" s="279">
        <f>時間計算書!S117</f>
        <v>0</v>
      </c>
      <c r="P117" s="288">
        <f>IF(計算規則!$G$28=0,0,ROUND(O117*24*H117*P$3+O117*24*I117*P$4,0))</f>
        <v>0</v>
      </c>
      <c r="Q117" s="279">
        <f>時間計算書!T117</f>
        <v>0</v>
      </c>
      <c r="R117" s="288">
        <f>IF(計算規則!$G$28=0,0,ROUND(Q117*24*H117*R$3+Q117*24*I117*R$4,0))</f>
        <v>0</v>
      </c>
      <c r="S117" s="279">
        <f>時間計算書!U117</f>
        <v>0</v>
      </c>
      <c r="T117" s="289">
        <f>IF(計算規則!$G$28=0,0,ROUND(S117*24*H117*T$3+S117*24*I117*T$4,0))</f>
        <v>0</v>
      </c>
      <c r="U117" s="267"/>
      <c r="V117" s="268"/>
      <c r="W117" s="268"/>
      <c r="X117" s="269"/>
      <c r="Y117" s="270">
        <f t="shared" si="19"/>
        <v>0</v>
      </c>
    </row>
    <row r="118" spans="1:25" ht="9" customHeight="1" x14ac:dyDescent="0.15">
      <c r="A118" s="747"/>
      <c r="B118" s="196" t="s">
        <v>114</v>
      </c>
      <c r="C118" s="281">
        <f>SUM(V98:V128)</f>
        <v>0</v>
      </c>
      <c r="D118" s="66">
        <f t="shared" si="20"/>
        <v>44398</v>
      </c>
      <c r="E118" s="67">
        <f t="shared" si="22"/>
        <v>44398</v>
      </c>
      <c r="F118" s="68">
        <f t="shared" si="23"/>
        <v>44398</v>
      </c>
      <c r="G118" s="214" t="str">
        <f>IF(時間計算書!E118="","",時間計算書!E118)</f>
        <v/>
      </c>
      <c r="H118" s="156">
        <f t="shared" si="21"/>
        <v>0</v>
      </c>
      <c r="I118" s="156">
        <f t="shared" si="21"/>
        <v>0</v>
      </c>
      <c r="J118" s="285">
        <f>IF(計算規則!$G$28=0,1,IF(G118="法",計算規則!H146,IF(G118="所",計算規則!$H$33,計算規則!$H$32)))</f>
        <v>1</v>
      </c>
      <c r="K118" s="283">
        <f>時間計算書!P118</f>
        <v>0</v>
      </c>
      <c r="L118" s="287">
        <f>IF(計算規則!$G$28=0,0,ROUND(K118*24*H118*J118,0))</f>
        <v>0</v>
      </c>
      <c r="M118" s="279">
        <f>時間計算書!Q118+時間計算書!R118</f>
        <v>0</v>
      </c>
      <c r="N118" s="288">
        <f>IF(計算規則!$G$28=0,0,ROUND(M118*24*H118*N$3+M118*24*I118*N$4,0))</f>
        <v>0</v>
      </c>
      <c r="O118" s="279">
        <f>時間計算書!S118</f>
        <v>0</v>
      </c>
      <c r="P118" s="288">
        <f>IF(計算規則!$G$28=0,0,ROUND(O118*24*H118*P$3+O118*24*I118*P$4,0))</f>
        <v>0</v>
      </c>
      <c r="Q118" s="279">
        <f>時間計算書!T118</f>
        <v>0</v>
      </c>
      <c r="R118" s="288">
        <f>IF(計算規則!$G$28=0,0,ROUND(Q118*24*H118*R$3+Q118*24*I118*R$4,0))</f>
        <v>0</v>
      </c>
      <c r="S118" s="279">
        <f>時間計算書!U118</f>
        <v>0</v>
      </c>
      <c r="T118" s="289">
        <f>IF(計算規則!$G$28=0,0,ROUND(S118*24*H118*T$3+S118*24*I118*T$4,0))</f>
        <v>0</v>
      </c>
      <c r="U118" s="267"/>
      <c r="V118" s="268"/>
      <c r="W118" s="268"/>
      <c r="X118" s="269"/>
      <c r="Y118" s="270">
        <f t="shared" si="19"/>
        <v>0</v>
      </c>
    </row>
    <row r="119" spans="1:25" ht="9" customHeight="1" thickBot="1" x14ac:dyDescent="0.2">
      <c r="A119" s="748"/>
      <c r="B119" s="197" t="s">
        <v>115</v>
      </c>
      <c r="C119" s="282">
        <f>C117+C118</f>
        <v>0</v>
      </c>
      <c r="D119" s="66">
        <f t="shared" si="20"/>
        <v>44399</v>
      </c>
      <c r="E119" s="67">
        <f t="shared" si="22"/>
        <v>44399</v>
      </c>
      <c r="F119" s="68">
        <f t="shared" si="23"/>
        <v>44399</v>
      </c>
      <c r="G119" s="214" t="str">
        <f>IF(時間計算書!E119="","",時間計算書!E119)</f>
        <v/>
      </c>
      <c r="H119" s="156">
        <f t="shared" si="21"/>
        <v>0</v>
      </c>
      <c r="I119" s="156">
        <f t="shared" si="21"/>
        <v>0</v>
      </c>
      <c r="J119" s="285">
        <f>IF(計算規則!$G$28=0,1,IF(G119="法",計算規則!H147,IF(G119="所",計算規則!$H$33,計算規則!$H$32)))</f>
        <v>1</v>
      </c>
      <c r="K119" s="283">
        <f>時間計算書!P119</f>
        <v>0</v>
      </c>
      <c r="L119" s="287">
        <f>IF(計算規則!$G$28=0,0,ROUND(K119*24*H119*J119,0))</f>
        <v>0</v>
      </c>
      <c r="M119" s="279">
        <f>時間計算書!Q119+時間計算書!R119</f>
        <v>0</v>
      </c>
      <c r="N119" s="288">
        <f>IF(計算規則!$G$28=0,0,ROUND(M119*24*H119*N$3+M119*24*I119*N$4,0))</f>
        <v>0</v>
      </c>
      <c r="O119" s="279">
        <f>時間計算書!S119</f>
        <v>0</v>
      </c>
      <c r="P119" s="288">
        <f>IF(計算規則!$G$28=0,0,ROUND(O119*24*H119*P$3+O119*24*I119*P$4,0))</f>
        <v>0</v>
      </c>
      <c r="Q119" s="279">
        <f>時間計算書!T119</f>
        <v>0</v>
      </c>
      <c r="R119" s="288">
        <f>IF(計算規則!$G$28=0,0,ROUND(Q119*24*H119*R$3+Q119*24*I119*R$4,0))</f>
        <v>0</v>
      </c>
      <c r="S119" s="279">
        <f>時間計算書!U119</f>
        <v>0</v>
      </c>
      <c r="T119" s="289">
        <f>IF(計算規則!$G$28=0,0,ROUND(S119*24*H119*T$3+S119*24*I119*T$4,0))</f>
        <v>0</v>
      </c>
      <c r="U119" s="267"/>
      <c r="V119" s="268"/>
      <c r="W119" s="268"/>
      <c r="X119" s="269"/>
      <c r="Y119" s="270">
        <f t="shared" si="19"/>
        <v>0</v>
      </c>
    </row>
    <row r="120" spans="1:25" ht="9" customHeight="1" thickBot="1" x14ac:dyDescent="0.2">
      <c r="A120" s="749" t="s">
        <v>120</v>
      </c>
      <c r="B120" s="750"/>
      <c r="C120" s="200">
        <f>SUM(O98:O128)</f>
        <v>0</v>
      </c>
      <c r="D120" s="66">
        <f t="shared" si="20"/>
        <v>44400</v>
      </c>
      <c r="E120" s="67">
        <f t="shared" si="22"/>
        <v>44400</v>
      </c>
      <c r="F120" s="68">
        <f t="shared" si="23"/>
        <v>44400</v>
      </c>
      <c r="G120" s="214" t="str">
        <f>IF(時間計算書!E120="","",時間計算書!E120)</f>
        <v/>
      </c>
      <c r="H120" s="156">
        <f t="shared" si="21"/>
        <v>0</v>
      </c>
      <c r="I120" s="156">
        <f t="shared" si="21"/>
        <v>0</v>
      </c>
      <c r="J120" s="285">
        <f>IF(計算規則!$G$28=0,1,IF(G120="法",計算規則!H148,IF(G120="所",計算規則!$H$33,計算規則!$H$32)))</f>
        <v>1</v>
      </c>
      <c r="K120" s="283">
        <f>時間計算書!P120</f>
        <v>0</v>
      </c>
      <c r="L120" s="287">
        <f>IF(計算規則!$G$28=0,0,ROUND(K120*24*H120*J120,0))</f>
        <v>0</v>
      </c>
      <c r="M120" s="279">
        <f>時間計算書!Q120+時間計算書!R120</f>
        <v>0</v>
      </c>
      <c r="N120" s="288">
        <f>IF(計算規則!$G$28=0,0,ROUND(M120*24*H120*N$3+M120*24*I120*N$4,0))</f>
        <v>0</v>
      </c>
      <c r="O120" s="279">
        <f>時間計算書!S120</f>
        <v>0</v>
      </c>
      <c r="P120" s="288">
        <f>IF(計算規則!$G$28=0,0,ROUND(O120*24*H120*P$3+O120*24*I120*P$4,0))</f>
        <v>0</v>
      </c>
      <c r="Q120" s="279">
        <f>時間計算書!T120</f>
        <v>0</v>
      </c>
      <c r="R120" s="288">
        <f>IF(計算規則!$G$28=0,0,ROUND(Q120*24*H120*R$3+Q120*24*I120*R$4,0))</f>
        <v>0</v>
      </c>
      <c r="S120" s="279">
        <f>時間計算書!U120</f>
        <v>0</v>
      </c>
      <c r="T120" s="289">
        <f>IF(計算規則!$G$28=0,0,ROUND(S120*24*H120*T$3+S120*24*I120*T$4,0))</f>
        <v>0</v>
      </c>
      <c r="U120" s="267"/>
      <c r="V120" s="268"/>
      <c r="W120" s="268"/>
      <c r="X120" s="269"/>
      <c r="Y120" s="270">
        <f t="shared" si="19"/>
        <v>0</v>
      </c>
    </row>
    <row r="121" spans="1:25" ht="9" customHeight="1" x14ac:dyDescent="0.15">
      <c r="A121" s="743" t="s">
        <v>79</v>
      </c>
      <c r="B121" s="184" t="s">
        <v>116</v>
      </c>
      <c r="C121" s="198">
        <f>SUM(Q98:Q128)</f>
        <v>0</v>
      </c>
      <c r="D121" s="66">
        <f t="shared" si="20"/>
        <v>44401</v>
      </c>
      <c r="E121" s="67">
        <f t="shared" si="22"/>
        <v>44401</v>
      </c>
      <c r="F121" s="68">
        <f t="shared" si="23"/>
        <v>44401</v>
      </c>
      <c r="G121" s="214" t="str">
        <f>IF(時間計算書!E121="","",時間計算書!E121)</f>
        <v/>
      </c>
      <c r="H121" s="156">
        <f t="shared" si="21"/>
        <v>0</v>
      </c>
      <c r="I121" s="156">
        <f t="shared" si="21"/>
        <v>0</v>
      </c>
      <c r="J121" s="285">
        <f>IF(計算規則!$G$28=0,1,IF(G121="法",計算規則!H149,IF(G121="所",計算規則!$H$33,計算規則!$H$32)))</f>
        <v>1</v>
      </c>
      <c r="K121" s="283">
        <f>時間計算書!P121</f>
        <v>0</v>
      </c>
      <c r="L121" s="287">
        <f>IF(計算規則!$G$28=0,0,ROUND(K121*24*H121*J121,0))</f>
        <v>0</v>
      </c>
      <c r="M121" s="279">
        <f>時間計算書!Q121+時間計算書!R121</f>
        <v>0</v>
      </c>
      <c r="N121" s="288">
        <f>IF(計算規則!$G$28=0,0,ROUND(M121*24*H121*N$3+M121*24*I121*N$4,0))</f>
        <v>0</v>
      </c>
      <c r="O121" s="279">
        <f>時間計算書!S121</f>
        <v>0</v>
      </c>
      <c r="P121" s="288">
        <f>IF(計算規則!$G$28=0,0,ROUND(O121*24*H121*P$3+O121*24*I121*P$4,0))</f>
        <v>0</v>
      </c>
      <c r="Q121" s="279">
        <f>時間計算書!T121</f>
        <v>0</v>
      </c>
      <c r="R121" s="288">
        <f>IF(計算規則!$G$28=0,0,ROUND(Q121*24*H121*R$3+Q121*24*I121*R$4,0))</f>
        <v>0</v>
      </c>
      <c r="S121" s="279">
        <f>時間計算書!U121</f>
        <v>0</v>
      </c>
      <c r="T121" s="289">
        <f>IF(計算規則!$G$28=0,0,ROUND(S121*24*H121*T$3+S121*24*I121*T$4,0))</f>
        <v>0</v>
      </c>
      <c r="U121" s="267"/>
      <c r="V121" s="268"/>
      <c r="W121" s="268"/>
      <c r="X121" s="269"/>
      <c r="Y121" s="270">
        <f t="shared" si="19"/>
        <v>0</v>
      </c>
    </row>
    <row r="122" spans="1:25" ht="9" customHeight="1" x14ac:dyDescent="0.15">
      <c r="A122" s="744"/>
      <c r="B122" s="196" t="s">
        <v>56</v>
      </c>
      <c r="C122" s="199">
        <f>SUM(R98:R128)</f>
        <v>0</v>
      </c>
      <c r="D122" s="66">
        <f t="shared" si="20"/>
        <v>44402</v>
      </c>
      <c r="E122" s="67">
        <f t="shared" si="22"/>
        <v>44402</v>
      </c>
      <c r="F122" s="68">
        <f t="shared" si="23"/>
        <v>44402</v>
      </c>
      <c r="G122" s="214" t="str">
        <f>IF(時間計算書!E122="","",時間計算書!E122)</f>
        <v/>
      </c>
      <c r="H122" s="156">
        <f t="shared" si="21"/>
        <v>0</v>
      </c>
      <c r="I122" s="156">
        <f t="shared" si="21"/>
        <v>0</v>
      </c>
      <c r="J122" s="285">
        <f>IF(計算規則!$G$28=0,1,IF(G122="法",計算規則!H150,IF(G122="所",計算規則!$H$33,計算規則!$H$32)))</f>
        <v>1</v>
      </c>
      <c r="K122" s="283">
        <f>時間計算書!P122</f>
        <v>0</v>
      </c>
      <c r="L122" s="287">
        <f>IF(計算規則!$G$28=0,0,ROUND(K122*24*H122*J122,0))</f>
        <v>0</v>
      </c>
      <c r="M122" s="279">
        <f>時間計算書!Q122+時間計算書!R122</f>
        <v>0</v>
      </c>
      <c r="N122" s="288">
        <f>IF(計算規則!$G$28=0,0,ROUND(M122*24*H122*N$3+M122*24*I122*N$4,0))</f>
        <v>0</v>
      </c>
      <c r="O122" s="279">
        <f>時間計算書!S122</f>
        <v>0</v>
      </c>
      <c r="P122" s="288">
        <f>IF(計算規則!$G$28=0,0,ROUND(O122*24*H122*P$3+O122*24*I122*P$4,0))</f>
        <v>0</v>
      </c>
      <c r="Q122" s="279">
        <f>時間計算書!T122</f>
        <v>0</v>
      </c>
      <c r="R122" s="288">
        <f>IF(計算規則!$G$28=0,0,ROUND(Q122*24*H122*R$3+Q122*24*I122*R$4,0))</f>
        <v>0</v>
      </c>
      <c r="S122" s="279">
        <f>時間計算書!U122</f>
        <v>0</v>
      </c>
      <c r="T122" s="289">
        <f>IF(計算規則!$G$28=0,0,ROUND(S122*24*H122*T$3+S122*24*I122*T$4,0))</f>
        <v>0</v>
      </c>
      <c r="U122" s="267"/>
      <c r="V122" s="268"/>
      <c r="W122" s="268"/>
      <c r="X122" s="269"/>
      <c r="Y122" s="270">
        <f t="shared" si="19"/>
        <v>0</v>
      </c>
    </row>
    <row r="123" spans="1:25" ht="9" customHeight="1" x14ac:dyDescent="0.15">
      <c r="A123" s="744"/>
      <c r="B123" s="196" t="s">
        <v>114</v>
      </c>
      <c r="C123" s="281">
        <f>SUM(W98:W128)</f>
        <v>0</v>
      </c>
      <c r="D123" s="66">
        <f t="shared" si="20"/>
        <v>44403</v>
      </c>
      <c r="E123" s="67">
        <f t="shared" si="22"/>
        <v>44403</v>
      </c>
      <c r="F123" s="68">
        <f t="shared" si="23"/>
        <v>44403</v>
      </c>
      <c r="G123" s="214" t="str">
        <f>IF(時間計算書!E123="","",時間計算書!E123)</f>
        <v/>
      </c>
      <c r="H123" s="156">
        <f t="shared" si="21"/>
        <v>0</v>
      </c>
      <c r="I123" s="156">
        <f t="shared" si="21"/>
        <v>0</v>
      </c>
      <c r="J123" s="285">
        <f>IF(計算規則!$G$28=0,1,IF(G123="法",計算規則!H151,IF(G123="所",計算規則!$H$33,計算規則!$H$32)))</f>
        <v>1</v>
      </c>
      <c r="K123" s="283">
        <f>時間計算書!P123</f>
        <v>0</v>
      </c>
      <c r="L123" s="287">
        <f>IF(計算規則!$G$28=0,0,ROUND(K123*24*H123*J123,0))</f>
        <v>0</v>
      </c>
      <c r="M123" s="279">
        <f>時間計算書!Q123+時間計算書!R123</f>
        <v>0</v>
      </c>
      <c r="N123" s="288">
        <f>IF(計算規則!$G$28=0,0,ROUND(M123*24*H123*N$3+M123*24*I123*N$4,0))</f>
        <v>0</v>
      </c>
      <c r="O123" s="279">
        <f>時間計算書!S123</f>
        <v>0</v>
      </c>
      <c r="P123" s="288">
        <f>IF(計算規則!$G$28=0,0,ROUND(O123*24*H123*P$3+O123*24*I123*P$4,0))</f>
        <v>0</v>
      </c>
      <c r="Q123" s="279">
        <f>時間計算書!T123</f>
        <v>0</v>
      </c>
      <c r="R123" s="288">
        <f>IF(計算規則!$G$28=0,0,ROUND(Q123*24*H123*R$3+Q123*24*I123*R$4,0))</f>
        <v>0</v>
      </c>
      <c r="S123" s="279">
        <f>時間計算書!U123</f>
        <v>0</v>
      </c>
      <c r="T123" s="289">
        <f>IF(計算規則!$G$28=0,0,ROUND(S123*24*H123*T$3+S123*24*I123*T$4,0))</f>
        <v>0</v>
      </c>
      <c r="U123" s="267"/>
      <c r="V123" s="268"/>
      <c r="W123" s="268"/>
      <c r="X123" s="269"/>
      <c r="Y123" s="270">
        <f t="shared" si="19"/>
        <v>0</v>
      </c>
    </row>
    <row r="124" spans="1:25" ht="9" customHeight="1" thickBot="1" x14ac:dyDescent="0.2">
      <c r="A124" s="745"/>
      <c r="B124" s="197" t="s">
        <v>115</v>
      </c>
      <c r="C124" s="282">
        <f>C122+C123</f>
        <v>0</v>
      </c>
      <c r="D124" s="66">
        <f t="shared" si="20"/>
        <v>44404</v>
      </c>
      <c r="E124" s="67">
        <f t="shared" si="22"/>
        <v>44404</v>
      </c>
      <c r="F124" s="68">
        <f t="shared" si="23"/>
        <v>44404</v>
      </c>
      <c r="G124" s="214" t="str">
        <f>IF(時間計算書!E124="","",時間計算書!E124)</f>
        <v/>
      </c>
      <c r="H124" s="156">
        <f t="shared" si="21"/>
        <v>0</v>
      </c>
      <c r="I124" s="156">
        <f t="shared" si="21"/>
        <v>0</v>
      </c>
      <c r="J124" s="285">
        <f>IF(計算規則!$G$28=0,1,IF(G124="法",計算規則!H152,IF(G124="所",計算規則!$H$33,計算規則!$H$32)))</f>
        <v>1</v>
      </c>
      <c r="K124" s="283">
        <f>時間計算書!P124</f>
        <v>0</v>
      </c>
      <c r="L124" s="287">
        <f>IF(計算規則!$G$28=0,0,ROUND(K124*24*H124*J124,0))</f>
        <v>0</v>
      </c>
      <c r="M124" s="279">
        <f>時間計算書!Q124+時間計算書!R124</f>
        <v>0</v>
      </c>
      <c r="N124" s="288">
        <f>IF(計算規則!$G$28=0,0,ROUND(M124*24*H124*N$3+M124*24*I124*N$4,0))</f>
        <v>0</v>
      </c>
      <c r="O124" s="279">
        <f>時間計算書!S124</f>
        <v>0</v>
      </c>
      <c r="P124" s="288">
        <f>IF(計算規則!$G$28=0,0,ROUND(O124*24*H124*P$3+O124*24*I124*P$4,0))</f>
        <v>0</v>
      </c>
      <c r="Q124" s="279">
        <f>時間計算書!T124</f>
        <v>0</v>
      </c>
      <c r="R124" s="288">
        <f>IF(計算規則!$G$28=0,0,ROUND(Q124*24*H124*R$3+Q124*24*I124*R$4,0))</f>
        <v>0</v>
      </c>
      <c r="S124" s="279">
        <f>時間計算書!U124</f>
        <v>0</v>
      </c>
      <c r="T124" s="289">
        <f>IF(計算規則!$G$28=0,0,ROUND(S124*24*H124*T$3+S124*24*I124*T$4,0))</f>
        <v>0</v>
      </c>
      <c r="U124" s="267"/>
      <c r="V124" s="268"/>
      <c r="W124" s="268"/>
      <c r="X124" s="269"/>
      <c r="Y124" s="270">
        <f t="shared" si="19"/>
        <v>0</v>
      </c>
    </row>
    <row r="125" spans="1:25" ht="9" customHeight="1" x14ac:dyDescent="0.15">
      <c r="A125" s="743" t="s">
        <v>80</v>
      </c>
      <c r="B125" s="184" t="s">
        <v>116</v>
      </c>
      <c r="C125" s="198">
        <f>SUM(S98:S128)</f>
        <v>0</v>
      </c>
      <c r="D125" s="66">
        <f t="shared" si="20"/>
        <v>44405</v>
      </c>
      <c r="E125" s="67">
        <f t="shared" si="22"/>
        <v>44405</v>
      </c>
      <c r="F125" s="68">
        <f t="shared" si="23"/>
        <v>44405</v>
      </c>
      <c r="G125" s="214" t="str">
        <f>IF(時間計算書!E125="","",時間計算書!E125)</f>
        <v/>
      </c>
      <c r="H125" s="156">
        <f t="shared" si="21"/>
        <v>0</v>
      </c>
      <c r="I125" s="156">
        <f t="shared" si="21"/>
        <v>0</v>
      </c>
      <c r="J125" s="285">
        <f>IF(計算規則!$G$28=0,1,IF(G125="法",計算規則!H153,IF(G125="所",計算規則!$H$33,計算規則!$H$32)))</f>
        <v>1</v>
      </c>
      <c r="K125" s="283">
        <f>時間計算書!P125</f>
        <v>0</v>
      </c>
      <c r="L125" s="287">
        <f>IF(計算規則!$G$28=0,0,ROUND(K125*24*H125*J125,0))</f>
        <v>0</v>
      </c>
      <c r="M125" s="279">
        <f>時間計算書!Q125+時間計算書!R125</f>
        <v>0</v>
      </c>
      <c r="N125" s="288">
        <f>IF(計算規則!$G$28=0,0,ROUND(M125*24*H125*N$3+M125*24*I125*N$4,0))</f>
        <v>0</v>
      </c>
      <c r="O125" s="279">
        <f>時間計算書!S125</f>
        <v>0</v>
      </c>
      <c r="P125" s="288">
        <f>IF(計算規則!$G$28=0,0,ROUND(O125*24*H125*P$3+O125*24*I125*P$4,0))</f>
        <v>0</v>
      </c>
      <c r="Q125" s="279">
        <f>時間計算書!T125</f>
        <v>0</v>
      </c>
      <c r="R125" s="288">
        <f>IF(計算規則!$G$28=0,0,ROUND(Q125*24*H125*R$3+Q125*24*I125*R$4,0))</f>
        <v>0</v>
      </c>
      <c r="S125" s="279">
        <f>時間計算書!U125</f>
        <v>0</v>
      </c>
      <c r="T125" s="289">
        <f>IF(計算規則!$G$28=0,0,ROUND(S125*24*H125*T$3+S125*24*I125*T$4,0))</f>
        <v>0</v>
      </c>
      <c r="U125" s="267"/>
      <c r="V125" s="268"/>
      <c r="W125" s="268"/>
      <c r="X125" s="269"/>
      <c r="Y125" s="270">
        <f t="shared" si="19"/>
        <v>0</v>
      </c>
    </row>
    <row r="126" spans="1:25" ht="9" customHeight="1" x14ac:dyDescent="0.15">
      <c r="A126" s="744"/>
      <c r="B126" s="196" t="s">
        <v>56</v>
      </c>
      <c r="C126" s="199">
        <f>SUM(T98:T128)</f>
        <v>0</v>
      </c>
      <c r="D126" s="211">
        <f>IF(OR(MONTH(D98)=1,MONTH(D98)=3,MONTH(D98)=5,MONTH(D98)=7,MONTH(D98)=8,MONTH(D98)=10,MONTH(D98)=12),D125+1,IF(OR(MONTH(D98)=4,MONTH(D98)=6,MONTH(D98)=9,MONTH(D98)=11),D125+1,IF(DAY(DATE(YEAR(D98),3,0))=29,D125+1,"")))</f>
        <v>44406</v>
      </c>
      <c r="E126" s="333">
        <f t="shared" si="22"/>
        <v>44406</v>
      </c>
      <c r="F126" s="334">
        <f t="shared" si="23"/>
        <v>44406</v>
      </c>
      <c r="G126" s="214" t="str">
        <f>IF(時間計算書!E126="","",時間計算書!E126)</f>
        <v/>
      </c>
      <c r="H126" s="156">
        <f>IF(D126="","",H125)</f>
        <v>0</v>
      </c>
      <c r="I126" s="156">
        <f t="shared" ref="I126:I128" si="24">I125</f>
        <v>0</v>
      </c>
      <c r="J126" s="285">
        <f>IF(計算規則!$G$28=0,1,IF(G126="法",計算規則!H154,IF(G126="所",計算規則!$H$33,計算規則!$H$32)))</f>
        <v>1</v>
      </c>
      <c r="K126" s="283">
        <f>時間計算書!P126</f>
        <v>0</v>
      </c>
      <c r="L126" s="287">
        <f>IF(計算規則!$G$28=0,0,IF(D126="","",ROUND(K126*24*H126*J126,0)))</f>
        <v>0</v>
      </c>
      <c r="M126" s="279">
        <f>時間計算書!Q126+時間計算書!R126</f>
        <v>0</v>
      </c>
      <c r="N126" s="288">
        <f>IF(計算規則!$G$28=0,0,IF(D126="","",ROUND(M126*24*H126*N$3+M126*24*I126*N$4,0)))</f>
        <v>0</v>
      </c>
      <c r="O126" s="279">
        <f>時間計算書!S126</f>
        <v>0</v>
      </c>
      <c r="P126" s="288">
        <f>IF(計算規則!$G$28=0,0,IF(D126="","",ROUND(O126*24*H126*P$3+O126*24*I126*P$4,0)))</f>
        <v>0</v>
      </c>
      <c r="Q126" s="279">
        <f>時間計算書!T126</f>
        <v>0</v>
      </c>
      <c r="R126" s="288">
        <f>IF(計算規則!$G$28=0,0,IF(D126="","",ROUND(Q126*24*H126*R$3+Q126*24*I126*R$4,0)))</f>
        <v>0</v>
      </c>
      <c r="S126" s="279">
        <f>時間計算書!U126</f>
        <v>0</v>
      </c>
      <c r="T126" s="289">
        <f>IF(計算規則!$G$28=0,0,IF(D126="","",ROUND(S126*24*H126*T$3+S126*24*I126*T$4,0)))</f>
        <v>0</v>
      </c>
      <c r="U126" s="267"/>
      <c r="V126" s="268"/>
      <c r="W126" s="268"/>
      <c r="X126" s="269"/>
      <c r="Y126" s="270">
        <f>IF(D126="","",SUM(L126+N126+P126+R126+T126)+SUM(U126:X126))</f>
        <v>0</v>
      </c>
    </row>
    <row r="127" spans="1:25" ht="9" customHeight="1" x14ac:dyDescent="0.15">
      <c r="A127" s="744"/>
      <c r="B127" s="196" t="s">
        <v>114</v>
      </c>
      <c r="C127" s="281">
        <f>SUM(X98:X128)</f>
        <v>0</v>
      </c>
      <c r="D127" s="211">
        <f>IF(OR(MONTH(D98)=1,MONTH(D98)=3,MONTH(D98)=5,MONTH(D98)=7,MONTH(D98)=8,MONTH(D98)=10,MONTH(D98)=12),D126+1,IF(OR(MONTH(D98)=4,MONTH(D98)=6,MONTH(D98)=9,MONTH(D98)=11),D126+1,""))</f>
        <v>44407</v>
      </c>
      <c r="E127" s="333">
        <f t="shared" si="22"/>
        <v>44407</v>
      </c>
      <c r="F127" s="334">
        <f t="shared" si="23"/>
        <v>44407</v>
      </c>
      <c r="G127" s="214" t="str">
        <f>IF(時間計算書!E127="","",時間計算書!E127)</f>
        <v/>
      </c>
      <c r="H127" s="156">
        <f>IF(D127="","",H126)</f>
        <v>0</v>
      </c>
      <c r="I127" s="156">
        <f t="shared" si="24"/>
        <v>0</v>
      </c>
      <c r="J127" s="285">
        <f>IF(計算規則!$G$28=0,1,IF(G127="法",計算規則!H155,IF(G127="所",計算規則!$H$33,計算規則!$H$32)))</f>
        <v>1</v>
      </c>
      <c r="K127" s="283">
        <f>時間計算書!P127</f>
        <v>0</v>
      </c>
      <c r="L127" s="287">
        <f>IF(計算規則!$G$28=0,0,IF(D127="","",ROUND(K127*24*H127*J127,0)))</f>
        <v>0</v>
      </c>
      <c r="M127" s="279">
        <f>時間計算書!Q127+時間計算書!R127</f>
        <v>0</v>
      </c>
      <c r="N127" s="288">
        <f>IF(計算規則!$G$28=0,0,IF(D127="","",ROUND(M127*24*H127*N$3+M127*24*I127*N$4,0)))</f>
        <v>0</v>
      </c>
      <c r="O127" s="279">
        <f>時間計算書!S127</f>
        <v>0</v>
      </c>
      <c r="P127" s="288">
        <f>IF(計算規則!$G$28=0,0,IF(D127="","",ROUND(O127*24*H127*P$3+O127*24*I127*P$4,0)))</f>
        <v>0</v>
      </c>
      <c r="Q127" s="279">
        <f>時間計算書!T127</f>
        <v>0</v>
      </c>
      <c r="R127" s="288">
        <f>IF(計算規則!$G$28=0,0,IF(D127="","",ROUND(Q127*24*H127*R$3+Q127*24*I127*R$4,0)))</f>
        <v>0</v>
      </c>
      <c r="S127" s="279">
        <f>時間計算書!U127</f>
        <v>0</v>
      </c>
      <c r="T127" s="289">
        <f>IF(計算規則!$G$28=0,0,IF(D127="","",ROUND(S127*24*H127*T$3+S127*24*I127*T$4,0)))</f>
        <v>0</v>
      </c>
      <c r="U127" s="267"/>
      <c r="V127" s="268"/>
      <c r="W127" s="268"/>
      <c r="X127" s="269"/>
      <c r="Y127" s="270">
        <f>IF(D127="","",SUM(L127+N127+P127+R127+T127)+SUM(U127:X127))</f>
        <v>0</v>
      </c>
    </row>
    <row r="128" spans="1:25" ht="9" customHeight="1" thickBot="1" x14ac:dyDescent="0.2">
      <c r="A128" s="745"/>
      <c r="B128" s="197" t="s">
        <v>115</v>
      </c>
      <c r="C128" s="282">
        <f>C126+C127</f>
        <v>0</v>
      </c>
      <c r="D128" s="212">
        <f>IF(OR(MONTH(D98)=1,MONTH(D98)=3,MONTH(D98)=5,MONTH(D98)=7,MONTH(D98)=8,MONTH(D98)=10,MONTH(D98)=12),D127+1,IF(OR(MONTH(D98)=4,MONTH(D98)=6,MONTH(D98)=9,MONTH(D98)=11),"",""))</f>
        <v>44408</v>
      </c>
      <c r="E128" s="335">
        <f t="shared" si="22"/>
        <v>44408</v>
      </c>
      <c r="F128" s="336">
        <f t="shared" si="23"/>
        <v>44408</v>
      </c>
      <c r="G128" s="215" t="str">
        <f>IF(時間計算書!E128="","",時間計算書!E128)</f>
        <v/>
      </c>
      <c r="H128" s="157">
        <f>IF(D128="","",H127)</f>
        <v>0</v>
      </c>
      <c r="I128" s="157">
        <f t="shared" si="24"/>
        <v>0</v>
      </c>
      <c r="J128" s="286">
        <f>IF(計算規則!$G$28=0,1,IF(G128="法",計算規則!H156,IF(G128="所",計算規則!$H$33,計算規則!$H$32)))</f>
        <v>1</v>
      </c>
      <c r="K128" s="293">
        <f>時間計算書!P128</f>
        <v>0</v>
      </c>
      <c r="L128" s="294">
        <f>IF(計算規則!$G$28=0,0,IF(D128="","",ROUND(K128*24*H128*J128,0)))</f>
        <v>0</v>
      </c>
      <c r="M128" s="295">
        <f>時間計算書!Q128+時間計算書!R128</f>
        <v>0</v>
      </c>
      <c r="N128" s="296">
        <f>IF(計算規則!$G$28=0,0,IF(D128="","",ROUND(M128*24*H128*N$3+M128*24*I128*N$4,0)))</f>
        <v>0</v>
      </c>
      <c r="O128" s="295">
        <f>時間計算書!S128</f>
        <v>0</v>
      </c>
      <c r="P128" s="296">
        <f>IF(計算規則!$G$28=0,0,IF(D128="","",ROUND(O128*24*H128*P$3+O128*24*I128*P$4,0)))</f>
        <v>0</v>
      </c>
      <c r="Q128" s="295">
        <f>時間計算書!T128</f>
        <v>0</v>
      </c>
      <c r="R128" s="296">
        <f>IF(計算規則!$G$28=0,0,IF(D128="","",ROUND(Q128*24*H128*R$3+Q128*24*I128*R$4,0)))</f>
        <v>0</v>
      </c>
      <c r="S128" s="295">
        <f>時間計算書!U128</f>
        <v>0</v>
      </c>
      <c r="T128" s="297">
        <f>IF(計算規則!$G$28=0,0,IF(D128="","",ROUND(S128*24*H128*T$3+S128*24*I128*T$4,0)))</f>
        <v>0</v>
      </c>
      <c r="U128" s="271"/>
      <c r="V128" s="272"/>
      <c r="W128" s="272"/>
      <c r="X128" s="273"/>
      <c r="Y128" s="274">
        <f>IF(D128="","",SUM(L128+N128+P128+R128+T128)+SUM(U128:X128))</f>
        <v>0</v>
      </c>
    </row>
    <row r="129" spans="1:25" ht="9" customHeight="1" x14ac:dyDescent="0.15">
      <c r="A129" s="775">
        <f>IF(計算規則!$D$15=0,D129,D160)</f>
        <v>44409</v>
      </c>
      <c r="B129" s="776"/>
      <c r="C129" s="776"/>
      <c r="D129" s="71">
        <f>IF(D128="",IF(D127="",IF(D126="",D125+1,D126+1),D127+1),D128+1)</f>
        <v>44409</v>
      </c>
      <c r="E129" s="72">
        <f t="shared" si="22"/>
        <v>44409</v>
      </c>
      <c r="F129" s="73">
        <f t="shared" si="23"/>
        <v>44409</v>
      </c>
      <c r="G129" s="216" t="str">
        <f>IF(時間計算書!E129="","",時間計算書!E129)</f>
        <v/>
      </c>
      <c r="H129" s="155">
        <f>賃金一覧表・単価計算書・既払金計算書!AK10</f>
        <v>0</v>
      </c>
      <c r="I129" s="155">
        <f>賃金一覧表・単価計算書・既払金計算書!BG10</f>
        <v>0</v>
      </c>
      <c r="J129" s="303">
        <f>IF(計算規則!$G$28=0,1,IF(G129="法",計算規則!H157,IF(G129="所",計算規則!$H$33,計算規則!$H$32)))</f>
        <v>1</v>
      </c>
      <c r="K129" s="284">
        <f>時間計算書!P129</f>
        <v>0</v>
      </c>
      <c r="L129" s="290">
        <f>IF(計算規則!$G$28=0,0,ROUND(K129*24*H129*J129,0))</f>
        <v>0</v>
      </c>
      <c r="M129" s="278">
        <f>時間計算書!Q129+時間計算書!R129</f>
        <v>0</v>
      </c>
      <c r="N129" s="291">
        <f>IF(計算規則!$G$28=0,0,ROUND(M129*24*H129*N$3+M129*24*I129*N$4,0))</f>
        <v>0</v>
      </c>
      <c r="O129" s="278">
        <f>時間計算書!S129</f>
        <v>0</v>
      </c>
      <c r="P129" s="291">
        <f>IF(計算規則!$G$28=0,0,ROUND(O129*24*H129*P$3+O129*24*I129*P$4,0))</f>
        <v>0</v>
      </c>
      <c r="Q129" s="278">
        <f>時間計算書!T129</f>
        <v>0</v>
      </c>
      <c r="R129" s="291">
        <f>IF(計算規則!$G$28=0,0,ROUND(Q129*24*H129*R$3+Q129*24*I129*R$4,0))</f>
        <v>0</v>
      </c>
      <c r="S129" s="278">
        <f>時間計算書!U129</f>
        <v>0</v>
      </c>
      <c r="T129" s="292">
        <f>IF(計算規則!$G$28=0,0,ROUND(S129*24*H129*T$3+S129*24*I129*T$4,0))</f>
        <v>0</v>
      </c>
      <c r="U129" s="275"/>
      <c r="V129" s="276"/>
      <c r="W129" s="276"/>
      <c r="X129" s="277"/>
      <c r="Y129" s="280">
        <f t="shared" ref="Y129:Y156" si="25">SUM(L129+N129+P129+R129+T129)+SUM(U129:X129)</f>
        <v>0</v>
      </c>
    </row>
    <row r="130" spans="1:25" ht="9" customHeight="1" x14ac:dyDescent="0.15">
      <c r="A130" s="777"/>
      <c r="B130" s="778"/>
      <c r="C130" s="778"/>
      <c r="D130" s="66">
        <f t="shared" ref="D130:D156" si="26">D129+1</f>
        <v>44410</v>
      </c>
      <c r="E130" s="67">
        <f t="shared" si="22"/>
        <v>44410</v>
      </c>
      <c r="F130" s="68">
        <f t="shared" si="23"/>
        <v>44410</v>
      </c>
      <c r="G130" s="214" t="str">
        <f>IF(時間計算書!E130="","",時間計算書!E130)</f>
        <v/>
      </c>
      <c r="H130" s="156">
        <f>H129</f>
        <v>0</v>
      </c>
      <c r="I130" s="156">
        <f>I129</f>
        <v>0</v>
      </c>
      <c r="J130" s="285">
        <f>IF(計算規則!$G$28=0,1,IF(G130="法",計算規則!H158,IF(G130="所",計算規則!$H$33,計算規則!$H$32)))</f>
        <v>1</v>
      </c>
      <c r="K130" s="283">
        <f>時間計算書!P130</f>
        <v>0</v>
      </c>
      <c r="L130" s="287">
        <f>IF(計算規則!$G$28=0,0,ROUND(K130*24*H130*J130,0))</f>
        <v>0</v>
      </c>
      <c r="M130" s="279">
        <f>時間計算書!Q130+時間計算書!R130</f>
        <v>0</v>
      </c>
      <c r="N130" s="288">
        <f>IF(計算規則!$G$28=0,0,ROUND(M130*24*H130*N$3+M130*24*I130*N$4,0))</f>
        <v>0</v>
      </c>
      <c r="O130" s="279">
        <f>時間計算書!S130</f>
        <v>0</v>
      </c>
      <c r="P130" s="288">
        <f>IF(計算規則!$G$28=0,0,ROUND(O130*24*H130*P$3+O130*24*I130*P$4,0))</f>
        <v>0</v>
      </c>
      <c r="Q130" s="279">
        <f>時間計算書!T130</f>
        <v>0</v>
      </c>
      <c r="R130" s="288">
        <f>IF(計算規則!$G$28=0,0,ROUND(Q130*24*H130*R$3+Q130*24*I130*R$4,0))</f>
        <v>0</v>
      </c>
      <c r="S130" s="279">
        <f>時間計算書!U130</f>
        <v>0</v>
      </c>
      <c r="T130" s="289">
        <f>IF(計算規則!$G$28=0,0,ROUND(S130*24*H130*T$3+S130*24*I130*T$4,0))</f>
        <v>0</v>
      </c>
      <c r="U130" s="267"/>
      <c r="V130" s="268"/>
      <c r="W130" s="268"/>
      <c r="X130" s="269"/>
      <c r="Y130" s="270">
        <f t="shared" si="25"/>
        <v>0</v>
      </c>
    </row>
    <row r="131" spans="1:25" ht="9" customHeight="1" x14ac:dyDescent="0.15">
      <c r="A131" s="779">
        <f>A129</f>
        <v>44409</v>
      </c>
      <c r="B131" s="780"/>
      <c r="C131" s="780"/>
      <c r="D131" s="66">
        <f t="shared" si="26"/>
        <v>44411</v>
      </c>
      <c r="E131" s="67">
        <f t="shared" si="22"/>
        <v>44411</v>
      </c>
      <c r="F131" s="68">
        <f t="shared" si="23"/>
        <v>44411</v>
      </c>
      <c r="G131" s="214" t="str">
        <f>IF(時間計算書!E131="","",時間計算書!E131)</f>
        <v/>
      </c>
      <c r="H131" s="156">
        <f t="shared" ref="H131:I156" si="27">H130</f>
        <v>0</v>
      </c>
      <c r="I131" s="156">
        <f t="shared" si="27"/>
        <v>0</v>
      </c>
      <c r="J131" s="285">
        <f>IF(計算規則!$G$28=0,1,IF(G131="法",計算規則!H159,IF(G131="所",計算規則!$H$33,計算規則!$H$32)))</f>
        <v>1</v>
      </c>
      <c r="K131" s="283">
        <f>時間計算書!P131</f>
        <v>0</v>
      </c>
      <c r="L131" s="287">
        <f>IF(計算規則!$G$28=0,0,ROUND(K131*24*H131*J131,0))</f>
        <v>0</v>
      </c>
      <c r="M131" s="279">
        <f>時間計算書!Q131+時間計算書!R131</f>
        <v>0</v>
      </c>
      <c r="N131" s="288">
        <f>IF(計算規則!$G$28=0,0,ROUND(M131*24*H131*N$3+M131*24*I131*N$4,0))</f>
        <v>0</v>
      </c>
      <c r="O131" s="279">
        <f>時間計算書!S131</f>
        <v>0</v>
      </c>
      <c r="P131" s="288">
        <f>IF(計算規則!$G$28=0,0,ROUND(O131*24*H131*P$3+O131*24*I131*P$4,0))</f>
        <v>0</v>
      </c>
      <c r="Q131" s="279">
        <f>時間計算書!T131</f>
        <v>0</v>
      </c>
      <c r="R131" s="288">
        <f>IF(計算規則!$G$28=0,0,ROUND(Q131*24*H131*R$3+Q131*24*I131*R$4,0))</f>
        <v>0</v>
      </c>
      <c r="S131" s="279">
        <f>時間計算書!U131</f>
        <v>0</v>
      </c>
      <c r="T131" s="289">
        <f>IF(計算規則!$G$28=0,0,ROUND(S131*24*H131*T$3+S131*24*I131*T$4,0))</f>
        <v>0</v>
      </c>
      <c r="U131" s="267"/>
      <c r="V131" s="268"/>
      <c r="W131" s="268"/>
      <c r="X131" s="269"/>
      <c r="Y131" s="270">
        <f t="shared" si="25"/>
        <v>0</v>
      </c>
    </row>
    <row r="132" spans="1:25" ht="9" customHeight="1" thickBot="1" x14ac:dyDescent="0.2">
      <c r="A132" s="781"/>
      <c r="B132" s="782"/>
      <c r="C132" s="782"/>
      <c r="D132" s="66">
        <f t="shared" si="26"/>
        <v>44412</v>
      </c>
      <c r="E132" s="67">
        <f t="shared" si="22"/>
        <v>44412</v>
      </c>
      <c r="F132" s="68">
        <f t="shared" si="23"/>
        <v>44412</v>
      </c>
      <c r="G132" s="214" t="str">
        <f>IF(時間計算書!E132="","",時間計算書!E132)</f>
        <v/>
      </c>
      <c r="H132" s="156">
        <f t="shared" si="27"/>
        <v>0</v>
      </c>
      <c r="I132" s="156">
        <f t="shared" si="27"/>
        <v>0</v>
      </c>
      <c r="J132" s="285">
        <f>IF(計算規則!$G$28=0,1,IF(G132="法",計算規則!H160,IF(G132="所",計算規則!$H$33,計算規則!$H$32)))</f>
        <v>1</v>
      </c>
      <c r="K132" s="283">
        <f>時間計算書!P132</f>
        <v>0</v>
      </c>
      <c r="L132" s="287">
        <f>IF(計算規則!$G$28=0,0,ROUND(K132*24*H132*J132,0))</f>
        <v>0</v>
      </c>
      <c r="M132" s="279">
        <f>時間計算書!Q132+時間計算書!R132</f>
        <v>0</v>
      </c>
      <c r="N132" s="288">
        <f>IF(計算規則!$G$28=0,0,ROUND(M132*24*H132*N$3+M132*24*I132*N$4,0))</f>
        <v>0</v>
      </c>
      <c r="O132" s="279">
        <f>時間計算書!S132</f>
        <v>0</v>
      </c>
      <c r="P132" s="288">
        <f>IF(計算規則!$G$28=0,0,ROUND(O132*24*H132*P$3+O132*24*I132*P$4,0))</f>
        <v>0</v>
      </c>
      <c r="Q132" s="279">
        <f>時間計算書!T132</f>
        <v>0</v>
      </c>
      <c r="R132" s="288">
        <f>IF(計算規則!$G$28=0,0,ROUND(Q132*24*H132*R$3+Q132*24*I132*R$4,0))</f>
        <v>0</v>
      </c>
      <c r="S132" s="279">
        <f>時間計算書!U132</f>
        <v>0</v>
      </c>
      <c r="T132" s="289">
        <f>IF(計算規則!$G$28=0,0,ROUND(S132*24*H132*T$3+S132*24*I132*T$4,0))</f>
        <v>0</v>
      </c>
      <c r="U132" s="267"/>
      <c r="V132" s="268"/>
      <c r="W132" s="268"/>
      <c r="X132" s="269"/>
      <c r="Y132" s="270">
        <f t="shared" si="25"/>
        <v>0</v>
      </c>
    </row>
    <row r="133" spans="1:25" ht="9" customHeight="1" x14ac:dyDescent="0.15">
      <c r="A133" s="751" t="s">
        <v>172</v>
      </c>
      <c r="B133" s="752"/>
      <c r="C133" s="753"/>
      <c r="D133" s="66">
        <f t="shared" si="26"/>
        <v>44413</v>
      </c>
      <c r="E133" s="67">
        <f t="shared" si="22"/>
        <v>44413</v>
      </c>
      <c r="F133" s="68">
        <f t="shared" si="23"/>
        <v>44413</v>
      </c>
      <c r="G133" s="214" t="str">
        <f>IF(時間計算書!E133="","",時間計算書!E133)</f>
        <v/>
      </c>
      <c r="H133" s="156">
        <f t="shared" si="27"/>
        <v>0</v>
      </c>
      <c r="I133" s="156">
        <f t="shared" si="27"/>
        <v>0</v>
      </c>
      <c r="J133" s="285">
        <f>IF(計算規則!$G$28=0,1,IF(G133="法",計算規則!H161,IF(G133="所",計算規則!$H$33,計算規則!$H$32)))</f>
        <v>1</v>
      </c>
      <c r="K133" s="283">
        <f>時間計算書!P133</f>
        <v>0</v>
      </c>
      <c r="L133" s="287">
        <f>IF(計算規則!$G$28=0,0,ROUND(K133*24*H133*J133,0))</f>
        <v>0</v>
      </c>
      <c r="M133" s="279">
        <f>時間計算書!Q133+時間計算書!R133</f>
        <v>0</v>
      </c>
      <c r="N133" s="288">
        <f>IF(計算規則!$G$28=0,0,ROUND(M133*24*H133*N$3+M133*24*I133*N$4,0))</f>
        <v>0</v>
      </c>
      <c r="O133" s="279">
        <f>時間計算書!S133</f>
        <v>0</v>
      </c>
      <c r="P133" s="288">
        <f>IF(計算規則!$G$28=0,0,ROUND(O133*24*H133*P$3+O133*24*I133*P$4,0))</f>
        <v>0</v>
      </c>
      <c r="Q133" s="279">
        <f>時間計算書!T133</f>
        <v>0</v>
      </c>
      <c r="R133" s="288">
        <f>IF(計算規則!$G$28=0,0,ROUND(Q133*24*H133*R$3+Q133*24*I133*R$4,0))</f>
        <v>0</v>
      </c>
      <c r="S133" s="279">
        <f>時間計算書!U133</f>
        <v>0</v>
      </c>
      <c r="T133" s="289">
        <f>IF(計算規則!$G$28=0,0,ROUND(S133*24*H133*T$3+S133*24*I133*T$4,0))</f>
        <v>0</v>
      </c>
      <c r="U133" s="267"/>
      <c r="V133" s="268"/>
      <c r="W133" s="268"/>
      <c r="X133" s="269"/>
      <c r="Y133" s="270">
        <f t="shared" si="25"/>
        <v>0</v>
      </c>
    </row>
    <row r="134" spans="1:25" ht="9" customHeight="1" thickBot="1" x14ac:dyDescent="0.2">
      <c r="A134" s="754"/>
      <c r="B134" s="755"/>
      <c r="C134" s="756"/>
      <c r="D134" s="66">
        <f t="shared" si="26"/>
        <v>44414</v>
      </c>
      <c r="E134" s="67">
        <f t="shared" si="22"/>
        <v>44414</v>
      </c>
      <c r="F134" s="68">
        <f t="shared" si="23"/>
        <v>44414</v>
      </c>
      <c r="G134" s="214" t="str">
        <f>IF(時間計算書!E134="","",時間計算書!E134)</f>
        <v/>
      </c>
      <c r="H134" s="156">
        <f t="shared" si="27"/>
        <v>0</v>
      </c>
      <c r="I134" s="156">
        <f t="shared" si="27"/>
        <v>0</v>
      </c>
      <c r="J134" s="285">
        <f>IF(計算規則!$G$28=0,1,IF(G134="法",計算規則!H162,IF(G134="所",計算規則!$H$33,計算規則!$H$32)))</f>
        <v>1</v>
      </c>
      <c r="K134" s="283">
        <f>時間計算書!P134</f>
        <v>0</v>
      </c>
      <c r="L134" s="287">
        <f>IF(計算規則!$G$28=0,0,ROUND(K134*24*H134*J134,0))</f>
        <v>0</v>
      </c>
      <c r="M134" s="279">
        <f>時間計算書!Q134+時間計算書!R134</f>
        <v>0</v>
      </c>
      <c r="N134" s="288">
        <f>IF(計算規則!$G$28=0,0,ROUND(M134*24*H134*N$3+M134*24*I134*N$4,0))</f>
        <v>0</v>
      </c>
      <c r="O134" s="279">
        <f>時間計算書!S134</f>
        <v>0</v>
      </c>
      <c r="P134" s="288">
        <f>IF(計算規則!$G$28=0,0,ROUND(O134*24*H134*P$3+O134*24*I134*P$4,0))</f>
        <v>0</v>
      </c>
      <c r="Q134" s="279">
        <f>時間計算書!T134</f>
        <v>0</v>
      </c>
      <c r="R134" s="288">
        <f>IF(計算規則!$G$28=0,0,ROUND(Q134*24*H134*R$3+Q134*24*I134*R$4,0))</f>
        <v>0</v>
      </c>
      <c r="S134" s="279">
        <f>時間計算書!U134</f>
        <v>0</v>
      </c>
      <c r="T134" s="289">
        <f>IF(計算規則!$G$28=0,0,ROUND(S134*24*H134*T$3+S134*24*I134*T$4,0))</f>
        <v>0</v>
      </c>
      <c r="U134" s="267"/>
      <c r="V134" s="268"/>
      <c r="W134" s="268"/>
      <c r="X134" s="269"/>
      <c r="Y134" s="270">
        <f t="shared" si="25"/>
        <v>0</v>
      </c>
    </row>
    <row r="135" spans="1:25" ht="9" customHeight="1" x14ac:dyDescent="0.15">
      <c r="A135" s="757">
        <f>時間計算書!P7</f>
        <v>0</v>
      </c>
      <c r="B135" s="758"/>
      <c r="C135" s="759"/>
      <c r="D135" s="66">
        <f t="shared" si="26"/>
        <v>44415</v>
      </c>
      <c r="E135" s="67">
        <f t="shared" si="22"/>
        <v>44415</v>
      </c>
      <c r="F135" s="68">
        <f t="shared" si="23"/>
        <v>44415</v>
      </c>
      <c r="G135" s="214" t="str">
        <f>IF(時間計算書!E135="","",時間計算書!E135)</f>
        <v/>
      </c>
      <c r="H135" s="156">
        <f t="shared" si="27"/>
        <v>0</v>
      </c>
      <c r="I135" s="156">
        <f t="shared" si="27"/>
        <v>0</v>
      </c>
      <c r="J135" s="285">
        <f>IF(計算規則!$G$28=0,1,IF(G135="法",計算規則!H163,IF(G135="所",計算規則!$H$33,計算規則!$H$32)))</f>
        <v>1</v>
      </c>
      <c r="K135" s="283">
        <f>時間計算書!P135</f>
        <v>0</v>
      </c>
      <c r="L135" s="287">
        <f>IF(計算規則!$G$28=0,0,ROUND(K135*24*H135*J135,0))</f>
        <v>0</v>
      </c>
      <c r="M135" s="279">
        <f>時間計算書!Q135+時間計算書!R135</f>
        <v>0</v>
      </c>
      <c r="N135" s="288">
        <f>IF(計算規則!$G$28=0,0,ROUND(M135*24*H135*N$3+M135*24*I135*N$4,0))</f>
        <v>0</v>
      </c>
      <c r="O135" s="279">
        <f>時間計算書!S135</f>
        <v>0</v>
      </c>
      <c r="P135" s="288">
        <f>IF(計算規則!$G$28=0,0,ROUND(O135*24*H135*P$3+O135*24*I135*P$4,0))</f>
        <v>0</v>
      </c>
      <c r="Q135" s="279">
        <f>時間計算書!T135</f>
        <v>0</v>
      </c>
      <c r="R135" s="288">
        <f>IF(計算規則!$G$28=0,0,ROUND(Q135*24*H135*R$3+Q135*24*I135*R$4,0))</f>
        <v>0</v>
      </c>
      <c r="S135" s="279">
        <f>時間計算書!U135</f>
        <v>0</v>
      </c>
      <c r="T135" s="289">
        <f>IF(計算規則!$G$28=0,0,ROUND(S135*24*H135*T$3+S135*24*I135*T$4,0))</f>
        <v>0</v>
      </c>
      <c r="U135" s="267"/>
      <c r="V135" s="268"/>
      <c r="W135" s="268"/>
      <c r="X135" s="269"/>
      <c r="Y135" s="270">
        <f t="shared" si="25"/>
        <v>0</v>
      </c>
    </row>
    <row r="136" spans="1:25" ht="9" customHeight="1" thickBot="1" x14ac:dyDescent="0.2">
      <c r="A136" s="760"/>
      <c r="B136" s="761"/>
      <c r="C136" s="762"/>
      <c r="D136" s="66">
        <f t="shared" si="26"/>
        <v>44416</v>
      </c>
      <c r="E136" s="67">
        <f t="shared" si="22"/>
        <v>44416</v>
      </c>
      <c r="F136" s="68">
        <f t="shared" si="23"/>
        <v>44416</v>
      </c>
      <c r="G136" s="214" t="str">
        <f>IF(時間計算書!E136="","",時間計算書!E136)</f>
        <v/>
      </c>
      <c r="H136" s="156">
        <f t="shared" si="27"/>
        <v>0</v>
      </c>
      <c r="I136" s="156">
        <f t="shared" si="27"/>
        <v>0</v>
      </c>
      <c r="J136" s="285">
        <f>IF(計算規則!$G$28=0,1,IF(G136="法",計算規則!H164,IF(G136="所",計算規則!$H$33,計算規則!$H$32)))</f>
        <v>1</v>
      </c>
      <c r="K136" s="283">
        <f>時間計算書!P136</f>
        <v>0</v>
      </c>
      <c r="L136" s="287">
        <f>IF(計算規則!$G$28=0,0,ROUND(K136*24*H136*J136,0))</f>
        <v>0</v>
      </c>
      <c r="M136" s="279">
        <f>時間計算書!Q136+時間計算書!R136</f>
        <v>0</v>
      </c>
      <c r="N136" s="288">
        <f>IF(計算規則!$G$28=0,0,ROUND(M136*24*H136*N$3+M136*24*I136*N$4,0))</f>
        <v>0</v>
      </c>
      <c r="O136" s="279">
        <f>時間計算書!S136</f>
        <v>0</v>
      </c>
      <c r="P136" s="288">
        <f>IF(計算規則!$G$28=0,0,ROUND(O136*24*H136*P$3+O136*24*I136*P$4,0))</f>
        <v>0</v>
      </c>
      <c r="Q136" s="279">
        <f>時間計算書!T136</f>
        <v>0</v>
      </c>
      <c r="R136" s="288">
        <f>IF(計算規則!$G$28=0,0,ROUND(Q136*24*H136*R$3+Q136*24*I136*R$4,0))</f>
        <v>0</v>
      </c>
      <c r="S136" s="279">
        <f>時間計算書!U136</f>
        <v>0</v>
      </c>
      <c r="T136" s="289">
        <f>IF(計算規則!$G$28=0,0,ROUND(S136*24*H136*T$3+S136*24*I136*T$4,0))</f>
        <v>0</v>
      </c>
      <c r="U136" s="267"/>
      <c r="V136" s="268"/>
      <c r="W136" s="268"/>
      <c r="X136" s="269"/>
      <c r="Y136" s="270">
        <f t="shared" si="25"/>
        <v>0</v>
      </c>
    </row>
    <row r="137" spans="1:25" ht="9" customHeight="1" x14ac:dyDescent="0.15">
      <c r="A137" s="763" t="s">
        <v>205</v>
      </c>
      <c r="B137" s="764"/>
      <c r="C137" s="765"/>
      <c r="D137" s="66">
        <f t="shared" si="26"/>
        <v>44417</v>
      </c>
      <c r="E137" s="67">
        <f t="shared" si="22"/>
        <v>44417</v>
      </c>
      <c r="F137" s="68">
        <f t="shared" si="23"/>
        <v>44417</v>
      </c>
      <c r="G137" s="214" t="str">
        <f>IF(時間計算書!E137="","",時間計算書!E137)</f>
        <v/>
      </c>
      <c r="H137" s="156">
        <f t="shared" si="27"/>
        <v>0</v>
      </c>
      <c r="I137" s="156">
        <f t="shared" si="27"/>
        <v>0</v>
      </c>
      <c r="J137" s="285">
        <f>IF(計算規則!$G$28=0,1,IF(G137="法",計算規則!H165,IF(G137="所",計算規則!$H$33,計算規則!$H$32)))</f>
        <v>1</v>
      </c>
      <c r="K137" s="283">
        <f>時間計算書!P137</f>
        <v>0</v>
      </c>
      <c r="L137" s="287">
        <f>IF(計算規則!$G$28=0,0,ROUND(K137*24*H137*J137,0))</f>
        <v>0</v>
      </c>
      <c r="M137" s="279">
        <f>時間計算書!Q137+時間計算書!R137</f>
        <v>0</v>
      </c>
      <c r="N137" s="288">
        <f>IF(計算規則!$G$28=0,0,ROUND(M137*24*H137*N$3+M137*24*I137*N$4,0))</f>
        <v>0</v>
      </c>
      <c r="O137" s="279">
        <f>時間計算書!S137</f>
        <v>0</v>
      </c>
      <c r="P137" s="288">
        <f>IF(計算規則!$G$28=0,0,ROUND(O137*24*H137*P$3+O137*24*I137*P$4,0))</f>
        <v>0</v>
      </c>
      <c r="Q137" s="279">
        <f>時間計算書!T137</f>
        <v>0</v>
      </c>
      <c r="R137" s="288">
        <f>IF(計算規則!$G$28=0,0,ROUND(Q137*24*H137*R$3+Q137*24*I137*R$4,0))</f>
        <v>0</v>
      </c>
      <c r="S137" s="279">
        <f>時間計算書!U137</f>
        <v>0</v>
      </c>
      <c r="T137" s="289">
        <f>IF(計算規則!$G$28=0,0,ROUND(S137*24*H137*T$3+S137*24*I137*T$4,0))</f>
        <v>0</v>
      </c>
      <c r="U137" s="267"/>
      <c r="V137" s="268"/>
      <c r="W137" s="268"/>
      <c r="X137" s="269"/>
      <c r="Y137" s="270">
        <f t="shared" si="25"/>
        <v>0</v>
      </c>
    </row>
    <row r="138" spans="1:25" ht="9" customHeight="1" thickBot="1" x14ac:dyDescent="0.2">
      <c r="A138" s="766"/>
      <c r="B138" s="767"/>
      <c r="C138" s="768"/>
      <c r="D138" s="66">
        <f t="shared" si="26"/>
        <v>44418</v>
      </c>
      <c r="E138" s="67">
        <f t="shared" si="22"/>
        <v>44418</v>
      </c>
      <c r="F138" s="68">
        <f t="shared" si="23"/>
        <v>44418</v>
      </c>
      <c r="G138" s="214" t="str">
        <f>IF(時間計算書!E138="","",時間計算書!E138)</f>
        <v/>
      </c>
      <c r="H138" s="156">
        <f t="shared" si="27"/>
        <v>0</v>
      </c>
      <c r="I138" s="156">
        <f t="shared" si="27"/>
        <v>0</v>
      </c>
      <c r="J138" s="285">
        <f>IF(計算規則!$G$28=0,1,IF(G138="法",計算規則!H166,IF(G138="所",計算規則!$H$33,計算規則!$H$32)))</f>
        <v>1</v>
      </c>
      <c r="K138" s="283">
        <f>時間計算書!P138</f>
        <v>0</v>
      </c>
      <c r="L138" s="287">
        <f>IF(計算規則!$G$28=0,0,ROUND(K138*24*H138*J138,0))</f>
        <v>0</v>
      </c>
      <c r="M138" s="279">
        <f>時間計算書!Q138+時間計算書!R138</f>
        <v>0</v>
      </c>
      <c r="N138" s="288">
        <f>IF(計算規則!$G$28=0,0,ROUND(M138*24*H138*N$3+M138*24*I138*N$4,0))</f>
        <v>0</v>
      </c>
      <c r="O138" s="279">
        <f>時間計算書!S138</f>
        <v>0</v>
      </c>
      <c r="P138" s="288">
        <f>IF(計算規則!$G$28=0,0,ROUND(O138*24*H138*P$3+O138*24*I138*P$4,0))</f>
        <v>0</v>
      </c>
      <c r="Q138" s="279">
        <f>時間計算書!T138</f>
        <v>0</v>
      </c>
      <c r="R138" s="288">
        <f>IF(計算規則!$G$28=0,0,ROUND(Q138*24*H138*R$3+Q138*24*I138*R$4,0))</f>
        <v>0</v>
      </c>
      <c r="S138" s="279">
        <f>時間計算書!U138</f>
        <v>0</v>
      </c>
      <c r="T138" s="289">
        <f>IF(計算規則!$G$28=0,0,ROUND(S138*24*H138*T$3+S138*24*I138*T$4,0))</f>
        <v>0</v>
      </c>
      <c r="U138" s="267"/>
      <c r="V138" s="268"/>
      <c r="W138" s="268"/>
      <c r="X138" s="269"/>
      <c r="Y138" s="270">
        <f t="shared" si="25"/>
        <v>0</v>
      </c>
    </row>
    <row r="139" spans="1:25" ht="9" customHeight="1" x14ac:dyDescent="0.15">
      <c r="A139" s="757">
        <f>賃金一覧表・単価計算書・既払金計算書!BG10</f>
        <v>0</v>
      </c>
      <c r="B139" s="758"/>
      <c r="C139" s="759"/>
      <c r="D139" s="66">
        <f t="shared" si="26"/>
        <v>44419</v>
      </c>
      <c r="E139" s="67">
        <f t="shared" si="22"/>
        <v>44419</v>
      </c>
      <c r="F139" s="68">
        <f t="shared" si="23"/>
        <v>44419</v>
      </c>
      <c r="G139" s="214" t="str">
        <f>IF(時間計算書!E139="","",時間計算書!E139)</f>
        <v/>
      </c>
      <c r="H139" s="156">
        <f t="shared" si="27"/>
        <v>0</v>
      </c>
      <c r="I139" s="156">
        <f t="shared" si="27"/>
        <v>0</v>
      </c>
      <c r="J139" s="285">
        <f>IF(計算規則!$G$28=0,1,IF(G139="法",計算規則!H167,IF(G139="所",計算規則!$H$33,計算規則!$H$32)))</f>
        <v>1</v>
      </c>
      <c r="K139" s="283">
        <f>時間計算書!P139</f>
        <v>0</v>
      </c>
      <c r="L139" s="287">
        <f>IF(計算規則!$G$28=0,0,ROUND(K139*24*H139*J139,0))</f>
        <v>0</v>
      </c>
      <c r="M139" s="279">
        <f>時間計算書!Q139+時間計算書!R139</f>
        <v>0</v>
      </c>
      <c r="N139" s="288">
        <f>IF(計算規則!$G$28=0,0,ROUND(M139*24*H139*N$3+M139*24*I139*N$4,0))</f>
        <v>0</v>
      </c>
      <c r="O139" s="279">
        <f>時間計算書!S139</f>
        <v>0</v>
      </c>
      <c r="P139" s="288">
        <f>IF(計算規則!$G$28=0,0,ROUND(O139*24*H139*P$3+O139*24*I139*P$4,0))</f>
        <v>0</v>
      </c>
      <c r="Q139" s="279">
        <f>時間計算書!T139</f>
        <v>0</v>
      </c>
      <c r="R139" s="288">
        <f>IF(計算規則!$G$28=0,0,ROUND(Q139*24*H139*R$3+Q139*24*I139*R$4,0))</f>
        <v>0</v>
      </c>
      <c r="S139" s="279">
        <f>時間計算書!U139</f>
        <v>0</v>
      </c>
      <c r="T139" s="289">
        <f>IF(計算規則!$G$28=0,0,ROUND(S139*24*H139*T$3+S139*24*I139*T$4,0))</f>
        <v>0</v>
      </c>
      <c r="U139" s="267"/>
      <c r="V139" s="268"/>
      <c r="W139" s="268"/>
      <c r="X139" s="269"/>
      <c r="Y139" s="270">
        <f t="shared" si="25"/>
        <v>0</v>
      </c>
    </row>
    <row r="140" spans="1:25" ht="9" customHeight="1" thickBot="1" x14ac:dyDescent="0.2">
      <c r="A140" s="760"/>
      <c r="B140" s="761"/>
      <c r="C140" s="762"/>
      <c r="D140" s="66">
        <f t="shared" si="26"/>
        <v>44420</v>
      </c>
      <c r="E140" s="67">
        <f t="shared" si="22"/>
        <v>44420</v>
      </c>
      <c r="F140" s="68">
        <f t="shared" si="23"/>
        <v>44420</v>
      </c>
      <c r="G140" s="214" t="str">
        <f>IF(時間計算書!E140="","",時間計算書!E140)</f>
        <v/>
      </c>
      <c r="H140" s="156">
        <f t="shared" si="27"/>
        <v>0</v>
      </c>
      <c r="I140" s="156">
        <f t="shared" si="27"/>
        <v>0</v>
      </c>
      <c r="J140" s="285">
        <f>IF(計算規則!$G$28=0,1,IF(G140="法",計算規則!H168,IF(G140="所",計算規則!$H$33,計算規則!$H$32)))</f>
        <v>1</v>
      </c>
      <c r="K140" s="283">
        <f>時間計算書!P140</f>
        <v>0</v>
      </c>
      <c r="L140" s="287">
        <f>IF(計算規則!$G$28=0,0,ROUND(K140*24*H140*J140,0))</f>
        <v>0</v>
      </c>
      <c r="M140" s="279">
        <f>時間計算書!Q140+時間計算書!R140</f>
        <v>0</v>
      </c>
      <c r="N140" s="288">
        <f>IF(計算規則!$G$28=0,0,ROUND(M140*24*H140*N$3+M140*24*I140*N$4,0))</f>
        <v>0</v>
      </c>
      <c r="O140" s="279">
        <f>時間計算書!S140</f>
        <v>0</v>
      </c>
      <c r="P140" s="288">
        <f>IF(計算規則!$G$28=0,0,ROUND(O140*24*H140*P$3+O140*24*I140*P$4,0))</f>
        <v>0</v>
      </c>
      <c r="Q140" s="279">
        <f>時間計算書!T140</f>
        <v>0</v>
      </c>
      <c r="R140" s="288">
        <f>IF(計算規則!$G$28=0,0,ROUND(Q140*24*H140*R$3+Q140*24*I140*R$4,0))</f>
        <v>0</v>
      </c>
      <c r="S140" s="279">
        <f>時間計算書!U140</f>
        <v>0</v>
      </c>
      <c r="T140" s="289">
        <f>IF(計算規則!$G$28=0,0,ROUND(S140*24*H140*T$3+S140*24*I140*T$4,0))</f>
        <v>0</v>
      </c>
      <c r="U140" s="267"/>
      <c r="V140" s="268"/>
      <c r="W140" s="268"/>
      <c r="X140" s="269"/>
      <c r="Y140" s="270">
        <f t="shared" si="25"/>
        <v>0</v>
      </c>
    </row>
    <row r="141" spans="1:25" ht="9" customHeight="1" x14ac:dyDescent="0.15">
      <c r="A141" s="783"/>
      <c r="B141" s="784"/>
      <c r="C141" s="785"/>
      <c r="D141" s="66">
        <f t="shared" si="26"/>
        <v>44421</v>
      </c>
      <c r="E141" s="67">
        <f>D141</f>
        <v>44421</v>
      </c>
      <c r="F141" s="68">
        <f>D141</f>
        <v>44421</v>
      </c>
      <c r="G141" s="214" t="str">
        <f>IF(時間計算書!E141="","",時間計算書!E141)</f>
        <v/>
      </c>
      <c r="H141" s="156">
        <f t="shared" si="27"/>
        <v>0</v>
      </c>
      <c r="I141" s="156">
        <f t="shared" si="27"/>
        <v>0</v>
      </c>
      <c r="J141" s="285">
        <f>IF(計算規則!$G$28=0,1,IF(G141="法",計算規則!H169,IF(G141="所",計算規則!$H$33,計算規則!$H$32)))</f>
        <v>1</v>
      </c>
      <c r="K141" s="283">
        <f>時間計算書!P141</f>
        <v>0</v>
      </c>
      <c r="L141" s="287">
        <f>IF(計算規則!$G$28=0,0,ROUND(K141*24*H141*J141,0))</f>
        <v>0</v>
      </c>
      <c r="M141" s="279">
        <f>時間計算書!Q141+時間計算書!R141</f>
        <v>0</v>
      </c>
      <c r="N141" s="288">
        <f>IF(計算規則!$G$28=0,0,ROUND(M141*24*H141*N$3+M141*24*I141*N$4,0))</f>
        <v>0</v>
      </c>
      <c r="O141" s="279">
        <f>時間計算書!S141</f>
        <v>0</v>
      </c>
      <c r="P141" s="288">
        <f>IF(計算規則!$G$28=0,0,ROUND(O141*24*H141*P$3+O141*24*I141*P$4,0))</f>
        <v>0</v>
      </c>
      <c r="Q141" s="279">
        <f>時間計算書!T141</f>
        <v>0</v>
      </c>
      <c r="R141" s="288">
        <f>IF(計算規則!$G$28=0,0,ROUND(Q141*24*H141*R$3+Q141*24*I141*R$4,0))</f>
        <v>0</v>
      </c>
      <c r="S141" s="279">
        <f>時間計算書!U141</f>
        <v>0</v>
      </c>
      <c r="T141" s="289">
        <f>IF(計算規則!$G$28=0,0,ROUND(S141*24*H141*T$3+S141*24*I141*T$4,0))</f>
        <v>0</v>
      </c>
      <c r="U141" s="267"/>
      <c r="V141" s="268"/>
      <c r="W141" s="268"/>
      <c r="X141" s="269"/>
      <c r="Y141" s="270">
        <f t="shared" si="25"/>
        <v>0</v>
      </c>
    </row>
    <row r="142" spans="1:25" ht="9" customHeight="1" thickBot="1" x14ac:dyDescent="0.2">
      <c r="A142" s="786"/>
      <c r="B142" s="787"/>
      <c r="C142" s="788"/>
      <c r="D142" s="66">
        <f>D141+1</f>
        <v>44422</v>
      </c>
      <c r="E142" s="67">
        <f t="shared" ref="E142:E171" si="28">D142</f>
        <v>44422</v>
      </c>
      <c r="F142" s="68">
        <f t="shared" ref="F142:F171" si="29">D142</f>
        <v>44422</v>
      </c>
      <c r="G142" s="214" t="str">
        <f>IF(時間計算書!E142="","",時間計算書!E142)</f>
        <v/>
      </c>
      <c r="H142" s="156">
        <f t="shared" si="27"/>
        <v>0</v>
      </c>
      <c r="I142" s="156">
        <f t="shared" si="27"/>
        <v>0</v>
      </c>
      <c r="J142" s="285">
        <f>IF(計算規則!$G$28=0,1,IF(G142="法",計算規則!H170,IF(G142="所",計算規則!$H$33,計算規則!$H$32)))</f>
        <v>1</v>
      </c>
      <c r="K142" s="283">
        <f>時間計算書!P142</f>
        <v>0</v>
      </c>
      <c r="L142" s="287">
        <f>IF(計算規則!$G$28=0,0,ROUND(K142*24*H142*J142,0))</f>
        <v>0</v>
      </c>
      <c r="M142" s="279">
        <f>時間計算書!Q142+時間計算書!R142</f>
        <v>0</v>
      </c>
      <c r="N142" s="288">
        <f>IF(計算規則!$G$28=0,0,ROUND(M142*24*H142*N$3+M142*24*I142*N$4,0))</f>
        <v>0</v>
      </c>
      <c r="O142" s="279">
        <f>時間計算書!S142</f>
        <v>0</v>
      </c>
      <c r="P142" s="288">
        <f>IF(計算規則!$G$28=0,0,ROUND(O142*24*H142*P$3+O142*24*I142*P$4,0))</f>
        <v>0</v>
      </c>
      <c r="Q142" s="279">
        <f>時間計算書!T142</f>
        <v>0</v>
      </c>
      <c r="R142" s="288">
        <f>IF(計算規則!$G$28=0,0,ROUND(Q142*24*H142*R$3+Q142*24*I142*R$4,0))</f>
        <v>0</v>
      </c>
      <c r="S142" s="279">
        <f>時間計算書!U142</f>
        <v>0</v>
      </c>
      <c r="T142" s="289">
        <f>IF(計算規則!$G$28=0,0,ROUND(S142*24*H142*T$3+S142*24*I142*T$4,0))</f>
        <v>0</v>
      </c>
      <c r="U142" s="267"/>
      <c r="V142" s="268"/>
      <c r="W142" s="268"/>
      <c r="X142" s="269"/>
      <c r="Y142" s="270">
        <f t="shared" si="25"/>
        <v>0</v>
      </c>
    </row>
    <row r="143" spans="1:25" ht="9" customHeight="1" x14ac:dyDescent="0.15">
      <c r="A143" s="746" t="s">
        <v>71</v>
      </c>
      <c r="B143" s="184" t="s">
        <v>116</v>
      </c>
      <c r="C143" s="198">
        <f>SUM(K129:K159)</f>
        <v>0</v>
      </c>
      <c r="D143" s="66">
        <f t="shared" si="26"/>
        <v>44423</v>
      </c>
      <c r="E143" s="67">
        <f t="shared" si="28"/>
        <v>44423</v>
      </c>
      <c r="F143" s="68">
        <f t="shared" si="29"/>
        <v>44423</v>
      </c>
      <c r="G143" s="214" t="str">
        <f>IF(時間計算書!E143="","",時間計算書!E143)</f>
        <v/>
      </c>
      <c r="H143" s="156">
        <f t="shared" si="27"/>
        <v>0</v>
      </c>
      <c r="I143" s="156">
        <f t="shared" si="27"/>
        <v>0</v>
      </c>
      <c r="J143" s="285">
        <f>IF(計算規則!$G$28=0,1,IF(G143="法",計算規則!H171,IF(G143="所",計算規則!$H$33,計算規則!$H$32)))</f>
        <v>1</v>
      </c>
      <c r="K143" s="283">
        <f>時間計算書!P143</f>
        <v>0</v>
      </c>
      <c r="L143" s="287">
        <f>IF(計算規則!$G$28=0,0,ROUND(K143*24*H143*J143,0))</f>
        <v>0</v>
      </c>
      <c r="M143" s="279">
        <f>時間計算書!Q143+時間計算書!R143</f>
        <v>0</v>
      </c>
      <c r="N143" s="288">
        <f>IF(計算規則!$G$28=0,0,ROUND(M143*24*H143*N$3+M143*24*I143*N$4,0))</f>
        <v>0</v>
      </c>
      <c r="O143" s="279">
        <f>時間計算書!S143</f>
        <v>0</v>
      </c>
      <c r="P143" s="288">
        <f>IF(計算規則!$G$28=0,0,ROUND(O143*24*H143*P$3+O143*24*I143*P$4,0))</f>
        <v>0</v>
      </c>
      <c r="Q143" s="279">
        <f>時間計算書!T143</f>
        <v>0</v>
      </c>
      <c r="R143" s="288">
        <f>IF(計算規則!$G$28=0,0,ROUND(Q143*24*H143*R$3+Q143*24*I143*R$4,0))</f>
        <v>0</v>
      </c>
      <c r="S143" s="279">
        <f>時間計算書!U143</f>
        <v>0</v>
      </c>
      <c r="T143" s="289">
        <f>IF(計算規則!$G$28=0,0,ROUND(S143*24*H143*T$3+S143*24*I143*T$4,0))</f>
        <v>0</v>
      </c>
      <c r="U143" s="267"/>
      <c r="V143" s="268"/>
      <c r="W143" s="268"/>
      <c r="X143" s="269"/>
      <c r="Y143" s="270">
        <f t="shared" si="25"/>
        <v>0</v>
      </c>
    </row>
    <row r="144" spans="1:25" ht="9" customHeight="1" x14ac:dyDescent="0.15">
      <c r="A144" s="747"/>
      <c r="B144" s="196" t="s">
        <v>56</v>
      </c>
      <c r="C144" s="199">
        <f>SUM(L129:L159)</f>
        <v>0</v>
      </c>
      <c r="D144" s="66">
        <f t="shared" si="26"/>
        <v>44424</v>
      </c>
      <c r="E144" s="67">
        <f t="shared" si="28"/>
        <v>44424</v>
      </c>
      <c r="F144" s="68">
        <f t="shared" si="29"/>
        <v>44424</v>
      </c>
      <c r="G144" s="214" t="str">
        <f>IF(時間計算書!E144="","",時間計算書!E144)</f>
        <v/>
      </c>
      <c r="H144" s="156">
        <f t="shared" si="27"/>
        <v>0</v>
      </c>
      <c r="I144" s="156">
        <f t="shared" si="27"/>
        <v>0</v>
      </c>
      <c r="J144" s="285">
        <f>IF(計算規則!$G$28=0,1,IF(G144="法",計算規則!H172,IF(G144="所",計算規則!$H$33,計算規則!$H$32)))</f>
        <v>1</v>
      </c>
      <c r="K144" s="283">
        <f>時間計算書!P144</f>
        <v>0</v>
      </c>
      <c r="L144" s="287">
        <f>IF(計算規則!$G$28=0,0,ROUND(K144*24*H144*J144,0))</f>
        <v>0</v>
      </c>
      <c r="M144" s="279">
        <f>時間計算書!Q144+時間計算書!R144</f>
        <v>0</v>
      </c>
      <c r="N144" s="288">
        <f>IF(計算規則!$G$28=0,0,ROUND(M144*24*H144*N$3+M144*24*I144*N$4,0))</f>
        <v>0</v>
      </c>
      <c r="O144" s="279">
        <f>時間計算書!S144</f>
        <v>0</v>
      </c>
      <c r="P144" s="288">
        <f>IF(計算規則!$G$28=0,0,ROUND(O144*24*H144*P$3+O144*24*I144*P$4,0))</f>
        <v>0</v>
      </c>
      <c r="Q144" s="279">
        <f>時間計算書!T144</f>
        <v>0</v>
      </c>
      <c r="R144" s="288">
        <f>IF(計算規則!$G$28=0,0,ROUND(Q144*24*H144*R$3+Q144*24*I144*R$4,0))</f>
        <v>0</v>
      </c>
      <c r="S144" s="279">
        <f>時間計算書!U144</f>
        <v>0</v>
      </c>
      <c r="T144" s="289">
        <f>IF(計算規則!$G$28=0,0,ROUND(S144*24*H144*T$3+S144*24*I144*T$4,0))</f>
        <v>0</v>
      </c>
      <c r="U144" s="267"/>
      <c r="V144" s="268"/>
      <c r="W144" s="268"/>
      <c r="X144" s="269"/>
      <c r="Y144" s="270">
        <f t="shared" si="25"/>
        <v>0</v>
      </c>
    </row>
    <row r="145" spans="1:25" ht="9" customHeight="1" x14ac:dyDescent="0.15">
      <c r="A145" s="747"/>
      <c r="B145" s="196" t="s">
        <v>114</v>
      </c>
      <c r="C145" s="281">
        <f>SUM(U129:U159)</f>
        <v>0</v>
      </c>
      <c r="D145" s="66">
        <f t="shared" si="26"/>
        <v>44425</v>
      </c>
      <c r="E145" s="67">
        <f t="shared" si="28"/>
        <v>44425</v>
      </c>
      <c r="F145" s="68">
        <f t="shared" si="29"/>
        <v>44425</v>
      </c>
      <c r="G145" s="214" t="str">
        <f>IF(時間計算書!E145="","",時間計算書!E145)</f>
        <v/>
      </c>
      <c r="H145" s="156">
        <f t="shared" si="27"/>
        <v>0</v>
      </c>
      <c r="I145" s="156">
        <f t="shared" si="27"/>
        <v>0</v>
      </c>
      <c r="J145" s="285">
        <f>IF(計算規則!$G$28=0,1,IF(G145="法",計算規則!H173,IF(G145="所",計算規則!$H$33,計算規則!$H$32)))</f>
        <v>1</v>
      </c>
      <c r="K145" s="283">
        <f>時間計算書!P145</f>
        <v>0</v>
      </c>
      <c r="L145" s="287">
        <f>IF(計算規則!$G$28=0,0,ROUND(K145*24*H145*J145,0))</f>
        <v>0</v>
      </c>
      <c r="M145" s="279">
        <f>時間計算書!Q145+時間計算書!R145</f>
        <v>0</v>
      </c>
      <c r="N145" s="288">
        <f>IF(計算規則!$G$28=0,0,ROUND(M145*24*H145*N$3+M145*24*I145*N$4,0))</f>
        <v>0</v>
      </c>
      <c r="O145" s="279">
        <f>時間計算書!S145</f>
        <v>0</v>
      </c>
      <c r="P145" s="288">
        <f>IF(計算規則!$G$28=0,0,ROUND(O145*24*H145*P$3+O145*24*I145*P$4,0))</f>
        <v>0</v>
      </c>
      <c r="Q145" s="279">
        <f>時間計算書!T145</f>
        <v>0</v>
      </c>
      <c r="R145" s="288">
        <f>IF(計算規則!$G$28=0,0,ROUND(Q145*24*H145*R$3+Q145*24*I145*R$4,0))</f>
        <v>0</v>
      </c>
      <c r="S145" s="279">
        <f>時間計算書!U145</f>
        <v>0</v>
      </c>
      <c r="T145" s="289">
        <f>IF(計算規則!$G$28=0,0,ROUND(S145*24*H145*T$3+S145*24*I145*T$4,0))</f>
        <v>0</v>
      </c>
      <c r="U145" s="267"/>
      <c r="V145" s="268"/>
      <c r="W145" s="268"/>
      <c r="X145" s="269"/>
      <c r="Y145" s="270">
        <f t="shared" si="25"/>
        <v>0</v>
      </c>
    </row>
    <row r="146" spans="1:25" ht="9" customHeight="1" thickBot="1" x14ac:dyDescent="0.2">
      <c r="A146" s="748"/>
      <c r="B146" s="197" t="s">
        <v>115</v>
      </c>
      <c r="C146" s="282">
        <f>C144+C145</f>
        <v>0</v>
      </c>
      <c r="D146" s="66">
        <f t="shared" si="26"/>
        <v>44426</v>
      </c>
      <c r="E146" s="67">
        <f t="shared" si="28"/>
        <v>44426</v>
      </c>
      <c r="F146" s="68">
        <f t="shared" si="29"/>
        <v>44426</v>
      </c>
      <c r="G146" s="214" t="str">
        <f>IF(時間計算書!E146="","",時間計算書!E146)</f>
        <v/>
      </c>
      <c r="H146" s="156">
        <f t="shared" si="27"/>
        <v>0</v>
      </c>
      <c r="I146" s="156">
        <f t="shared" si="27"/>
        <v>0</v>
      </c>
      <c r="J146" s="285">
        <f>IF(計算規則!$G$28=0,1,IF(G146="法",計算規則!H174,IF(G146="所",計算規則!$H$33,計算規則!$H$32)))</f>
        <v>1</v>
      </c>
      <c r="K146" s="283">
        <f>時間計算書!P146</f>
        <v>0</v>
      </c>
      <c r="L146" s="287">
        <f>IF(計算規則!$G$28=0,0,ROUND(K146*24*H146*J146,0))</f>
        <v>0</v>
      </c>
      <c r="M146" s="279">
        <f>時間計算書!Q146+時間計算書!R146</f>
        <v>0</v>
      </c>
      <c r="N146" s="288">
        <f>IF(計算規則!$G$28=0,0,ROUND(M146*24*H146*N$3+M146*24*I146*N$4,0))</f>
        <v>0</v>
      </c>
      <c r="O146" s="279">
        <f>時間計算書!S146</f>
        <v>0</v>
      </c>
      <c r="P146" s="288">
        <f>IF(計算規則!$G$28=0,0,ROUND(O146*24*H146*P$3+O146*24*I146*P$4,0))</f>
        <v>0</v>
      </c>
      <c r="Q146" s="279">
        <f>時間計算書!T146</f>
        <v>0</v>
      </c>
      <c r="R146" s="288">
        <f>IF(計算規則!$G$28=0,0,ROUND(Q146*24*H146*R$3+Q146*24*I146*R$4,0))</f>
        <v>0</v>
      </c>
      <c r="S146" s="279">
        <f>時間計算書!U146</f>
        <v>0</v>
      </c>
      <c r="T146" s="289">
        <f>IF(計算規則!$G$28=0,0,ROUND(S146*24*H146*T$3+S146*24*I146*T$4,0))</f>
        <v>0</v>
      </c>
      <c r="U146" s="267"/>
      <c r="V146" s="268"/>
      <c r="W146" s="268"/>
      <c r="X146" s="269"/>
      <c r="Y146" s="270">
        <f t="shared" si="25"/>
        <v>0</v>
      </c>
    </row>
    <row r="147" spans="1:25" ht="9" customHeight="1" x14ac:dyDescent="0.15">
      <c r="A147" s="746" t="s">
        <v>72</v>
      </c>
      <c r="B147" s="184" t="s">
        <v>116</v>
      </c>
      <c r="C147" s="198">
        <f>SUM(M129:M159)</f>
        <v>0</v>
      </c>
      <c r="D147" s="66">
        <f t="shared" si="26"/>
        <v>44427</v>
      </c>
      <c r="E147" s="67">
        <f t="shared" si="28"/>
        <v>44427</v>
      </c>
      <c r="F147" s="68">
        <f t="shared" si="29"/>
        <v>44427</v>
      </c>
      <c r="G147" s="214" t="str">
        <f>IF(時間計算書!E147="","",時間計算書!E147)</f>
        <v/>
      </c>
      <c r="H147" s="156">
        <f t="shared" si="27"/>
        <v>0</v>
      </c>
      <c r="I147" s="156">
        <f t="shared" si="27"/>
        <v>0</v>
      </c>
      <c r="J147" s="285">
        <f>IF(計算規則!$G$28=0,1,IF(G147="法",計算規則!H175,IF(G147="所",計算規則!$H$33,計算規則!$H$32)))</f>
        <v>1</v>
      </c>
      <c r="K147" s="283">
        <f>時間計算書!P147</f>
        <v>0</v>
      </c>
      <c r="L147" s="287">
        <f>IF(計算規則!$G$28=0,0,ROUND(K147*24*H147*J147,0))</f>
        <v>0</v>
      </c>
      <c r="M147" s="279">
        <f>時間計算書!Q147+時間計算書!R147</f>
        <v>0</v>
      </c>
      <c r="N147" s="288">
        <f>IF(計算規則!$G$28=0,0,ROUND(M147*24*H147*N$3+M147*24*I147*N$4,0))</f>
        <v>0</v>
      </c>
      <c r="O147" s="279">
        <f>時間計算書!S147</f>
        <v>0</v>
      </c>
      <c r="P147" s="288">
        <f>IF(計算規則!$G$28=0,0,ROUND(O147*24*H147*P$3+O147*24*I147*P$4,0))</f>
        <v>0</v>
      </c>
      <c r="Q147" s="279">
        <f>時間計算書!T147</f>
        <v>0</v>
      </c>
      <c r="R147" s="288">
        <f>IF(計算規則!$G$28=0,0,ROUND(Q147*24*H147*R$3+Q147*24*I147*R$4,0))</f>
        <v>0</v>
      </c>
      <c r="S147" s="279">
        <f>時間計算書!U147</f>
        <v>0</v>
      </c>
      <c r="T147" s="289">
        <f>IF(計算規則!$G$28=0,0,ROUND(S147*24*H147*T$3+S147*24*I147*T$4,0))</f>
        <v>0</v>
      </c>
      <c r="U147" s="267"/>
      <c r="V147" s="268"/>
      <c r="W147" s="268"/>
      <c r="X147" s="269"/>
      <c r="Y147" s="270">
        <f t="shared" si="25"/>
        <v>0</v>
      </c>
    </row>
    <row r="148" spans="1:25" ht="9" customHeight="1" x14ac:dyDescent="0.15">
      <c r="A148" s="747"/>
      <c r="B148" s="196" t="s">
        <v>56</v>
      </c>
      <c r="C148" s="199">
        <f>SUM(N129:N159)+SUM(P129:P159)</f>
        <v>0</v>
      </c>
      <c r="D148" s="66">
        <f t="shared" si="26"/>
        <v>44428</v>
      </c>
      <c r="E148" s="67">
        <f t="shared" si="28"/>
        <v>44428</v>
      </c>
      <c r="F148" s="68">
        <f t="shared" si="29"/>
        <v>44428</v>
      </c>
      <c r="G148" s="214" t="str">
        <f>IF(時間計算書!E148="","",時間計算書!E148)</f>
        <v/>
      </c>
      <c r="H148" s="156">
        <f t="shared" si="27"/>
        <v>0</v>
      </c>
      <c r="I148" s="156">
        <f t="shared" si="27"/>
        <v>0</v>
      </c>
      <c r="J148" s="285">
        <f>IF(計算規則!$G$28=0,1,IF(G148="法",計算規則!H176,IF(G148="所",計算規則!$H$33,計算規則!$H$32)))</f>
        <v>1</v>
      </c>
      <c r="K148" s="283">
        <f>時間計算書!P148</f>
        <v>0</v>
      </c>
      <c r="L148" s="287">
        <f>IF(計算規則!$G$28=0,0,ROUND(K148*24*H148*J148,0))</f>
        <v>0</v>
      </c>
      <c r="M148" s="279">
        <f>時間計算書!Q148+時間計算書!R148</f>
        <v>0</v>
      </c>
      <c r="N148" s="288">
        <f>IF(計算規則!$G$28=0,0,ROUND(M148*24*H148*N$3+M148*24*I148*N$4,0))</f>
        <v>0</v>
      </c>
      <c r="O148" s="279">
        <f>時間計算書!S148</f>
        <v>0</v>
      </c>
      <c r="P148" s="288">
        <f>IF(計算規則!$G$28=0,0,ROUND(O148*24*H148*P$3+O148*24*I148*P$4,0))</f>
        <v>0</v>
      </c>
      <c r="Q148" s="279">
        <f>時間計算書!T148</f>
        <v>0</v>
      </c>
      <c r="R148" s="288">
        <f>IF(計算規則!$G$28=0,0,ROUND(Q148*24*H148*R$3+Q148*24*I148*R$4,0))</f>
        <v>0</v>
      </c>
      <c r="S148" s="279">
        <f>時間計算書!U148</f>
        <v>0</v>
      </c>
      <c r="T148" s="289">
        <f>IF(計算規則!$G$28=0,0,ROUND(S148*24*H148*T$3+S148*24*I148*T$4,0))</f>
        <v>0</v>
      </c>
      <c r="U148" s="267"/>
      <c r="V148" s="268"/>
      <c r="W148" s="268"/>
      <c r="X148" s="269"/>
      <c r="Y148" s="270">
        <f t="shared" si="25"/>
        <v>0</v>
      </c>
    </row>
    <row r="149" spans="1:25" ht="9" customHeight="1" x14ac:dyDescent="0.15">
      <c r="A149" s="747"/>
      <c r="B149" s="196" t="s">
        <v>114</v>
      </c>
      <c r="C149" s="281">
        <f>SUM(V129:V159)</f>
        <v>0</v>
      </c>
      <c r="D149" s="66">
        <f t="shared" si="26"/>
        <v>44429</v>
      </c>
      <c r="E149" s="67">
        <f t="shared" si="28"/>
        <v>44429</v>
      </c>
      <c r="F149" s="68">
        <f t="shared" si="29"/>
        <v>44429</v>
      </c>
      <c r="G149" s="214" t="str">
        <f>IF(時間計算書!E149="","",時間計算書!E149)</f>
        <v/>
      </c>
      <c r="H149" s="156">
        <f t="shared" si="27"/>
        <v>0</v>
      </c>
      <c r="I149" s="156">
        <f t="shared" si="27"/>
        <v>0</v>
      </c>
      <c r="J149" s="285">
        <f>IF(計算規則!$G$28=0,1,IF(G149="法",計算規則!H177,IF(G149="所",計算規則!$H$33,計算規則!$H$32)))</f>
        <v>1</v>
      </c>
      <c r="K149" s="283">
        <f>時間計算書!P149</f>
        <v>0</v>
      </c>
      <c r="L149" s="287">
        <f>IF(計算規則!$G$28=0,0,ROUND(K149*24*H149*J149,0))</f>
        <v>0</v>
      </c>
      <c r="M149" s="279">
        <f>時間計算書!Q149+時間計算書!R149</f>
        <v>0</v>
      </c>
      <c r="N149" s="288">
        <f>IF(計算規則!$G$28=0,0,ROUND(M149*24*H149*N$3+M149*24*I149*N$4,0))</f>
        <v>0</v>
      </c>
      <c r="O149" s="279">
        <f>時間計算書!S149</f>
        <v>0</v>
      </c>
      <c r="P149" s="288">
        <f>IF(計算規則!$G$28=0,0,ROUND(O149*24*H149*P$3+O149*24*I149*P$4,0))</f>
        <v>0</v>
      </c>
      <c r="Q149" s="279">
        <f>時間計算書!T149</f>
        <v>0</v>
      </c>
      <c r="R149" s="288">
        <f>IF(計算規則!$G$28=0,0,ROUND(Q149*24*H149*R$3+Q149*24*I149*R$4,0))</f>
        <v>0</v>
      </c>
      <c r="S149" s="279">
        <f>時間計算書!U149</f>
        <v>0</v>
      </c>
      <c r="T149" s="289">
        <f>IF(計算規則!$G$28=0,0,ROUND(S149*24*H149*T$3+S149*24*I149*T$4,0))</f>
        <v>0</v>
      </c>
      <c r="U149" s="267"/>
      <c r="V149" s="268"/>
      <c r="W149" s="268"/>
      <c r="X149" s="269"/>
      <c r="Y149" s="270">
        <f t="shared" si="25"/>
        <v>0</v>
      </c>
    </row>
    <row r="150" spans="1:25" ht="9" customHeight="1" thickBot="1" x14ac:dyDescent="0.2">
      <c r="A150" s="748"/>
      <c r="B150" s="197" t="s">
        <v>115</v>
      </c>
      <c r="C150" s="282">
        <f>C148+C149</f>
        <v>0</v>
      </c>
      <c r="D150" s="66">
        <f t="shared" si="26"/>
        <v>44430</v>
      </c>
      <c r="E150" s="67">
        <f t="shared" si="28"/>
        <v>44430</v>
      </c>
      <c r="F150" s="68">
        <f t="shared" si="29"/>
        <v>44430</v>
      </c>
      <c r="G150" s="214" t="str">
        <f>IF(時間計算書!E150="","",時間計算書!E150)</f>
        <v/>
      </c>
      <c r="H150" s="156">
        <f t="shared" si="27"/>
        <v>0</v>
      </c>
      <c r="I150" s="156">
        <f t="shared" si="27"/>
        <v>0</v>
      </c>
      <c r="J150" s="285">
        <f>IF(計算規則!$G$28=0,1,IF(G150="法",計算規則!H178,IF(G150="所",計算規則!$H$33,計算規則!$H$32)))</f>
        <v>1</v>
      </c>
      <c r="K150" s="283">
        <f>時間計算書!P150</f>
        <v>0</v>
      </c>
      <c r="L150" s="287">
        <f>IF(計算規則!$G$28=0,0,ROUND(K150*24*H150*J150,0))</f>
        <v>0</v>
      </c>
      <c r="M150" s="279">
        <f>時間計算書!Q150+時間計算書!R150</f>
        <v>0</v>
      </c>
      <c r="N150" s="288">
        <f>IF(計算規則!$G$28=0,0,ROUND(M150*24*H150*N$3+M150*24*I150*N$4,0))</f>
        <v>0</v>
      </c>
      <c r="O150" s="279">
        <f>時間計算書!S150</f>
        <v>0</v>
      </c>
      <c r="P150" s="288">
        <f>IF(計算規則!$G$28=0,0,ROUND(O150*24*H150*P$3+O150*24*I150*P$4,0))</f>
        <v>0</v>
      </c>
      <c r="Q150" s="279">
        <f>時間計算書!T150</f>
        <v>0</v>
      </c>
      <c r="R150" s="288">
        <f>IF(計算規則!$G$28=0,0,ROUND(Q150*24*H150*R$3+Q150*24*I150*R$4,0))</f>
        <v>0</v>
      </c>
      <c r="S150" s="279">
        <f>時間計算書!U150</f>
        <v>0</v>
      </c>
      <c r="T150" s="289">
        <f>IF(計算規則!$G$28=0,0,ROUND(S150*24*H150*T$3+S150*24*I150*T$4,0))</f>
        <v>0</v>
      </c>
      <c r="U150" s="267"/>
      <c r="V150" s="268"/>
      <c r="W150" s="268"/>
      <c r="X150" s="269"/>
      <c r="Y150" s="270">
        <f t="shared" si="25"/>
        <v>0</v>
      </c>
    </row>
    <row r="151" spans="1:25" ht="9" customHeight="1" thickBot="1" x14ac:dyDescent="0.2">
      <c r="A151" s="749" t="s">
        <v>120</v>
      </c>
      <c r="B151" s="750"/>
      <c r="C151" s="200">
        <f>SUM(O129:O159)</f>
        <v>0</v>
      </c>
      <c r="D151" s="66">
        <f t="shared" si="26"/>
        <v>44431</v>
      </c>
      <c r="E151" s="67">
        <f t="shared" si="28"/>
        <v>44431</v>
      </c>
      <c r="F151" s="68">
        <f t="shared" si="29"/>
        <v>44431</v>
      </c>
      <c r="G151" s="214" t="str">
        <f>IF(時間計算書!E151="","",時間計算書!E151)</f>
        <v/>
      </c>
      <c r="H151" s="156">
        <f t="shared" si="27"/>
        <v>0</v>
      </c>
      <c r="I151" s="156">
        <f t="shared" si="27"/>
        <v>0</v>
      </c>
      <c r="J151" s="285">
        <f>IF(計算規則!$G$28=0,1,IF(G151="法",計算規則!H179,IF(G151="所",計算規則!$H$33,計算規則!$H$32)))</f>
        <v>1</v>
      </c>
      <c r="K151" s="283">
        <f>時間計算書!P151</f>
        <v>0</v>
      </c>
      <c r="L151" s="287">
        <f>IF(計算規則!$G$28=0,0,ROUND(K151*24*H151*J151,0))</f>
        <v>0</v>
      </c>
      <c r="M151" s="279">
        <f>時間計算書!Q151+時間計算書!R151</f>
        <v>0</v>
      </c>
      <c r="N151" s="288">
        <f>IF(計算規則!$G$28=0,0,ROUND(M151*24*H151*N$3+M151*24*I151*N$4,0))</f>
        <v>0</v>
      </c>
      <c r="O151" s="279">
        <f>時間計算書!S151</f>
        <v>0</v>
      </c>
      <c r="P151" s="288">
        <f>IF(計算規則!$G$28=0,0,ROUND(O151*24*H151*P$3+O151*24*I151*P$4,0))</f>
        <v>0</v>
      </c>
      <c r="Q151" s="279">
        <f>時間計算書!T151</f>
        <v>0</v>
      </c>
      <c r="R151" s="288">
        <f>IF(計算規則!$G$28=0,0,ROUND(Q151*24*H151*R$3+Q151*24*I151*R$4,0))</f>
        <v>0</v>
      </c>
      <c r="S151" s="279">
        <f>時間計算書!U151</f>
        <v>0</v>
      </c>
      <c r="T151" s="289">
        <f>IF(計算規則!$G$28=0,0,ROUND(S151*24*H151*T$3+S151*24*I151*T$4,0))</f>
        <v>0</v>
      </c>
      <c r="U151" s="267"/>
      <c r="V151" s="268"/>
      <c r="W151" s="268"/>
      <c r="X151" s="269"/>
      <c r="Y151" s="270">
        <f t="shared" si="25"/>
        <v>0</v>
      </c>
    </row>
    <row r="152" spans="1:25" ht="9" customHeight="1" x14ac:dyDescent="0.15">
      <c r="A152" s="743" t="s">
        <v>79</v>
      </c>
      <c r="B152" s="184" t="s">
        <v>116</v>
      </c>
      <c r="C152" s="198">
        <f>SUM(Q129:Q159)</f>
        <v>0</v>
      </c>
      <c r="D152" s="66">
        <f t="shared" si="26"/>
        <v>44432</v>
      </c>
      <c r="E152" s="67">
        <f t="shared" si="28"/>
        <v>44432</v>
      </c>
      <c r="F152" s="68">
        <f t="shared" si="29"/>
        <v>44432</v>
      </c>
      <c r="G152" s="214" t="str">
        <f>IF(時間計算書!E152="","",時間計算書!E152)</f>
        <v/>
      </c>
      <c r="H152" s="156">
        <f t="shared" si="27"/>
        <v>0</v>
      </c>
      <c r="I152" s="156">
        <f t="shared" si="27"/>
        <v>0</v>
      </c>
      <c r="J152" s="285">
        <f>IF(計算規則!$G$28=0,1,IF(G152="法",計算規則!H180,IF(G152="所",計算規則!$H$33,計算規則!$H$32)))</f>
        <v>1</v>
      </c>
      <c r="K152" s="283">
        <f>時間計算書!P152</f>
        <v>0</v>
      </c>
      <c r="L152" s="287">
        <f>IF(計算規則!$G$28=0,0,ROUND(K152*24*H152*J152,0))</f>
        <v>0</v>
      </c>
      <c r="M152" s="279">
        <f>時間計算書!Q152+時間計算書!R152</f>
        <v>0</v>
      </c>
      <c r="N152" s="288">
        <f>IF(計算規則!$G$28=0,0,ROUND(M152*24*H152*N$3+M152*24*I152*N$4,0))</f>
        <v>0</v>
      </c>
      <c r="O152" s="279">
        <f>時間計算書!S152</f>
        <v>0</v>
      </c>
      <c r="P152" s="288">
        <f>IF(計算規則!$G$28=0,0,ROUND(O152*24*H152*P$3+O152*24*I152*P$4,0))</f>
        <v>0</v>
      </c>
      <c r="Q152" s="279">
        <f>時間計算書!T152</f>
        <v>0</v>
      </c>
      <c r="R152" s="288">
        <f>IF(計算規則!$G$28=0,0,ROUND(Q152*24*H152*R$3+Q152*24*I152*R$4,0))</f>
        <v>0</v>
      </c>
      <c r="S152" s="279">
        <f>時間計算書!U152</f>
        <v>0</v>
      </c>
      <c r="T152" s="289">
        <f>IF(計算規則!$G$28=0,0,ROUND(S152*24*H152*T$3+S152*24*I152*T$4,0))</f>
        <v>0</v>
      </c>
      <c r="U152" s="267"/>
      <c r="V152" s="268"/>
      <c r="W152" s="268"/>
      <c r="X152" s="269"/>
      <c r="Y152" s="270">
        <f t="shared" si="25"/>
        <v>0</v>
      </c>
    </row>
    <row r="153" spans="1:25" ht="9" customHeight="1" x14ac:dyDescent="0.15">
      <c r="A153" s="744"/>
      <c r="B153" s="196" t="s">
        <v>56</v>
      </c>
      <c r="C153" s="199">
        <f>SUM(R129:R159)</f>
        <v>0</v>
      </c>
      <c r="D153" s="66">
        <f t="shared" si="26"/>
        <v>44433</v>
      </c>
      <c r="E153" s="67">
        <f t="shared" si="28"/>
        <v>44433</v>
      </c>
      <c r="F153" s="68">
        <f t="shared" si="29"/>
        <v>44433</v>
      </c>
      <c r="G153" s="214" t="str">
        <f>IF(時間計算書!E153="","",時間計算書!E153)</f>
        <v/>
      </c>
      <c r="H153" s="156">
        <f t="shared" si="27"/>
        <v>0</v>
      </c>
      <c r="I153" s="156">
        <f t="shared" si="27"/>
        <v>0</v>
      </c>
      <c r="J153" s="285">
        <f>IF(計算規則!$G$28=0,1,IF(G153="法",計算規則!H181,IF(G153="所",計算規則!$H$33,計算規則!$H$32)))</f>
        <v>1</v>
      </c>
      <c r="K153" s="283">
        <f>時間計算書!P153</f>
        <v>0</v>
      </c>
      <c r="L153" s="287">
        <f>IF(計算規則!$G$28=0,0,ROUND(K153*24*H153*J153,0))</f>
        <v>0</v>
      </c>
      <c r="M153" s="279">
        <f>時間計算書!Q153+時間計算書!R153</f>
        <v>0</v>
      </c>
      <c r="N153" s="288">
        <f>IF(計算規則!$G$28=0,0,ROUND(M153*24*H153*N$3+M153*24*I153*N$4,0))</f>
        <v>0</v>
      </c>
      <c r="O153" s="279">
        <f>時間計算書!S153</f>
        <v>0</v>
      </c>
      <c r="P153" s="288">
        <f>IF(計算規則!$G$28=0,0,ROUND(O153*24*H153*P$3+O153*24*I153*P$4,0))</f>
        <v>0</v>
      </c>
      <c r="Q153" s="279">
        <f>時間計算書!T153</f>
        <v>0</v>
      </c>
      <c r="R153" s="288">
        <f>IF(計算規則!$G$28=0,0,ROUND(Q153*24*H153*R$3+Q153*24*I153*R$4,0))</f>
        <v>0</v>
      </c>
      <c r="S153" s="279">
        <f>時間計算書!U153</f>
        <v>0</v>
      </c>
      <c r="T153" s="289">
        <f>IF(計算規則!$G$28=0,0,ROUND(S153*24*H153*T$3+S153*24*I153*T$4,0))</f>
        <v>0</v>
      </c>
      <c r="U153" s="267"/>
      <c r="V153" s="268"/>
      <c r="W153" s="268"/>
      <c r="X153" s="269"/>
      <c r="Y153" s="270">
        <f t="shared" si="25"/>
        <v>0</v>
      </c>
    </row>
    <row r="154" spans="1:25" ht="9" customHeight="1" x14ac:dyDescent="0.15">
      <c r="A154" s="744"/>
      <c r="B154" s="196" t="s">
        <v>114</v>
      </c>
      <c r="C154" s="281">
        <f>SUM(W129:W159)</f>
        <v>0</v>
      </c>
      <c r="D154" s="66">
        <f t="shared" si="26"/>
        <v>44434</v>
      </c>
      <c r="E154" s="67">
        <f t="shared" si="28"/>
        <v>44434</v>
      </c>
      <c r="F154" s="68">
        <f t="shared" si="29"/>
        <v>44434</v>
      </c>
      <c r="G154" s="214" t="str">
        <f>IF(時間計算書!E154="","",時間計算書!E154)</f>
        <v/>
      </c>
      <c r="H154" s="156">
        <f t="shared" si="27"/>
        <v>0</v>
      </c>
      <c r="I154" s="156">
        <f t="shared" si="27"/>
        <v>0</v>
      </c>
      <c r="J154" s="285">
        <f>IF(計算規則!$G$28=0,1,IF(G154="法",計算規則!H182,IF(G154="所",計算規則!$H$33,計算規則!$H$32)))</f>
        <v>1</v>
      </c>
      <c r="K154" s="283">
        <f>時間計算書!P154</f>
        <v>0</v>
      </c>
      <c r="L154" s="287">
        <f>IF(計算規則!$G$28=0,0,ROUND(K154*24*H154*J154,0))</f>
        <v>0</v>
      </c>
      <c r="M154" s="279">
        <f>時間計算書!Q154+時間計算書!R154</f>
        <v>0</v>
      </c>
      <c r="N154" s="288">
        <f>IF(計算規則!$G$28=0,0,ROUND(M154*24*H154*N$3+M154*24*I154*N$4,0))</f>
        <v>0</v>
      </c>
      <c r="O154" s="279">
        <f>時間計算書!S154</f>
        <v>0</v>
      </c>
      <c r="P154" s="288">
        <f>IF(計算規則!$G$28=0,0,ROUND(O154*24*H154*P$3+O154*24*I154*P$4,0))</f>
        <v>0</v>
      </c>
      <c r="Q154" s="279">
        <f>時間計算書!T154</f>
        <v>0</v>
      </c>
      <c r="R154" s="288">
        <f>IF(計算規則!$G$28=0,0,ROUND(Q154*24*H154*R$3+Q154*24*I154*R$4,0))</f>
        <v>0</v>
      </c>
      <c r="S154" s="279">
        <f>時間計算書!U154</f>
        <v>0</v>
      </c>
      <c r="T154" s="289">
        <f>IF(計算規則!$G$28=0,0,ROUND(S154*24*H154*T$3+S154*24*I154*T$4,0))</f>
        <v>0</v>
      </c>
      <c r="U154" s="267"/>
      <c r="V154" s="268"/>
      <c r="W154" s="268"/>
      <c r="X154" s="269"/>
      <c r="Y154" s="270">
        <f t="shared" si="25"/>
        <v>0</v>
      </c>
    </row>
    <row r="155" spans="1:25" ht="9" customHeight="1" thickBot="1" x14ac:dyDescent="0.2">
      <c r="A155" s="745"/>
      <c r="B155" s="197" t="s">
        <v>115</v>
      </c>
      <c r="C155" s="282">
        <f>C153+C154</f>
        <v>0</v>
      </c>
      <c r="D155" s="66">
        <f t="shared" si="26"/>
        <v>44435</v>
      </c>
      <c r="E155" s="67">
        <f t="shared" si="28"/>
        <v>44435</v>
      </c>
      <c r="F155" s="68">
        <f t="shared" si="29"/>
        <v>44435</v>
      </c>
      <c r="G155" s="214" t="str">
        <f>IF(時間計算書!E155="","",時間計算書!E155)</f>
        <v/>
      </c>
      <c r="H155" s="156">
        <f t="shared" si="27"/>
        <v>0</v>
      </c>
      <c r="I155" s="156">
        <f t="shared" si="27"/>
        <v>0</v>
      </c>
      <c r="J155" s="285">
        <f>IF(計算規則!$G$28=0,1,IF(G155="法",計算規則!H183,IF(G155="所",計算規則!$H$33,計算規則!$H$32)))</f>
        <v>1</v>
      </c>
      <c r="K155" s="283">
        <f>時間計算書!P155</f>
        <v>0</v>
      </c>
      <c r="L155" s="287">
        <f>IF(計算規則!$G$28=0,0,ROUND(K155*24*H155*J155,0))</f>
        <v>0</v>
      </c>
      <c r="M155" s="279">
        <f>時間計算書!Q155+時間計算書!R155</f>
        <v>0</v>
      </c>
      <c r="N155" s="288">
        <f>IF(計算規則!$G$28=0,0,ROUND(M155*24*H155*N$3+M155*24*I155*N$4,0))</f>
        <v>0</v>
      </c>
      <c r="O155" s="279">
        <f>時間計算書!S155</f>
        <v>0</v>
      </c>
      <c r="P155" s="288">
        <f>IF(計算規則!$G$28=0,0,ROUND(O155*24*H155*P$3+O155*24*I155*P$4,0))</f>
        <v>0</v>
      </c>
      <c r="Q155" s="279">
        <f>時間計算書!T155</f>
        <v>0</v>
      </c>
      <c r="R155" s="288">
        <f>IF(計算規則!$G$28=0,0,ROUND(Q155*24*H155*R$3+Q155*24*I155*R$4,0))</f>
        <v>0</v>
      </c>
      <c r="S155" s="279">
        <f>時間計算書!U155</f>
        <v>0</v>
      </c>
      <c r="T155" s="289">
        <f>IF(計算規則!$G$28=0,0,ROUND(S155*24*H155*T$3+S155*24*I155*T$4,0))</f>
        <v>0</v>
      </c>
      <c r="U155" s="267"/>
      <c r="V155" s="268"/>
      <c r="W155" s="268"/>
      <c r="X155" s="269"/>
      <c r="Y155" s="270">
        <f t="shared" si="25"/>
        <v>0</v>
      </c>
    </row>
    <row r="156" spans="1:25" ht="9" customHeight="1" x14ac:dyDescent="0.15">
      <c r="A156" s="743" t="s">
        <v>80</v>
      </c>
      <c r="B156" s="184" t="s">
        <v>116</v>
      </c>
      <c r="C156" s="198">
        <f>SUM(S129:S159)</f>
        <v>0</v>
      </c>
      <c r="D156" s="66">
        <f t="shared" si="26"/>
        <v>44436</v>
      </c>
      <c r="E156" s="67">
        <f t="shared" si="28"/>
        <v>44436</v>
      </c>
      <c r="F156" s="68">
        <f t="shared" si="29"/>
        <v>44436</v>
      </c>
      <c r="G156" s="214" t="str">
        <f>IF(時間計算書!E156="","",時間計算書!E156)</f>
        <v/>
      </c>
      <c r="H156" s="156">
        <f t="shared" si="27"/>
        <v>0</v>
      </c>
      <c r="I156" s="156">
        <f t="shared" si="27"/>
        <v>0</v>
      </c>
      <c r="J156" s="285">
        <f>IF(計算規則!$G$28=0,1,IF(G156="法",計算規則!H184,IF(G156="所",計算規則!$H$33,計算規則!$H$32)))</f>
        <v>1</v>
      </c>
      <c r="K156" s="283">
        <f>時間計算書!P156</f>
        <v>0</v>
      </c>
      <c r="L156" s="287">
        <f>IF(計算規則!$G$28=0,0,ROUND(K156*24*H156*J156,0))</f>
        <v>0</v>
      </c>
      <c r="M156" s="279">
        <f>時間計算書!Q156+時間計算書!R156</f>
        <v>0</v>
      </c>
      <c r="N156" s="288">
        <f>IF(計算規則!$G$28=0,0,ROUND(M156*24*H156*N$3+M156*24*I156*N$4,0))</f>
        <v>0</v>
      </c>
      <c r="O156" s="279">
        <f>時間計算書!S156</f>
        <v>0</v>
      </c>
      <c r="P156" s="288">
        <f>IF(計算規則!$G$28=0,0,ROUND(O156*24*H156*P$3+O156*24*I156*P$4,0))</f>
        <v>0</v>
      </c>
      <c r="Q156" s="279">
        <f>時間計算書!T156</f>
        <v>0</v>
      </c>
      <c r="R156" s="288">
        <f>IF(計算規則!$G$28=0,0,ROUND(Q156*24*H156*R$3+Q156*24*I156*R$4,0))</f>
        <v>0</v>
      </c>
      <c r="S156" s="279">
        <f>時間計算書!U156</f>
        <v>0</v>
      </c>
      <c r="T156" s="289">
        <f>IF(計算規則!$G$28=0,0,ROUND(S156*24*H156*T$3+S156*24*I156*T$4,0))</f>
        <v>0</v>
      </c>
      <c r="U156" s="267"/>
      <c r="V156" s="268"/>
      <c r="W156" s="268"/>
      <c r="X156" s="269"/>
      <c r="Y156" s="270">
        <f t="shared" si="25"/>
        <v>0</v>
      </c>
    </row>
    <row r="157" spans="1:25" ht="9" customHeight="1" x14ac:dyDescent="0.15">
      <c r="A157" s="744"/>
      <c r="B157" s="196" t="s">
        <v>56</v>
      </c>
      <c r="C157" s="199">
        <f>SUM(T129:T159)</f>
        <v>0</v>
      </c>
      <c r="D157" s="211">
        <f>IF(OR(MONTH(D129)=1,MONTH(D129)=3,MONTH(D129)=5,MONTH(D129)=7,MONTH(D129)=8,MONTH(D129)=10,MONTH(D129)=12),D156+1,IF(OR(MONTH(D129)=4,MONTH(D129)=6,MONTH(D129)=9,MONTH(D129)=11),D156+1,IF(DAY(DATE(YEAR(D129),3,0))=29,D156+1,"")))</f>
        <v>44437</v>
      </c>
      <c r="E157" s="333">
        <f t="shared" si="28"/>
        <v>44437</v>
      </c>
      <c r="F157" s="334">
        <f t="shared" si="29"/>
        <v>44437</v>
      </c>
      <c r="G157" s="214" t="str">
        <f>IF(時間計算書!E157="","",時間計算書!E157)</f>
        <v/>
      </c>
      <c r="H157" s="156">
        <f>IF(D157="","",H156)</f>
        <v>0</v>
      </c>
      <c r="I157" s="156">
        <f t="shared" ref="I157:I159" si="30">I156</f>
        <v>0</v>
      </c>
      <c r="J157" s="285">
        <f>IF(計算規則!$G$28=0,1,IF(G157="法",計算規則!H185,IF(G157="所",計算規則!$H$33,計算規則!$H$32)))</f>
        <v>1</v>
      </c>
      <c r="K157" s="283">
        <f>時間計算書!P157</f>
        <v>0</v>
      </c>
      <c r="L157" s="287">
        <f>IF(計算規則!$G$28=0,0,IF(D157="","",ROUND(K157*24*H157*J157,0)))</f>
        <v>0</v>
      </c>
      <c r="M157" s="279">
        <f>時間計算書!Q157+時間計算書!R157</f>
        <v>0</v>
      </c>
      <c r="N157" s="288">
        <f>IF(計算規則!$G$28=0,0,IF(D157="","",ROUND(M157*24*H157*N$3+M157*24*I157*N$4,0)))</f>
        <v>0</v>
      </c>
      <c r="O157" s="279">
        <f>時間計算書!S157</f>
        <v>0</v>
      </c>
      <c r="P157" s="288">
        <f>IF(計算規則!$G$28=0,0,IF(D157="","",ROUND(O157*24*H157*P$3+O157*24*I157*P$4,0)))</f>
        <v>0</v>
      </c>
      <c r="Q157" s="279">
        <f>時間計算書!T157</f>
        <v>0</v>
      </c>
      <c r="R157" s="288">
        <f>IF(計算規則!$G$28=0,0,IF(D157="","",ROUND(Q157*24*H157*R$3+Q157*24*I157*R$4,0)))</f>
        <v>0</v>
      </c>
      <c r="S157" s="279">
        <f>時間計算書!U157</f>
        <v>0</v>
      </c>
      <c r="T157" s="289">
        <f>IF(計算規則!$G$28=0,0,IF(D157="","",ROUND(S157*24*H157*T$3+S157*24*I157*T$4,0)))</f>
        <v>0</v>
      </c>
      <c r="U157" s="267"/>
      <c r="V157" s="268"/>
      <c r="W157" s="268"/>
      <c r="X157" s="269"/>
      <c r="Y157" s="270">
        <f>IF(D157="","",SUM(L157+N157+P157+R157+T157)+SUM(U157:X157))</f>
        <v>0</v>
      </c>
    </row>
    <row r="158" spans="1:25" ht="9" customHeight="1" x14ac:dyDescent="0.15">
      <c r="A158" s="744"/>
      <c r="B158" s="196" t="s">
        <v>114</v>
      </c>
      <c r="C158" s="281">
        <f>SUM(X129:X159)</f>
        <v>0</v>
      </c>
      <c r="D158" s="211">
        <f>IF(OR(MONTH(D129)=1,MONTH(D129)=3,MONTH(D129)=5,MONTH(D129)=7,MONTH(D129)=8,MONTH(D129)=10,MONTH(D129)=12),D157+1,IF(OR(MONTH(D129)=4,MONTH(D129)=6,MONTH(D129)=9,MONTH(D129)=11),D157+1,""))</f>
        <v>44438</v>
      </c>
      <c r="E158" s="333">
        <f t="shared" si="28"/>
        <v>44438</v>
      </c>
      <c r="F158" s="334">
        <f t="shared" si="29"/>
        <v>44438</v>
      </c>
      <c r="G158" s="214" t="str">
        <f>IF(時間計算書!E158="","",時間計算書!E158)</f>
        <v/>
      </c>
      <c r="H158" s="156">
        <f>IF(D158="","",H157)</f>
        <v>0</v>
      </c>
      <c r="I158" s="156">
        <f t="shared" si="30"/>
        <v>0</v>
      </c>
      <c r="J158" s="285">
        <f>IF(計算規則!$G$28=0,1,IF(G158="法",計算規則!H186,IF(G158="所",計算規則!$H$33,計算規則!$H$32)))</f>
        <v>1</v>
      </c>
      <c r="K158" s="283">
        <f>時間計算書!P158</f>
        <v>0</v>
      </c>
      <c r="L158" s="287">
        <f>IF(計算規則!$G$28=0,0,IF(D158="","",ROUND(K158*24*H158*J158,0)))</f>
        <v>0</v>
      </c>
      <c r="M158" s="279">
        <f>時間計算書!Q158+時間計算書!R158</f>
        <v>0</v>
      </c>
      <c r="N158" s="288">
        <f>IF(計算規則!$G$28=0,0,IF(D158="","",ROUND(M158*24*H158*N$3+M158*24*I158*N$4,0)))</f>
        <v>0</v>
      </c>
      <c r="O158" s="279">
        <f>時間計算書!S158</f>
        <v>0</v>
      </c>
      <c r="P158" s="288">
        <f>IF(計算規則!$G$28=0,0,IF(D158="","",ROUND(O158*24*H158*P$3+O158*24*I158*P$4,0)))</f>
        <v>0</v>
      </c>
      <c r="Q158" s="279">
        <f>時間計算書!T158</f>
        <v>0</v>
      </c>
      <c r="R158" s="288">
        <f>IF(計算規則!$G$28=0,0,IF(D158="","",ROUND(Q158*24*H158*R$3+Q158*24*I158*R$4,0)))</f>
        <v>0</v>
      </c>
      <c r="S158" s="279">
        <f>時間計算書!U158</f>
        <v>0</v>
      </c>
      <c r="T158" s="289">
        <f>IF(計算規則!$G$28=0,0,IF(D158="","",ROUND(S158*24*H158*T$3+S158*24*I158*T$4,0)))</f>
        <v>0</v>
      </c>
      <c r="U158" s="267"/>
      <c r="V158" s="268"/>
      <c r="W158" s="268"/>
      <c r="X158" s="269"/>
      <c r="Y158" s="270">
        <f>IF(D158="","",SUM(L158+N158+P158+R158+T158)+SUM(U158:X158))</f>
        <v>0</v>
      </c>
    </row>
    <row r="159" spans="1:25" ht="9" customHeight="1" thickBot="1" x14ac:dyDescent="0.2">
      <c r="A159" s="745"/>
      <c r="B159" s="197" t="s">
        <v>115</v>
      </c>
      <c r="C159" s="282">
        <f>C157+C158</f>
        <v>0</v>
      </c>
      <c r="D159" s="212">
        <f>IF(OR(MONTH(D129)=1,MONTH(D129)=3,MONTH(D129)=5,MONTH(D129)=7,MONTH(D129)=8,MONTH(D129)=10,MONTH(D129)=12),D158+1,IF(OR(MONTH(D129)=4,MONTH(D129)=6,MONTH(D129)=9,MONTH(D129)=11),"",""))</f>
        <v>44439</v>
      </c>
      <c r="E159" s="335">
        <f t="shared" si="28"/>
        <v>44439</v>
      </c>
      <c r="F159" s="336">
        <f t="shared" si="29"/>
        <v>44439</v>
      </c>
      <c r="G159" s="215" t="str">
        <f>IF(時間計算書!E159="","",時間計算書!E159)</f>
        <v/>
      </c>
      <c r="H159" s="157">
        <f>IF(D159="","",H158)</f>
        <v>0</v>
      </c>
      <c r="I159" s="157">
        <f t="shared" si="30"/>
        <v>0</v>
      </c>
      <c r="J159" s="286">
        <f>IF(計算規則!$G$28=0,1,IF(G159="法",計算規則!H187,IF(G159="所",計算規則!$H$33,計算規則!$H$32)))</f>
        <v>1</v>
      </c>
      <c r="K159" s="293">
        <f>時間計算書!P159</f>
        <v>0</v>
      </c>
      <c r="L159" s="294">
        <f>IF(計算規則!$G$28=0,0,IF(D159="","",ROUND(K159*24*H159*J159,0)))</f>
        <v>0</v>
      </c>
      <c r="M159" s="295">
        <f>時間計算書!Q159+時間計算書!R159</f>
        <v>0</v>
      </c>
      <c r="N159" s="296">
        <f>IF(計算規則!$G$28=0,0,IF(D159="","",ROUND(M159*24*H159*N$3+M159*24*I159*N$4,0)))</f>
        <v>0</v>
      </c>
      <c r="O159" s="295">
        <f>時間計算書!S159</f>
        <v>0</v>
      </c>
      <c r="P159" s="296">
        <f>IF(計算規則!$G$28=0,0,IF(D159="","",ROUND(O159*24*H159*P$3+O159*24*I159*P$4,0)))</f>
        <v>0</v>
      </c>
      <c r="Q159" s="295">
        <f>時間計算書!T159</f>
        <v>0</v>
      </c>
      <c r="R159" s="296">
        <f>IF(計算規則!$G$28=0,0,IF(D159="","",ROUND(Q159*24*H159*R$3+Q159*24*I159*R$4,0)))</f>
        <v>0</v>
      </c>
      <c r="S159" s="295">
        <f>時間計算書!U159</f>
        <v>0</v>
      </c>
      <c r="T159" s="297">
        <f>IF(計算規則!$G$28=0,0,IF(D159="","",ROUND(S159*24*H159*T$3+S159*24*I159*T$4,0)))</f>
        <v>0</v>
      </c>
      <c r="U159" s="271"/>
      <c r="V159" s="272"/>
      <c r="W159" s="272"/>
      <c r="X159" s="273"/>
      <c r="Y159" s="274">
        <f>IF(D159="","",SUM(L159+N159+P159+R159+T159)+SUM(U159:X159))</f>
        <v>0</v>
      </c>
    </row>
    <row r="160" spans="1:25" ht="9" customHeight="1" x14ac:dyDescent="0.15">
      <c r="A160" s="775">
        <f>IF(計算規則!$D$15=0,D160,D191)</f>
        <v>44440</v>
      </c>
      <c r="B160" s="776"/>
      <c r="C160" s="776"/>
      <c r="D160" s="71">
        <f>IF(D159="",IF(D158="",IF(D157="",D156+1,D157+1),D158+1),D159+1)</f>
        <v>44440</v>
      </c>
      <c r="E160" s="72">
        <f t="shared" si="28"/>
        <v>44440</v>
      </c>
      <c r="F160" s="73">
        <f t="shared" si="29"/>
        <v>44440</v>
      </c>
      <c r="G160" s="216" t="str">
        <f>IF(時間計算書!E160="","",時間計算書!E160)</f>
        <v/>
      </c>
      <c r="H160" s="155">
        <f>賃金一覧表・単価計算書・既払金計算書!AK11</f>
        <v>0</v>
      </c>
      <c r="I160" s="155">
        <f>賃金一覧表・単価計算書・既払金計算書!BG11</f>
        <v>0</v>
      </c>
      <c r="J160" s="303">
        <f>IF(計算規則!$G$28=0,1,IF(G160="法",計算規則!H188,IF(G160="所",計算規則!$H$33,計算規則!$H$32)))</f>
        <v>1</v>
      </c>
      <c r="K160" s="284">
        <f>時間計算書!P160</f>
        <v>0</v>
      </c>
      <c r="L160" s="290">
        <f>IF(計算規則!$G$28=0,0,ROUND(K160*24*H160*J160,0))</f>
        <v>0</v>
      </c>
      <c r="M160" s="278">
        <f>時間計算書!Q160+時間計算書!R160</f>
        <v>0</v>
      </c>
      <c r="N160" s="291">
        <f>IF(計算規則!$G$28=0,0,ROUND(M160*24*H160*N$3+M160*24*I160*N$4,0))</f>
        <v>0</v>
      </c>
      <c r="O160" s="278">
        <f>時間計算書!S160</f>
        <v>0</v>
      </c>
      <c r="P160" s="291">
        <f>IF(計算規則!$G$28=0,0,ROUND(O160*24*H160*P$3+O160*24*I160*P$4,0))</f>
        <v>0</v>
      </c>
      <c r="Q160" s="278">
        <f>時間計算書!T160</f>
        <v>0</v>
      </c>
      <c r="R160" s="291">
        <f>IF(計算規則!$G$28=0,0,ROUND(Q160*24*H160*R$3+Q160*24*I160*R$4,0))</f>
        <v>0</v>
      </c>
      <c r="S160" s="278">
        <f>時間計算書!U160</f>
        <v>0</v>
      </c>
      <c r="T160" s="292">
        <f>IF(計算規則!$G$28=0,0,ROUND(S160*24*H160*T$3+S160*24*I160*T$4,0))</f>
        <v>0</v>
      </c>
      <c r="U160" s="275"/>
      <c r="V160" s="276"/>
      <c r="W160" s="276"/>
      <c r="X160" s="277"/>
      <c r="Y160" s="280">
        <f t="shared" ref="Y160:Y187" si="31">SUM(L160+N160+P160+R160+T160)+SUM(U160:X160)</f>
        <v>0</v>
      </c>
    </row>
    <row r="161" spans="1:25" ht="9" customHeight="1" x14ac:dyDescent="0.15">
      <c r="A161" s="777"/>
      <c r="B161" s="778"/>
      <c r="C161" s="778"/>
      <c r="D161" s="66">
        <f t="shared" ref="D161:D187" si="32">D160+1</f>
        <v>44441</v>
      </c>
      <c r="E161" s="67">
        <f t="shared" si="28"/>
        <v>44441</v>
      </c>
      <c r="F161" s="68">
        <f t="shared" si="29"/>
        <v>44441</v>
      </c>
      <c r="G161" s="214" t="str">
        <f>IF(時間計算書!E161="","",時間計算書!E161)</f>
        <v/>
      </c>
      <c r="H161" s="156">
        <f>H160</f>
        <v>0</v>
      </c>
      <c r="I161" s="156">
        <f>I160</f>
        <v>0</v>
      </c>
      <c r="J161" s="285">
        <f>IF(計算規則!$G$28=0,1,IF(G161="法",計算規則!H189,IF(G161="所",計算規則!$H$33,計算規則!$H$32)))</f>
        <v>1</v>
      </c>
      <c r="K161" s="283">
        <f>時間計算書!P161</f>
        <v>0</v>
      </c>
      <c r="L161" s="287">
        <f>IF(計算規則!$G$28=0,0,ROUND(K161*24*H161*J161,0))</f>
        <v>0</v>
      </c>
      <c r="M161" s="279">
        <f>時間計算書!Q161+時間計算書!R161</f>
        <v>0</v>
      </c>
      <c r="N161" s="288">
        <f>IF(計算規則!$G$28=0,0,ROUND(M161*24*H161*N$3+M161*24*I161*N$4,0))</f>
        <v>0</v>
      </c>
      <c r="O161" s="279">
        <f>時間計算書!S161</f>
        <v>0</v>
      </c>
      <c r="P161" s="288">
        <f>IF(計算規則!$G$28=0,0,ROUND(O161*24*H161*P$3+O161*24*I161*P$4,0))</f>
        <v>0</v>
      </c>
      <c r="Q161" s="279">
        <f>時間計算書!T161</f>
        <v>0</v>
      </c>
      <c r="R161" s="288">
        <f>IF(計算規則!$G$28=0,0,ROUND(Q161*24*H161*R$3+Q161*24*I161*R$4,0))</f>
        <v>0</v>
      </c>
      <c r="S161" s="279">
        <f>時間計算書!U161</f>
        <v>0</v>
      </c>
      <c r="T161" s="289">
        <f>IF(計算規則!$G$28=0,0,ROUND(S161*24*H161*T$3+S161*24*I161*T$4,0))</f>
        <v>0</v>
      </c>
      <c r="U161" s="267"/>
      <c r="V161" s="268"/>
      <c r="W161" s="268"/>
      <c r="X161" s="269"/>
      <c r="Y161" s="270">
        <f t="shared" si="31"/>
        <v>0</v>
      </c>
    </row>
    <row r="162" spans="1:25" ht="9" customHeight="1" x14ac:dyDescent="0.15">
      <c r="A162" s="779">
        <f>A160</f>
        <v>44440</v>
      </c>
      <c r="B162" s="780"/>
      <c r="C162" s="780"/>
      <c r="D162" s="66">
        <f t="shared" si="32"/>
        <v>44442</v>
      </c>
      <c r="E162" s="67">
        <f t="shared" si="28"/>
        <v>44442</v>
      </c>
      <c r="F162" s="68">
        <f t="shared" si="29"/>
        <v>44442</v>
      </c>
      <c r="G162" s="214" t="str">
        <f>IF(時間計算書!E162="","",時間計算書!E162)</f>
        <v/>
      </c>
      <c r="H162" s="156">
        <f t="shared" ref="H162:I187" si="33">H161</f>
        <v>0</v>
      </c>
      <c r="I162" s="156">
        <f t="shared" si="33"/>
        <v>0</v>
      </c>
      <c r="J162" s="285">
        <f>IF(計算規則!$G$28=0,1,IF(G162="法",計算規則!H190,IF(G162="所",計算規則!$H$33,計算規則!$H$32)))</f>
        <v>1</v>
      </c>
      <c r="K162" s="283">
        <f>時間計算書!P162</f>
        <v>0</v>
      </c>
      <c r="L162" s="287">
        <f>IF(計算規則!$G$28=0,0,ROUND(K162*24*H162*J162,0))</f>
        <v>0</v>
      </c>
      <c r="M162" s="279">
        <f>時間計算書!Q162+時間計算書!R162</f>
        <v>0</v>
      </c>
      <c r="N162" s="288">
        <f>IF(計算規則!$G$28=0,0,ROUND(M162*24*H162*N$3+M162*24*I162*N$4,0))</f>
        <v>0</v>
      </c>
      <c r="O162" s="279">
        <f>時間計算書!S162</f>
        <v>0</v>
      </c>
      <c r="P162" s="288">
        <f>IF(計算規則!$G$28=0,0,ROUND(O162*24*H162*P$3+O162*24*I162*P$4,0))</f>
        <v>0</v>
      </c>
      <c r="Q162" s="279">
        <f>時間計算書!T162</f>
        <v>0</v>
      </c>
      <c r="R162" s="288">
        <f>IF(計算規則!$G$28=0,0,ROUND(Q162*24*H162*R$3+Q162*24*I162*R$4,0))</f>
        <v>0</v>
      </c>
      <c r="S162" s="279">
        <f>時間計算書!U162</f>
        <v>0</v>
      </c>
      <c r="T162" s="289">
        <f>IF(計算規則!$G$28=0,0,ROUND(S162*24*H162*T$3+S162*24*I162*T$4,0))</f>
        <v>0</v>
      </c>
      <c r="U162" s="267"/>
      <c r="V162" s="268"/>
      <c r="W162" s="268"/>
      <c r="X162" s="269"/>
      <c r="Y162" s="270">
        <f t="shared" si="31"/>
        <v>0</v>
      </c>
    </row>
    <row r="163" spans="1:25" ht="9" customHeight="1" thickBot="1" x14ac:dyDescent="0.2">
      <c r="A163" s="781"/>
      <c r="B163" s="782"/>
      <c r="C163" s="782"/>
      <c r="D163" s="66">
        <f t="shared" si="32"/>
        <v>44443</v>
      </c>
      <c r="E163" s="67">
        <f t="shared" si="28"/>
        <v>44443</v>
      </c>
      <c r="F163" s="68">
        <f t="shared" si="29"/>
        <v>44443</v>
      </c>
      <c r="G163" s="214" t="str">
        <f>IF(時間計算書!E163="","",時間計算書!E163)</f>
        <v/>
      </c>
      <c r="H163" s="156">
        <f t="shared" si="33"/>
        <v>0</v>
      </c>
      <c r="I163" s="156">
        <f t="shared" si="33"/>
        <v>0</v>
      </c>
      <c r="J163" s="285">
        <f>IF(計算規則!$G$28=0,1,IF(G163="法",計算規則!H191,IF(G163="所",計算規則!$H$33,計算規則!$H$32)))</f>
        <v>1</v>
      </c>
      <c r="K163" s="283">
        <f>時間計算書!P163</f>
        <v>0</v>
      </c>
      <c r="L163" s="287">
        <f>IF(計算規則!$G$28=0,0,ROUND(K163*24*H163*J163,0))</f>
        <v>0</v>
      </c>
      <c r="M163" s="279">
        <f>時間計算書!Q163+時間計算書!R163</f>
        <v>0</v>
      </c>
      <c r="N163" s="288">
        <f>IF(計算規則!$G$28=0,0,ROUND(M163*24*H163*N$3+M163*24*I163*N$4,0))</f>
        <v>0</v>
      </c>
      <c r="O163" s="279">
        <f>時間計算書!S163</f>
        <v>0</v>
      </c>
      <c r="P163" s="288">
        <f>IF(計算規則!$G$28=0,0,ROUND(O163*24*H163*P$3+O163*24*I163*P$4,0))</f>
        <v>0</v>
      </c>
      <c r="Q163" s="279">
        <f>時間計算書!T163</f>
        <v>0</v>
      </c>
      <c r="R163" s="288">
        <f>IF(計算規則!$G$28=0,0,ROUND(Q163*24*H163*R$3+Q163*24*I163*R$4,0))</f>
        <v>0</v>
      </c>
      <c r="S163" s="279">
        <f>時間計算書!U163</f>
        <v>0</v>
      </c>
      <c r="T163" s="289">
        <f>IF(計算規則!$G$28=0,0,ROUND(S163*24*H163*T$3+S163*24*I163*T$4,0))</f>
        <v>0</v>
      </c>
      <c r="U163" s="267"/>
      <c r="V163" s="268"/>
      <c r="W163" s="268"/>
      <c r="X163" s="269"/>
      <c r="Y163" s="270">
        <f t="shared" si="31"/>
        <v>0</v>
      </c>
    </row>
    <row r="164" spans="1:25" ht="9" customHeight="1" x14ac:dyDescent="0.15">
      <c r="A164" s="751" t="s">
        <v>172</v>
      </c>
      <c r="B164" s="752"/>
      <c r="C164" s="753"/>
      <c r="D164" s="66">
        <f t="shared" si="32"/>
        <v>44444</v>
      </c>
      <c r="E164" s="67">
        <f t="shared" si="28"/>
        <v>44444</v>
      </c>
      <c r="F164" s="68">
        <f t="shared" si="29"/>
        <v>44444</v>
      </c>
      <c r="G164" s="214" t="str">
        <f>IF(時間計算書!E164="","",時間計算書!E164)</f>
        <v/>
      </c>
      <c r="H164" s="156">
        <f t="shared" si="33"/>
        <v>0</v>
      </c>
      <c r="I164" s="156">
        <f t="shared" si="33"/>
        <v>0</v>
      </c>
      <c r="J164" s="285">
        <f>IF(計算規則!$G$28=0,1,IF(G164="法",計算規則!H192,IF(G164="所",計算規則!$H$33,計算規則!$H$32)))</f>
        <v>1</v>
      </c>
      <c r="K164" s="283">
        <f>時間計算書!P164</f>
        <v>0</v>
      </c>
      <c r="L164" s="287">
        <f>IF(計算規則!$G$28=0,0,ROUND(K164*24*H164*J164,0))</f>
        <v>0</v>
      </c>
      <c r="M164" s="279">
        <f>時間計算書!Q164+時間計算書!R164</f>
        <v>0</v>
      </c>
      <c r="N164" s="288">
        <f>IF(計算規則!$G$28=0,0,ROUND(M164*24*H164*N$3+M164*24*I164*N$4,0))</f>
        <v>0</v>
      </c>
      <c r="O164" s="279">
        <f>時間計算書!S164</f>
        <v>0</v>
      </c>
      <c r="P164" s="288">
        <f>IF(計算規則!$G$28=0,0,ROUND(O164*24*H164*P$3+O164*24*I164*P$4,0))</f>
        <v>0</v>
      </c>
      <c r="Q164" s="279">
        <f>時間計算書!T164</f>
        <v>0</v>
      </c>
      <c r="R164" s="288">
        <f>IF(計算規則!$G$28=0,0,ROUND(Q164*24*H164*R$3+Q164*24*I164*R$4,0))</f>
        <v>0</v>
      </c>
      <c r="S164" s="279">
        <f>時間計算書!U164</f>
        <v>0</v>
      </c>
      <c r="T164" s="289">
        <f>IF(計算規則!$G$28=0,0,ROUND(S164*24*H164*T$3+S164*24*I164*T$4,0))</f>
        <v>0</v>
      </c>
      <c r="U164" s="267"/>
      <c r="V164" s="268"/>
      <c r="W164" s="268"/>
      <c r="X164" s="269"/>
      <c r="Y164" s="270">
        <f t="shared" si="31"/>
        <v>0</v>
      </c>
    </row>
    <row r="165" spans="1:25" ht="9" customHeight="1" thickBot="1" x14ac:dyDescent="0.2">
      <c r="A165" s="754"/>
      <c r="B165" s="755"/>
      <c r="C165" s="756"/>
      <c r="D165" s="66">
        <f t="shared" si="32"/>
        <v>44445</v>
      </c>
      <c r="E165" s="67">
        <f t="shared" si="28"/>
        <v>44445</v>
      </c>
      <c r="F165" s="68">
        <f t="shared" si="29"/>
        <v>44445</v>
      </c>
      <c r="G165" s="214" t="str">
        <f>IF(時間計算書!E165="","",時間計算書!E165)</f>
        <v/>
      </c>
      <c r="H165" s="156">
        <f t="shared" si="33"/>
        <v>0</v>
      </c>
      <c r="I165" s="156">
        <f t="shared" si="33"/>
        <v>0</v>
      </c>
      <c r="J165" s="285">
        <f>IF(計算規則!$G$28=0,1,IF(G165="法",計算規則!H193,IF(G165="所",計算規則!$H$33,計算規則!$H$32)))</f>
        <v>1</v>
      </c>
      <c r="K165" s="283">
        <f>時間計算書!P165</f>
        <v>0</v>
      </c>
      <c r="L165" s="287">
        <f>IF(計算規則!$G$28=0,0,ROUND(K165*24*H165*J165,0))</f>
        <v>0</v>
      </c>
      <c r="M165" s="279">
        <f>時間計算書!Q165+時間計算書!R165</f>
        <v>0</v>
      </c>
      <c r="N165" s="288">
        <f>IF(計算規則!$G$28=0,0,ROUND(M165*24*H165*N$3+M165*24*I165*N$4,0))</f>
        <v>0</v>
      </c>
      <c r="O165" s="279">
        <f>時間計算書!S165</f>
        <v>0</v>
      </c>
      <c r="P165" s="288">
        <f>IF(計算規則!$G$28=0,0,ROUND(O165*24*H165*P$3+O165*24*I165*P$4,0))</f>
        <v>0</v>
      </c>
      <c r="Q165" s="279">
        <f>時間計算書!T165</f>
        <v>0</v>
      </c>
      <c r="R165" s="288">
        <f>IF(計算規則!$G$28=0,0,ROUND(Q165*24*H165*R$3+Q165*24*I165*R$4,0))</f>
        <v>0</v>
      </c>
      <c r="S165" s="279">
        <f>時間計算書!U165</f>
        <v>0</v>
      </c>
      <c r="T165" s="289">
        <f>IF(計算規則!$G$28=0,0,ROUND(S165*24*H165*T$3+S165*24*I165*T$4,0))</f>
        <v>0</v>
      </c>
      <c r="U165" s="267"/>
      <c r="V165" s="268"/>
      <c r="W165" s="268"/>
      <c r="X165" s="269"/>
      <c r="Y165" s="270">
        <f t="shared" si="31"/>
        <v>0</v>
      </c>
    </row>
    <row r="166" spans="1:25" ht="9" customHeight="1" x14ac:dyDescent="0.15">
      <c r="A166" s="757">
        <f>時間計算書!P8</f>
        <v>0</v>
      </c>
      <c r="B166" s="758"/>
      <c r="C166" s="759"/>
      <c r="D166" s="66">
        <f t="shared" si="32"/>
        <v>44446</v>
      </c>
      <c r="E166" s="67">
        <f t="shared" si="28"/>
        <v>44446</v>
      </c>
      <c r="F166" s="68">
        <f t="shared" si="29"/>
        <v>44446</v>
      </c>
      <c r="G166" s="214" t="str">
        <f>IF(時間計算書!E166="","",時間計算書!E166)</f>
        <v/>
      </c>
      <c r="H166" s="156">
        <f t="shared" si="33"/>
        <v>0</v>
      </c>
      <c r="I166" s="156">
        <f t="shared" si="33"/>
        <v>0</v>
      </c>
      <c r="J166" s="285">
        <f>IF(計算規則!$G$28=0,1,IF(G166="法",計算規則!H194,IF(G166="所",計算規則!$H$33,計算規則!$H$32)))</f>
        <v>1</v>
      </c>
      <c r="K166" s="283">
        <f>時間計算書!P166</f>
        <v>0</v>
      </c>
      <c r="L166" s="287">
        <f>IF(計算規則!$G$28=0,0,ROUND(K166*24*H166*J166,0))</f>
        <v>0</v>
      </c>
      <c r="M166" s="279">
        <f>時間計算書!Q166+時間計算書!R166</f>
        <v>0</v>
      </c>
      <c r="N166" s="288">
        <f>IF(計算規則!$G$28=0,0,ROUND(M166*24*H166*N$3+M166*24*I166*N$4,0))</f>
        <v>0</v>
      </c>
      <c r="O166" s="279">
        <f>時間計算書!S166</f>
        <v>0</v>
      </c>
      <c r="P166" s="288">
        <f>IF(計算規則!$G$28=0,0,ROUND(O166*24*H166*P$3+O166*24*I166*P$4,0))</f>
        <v>0</v>
      </c>
      <c r="Q166" s="279">
        <f>時間計算書!T166</f>
        <v>0</v>
      </c>
      <c r="R166" s="288">
        <f>IF(計算規則!$G$28=0,0,ROUND(Q166*24*H166*R$3+Q166*24*I166*R$4,0))</f>
        <v>0</v>
      </c>
      <c r="S166" s="279">
        <f>時間計算書!U166</f>
        <v>0</v>
      </c>
      <c r="T166" s="289">
        <f>IF(計算規則!$G$28=0,0,ROUND(S166*24*H166*T$3+S166*24*I166*T$4,0))</f>
        <v>0</v>
      </c>
      <c r="U166" s="267"/>
      <c r="V166" s="268"/>
      <c r="W166" s="268"/>
      <c r="X166" s="269"/>
      <c r="Y166" s="270">
        <f t="shared" si="31"/>
        <v>0</v>
      </c>
    </row>
    <row r="167" spans="1:25" ht="9" customHeight="1" thickBot="1" x14ac:dyDescent="0.2">
      <c r="A167" s="760"/>
      <c r="B167" s="761"/>
      <c r="C167" s="762"/>
      <c r="D167" s="66">
        <f t="shared" si="32"/>
        <v>44447</v>
      </c>
      <c r="E167" s="67">
        <f t="shared" si="28"/>
        <v>44447</v>
      </c>
      <c r="F167" s="68">
        <f t="shared" si="29"/>
        <v>44447</v>
      </c>
      <c r="G167" s="214" t="str">
        <f>IF(時間計算書!E167="","",時間計算書!E167)</f>
        <v/>
      </c>
      <c r="H167" s="156">
        <f t="shared" si="33"/>
        <v>0</v>
      </c>
      <c r="I167" s="156">
        <f t="shared" si="33"/>
        <v>0</v>
      </c>
      <c r="J167" s="285">
        <f>IF(計算規則!$G$28=0,1,IF(G167="法",計算規則!H195,IF(G167="所",計算規則!$H$33,計算規則!$H$32)))</f>
        <v>1</v>
      </c>
      <c r="K167" s="283">
        <f>時間計算書!P167</f>
        <v>0</v>
      </c>
      <c r="L167" s="287">
        <f>IF(計算規則!$G$28=0,0,ROUND(K167*24*H167*J167,0))</f>
        <v>0</v>
      </c>
      <c r="M167" s="279">
        <f>時間計算書!Q167+時間計算書!R167</f>
        <v>0</v>
      </c>
      <c r="N167" s="288">
        <f>IF(計算規則!$G$28=0,0,ROUND(M167*24*H167*N$3+M167*24*I167*N$4,0))</f>
        <v>0</v>
      </c>
      <c r="O167" s="279">
        <f>時間計算書!S167</f>
        <v>0</v>
      </c>
      <c r="P167" s="288">
        <f>IF(計算規則!$G$28=0,0,ROUND(O167*24*H167*P$3+O167*24*I167*P$4,0))</f>
        <v>0</v>
      </c>
      <c r="Q167" s="279">
        <f>時間計算書!T167</f>
        <v>0</v>
      </c>
      <c r="R167" s="288">
        <f>IF(計算規則!$G$28=0,0,ROUND(Q167*24*H167*R$3+Q167*24*I167*R$4,0))</f>
        <v>0</v>
      </c>
      <c r="S167" s="279">
        <f>時間計算書!U167</f>
        <v>0</v>
      </c>
      <c r="T167" s="289">
        <f>IF(計算規則!$G$28=0,0,ROUND(S167*24*H167*T$3+S167*24*I167*T$4,0))</f>
        <v>0</v>
      </c>
      <c r="U167" s="267"/>
      <c r="V167" s="268"/>
      <c r="W167" s="268"/>
      <c r="X167" s="269"/>
      <c r="Y167" s="270">
        <f t="shared" si="31"/>
        <v>0</v>
      </c>
    </row>
    <row r="168" spans="1:25" ht="9" customHeight="1" x14ac:dyDescent="0.15">
      <c r="A168" s="763" t="s">
        <v>205</v>
      </c>
      <c r="B168" s="764"/>
      <c r="C168" s="765"/>
      <c r="D168" s="66">
        <f t="shared" si="32"/>
        <v>44448</v>
      </c>
      <c r="E168" s="67">
        <f t="shared" si="28"/>
        <v>44448</v>
      </c>
      <c r="F168" s="68">
        <f t="shared" si="29"/>
        <v>44448</v>
      </c>
      <c r="G168" s="214" t="str">
        <f>IF(時間計算書!E168="","",時間計算書!E168)</f>
        <v/>
      </c>
      <c r="H168" s="156">
        <f t="shared" si="33"/>
        <v>0</v>
      </c>
      <c r="I168" s="156">
        <f t="shared" si="33"/>
        <v>0</v>
      </c>
      <c r="J168" s="285">
        <f>IF(計算規則!$G$28=0,1,IF(G168="法",計算規則!H196,IF(G168="所",計算規則!$H$33,計算規則!$H$32)))</f>
        <v>1</v>
      </c>
      <c r="K168" s="283">
        <f>時間計算書!P168</f>
        <v>0</v>
      </c>
      <c r="L168" s="287">
        <f>IF(計算規則!$G$28=0,0,ROUND(K168*24*H168*J168,0))</f>
        <v>0</v>
      </c>
      <c r="M168" s="279">
        <f>時間計算書!Q168+時間計算書!R168</f>
        <v>0</v>
      </c>
      <c r="N168" s="288">
        <f>IF(計算規則!$G$28=0,0,ROUND(M168*24*H168*N$3+M168*24*I168*N$4,0))</f>
        <v>0</v>
      </c>
      <c r="O168" s="279">
        <f>時間計算書!S168</f>
        <v>0</v>
      </c>
      <c r="P168" s="288">
        <f>IF(計算規則!$G$28=0,0,ROUND(O168*24*H168*P$3+O168*24*I168*P$4,0))</f>
        <v>0</v>
      </c>
      <c r="Q168" s="279">
        <f>時間計算書!T168</f>
        <v>0</v>
      </c>
      <c r="R168" s="288">
        <f>IF(計算規則!$G$28=0,0,ROUND(Q168*24*H168*R$3+Q168*24*I168*R$4,0))</f>
        <v>0</v>
      </c>
      <c r="S168" s="279">
        <f>時間計算書!U168</f>
        <v>0</v>
      </c>
      <c r="T168" s="289">
        <f>IF(計算規則!$G$28=0,0,ROUND(S168*24*H168*T$3+S168*24*I168*T$4,0))</f>
        <v>0</v>
      </c>
      <c r="U168" s="267"/>
      <c r="V168" s="268"/>
      <c r="W168" s="268"/>
      <c r="X168" s="269"/>
      <c r="Y168" s="270">
        <f t="shared" si="31"/>
        <v>0</v>
      </c>
    </row>
    <row r="169" spans="1:25" ht="9" customHeight="1" thickBot="1" x14ac:dyDescent="0.2">
      <c r="A169" s="766"/>
      <c r="B169" s="767"/>
      <c r="C169" s="768"/>
      <c r="D169" s="66">
        <f t="shared" si="32"/>
        <v>44449</v>
      </c>
      <c r="E169" s="67">
        <f t="shared" si="28"/>
        <v>44449</v>
      </c>
      <c r="F169" s="68">
        <f t="shared" si="29"/>
        <v>44449</v>
      </c>
      <c r="G169" s="214" t="str">
        <f>IF(時間計算書!E169="","",時間計算書!E169)</f>
        <v/>
      </c>
      <c r="H169" s="156">
        <f t="shared" si="33"/>
        <v>0</v>
      </c>
      <c r="I169" s="156">
        <f t="shared" si="33"/>
        <v>0</v>
      </c>
      <c r="J169" s="285">
        <f>IF(計算規則!$G$28=0,1,IF(G169="法",計算規則!H197,IF(G169="所",計算規則!$H$33,計算規則!$H$32)))</f>
        <v>1</v>
      </c>
      <c r="K169" s="283">
        <f>時間計算書!P169</f>
        <v>0</v>
      </c>
      <c r="L169" s="287">
        <f>IF(計算規則!$G$28=0,0,ROUND(K169*24*H169*J169,0))</f>
        <v>0</v>
      </c>
      <c r="M169" s="279">
        <f>時間計算書!Q169+時間計算書!R169</f>
        <v>0</v>
      </c>
      <c r="N169" s="288">
        <f>IF(計算規則!$G$28=0,0,ROUND(M169*24*H169*N$3+M169*24*I169*N$4,0))</f>
        <v>0</v>
      </c>
      <c r="O169" s="279">
        <f>時間計算書!S169</f>
        <v>0</v>
      </c>
      <c r="P169" s="288">
        <f>IF(計算規則!$G$28=0,0,ROUND(O169*24*H169*P$3+O169*24*I169*P$4,0))</f>
        <v>0</v>
      </c>
      <c r="Q169" s="279">
        <f>時間計算書!T169</f>
        <v>0</v>
      </c>
      <c r="R169" s="288">
        <f>IF(計算規則!$G$28=0,0,ROUND(Q169*24*H169*R$3+Q169*24*I169*R$4,0))</f>
        <v>0</v>
      </c>
      <c r="S169" s="279">
        <f>時間計算書!U169</f>
        <v>0</v>
      </c>
      <c r="T169" s="289">
        <f>IF(計算規則!$G$28=0,0,ROUND(S169*24*H169*T$3+S169*24*I169*T$4,0))</f>
        <v>0</v>
      </c>
      <c r="U169" s="267"/>
      <c r="V169" s="268"/>
      <c r="W169" s="268"/>
      <c r="X169" s="269"/>
      <c r="Y169" s="270">
        <f t="shared" si="31"/>
        <v>0</v>
      </c>
    </row>
    <row r="170" spans="1:25" ht="9" customHeight="1" x14ac:dyDescent="0.15">
      <c r="A170" s="757">
        <f>賃金一覧表・単価計算書・既払金計算書!BG11</f>
        <v>0</v>
      </c>
      <c r="B170" s="758"/>
      <c r="C170" s="759"/>
      <c r="D170" s="66">
        <f t="shared" si="32"/>
        <v>44450</v>
      </c>
      <c r="E170" s="67">
        <f t="shared" si="28"/>
        <v>44450</v>
      </c>
      <c r="F170" s="68">
        <f t="shared" si="29"/>
        <v>44450</v>
      </c>
      <c r="G170" s="214" t="str">
        <f>IF(時間計算書!E170="","",時間計算書!E170)</f>
        <v/>
      </c>
      <c r="H170" s="156">
        <f t="shared" si="33"/>
        <v>0</v>
      </c>
      <c r="I170" s="156">
        <f t="shared" si="33"/>
        <v>0</v>
      </c>
      <c r="J170" s="285">
        <f>IF(計算規則!$G$28=0,1,IF(G170="法",計算規則!H198,IF(G170="所",計算規則!$H$33,計算規則!$H$32)))</f>
        <v>1</v>
      </c>
      <c r="K170" s="283">
        <f>時間計算書!P170</f>
        <v>0</v>
      </c>
      <c r="L170" s="287">
        <f>IF(計算規則!$G$28=0,0,ROUND(K170*24*H170*J170,0))</f>
        <v>0</v>
      </c>
      <c r="M170" s="279">
        <f>時間計算書!Q170+時間計算書!R170</f>
        <v>0</v>
      </c>
      <c r="N170" s="288">
        <f>IF(計算規則!$G$28=0,0,ROUND(M170*24*H170*N$3+M170*24*I170*N$4,0))</f>
        <v>0</v>
      </c>
      <c r="O170" s="279">
        <f>時間計算書!S170</f>
        <v>0</v>
      </c>
      <c r="P170" s="288">
        <f>IF(計算規則!$G$28=0,0,ROUND(O170*24*H170*P$3+O170*24*I170*P$4,0))</f>
        <v>0</v>
      </c>
      <c r="Q170" s="279">
        <f>時間計算書!T170</f>
        <v>0</v>
      </c>
      <c r="R170" s="288">
        <f>IF(計算規則!$G$28=0,0,ROUND(Q170*24*H170*R$3+Q170*24*I170*R$4,0))</f>
        <v>0</v>
      </c>
      <c r="S170" s="279">
        <f>時間計算書!U170</f>
        <v>0</v>
      </c>
      <c r="T170" s="289">
        <f>IF(計算規則!$G$28=0,0,ROUND(S170*24*H170*T$3+S170*24*I170*T$4,0))</f>
        <v>0</v>
      </c>
      <c r="U170" s="267"/>
      <c r="V170" s="268"/>
      <c r="W170" s="268"/>
      <c r="X170" s="269"/>
      <c r="Y170" s="270">
        <f t="shared" si="31"/>
        <v>0</v>
      </c>
    </row>
    <row r="171" spans="1:25" ht="9" customHeight="1" thickBot="1" x14ac:dyDescent="0.2">
      <c r="A171" s="760"/>
      <c r="B171" s="761"/>
      <c r="C171" s="762"/>
      <c r="D171" s="66">
        <f t="shared" si="32"/>
        <v>44451</v>
      </c>
      <c r="E171" s="67">
        <f t="shared" si="28"/>
        <v>44451</v>
      </c>
      <c r="F171" s="68">
        <f t="shared" si="29"/>
        <v>44451</v>
      </c>
      <c r="G171" s="214" t="str">
        <f>IF(時間計算書!E171="","",時間計算書!E171)</f>
        <v/>
      </c>
      <c r="H171" s="156">
        <f t="shared" si="33"/>
        <v>0</v>
      </c>
      <c r="I171" s="156">
        <f t="shared" si="33"/>
        <v>0</v>
      </c>
      <c r="J171" s="285">
        <f>IF(計算規則!$G$28=0,1,IF(G171="法",計算規則!H199,IF(G171="所",計算規則!$H$33,計算規則!$H$32)))</f>
        <v>1</v>
      </c>
      <c r="K171" s="283">
        <f>時間計算書!P171</f>
        <v>0</v>
      </c>
      <c r="L171" s="287">
        <f>IF(計算規則!$G$28=0,0,ROUND(K171*24*H171*J171,0))</f>
        <v>0</v>
      </c>
      <c r="M171" s="279">
        <f>時間計算書!Q171+時間計算書!R171</f>
        <v>0</v>
      </c>
      <c r="N171" s="288">
        <f>IF(計算規則!$G$28=0,0,ROUND(M171*24*H171*N$3+M171*24*I171*N$4,0))</f>
        <v>0</v>
      </c>
      <c r="O171" s="279">
        <f>時間計算書!S171</f>
        <v>0</v>
      </c>
      <c r="P171" s="288">
        <f>IF(計算規則!$G$28=0,0,ROUND(O171*24*H171*P$3+O171*24*I171*P$4,0))</f>
        <v>0</v>
      </c>
      <c r="Q171" s="279">
        <f>時間計算書!T171</f>
        <v>0</v>
      </c>
      <c r="R171" s="288">
        <f>IF(計算規則!$G$28=0,0,ROUND(Q171*24*H171*R$3+Q171*24*I171*R$4,0))</f>
        <v>0</v>
      </c>
      <c r="S171" s="279">
        <f>時間計算書!U171</f>
        <v>0</v>
      </c>
      <c r="T171" s="289">
        <f>IF(計算規則!$G$28=0,0,ROUND(S171*24*H171*T$3+S171*24*I171*T$4,0))</f>
        <v>0</v>
      </c>
      <c r="U171" s="267"/>
      <c r="V171" s="268"/>
      <c r="W171" s="268"/>
      <c r="X171" s="269"/>
      <c r="Y171" s="270">
        <f t="shared" si="31"/>
        <v>0</v>
      </c>
    </row>
    <row r="172" spans="1:25" ht="9" customHeight="1" x14ac:dyDescent="0.15">
      <c r="A172" s="783"/>
      <c r="B172" s="784"/>
      <c r="C172" s="785"/>
      <c r="D172" s="66">
        <f t="shared" si="32"/>
        <v>44452</v>
      </c>
      <c r="E172" s="67">
        <f>D172</f>
        <v>44452</v>
      </c>
      <c r="F172" s="68">
        <f>D172</f>
        <v>44452</v>
      </c>
      <c r="G172" s="214" t="str">
        <f>IF(時間計算書!E172="","",時間計算書!E172)</f>
        <v/>
      </c>
      <c r="H172" s="156">
        <f t="shared" si="33"/>
        <v>0</v>
      </c>
      <c r="I172" s="156">
        <f t="shared" si="33"/>
        <v>0</v>
      </c>
      <c r="J172" s="285">
        <f>IF(計算規則!$G$28=0,1,IF(G172="法",計算規則!H200,IF(G172="所",計算規則!$H$33,計算規則!$H$32)))</f>
        <v>1</v>
      </c>
      <c r="K172" s="283">
        <f>時間計算書!P172</f>
        <v>0</v>
      </c>
      <c r="L172" s="287">
        <f>IF(計算規則!$G$28=0,0,ROUND(K172*24*H172*J172,0))</f>
        <v>0</v>
      </c>
      <c r="M172" s="279">
        <f>時間計算書!Q172+時間計算書!R172</f>
        <v>0</v>
      </c>
      <c r="N172" s="288">
        <f>IF(計算規則!$G$28=0,0,ROUND(M172*24*H172*N$3+M172*24*I172*N$4,0))</f>
        <v>0</v>
      </c>
      <c r="O172" s="279">
        <f>時間計算書!S172</f>
        <v>0</v>
      </c>
      <c r="P172" s="288">
        <f>IF(計算規則!$G$28=0,0,ROUND(O172*24*H172*P$3+O172*24*I172*P$4,0))</f>
        <v>0</v>
      </c>
      <c r="Q172" s="279">
        <f>時間計算書!T172</f>
        <v>0</v>
      </c>
      <c r="R172" s="288">
        <f>IF(計算規則!$G$28=0,0,ROUND(Q172*24*H172*R$3+Q172*24*I172*R$4,0))</f>
        <v>0</v>
      </c>
      <c r="S172" s="279">
        <f>時間計算書!U172</f>
        <v>0</v>
      </c>
      <c r="T172" s="289">
        <f>IF(計算規則!$G$28=0,0,ROUND(S172*24*H172*T$3+S172*24*I172*T$4,0))</f>
        <v>0</v>
      </c>
      <c r="U172" s="267"/>
      <c r="V172" s="268"/>
      <c r="W172" s="268"/>
      <c r="X172" s="269"/>
      <c r="Y172" s="270">
        <f t="shared" si="31"/>
        <v>0</v>
      </c>
    </row>
    <row r="173" spans="1:25" ht="9" customHeight="1" thickBot="1" x14ac:dyDescent="0.2">
      <c r="A173" s="786"/>
      <c r="B173" s="787"/>
      <c r="C173" s="788"/>
      <c r="D173" s="66">
        <f>D172+1</f>
        <v>44453</v>
      </c>
      <c r="E173" s="67">
        <f t="shared" ref="E173:E202" si="34">D173</f>
        <v>44453</v>
      </c>
      <c r="F173" s="68">
        <f t="shared" ref="F173:F202" si="35">D173</f>
        <v>44453</v>
      </c>
      <c r="G173" s="214" t="str">
        <f>IF(時間計算書!E173="","",時間計算書!E173)</f>
        <v/>
      </c>
      <c r="H173" s="156">
        <f t="shared" si="33"/>
        <v>0</v>
      </c>
      <c r="I173" s="156">
        <f t="shared" si="33"/>
        <v>0</v>
      </c>
      <c r="J173" s="285">
        <f>IF(計算規則!$G$28=0,1,IF(G173="法",計算規則!H201,IF(G173="所",計算規則!$H$33,計算規則!$H$32)))</f>
        <v>1</v>
      </c>
      <c r="K173" s="283">
        <f>時間計算書!P173</f>
        <v>0</v>
      </c>
      <c r="L173" s="287">
        <f>IF(計算規則!$G$28=0,0,ROUND(K173*24*H173*J173,0))</f>
        <v>0</v>
      </c>
      <c r="M173" s="279">
        <f>時間計算書!Q173+時間計算書!R173</f>
        <v>0</v>
      </c>
      <c r="N173" s="288">
        <f>IF(計算規則!$G$28=0,0,ROUND(M173*24*H173*N$3+M173*24*I173*N$4,0))</f>
        <v>0</v>
      </c>
      <c r="O173" s="279">
        <f>時間計算書!S173</f>
        <v>0</v>
      </c>
      <c r="P173" s="288">
        <f>IF(計算規則!$G$28=0,0,ROUND(O173*24*H173*P$3+O173*24*I173*P$4,0))</f>
        <v>0</v>
      </c>
      <c r="Q173" s="279">
        <f>時間計算書!T173</f>
        <v>0</v>
      </c>
      <c r="R173" s="288">
        <f>IF(計算規則!$G$28=0,0,ROUND(Q173*24*H173*R$3+Q173*24*I173*R$4,0))</f>
        <v>0</v>
      </c>
      <c r="S173" s="279">
        <f>時間計算書!U173</f>
        <v>0</v>
      </c>
      <c r="T173" s="289">
        <f>IF(計算規則!$G$28=0,0,ROUND(S173*24*H173*T$3+S173*24*I173*T$4,0))</f>
        <v>0</v>
      </c>
      <c r="U173" s="267"/>
      <c r="V173" s="268"/>
      <c r="W173" s="268"/>
      <c r="X173" s="269"/>
      <c r="Y173" s="270">
        <f t="shared" si="31"/>
        <v>0</v>
      </c>
    </row>
    <row r="174" spans="1:25" ht="9" customHeight="1" x14ac:dyDescent="0.15">
      <c r="A174" s="746" t="s">
        <v>71</v>
      </c>
      <c r="B174" s="184" t="s">
        <v>116</v>
      </c>
      <c r="C174" s="198">
        <f>SUM(K160:K190)</f>
        <v>0</v>
      </c>
      <c r="D174" s="66">
        <f t="shared" si="32"/>
        <v>44454</v>
      </c>
      <c r="E174" s="67">
        <f t="shared" si="34"/>
        <v>44454</v>
      </c>
      <c r="F174" s="68">
        <f t="shared" si="35"/>
        <v>44454</v>
      </c>
      <c r="G174" s="214" t="str">
        <f>IF(時間計算書!E174="","",時間計算書!E174)</f>
        <v/>
      </c>
      <c r="H174" s="156">
        <f t="shared" si="33"/>
        <v>0</v>
      </c>
      <c r="I174" s="156">
        <f t="shared" si="33"/>
        <v>0</v>
      </c>
      <c r="J174" s="285">
        <f>IF(計算規則!$G$28=0,1,IF(G174="法",計算規則!H202,IF(G174="所",計算規則!$H$33,計算規則!$H$32)))</f>
        <v>1</v>
      </c>
      <c r="K174" s="283">
        <f>時間計算書!P174</f>
        <v>0</v>
      </c>
      <c r="L174" s="287">
        <f>IF(計算規則!$G$28=0,0,ROUND(K174*24*H174*J174,0))</f>
        <v>0</v>
      </c>
      <c r="M174" s="279">
        <f>時間計算書!Q174+時間計算書!R174</f>
        <v>0</v>
      </c>
      <c r="N174" s="288">
        <f>IF(計算規則!$G$28=0,0,ROUND(M174*24*H174*N$3+M174*24*I174*N$4,0))</f>
        <v>0</v>
      </c>
      <c r="O174" s="279">
        <f>時間計算書!S174</f>
        <v>0</v>
      </c>
      <c r="P174" s="288">
        <f>IF(計算規則!$G$28=0,0,ROUND(O174*24*H174*P$3+O174*24*I174*P$4,0))</f>
        <v>0</v>
      </c>
      <c r="Q174" s="279">
        <f>時間計算書!T174</f>
        <v>0</v>
      </c>
      <c r="R174" s="288">
        <f>IF(計算規則!$G$28=0,0,ROUND(Q174*24*H174*R$3+Q174*24*I174*R$4,0))</f>
        <v>0</v>
      </c>
      <c r="S174" s="279">
        <f>時間計算書!U174</f>
        <v>0</v>
      </c>
      <c r="T174" s="289">
        <f>IF(計算規則!$G$28=0,0,ROUND(S174*24*H174*T$3+S174*24*I174*T$4,0))</f>
        <v>0</v>
      </c>
      <c r="U174" s="267"/>
      <c r="V174" s="268"/>
      <c r="W174" s="268"/>
      <c r="X174" s="269"/>
      <c r="Y174" s="270">
        <f t="shared" si="31"/>
        <v>0</v>
      </c>
    </row>
    <row r="175" spans="1:25" ht="9" customHeight="1" x14ac:dyDescent="0.15">
      <c r="A175" s="747"/>
      <c r="B175" s="196" t="s">
        <v>56</v>
      </c>
      <c r="C175" s="199">
        <f>SUM(L160:L190)</f>
        <v>0</v>
      </c>
      <c r="D175" s="66">
        <f t="shared" si="32"/>
        <v>44455</v>
      </c>
      <c r="E175" s="67">
        <f t="shared" si="34"/>
        <v>44455</v>
      </c>
      <c r="F175" s="68">
        <f t="shared" si="35"/>
        <v>44455</v>
      </c>
      <c r="G175" s="214" t="str">
        <f>IF(時間計算書!E175="","",時間計算書!E175)</f>
        <v/>
      </c>
      <c r="H175" s="156">
        <f t="shared" si="33"/>
        <v>0</v>
      </c>
      <c r="I175" s="156">
        <f t="shared" si="33"/>
        <v>0</v>
      </c>
      <c r="J175" s="285">
        <f>IF(計算規則!$G$28=0,1,IF(G175="法",計算規則!H203,IF(G175="所",計算規則!$H$33,計算規則!$H$32)))</f>
        <v>1</v>
      </c>
      <c r="K175" s="283">
        <f>時間計算書!P175</f>
        <v>0</v>
      </c>
      <c r="L175" s="287">
        <f>IF(計算規則!$G$28=0,0,ROUND(K175*24*H175*J175,0))</f>
        <v>0</v>
      </c>
      <c r="M175" s="279">
        <f>時間計算書!Q175+時間計算書!R175</f>
        <v>0</v>
      </c>
      <c r="N175" s="288">
        <f>IF(計算規則!$G$28=0,0,ROUND(M175*24*H175*N$3+M175*24*I175*N$4,0))</f>
        <v>0</v>
      </c>
      <c r="O175" s="279">
        <f>時間計算書!S175</f>
        <v>0</v>
      </c>
      <c r="P175" s="288">
        <f>IF(計算規則!$G$28=0,0,ROUND(O175*24*H175*P$3+O175*24*I175*P$4,0))</f>
        <v>0</v>
      </c>
      <c r="Q175" s="279">
        <f>時間計算書!T175</f>
        <v>0</v>
      </c>
      <c r="R175" s="288">
        <f>IF(計算規則!$G$28=0,0,ROUND(Q175*24*H175*R$3+Q175*24*I175*R$4,0))</f>
        <v>0</v>
      </c>
      <c r="S175" s="279">
        <f>時間計算書!U175</f>
        <v>0</v>
      </c>
      <c r="T175" s="289">
        <f>IF(計算規則!$G$28=0,0,ROUND(S175*24*H175*T$3+S175*24*I175*T$4,0))</f>
        <v>0</v>
      </c>
      <c r="U175" s="267"/>
      <c r="V175" s="268"/>
      <c r="W175" s="268"/>
      <c r="X175" s="269"/>
      <c r="Y175" s="270">
        <f t="shared" si="31"/>
        <v>0</v>
      </c>
    </row>
    <row r="176" spans="1:25" ht="9" customHeight="1" x14ac:dyDescent="0.15">
      <c r="A176" s="747"/>
      <c r="B176" s="196" t="s">
        <v>114</v>
      </c>
      <c r="C176" s="281">
        <f>SUM(U160:U190)</f>
        <v>0</v>
      </c>
      <c r="D176" s="66">
        <f t="shared" si="32"/>
        <v>44456</v>
      </c>
      <c r="E176" s="67">
        <f t="shared" si="34"/>
        <v>44456</v>
      </c>
      <c r="F176" s="68">
        <f t="shared" si="35"/>
        <v>44456</v>
      </c>
      <c r="G176" s="214" t="str">
        <f>IF(時間計算書!E176="","",時間計算書!E176)</f>
        <v/>
      </c>
      <c r="H176" s="156">
        <f t="shared" si="33"/>
        <v>0</v>
      </c>
      <c r="I176" s="156">
        <f t="shared" si="33"/>
        <v>0</v>
      </c>
      <c r="J176" s="285">
        <f>IF(計算規則!$G$28=0,1,IF(G176="法",計算規則!H204,IF(G176="所",計算規則!$H$33,計算規則!$H$32)))</f>
        <v>1</v>
      </c>
      <c r="K176" s="283">
        <f>時間計算書!P176</f>
        <v>0</v>
      </c>
      <c r="L176" s="287">
        <f>IF(計算規則!$G$28=0,0,ROUND(K176*24*H176*J176,0))</f>
        <v>0</v>
      </c>
      <c r="M176" s="279">
        <f>時間計算書!Q176+時間計算書!R176</f>
        <v>0</v>
      </c>
      <c r="N176" s="288">
        <f>IF(計算規則!$G$28=0,0,ROUND(M176*24*H176*N$3+M176*24*I176*N$4,0))</f>
        <v>0</v>
      </c>
      <c r="O176" s="279">
        <f>時間計算書!S176</f>
        <v>0</v>
      </c>
      <c r="P176" s="288">
        <f>IF(計算規則!$G$28=0,0,ROUND(O176*24*H176*P$3+O176*24*I176*P$4,0))</f>
        <v>0</v>
      </c>
      <c r="Q176" s="279">
        <f>時間計算書!T176</f>
        <v>0</v>
      </c>
      <c r="R176" s="288">
        <f>IF(計算規則!$G$28=0,0,ROUND(Q176*24*H176*R$3+Q176*24*I176*R$4,0))</f>
        <v>0</v>
      </c>
      <c r="S176" s="279">
        <f>時間計算書!U176</f>
        <v>0</v>
      </c>
      <c r="T176" s="289">
        <f>IF(計算規則!$G$28=0,0,ROUND(S176*24*H176*T$3+S176*24*I176*T$4,0))</f>
        <v>0</v>
      </c>
      <c r="U176" s="267"/>
      <c r="V176" s="268"/>
      <c r="W176" s="268"/>
      <c r="X176" s="269"/>
      <c r="Y176" s="270">
        <f t="shared" si="31"/>
        <v>0</v>
      </c>
    </row>
    <row r="177" spans="1:25" ht="9" customHeight="1" thickBot="1" x14ac:dyDescent="0.2">
      <c r="A177" s="748"/>
      <c r="B177" s="197" t="s">
        <v>115</v>
      </c>
      <c r="C177" s="282">
        <f>C175+C176</f>
        <v>0</v>
      </c>
      <c r="D177" s="66">
        <f t="shared" si="32"/>
        <v>44457</v>
      </c>
      <c r="E177" s="67">
        <f t="shared" si="34"/>
        <v>44457</v>
      </c>
      <c r="F177" s="68">
        <f t="shared" si="35"/>
        <v>44457</v>
      </c>
      <c r="G177" s="214" t="str">
        <f>IF(時間計算書!E177="","",時間計算書!E177)</f>
        <v/>
      </c>
      <c r="H177" s="156">
        <f t="shared" si="33"/>
        <v>0</v>
      </c>
      <c r="I177" s="156">
        <f t="shared" si="33"/>
        <v>0</v>
      </c>
      <c r="J177" s="285">
        <f>IF(計算規則!$G$28=0,1,IF(G177="法",計算規則!H205,IF(G177="所",計算規則!$H$33,計算規則!$H$32)))</f>
        <v>1</v>
      </c>
      <c r="K177" s="283">
        <f>時間計算書!P177</f>
        <v>0</v>
      </c>
      <c r="L177" s="287">
        <f>IF(計算規則!$G$28=0,0,ROUND(K177*24*H177*J177,0))</f>
        <v>0</v>
      </c>
      <c r="M177" s="279">
        <f>時間計算書!Q177+時間計算書!R177</f>
        <v>0</v>
      </c>
      <c r="N177" s="288">
        <f>IF(計算規則!$G$28=0,0,ROUND(M177*24*H177*N$3+M177*24*I177*N$4,0))</f>
        <v>0</v>
      </c>
      <c r="O177" s="279">
        <f>時間計算書!S177</f>
        <v>0</v>
      </c>
      <c r="P177" s="288">
        <f>IF(計算規則!$G$28=0,0,ROUND(O177*24*H177*P$3+O177*24*I177*P$4,0))</f>
        <v>0</v>
      </c>
      <c r="Q177" s="279">
        <f>時間計算書!T177</f>
        <v>0</v>
      </c>
      <c r="R177" s="288">
        <f>IF(計算規則!$G$28=0,0,ROUND(Q177*24*H177*R$3+Q177*24*I177*R$4,0))</f>
        <v>0</v>
      </c>
      <c r="S177" s="279">
        <f>時間計算書!U177</f>
        <v>0</v>
      </c>
      <c r="T177" s="289">
        <f>IF(計算規則!$G$28=0,0,ROUND(S177*24*H177*T$3+S177*24*I177*T$4,0))</f>
        <v>0</v>
      </c>
      <c r="U177" s="267"/>
      <c r="V177" s="268"/>
      <c r="W177" s="268"/>
      <c r="X177" s="269"/>
      <c r="Y177" s="270">
        <f t="shared" si="31"/>
        <v>0</v>
      </c>
    </row>
    <row r="178" spans="1:25" ht="9" customHeight="1" x14ac:dyDescent="0.15">
      <c r="A178" s="746" t="s">
        <v>72</v>
      </c>
      <c r="B178" s="184" t="s">
        <v>116</v>
      </c>
      <c r="C178" s="198">
        <f>SUM(M160:M190)</f>
        <v>0</v>
      </c>
      <c r="D178" s="66">
        <f t="shared" si="32"/>
        <v>44458</v>
      </c>
      <c r="E178" s="67">
        <f t="shared" si="34"/>
        <v>44458</v>
      </c>
      <c r="F178" s="68">
        <f t="shared" si="35"/>
        <v>44458</v>
      </c>
      <c r="G178" s="214" t="str">
        <f>IF(時間計算書!E178="","",時間計算書!E178)</f>
        <v/>
      </c>
      <c r="H178" s="156">
        <f t="shared" si="33"/>
        <v>0</v>
      </c>
      <c r="I178" s="156">
        <f t="shared" si="33"/>
        <v>0</v>
      </c>
      <c r="J178" s="285">
        <f>IF(計算規則!$G$28=0,1,IF(G178="法",計算規則!H206,IF(G178="所",計算規則!$H$33,計算規則!$H$32)))</f>
        <v>1</v>
      </c>
      <c r="K178" s="283">
        <f>時間計算書!P178</f>
        <v>0</v>
      </c>
      <c r="L178" s="287">
        <f>IF(計算規則!$G$28=0,0,ROUND(K178*24*H178*J178,0))</f>
        <v>0</v>
      </c>
      <c r="M178" s="279">
        <f>時間計算書!Q178+時間計算書!R178</f>
        <v>0</v>
      </c>
      <c r="N178" s="288">
        <f>IF(計算規則!$G$28=0,0,ROUND(M178*24*H178*N$3+M178*24*I178*N$4,0))</f>
        <v>0</v>
      </c>
      <c r="O178" s="279">
        <f>時間計算書!S178</f>
        <v>0</v>
      </c>
      <c r="P178" s="288">
        <f>IF(計算規則!$G$28=0,0,ROUND(O178*24*H178*P$3+O178*24*I178*P$4,0))</f>
        <v>0</v>
      </c>
      <c r="Q178" s="279">
        <f>時間計算書!T178</f>
        <v>0</v>
      </c>
      <c r="R178" s="288">
        <f>IF(計算規則!$G$28=0,0,ROUND(Q178*24*H178*R$3+Q178*24*I178*R$4,0))</f>
        <v>0</v>
      </c>
      <c r="S178" s="279">
        <f>時間計算書!U178</f>
        <v>0</v>
      </c>
      <c r="T178" s="289">
        <f>IF(計算規則!$G$28=0,0,ROUND(S178*24*H178*T$3+S178*24*I178*T$4,0))</f>
        <v>0</v>
      </c>
      <c r="U178" s="267"/>
      <c r="V178" s="268"/>
      <c r="W178" s="268"/>
      <c r="X178" s="269"/>
      <c r="Y178" s="270">
        <f t="shared" si="31"/>
        <v>0</v>
      </c>
    </row>
    <row r="179" spans="1:25" ht="9" customHeight="1" x14ac:dyDescent="0.15">
      <c r="A179" s="747"/>
      <c r="B179" s="196" t="s">
        <v>56</v>
      </c>
      <c r="C179" s="199">
        <f>SUM(N160:N190)+SUM(P160:P190)</f>
        <v>0</v>
      </c>
      <c r="D179" s="66">
        <f t="shared" si="32"/>
        <v>44459</v>
      </c>
      <c r="E179" s="67">
        <f t="shared" si="34"/>
        <v>44459</v>
      </c>
      <c r="F179" s="68">
        <f t="shared" si="35"/>
        <v>44459</v>
      </c>
      <c r="G179" s="214" t="str">
        <f>IF(時間計算書!E179="","",時間計算書!E179)</f>
        <v/>
      </c>
      <c r="H179" s="156">
        <f t="shared" si="33"/>
        <v>0</v>
      </c>
      <c r="I179" s="156">
        <f t="shared" si="33"/>
        <v>0</v>
      </c>
      <c r="J179" s="285">
        <f>IF(計算規則!$G$28=0,1,IF(G179="法",計算規則!H207,IF(G179="所",計算規則!$H$33,計算規則!$H$32)))</f>
        <v>1</v>
      </c>
      <c r="K179" s="283">
        <f>時間計算書!P179</f>
        <v>0</v>
      </c>
      <c r="L179" s="287">
        <f>IF(計算規則!$G$28=0,0,ROUND(K179*24*H179*J179,0))</f>
        <v>0</v>
      </c>
      <c r="M179" s="279">
        <f>時間計算書!Q179+時間計算書!R179</f>
        <v>0</v>
      </c>
      <c r="N179" s="288">
        <f>IF(計算規則!$G$28=0,0,ROUND(M179*24*H179*N$3+M179*24*I179*N$4,0))</f>
        <v>0</v>
      </c>
      <c r="O179" s="279">
        <f>時間計算書!S179</f>
        <v>0</v>
      </c>
      <c r="P179" s="288">
        <f>IF(計算規則!$G$28=0,0,ROUND(O179*24*H179*P$3+O179*24*I179*P$4,0))</f>
        <v>0</v>
      </c>
      <c r="Q179" s="279">
        <f>時間計算書!T179</f>
        <v>0</v>
      </c>
      <c r="R179" s="288">
        <f>IF(計算規則!$G$28=0,0,ROUND(Q179*24*H179*R$3+Q179*24*I179*R$4,0))</f>
        <v>0</v>
      </c>
      <c r="S179" s="279">
        <f>時間計算書!U179</f>
        <v>0</v>
      </c>
      <c r="T179" s="289">
        <f>IF(計算規則!$G$28=0,0,ROUND(S179*24*H179*T$3+S179*24*I179*T$4,0))</f>
        <v>0</v>
      </c>
      <c r="U179" s="267"/>
      <c r="V179" s="268"/>
      <c r="W179" s="268"/>
      <c r="X179" s="269"/>
      <c r="Y179" s="270">
        <f t="shared" si="31"/>
        <v>0</v>
      </c>
    </row>
    <row r="180" spans="1:25" ht="9" customHeight="1" x14ac:dyDescent="0.15">
      <c r="A180" s="747"/>
      <c r="B180" s="196" t="s">
        <v>114</v>
      </c>
      <c r="C180" s="281">
        <f>SUM(V160:V190)</f>
        <v>0</v>
      </c>
      <c r="D180" s="66">
        <f t="shared" si="32"/>
        <v>44460</v>
      </c>
      <c r="E180" s="67">
        <f t="shared" si="34"/>
        <v>44460</v>
      </c>
      <c r="F180" s="68">
        <f t="shared" si="35"/>
        <v>44460</v>
      </c>
      <c r="G180" s="214" t="str">
        <f>IF(時間計算書!E180="","",時間計算書!E180)</f>
        <v/>
      </c>
      <c r="H180" s="156">
        <f t="shared" si="33"/>
        <v>0</v>
      </c>
      <c r="I180" s="156">
        <f t="shared" si="33"/>
        <v>0</v>
      </c>
      <c r="J180" s="285">
        <f>IF(計算規則!$G$28=0,1,IF(G180="法",計算規則!H208,IF(G180="所",計算規則!$H$33,計算規則!$H$32)))</f>
        <v>1</v>
      </c>
      <c r="K180" s="283">
        <f>時間計算書!P180</f>
        <v>0</v>
      </c>
      <c r="L180" s="287">
        <f>IF(計算規則!$G$28=0,0,ROUND(K180*24*H180*J180,0))</f>
        <v>0</v>
      </c>
      <c r="M180" s="279">
        <f>時間計算書!Q180+時間計算書!R180</f>
        <v>0</v>
      </c>
      <c r="N180" s="288">
        <f>IF(計算規則!$G$28=0,0,ROUND(M180*24*H180*N$3+M180*24*I180*N$4,0))</f>
        <v>0</v>
      </c>
      <c r="O180" s="279">
        <f>時間計算書!S180</f>
        <v>0</v>
      </c>
      <c r="P180" s="288">
        <f>IF(計算規則!$G$28=0,0,ROUND(O180*24*H180*P$3+O180*24*I180*P$4,0))</f>
        <v>0</v>
      </c>
      <c r="Q180" s="279">
        <f>時間計算書!T180</f>
        <v>0</v>
      </c>
      <c r="R180" s="288">
        <f>IF(計算規則!$G$28=0,0,ROUND(Q180*24*H180*R$3+Q180*24*I180*R$4,0))</f>
        <v>0</v>
      </c>
      <c r="S180" s="279">
        <f>時間計算書!U180</f>
        <v>0</v>
      </c>
      <c r="T180" s="289">
        <f>IF(計算規則!$G$28=0,0,ROUND(S180*24*H180*T$3+S180*24*I180*T$4,0))</f>
        <v>0</v>
      </c>
      <c r="U180" s="267"/>
      <c r="V180" s="268"/>
      <c r="W180" s="268"/>
      <c r="X180" s="269"/>
      <c r="Y180" s="270">
        <f t="shared" si="31"/>
        <v>0</v>
      </c>
    </row>
    <row r="181" spans="1:25" ht="9" customHeight="1" thickBot="1" x14ac:dyDescent="0.2">
      <c r="A181" s="748"/>
      <c r="B181" s="197" t="s">
        <v>115</v>
      </c>
      <c r="C181" s="282">
        <f>C179+C180</f>
        <v>0</v>
      </c>
      <c r="D181" s="66">
        <f t="shared" si="32"/>
        <v>44461</v>
      </c>
      <c r="E181" s="67">
        <f t="shared" si="34"/>
        <v>44461</v>
      </c>
      <c r="F181" s="68">
        <f t="shared" si="35"/>
        <v>44461</v>
      </c>
      <c r="G181" s="214" t="str">
        <f>IF(時間計算書!E181="","",時間計算書!E181)</f>
        <v/>
      </c>
      <c r="H181" s="156">
        <f t="shared" si="33"/>
        <v>0</v>
      </c>
      <c r="I181" s="156">
        <f t="shared" si="33"/>
        <v>0</v>
      </c>
      <c r="J181" s="285">
        <f>IF(計算規則!$G$28=0,1,IF(G181="法",計算規則!H209,IF(G181="所",計算規則!$H$33,計算規則!$H$32)))</f>
        <v>1</v>
      </c>
      <c r="K181" s="283">
        <f>時間計算書!P181</f>
        <v>0</v>
      </c>
      <c r="L181" s="287">
        <f>IF(計算規則!$G$28=0,0,ROUND(K181*24*H181*J181,0))</f>
        <v>0</v>
      </c>
      <c r="M181" s="279">
        <f>時間計算書!Q181+時間計算書!R181</f>
        <v>0</v>
      </c>
      <c r="N181" s="288">
        <f>IF(計算規則!$G$28=0,0,ROUND(M181*24*H181*N$3+M181*24*I181*N$4,0))</f>
        <v>0</v>
      </c>
      <c r="O181" s="279">
        <f>時間計算書!S181</f>
        <v>0</v>
      </c>
      <c r="P181" s="288">
        <f>IF(計算規則!$G$28=0,0,ROUND(O181*24*H181*P$3+O181*24*I181*P$4,0))</f>
        <v>0</v>
      </c>
      <c r="Q181" s="279">
        <f>時間計算書!T181</f>
        <v>0</v>
      </c>
      <c r="R181" s="288">
        <f>IF(計算規則!$G$28=0,0,ROUND(Q181*24*H181*R$3+Q181*24*I181*R$4,0))</f>
        <v>0</v>
      </c>
      <c r="S181" s="279">
        <f>時間計算書!U181</f>
        <v>0</v>
      </c>
      <c r="T181" s="289">
        <f>IF(計算規則!$G$28=0,0,ROUND(S181*24*H181*T$3+S181*24*I181*T$4,0))</f>
        <v>0</v>
      </c>
      <c r="U181" s="267"/>
      <c r="V181" s="268"/>
      <c r="W181" s="268"/>
      <c r="X181" s="269"/>
      <c r="Y181" s="270">
        <f t="shared" si="31"/>
        <v>0</v>
      </c>
    </row>
    <row r="182" spans="1:25" ht="9" customHeight="1" thickBot="1" x14ac:dyDescent="0.2">
      <c r="A182" s="749" t="s">
        <v>120</v>
      </c>
      <c r="B182" s="750"/>
      <c r="C182" s="200">
        <f>SUM(O160:O190)</f>
        <v>0</v>
      </c>
      <c r="D182" s="66">
        <f t="shared" si="32"/>
        <v>44462</v>
      </c>
      <c r="E182" s="67">
        <f t="shared" si="34"/>
        <v>44462</v>
      </c>
      <c r="F182" s="68">
        <f t="shared" si="35"/>
        <v>44462</v>
      </c>
      <c r="G182" s="214" t="str">
        <f>IF(時間計算書!E182="","",時間計算書!E182)</f>
        <v/>
      </c>
      <c r="H182" s="156">
        <f t="shared" si="33"/>
        <v>0</v>
      </c>
      <c r="I182" s="156">
        <f t="shared" si="33"/>
        <v>0</v>
      </c>
      <c r="J182" s="285">
        <f>IF(計算規則!$G$28=0,1,IF(G182="法",計算規則!H210,IF(G182="所",計算規則!$H$33,計算規則!$H$32)))</f>
        <v>1</v>
      </c>
      <c r="K182" s="283">
        <f>時間計算書!P182</f>
        <v>0</v>
      </c>
      <c r="L182" s="287">
        <f>IF(計算規則!$G$28=0,0,ROUND(K182*24*H182*J182,0))</f>
        <v>0</v>
      </c>
      <c r="M182" s="279">
        <f>時間計算書!Q182+時間計算書!R182</f>
        <v>0</v>
      </c>
      <c r="N182" s="288">
        <f>IF(計算規則!$G$28=0,0,ROUND(M182*24*H182*N$3+M182*24*I182*N$4,0))</f>
        <v>0</v>
      </c>
      <c r="O182" s="279">
        <f>時間計算書!S182</f>
        <v>0</v>
      </c>
      <c r="P182" s="288">
        <f>IF(計算規則!$G$28=0,0,ROUND(O182*24*H182*P$3+O182*24*I182*P$4,0))</f>
        <v>0</v>
      </c>
      <c r="Q182" s="279">
        <f>時間計算書!T182</f>
        <v>0</v>
      </c>
      <c r="R182" s="288">
        <f>IF(計算規則!$G$28=0,0,ROUND(Q182*24*H182*R$3+Q182*24*I182*R$4,0))</f>
        <v>0</v>
      </c>
      <c r="S182" s="279">
        <f>時間計算書!U182</f>
        <v>0</v>
      </c>
      <c r="T182" s="289">
        <f>IF(計算規則!$G$28=0,0,ROUND(S182*24*H182*T$3+S182*24*I182*T$4,0))</f>
        <v>0</v>
      </c>
      <c r="U182" s="267"/>
      <c r="V182" s="268"/>
      <c r="W182" s="268"/>
      <c r="X182" s="269"/>
      <c r="Y182" s="270">
        <f t="shared" si="31"/>
        <v>0</v>
      </c>
    </row>
    <row r="183" spans="1:25" ht="9" customHeight="1" x14ac:dyDescent="0.15">
      <c r="A183" s="743" t="s">
        <v>79</v>
      </c>
      <c r="B183" s="184" t="s">
        <v>116</v>
      </c>
      <c r="C183" s="198">
        <f>SUM(Q160:Q190)</f>
        <v>0</v>
      </c>
      <c r="D183" s="66">
        <f t="shared" si="32"/>
        <v>44463</v>
      </c>
      <c r="E183" s="67">
        <f t="shared" si="34"/>
        <v>44463</v>
      </c>
      <c r="F183" s="68">
        <f t="shared" si="35"/>
        <v>44463</v>
      </c>
      <c r="G183" s="214" t="str">
        <f>IF(時間計算書!E183="","",時間計算書!E183)</f>
        <v/>
      </c>
      <c r="H183" s="156">
        <f t="shared" si="33"/>
        <v>0</v>
      </c>
      <c r="I183" s="156">
        <f t="shared" si="33"/>
        <v>0</v>
      </c>
      <c r="J183" s="285">
        <f>IF(計算規則!$G$28=0,1,IF(G183="法",計算規則!H211,IF(G183="所",計算規則!$H$33,計算規則!$H$32)))</f>
        <v>1</v>
      </c>
      <c r="K183" s="283">
        <f>時間計算書!P183</f>
        <v>0</v>
      </c>
      <c r="L183" s="287">
        <f>IF(計算規則!$G$28=0,0,ROUND(K183*24*H183*J183,0))</f>
        <v>0</v>
      </c>
      <c r="M183" s="279">
        <f>時間計算書!Q183+時間計算書!R183</f>
        <v>0</v>
      </c>
      <c r="N183" s="288">
        <f>IF(計算規則!$G$28=0,0,ROUND(M183*24*H183*N$3+M183*24*I183*N$4,0))</f>
        <v>0</v>
      </c>
      <c r="O183" s="279">
        <f>時間計算書!S183</f>
        <v>0</v>
      </c>
      <c r="P183" s="288">
        <f>IF(計算規則!$G$28=0,0,ROUND(O183*24*H183*P$3+O183*24*I183*P$4,0))</f>
        <v>0</v>
      </c>
      <c r="Q183" s="279">
        <f>時間計算書!T183</f>
        <v>0</v>
      </c>
      <c r="R183" s="288">
        <f>IF(計算規則!$G$28=0,0,ROUND(Q183*24*H183*R$3+Q183*24*I183*R$4,0))</f>
        <v>0</v>
      </c>
      <c r="S183" s="279">
        <f>時間計算書!U183</f>
        <v>0</v>
      </c>
      <c r="T183" s="289">
        <f>IF(計算規則!$G$28=0,0,ROUND(S183*24*H183*T$3+S183*24*I183*T$4,0))</f>
        <v>0</v>
      </c>
      <c r="U183" s="267"/>
      <c r="V183" s="268"/>
      <c r="W183" s="268"/>
      <c r="X183" s="269"/>
      <c r="Y183" s="270">
        <f t="shared" si="31"/>
        <v>0</v>
      </c>
    </row>
    <row r="184" spans="1:25" ht="9" customHeight="1" x14ac:dyDescent="0.15">
      <c r="A184" s="744"/>
      <c r="B184" s="196" t="s">
        <v>56</v>
      </c>
      <c r="C184" s="199">
        <f>SUM(R160:R190)</f>
        <v>0</v>
      </c>
      <c r="D184" s="66">
        <f t="shared" si="32"/>
        <v>44464</v>
      </c>
      <c r="E184" s="67">
        <f t="shared" si="34"/>
        <v>44464</v>
      </c>
      <c r="F184" s="68">
        <f t="shared" si="35"/>
        <v>44464</v>
      </c>
      <c r="G184" s="214" t="str">
        <f>IF(時間計算書!E184="","",時間計算書!E184)</f>
        <v/>
      </c>
      <c r="H184" s="156">
        <f t="shared" si="33"/>
        <v>0</v>
      </c>
      <c r="I184" s="156">
        <f t="shared" si="33"/>
        <v>0</v>
      </c>
      <c r="J184" s="285">
        <f>IF(計算規則!$G$28=0,1,IF(G184="法",計算規則!H212,IF(G184="所",計算規則!$H$33,計算規則!$H$32)))</f>
        <v>1</v>
      </c>
      <c r="K184" s="283">
        <f>時間計算書!P184</f>
        <v>0</v>
      </c>
      <c r="L184" s="287">
        <f>IF(計算規則!$G$28=0,0,ROUND(K184*24*H184*J184,0))</f>
        <v>0</v>
      </c>
      <c r="M184" s="279">
        <f>時間計算書!Q184+時間計算書!R184</f>
        <v>0</v>
      </c>
      <c r="N184" s="288">
        <f>IF(計算規則!$G$28=0,0,ROUND(M184*24*H184*N$3+M184*24*I184*N$4,0))</f>
        <v>0</v>
      </c>
      <c r="O184" s="279">
        <f>時間計算書!S184</f>
        <v>0</v>
      </c>
      <c r="P184" s="288">
        <f>IF(計算規則!$G$28=0,0,ROUND(O184*24*H184*P$3+O184*24*I184*P$4,0))</f>
        <v>0</v>
      </c>
      <c r="Q184" s="279">
        <f>時間計算書!T184</f>
        <v>0</v>
      </c>
      <c r="R184" s="288">
        <f>IF(計算規則!$G$28=0,0,ROUND(Q184*24*H184*R$3+Q184*24*I184*R$4,0))</f>
        <v>0</v>
      </c>
      <c r="S184" s="279">
        <f>時間計算書!U184</f>
        <v>0</v>
      </c>
      <c r="T184" s="289">
        <f>IF(計算規則!$G$28=0,0,ROUND(S184*24*H184*T$3+S184*24*I184*T$4,0))</f>
        <v>0</v>
      </c>
      <c r="U184" s="267"/>
      <c r="V184" s="268"/>
      <c r="W184" s="268"/>
      <c r="X184" s="269"/>
      <c r="Y184" s="270">
        <f t="shared" si="31"/>
        <v>0</v>
      </c>
    </row>
    <row r="185" spans="1:25" ht="9" customHeight="1" x14ac:dyDescent="0.15">
      <c r="A185" s="744"/>
      <c r="B185" s="196" t="s">
        <v>114</v>
      </c>
      <c r="C185" s="281">
        <f>SUM(W160:W190)</f>
        <v>0</v>
      </c>
      <c r="D185" s="66">
        <f t="shared" si="32"/>
        <v>44465</v>
      </c>
      <c r="E185" s="67">
        <f t="shared" si="34"/>
        <v>44465</v>
      </c>
      <c r="F185" s="68">
        <f t="shared" si="35"/>
        <v>44465</v>
      </c>
      <c r="G185" s="214" t="str">
        <f>IF(時間計算書!E185="","",時間計算書!E185)</f>
        <v/>
      </c>
      <c r="H185" s="156">
        <f t="shared" si="33"/>
        <v>0</v>
      </c>
      <c r="I185" s="156">
        <f t="shared" si="33"/>
        <v>0</v>
      </c>
      <c r="J185" s="285">
        <f>IF(計算規則!$G$28=0,1,IF(G185="法",計算規則!H213,IF(G185="所",計算規則!$H$33,計算規則!$H$32)))</f>
        <v>1</v>
      </c>
      <c r="K185" s="283">
        <f>時間計算書!P185</f>
        <v>0</v>
      </c>
      <c r="L185" s="287">
        <f>IF(計算規則!$G$28=0,0,ROUND(K185*24*H185*J185,0))</f>
        <v>0</v>
      </c>
      <c r="M185" s="279">
        <f>時間計算書!Q185+時間計算書!R185</f>
        <v>0</v>
      </c>
      <c r="N185" s="288">
        <f>IF(計算規則!$G$28=0,0,ROUND(M185*24*H185*N$3+M185*24*I185*N$4,0))</f>
        <v>0</v>
      </c>
      <c r="O185" s="279">
        <f>時間計算書!S185</f>
        <v>0</v>
      </c>
      <c r="P185" s="288">
        <f>IF(計算規則!$G$28=0,0,ROUND(O185*24*H185*P$3+O185*24*I185*P$4,0))</f>
        <v>0</v>
      </c>
      <c r="Q185" s="279">
        <f>時間計算書!T185</f>
        <v>0</v>
      </c>
      <c r="R185" s="288">
        <f>IF(計算規則!$G$28=0,0,ROUND(Q185*24*H185*R$3+Q185*24*I185*R$4,0))</f>
        <v>0</v>
      </c>
      <c r="S185" s="279">
        <f>時間計算書!U185</f>
        <v>0</v>
      </c>
      <c r="T185" s="289">
        <f>IF(計算規則!$G$28=0,0,ROUND(S185*24*H185*T$3+S185*24*I185*T$4,0))</f>
        <v>0</v>
      </c>
      <c r="U185" s="267"/>
      <c r="V185" s="268"/>
      <c r="W185" s="268"/>
      <c r="X185" s="269"/>
      <c r="Y185" s="270">
        <f t="shared" si="31"/>
        <v>0</v>
      </c>
    </row>
    <row r="186" spans="1:25" ht="9" customHeight="1" thickBot="1" x14ac:dyDescent="0.2">
      <c r="A186" s="745"/>
      <c r="B186" s="197" t="s">
        <v>115</v>
      </c>
      <c r="C186" s="282">
        <f>C184+C185</f>
        <v>0</v>
      </c>
      <c r="D186" s="66">
        <f t="shared" si="32"/>
        <v>44466</v>
      </c>
      <c r="E186" s="67">
        <f t="shared" si="34"/>
        <v>44466</v>
      </c>
      <c r="F186" s="68">
        <f t="shared" si="35"/>
        <v>44466</v>
      </c>
      <c r="G186" s="214" t="str">
        <f>IF(時間計算書!E186="","",時間計算書!E186)</f>
        <v/>
      </c>
      <c r="H186" s="156">
        <f t="shared" si="33"/>
        <v>0</v>
      </c>
      <c r="I186" s="156">
        <f t="shared" si="33"/>
        <v>0</v>
      </c>
      <c r="J186" s="285">
        <f>IF(計算規則!$G$28=0,1,IF(G186="法",計算規則!H214,IF(G186="所",計算規則!$H$33,計算規則!$H$32)))</f>
        <v>1</v>
      </c>
      <c r="K186" s="283">
        <f>時間計算書!P186</f>
        <v>0</v>
      </c>
      <c r="L186" s="287">
        <f>IF(計算規則!$G$28=0,0,ROUND(K186*24*H186*J186,0))</f>
        <v>0</v>
      </c>
      <c r="M186" s="279">
        <f>時間計算書!Q186+時間計算書!R186</f>
        <v>0</v>
      </c>
      <c r="N186" s="288">
        <f>IF(計算規則!$G$28=0,0,ROUND(M186*24*H186*N$3+M186*24*I186*N$4,0))</f>
        <v>0</v>
      </c>
      <c r="O186" s="279">
        <f>時間計算書!S186</f>
        <v>0</v>
      </c>
      <c r="P186" s="288">
        <f>IF(計算規則!$G$28=0,0,ROUND(O186*24*H186*P$3+O186*24*I186*P$4,0))</f>
        <v>0</v>
      </c>
      <c r="Q186" s="279">
        <f>時間計算書!T186</f>
        <v>0</v>
      </c>
      <c r="R186" s="288">
        <f>IF(計算規則!$G$28=0,0,ROUND(Q186*24*H186*R$3+Q186*24*I186*R$4,0))</f>
        <v>0</v>
      </c>
      <c r="S186" s="279">
        <f>時間計算書!U186</f>
        <v>0</v>
      </c>
      <c r="T186" s="289">
        <f>IF(計算規則!$G$28=0,0,ROUND(S186*24*H186*T$3+S186*24*I186*T$4,0))</f>
        <v>0</v>
      </c>
      <c r="U186" s="267"/>
      <c r="V186" s="268"/>
      <c r="W186" s="268"/>
      <c r="X186" s="269"/>
      <c r="Y186" s="270">
        <f t="shared" si="31"/>
        <v>0</v>
      </c>
    </row>
    <row r="187" spans="1:25" ht="9" customHeight="1" x14ac:dyDescent="0.15">
      <c r="A187" s="743" t="s">
        <v>80</v>
      </c>
      <c r="B187" s="184" t="s">
        <v>116</v>
      </c>
      <c r="C187" s="198">
        <f>SUM(S160:S190)</f>
        <v>0</v>
      </c>
      <c r="D187" s="66">
        <f t="shared" si="32"/>
        <v>44467</v>
      </c>
      <c r="E187" s="67">
        <f t="shared" si="34"/>
        <v>44467</v>
      </c>
      <c r="F187" s="68">
        <f t="shared" si="35"/>
        <v>44467</v>
      </c>
      <c r="G187" s="214" t="str">
        <f>IF(時間計算書!E187="","",時間計算書!E187)</f>
        <v/>
      </c>
      <c r="H187" s="156">
        <f t="shared" si="33"/>
        <v>0</v>
      </c>
      <c r="I187" s="156">
        <f t="shared" si="33"/>
        <v>0</v>
      </c>
      <c r="J187" s="285">
        <f>IF(計算規則!$G$28=0,1,IF(G187="法",計算規則!H215,IF(G187="所",計算規則!$H$33,計算規則!$H$32)))</f>
        <v>1</v>
      </c>
      <c r="K187" s="283">
        <f>時間計算書!P187</f>
        <v>0</v>
      </c>
      <c r="L187" s="287">
        <f>IF(計算規則!$G$28=0,0,ROUND(K187*24*H187*J187,0))</f>
        <v>0</v>
      </c>
      <c r="M187" s="279">
        <f>時間計算書!Q187+時間計算書!R187</f>
        <v>0</v>
      </c>
      <c r="N187" s="288">
        <f>IF(計算規則!$G$28=0,0,ROUND(M187*24*H187*N$3+M187*24*I187*N$4,0))</f>
        <v>0</v>
      </c>
      <c r="O187" s="279">
        <f>時間計算書!S187</f>
        <v>0</v>
      </c>
      <c r="P187" s="288">
        <f>IF(計算規則!$G$28=0,0,ROUND(O187*24*H187*P$3+O187*24*I187*P$4,0))</f>
        <v>0</v>
      </c>
      <c r="Q187" s="279">
        <f>時間計算書!T187</f>
        <v>0</v>
      </c>
      <c r="R187" s="288">
        <f>IF(計算規則!$G$28=0,0,ROUND(Q187*24*H187*R$3+Q187*24*I187*R$4,0))</f>
        <v>0</v>
      </c>
      <c r="S187" s="279">
        <f>時間計算書!U187</f>
        <v>0</v>
      </c>
      <c r="T187" s="289">
        <f>IF(計算規則!$G$28=0,0,ROUND(S187*24*H187*T$3+S187*24*I187*T$4,0))</f>
        <v>0</v>
      </c>
      <c r="U187" s="267"/>
      <c r="V187" s="268"/>
      <c r="W187" s="268"/>
      <c r="X187" s="269"/>
      <c r="Y187" s="270">
        <f t="shared" si="31"/>
        <v>0</v>
      </c>
    </row>
    <row r="188" spans="1:25" ht="9" customHeight="1" x14ac:dyDescent="0.15">
      <c r="A188" s="744"/>
      <c r="B188" s="196" t="s">
        <v>56</v>
      </c>
      <c r="C188" s="199">
        <f>SUM(T160:T190)</f>
        <v>0</v>
      </c>
      <c r="D188" s="211">
        <f>IF(OR(MONTH(D160)=1,MONTH(D160)=3,MONTH(D160)=5,MONTH(D160)=7,MONTH(D160)=8,MONTH(D160)=10,MONTH(D160)=12),D187+1,IF(OR(MONTH(D160)=4,MONTH(D160)=6,MONTH(D160)=9,MONTH(D160)=11),D187+1,IF(DAY(DATE(YEAR(D160),3,0))=29,D187+1,"")))</f>
        <v>44468</v>
      </c>
      <c r="E188" s="333">
        <f t="shared" si="34"/>
        <v>44468</v>
      </c>
      <c r="F188" s="334">
        <f t="shared" si="35"/>
        <v>44468</v>
      </c>
      <c r="G188" s="214" t="str">
        <f>IF(時間計算書!E188="","",時間計算書!E188)</f>
        <v/>
      </c>
      <c r="H188" s="156">
        <f>IF(D188="","",H187)</f>
        <v>0</v>
      </c>
      <c r="I188" s="156">
        <f t="shared" ref="I188:I190" si="36">I187</f>
        <v>0</v>
      </c>
      <c r="J188" s="285">
        <f>IF(計算規則!$G$28=0,1,IF(G188="法",計算規則!H216,IF(G188="所",計算規則!$H$33,計算規則!$H$32)))</f>
        <v>1</v>
      </c>
      <c r="K188" s="283">
        <f>時間計算書!P188</f>
        <v>0</v>
      </c>
      <c r="L188" s="287">
        <f>IF(計算規則!$G$28=0,0,IF(D188="","",ROUND(K188*24*H188*J188,0)))</f>
        <v>0</v>
      </c>
      <c r="M188" s="279">
        <f>時間計算書!Q188+時間計算書!R188</f>
        <v>0</v>
      </c>
      <c r="N188" s="288">
        <f>IF(計算規則!$G$28=0,0,IF(D188="","",ROUND(M188*24*H188*N$3+M188*24*I188*N$4,0)))</f>
        <v>0</v>
      </c>
      <c r="O188" s="279">
        <f>時間計算書!S188</f>
        <v>0</v>
      </c>
      <c r="P188" s="288">
        <f>IF(計算規則!$G$28=0,0,IF(D188="","",ROUND(O188*24*H188*P$3+O188*24*I188*P$4,0)))</f>
        <v>0</v>
      </c>
      <c r="Q188" s="279">
        <f>時間計算書!T188</f>
        <v>0</v>
      </c>
      <c r="R188" s="288">
        <f>IF(計算規則!$G$28=0,0,IF(D188="","",ROUND(Q188*24*H188*R$3+Q188*24*I188*R$4,0)))</f>
        <v>0</v>
      </c>
      <c r="S188" s="279">
        <f>時間計算書!U188</f>
        <v>0</v>
      </c>
      <c r="T188" s="289">
        <f>IF(計算規則!$G$28=0,0,IF(D188="","",ROUND(S188*24*H188*T$3+S188*24*I188*T$4,0)))</f>
        <v>0</v>
      </c>
      <c r="U188" s="267"/>
      <c r="V188" s="268"/>
      <c r="W188" s="268"/>
      <c r="X188" s="269"/>
      <c r="Y188" s="270">
        <f>IF(D188="","",SUM(L188+N188+P188+R188+T188)+SUM(U188:X188))</f>
        <v>0</v>
      </c>
    </row>
    <row r="189" spans="1:25" ht="9" customHeight="1" x14ac:dyDescent="0.15">
      <c r="A189" s="744"/>
      <c r="B189" s="196" t="s">
        <v>114</v>
      </c>
      <c r="C189" s="281">
        <f>SUM(X160:X190)</f>
        <v>0</v>
      </c>
      <c r="D189" s="211">
        <f>IF(OR(MONTH(D160)=1,MONTH(D160)=3,MONTH(D160)=5,MONTH(D160)=7,MONTH(D160)=8,MONTH(D160)=10,MONTH(D160)=12),D188+1,IF(OR(MONTH(D160)=4,MONTH(D160)=6,MONTH(D160)=9,MONTH(D160)=11),D188+1,""))</f>
        <v>44469</v>
      </c>
      <c r="E189" s="333">
        <f t="shared" si="34"/>
        <v>44469</v>
      </c>
      <c r="F189" s="334">
        <f t="shared" si="35"/>
        <v>44469</v>
      </c>
      <c r="G189" s="214" t="str">
        <f>IF(時間計算書!E189="","",時間計算書!E189)</f>
        <v/>
      </c>
      <c r="H189" s="156">
        <f>IF(D189="","",H188)</f>
        <v>0</v>
      </c>
      <c r="I189" s="156">
        <f t="shared" si="36"/>
        <v>0</v>
      </c>
      <c r="J189" s="285">
        <f>IF(計算規則!$G$28=0,1,IF(G189="法",計算規則!H217,IF(G189="所",計算規則!$H$33,計算規則!$H$32)))</f>
        <v>1</v>
      </c>
      <c r="K189" s="283">
        <f>時間計算書!P189</f>
        <v>0</v>
      </c>
      <c r="L189" s="287">
        <f>IF(計算規則!$G$28=0,0,IF(D189="","",ROUND(K189*24*H189*J189,0)))</f>
        <v>0</v>
      </c>
      <c r="M189" s="279">
        <f>時間計算書!Q189+時間計算書!R189</f>
        <v>0</v>
      </c>
      <c r="N189" s="288">
        <f>IF(計算規則!$G$28=0,0,IF(D189="","",ROUND(M189*24*H189*N$3+M189*24*I189*N$4,0)))</f>
        <v>0</v>
      </c>
      <c r="O189" s="279">
        <f>時間計算書!S189</f>
        <v>0</v>
      </c>
      <c r="P189" s="288">
        <f>IF(計算規則!$G$28=0,0,IF(D189="","",ROUND(O189*24*H189*P$3+O189*24*I189*P$4,0)))</f>
        <v>0</v>
      </c>
      <c r="Q189" s="279">
        <f>時間計算書!T189</f>
        <v>0</v>
      </c>
      <c r="R189" s="288">
        <f>IF(計算規則!$G$28=0,0,IF(D189="","",ROUND(Q189*24*H189*R$3+Q189*24*I189*R$4,0)))</f>
        <v>0</v>
      </c>
      <c r="S189" s="279">
        <f>時間計算書!U189</f>
        <v>0</v>
      </c>
      <c r="T189" s="289">
        <f>IF(計算規則!$G$28=0,0,IF(D189="","",ROUND(S189*24*H189*T$3+S189*24*I189*T$4,0)))</f>
        <v>0</v>
      </c>
      <c r="U189" s="267"/>
      <c r="V189" s="268"/>
      <c r="W189" s="268"/>
      <c r="X189" s="269"/>
      <c r="Y189" s="270">
        <f>IF(D189="","",SUM(L189+N189+P189+R189+T189)+SUM(U189:X189))</f>
        <v>0</v>
      </c>
    </row>
    <row r="190" spans="1:25" ht="9" customHeight="1" thickBot="1" x14ac:dyDescent="0.2">
      <c r="A190" s="745"/>
      <c r="B190" s="197" t="s">
        <v>115</v>
      </c>
      <c r="C190" s="282">
        <f>C188+C189</f>
        <v>0</v>
      </c>
      <c r="D190" s="212" t="str">
        <f>IF(OR(MONTH(D160)=1,MONTH(D160)=3,MONTH(D160)=5,MONTH(D160)=7,MONTH(D160)=8,MONTH(D160)=10,MONTH(D160)=12),D189+1,IF(OR(MONTH(D160)=4,MONTH(D160)=6,MONTH(D160)=9,MONTH(D160)=11),"",""))</f>
        <v/>
      </c>
      <c r="E190" s="335" t="str">
        <f t="shared" si="34"/>
        <v/>
      </c>
      <c r="F190" s="336" t="str">
        <f t="shared" si="35"/>
        <v/>
      </c>
      <c r="G190" s="215" t="str">
        <f>IF(時間計算書!E190="","",時間計算書!E190)</f>
        <v/>
      </c>
      <c r="H190" s="157" t="str">
        <f>IF(D190="","",H189)</f>
        <v/>
      </c>
      <c r="I190" s="157">
        <f t="shared" si="36"/>
        <v>0</v>
      </c>
      <c r="J190" s="286">
        <f>IF(計算規則!$G$28=0,1,IF(G190="法",計算規則!H218,IF(G190="所",計算規則!$H$33,計算規則!$H$32)))</f>
        <v>1</v>
      </c>
      <c r="K190" s="293">
        <f>時間計算書!P190</f>
        <v>0</v>
      </c>
      <c r="L190" s="294">
        <f>IF(計算規則!$G$28=0,0,IF(D190="","",ROUND(K190*24*H190*J190,0)))</f>
        <v>0</v>
      </c>
      <c r="M190" s="295">
        <f>時間計算書!Q190+時間計算書!R190</f>
        <v>0</v>
      </c>
      <c r="N190" s="296">
        <f>IF(計算規則!$G$28=0,0,IF(D190="","",ROUND(M190*24*H190*N$3+M190*24*I190*N$4,0)))</f>
        <v>0</v>
      </c>
      <c r="O190" s="295">
        <f>時間計算書!S190</f>
        <v>0</v>
      </c>
      <c r="P190" s="296">
        <f>IF(計算規則!$G$28=0,0,IF(D190="","",ROUND(O190*24*H190*P$3+O190*24*I190*P$4,0)))</f>
        <v>0</v>
      </c>
      <c r="Q190" s="295">
        <f>時間計算書!T190</f>
        <v>0</v>
      </c>
      <c r="R190" s="296">
        <f>IF(計算規則!$G$28=0,0,IF(D190="","",ROUND(Q190*24*H190*R$3+Q190*24*I190*R$4,0)))</f>
        <v>0</v>
      </c>
      <c r="S190" s="295">
        <f>時間計算書!U190</f>
        <v>0</v>
      </c>
      <c r="T190" s="297">
        <f>IF(計算規則!$G$28=0,0,IF(D190="","",ROUND(S190*24*H190*T$3+S190*24*I190*T$4,0)))</f>
        <v>0</v>
      </c>
      <c r="U190" s="271"/>
      <c r="V190" s="272"/>
      <c r="W190" s="272"/>
      <c r="X190" s="273"/>
      <c r="Y190" s="274" t="str">
        <f>IF(D190="","",SUM(L190+N190+P190+R190+T190)+SUM(U190:X190))</f>
        <v/>
      </c>
    </row>
    <row r="191" spans="1:25" ht="9" customHeight="1" x14ac:dyDescent="0.15">
      <c r="A191" s="775">
        <f>IF(計算規則!$D$15=0,D191,D222)</f>
        <v>44470</v>
      </c>
      <c r="B191" s="776"/>
      <c r="C191" s="776"/>
      <c r="D191" s="71">
        <f>IF(D190="",IF(D189="",IF(D188="",D187+1,D188+1),D189+1),D190+1)</f>
        <v>44470</v>
      </c>
      <c r="E191" s="72">
        <f t="shared" si="34"/>
        <v>44470</v>
      </c>
      <c r="F191" s="73">
        <f t="shared" si="35"/>
        <v>44470</v>
      </c>
      <c r="G191" s="216" t="str">
        <f>IF(時間計算書!E191="","",時間計算書!E191)</f>
        <v/>
      </c>
      <c r="H191" s="155">
        <f>賃金一覧表・単価計算書・既払金計算書!AK12</f>
        <v>0</v>
      </c>
      <c r="I191" s="155">
        <f>賃金一覧表・単価計算書・既払金計算書!BG12</f>
        <v>0</v>
      </c>
      <c r="J191" s="303">
        <f>IF(計算規則!$G$28=0,1,IF(G191="法",計算規則!H219,IF(G191="所",計算規則!$H$33,計算規則!$H$32)))</f>
        <v>1</v>
      </c>
      <c r="K191" s="284">
        <f>時間計算書!P191</f>
        <v>0</v>
      </c>
      <c r="L191" s="290">
        <f>IF(計算規則!$G$28=0,0,ROUND(K191*24*H191*J191,0))</f>
        <v>0</v>
      </c>
      <c r="M191" s="278">
        <f>時間計算書!Q191+時間計算書!R191</f>
        <v>0</v>
      </c>
      <c r="N191" s="291">
        <f>IF(計算規則!$G$28=0,0,ROUND(M191*24*H191*N$3+M191*24*I191*N$4,0))</f>
        <v>0</v>
      </c>
      <c r="O191" s="278">
        <f>時間計算書!S191</f>
        <v>0</v>
      </c>
      <c r="P191" s="291">
        <f>IF(計算規則!$G$28=0,0,ROUND(O191*24*H191*P$3+O191*24*I191*P$4,0))</f>
        <v>0</v>
      </c>
      <c r="Q191" s="278">
        <f>時間計算書!T191</f>
        <v>0</v>
      </c>
      <c r="R191" s="291">
        <f>IF(計算規則!$G$28=0,0,ROUND(Q191*24*H191*R$3+Q191*24*I191*R$4,0))</f>
        <v>0</v>
      </c>
      <c r="S191" s="278">
        <f>時間計算書!U191</f>
        <v>0</v>
      </c>
      <c r="T191" s="292">
        <f>IF(計算規則!$G$28=0,0,ROUND(S191*24*H191*T$3+S191*24*I191*T$4,0))</f>
        <v>0</v>
      </c>
      <c r="U191" s="275"/>
      <c r="V191" s="276"/>
      <c r="W191" s="276"/>
      <c r="X191" s="277"/>
      <c r="Y191" s="280">
        <f t="shared" ref="Y191:Y218" si="37">SUM(L191+N191+P191+R191+T191)+SUM(U191:X191)</f>
        <v>0</v>
      </c>
    </row>
    <row r="192" spans="1:25" ht="9" customHeight="1" x14ac:dyDescent="0.15">
      <c r="A192" s="777"/>
      <c r="B192" s="778"/>
      <c r="C192" s="778"/>
      <c r="D192" s="66">
        <f t="shared" ref="D192:D218" si="38">D191+1</f>
        <v>44471</v>
      </c>
      <c r="E192" s="67">
        <f t="shared" si="34"/>
        <v>44471</v>
      </c>
      <c r="F192" s="68">
        <f t="shared" si="35"/>
        <v>44471</v>
      </c>
      <c r="G192" s="214" t="str">
        <f>IF(時間計算書!E192="","",時間計算書!E192)</f>
        <v/>
      </c>
      <c r="H192" s="156">
        <f>H191</f>
        <v>0</v>
      </c>
      <c r="I192" s="156">
        <f>I191</f>
        <v>0</v>
      </c>
      <c r="J192" s="285">
        <f>IF(計算規則!$G$28=0,1,IF(G192="法",計算規則!H220,IF(G192="所",計算規則!$H$33,計算規則!$H$32)))</f>
        <v>1</v>
      </c>
      <c r="K192" s="283">
        <f>時間計算書!P192</f>
        <v>0</v>
      </c>
      <c r="L192" s="287">
        <f>IF(計算規則!$G$28=0,0,ROUND(K192*24*H192*J192,0))</f>
        <v>0</v>
      </c>
      <c r="M192" s="279">
        <f>時間計算書!Q192+時間計算書!R192</f>
        <v>0</v>
      </c>
      <c r="N192" s="288">
        <f>IF(計算規則!$G$28=0,0,ROUND(M192*24*H192*N$3+M192*24*I192*N$4,0))</f>
        <v>0</v>
      </c>
      <c r="O192" s="279">
        <f>時間計算書!S192</f>
        <v>0</v>
      </c>
      <c r="P192" s="288">
        <f>IF(計算規則!$G$28=0,0,ROUND(O192*24*H192*P$3+O192*24*I192*P$4,0))</f>
        <v>0</v>
      </c>
      <c r="Q192" s="279">
        <f>時間計算書!T192</f>
        <v>0</v>
      </c>
      <c r="R192" s="288">
        <f>IF(計算規則!$G$28=0,0,ROUND(Q192*24*H192*R$3+Q192*24*I192*R$4,0))</f>
        <v>0</v>
      </c>
      <c r="S192" s="279">
        <f>時間計算書!U192</f>
        <v>0</v>
      </c>
      <c r="T192" s="289">
        <f>IF(計算規則!$G$28=0,0,ROUND(S192*24*H192*T$3+S192*24*I192*T$4,0))</f>
        <v>0</v>
      </c>
      <c r="U192" s="267"/>
      <c r="V192" s="268"/>
      <c r="W192" s="268"/>
      <c r="X192" s="269"/>
      <c r="Y192" s="270">
        <f t="shared" si="37"/>
        <v>0</v>
      </c>
    </row>
    <row r="193" spans="1:25" ht="9" customHeight="1" x14ac:dyDescent="0.15">
      <c r="A193" s="779">
        <f>A191</f>
        <v>44470</v>
      </c>
      <c r="B193" s="780"/>
      <c r="C193" s="780"/>
      <c r="D193" s="66">
        <f t="shared" si="38"/>
        <v>44472</v>
      </c>
      <c r="E193" s="67">
        <f t="shared" si="34"/>
        <v>44472</v>
      </c>
      <c r="F193" s="68">
        <f t="shared" si="35"/>
        <v>44472</v>
      </c>
      <c r="G193" s="214" t="str">
        <f>IF(時間計算書!E193="","",時間計算書!E193)</f>
        <v/>
      </c>
      <c r="H193" s="156">
        <f t="shared" ref="H193:I218" si="39">H192</f>
        <v>0</v>
      </c>
      <c r="I193" s="156">
        <f t="shared" si="39"/>
        <v>0</v>
      </c>
      <c r="J193" s="285">
        <f>IF(計算規則!$G$28=0,1,IF(G193="法",計算規則!H221,IF(G193="所",計算規則!$H$33,計算規則!$H$32)))</f>
        <v>1</v>
      </c>
      <c r="K193" s="283">
        <f>時間計算書!P193</f>
        <v>0</v>
      </c>
      <c r="L193" s="287">
        <f>IF(計算規則!$G$28=0,0,ROUND(K193*24*H193*J193,0))</f>
        <v>0</v>
      </c>
      <c r="M193" s="279">
        <f>時間計算書!Q193+時間計算書!R193</f>
        <v>0</v>
      </c>
      <c r="N193" s="288">
        <f>IF(計算規則!$G$28=0,0,ROUND(M193*24*H193*N$3+M193*24*I193*N$4,0))</f>
        <v>0</v>
      </c>
      <c r="O193" s="279">
        <f>時間計算書!S193</f>
        <v>0</v>
      </c>
      <c r="P193" s="288">
        <f>IF(計算規則!$G$28=0,0,ROUND(O193*24*H193*P$3+O193*24*I193*P$4,0))</f>
        <v>0</v>
      </c>
      <c r="Q193" s="279">
        <f>時間計算書!T193</f>
        <v>0</v>
      </c>
      <c r="R193" s="288">
        <f>IF(計算規則!$G$28=0,0,ROUND(Q193*24*H193*R$3+Q193*24*I193*R$4,0))</f>
        <v>0</v>
      </c>
      <c r="S193" s="279">
        <f>時間計算書!U193</f>
        <v>0</v>
      </c>
      <c r="T193" s="289">
        <f>IF(計算規則!$G$28=0,0,ROUND(S193*24*H193*T$3+S193*24*I193*T$4,0))</f>
        <v>0</v>
      </c>
      <c r="U193" s="267"/>
      <c r="V193" s="268"/>
      <c r="W193" s="268"/>
      <c r="X193" s="269"/>
      <c r="Y193" s="270">
        <f t="shared" si="37"/>
        <v>0</v>
      </c>
    </row>
    <row r="194" spans="1:25" ht="9" customHeight="1" thickBot="1" x14ac:dyDescent="0.2">
      <c r="A194" s="781"/>
      <c r="B194" s="782"/>
      <c r="C194" s="782"/>
      <c r="D194" s="66">
        <f t="shared" si="38"/>
        <v>44473</v>
      </c>
      <c r="E194" s="67">
        <f t="shared" si="34"/>
        <v>44473</v>
      </c>
      <c r="F194" s="68">
        <f t="shared" si="35"/>
        <v>44473</v>
      </c>
      <c r="G194" s="214" t="str">
        <f>IF(時間計算書!E194="","",時間計算書!E194)</f>
        <v/>
      </c>
      <c r="H194" s="156">
        <f t="shared" si="39"/>
        <v>0</v>
      </c>
      <c r="I194" s="156">
        <f t="shared" si="39"/>
        <v>0</v>
      </c>
      <c r="J194" s="285">
        <f>IF(計算規則!$G$28=0,1,IF(G194="法",計算規則!H222,IF(G194="所",計算規則!$H$33,計算規則!$H$32)))</f>
        <v>1</v>
      </c>
      <c r="K194" s="283">
        <f>時間計算書!P194</f>
        <v>0</v>
      </c>
      <c r="L194" s="287">
        <f>IF(計算規則!$G$28=0,0,ROUND(K194*24*H194*J194,0))</f>
        <v>0</v>
      </c>
      <c r="M194" s="279">
        <f>時間計算書!Q194+時間計算書!R194</f>
        <v>0</v>
      </c>
      <c r="N194" s="288">
        <f>IF(計算規則!$G$28=0,0,ROUND(M194*24*H194*N$3+M194*24*I194*N$4,0))</f>
        <v>0</v>
      </c>
      <c r="O194" s="279">
        <f>時間計算書!S194</f>
        <v>0</v>
      </c>
      <c r="P194" s="288">
        <f>IF(計算規則!$G$28=0,0,ROUND(O194*24*H194*P$3+O194*24*I194*P$4,0))</f>
        <v>0</v>
      </c>
      <c r="Q194" s="279">
        <f>時間計算書!T194</f>
        <v>0</v>
      </c>
      <c r="R194" s="288">
        <f>IF(計算規則!$G$28=0,0,ROUND(Q194*24*H194*R$3+Q194*24*I194*R$4,0))</f>
        <v>0</v>
      </c>
      <c r="S194" s="279">
        <f>時間計算書!U194</f>
        <v>0</v>
      </c>
      <c r="T194" s="289">
        <f>IF(計算規則!$G$28=0,0,ROUND(S194*24*H194*T$3+S194*24*I194*T$4,0))</f>
        <v>0</v>
      </c>
      <c r="U194" s="267"/>
      <c r="V194" s="268"/>
      <c r="W194" s="268"/>
      <c r="X194" s="269"/>
      <c r="Y194" s="270">
        <f t="shared" si="37"/>
        <v>0</v>
      </c>
    </row>
    <row r="195" spans="1:25" ht="9" customHeight="1" x14ac:dyDescent="0.15">
      <c r="A195" s="751" t="s">
        <v>172</v>
      </c>
      <c r="B195" s="752"/>
      <c r="C195" s="753"/>
      <c r="D195" s="66">
        <f t="shared" si="38"/>
        <v>44474</v>
      </c>
      <c r="E195" s="67">
        <f t="shared" si="34"/>
        <v>44474</v>
      </c>
      <c r="F195" s="68">
        <f t="shared" si="35"/>
        <v>44474</v>
      </c>
      <c r="G195" s="214" t="str">
        <f>IF(時間計算書!E195="","",時間計算書!E195)</f>
        <v/>
      </c>
      <c r="H195" s="156">
        <f t="shared" si="39"/>
        <v>0</v>
      </c>
      <c r="I195" s="156">
        <f t="shared" si="39"/>
        <v>0</v>
      </c>
      <c r="J195" s="285">
        <f>IF(計算規則!$G$28=0,1,IF(G195="法",計算規則!H223,IF(G195="所",計算規則!$H$33,計算規則!$H$32)))</f>
        <v>1</v>
      </c>
      <c r="K195" s="283">
        <f>時間計算書!P195</f>
        <v>0</v>
      </c>
      <c r="L195" s="287">
        <f>IF(計算規則!$G$28=0,0,ROUND(K195*24*H195*J195,0))</f>
        <v>0</v>
      </c>
      <c r="M195" s="279">
        <f>時間計算書!Q195+時間計算書!R195</f>
        <v>0</v>
      </c>
      <c r="N195" s="288">
        <f>IF(計算規則!$G$28=0,0,ROUND(M195*24*H195*N$3+M195*24*I195*N$4,0))</f>
        <v>0</v>
      </c>
      <c r="O195" s="279">
        <f>時間計算書!S195</f>
        <v>0</v>
      </c>
      <c r="P195" s="288">
        <f>IF(計算規則!$G$28=0,0,ROUND(O195*24*H195*P$3+O195*24*I195*P$4,0))</f>
        <v>0</v>
      </c>
      <c r="Q195" s="279">
        <f>時間計算書!T195</f>
        <v>0</v>
      </c>
      <c r="R195" s="288">
        <f>IF(計算規則!$G$28=0,0,ROUND(Q195*24*H195*R$3+Q195*24*I195*R$4,0))</f>
        <v>0</v>
      </c>
      <c r="S195" s="279">
        <f>時間計算書!U195</f>
        <v>0</v>
      </c>
      <c r="T195" s="289">
        <f>IF(計算規則!$G$28=0,0,ROUND(S195*24*H195*T$3+S195*24*I195*T$4,0))</f>
        <v>0</v>
      </c>
      <c r="U195" s="267"/>
      <c r="V195" s="268"/>
      <c r="W195" s="268"/>
      <c r="X195" s="269"/>
      <c r="Y195" s="270">
        <f t="shared" si="37"/>
        <v>0</v>
      </c>
    </row>
    <row r="196" spans="1:25" ht="9" customHeight="1" thickBot="1" x14ac:dyDescent="0.2">
      <c r="A196" s="754"/>
      <c r="B196" s="755"/>
      <c r="C196" s="756"/>
      <c r="D196" s="66">
        <f t="shared" si="38"/>
        <v>44475</v>
      </c>
      <c r="E196" s="67">
        <f t="shared" si="34"/>
        <v>44475</v>
      </c>
      <c r="F196" s="68">
        <f t="shared" si="35"/>
        <v>44475</v>
      </c>
      <c r="G196" s="214" t="str">
        <f>IF(時間計算書!E196="","",時間計算書!E196)</f>
        <v/>
      </c>
      <c r="H196" s="156">
        <f t="shared" si="39"/>
        <v>0</v>
      </c>
      <c r="I196" s="156">
        <f t="shared" si="39"/>
        <v>0</v>
      </c>
      <c r="J196" s="285">
        <f>IF(計算規則!$G$28=0,1,IF(G196="法",計算規則!H224,IF(G196="所",計算規則!$H$33,計算規則!$H$32)))</f>
        <v>1</v>
      </c>
      <c r="K196" s="283">
        <f>時間計算書!P196</f>
        <v>0</v>
      </c>
      <c r="L196" s="287">
        <f>IF(計算規則!$G$28=0,0,ROUND(K196*24*H196*J196,0))</f>
        <v>0</v>
      </c>
      <c r="M196" s="279">
        <f>時間計算書!Q196+時間計算書!R196</f>
        <v>0</v>
      </c>
      <c r="N196" s="288">
        <f>IF(計算規則!$G$28=0,0,ROUND(M196*24*H196*N$3+M196*24*I196*N$4,0))</f>
        <v>0</v>
      </c>
      <c r="O196" s="279">
        <f>時間計算書!S196</f>
        <v>0</v>
      </c>
      <c r="P196" s="288">
        <f>IF(計算規則!$G$28=0,0,ROUND(O196*24*H196*P$3+O196*24*I196*P$4,0))</f>
        <v>0</v>
      </c>
      <c r="Q196" s="279">
        <f>時間計算書!T196</f>
        <v>0</v>
      </c>
      <c r="R196" s="288">
        <f>IF(計算規則!$G$28=0,0,ROUND(Q196*24*H196*R$3+Q196*24*I196*R$4,0))</f>
        <v>0</v>
      </c>
      <c r="S196" s="279">
        <f>時間計算書!U196</f>
        <v>0</v>
      </c>
      <c r="T196" s="289">
        <f>IF(計算規則!$G$28=0,0,ROUND(S196*24*H196*T$3+S196*24*I196*T$4,0))</f>
        <v>0</v>
      </c>
      <c r="U196" s="267"/>
      <c r="V196" s="268"/>
      <c r="W196" s="268"/>
      <c r="X196" s="269"/>
      <c r="Y196" s="270">
        <f t="shared" si="37"/>
        <v>0</v>
      </c>
    </row>
    <row r="197" spans="1:25" ht="9" customHeight="1" x14ac:dyDescent="0.15">
      <c r="A197" s="757">
        <f>時間計算書!P9</f>
        <v>0</v>
      </c>
      <c r="B197" s="758"/>
      <c r="C197" s="759"/>
      <c r="D197" s="66">
        <f t="shared" si="38"/>
        <v>44476</v>
      </c>
      <c r="E197" s="67">
        <f t="shared" si="34"/>
        <v>44476</v>
      </c>
      <c r="F197" s="68">
        <f t="shared" si="35"/>
        <v>44476</v>
      </c>
      <c r="G197" s="214" t="str">
        <f>IF(時間計算書!E197="","",時間計算書!E197)</f>
        <v/>
      </c>
      <c r="H197" s="156">
        <f t="shared" si="39"/>
        <v>0</v>
      </c>
      <c r="I197" s="156">
        <f t="shared" si="39"/>
        <v>0</v>
      </c>
      <c r="J197" s="285">
        <f>IF(計算規則!$G$28=0,1,IF(G197="法",計算規則!H225,IF(G197="所",計算規則!$H$33,計算規則!$H$32)))</f>
        <v>1</v>
      </c>
      <c r="K197" s="283">
        <f>時間計算書!P197</f>
        <v>0</v>
      </c>
      <c r="L197" s="287">
        <f>IF(計算規則!$G$28=0,0,ROUND(K197*24*H197*J197,0))</f>
        <v>0</v>
      </c>
      <c r="M197" s="279">
        <f>時間計算書!Q197+時間計算書!R197</f>
        <v>0</v>
      </c>
      <c r="N197" s="288">
        <f>IF(計算規則!$G$28=0,0,ROUND(M197*24*H197*N$3+M197*24*I197*N$4,0))</f>
        <v>0</v>
      </c>
      <c r="O197" s="279">
        <f>時間計算書!S197</f>
        <v>0</v>
      </c>
      <c r="P197" s="288">
        <f>IF(計算規則!$G$28=0,0,ROUND(O197*24*H197*P$3+O197*24*I197*P$4,0))</f>
        <v>0</v>
      </c>
      <c r="Q197" s="279">
        <f>時間計算書!T197</f>
        <v>0</v>
      </c>
      <c r="R197" s="288">
        <f>IF(計算規則!$G$28=0,0,ROUND(Q197*24*H197*R$3+Q197*24*I197*R$4,0))</f>
        <v>0</v>
      </c>
      <c r="S197" s="279">
        <f>時間計算書!U197</f>
        <v>0</v>
      </c>
      <c r="T197" s="289">
        <f>IF(計算規則!$G$28=0,0,ROUND(S197*24*H197*T$3+S197*24*I197*T$4,0))</f>
        <v>0</v>
      </c>
      <c r="U197" s="267"/>
      <c r="V197" s="268"/>
      <c r="W197" s="268"/>
      <c r="X197" s="269"/>
      <c r="Y197" s="270">
        <f t="shared" si="37"/>
        <v>0</v>
      </c>
    </row>
    <row r="198" spans="1:25" ht="9" customHeight="1" thickBot="1" x14ac:dyDescent="0.2">
      <c r="A198" s="760"/>
      <c r="B198" s="761"/>
      <c r="C198" s="762"/>
      <c r="D198" s="66">
        <f t="shared" si="38"/>
        <v>44477</v>
      </c>
      <c r="E198" s="67">
        <f t="shared" si="34"/>
        <v>44477</v>
      </c>
      <c r="F198" s="68">
        <f t="shared" si="35"/>
        <v>44477</v>
      </c>
      <c r="G198" s="214" t="str">
        <f>IF(時間計算書!E198="","",時間計算書!E198)</f>
        <v/>
      </c>
      <c r="H198" s="156">
        <f t="shared" si="39"/>
        <v>0</v>
      </c>
      <c r="I198" s="156">
        <f t="shared" si="39"/>
        <v>0</v>
      </c>
      <c r="J198" s="285">
        <f>IF(計算規則!$G$28=0,1,IF(G198="法",計算規則!H226,IF(G198="所",計算規則!$H$33,計算規則!$H$32)))</f>
        <v>1</v>
      </c>
      <c r="K198" s="283">
        <f>時間計算書!P198</f>
        <v>0</v>
      </c>
      <c r="L198" s="287">
        <f>IF(計算規則!$G$28=0,0,ROUND(K198*24*H198*J198,0))</f>
        <v>0</v>
      </c>
      <c r="M198" s="279">
        <f>時間計算書!Q198+時間計算書!R198</f>
        <v>0</v>
      </c>
      <c r="N198" s="288">
        <f>IF(計算規則!$G$28=0,0,ROUND(M198*24*H198*N$3+M198*24*I198*N$4,0))</f>
        <v>0</v>
      </c>
      <c r="O198" s="279">
        <f>時間計算書!S198</f>
        <v>0</v>
      </c>
      <c r="P198" s="288">
        <f>IF(計算規則!$G$28=0,0,ROUND(O198*24*H198*P$3+O198*24*I198*P$4,0))</f>
        <v>0</v>
      </c>
      <c r="Q198" s="279">
        <f>時間計算書!T198</f>
        <v>0</v>
      </c>
      <c r="R198" s="288">
        <f>IF(計算規則!$G$28=0,0,ROUND(Q198*24*H198*R$3+Q198*24*I198*R$4,0))</f>
        <v>0</v>
      </c>
      <c r="S198" s="279">
        <f>時間計算書!U198</f>
        <v>0</v>
      </c>
      <c r="T198" s="289">
        <f>IF(計算規則!$G$28=0,0,ROUND(S198*24*H198*T$3+S198*24*I198*T$4,0))</f>
        <v>0</v>
      </c>
      <c r="U198" s="267"/>
      <c r="V198" s="268"/>
      <c r="W198" s="268"/>
      <c r="X198" s="269"/>
      <c r="Y198" s="270">
        <f t="shared" si="37"/>
        <v>0</v>
      </c>
    </row>
    <row r="199" spans="1:25" ht="9" customHeight="1" x14ac:dyDescent="0.15">
      <c r="A199" s="763" t="s">
        <v>205</v>
      </c>
      <c r="B199" s="764"/>
      <c r="C199" s="765"/>
      <c r="D199" s="66">
        <f t="shared" si="38"/>
        <v>44478</v>
      </c>
      <c r="E199" s="67">
        <f t="shared" si="34"/>
        <v>44478</v>
      </c>
      <c r="F199" s="68">
        <f t="shared" si="35"/>
        <v>44478</v>
      </c>
      <c r="G199" s="214" t="str">
        <f>IF(時間計算書!E199="","",時間計算書!E199)</f>
        <v/>
      </c>
      <c r="H199" s="156">
        <f t="shared" si="39"/>
        <v>0</v>
      </c>
      <c r="I199" s="156">
        <f t="shared" si="39"/>
        <v>0</v>
      </c>
      <c r="J199" s="285">
        <f>IF(計算規則!$G$28=0,1,IF(G199="法",計算規則!H227,IF(G199="所",計算規則!$H$33,計算規則!$H$32)))</f>
        <v>1</v>
      </c>
      <c r="K199" s="283">
        <f>時間計算書!P199</f>
        <v>0</v>
      </c>
      <c r="L199" s="287">
        <f>IF(計算規則!$G$28=0,0,ROUND(K199*24*H199*J199,0))</f>
        <v>0</v>
      </c>
      <c r="M199" s="279">
        <f>時間計算書!Q199+時間計算書!R199</f>
        <v>0</v>
      </c>
      <c r="N199" s="288">
        <f>IF(計算規則!$G$28=0,0,ROUND(M199*24*H199*N$3+M199*24*I199*N$4,0))</f>
        <v>0</v>
      </c>
      <c r="O199" s="279">
        <f>時間計算書!S199</f>
        <v>0</v>
      </c>
      <c r="P199" s="288">
        <f>IF(計算規則!$G$28=0,0,ROUND(O199*24*H199*P$3+O199*24*I199*P$4,0))</f>
        <v>0</v>
      </c>
      <c r="Q199" s="279">
        <f>時間計算書!T199</f>
        <v>0</v>
      </c>
      <c r="R199" s="288">
        <f>IF(計算規則!$G$28=0,0,ROUND(Q199*24*H199*R$3+Q199*24*I199*R$4,0))</f>
        <v>0</v>
      </c>
      <c r="S199" s="279">
        <f>時間計算書!U199</f>
        <v>0</v>
      </c>
      <c r="T199" s="289">
        <f>IF(計算規則!$G$28=0,0,ROUND(S199*24*H199*T$3+S199*24*I199*T$4,0))</f>
        <v>0</v>
      </c>
      <c r="U199" s="267"/>
      <c r="V199" s="268"/>
      <c r="W199" s="268"/>
      <c r="X199" s="269"/>
      <c r="Y199" s="270">
        <f t="shared" si="37"/>
        <v>0</v>
      </c>
    </row>
    <row r="200" spans="1:25" ht="9" customHeight="1" thickBot="1" x14ac:dyDescent="0.2">
      <c r="A200" s="766"/>
      <c r="B200" s="767"/>
      <c r="C200" s="768"/>
      <c r="D200" s="66">
        <f t="shared" si="38"/>
        <v>44479</v>
      </c>
      <c r="E200" s="67">
        <f t="shared" si="34"/>
        <v>44479</v>
      </c>
      <c r="F200" s="68">
        <f t="shared" si="35"/>
        <v>44479</v>
      </c>
      <c r="G200" s="214" t="str">
        <f>IF(時間計算書!E200="","",時間計算書!E200)</f>
        <v/>
      </c>
      <c r="H200" s="156">
        <f t="shared" si="39"/>
        <v>0</v>
      </c>
      <c r="I200" s="156">
        <f t="shared" si="39"/>
        <v>0</v>
      </c>
      <c r="J200" s="285">
        <f>IF(計算規則!$G$28=0,1,IF(G200="法",計算規則!H228,IF(G200="所",計算規則!$H$33,計算規則!$H$32)))</f>
        <v>1</v>
      </c>
      <c r="K200" s="283">
        <f>時間計算書!P200</f>
        <v>0</v>
      </c>
      <c r="L200" s="287">
        <f>IF(計算規則!$G$28=0,0,ROUND(K200*24*H200*J200,0))</f>
        <v>0</v>
      </c>
      <c r="M200" s="279">
        <f>時間計算書!Q200+時間計算書!R200</f>
        <v>0</v>
      </c>
      <c r="N200" s="288">
        <f>IF(計算規則!$G$28=0,0,ROUND(M200*24*H200*N$3+M200*24*I200*N$4,0))</f>
        <v>0</v>
      </c>
      <c r="O200" s="279">
        <f>時間計算書!S200</f>
        <v>0</v>
      </c>
      <c r="P200" s="288">
        <f>IF(計算規則!$G$28=0,0,ROUND(O200*24*H200*P$3+O200*24*I200*P$4,0))</f>
        <v>0</v>
      </c>
      <c r="Q200" s="279">
        <f>時間計算書!T200</f>
        <v>0</v>
      </c>
      <c r="R200" s="288">
        <f>IF(計算規則!$G$28=0,0,ROUND(Q200*24*H200*R$3+Q200*24*I200*R$4,0))</f>
        <v>0</v>
      </c>
      <c r="S200" s="279">
        <f>時間計算書!U200</f>
        <v>0</v>
      </c>
      <c r="T200" s="289">
        <f>IF(計算規則!$G$28=0,0,ROUND(S200*24*H200*T$3+S200*24*I200*T$4,0))</f>
        <v>0</v>
      </c>
      <c r="U200" s="267"/>
      <c r="V200" s="268"/>
      <c r="W200" s="268"/>
      <c r="X200" s="269"/>
      <c r="Y200" s="270">
        <f t="shared" si="37"/>
        <v>0</v>
      </c>
    </row>
    <row r="201" spans="1:25" ht="9" customHeight="1" x14ac:dyDescent="0.15">
      <c r="A201" s="757">
        <f>賃金一覧表・単価計算書・既払金計算書!BG12</f>
        <v>0</v>
      </c>
      <c r="B201" s="758"/>
      <c r="C201" s="759"/>
      <c r="D201" s="66">
        <f t="shared" si="38"/>
        <v>44480</v>
      </c>
      <c r="E201" s="67">
        <f t="shared" si="34"/>
        <v>44480</v>
      </c>
      <c r="F201" s="68">
        <f t="shared" si="35"/>
        <v>44480</v>
      </c>
      <c r="G201" s="214" t="str">
        <f>IF(時間計算書!E201="","",時間計算書!E201)</f>
        <v/>
      </c>
      <c r="H201" s="156">
        <f t="shared" si="39"/>
        <v>0</v>
      </c>
      <c r="I201" s="156">
        <f t="shared" si="39"/>
        <v>0</v>
      </c>
      <c r="J201" s="285">
        <f>IF(計算規則!$G$28=0,1,IF(G201="法",計算規則!H229,IF(G201="所",計算規則!$H$33,計算規則!$H$32)))</f>
        <v>1</v>
      </c>
      <c r="K201" s="283">
        <f>時間計算書!P201</f>
        <v>0</v>
      </c>
      <c r="L201" s="287">
        <f>IF(計算規則!$G$28=0,0,ROUND(K201*24*H201*J201,0))</f>
        <v>0</v>
      </c>
      <c r="M201" s="279">
        <f>時間計算書!Q201+時間計算書!R201</f>
        <v>0</v>
      </c>
      <c r="N201" s="288">
        <f>IF(計算規則!$G$28=0,0,ROUND(M201*24*H201*N$3+M201*24*I201*N$4,0))</f>
        <v>0</v>
      </c>
      <c r="O201" s="279">
        <f>時間計算書!S201</f>
        <v>0</v>
      </c>
      <c r="P201" s="288">
        <f>IF(計算規則!$G$28=0,0,ROUND(O201*24*H201*P$3+O201*24*I201*P$4,0))</f>
        <v>0</v>
      </c>
      <c r="Q201" s="279">
        <f>時間計算書!T201</f>
        <v>0</v>
      </c>
      <c r="R201" s="288">
        <f>IF(計算規則!$G$28=0,0,ROUND(Q201*24*H201*R$3+Q201*24*I201*R$4,0))</f>
        <v>0</v>
      </c>
      <c r="S201" s="279">
        <f>時間計算書!U201</f>
        <v>0</v>
      </c>
      <c r="T201" s="289">
        <f>IF(計算規則!$G$28=0,0,ROUND(S201*24*H201*T$3+S201*24*I201*T$4,0))</f>
        <v>0</v>
      </c>
      <c r="U201" s="267"/>
      <c r="V201" s="268"/>
      <c r="W201" s="268"/>
      <c r="X201" s="269"/>
      <c r="Y201" s="270">
        <f t="shared" si="37"/>
        <v>0</v>
      </c>
    </row>
    <row r="202" spans="1:25" ht="9" customHeight="1" thickBot="1" x14ac:dyDescent="0.2">
      <c r="A202" s="760"/>
      <c r="B202" s="761"/>
      <c r="C202" s="762"/>
      <c r="D202" s="66">
        <f t="shared" si="38"/>
        <v>44481</v>
      </c>
      <c r="E202" s="67">
        <f t="shared" si="34"/>
        <v>44481</v>
      </c>
      <c r="F202" s="68">
        <f t="shared" si="35"/>
        <v>44481</v>
      </c>
      <c r="G202" s="214" t="str">
        <f>IF(時間計算書!E202="","",時間計算書!E202)</f>
        <v/>
      </c>
      <c r="H202" s="156">
        <f t="shared" si="39"/>
        <v>0</v>
      </c>
      <c r="I202" s="156">
        <f t="shared" si="39"/>
        <v>0</v>
      </c>
      <c r="J202" s="285">
        <f>IF(計算規則!$G$28=0,1,IF(G202="法",計算規則!H230,IF(G202="所",計算規則!$H$33,計算規則!$H$32)))</f>
        <v>1</v>
      </c>
      <c r="K202" s="283">
        <f>時間計算書!P202</f>
        <v>0</v>
      </c>
      <c r="L202" s="287">
        <f>IF(計算規則!$G$28=0,0,ROUND(K202*24*H202*J202,0))</f>
        <v>0</v>
      </c>
      <c r="M202" s="279">
        <f>時間計算書!Q202+時間計算書!R202</f>
        <v>0</v>
      </c>
      <c r="N202" s="288">
        <f>IF(計算規則!$G$28=0,0,ROUND(M202*24*H202*N$3+M202*24*I202*N$4,0))</f>
        <v>0</v>
      </c>
      <c r="O202" s="279">
        <f>時間計算書!S202</f>
        <v>0</v>
      </c>
      <c r="P202" s="288">
        <f>IF(計算規則!$G$28=0,0,ROUND(O202*24*H202*P$3+O202*24*I202*P$4,0))</f>
        <v>0</v>
      </c>
      <c r="Q202" s="279">
        <f>時間計算書!T202</f>
        <v>0</v>
      </c>
      <c r="R202" s="288">
        <f>IF(計算規則!$G$28=0,0,ROUND(Q202*24*H202*R$3+Q202*24*I202*R$4,0))</f>
        <v>0</v>
      </c>
      <c r="S202" s="279">
        <f>時間計算書!U202</f>
        <v>0</v>
      </c>
      <c r="T202" s="289">
        <f>IF(計算規則!$G$28=0,0,ROUND(S202*24*H202*T$3+S202*24*I202*T$4,0))</f>
        <v>0</v>
      </c>
      <c r="U202" s="267"/>
      <c r="V202" s="268"/>
      <c r="W202" s="268"/>
      <c r="X202" s="269"/>
      <c r="Y202" s="270">
        <f t="shared" si="37"/>
        <v>0</v>
      </c>
    </row>
    <row r="203" spans="1:25" ht="9" customHeight="1" x14ac:dyDescent="0.15">
      <c r="A203" s="783"/>
      <c r="B203" s="784"/>
      <c r="C203" s="785"/>
      <c r="D203" s="66">
        <f t="shared" si="38"/>
        <v>44482</v>
      </c>
      <c r="E203" s="67">
        <f>D203</f>
        <v>44482</v>
      </c>
      <c r="F203" s="68">
        <f>D203</f>
        <v>44482</v>
      </c>
      <c r="G203" s="214" t="str">
        <f>IF(時間計算書!E203="","",時間計算書!E203)</f>
        <v/>
      </c>
      <c r="H203" s="156">
        <f t="shared" si="39"/>
        <v>0</v>
      </c>
      <c r="I203" s="156">
        <f t="shared" si="39"/>
        <v>0</v>
      </c>
      <c r="J203" s="285">
        <f>IF(計算規則!$G$28=0,1,IF(G203="法",計算規則!H231,IF(G203="所",計算規則!$H$33,計算規則!$H$32)))</f>
        <v>1</v>
      </c>
      <c r="K203" s="283">
        <f>時間計算書!P203</f>
        <v>0</v>
      </c>
      <c r="L203" s="287">
        <f>IF(計算規則!$G$28=0,0,ROUND(K203*24*H203*J203,0))</f>
        <v>0</v>
      </c>
      <c r="M203" s="279">
        <f>時間計算書!Q203+時間計算書!R203</f>
        <v>0</v>
      </c>
      <c r="N203" s="288">
        <f>IF(計算規則!$G$28=0,0,ROUND(M203*24*H203*N$3+M203*24*I203*N$4,0))</f>
        <v>0</v>
      </c>
      <c r="O203" s="279">
        <f>時間計算書!S203</f>
        <v>0</v>
      </c>
      <c r="P203" s="288">
        <f>IF(計算規則!$G$28=0,0,ROUND(O203*24*H203*P$3+O203*24*I203*P$4,0))</f>
        <v>0</v>
      </c>
      <c r="Q203" s="279">
        <f>時間計算書!T203</f>
        <v>0</v>
      </c>
      <c r="R203" s="288">
        <f>IF(計算規則!$G$28=0,0,ROUND(Q203*24*H203*R$3+Q203*24*I203*R$4,0))</f>
        <v>0</v>
      </c>
      <c r="S203" s="279">
        <f>時間計算書!U203</f>
        <v>0</v>
      </c>
      <c r="T203" s="289">
        <f>IF(計算規則!$G$28=0,0,ROUND(S203*24*H203*T$3+S203*24*I203*T$4,0))</f>
        <v>0</v>
      </c>
      <c r="U203" s="267"/>
      <c r="V203" s="268"/>
      <c r="W203" s="268"/>
      <c r="X203" s="269"/>
      <c r="Y203" s="270">
        <f t="shared" si="37"/>
        <v>0</v>
      </c>
    </row>
    <row r="204" spans="1:25" ht="9" customHeight="1" thickBot="1" x14ac:dyDescent="0.2">
      <c r="A204" s="786"/>
      <c r="B204" s="787"/>
      <c r="C204" s="788"/>
      <c r="D204" s="66">
        <f>D203+1</f>
        <v>44483</v>
      </c>
      <c r="E204" s="67">
        <f t="shared" ref="E204:E233" si="40">D204</f>
        <v>44483</v>
      </c>
      <c r="F204" s="68">
        <f t="shared" ref="F204:F233" si="41">D204</f>
        <v>44483</v>
      </c>
      <c r="G204" s="214" t="str">
        <f>IF(時間計算書!E204="","",時間計算書!E204)</f>
        <v/>
      </c>
      <c r="H204" s="156">
        <f t="shared" si="39"/>
        <v>0</v>
      </c>
      <c r="I204" s="156">
        <f t="shared" si="39"/>
        <v>0</v>
      </c>
      <c r="J204" s="285">
        <f>IF(計算規則!$G$28=0,1,IF(G204="法",計算規則!H232,IF(G204="所",計算規則!$H$33,計算規則!$H$32)))</f>
        <v>1</v>
      </c>
      <c r="K204" s="283">
        <f>時間計算書!P204</f>
        <v>0</v>
      </c>
      <c r="L204" s="287">
        <f>IF(計算規則!$G$28=0,0,ROUND(K204*24*H204*J204,0))</f>
        <v>0</v>
      </c>
      <c r="M204" s="279">
        <f>時間計算書!Q204+時間計算書!R204</f>
        <v>0</v>
      </c>
      <c r="N204" s="288">
        <f>IF(計算規則!$G$28=0,0,ROUND(M204*24*H204*N$3+M204*24*I204*N$4,0))</f>
        <v>0</v>
      </c>
      <c r="O204" s="279">
        <f>時間計算書!S204</f>
        <v>0</v>
      </c>
      <c r="P204" s="288">
        <f>IF(計算規則!$G$28=0,0,ROUND(O204*24*H204*P$3+O204*24*I204*P$4,0))</f>
        <v>0</v>
      </c>
      <c r="Q204" s="279">
        <f>時間計算書!T204</f>
        <v>0</v>
      </c>
      <c r="R204" s="288">
        <f>IF(計算規則!$G$28=0,0,ROUND(Q204*24*H204*R$3+Q204*24*I204*R$4,0))</f>
        <v>0</v>
      </c>
      <c r="S204" s="279">
        <f>時間計算書!U204</f>
        <v>0</v>
      </c>
      <c r="T204" s="289">
        <f>IF(計算規則!$G$28=0,0,ROUND(S204*24*H204*T$3+S204*24*I204*T$4,0))</f>
        <v>0</v>
      </c>
      <c r="U204" s="267"/>
      <c r="V204" s="268"/>
      <c r="W204" s="268"/>
      <c r="X204" s="269"/>
      <c r="Y204" s="270">
        <f t="shared" si="37"/>
        <v>0</v>
      </c>
    </row>
    <row r="205" spans="1:25" ht="9" customHeight="1" x14ac:dyDescent="0.15">
      <c r="A205" s="746" t="s">
        <v>71</v>
      </c>
      <c r="B205" s="184" t="s">
        <v>116</v>
      </c>
      <c r="C205" s="198">
        <f>SUM(K191:K221)</f>
        <v>0</v>
      </c>
      <c r="D205" s="66">
        <f t="shared" si="38"/>
        <v>44484</v>
      </c>
      <c r="E205" s="67">
        <f t="shared" si="40"/>
        <v>44484</v>
      </c>
      <c r="F205" s="68">
        <f t="shared" si="41"/>
        <v>44484</v>
      </c>
      <c r="G205" s="214" t="str">
        <f>IF(時間計算書!E205="","",時間計算書!E205)</f>
        <v/>
      </c>
      <c r="H205" s="156">
        <f t="shared" si="39"/>
        <v>0</v>
      </c>
      <c r="I205" s="156">
        <f t="shared" si="39"/>
        <v>0</v>
      </c>
      <c r="J205" s="285">
        <f>IF(計算規則!$G$28=0,1,IF(G205="法",計算規則!H233,IF(G205="所",計算規則!$H$33,計算規則!$H$32)))</f>
        <v>1</v>
      </c>
      <c r="K205" s="283">
        <f>時間計算書!P205</f>
        <v>0</v>
      </c>
      <c r="L205" s="287">
        <f>IF(計算規則!$G$28=0,0,ROUND(K205*24*H205*J205,0))</f>
        <v>0</v>
      </c>
      <c r="M205" s="279">
        <f>時間計算書!Q205+時間計算書!R205</f>
        <v>0</v>
      </c>
      <c r="N205" s="288">
        <f>IF(計算規則!$G$28=0,0,ROUND(M205*24*H205*N$3+M205*24*I205*N$4,0))</f>
        <v>0</v>
      </c>
      <c r="O205" s="279">
        <f>時間計算書!S205</f>
        <v>0</v>
      </c>
      <c r="P205" s="288">
        <f>IF(計算規則!$G$28=0,0,ROUND(O205*24*H205*P$3+O205*24*I205*P$4,0))</f>
        <v>0</v>
      </c>
      <c r="Q205" s="279">
        <f>時間計算書!T205</f>
        <v>0</v>
      </c>
      <c r="R205" s="288">
        <f>IF(計算規則!$G$28=0,0,ROUND(Q205*24*H205*R$3+Q205*24*I205*R$4,0))</f>
        <v>0</v>
      </c>
      <c r="S205" s="279">
        <f>時間計算書!U205</f>
        <v>0</v>
      </c>
      <c r="T205" s="289">
        <f>IF(計算規則!$G$28=0,0,ROUND(S205*24*H205*T$3+S205*24*I205*T$4,0))</f>
        <v>0</v>
      </c>
      <c r="U205" s="267"/>
      <c r="V205" s="268"/>
      <c r="W205" s="268"/>
      <c r="X205" s="269"/>
      <c r="Y205" s="270">
        <f t="shared" si="37"/>
        <v>0</v>
      </c>
    </row>
    <row r="206" spans="1:25" ht="9" customHeight="1" x14ac:dyDescent="0.15">
      <c r="A206" s="747"/>
      <c r="B206" s="196" t="s">
        <v>56</v>
      </c>
      <c r="C206" s="199">
        <f>SUM(L191:L221)</f>
        <v>0</v>
      </c>
      <c r="D206" s="66">
        <f t="shared" si="38"/>
        <v>44485</v>
      </c>
      <c r="E206" s="67">
        <f t="shared" si="40"/>
        <v>44485</v>
      </c>
      <c r="F206" s="68">
        <f t="shared" si="41"/>
        <v>44485</v>
      </c>
      <c r="G206" s="214" t="str">
        <f>IF(時間計算書!E206="","",時間計算書!E206)</f>
        <v/>
      </c>
      <c r="H206" s="156">
        <f t="shared" si="39"/>
        <v>0</v>
      </c>
      <c r="I206" s="156">
        <f t="shared" si="39"/>
        <v>0</v>
      </c>
      <c r="J206" s="285">
        <f>IF(計算規則!$G$28=0,1,IF(G206="法",計算規則!H234,IF(G206="所",計算規則!$H$33,計算規則!$H$32)))</f>
        <v>1</v>
      </c>
      <c r="K206" s="283">
        <f>時間計算書!P206</f>
        <v>0</v>
      </c>
      <c r="L206" s="287">
        <f>IF(計算規則!$G$28=0,0,ROUND(K206*24*H206*J206,0))</f>
        <v>0</v>
      </c>
      <c r="M206" s="279">
        <f>時間計算書!Q206+時間計算書!R206</f>
        <v>0</v>
      </c>
      <c r="N206" s="288">
        <f>IF(計算規則!$G$28=0,0,ROUND(M206*24*H206*N$3+M206*24*I206*N$4,0))</f>
        <v>0</v>
      </c>
      <c r="O206" s="279">
        <f>時間計算書!S206</f>
        <v>0</v>
      </c>
      <c r="P206" s="288">
        <f>IF(計算規則!$G$28=0,0,ROUND(O206*24*H206*P$3+O206*24*I206*P$4,0))</f>
        <v>0</v>
      </c>
      <c r="Q206" s="279">
        <f>時間計算書!T206</f>
        <v>0</v>
      </c>
      <c r="R206" s="288">
        <f>IF(計算規則!$G$28=0,0,ROUND(Q206*24*H206*R$3+Q206*24*I206*R$4,0))</f>
        <v>0</v>
      </c>
      <c r="S206" s="279">
        <f>時間計算書!U206</f>
        <v>0</v>
      </c>
      <c r="T206" s="289">
        <f>IF(計算規則!$G$28=0,0,ROUND(S206*24*H206*T$3+S206*24*I206*T$4,0))</f>
        <v>0</v>
      </c>
      <c r="U206" s="267"/>
      <c r="V206" s="268"/>
      <c r="W206" s="268"/>
      <c r="X206" s="269"/>
      <c r="Y206" s="270">
        <f t="shared" si="37"/>
        <v>0</v>
      </c>
    </row>
    <row r="207" spans="1:25" ht="9" customHeight="1" x14ac:dyDescent="0.15">
      <c r="A207" s="747"/>
      <c r="B207" s="196" t="s">
        <v>114</v>
      </c>
      <c r="C207" s="281">
        <f>SUM(U191:U221)</f>
        <v>0</v>
      </c>
      <c r="D207" s="66">
        <f t="shared" si="38"/>
        <v>44486</v>
      </c>
      <c r="E207" s="67">
        <f t="shared" si="40"/>
        <v>44486</v>
      </c>
      <c r="F207" s="68">
        <f t="shared" si="41"/>
        <v>44486</v>
      </c>
      <c r="G207" s="214" t="str">
        <f>IF(時間計算書!E207="","",時間計算書!E207)</f>
        <v/>
      </c>
      <c r="H207" s="156">
        <f t="shared" si="39"/>
        <v>0</v>
      </c>
      <c r="I207" s="156">
        <f t="shared" si="39"/>
        <v>0</v>
      </c>
      <c r="J207" s="285">
        <f>IF(計算規則!$G$28=0,1,IF(G207="法",計算規則!H235,IF(G207="所",計算規則!$H$33,計算規則!$H$32)))</f>
        <v>1</v>
      </c>
      <c r="K207" s="283">
        <f>時間計算書!P207</f>
        <v>0</v>
      </c>
      <c r="L207" s="287">
        <f>IF(計算規則!$G$28=0,0,ROUND(K207*24*H207*J207,0))</f>
        <v>0</v>
      </c>
      <c r="M207" s="279">
        <f>時間計算書!Q207+時間計算書!R207</f>
        <v>0</v>
      </c>
      <c r="N207" s="288">
        <f>IF(計算規則!$G$28=0,0,ROUND(M207*24*H207*N$3+M207*24*I207*N$4,0))</f>
        <v>0</v>
      </c>
      <c r="O207" s="279">
        <f>時間計算書!S207</f>
        <v>0</v>
      </c>
      <c r="P207" s="288">
        <f>IF(計算規則!$G$28=0,0,ROUND(O207*24*H207*P$3+O207*24*I207*P$4,0))</f>
        <v>0</v>
      </c>
      <c r="Q207" s="279">
        <f>時間計算書!T207</f>
        <v>0</v>
      </c>
      <c r="R207" s="288">
        <f>IF(計算規則!$G$28=0,0,ROUND(Q207*24*H207*R$3+Q207*24*I207*R$4,0))</f>
        <v>0</v>
      </c>
      <c r="S207" s="279">
        <f>時間計算書!U207</f>
        <v>0</v>
      </c>
      <c r="T207" s="289">
        <f>IF(計算規則!$G$28=0,0,ROUND(S207*24*H207*T$3+S207*24*I207*T$4,0))</f>
        <v>0</v>
      </c>
      <c r="U207" s="267"/>
      <c r="V207" s="268"/>
      <c r="W207" s="268"/>
      <c r="X207" s="269"/>
      <c r="Y207" s="270">
        <f t="shared" si="37"/>
        <v>0</v>
      </c>
    </row>
    <row r="208" spans="1:25" ht="9" customHeight="1" thickBot="1" x14ac:dyDescent="0.2">
      <c r="A208" s="748"/>
      <c r="B208" s="197" t="s">
        <v>115</v>
      </c>
      <c r="C208" s="282">
        <f>C206+C207</f>
        <v>0</v>
      </c>
      <c r="D208" s="66">
        <f t="shared" si="38"/>
        <v>44487</v>
      </c>
      <c r="E208" s="67">
        <f t="shared" si="40"/>
        <v>44487</v>
      </c>
      <c r="F208" s="68">
        <f t="shared" si="41"/>
        <v>44487</v>
      </c>
      <c r="G208" s="214" t="str">
        <f>IF(時間計算書!E208="","",時間計算書!E208)</f>
        <v/>
      </c>
      <c r="H208" s="156">
        <f t="shared" si="39"/>
        <v>0</v>
      </c>
      <c r="I208" s="156">
        <f t="shared" si="39"/>
        <v>0</v>
      </c>
      <c r="J208" s="285">
        <f>IF(計算規則!$G$28=0,1,IF(G208="法",計算規則!H236,IF(G208="所",計算規則!$H$33,計算規則!$H$32)))</f>
        <v>1</v>
      </c>
      <c r="K208" s="283">
        <f>時間計算書!P208</f>
        <v>0</v>
      </c>
      <c r="L208" s="287">
        <f>IF(計算規則!$G$28=0,0,ROUND(K208*24*H208*J208,0))</f>
        <v>0</v>
      </c>
      <c r="M208" s="279">
        <f>時間計算書!Q208+時間計算書!R208</f>
        <v>0</v>
      </c>
      <c r="N208" s="288">
        <f>IF(計算規則!$G$28=0,0,ROUND(M208*24*H208*N$3+M208*24*I208*N$4,0))</f>
        <v>0</v>
      </c>
      <c r="O208" s="279">
        <f>時間計算書!S208</f>
        <v>0</v>
      </c>
      <c r="P208" s="288">
        <f>IF(計算規則!$G$28=0,0,ROUND(O208*24*H208*P$3+O208*24*I208*P$4,0))</f>
        <v>0</v>
      </c>
      <c r="Q208" s="279">
        <f>時間計算書!T208</f>
        <v>0</v>
      </c>
      <c r="R208" s="288">
        <f>IF(計算規則!$G$28=0,0,ROUND(Q208*24*H208*R$3+Q208*24*I208*R$4,0))</f>
        <v>0</v>
      </c>
      <c r="S208" s="279">
        <f>時間計算書!U208</f>
        <v>0</v>
      </c>
      <c r="T208" s="289">
        <f>IF(計算規則!$G$28=0,0,ROUND(S208*24*H208*T$3+S208*24*I208*T$4,0))</f>
        <v>0</v>
      </c>
      <c r="U208" s="267"/>
      <c r="V208" s="268"/>
      <c r="W208" s="268"/>
      <c r="X208" s="269"/>
      <c r="Y208" s="270">
        <f t="shared" si="37"/>
        <v>0</v>
      </c>
    </row>
    <row r="209" spans="1:25" ht="9" customHeight="1" x14ac:dyDescent="0.15">
      <c r="A209" s="746" t="s">
        <v>72</v>
      </c>
      <c r="B209" s="184" t="s">
        <v>116</v>
      </c>
      <c r="C209" s="198">
        <f>SUM(M191:M221)</f>
        <v>0</v>
      </c>
      <c r="D209" s="66">
        <f t="shared" si="38"/>
        <v>44488</v>
      </c>
      <c r="E209" s="67">
        <f t="shared" si="40"/>
        <v>44488</v>
      </c>
      <c r="F209" s="68">
        <f t="shared" si="41"/>
        <v>44488</v>
      </c>
      <c r="G209" s="214" t="str">
        <f>IF(時間計算書!E209="","",時間計算書!E209)</f>
        <v/>
      </c>
      <c r="H209" s="156">
        <f t="shared" si="39"/>
        <v>0</v>
      </c>
      <c r="I209" s="156">
        <f t="shared" si="39"/>
        <v>0</v>
      </c>
      <c r="J209" s="285">
        <f>IF(計算規則!$G$28=0,1,IF(G209="法",計算規則!H237,IF(G209="所",計算規則!$H$33,計算規則!$H$32)))</f>
        <v>1</v>
      </c>
      <c r="K209" s="283">
        <f>時間計算書!P209</f>
        <v>0</v>
      </c>
      <c r="L209" s="287">
        <f>IF(計算規則!$G$28=0,0,ROUND(K209*24*H209*J209,0))</f>
        <v>0</v>
      </c>
      <c r="M209" s="279">
        <f>時間計算書!Q209+時間計算書!R209</f>
        <v>0</v>
      </c>
      <c r="N209" s="288">
        <f>IF(計算規則!$G$28=0,0,ROUND(M209*24*H209*N$3+M209*24*I209*N$4,0))</f>
        <v>0</v>
      </c>
      <c r="O209" s="279">
        <f>時間計算書!S209</f>
        <v>0</v>
      </c>
      <c r="P209" s="288">
        <f>IF(計算規則!$G$28=0,0,ROUND(O209*24*H209*P$3+O209*24*I209*P$4,0))</f>
        <v>0</v>
      </c>
      <c r="Q209" s="279">
        <f>時間計算書!T209</f>
        <v>0</v>
      </c>
      <c r="R209" s="288">
        <f>IF(計算規則!$G$28=0,0,ROUND(Q209*24*H209*R$3+Q209*24*I209*R$4,0))</f>
        <v>0</v>
      </c>
      <c r="S209" s="279">
        <f>時間計算書!U209</f>
        <v>0</v>
      </c>
      <c r="T209" s="289">
        <f>IF(計算規則!$G$28=0,0,ROUND(S209*24*H209*T$3+S209*24*I209*T$4,0))</f>
        <v>0</v>
      </c>
      <c r="U209" s="267"/>
      <c r="V209" s="268"/>
      <c r="W209" s="268"/>
      <c r="X209" s="269"/>
      <c r="Y209" s="270">
        <f t="shared" si="37"/>
        <v>0</v>
      </c>
    </row>
    <row r="210" spans="1:25" ht="9" customHeight="1" x14ac:dyDescent="0.15">
      <c r="A210" s="747"/>
      <c r="B210" s="196" t="s">
        <v>56</v>
      </c>
      <c r="C210" s="199">
        <f>SUM(N191:N221)+SUM(P191:P221)</f>
        <v>0</v>
      </c>
      <c r="D210" s="66">
        <f t="shared" si="38"/>
        <v>44489</v>
      </c>
      <c r="E210" s="67">
        <f t="shared" si="40"/>
        <v>44489</v>
      </c>
      <c r="F210" s="68">
        <f t="shared" si="41"/>
        <v>44489</v>
      </c>
      <c r="G210" s="214" t="str">
        <f>IF(時間計算書!E210="","",時間計算書!E210)</f>
        <v/>
      </c>
      <c r="H210" s="156">
        <f t="shared" si="39"/>
        <v>0</v>
      </c>
      <c r="I210" s="156">
        <f t="shared" si="39"/>
        <v>0</v>
      </c>
      <c r="J210" s="285">
        <f>IF(計算規則!$G$28=0,1,IF(G210="法",計算規則!H238,IF(G210="所",計算規則!$H$33,計算規則!$H$32)))</f>
        <v>1</v>
      </c>
      <c r="K210" s="283">
        <f>時間計算書!P210</f>
        <v>0</v>
      </c>
      <c r="L210" s="287">
        <f>IF(計算規則!$G$28=0,0,ROUND(K210*24*H210*J210,0))</f>
        <v>0</v>
      </c>
      <c r="M210" s="279">
        <f>時間計算書!Q210+時間計算書!R210</f>
        <v>0</v>
      </c>
      <c r="N210" s="288">
        <f>IF(計算規則!$G$28=0,0,ROUND(M210*24*H210*N$3+M210*24*I210*N$4,0))</f>
        <v>0</v>
      </c>
      <c r="O210" s="279">
        <f>時間計算書!S210</f>
        <v>0</v>
      </c>
      <c r="P210" s="288">
        <f>IF(計算規則!$G$28=0,0,ROUND(O210*24*H210*P$3+O210*24*I210*P$4,0))</f>
        <v>0</v>
      </c>
      <c r="Q210" s="279">
        <f>時間計算書!T210</f>
        <v>0</v>
      </c>
      <c r="R210" s="288">
        <f>IF(計算規則!$G$28=0,0,ROUND(Q210*24*H210*R$3+Q210*24*I210*R$4,0))</f>
        <v>0</v>
      </c>
      <c r="S210" s="279">
        <f>時間計算書!U210</f>
        <v>0</v>
      </c>
      <c r="T210" s="289">
        <f>IF(計算規則!$G$28=0,0,ROUND(S210*24*H210*T$3+S210*24*I210*T$4,0))</f>
        <v>0</v>
      </c>
      <c r="U210" s="267"/>
      <c r="V210" s="268"/>
      <c r="W210" s="268"/>
      <c r="X210" s="269"/>
      <c r="Y210" s="270">
        <f t="shared" si="37"/>
        <v>0</v>
      </c>
    </row>
    <row r="211" spans="1:25" ht="9" customHeight="1" x14ac:dyDescent="0.15">
      <c r="A211" s="747"/>
      <c r="B211" s="196" t="s">
        <v>114</v>
      </c>
      <c r="C211" s="281">
        <f>SUM(V191:V221)</f>
        <v>0</v>
      </c>
      <c r="D211" s="66">
        <f t="shared" si="38"/>
        <v>44490</v>
      </c>
      <c r="E211" s="67">
        <f t="shared" si="40"/>
        <v>44490</v>
      </c>
      <c r="F211" s="68">
        <f t="shared" si="41"/>
        <v>44490</v>
      </c>
      <c r="G211" s="214" t="str">
        <f>IF(時間計算書!E211="","",時間計算書!E211)</f>
        <v/>
      </c>
      <c r="H211" s="156">
        <f t="shared" si="39"/>
        <v>0</v>
      </c>
      <c r="I211" s="156">
        <f t="shared" si="39"/>
        <v>0</v>
      </c>
      <c r="J211" s="285">
        <f>IF(計算規則!$G$28=0,1,IF(G211="法",計算規則!H239,IF(G211="所",計算規則!$H$33,計算規則!$H$32)))</f>
        <v>1</v>
      </c>
      <c r="K211" s="283">
        <f>時間計算書!P211</f>
        <v>0</v>
      </c>
      <c r="L211" s="287">
        <f>IF(計算規則!$G$28=0,0,ROUND(K211*24*H211*J211,0))</f>
        <v>0</v>
      </c>
      <c r="M211" s="279">
        <f>時間計算書!Q211+時間計算書!R211</f>
        <v>0</v>
      </c>
      <c r="N211" s="288">
        <f>IF(計算規則!$G$28=0,0,ROUND(M211*24*H211*N$3+M211*24*I211*N$4,0))</f>
        <v>0</v>
      </c>
      <c r="O211" s="279">
        <f>時間計算書!S211</f>
        <v>0</v>
      </c>
      <c r="P211" s="288">
        <f>IF(計算規則!$G$28=0,0,ROUND(O211*24*H211*P$3+O211*24*I211*P$4,0))</f>
        <v>0</v>
      </c>
      <c r="Q211" s="279">
        <f>時間計算書!T211</f>
        <v>0</v>
      </c>
      <c r="R211" s="288">
        <f>IF(計算規則!$G$28=0,0,ROUND(Q211*24*H211*R$3+Q211*24*I211*R$4,0))</f>
        <v>0</v>
      </c>
      <c r="S211" s="279">
        <f>時間計算書!U211</f>
        <v>0</v>
      </c>
      <c r="T211" s="289">
        <f>IF(計算規則!$G$28=0,0,ROUND(S211*24*H211*T$3+S211*24*I211*T$4,0))</f>
        <v>0</v>
      </c>
      <c r="U211" s="267"/>
      <c r="V211" s="268"/>
      <c r="W211" s="268"/>
      <c r="X211" s="269"/>
      <c r="Y211" s="270">
        <f t="shared" si="37"/>
        <v>0</v>
      </c>
    </row>
    <row r="212" spans="1:25" ht="9" customHeight="1" thickBot="1" x14ac:dyDescent="0.2">
      <c r="A212" s="748"/>
      <c r="B212" s="197" t="s">
        <v>115</v>
      </c>
      <c r="C212" s="282">
        <f>C210+C211</f>
        <v>0</v>
      </c>
      <c r="D212" s="66">
        <f t="shared" si="38"/>
        <v>44491</v>
      </c>
      <c r="E212" s="67">
        <f t="shared" si="40"/>
        <v>44491</v>
      </c>
      <c r="F212" s="68">
        <f t="shared" si="41"/>
        <v>44491</v>
      </c>
      <c r="G212" s="214" t="str">
        <f>IF(時間計算書!E212="","",時間計算書!E212)</f>
        <v/>
      </c>
      <c r="H212" s="156">
        <f t="shared" si="39"/>
        <v>0</v>
      </c>
      <c r="I212" s="156">
        <f t="shared" si="39"/>
        <v>0</v>
      </c>
      <c r="J212" s="285">
        <f>IF(計算規則!$G$28=0,1,IF(G212="法",計算規則!H240,IF(G212="所",計算規則!$H$33,計算規則!$H$32)))</f>
        <v>1</v>
      </c>
      <c r="K212" s="283">
        <f>時間計算書!P212</f>
        <v>0</v>
      </c>
      <c r="L212" s="287">
        <f>IF(計算規則!$G$28=0,0,ROUND(K212*24*H212*J212,0))</f>
        <v>0</v>
      </c>
      <c r="M212" s="279">
        <f>時間計算書!Q212+時間計算書!R212</f>
        <v>0</v>
      </c>
      <c r="N212" s="288">
        <f>IF(計算規則!$G$28=0,0,ROUND(M212*24*H212*N$3+M212*24*I212*N$4,0))</f>
        <v>0</v>
      </c>
      <c r="O212" s="279">
        <f>時間計算書!S212</f>
        <v>0</v>
      </c>
      <c r="P212" s="288">
        <f>IF(計算規則!$G$28=0,0,ROUND(O212*24*H212*P$3+O212*24*I212*P$4,0))</f>
        <v>0</v>
      </c>
      <c r="Q212" s="279">
        <f>時間計算書!T212</f>
        <v>0</v>
      </c>
      <c r="R212" s="288">
        <f>IF(計算規則!$G$28=0,0,ROUND(Q212*24*H212*R$3+Q212*24*I212*R$4,0))</f>
        <v>0</v>
      </c>
      <c r="S212" s="279">
        <f>時間計算書!U212</f>
        <v>0</v>
      </c>
      <c r="T212" s="289">
        <f>IF(計算規則!$G$28=0,0,ROUND(S212*24*H212*T$3+S212*24*I212*T$4,0))</f>
        <v>0</v>
      </c>
      <c r="U212" s="267"/>
      <c r="V212" s="268"/>
      <c r="W212" s="268"/>
      <c r="X212" s="269"/>
      <c r="Y212" s="270">
        <f t="shared" si="37"/>
        <v>0</v>
      </c>
    </row>
    <row r="213" spans="1:25" ht="9" customHeight="1" thickBot="1" x14ac:dyDescent="0.2">
      <c r="A213" s="749" t="s">
        <v>120</v>
      </c>
      <c r="B213" s="750"/>
      <c r="C213" s="200">
        <f>SUM(O191:O221)</f>
        <v>0</v>
      </c>
      <c r="D213" s="66">
        <f t="shared" si="38"/>
        <v>44492</v>
      </c>
      <c r="E213" s="67">
        <f t="shared" si="40"/>
        <v>44492</v>
      </c>
      <c r="F213" s="68">
        <f t="shared" si="41"/>
        <v>44492</v>
      </c>
      <c r="G213" s="214" t="str">
        <f>IF(時間計算書!E213="","",時間計算書!E213)</f>
        <v/>
      </c>
      <c r="H213" s="156">
        <f t="shared" si="39"/>
        <v>0</v>
      </c>
      <c r="I213" s="156">
        <f t="shared" si="39"/>
        <v>0</v>
      </c>
      <c r="J213" s="285">
        <f>IF(計算規則!$G$28=0,1,IF(G213="法",計算規則!H241,IF(G213="所",計算規則!$H$33,計算規則!$H$32)))</f>
        <v>1</v>
      </c>
      <c r="K213" s="283">
        <f>時間計算書!P213</f>
        <v>0</v>
      </c>
      <c r="L213" s="287">
        <f>IF(計算規則!$G$28=0,0,ROUND(K213*24*H213*J213,0))</f>
        <v>0</v>
      </c>
      <c r="M213" s="279">
        <f>時間計算書!Q213+時間計算書!R213</f>
        <v>0</v>
      </c>
      <c r="N213" s="288">
        <f>IF(計算規則!$G$28=0,0,ROUND(M213*24*H213*N$3+M213*24*I213*N$4,0))</f>
        <v>0</v>
      </c>
      <c r="O213" s="279">
        <f>時間計算書!S213</f>
        <v>0</v>
      </c>
      <c r="P213" s="288">
        <f>IF(計算規則!$G$28=0,0,ROUND(O213*24*H213*P$3+O213*24*I213*P$4,0))</f>
        <v>0</v>
      </c>
      <c r="Q213" s="279">
        <f>時間計算書!T213</f>
        <v>0</v>
      </c>
      <c r="R213" s="288">
        <f>IF(計算規則!$G$28=0,0,ROUND(Q213*24*H213*R$3+Q213*24*I213*R$4,0))</f>
        <v>0</v>
      </c>
      <c r="S213" s="279">
        <f>時間計算書!U213</f>
        <v>0</v>
      </c>
      <c r="T213" s="289">
        <f>IF(計算規則!$G$28=0,0,ROUND(S213*24*H213*T$3+S213*24*I213*T$4,0))</f>
        <v>0</v>
      </c>
      <c r="U213" s="267"/>
      <c r="V213" s="268"/>
      <c r="W213" s="268"/>
      <c r="X213" s="269"/>
      <c r="Y213" s="270">
        <f t="shared" si="37"/>
        <v>0</v>
      </c>
    </row>
    <row r="214" spans="1:25" ht="9" customHeight="1" x14ac:dyDescent="0.15">
      <c r="A214" s="743" t="s">
        <v>79</v>
      </c>
      <c r="B214" s="184" t="s">
        <v>116</v>
      </c>
      <c r="C214" s="198">
        <f>SUM(Q191:Q221)</f>
        <v>0</v>
      </c>
      <c r="D214" s="66">
        <f t="shared" si="38"/>
        <v>44493</v>
      </c>
      <c r="E214" s="67">
        <f t="shared" si="40"/>
        <v>44493</v>
      </c>
      <c r="F214" s="68">
        <f t="shared" si="41"/>
        <v>44493</v>
      </c>
      <c r="G214" s="214" t="str">
        <f>IF(時間計算書!E214="","",時間計算書!E214)</f>
        <v/>
      </c>
      <c r="H214" s="156">
        <f t="shared" si="39"/>
        <v>0</v>
      </c>
      <c r="I214" s="156">
        <f t="shared" si="39"/>
        <v>0</v>
      </c>
      <c r="J214" s="285">
        <f>IF(計算規則!$G$28=0,1,IF(G214="法",計算規則!H242,IF(G214="所",計算規則!$H$33,計算規則!$H$32)))</f>
        <v>1</v>
      </c>
      <c r="K214" s="283">
        <f>時間計算書!P214</f>
        <v>0</v>
      </c>
      <c r="L214" s="287">
        <f>IF(計算規則!$G$28=0,0,ROUND(K214*24*H214*J214,0))</f>
        <v>0</v>
      </c>
      <c r="M214" s="279">
        <f>時間計算書!Q214+時間計算書!R214</f>
        <v>0</v>
      </c>
      <c r="N214" s="288">
        <f>IF(計算規則!$G$28=0,0,ROUND(M214*24*H214*N$3+M214*24*I214*N$4,0))</f>
        <v>0</v>
      </c>
      <c r="O214" s="279">
        <f>時間計算書!S214</f>
        <v>0</v>
      </c>
      <c r="P214" s="288">
        <f>IF(計算規則!$G$28=0,0,ROUND(O214*24*H214*P$3+O214*24*I214*P$4,0))</f>
        <v>0</v>
      </c>
      <c r="Q214" s="279">
        <f>時間計算書!T214</f>
        <v>0</v>
      </c>
      <c r="R214" s="288">
        <f>IF(計算規則!$G$28=0,0,ROUND(Q214*24*H214*R$3+Q214*24*I214*R$4,0))</f>
        <v>0</v>
      </c>
      <c r="S214" s="279">
        <f>時間計算書!U214</f>
        <v>0</v>
      </c>
      <c r="T214" s="289">
        <f>IF(計算規則!$G$28=0,0,ROUND(S214*24*H214*T$3+S214*24*I214*T$4,0))</f>
        <v>0</v>
      </c>
      <c r="U214" s="267"/>
      <c r="V214" s="268"/>
      <c r="W214" s="268"/>
      <c r="X214" s="269"/>
      <c r="Y214" s="270">
        <f t="shared" si="37"/>
        <v>0</v>
      </c>
    </row>
    <row r="215" spans="1:25" ht="9" customHeight="1" x14ac:dyDescent="0.15">
      <c r="A215" s="744"/>
      <c r="B215" s="196" t="s">
        <v>56</v>
      </c>
      <c r="C215" s="199">
        <f>SUM(R191:R221)</f>
        <v>0</v>
      </c>
      <c r="D215" s="66">
        <f t="shared" si="38"/>
        <v>44494</v>
      </c>
      <c r="E215" s="67">
        <f t="shared" si="40"/>
        <v>44494</v>
      </c>
      <c r="F215" s="68">
        <f t="shared" si="41"/>
        <v>44494</v>
      </c>
      <c r="G215" s="214" t="str">
        <f>IF(時間計算書!E215="","",時間計算書!E215)</f>
        <v/>
      </c>
      <c r="H215" s="156">
        <f t="shared" si="39"/>
        <v>0</v>
      </c>
      <c r="I215" s="156">
        <f t="shared" si="39"/>
        <v>0</v>
      </c>
      <c r="J215" s="285">
        <f>IF(計算規則!$G$28=0,1,IF(G215="法",計算規則!H243,IF(G215="所",計算規則!$H$33,計算規則!$H$32)))</f>
        <v>1</v>
      </c>
      <c r="K215" s="283">
        <f>時間計算書!P215</f>
        <v>0</v>
      </c>
      <c r="L215" s="287">
        <f>IF(計算規則!$G$28=0,0,ROUND(K215*24*H215*J215,0))</f>
        <v>0</v>
      </c>
      <c r="M215" s="279">
        <f>時間計算書!Q215+時間計算書!R215</f>
        <v>0</v>
      </c>
      <c r="N215" s="288">
        <f>IF(計算規則!$G$28=0,0,ROUND(M215*24*H215*N$3+M215*24*I215*N$4,0))</f>
        <v>0</v>
      </c>
      <c r="O215" s="279">
        <f>時間計算書!S215</f>
        <v>0</v>
      </c>
      <c r="P215" s="288">
        <f>IF(計算規則!$G$28=0,0,ROUND(O215*24*H215*P$3+O215*24*I215*P$4,0))</f>
        <v>0</v>
      </c>
      <c r="Q215" s="279">
        <f>時間計算書!T215</f>
        <v>0</v>
      </c>
      <c r="R215" s="288">
        <f>IF(計算規則!$G$28=0,0,ROUND(Q215*24*H215*R$3+Q215*24*I215*R$4,0))</f>
        <v>0</v>
      </c>
      <c r="S215" s="279">
        <f>時間計算書!U215</f>
        <v>0</v>
      </c>
      <c r="T215" s="289">
        <f>IF(計算規則!$G$28=0,0,ROUND(S215*24*H215*T$3+S215*24*I215*T$4,0))</f>
        <v>0</v>
      </c>
      <c r="U215" s="267"/>
      <c r="V215" s="268"/>
      <c r="W215" s="268"/>
      <c r="X215" s="269"/>
      <c r="Y215" s="270">
        <f t="shared" si="37"/>
        <v>0</v>
      </c>
    </row>
    <row r="216" spans="1:25" ht="9" customHeight="1" x14ac:dyDescent="0.15">
      <c r="A216" s="744"/>
      <c r="B216" s="196" t="s">
        <v>114</v>
      </c>
      <c r="C216" s="281">
        <f>SUM(W191:W221)</f>
        <v>0</v>
      </c>
      <c r="D216" s="66">
        <f t="shared" si="38"/>
        <v>44495</v>
      </c>
      <c r="E216" s="67">
        <f t="shared" si="40"/>
        <v>44495</v>
      </c>
      <c r="F216" s="68">
        <f t="shared" si="41"/>
        <v>44495</v>
      </c>
      <c r="G216" s="214" t="str">
        <f>IF(時間計算書!E216="","",時間計算書!E216)</f>
        <v/>
      </c>
      <c r="H216" s="156">
        <f t="shared" si="39"/>
        <v>0</v>
      </c>
      <c r="I216" s="156">
        <f t="shared" si="39"/>
        <v>0</v>
      </c>
      <c r="J216" s="285">
        <f>IF(計算規則!$G$28=0,1,IF(G216="法",計算規則!H244,IF(G216="所",計算規則!$H$33,計算規則!$H$32)))</f>
        <v>1</v>
      </c>
      <c r="K216" s="283">
        <f>時間計算書!P216</f>
        <v>0</v>
      </c>
      <c r="L216" s="287">
        <f>IF(計算規則!$G$28=0,0,ROUND(K216*24*H216*J216,0))</f>
        <v>0</v>
      </c>
      <c r="M216" s="279">
        <f>時間計算書!Q216+時間計算書!R216</f>
        <v>0</v>
      </c>
      <c r="N216" s="288">
        <f>IF(計算規則!$G$28=0,0,ROUND(M216*24*H216*N$3+M216*24*I216*N$4,0))</f>
        <v>0</v>
      </c>
      <c r="O216" s="279">
        <f>時間計算書!S216</f>
        <v>0</v>
      </c>
      <c r="P216" s="288">
        <f>IF(計算規則!$G$28=0,0,ROUND(O216*24*H216*P$3+O216*24*I216*P$4,0))</f>
        <v>0</v>
      </c>
      <c r="Q216" s="279">
        <f>時間計算書!T216</f>
        <v>0</v>
      </c>
      <c r="R216" s="288">
        <f>IF(計算規則!$G$28=0,0,ROUND(Q216*24*H216*R$3+Q216*24*I216*R$4,0))</f>
        <v>0</v>
      </c>
      <c r="S216" s="279">
        <f>時間計算書!U216</f>
        <v>0</v>
      </c>
      <c r="T216" s="289">
        <f>IF(計算規則!$G$28=0,0,ROUND(S216*24*H216*T$3+S216*24*I216*T$4,0))</f>
        <v>0</v>
      </c>
      <c r="U216" s="267"/>
      <c r="V216" s="268"/>
      <c r="W216" s="268"/>
      <c r="X216" s="269"/>
      <c r="Y216" s="270">
        <f t="shared" si="37"/>
        <v>0</v>
      </c>
    </row>
    <row r="217" spans="1:25" ht="9" customHeight="1" thickBot="1" x14ac:dyDescent="0.2">
      <c r="A217" s="745"/>
      <c r="B217" s="197" t="s">
        <v>115</v>
      </c>
      <c r="C217" s="282">
        <f>C215+C216</f>
        <v>0</v>
      </c>
      <c r="D217" s="66">
        <f t="shared" si="38"/>
        <v>44496</v>
      </c>
      <c r="E217" s="67">
        <f t="shared" si="40"/>
        <v>44496</v>
      </c>
      <c r="F217" s="68">
        <f t="shared" si="41"/>
        <v>44496</v>
      </c>
      <c r="G217" s="214" t="str">
        <f>IF(時間計算書!E217="","",時間計算書!E217)</f>
        <v/>
      </c>
      <c r="H217" s="156">
        <f t="shared" si="39"/>
        <v>0</v>
      </c>
      <c r="I217" s="156">
        <f t="shared" si="39"/>
        <v>0</v>
      </c>
      <c r="J217" s="285">
        <f>IF(計算規則!$G$28=0,1,IF(G217="法",計算規則!H245,IF(G217="所",計算規則!$H$33,計算規則!$H$32)))</f>
        <v>1</v>
      </c>
      <c r="K217" s="283">
        <f>時間計算書!P217</f>
        <v>0</v>
      </c>
      <c r="L217" s="287">
        <f>IF(計算規則!$G$28=0,0,ROUND(K217*24*H217*J217,0))</f>
        <v>0</v>
      </c>
      <c r="M217" s="279">
        <f>時間計算書!Q217+時間計算書!R217</f>
        <v>0</v>
      </c>
      <c r="N217" s="288">
        <f>IF(計算規則!$G$28=0,0,ROUND(M217*24*H217*N$3+M217*24*I217*N$4,0))</f>
        <v>0</v>
      </c>
      <c r="O217" s="279">
        <f>時間計算書!S217</f>
        <v>0</v>
      </c>
      <c r="P217" s="288">
        <f>IF(計算規則!$G$28=0,0,ROUND(O217*24*H217*P$3+O217*24*I217*P$4,0))</f>
        <v>0</v>
      </c>
      <c r="Q217" s="279">
        <f>時間計算書!T217</f>
        <v>0</v>
      </c>
      <c r="R217" s="288">
        <f>IF(計算規則!$G$28=0,0,ROUND(Q217*24*H217*R$3+Q217*24*I217*R$4,0))</f>
        <v>0</v>
      </c>
      <c r="S217" s="279">
        <f>時間計算書!U217</f>
        <v>0</v>
      </c>
      <c r="T217" s="289">
        <f>IF(計算規則!$G$28=0,0,ROUND(S217*24*H217*T$3+S217*24*I217*T$4,0))</f>
        <v>0</v>
      </c>
      <c r="U217" s="267"/>
      <c r="V217" s="268"/>
      <c r="W217" s="268"/>
      <c r="X217" s="269"/>
      <c r="Y217" s="270">
        <f t="shared" si="37"/>
        <v>0</v>
      </c>
    </row>
    <row r="218" spans="1:25" ht="9" customHeight="1" x14ac:dyDescent="0.15">
      <c r="A218" s="743" t="s">
        <v>80</v>
      </c>
      <c r="B218" s="184" t="s">
        <v>116</v>
      </c>
      <c r="C218" s="198">
        <f>SUM(S191:S221)</f>
        <v>0</v>
      </c>
      <c r="D218" s="66">
        <f t="shared" si="38"/>
        <v>44497</v>
      </c>
      <c r="E218" s="67">
        <f t="shared" si="40"/>
        <v>44497</v>
      </c>
      <c r="F218" s="68">
        <f t="shared" si="41"/>
        <v>44497</v>
      </c>
      <c r="G218" s="214" t="str">
        <f>IF(時間計算書!E218="","",時間計算書!E218)</f>
        <v/>
      </c>
      <c r="H218" s="156">
        <f t="shared" si="39"/>
        <v>0</v>
      </c>
      <c r="I218" s="156">
        <f t="shared" si="39"/>
        <v>0</v>
      </c>
      <c r="J218" s="285">
        <f>IF(計算規則!$G$28=0,1,IF(G218="法",計算規則!H246,IF(G218="所",計算規則!$H$33,計算規則!$H$32)))</f>
        <v>1</v>
      </c>
      <c r="K218" s="283">
        <f>時間計算書!P218</f>
        <v>0</v>
      </c>
      <c r="L218" s="287">
        <f>IF(計算規則!$G$28=0,0,ROUND(K218*24*H218*J218,0))</f>
        <v>0</v>
      </c>
      <c r="M218" s="279">
        <f>時間計算書!Q218+時間計算書!R218</f>
        <v>0</v>
      </c>
      <c r="N218" s="288">
        <f>IF(計算規則!$G$28=0,0,ROUND(M218*24*H218*N$3+M218*24*I218*N$4,0))</f>
        <v>0</v>
      </c>
      <c r="O218" s="279">
        <f>時間計算書!S218</f>
        <v>0</v>
      </c>
      <c r="P218" s="288">
        <f>IF(計算規則!$G$28=0,0,ROUND(O218*24*H218*P$3+O218*24*I218*P$4,0))</f>
        <v>0</v>
      </c>
      <c r="Q218" s="279">
        <f>時間計算書!T218</f>
        <v>0</v>
      </c>
      <c r="R218" s="288">
        <f>IF(計算規則!$G$28=0,0,ROUND(Q218*24*H218*R$3+Q218*24*I218*R$4,0))</f>
        <v>0</v>
      </c>
      <c r="S218" s="279">
        <f>時間計算書!U218</f>
        <v>0</v>
      </c>
      <c r="T218" s="289">
        <f>IF(計算規則!$G$28=0,0,ROUND(S218*24*H218*T$3+S218*24*I218*T$4,0))</f>
        <v>0</v>
      </c>
      <c r="U218" s="267"/>
      <c r="V218" s="268"/>
      <c r="W218" s="268"/>
      <c r="X218" s="269"/>
      <c r="Y218" s="270">
        <f t="shared" si="37"/>
        <v>0</v>
      </c>
    </row>
    <row r="219" spans="1:25" ht="9" customHeight="1" x14ac:dyDescent="0.15">
      <c r="A219" s="744"/>
      <c r="B219" s="196" t="s">
        <v>56</v>
      </c>
      <c r="C219" s="199">
        <f>SUM(T191:T221)</f>
        <v>0</v>
      </c>
      <c r="D219" s="211">
        <f>IF(OR(MONTH(D191)=1,MONTH(D191)=3,MONTH(D191)=5,MONTH(D191)=7,MONTH(D191)=8,MONTH(D191)=10,MONTH(D191)=12),D218+1,IF(OR(MONTH(D191)=4,MONTH(D191)=6,MONTH(D191)=9,MONTH(D191)=11),D218+1,IF(DAY(DATE(YEAR(D191),3,0))=29,D218+1,"")))</f>
        <v>44498</v>
      </c>
      <c r="E219" s="333">
        <f t="shared" si="40"/>
        <v>44498</v>
      </c>
      <c r="F219" s="334">
        <f t="shared" si="41"/>
        <v>44498</v>
      </c>
      <c r="G219" s="214" t="str">
        <f>IF(時間計算書!E219="","",時間計算書!E219)</f>
        <v/>
      </c>
      <c r="H219" s="156">
        <f>IF(D219="","",H218)</f>
        <v>0</v>
      </c>
      <c r="I219" s="156">
        <f t="shared" ref="I219:I221" si="42">I218</f>
        <v>0</v>
      </c>
      <c r="J219" s="285">
        <f>IF(計算規則!$G$28=0,1,IF(G219="法",計算規則!H247,IF(G219="所",計算規則!$H$33,計算規則!$H$32)))</f>
        <v>1</v>
      </c>
      <c r="K219" s="283">
        <f>時間計算書!P219</f>
        <v>0</v>
      </c>
      <c r="L219" s="287">
        <f>IF(計算規則!$G$28=0,0,IF(D219="","",ROUND(K219*24*H219*J219,0)))</f>
        <v>0</v>
      </c>
      <c r="M219" s="279">
        <f>時間計算書!Q219+時間計算書!R219</f>
        <v>0</v>
      </c>
      <c r="N219" s="288">
        <f>IF(計算規則!$G$28=0,0,IF(D219="","",ROUND(M219*24*H219*N$3+M219*24*I219*N$4,0)))</f>
        <v>0</v>
      </c>
      <c r="O219" s="279">
        <f>時間計算書!S219</f>
        <v>0</v>
      </c>
      <c r="P219" s="288">
        <f>IF(計算規則!$G$28=0,0,IF(D219="","",ROUND(O219*24*H219*P$3+O219*24*I219*P$4,0)))</f>
        <v>0</v>
      </c>
      <c r="Q219" s="279">
        <f>時間計算書!T219</f>
        <v>0</v>
      </c>
      <c r="R219" s="288">
        <f>IF(計算規則!$G$28=0,0,IF(D219="","",ROUND(Q219*24*H219*R$3+Q219*24*I219*R$4,0)))</f>
        <v>0</v>
      </c>
      <c r="S219" s="279">
        <f>時間計算書!U219</f>
        <v>0</v>
      </c>
      <c r="T219" s="289">
        <f>IF(計算規則!$G$28=0,0,IF(D219="","",ROUND(S219*24*H219*T$3+S219*24*I219*T$4,0)))</f>
        <v>0</v>
      </c>
      <c r="U219" s="267"/>
      <c r="V219" s="268"/>
      <c r="W219" s="268"/>
      <c r="X219" s="269"/>
      <c r="Y219" s="270">
        <f>IF(D219="","",SUM(L219+N219+P219+R219+T219)+SUM(U219:X219))</f>
        <v>0</v>
      </c>
    </row>
    <row r="220" spans="1:25" ht="9" customHeight="1" x14ac:dyDescent="0.15">
      <c r="A220" s="744"/>
      <c r="B220" s="196" t="s">
        <v>114</v>
      </c>
      <c r="C220" s="281">
        <f>SUM(X191:X221)</f>
        <v>0</v>
      </c>
      <c r="D220" s="211">
        <f>IF(OR(MONTH(D191)=1,MONTH(D191)=3,MONTH(D191)=5,MONTH(D191)=7,MONTH(D191)=8,MONTH(D191)=10,MONTH(D191)=12),D219+1,IF(OR(MONTH(D191)=4,MONTH(D191)=6,MONTH(D191)=9,MONTH(D191)=11),D219+1,""))</f>
        <v>44499</v>
      </c>
      <c r="E220" s="333">
        <f t="shared" si="40"/>
        <v>44499</v>
      </c>
      <c r="F220" s="334">
        <f t="shared" si="41"/>
        <v>44499</v>
      </c>
      <c r="G220" s="214" t="str">
        <f>IF(時間計算書!E220="","",時間計算書!E220)</f>
        <v/>
      </c>
      <c r="H220" s="156">
        <f>IF(D220="","",H219)</f>
        <v>0</v>
      </c>
      <c r="I220" s="156">
        <f t="shared" si="42"/>
        <v>0</v>
      </c>
      <c r="J220" s="285">
        <f>IF(計算規則!$G$28=0,1,IF(G220="法",計算規則!H248,IF(G220="所",計算規則!$H$33,計算規則!$H$32)))</f>
        <v>1</v>
      </c>
      <c r="K220" s="283">
        <f>時間計算書!P220</f>
        <v>0</v>
      </c>
      <c r="L220" s="287">
        <f>IF(計算規則!$G$28=0,0,IF(D220="","",ROUND(K220*24*H220*J220,0)))</f>
        <v>0</v>
      </c>
      <c r="M220" s="279">
        <f>時間計算書!Q220+時間計算書!R220</f>
        <v>0</v>
      </c>
      <c r="N220" s="288">
        <f>IF(計算規則!$G$28=0,0,IF(D220="","",ROUND(M220*24*H220*N$3+M220*24*I220*N$4,0)))</f>
        <v>0</v>
      </c>
      <c r="O220" s="279">
        <f>時間計算書!S220</f>
        <v>0</v>
      </c>
      <c r="P220" s="288">
        <f>IF(計算規則!$G$28=0,0,IF(D220="","",ROUND(O220*24*H220*P$3+O220*24*I220*P$4,0)))</f>
        <v>0</v>
      </c>
      <c r="Q220" s="279">
        <f>時間計算書!T220</f>
        <v>0</v>
      </c>
      <c r="R220" s="288">
        <f>IF(計算規則!$G$28=0,0,IF(D220="","",ROUND(Q220*24*H220*R$3+Q220*24*I220*R$4,0)))</f>
        <v>0</v>
      </c>
      <c r="S220" s="279">
        <f>時間計算書!U220</f>
        <v>0</v>
      </c>
      <c r="T220" s="289">
        <f>IF(計算規則!$G$28=0,0,IF(D220="","",ROUND(S220*24*H220*T$3+S220*24*I220*T$4,0)))</f>
        <v>0</v>
      </c>
      <c r="U220" s="267"/>
      <c r="V220" s="268"/>
      <c r="W220" s="268"/>
      <c r="X220" s="269"/>
      <c r="Y220" s="270">
        <f>IF(D220="","",SUM(L220+N220+P220+R220+T220)+SUM(U220:X220))</f>
        <v>0</v>
      </c>
    </row>
    <row r="221" spans="1:25" ht="9" customHeight="1" thickBot="1" x14ac:dyDescent="0.2">
      <c r="A221" s="745"/>
      <c r="B221" s="197" t="s">
        <v>115</v>
      </c>
      <c r="C221" s="282">
        <f>C219+C220</f>
        <v>0</v>
      </c>
      <c r="D221" s="212">
        <f>IF(OR(MONTH(D191)=1,MONTH(D191)=3,MONTH(D191)=5,MONTH(D191)=7,MONTH(D191)=8,MONTH(D191)=10,MONTH(D191)=12),D220+1,IF(OR(MONTH(D191)=4,MONTH(D191)=6,MONTH(D191)=9,MONTH(D191)=11),"",""))</f>
        <v>44500</v>
      </c>
      <c r="E221" s="335">
        <f t="shared" si="40"/>
        <v>44500</v>
      </c>
      <c r="F221" s="336">
        <f t="shared" si="41"/>
        <v>44500</v>
      </c>
      <c r="G221" s="215" t="str">
        <f>IF(時間計算書!E221="","",時間計算書!E221)</f>
        <v/>
      </c>
      <c r="H221" s="157">
        <f>IF(D221="","",H220)</f>
        <v>0</v>
      </c>
      <c r="I221" s="157">
        <f t="shared" si="42"/>
        <v>0</v>
      </c>
      <c r="J221" s="286">
        <f>IF(計算規則!$G$28=0,1,IF(G221="法",計算規則!H249,IF(G221="所",計算規則!$H$33,計算規則!$H$32)))</f>
        <v>1</v>
      </c>
      <c r="K221" s="293">
        <f>時間計算書!P221</f>
        <v>0</v>
      </c>
      <c r="L221" s="294">
        <f>IF(計算規則!$G$28=0,0,IF(D221="","",ROUND(K221*24*H221*J221,0)))</f>
        <v>0</v>
      </c>
      <c r="M221" s="295">
        <f>時間計算書!Q221+時間計算書!R221</f>
        <v>0</v>
      </c>
      <c r="N221" s="296">
        <f>IF(計算規則!$G$28=0,0,IF(D221="","",ROUND(M221*24*H221*N$3+M221*24*I221*N$4,0)))</f>
        <v>0</v>
      </c>
      <c r="O221" s="295">
        <f>時間計算書!S221</f>
        <v>0</v>
      </c>
      <c r="P221" s="296">
        <f>IF(計算規則!$G$28=0,0,IF(D221="","",ROUND(O221*24*H221*P$3+O221*24*I221*P$4,0)))</f>
        <v>0</v>
      </c>
      <c r="Q221" s="295">
        <f>時間計算書!T221</f>
        <v>0</v>
      </c>
      <c r="R221" s="296">
        <f>IF(計算規則!$G$28=0,0,IF(D221="","",ROUND(Q221*24*H221*R$3+Q221*24*I221*R$4,0)))</f>
        <v>0</v>
      </c>
      <c r="S221" s="295">
        <f>時間計算書!U221</f>
        <v>0</v>
      </c>
      <c r="T221" s="297">
        <f>IF(計算規則!$G$28=0,0,IF(D221="","",ROUND(S221*24*H221*T$3+S221*24*I221*T$4,0)))</f>
        <v>0</v>
      </c>
      <c r="U221" s="271"/>
      <c r="V221" s="272"/>
      <c r="W221" s="272"/>
      <c r="X221" s="273"/>
      <c r="Y221" s="274">
        <f>IF(D221="","",SUM(L221+N221+P221+R221+T221)+SUM(U221:X221))</f>
        <v>0</v>
      </c>
    </row>
    <row r="222" spans="1:25" ht="9" customHeight="1" x14ac:dyDescent="0.15">
      <c r="A222" s="775">
        <f>IF(計算規則!$D$15=0,D222,D253)</f>
        <v>44501</v>
      </c>
      <c r="B222" s="776"/>
      <c r="C222" s="776"/>
      <c r="D222" s="71">
        <f>IF(D221="",IF(D220="",IF(D219="",D218+1,D219+1),D220+1),D221+1)</f>
        <v>44501</v>
      </c>
      <c r="E222" s="72">
        <f t="shared" si="40"/>
        <v>44501</v>
      </c>
      <c r="F222" s="73">
        <f t="shared" si="41"/>
        <v>44501</v>
      </c>
      <c r="G222" s="216" t="str">
        <f>IF(時間計算書!E222="","",時間計算書!E222)</f>
        <v/>
      </c>
      <c r="H222" s="155">
        <f>賃金一覧表・単価計算書・既払金計算書!AK13</f>
        <v>0</v>
      </c>
      <c r="I222" s="155">
        <f>賃金一覧表・単価計算書・既払金計算書!BG13</f>
        <v>0</v>
      </c>
      <c r="J222" s="303">
        <f>IF(計算規則!$G$28=0,1,IF(G222="法",計算規則!H250,IF(G222="所",計算規則!$H$33,計算規則!$H$32)))</f>
        <v>1</v>
      </c>
      <c r="K222" s="284">
        <f>時間計算書!P222</f>
        <v>0</v>
      </c>
      <c r="L222" s="290">
        <f>IF(計算規則!$G$28=0,0,ROUND(K222*24*H222*J222,0))</f>
        <v>0</v>
      </c>
      <c r="M222" s="278">
        <f>時間計算書!Q222+時間計算書!R222</f>
        <v>0</v>
      </c>
      <c r="N222" s="291">
        <f>IF(計算規則!$G$28=0,0,ROUND(M222*24*H222*N$3+M222*24*I222*N$4,0))</f>
        <v>0</v>
      </c>
      <c r="O222" s="278">
        <f>時間計算書!S222</f>
        <v>0</v>
      </c>
      <c r="P222" s="291">
        <f>IF(計算規則!$G$28=0,0,ROUND(O222*24*H222*P$3+O222*24*I222*P$4,0))</f>
        <v>0</v>
      </c>
      <c r="Q222" s="278">
        <f>時間計算書!T222</f>
        <v>0</v>
      </c>
      <c r="R222" s="291">
        <f>IF(計算規則!$G$28=0,0,ROUND(Q222*24*H222*R$3+Q222*24*I222*R$4,0))</f>
        <v>0</v>
      </c>
      <c r="S222" s="278">
        <f>時間計算書!U222</f>
        <v>0</v>
      </c>
      <c r="T222" s="292">
        <f>IF(計算規則!$G$28=0,0,ROUND(S222*24*H222*T$3+S222*24*I222*T$4,0))</f>
        <v>0</v>
      </c>
      <c r="U222" s="275"/>
      <c r="V222" s="276"/>
      <c r="W222" s="276"/>
      <c r="X222" s="277"/>
      <c r="Y222" s="280">
        <f t="shared" ref="Y222:Y249" si="43">SUM(L222+N222+P222+R222+T222)+SUM(U222:X222)</f>
        <v>0</v>
      </c>
    </row>
    <row r="223" spans="1:25" ht="9" customHeight="1" x14ac:dyDescent="0.15">
      <c r="A223" s="777"/>
      <c r="B223" s="778"/>
      <c r="C223" s="778"/>
      <c r="D223" s="66">
        <f t="shared" ref="D223:D249" si="44">D222+1</f>
        <v>44502</v>
      </c>
      <c r="E223" s="67">
        <f t="shared" si="40"/>
        <v>44502</v>
      </c>
      <c r="F223" s="68">
        <f t="shared" si="41"/>
        <v>44502</v>
      </c>
      <c r="G223" s="214" t="str">
        <f>IF(時間計算書!E223="","",時間計算書!E223)</f>
        <v/>
      </c>
      <c r="H223" s="156">
        <f>H222</f>
        <v>0</v>
      </c>
      <c r="I223" s="156">
        <f>I222</f>
        <v>0</v>
      </c>
      <c r="J223" s="285">
        <f>IF(計算規則!$G$28=0,1,IF(G223="法",計算規則!H251,IF(G223="所",計算規則!$H$33,計算規則!$H$32)))</f>
        <v>1</v>
      </c>
      <c r="K223" s="283">
        <f>時間計算書!P223</f>
        <v>0</v>
      </c>
      <c r="L223" s="287">
        <f>IF(計算規則!$G$28=0,0,ROUND(K223*24*H223*J223,0))</f>
        <v>0</v>
      </c>
      <c r="M223" s="279">
        <f>時間計算書!Q223+時間計算書!R223</f>
        <v>0</v>
      </c>
      <c r="N223" s="288">
        <f>IF(計算規則!$G$28=0,0,ROUND(M223*24*H223*N$3+M223*24*I223*N$4,0))</f>
        <v>0</v>
      </c>
      <c r="O223" s="279">
        <f>時間計算書!S223</f>
        <v>0</v>
      </c>
      <c r="P223" s="288">
        <f>IF(計算規則!$G$28=0,0,ROUND(O223*24*H223*P$3+O223*24*I223*P$4,0))</f>
        <v>0</v>
      </c>
      <c r="Q223" s="279">
        <f>時間計算書!T223</f>
        <v>0</v>
      </c>
      <c r="R223" s="288">
        <f>IF(計算規則!$G$28=0,0,ROUND(Q223*24*H223*R$3+Q223*24*I223*R$4,0))</f>
        <v>0</v>
      </c>
      <c r="S223" s="279">
        <f>時間計算書!U223</f>
        <v>0</v>
      </c>
      <c r="T223" s="289">
        <f>IF(計算規則!$G$28=0,0,ROUND(S223*24*H223*T$3+S223*24*I223*T$4,0))</f>
        <v>0</v>
      </c>
      <c r="U223" s="267"/>
      <c r="V223" s="268"/>
      <c r="W223" s="268"/>
      <c r="X223" s="269"/>
      <c r="Y223" s="270">
        <f t="shared" si="43"/>
        <v>0</v>
      </c>
    </row>
    <row r="224" spans="1:25" ht="9" customHeight="1" x14ac:dyDescent="0.15">
      <c r="A224" s="779">
        <f>A222</f>
        <v>44501</v>
      </c>
      <c r="B224" s="780"/>
      <c r="C224" s="780"/>
      <c r="D224" s="66">
        <f t="shared" si="44"/>
        <v>44503</v>
      </c>
      <c r="E224" s="67">
        <f t="shared" si="40"/>
        <v>44503</v>
      </c>
      <c r="F224" s="68">
        <f t="shared" si="41"/>
        <v>44503</v>
      </c>
      <c r="G224" s="214" t="str">
        <f>IF(時間計算書!E224="","",時間計算書!E224)</f>
        <v/>
      </c>
      <c r="H224" s="156">
        <f t="shared" ref="H224:I249" si="45">H223</f>
        <v>0</v>
      </c>
      <c r="I224" s="156">
        <f t="shared" si="45"/>
        <v>0</v>
      </c>
      <c r="J224" s="285">
        <f>IF(計算規則!$G$28=0,1,IF(G224="法",計算規則!H252,IF(G224="所",計算規則!$H$33,計算規則!$H$32)))</f>
        <v>1</v>
      </c>
      <c r="K224" s="283">
        <f>時間計算書!P224</f>
        <v>0</v>
      </c>
      <c r="L224" s="287">
        <f>IF(計算規則!$G$28=0,0,ROUND(K224*24*H224*J224,0))</f>
        <v>0</v>
      </c>
      <c r="M224" s="279">
        <f>時間計算書!Q224+時間計算書!R224</f>
        <v>0</v>
      </c>
      <c r="N224" s="288">
        <f>IF(計算規則!$G$28=0,0,ROUND(M224*24*H224*N$3+M224*24*I224*N$4,0))</f>
        <v>0</v>
      </c>
      <c r="O224" s="279">
        <f>時間計算書!S224</f>
        <v>0</v>
      </c>
      <c r="P224" s="288">
        <f>IF(計算規則!$G$28=0,0,ROUND(O224*24*H224*P$3+O224*24*I224*P$4,0))</f>
        <v>0</v>
      </c>
      <c r="Q224" s="279">
        <f>時間計算書!T224</f>
        <v>0</v>
      </c>
      <c r="R224" s="288">
        <f>IF(計算規則!$G$28=0,0,ROUND(Q224*24*H224*R$3+Q224*24*I224*R$4,0))</f>
        <v>0</v>
      </c>
      <c r="S224" s="279">
        <f>時間計算書!U224</f>
        <v>0</v>
      </c>
      <c r="T224" s="289">
        <f>IF(計算規則!$G$28=0,0,ROUND(S224*24*H224*T$3+S224*24*I224*T$4,0))</f>
        <v>0</v>
      </c>
      <c r="U224" s="267"/>
      <c r="V224" s="268"/>
      <c r="W224" s="268"/>
      <c r="X224" s="269"/>
      <c r="Y224" s="270">
        <f t="shared" si="43"/>
        <v>0</v>
      </c>
    </row>
    <row r="225" spans="1:25" ht="9" customHeight="1" thickBot="1" x14ac:dyDescent="0.2">
      <c r="A225" s="781"/>
      <c r="B225" s="782"/>
      <c r="C225" s="782"/>
      <c r="D225" s="66">
        <f t="shared" si="44"/>
        <v>44504</v>
      </c>
      <c r="E225" s="67">
        <f t="shared" si="40"/>
        <v>44504</v>
      </c>
      <c r="F225" s="68">
        <f t="shared" si="41"/>
        <v>44504</v>
      </c>
      <c r="G225" s="214" t="str">
        <f>IF(時間計算書!E225="","",時間計算書!E225)</f>
        <v/>
      </c>
      <c r="H225" s="156">
        <f t="shared" si="45"/>
        <v>0</v>
      </c>
      <c r="I225" s="156">
        <f t="shared" si="45"/>
        <v>0</v>
      </c>
      <c r="J225" s="285">
        <f>IF(計算規則!$G$28=0,1,IF(G225="法",計算規則!H253,IF(G225="所",計算規則!$H$33,計算規則!$H$32)))</f>
        <v>1</v>
      </c>
      <c r="K225" s="283">
        <f>時間計算書!P225</f>
        <v>0</v>
      </c>
      <c r="L225" s="287">
        <f>IF(計算規則!$G$28=0,0,ROUND(K225*24*H225*J225,0))</f>
        <v>0</v>
      </c>
      <c r="M225" s="279">
        <f>時間計算書!Q225+時間計算書!R225</f>
        <v>0</v>
      </c>
      <c r="N225" s="288">
        <f>IF(計算規則!$G$28=0,0,ROUND(M225*24*H225*N$3+M225*24*I225*N$4,0))</f>
        <v>0</v>
      </c>
      <c r="O225" s="279">
        <f>時間計算書!S225</f>
        <v>0</v>
      </c>
      <c r="P225" s="288">
        <f>IF(計算規則!$G$28=0,0,ROUND(O225*24*H225*P$3+O225*24*I225*P$4,0))</f>
        <v>0</v>
      </c>
      <c r="Q225" s="279">
        <f>時間計算書!T225</f>
        <v>0</v>
      </c>
      <c r="R225" s="288">
        <f>IF(計算規則!$G$28=0,0,ROUND(Q225*24*H225*R$3+Q225*24*I225*R$4,0))</f>
        <v>0</v>
      </c>
      <c r="S225" s="279">
        <f>時間計算書!U225</f>
        <v>0</v>
      </c>
      <c r="T225" s="289">
        <f>IF(計算規則!$G$28=0,0,ROUND(S225*24*H225*T$3+S225*24*I225*T$4,0))</f>
        <v>0</v>
      </c>
      <c r="U225" s="267"/>
      <c r="V225" s="268"/>
      <c r="W225" s="268"/>
      <c r="X225" s="269"/>
      <c r="Y225" s="270">
        <f t="shared" si="43"/>
        <v>0</v>
      </c>
    </row>
    <row r="226" spans="1:25" ht="9" customHeight="1" x14ac:dyDescent="0.15">
      <c r="A226" s="751" t="s">
        <v>172</v>
      </c>
      <c r="B226" s="752"/>
      <c r="C226" s="753"/>
      <c r="D226" s="66">
        <f t="shared" si="44"/>
        <v>44505</v>
      </c>
      <c r="E226" s="67">
        <f t="shared" si="40"/>
        <v>44505</v>
      </c>
      <c r="F226" s="68">
        <f t="shared" si="41"/>
        <v>44505</v>
      </c>
      <c r="G226" s="214" t="str">
        <f>IF(時間計算書!E226="","",時間計算書!E226)</f>
        <v/>
      </c>
      <c r="H226" s="156">
        <f t="shared" si="45"/>
        <v>0</v>
      </c>
      <c r="I226" s="156">
        <f t="shared" si="45"/>
        <v>0</v>
      </c>
      <c r="J226" s="285">
        <f>IF(計算規則!$G$28=0,1,IF(G226="法",計算規則!H254,IF(G226="所",計算規則!$H$33,計算規則!$H$32)))</f>
        <v>1</v>
      </c>
      <c r="K226" s="283">
        <f>時間計算書!P226</f>
        <v>0</v>
      </c>
      <c r="L226" s="287">
        <f>IF(計算規則!$G$28=0,0,ROUND(K226*24*H226*J226,0))</f>
        <v>0</v>
      </c>
      <c r="M226" s="279">
        <f>時間計算書!Q226+時間計算書!R226</f>
        <v>0</v>
      </c>
      <c r="N226" s="288">
        <f>IF(計算規則!$G$28=0,0,ROUND(M226*24*H226*N$3+M226*24*I226*N$4,0))</f>
        <v>0</v>
      </c>
      <c r="O226" s="279">
        <f>時間計算書!S226</f>
        <v>0</v>
      </c>
      <c r="P226" s="288">
        <f>IF(計算規則!$G$28=0,0,ROUND(O226*24*H226*P$3+O226*24*I226*P$4,0))</f>
        <v>0</v>
      </c>
      <c r="Q226" s="279">
        <f>時間計算書!T226</f>
        <v>0</v>
      </c>
      <c r="R226" s="288">
        <f>IF(計算規則!$G$28=0,0,ROUND(Q226*24*H226*R$3+Q226*24*I226*R$4,0))</f>
        <v>0</v>
      </c>
      <c r="S226" s="279">
        <f>時間計算書!U226</f>
        <v>0</v>
      </c>
      <c r="T226" s="289">
        <f>IF(計算規則!$G$28=0,0,ROUND(S226*24*H226*T$3+S226*24*I226*T$4,0))</f>
        <v>0</v>
      </c>
      <c r="U226" s="267"/>
      <c r="V226" s="268"/>
      <c r="W226" s="268"/>
      <c r="X226" s="269"/>
      <c r="Y226" s="270">
        <f t="shared" si="43"/>
        <v>0</v>
      </c>
    </row>
    <row r="227" spans="1:25" ht="9" customHeight="1" thickBot="1" x14ac:dyDescent="0.2">
      <c r="A227" s="754"/>
      <c r="B227" s="755"/>
      <c r="C227" s="756"/>
      <c r="D227" s="66">
        <f t="shared" si="44"/>
        <v>44506</v>
      </c>
      <c r="E227" s="67">
        <f t="shared" si="40"/>
        <v>44506</v>
      </c>
      <c r="F227" s="68">
        <f t="shared" si="41"/>
        <v>44506</v>
      </c>
      <c r="G227" s="214" t="str">
        <f>IF(時間計算書!E227="","",時間計算書!E227)</f>
        <v/>
      </c>
      <c r="H227" s="156">
        <f t="shared" si="45"/>
        <v>0</v>
      </c>
      <c r="I227" s="156">
        <f t="shared" si="45"/>
        <v>0</v>
      </c>
      <c r="J227" s="285">
        <f>IF(計算規則!$G$28=0,1,IF(G227="法",計算規則!H255,IF(G227="所",計算規則!$H$33,計算規則!$H$32)))</f>
        <v>1</v>
      </c>
      <c r="K227" s="283">
        <f>時間計算書!P227</f>
        <v>0</v>
      </c>
      <c r="L227" s="287">
        <f>IF(計算規則!$G$28=0,0,ROUND(K227*24*H227*J227,0))</f>
        <v>0</v>
      </c>
      <c r="M227" s="279">
        <f>時間計算書!Q227+時間計算書!R227</f>
        <v>0</v>
      </c>
      <c r="N227" s="288">
        <f>IF(計算規則!$G$28=0,0,ROUND(M227*24*H227*N$3+M227*24*I227*N$4,0))</f>
        <v>0</v>
      </c>
      <c r="O227" s="279">
        <f>時間計算書!S227</f>
        <v>0</v>
      </c>
      <c r="P227" s="288">
        <f>IF(計算規則!$G$28=0,0,ROUND(O227*24*H227*P$3+O227*24*I227*P$4,0))</f>
        <v>0</v>
      </c>
      <c r="Q227" s="279">
        <f>時間計算書!T227</f>
        <v>0</v>
      </c>
      <c r="R227" s="288">
        <f>IF(計算規則!$G$28=0,0,ROUND(Q227*24*H227*R$3+Q227*24*I227*R$4,0))</f>
        <v>0</v>
      </c>
      <c r="S227" s="279">
        <f>時間計算書!U227</f>
        <v>0</v>
      </c>
      <c r="T227" s="289">
        <f>IF(計算規則!$G$28=0,0,ROUND(S227*24*H227*T$3+S227*24*I227*T$4,0))</f>
        <v>0</v>
      </c>
      <c r="U227" s="267"/>
      <c r="V227" s="268"/>
      <c r="W227" s="268"/>
      <c r="X227" s="269"/>
      <c r="Y227" s="270">
        <f t="shared" si="43"/>
        <v>0</v>
      </c>
    </row>
    <row r="228" spans="1:25" ht="9" customHeight="1" x14ac:dyDescent="0.15">
      <c r="A228" s="757">
        <f>時間計算書!P10</f>
        <v>0</v>
      </c>
      <c r="B228" s="758"/>
      <c r="C228" s="759"/>
      <c r="D228" s="66">
        <f t="shared" si="44"/>
        <v>44507</v>
      </c>
      <c r="E228" s="67">
        <f t="shared" si="40"/>
        <v>44507</v>
      </c>
      <c r="F228" s="68">
        <f t="shared" si="41"/>
        <v>44507</v>
      </c>
      <c r="G228" s="214" t="str">
        <f>IF(時間計算書!E228="","",時間計算書!E228)</f>
        <v/>
      </c>
      <c r="H228" s="156">
        <f t="shared" si="45"/>
        <v>0</v>
      </c>
      <c r="I228" s="156">
        <f t="shared" si="45"/>
        <v>0</v>
      </c>
      <c r="J228" s="285">
        <f>IF(計算規則!$G$28=0,1,IF(G228="法",計算規則!H256,IF(G228="所",計算規則!$H$33,計算規則!$H$32)))</f>
        <v>1</v>
      </c>
      <c r="K228" s="283">
        <f>時間計算書!P228</f>
        <v>0</v>
      </c>
      <c r="L228" s="287">
        <f>IF(計算規則!$G$28=0,0,ROUND(K228*24*H228*J228,0))</f>
        <v>0</v>
      </c>
      <c r="M228" s="279">
        <f>時間計算書!Q228+時間計算書!R228</f>
        <v>0</v>
      </c>
      <c r="N228" s="288">
        <f>IF(計算規則!$G$28=0,0,ROUND(M228*24*H228*N$3+M228*24*I228*N$4,0))</f>
        <v>0</v>
      </c>
      <c r="O228" s="279">
        <f>時間計算書!S228</f>
        <v>0</v>
      </c>
      <c r="P228" s="288">
        <f>IF(計算規則!$G$28=0,0,ROUND(O228*24*H228*P$3+O228*24*I228*P$4,0))</f>
        <v>0</v>
      </c>
      <c r="Q228" s="279">
        <f>時間計算書!T228</f>
        <v>0</v>
      </c>
      <c r="R228" s="288">
        <f>IF(計算規則!$G$28=0,0,ROUND(Q228*24*H228*R$3+Q228*24*I228*R$4,0))</f>
        <v>0</v>
      </c>
      <c r="S228" s="279">
        <f>時間計算書!U228</f>
        <v>0</v>
      </c>
      <c r="T228" s="289">
        <f>IF(計算規則!$G$28=0,0,ROUND(S228*24*H228*T$3+S228*24*I228*T$4,0))</f>
        <v>0</v>
      </c>
      <c r="U228" s="267"/>
      <c r="V228" s="268"/>
      <c r="W228" s="268"/>
      <c r="X228" s="269"/>
      <c r="Y228" s="270">
        <f t="shared" si="43"/>
        <v>0</v>
      </c>
    </row>
    <row r="229" spans="1:25" ht="9" customHeight="1" thickBot="1" x14ac:dyDescent="0.2">
      <c r="A229" s="760"/>
      <c r="B229" s="761"/>
      <c r="C229" s="762"/>
      <c r="D229" s="66">
        <f t="shared" si="44"/>
        <v>44508</v>
      </c>
      <c r="E229" s="67">
        <f t="shared" si="40"/>
        <v>44508</v>
      </c>
      <c r="F229" s="68">
        <f t="shared" si="41"/>
        <v>44508</v>
      </c>
      <c r="G229" s="214" t="str">
        <f>IF(時間計算書!E229="","",時間計算書!E229)</f>
        <v/>
      </c>
      <c r="H229" s="156">
        <f t="shared" si="45"/>
        <v>0</v>
      </c>
      <c r="I229" s="156">
        <f t="shared" si="45"/>
        <v>0</v>
      </c>
      <c r="J229" s="285">
        <f>IF(計算規則!$G$28=0,1,IF(G229="法",計算規則!H257,IF(G229="所",計算規則!$H$33,計算規則!$H$32)))</f>
        <v>1</v>
      </c>
      <c r="K229" s="283">
        <f>時間計算書!P229</f>
        <v>0</v>
      </c>
      <c r="L229" s="287">
        <f>IF(計算規則!$G$28=0,0,ROUND(K229*24*H229*J229,0))</f>
        <v>0</v>
      </c>
      <c r="M229" s="279">
        <f>時間計算書!Q229+時間計算書!R229</f>
        <v>0</v>
      </c>
      <c r="N229" s="288">
        <f>IF(計算規則!$G$28=0,0,ROUND(M229*24*H229*N$3+M229*24*I229*N$4,0))</f>
        <v>0</v>
      </c>
      <c r="O229" s="279">
        <f>時間計算書!S229</f>
        <v>0</v>
      </c>
      <c r="P229" s="288">
        <f>IF(計算規則!$G$28=0,0,ROUND(O229*24*H229*P$3+O229*24*I229*P$4,0))</f>
        <v>0</v>
      </c>
      <c r="Q229" s="279">
        <f>時間計算書!T229</f>
        <v>0</v>
      </c>
      <c r="R229" s="288">
        <f>IF(計算規則!$G$28=0,0,ROUND(Q229*24*H229*R$3+Q229*24*I229*R$4,0))</f>
        <v>0</v>
      </c>
      <c r="S229" s="279">
        <f>時間計算書!U229</f>
        <v>0</v>
      </c>
      <c r="T229" s="289">
        <f>IF(計算規則!$G$28=0,0,ROUND(S229*24*H229*T$3+S229*24*I229*T$4,0))</f>
        <v>0</v>
      </c>
      <c r="U229" s="267"/>
      <c r="V229" s="268"/>
      <c r="W229" s="268"/>
      <c r="X229" s="269"/>
      <c r="Y229" s="270">
        <f t="shared" si="43"/>
        <v>0</v>
      </c>
    </row>
    <row r="230" spans="1:25" ht="9" customHeight="1" x14ac:dyDescent="0.15">
      <c r="A230" s="763" t="s">
        <v>205</v>
      </c>
      <c r="B230" s="764"/>
      <c r="C230" s="765"/>
      <c r="D230" s="66">
        <f t="shared" si="44"/>
        <v>44509</v>
      </c>
      <c r="E230" s="67">
        <f t="shared" si="40"/>
        <v>44509</v>
      </c>
      <c r="F230" s="68">
        <f t="shared" si="41"/>
        <v>44509</v>
      </c>
      <c r="G230" s="214" t="str">
        <f>IF(時間計算書!E230="","",時間計算書!E230)</f>
        <v/>
      </c>
      <c r="H230" s="156">
        <f t="shared" si="45"/>
        <v>0</v>
      </c>
      <c r="I230" s="156">
        <f t="shared" si="45"/>
        <v>0</v>
      </c>
      <c r="J230" s="285">
        <f>IF(計算規則!$G$28=0,1,IF(G230="法",計算規則!H258,IF(G230="所",計算規則!$H$33,計算規則!$H$32)))</f>
        <v>1</v>
      </c>
      <c r="K230" s="283">
        <f>時間計算書!P230</f>
        <v>0</v>
      </c>
      <c r="L230" s="287">
        <f>IF(計算規則!$G$28=0,0,ROUND(K230*24*H230*J230,0))</f>
        <v>0</v>
      </c>
      <c r="M230" s="279">
        <f>時間計算書!Q230+時間計算書!R230</f>
        <v>0</v>
      </c>
      <c r="N230" s="288">
        <f>IF(計算規則!$G$28=0,0,ROUND(M230*24*H230*N$3+M230*24*I230*N$4,0))</f>
        <v>0</v>
      </c>
      <c r="O230" s="279">
        <f>時間計算書!S230</f>
        <v>0</v>
      </c>
      <c r="P230" s="288">
        <f>IF(計算規則!$G$28=0,0,ROUND(O230*24*H230*P$3+O230*24*I230*P$4,0))</f>
        <v>0</v>
      </c>
      <c r="Q230" s="279">
        <f>時間計算書!T230</f>
        <v>0</v>
      </c>
      <c r="R230" s="288">
        <f>IF(計算規則!$G$28=0,0,ROUND(Q230*24*H230*R$3+Q230*24*I230*R$4,0))</f>
        <v>0</v>
      </c>
      <c r="S230" s="279">
        <f>時間計算書!U230</f>
        <v>0</v>
      </c>
      <c r="T230" s="289">
        <f>IF(計算規則!$G$28=0,0,ROUND(S230*24*H230*T$3+S230*24*I230*T$4,0))</f>
        <v>0</v>
      </c>
      <c r="U230" s="267"/>
      <c r="V230" s="268"/>
      <c r="W230" s="268"/>
      <c r="X230" s="269"/>
      <c r="Y230" s="270">
        <f t="shared" si="43"/>
        <v>0</v>
      </c>
    </row>
    <row r="231" spans="1:25" ht="9" customHeight="1" thickBot="1" x14ac:dyDescent="0.2">
      <c r="A231" s="766"/>
      <c r="B231" s="767"/>
      <c r="C231" s="768"/>
      <c r="D231" s="66">
        <f t="shared" si="44"/>
        <v>44510</v>
      </c>
      <c r="E231" s="67">
        <f t="shared" si="40"/>
        <v>44510</v>
      </c>
      <c r="F231" s="68">
        <f t="shared" si="41"/>
        <v>44510</v>
      </c>
      <c r="G231" s="214" t="str">
        <f>IF(時間計算書!E231="","",時間計算書!E231)</f>
        <v/>
      </c>
      <c r="H231" s="156">
        <f t="shared" si="45"/>
        <v>0</v>
      </c>
      <c r="I231" s="156">
        <f t="shared" si="45"/>
        <v>0</v>
      </c>
      <c r="J231" s="285">
        <f>IF(計算規則!$G$28=0,1,IF(G231="法",計算規則!H259,IF(G231="所",計算規則!$H$33,計算規則!$H$32)))</f>
        <v>1</v>
      </c>
      <c r="K231" s="283">
        <f>時間計算書!P231</f>
        <v>0</v>
      </c>
      <c r="L231" s="287">
        <f>IF(計算規則!$G$28=0,0,ROUND(K231*24*H231*J231,0))</f>
        <v>0</v>
      </c>
      <c r="M231" s="279">
        <f>時間計算書!Q231+時間計算書!R231</f>
        <v>0</v>
      </c>
      <c r="N231" s="288">
        <f>IF(計算規則!$G$28=0,0,ROUND(M231*24*H231*N$3+M231*24*I231*N$4,0))</f>
        <v>0</v>
      </c>
      <c r="O231" s="279">
        <f>時間計算書!S231</f>
        <v>0</v>
      </c>
      <c r="P231" s="288">
        <f>IF(計算規則!$G$28=0,0,ROUND(O231*24*H231*P$3+O231*24*I231*P$4,0))</f>
        <v>0</v>
      </c>
      <c r="Q231" s="279">
        <f>時間計算書!T231</f>
        <v>0</v>
      </c>
      <c r="R231" s="288">
        <f>IF(計算規則!$G$28=0,0,ROUND(Q231*24*H231*R$3+Q231*24*I231*R$4,0))</f>
        <v>0</v>
      </c>
      <c r="S231" s="279">
        <f>時間計算書!U231</f>
        <v>0</v>
      </c>
      <c r="T231" s="289">
        <f>IF(計算規則!$G$28=0,0,ROUND(S231*24*H231*T$3+S231*24*I231*T$4,0))</f>
        <v>0</v>
      </c>
      <c r="U231" s="267"/>
      <c r="V231" s="268"/>
      <c r="W231" s="268"/>
      <c r="X231" s="269"/>
      <c r="Y231" s="270">
        <f t="shared" si="43"/>
        <v>0</v>
      </c>
    </row>
    <row r="232" spans="1:25" ht="9" customHeight="1" x14ac:dyDescent="0.15">
      <c r="A232" s="757">
        <f>賃金一覧表・単価計算書・既払金計算書!BG13</f>
        <v>0</v>
      </c>
      <c r="B232" s="758"/>
      <c r="C232" s="759"/>
      <c r="D232" s="66">
        <f t="shared" si="44"/>
        <v>44511</v>
      </c>
      <c r="E232" s="67">
        <f t="shared" si="40"/>
        <v>44511</v>
      </c>
      <c r="F232" s="68">
        <f t="shared" si="41"/>
        <v>44511</v>
      </c>
      <c r="G232" s="214" t="str">
        <f>IF(時間計算書!E232="","",時間計算書!E232)</f>
        <v/>
      </c>
      <c r="H232" s="156">
        <f t="shared" si="45"/>
        <v>0</v>
      </c>
      <c r="I232" s="156">
        <f t="shared" si="45"/>
        <v>0</v>
      </c>
      <c r="J232" s="285">
        <f>IF(計算規則!$G$28=0,1,IF(G232="法",計算規則!H260,IF(G232="所",計算規則!$H$33,計算規則!$H$32)))</f>
        <v>1</v>
      </c>
      <c r="K232" s="283">
        <f>時間計算書!P232</f>
        <v>0</v>
      </c>
      <c r="L232" s="287">
        <f>IF(計算規則!$G$28=0,0,ROUND(K232*24*H232*J232,0))</f>
        <v>0</v>
      </c>
      <c r="M232" s="279">
        <f>時間計算書!Q232+時間計算書!R232</f>
        <v>0</v>
      </c>
      <c r="N232" s="288">
        <f>IF(計算規則!$G$28=0,0,ROUND(M232*24*H232*N$3+M232*24*I232*N$4,0))</f>
        <v>0</v>
      </c>
      <c r="O232" s="279">
        <f>時間計算書!S232</f>
        <v>0</v>
      </c>
      <c r="P232" s="288">
        <f>IF(計算規則!$G$28=0,0,ROUND(O232*24*H232*P$3+O232*24*I232*P$4,0))</f>
        <v>0</v>
      </c>
      <c r="Q232" s="279">
        <f>時間計算書!T232</f>
        <v>0</v>
      </c>
      <c r="R232" s="288">
        <f>IF(計算規則!$G$28=0,0,ROUND(Q232*24*H232*R$3+Q232*24*I232*R$4,0))</f>
        <v>0</v>
      </c>
      <c r="S232" s="279">
        <f>時間計算書!U232</f>
        <v>0</v>
      </c>
      <c r="T232" s="289">
        <f>IF(計算規則!$G$28=0,0,ROUND(S232*24*H232*T$3+S232*24*I232*T$4,0))</f>
        <v>0</v>
      </c>
      <c r="U232" s="267"/>
      <c r="V232" s="268"/>
      <c r="W232" s="268"/>
      <c r="X232" s="269"/>
      <c r="Y232" s="270">
        <f t="shared" si="43"/>
        <v>0</v>
      </c>
    </row>
    <row r="233" spans="1:25" ht="9" customHeight="1" thickBot="1" x14ac:dyDescent="0.2">
      <c r="A233" s="760"/>
      <c r="B233" s="761"/>
      <c r="C233" s="762"/>
      <c r="D233" s="66">
        <f t="shared" si="44"/>
        <v>44512</v>
      </c>
      <c r="E233" s="67">
        <f t="shared" si="40"/>
        <v>44512</v>
      </c>
      <c r="F233" s="68">
        <f t="shared" si="41"/>
        <v>44512</v>
      </c>
      <c r="G233" s="214" t="str">
        <f>IF(時間計算書!E233="","",時間計算書!E233)</f>
        <v/>
      </c>
      <c r="H233" s="156">
        <f t="shared" si="45"/>
        <v>0</v>
      </c>
      <c r="I233" s="156">
        <f t="shared" si="45"/>
        <v>0</v>
      </c>
      <c r="J233" s="285">
        <f>IF(計算規則!$G$28=0,1,IF(G233="法",計算規則!H261,IF(G233="所",計算規則!$H$33,計算規則!$H$32)))</f>
        <v>1</v>
      </c>
      <c r="K233" s="283">
        <f>時間計算書!P233</f>
        <v>0</v>
      </c>
      <c r="L233" s="287">
        <f>IF(計算規則!$G$28=0,0,ROUND(K233*24*H233*J233,0))</f>
        <v>0</v>
      </c>
      <c r="M233" s="279">
        <f>時間計算書!Q233+時間計算書!R233</f>
        <v>0</v>
      </c>
      <c r="N233" s="288">
        <f>IF(計算規則!$G$28=0,0,ROUND(M233*24*H233*N$3+M233*24*I233*N$4,0))</f>
        <v>0</v>
      </c>
      <c r="O233" s="279">
        <f>時間計算書!S233</f>
        <v>0</v>
      </c>
      <c r="P233" s="288">
        <f>IF(計算規則!$G$28=0,0,ROUND(O233*24*H233*P$3+O233*24*I233*P$4,0))</f>
        <v>0</v>
      </c>
      <c r="Q233" s="279">
        <f>時間計算書!T233</f>
        <v>0</v>
      </c>
      <c r="R233" s="288">
        <f>IF(計算規則!$G$28=0,0,ROUND(Q233*24*H233*R$3+Q233*24*I233*R$4,0))</f>
        <v>0</v>
      </c>
      <c r="S233" s="279">
        <f>時間計算書!U233</f>
        <v>0</v>
      </c>
      <c r="T233" s="289">
        <f>IF(計算規則!$G$28=0,0,ROUND(S233*24*H233*T$3+S233*24*I233*T$4,0))</f>
        <v>0</v>
      </c>
      <c r="U233" s="267"/>
      <c r="V233" s="268"/>
      <c r="W233" s="268"/>
      <c r="X233" s="269"/>
      <c r="Y233" s="270">
        <f t="shared" si="43"/>
        <v>0</v>
      </c>
    </row>
    <row r="234" spans="1:25" ht="9" customHeight="1" x14ac:dyDescent="0.15">
      <c r="A234" s="783"/>
      <c r="B234" s="784"/>
      <c r="C234" s="785"/>
      <c r="D234" s="66">
        <f t="shared" si="44"/>
        <v>44513</v>
      </c>
      <c r="E234" s="67">
        <f>D234</f>
        <v>44513</v>
      </c>
      <c r="F234" s="68">
        <f>D234</f>
        <v>44513</v>
      </c>
      <c r="G234" s="214" t="str">
        <f>IF(時間計算書!E234="","",時間計算書!E234)</f>
        <v/>
      </c>
      <c r="H234" s="156">
        <f t="shared" si="45"/>
        <v>0</v>
      </c>
      <c r="I234" s="156">
        <f t="shared" si="45"/>
        <v>0</v>
      </c>
      <c r="J234" s="285">
        <f>IF(計算規則!$G$28=0,1,IF(G234="法",計算規則!H262,IF(G234="所",計算規則!$H$33,計算規則!$H$32)))</f>
        <v>1</v>
      </c>
      <c r="K234" s="283">
        <f>時間計算書!P234</f>
        <v>0</v>
      </c>
      <c r="L234" s="287">
        <f>IF(計算規則!$G$28=0,0,ROUND(K234*24*H234*J234,0))</f>
        <v>0</v>
      </c>
      <c r="M234" s="279">
        <f>時間計算書!Q234+時間計算書!R234</f>
        <v>0</v>
      </c>
      <c r="N234" s="288">
        <f>IF(計算規則!$G$28=0,0,ROUND(M234*24*H234*N$3+M234*24*I234*N$4,0))</f>
        <v>0</v>
      </c>
      <c r="O234" s="279">
        <f>時間計算書!S234</f>
        <v>0</v>
      </c>
      <c r="P234" s="288">
        <f>IF(計算規則!$G$28=0,0,ROUND(O234*24*H234*P$3+O234*24*I234*P$4,0))</f>
        <v>0</v>
      </c>
      <c r="Q234" s="279">
        <f>時間計算書!T234</f>
        <v>0</v>
      </c>
      <c r="R234" s="288">
        <f>IF(計算規則!$G$28=0,0,ROUND(Q234*24*H234*R$3+Q234*24*I234*R$4,0))</f>
        <v>0</v>
      </c>
      <c r="S234" s="279">
        <f>時間計算書!U234</f>
        <v>0</v>
      </c>
      <c r="T234" s="289">
        <f>IF(計算規則!$G$28=0,0,ROUND(S234*24*H234*T$3+S234*24*I234*T$4,0))</f>
        <v>0</v>
      </c>
      <c r="U234" s="267"/>
      <c r="V234" s="268"/>
      <c r="W234" s="268"/>
      <c r="X234" s="269"/>
      <c r="Y234" s="270">
        <f t="shared" si="43"/>
        <v>0</v>
      </c>
    </row>
    <row r="235" spans="1:25" ht="9" customHeight="1" thickBot="1" x14ac:dyDescent="0.2">
      <c r="A235" s="786"/>
      <c r="B235" s="787"/>
      <c r="C235" s="788"/>
      <c r="D235" s="66">
        <f>D234+1</f>
        <v>44514</v>
      </c>
      <c r="E235" s="67">
        <f t="shared" ref="E235:E264" si="46">D235</f>
        <v>44514</v>
      </c>
      <c r="F235" s="68">
        <f t="shared" ref="F235:F264" si="47">D235</f>
        <v>44514</v>
      </c>
      <c r="G235" s="214" t="str">
        <f>IF(時間計算書!E235="","",時間計算書!E235)</f>
        <v/>
      </c>
      <c r="H235" s="156">
        <f t="shared" si="45"/>
        <v>0</v>
      </c>
      <c r="I235" s="156">
        <f t="shared" si="45"/>
        <v>0</v>
      </c>
      <c r="J235" s="285">
        <f>IF(計算規則!$G$28=0,1,IF(G235="法",計算規則!H263,IF(G235="所",計算規則!$H$33,計算規則!$H$32)))</f>
        <v>1</v>
      </c>
      <c r="K235" s="283">
        <f>時間計算書!P235</f>
        <v>0</v>
      </c>
      <c r="L235" s="287">
        <f>IF(計算規則!$G$28=0,0,ROUND(K235*24*H235*J235,0))</f>
        <v>0</v>
      </c>
      <c r="M235" s="279">
        <f>時間計算書!Q235+時間計算書!R235</f>
        <v>0</v>
      </c>
      <c r="N235" s="288">
        <f>IF(計算規則!$G$28=0,0,ROUND(M235*24*H235*N$3+M235*24*I235*N$4,0))</f>
        <v>0</v>
      </c>
      <c r="O235" s="279">
        <f>時間計算書!S235</f>
        <v>0</v>
      </c>
      <c r="P235" s="288">
        <f>IF(計算規則!$G$28=0,0,ROUND(O235*24*H235*P$3+O235*24*I235*P$4,0))</f>
        <v>0</v>
      </c>
      <c r="Q235" s="279">
        <f>時間計算書!T235</f>
        <v>0</v>
      </c>
      <c r="R235" s="288">
        <f>IF(計算規則!$G$28=0,0,ROUND(Q235*24*H235*R$3+Q235*24*I235*R$4,0))</f>
        <v>0</v>
      </c>
      <c r="S235" s="279">
        <f>時間計算書!U235</f>
        <v>0</v>
      </c>
      <c r="T235" s="289">
        <f>IF(計算規則!$G$28=0,0,ROUND(S235*24*H235*T$3+S235*24*I235*T$4,0))</f>
        <v>0</v>
      </c>
      <c r="U235" s="267"/>
      <c r="V235" s="268"/>
      <c r="W235" s="268"/>
      <c r="X235" s="269"/>
      <c r="Y235" s="270">
        <f t="shared" si="43"/>
        <v>0</v>
      </c>
    </row>
    <row r="236" spans="1:25" ht="9" customHeight="1" x14ac:dyDescent="0.15">
      <c r="A236" s="746" t="s">
        <v>71</v>
      </c>
      <c r="B236" s="184" t="s">
        <v>116</v>
      </c>
      <c r="C236" s="198">
        <f>SUM(K222:K252)</f>
        <v>0</v>
      </c>
      <c r="D236" s="66">
        <f t="shared" si="44"/>
        <v>44515</v>
      </c>
      <c r="E236" s="67">
        <f t="shared" si="46"/>
        <v>44515</v>
      </c>
      <c r="F236" s="68">
        <f t="shared" si="47"/>
        <v>44515</v>
      </c>
      <c r="G236" s="214" t="str">
        <f>IF(時間計算書!E236="","",時間計算書!E236)</f>
        <v/>
      </c>
      <c r="H236" s="156">
        <f t="shared" si="45"/>
        <v>0</v>
      </c>
      <c r="I236" s="156">
        <f t="shared" si="45"/>
        <v>0</v>
      </c>
      <c r="J236" s="285">
        <f>IF(計算規則!$G$28=0,1,IF(G236="法",計算規則!H264,IF(G236="所",計算規則!$H$33,計算規則!$H$32)))</f>
        <v>1</v>
      </c>
      <c r="K236" s="283">
        <f>時間計算書!P236</f>
        <v>0</v>
      </c>
      <c r="L236" s="287">
        <f>IF(計算規則!$G$28=0,0,ROUND(K236*24*H236*J236,0))</f>
        <v>0</v>
      </c>
      <c r="M236" s="279">
        <f>時間計算書!Q236+時間計算書!R236</f>
        <v>0</v>
      </c>
      <c r="N236" s="288">
        <f>IF(計算規則!$G$28=0,0,ROUND(M236*24*H236*N$3+M236*24*I236*N$4,0))</f>
        <v>0</v>
      </c>
      <c r="O236" s="279">
        <f>時間計算書!S236</f>
        <v>0</v>
      </c>
      <c r="P236" s="288">
        <f>IF(計算規則!$G$28=0,0,ROUND(O236*24*H236*P$3+O236*24*I236*P$4,0))</f>
        <v>0</v>
      </c>
      <c r="Q236" s="279">
        <f>時間計算書!T236</f>
        <v>0</v>
      </c>
      <c r="R236" s="288">
        <f>IF(計算規則!$G$28=0,0,ROUND(Q236*24*H236*R$3+Q236*24*I236*R$4,0))</f>
        <v>0</v>
      </c>
      <c r="S236" s="279">
        <f>時間計算書!U236</f>
        <v>0</v>
      </c>
      <c r="T236" s="289">
        <f>IF(計算規則!$G$28=0,0,ROUND(S236*24*H236*T$3+S236*24*I236*T$4,0))</f>
        <v>0</v>
      </c>
      <c r="U236" s="267"/>
      <c r="V236" s="268"/>
      <c r="W236" s="268"/>
      <c r="X236" s="269"/>
      <c r="Y236" s="270">
        <f t="shared" si="43"/>
        <v>0</v>
      </c>
    </row>
    <row r="237" spans="1:25" ht="9" customHeight="1" x14ac:dyDescent="0.15">
      <c r="A237" s="747"/>
      <c r="B237" s="196" t="s">
        <v>56</v>
      </c>
      <c r="C237" s="199">
        <f>SUM(L222:L252)</f>
        <v>0</v>
      </c>
      <c r="D237" s="66">
        <f t="shared" si="44"/>
        <v>44516</v>
      </c>
      <c r="E237" s="67">
        <f t="shared" si="46"/>
        <v>44516</v>
      </c>
      <c r="F237" s="68">
        <f t="shared" si="47"/>
        <v>44516</v>
      </c>
      <c r="G237" s="214" t="str">
        <f>IF(時間計算書!E237="","",時間計算書!E237)</f>
        <v/>
      </c>
      <c r="H237" s="156">
        <f t="shared" si="45"/>
        <v>0</v>
      </c>
      <c r="I237" s="156">
        <f t="shared" si="45"/>
        <v>0</v>
      </c>
      <c r="J237" s="285">
        <f>IF(計算規則!$G$28=0,1,IF(G237="法",計算規則!H265,IF(G237="所",計算規則!$H$33,計算規則!$H$32)))</f>
        <v>1</v>
      </c>
      <c r="K237" s="283">
        <f>時間計算書!P237</f>
        <v>0</v>
      </c>
      <c r="L237" s="287">
        <f>IF(計算規則!$G$28=0,0,ROUND(K237*24*H237*J237,0))</f>
        <v>0</v>
      </c>
      <c r="M237" s="279">
        <f>時間計算書!Q237+時間計算書!R237</f>
        <v>0</v>
      </c>
      <c r="N237" s="288">
        <f>IF(計算規則!$G$28=0,0,ROUND(M237*24*H237*N$3+M237*24*I237*N$4,0))</f>
        <v>0</v>
      </c>
      <c r="O237" s="279">
        <f>時間計算書!S237</f>
        <v>0</v>
      </c>
      <c r="P237" s="288">
        <f>IF(計算規則!$G$28=0,0,ROUND(O237*24*H237*P$3+O237*24*I237*P$4,0))</f>
        <v>0</v>
      </c>
      <c r="Q237" s="279">
        <f>時間計算書!T237</f>
        <v>0</v>
      </c>
      <c r="R237" s="288">
        <f>IF(計算規則!$G$28=0,0,ROUND(Q237*24*H237*R$3+Q237*24*I237*R$4,0))</f>
        <v>0</v>
      </c>
      <c r="S237" s="279">
        <f>時間計算書!U237</f>
        <v>0</v>
      </c>
      <c r="T237" s="289">
        <f>IF(計算規則!$G$28=0,0,ROUND(S237*24*H237*T$3+S237*24*I237*T$4,0))</f>
        <v>0</v>
      </c>
      <c r="U237" s="267"/>
      <c r="V237" s="268"/>
      <c r="W237" s="268"/>
      <c r="X237" s="269"/>
      <c r="Y237" s="270">
        <f t="shared" si="43"/>
        <v>0</v>
      </c>
    </row>
    <row r="238" spans="1:25" ht="9" customHeight="1" x14ac:dyDescent="0.15">
      <c r="A238" s="747"/>
      <c r="B238" s="196" t="s">
        <v>114</v>
      </c>
      <c r="C238" s="281">
        <f>SUM(U222:U252)</f>
        <v>0</v>
      </c>
      <c r="D238" s="66">
        <f t="shared" si="44"/>
        <v>44517</v>
      </c>
      <c r="E238" s="67">
        <f t="shared" si="46"/>
        <v>44517</v>
      </c>
      <c r="F238" s="68">
        <f t="shared" si="47"/>
        <v>44517</v>
      </c>
      <c r="G238" s="214" t="str">
        <f>IF(時間計算書!E238="","",時間計算書!E238)</f>
        <v/>
      </c>
      <c r="H238" s="156">
        <f t="shared" si="45"/>
        <v>0</v>
      </c>
      <c r="I238" s="156">
        <f t="shared" si="45"/>
        <v>0</v>
      </c>
      <c r="J238" s="285">
        <f>IF(計算規則!$G$28=0,1,IF(G238="法",計算規則!H266,IF(G238="所",計算規則!$H$33,計算規則!$H$32)))</f>
        <v>1</v>
      </c>
      <c r="K238" s="283">
        <f>時間計算書!P238</f>
        <v>0</v>
      </c>
      <c r="L238" s="287">
        <f>IF(計算規則!$G$28=0,0,ROUND(K238*24*H238*J238,0))</f>
        <v>0</v>
      </c>
      <c r="M238" s="279">
        <f>時間計算書!Q238+時間計算書!R238</f>
        <v>0</v>
      </c>
      <c r="N238" s="288">
        <f>IF(計算規則!$G$28=0,0,ROUND(M238*24*H238*N$3+M238*24*I238*N$4,0))</f>
        <v>0</v>
      </c>
      <c r="O238" s="279">
        <f>時間計算書!S238</f>
        <v>0</v>
      </c>
      <c r="P238" s="288">
        <f>IF(計算規則!$G$28=0,0,ROUND(O238*24*H238*P$3+O238*24*I238*P$4,0))</f>
        <v>0</v>
      </c>
      <c r="Q238" s="279">
        <f>時間計算書!T238</f>
        <v>0</v>
      </c>
      <c r="R238" s="288">
        <f>IF(計算規則!$G$28=0,0,ROUND(Q238*24*H238*R$3+Q238*24*I238*R$4,0))</f>
        <v>0</v>
      </c>
      <c r="S238" s="279">
        <f>時間計算書!U238</f>
        <v>0</v>
      </c>
      <c r="T238" s="289">
        <f>IF(計算規則!$G$28=0,0,ROUND(S238*24*H238*T$3+S238*24*I238*T$4,0))</f>
        <v>0</v>
      </c>
      <c r="U238" s="267"/>
      <c r="V238" s="268"/>
      <c r="W238" s="268"/>
      <c r="X238" s="269"/>
      <c r="Y238" s="270">
        <f t="shared" si="43"/>
        <v>0</v>
      </c>
    </row>
    <row r="239" spans="1:25" ht="9" customHeight="1" thickBot="1" x14ac:dyDescent="0.2">
      <c r="A239" s="748"/>
      <c r="B239" s="197" t="s">
        <v>115</v>
      </c>
      <c r="C239" s="282">
        <f>C237+C238</f>
        <v>0</v>
      </c>
      <c r="D239" s="66">
        <f t="shared" si="44"/>
        <v>44518</v>
      </c>
      <c r="E239" s="67">
        <f t="shared" si="46"/>
        <v>44518</v>
      </c>
      <c r="F239" s="68">
        <f t="shared" si="47"/>
        <v>44518</v>
      </c>
      <c r="G239" s="214" t="str">
        <f>IF(時間計算書!E239="","",時間計算書!E239)</f>
        <v/>
      </c>
      <c r="H239" s="156">
        <f t="shared" si="45"/>
        <v>0</v>
      </c>
      <c r="I239" s="156">
        <f t="shared" si="45"/>
        <v>0</v>
      </c>
      <c r="J239" s="285">
        <f>IF(計算規則!$G$28=0,1,IF(G239="法",計算規則!H267,IF(G239="所",計算規則!$H$33,計算規則!$H$32)))</f>
        <v>1</v>
      </c>
      <c r="K239" s="283">
        <f>時間計算書!P239</f>
        <v>0</v>
      </c>
      <c r="L239" s="287">
        <f>IF(計算規則!$G$28=0,0,ROUND(K239*24*H239*J239,0))</f>
        <v>0</v>
      </c>
      <c r="M239" s="279">
        <f>時間計算書!Q239+時間計算書!R239</f>
        <v>0</v>
      </c>
      <c r="N239" s="288">
        <f>IF(計算規則!$G$28=0,0,ROUND(M239*24*H239*N$3+M239*24*I239*N$4,0))</f>
        <v>0</v>
      </c>
      <c r="O239" s="279">
        <f>時間計算書!S239</f>
        <v>0</v>
      </c>
      <c r="P239" s="288">
        <f>IF(計算規則!$G$28=0,0,ROUND(O239*24*H239*P$3+O239*24*I239*P$4,0))</f>
        <v>0</v>
      </c>
      <c r="Q239" s="279">
        <f>時間計算書!T239</f>
        <v>0</v>
      </c>
      <c r="R239" s="288">
        <f>IF(計算規則!$G$28=0,0,ROUND(Q239*24*H239*R$3+Q239*24*I239*R$4,0))</f>
        <v>0</v>
      </c>
      <c r="S239" s="279">
        <f>時間計算書!U239</f>
        <v>0</v>
      </c>
      <c r="T239" s="289">
        <f>IF(計算規則!$G$28=0,0,ROUND(S239*24*H239*T$3+S239*24*I239*T$4,0))</f>
        <v>0</v>
      </c>
      <c r="U239" s="267"/>
      <c r="V239" s="268"/>
      <c r="W239" s="268"/>
      <c r="X239" s="269"/>
      <c r="Y239" s="270">
        <f t="shared" si="43"/>
        <v>0</v>
      </c>
    </row>
    <row r="240" spans="1:25" ht="9" customHeight="1" x14ac:dyDescent="0.15">
      <c r="A240" s="746" t="s">
        <v>72</v>
      </c>
      <c r="B240" s="184" t="s">
        <v>116</v>
      </c>
      <c r="C240" s="198">
        <f>SUM(M222:M252)</f>
        <v>0</v>
      </c>
      <c r="D240" s="66">
        <f t="shared" si="44"/>
        <v>44519</v>
      </c>
      <c r="E240" s="67">
        <f t="shared" si="46"/>
        <v>44519</v>
      </c>
      <c r="F240" s="68">
        <f t="shared" si="47"/>
        <v>44519</v>
      </c>
      <c r="G240" s="214" t="str">
        <f>IF(時間計算書!E240="","",時間計算書!E240)</f>
        <v/>
      </c>
      <c r="H240" s="156">
        <f t="shared" si="45"/>
        <v>0</v>
      </c>
      <c r="I240" s="156">
        <f t="shared" si="45"/>
        <v>0</v>
      </c>
      <c r="J240" s="285">
        <f>IF(計算規則!$G$28=0,1,IF(G240="法",計算規則!H268,IF(G240="所",計算規則!$H$33,計算規則!$H$32)))</f>
        <v>1</v>
      </c>
      <c r="K240" s="283">
        <f>時間計算書!P240</f>
        <v>0</v>
      </c>
      <c r="L240" s="287">
        <f>IF(計算規則!$G$28=0,0,ROUND(K240*24*H240*J240,0))</f>
        <v>0</v>
      </c>
      <c r="M240" s="279">
        <f>時間計算書!Q240+時間計算書!R240</f>
        <v>0</v>
      </c>
      <c r="N240" s="288">
        <f>IF(計算規則!$G$28=0,0,ROUND(M240*24*H240*N$3+M240*24*I240*N$4,0))</f>
        <v>0</v>
      </c>
      <c r="O240" s="279">
        <f>時間計算書!S240</f>
        <v>0</v>
      </c>
      <c r="P240" s="288">
        <f>IF(計算規則!$G$28=0,0,ROUND(O240*24*H240*P$3+O240*24*I240*P$4,0))</f>
        <v>0</v>
      </c>
      <c r="Q240" s="279">
        <f>時間計算書!T240</f>
        <v>0</v>
      </c>
      <c r="R240" s="288">
        <f>IF(計算規則!$G$28=0,0,ROUND(Q240*24*H240*R$3+Q240*24*I240*R$4,0))</f>
        <v>0</v>
      </c>
      <c r="S240" s="279">
        <f>時間計算書!U240</f>
        <v>0</v>
      </c>
      <c r="T240" s="289">
        <f>IF(計算規則!$G$28=0,0,ROUND(S240*24*H240*T$3+S240*24*I240*T$4,0))</f>
        <v>0</v>
      </c>
      <c r="U240" s="267"/>
      <c r="V240" s="268"/>
      <c r="W240" s="268"/>
      <c r="X240" s="269"/>
      <c r="Y240" s="270">
        <f t="shared" si="43"/>
        <v>0</v>
      </c>
    </row>
    <row r="241" spans="1:25" ht="9" customHeight="1" x14ac:dyDescent="0.15">
      <c r="A241" s="747"/>
      <c r="B241" s="196" t="s">
        <v>56</v>
      </c>
      <c r="C241" s="199">
        <f>SUM(N222:N252)+SUM(P222:P252)</f>
        <v>0</v>
      </c>
      <c r="D241" s="66">
        <f t="shared" si="44"/>
        <v>44520</v>
      </c>
      <c r="E241" s="67">
        <f t="shared" si="46"/>
        <v>44520</v>
      </c>
      <c r="F241" s="68">
        <f t="shared" si="47"/>
        <v>44520</v>
      </c>
      <c r="G241" s="214" t="str">
        <f>IF(時間計算書!E241="","",時間計算書!E241)</f>
        <v/>
      </c>
      <c r="H241" s="156">
        <f t="shared" si="45"/>
        <v>0</v>
      </c>
      <c r="I241" s="156">
        <f t="shared" si="45"/>
        <v>0</v>
      </c>
      <c r="J241" s="285">
        <f>IF(計算規則!$G$28=0,1,IF(G241="法",計算規則!H269,IF(G241="所",計算規則!$H$33,計算規則!$H$32)))</f>
        <v>1</v>
      </c>
      <c r="K241" s="283">
        <f>時間計算書!P241</f>
        <v>0</v>
      </c>
      <c r="L241" s="287">
        <f>IF(計算規則!$G$28=0,0,ROUND(K241*24*H241*J241,0))</f>
        <v>0</v>
      </c>
      <c r="M241" s="279">
        <f>時間計算書!Q241+時間計算書!R241</f>
        <v>0</v>
      </c>
      <c r="N241" s="288">
        <f>IF(計算規則!$G$28=0,0,ROUND(M241*24*H241*N$3+M241*24*I241*N$4,0))</f>
        <v>0</v>
      </c>
      <c r="O241" s="279">
        <f>時間計算書!S241</f>
        <v>0</v>
      </c>
      <c r="P241" s="288">
        <f>IF(計算規則!$G$28=0,0,ROUND(O241*24*H241*P$3+O241*24*I241*P$4,0))</f>
        <v>0</v>
      </c>
      <c r="Q241" s="279">
        <f>時間計算書!T241</f>
        <v>0</v>
      </c>
      <c r="R241" s="288">
        <f>IF(計算規則!$G$28=0,0,ROUND(Q241*24*H241*R$3+Q241*24*I241*R$4,0))</f>
        <v>0</v>
      </c>
      <c r="S241" s="279">
        <f>時間計算書!U241</f>
        <v>0</v>
      </c>
      <c r="T241" s="289">
        <f>IF(計算規則!$G$28=0,0,ROUND(S241*24*H241*T$3+S241*24*I241*T$4,0))</f>
        <v>0</v>
      </c>
      <c r="U241" s="267"/>
      <c r="V241" s="268"/>
      <c r="W241" s="268"/>
      <c r="X241" s="269"/>
      <c r="Y241" s="270">
        <f t="shared" si="43"/>
        <v>0</v>
      </c>
    </row>
    <row r="242" spans="1:25" ht="9" customHeight="1" x14ac:dyDescent="0.15">
      <c r="A242" s="747"/>
      <c r="B242" s="196" t="s">
        <v>114</v>
      </c>
      <c r="C242" s="281">
        <f>SUM(V222:V252)</f>
        <v>0</v>
      </c>
      <c r="D242" s="66">
        <f t="shared" si="44"/>
        <v>44521</v>
      </c>
      <c r="E242" s="67">
        <f t="shared" si="46"/>
        <v>44521</v>
      </c>
      <c r="F242" s="68">
        <f t="shared" si="47"/>
        <v>44521</v>
      </c>
      <c r="G242" s="214" t="str">
        <f>IF(時間計算書!E242="","",時間計算書!E242)</f>
        <v/>
      </c>
      <c r="H242" s="156">
        <f t="shared" si="45"/>
        <v>0</v>
      </c>
      <c r="I242" s="156">
        <f t="shared" si="45"/>
        <v>0</v>
      </c>
      <c r="J242" s="285">
        <f>IF(計算規則!$G$28=0,1,IF(G242="法",計算規則!H270,IF(G242="所",計算規則!$H$33,計算規則!$H$32)))</f>
        <v>1</v>
      </c>
      <c r="K242" s="283">
        <f>時間計算書!P242</f>
        <v>0</v>
      </c>
      <c r="L242" s="287">
        <f>IF(計算規則!$G$28=0,0,ROUND(K242*24*H242*J242,0))</f>
        <v>0</v>
      </c>
      <c r="M242" s="279">
        <f>時間計算書!Q242+時間計算書!R242</f>
        <v>0</v>
      </c>
      <c r="N242" s="288">
        <f>IF(計算規則!$G$28=0,0,ROUND(M242*24*H242*N$3+M242*24*I242*N$4,0))</f>
        <v>0</v>
      </c>
      <c r="O242" s="279">
        <f>時間計算書!S242</f>
        <v>0</v>
      </c>
      <c r="P242" s="288">
        <f>IF(計算規則!$G$28=0,0,ROUND(O242*24*H242*P$3+O242*24*I242*P$4,0))</f>
        <v>0</v>
      </c>
      <c r="Q242" s="279">
        <f>時間計算書!T242</f>
        <v>0</v>
      </c>
      <c r="R242" s="288">
        <f>IF(計算規則!$G$28=0,0,ROUND(Q242*24*H242*R$3+Q242*24*I242*R$4,0))</f>
        <v>0</v>
      </c>
      <c r="S242" s="279">
        <f>時間計算書!U242</f>
        <v>0</v>
      </c>
      <c r="T242" s="289">
        <f>IF(計算規則!$G$28=0,0,ROUND(S242*24*H242*T$3+S242*24*I242*T$4,0))</f>
        <v>0</v>
      </c>
      <c r="U242" s="267"/>
      <c r="V242" s="268"/>
      <c r="W242" s="268"/>
      <c r="X242" s="269"/>
      <c r="Y242" s="270">
        <f t="shared" si="43"/>
        <v>0</v>
      </c>
    </row>
    <row r="243" spans="1:25" ht="9" customHeight="1" thickBot="1" x14ac:dyDescent="0.2">
      <c r="A243" s="748"/>
      <c r="B243" s="197" t="s">
        <v>115</v>
      </c>
      <c r="C243" s="282">
        <f>C241+C242</f>
        <v>0</v>
      </c>
      <c r="D243" s="66">
        <f t="shared" si="44"/>
        <v>44522</v>
      </c>
      <c r="E243" s="67">
        <f t="shared" si="46"/>
        <v>44522</v>
      </c>
      <c r="F243" s="68">
        <f t="shared" si="47"/>
        <v>44522</v>
      </c>
      <c r="G243" s="214" t="str">
        <f>IF(時間計算書!E243="","",時間計算書!E243)</f>
        <v/>
      </c>
      <c r="H243" s="156">
        <f t="shared" si="45"/>
        <v>0</v>
      </c>
      <c r="I243" s="156">
        <f t="shared" si="45"/>
        <v>0</v>
      </c>
      <c r="J243" s="285">
        <f>IF(計算規則!$G$28=0,1,IF(G243="法",計算規則!H271,IF(G243="所",計算規則!$H$33,計算規則!$H$32)))</f>
        <v>1</v>
      </c>
      <c r="K243" s="283">
        <f>時間計算書!P243</f>
        <v>0</v>
      </c>
      <c r="L243" s="287">
        <f>IF(計算規則!$G$28=0,0,ROUND(K243*24*H243*J243,0))</f>
        <v>0</v>
      </c>
      <c r="M243" s="279">
        <f>時間計算書!Q243+時間計算書!R243</f>
        <v>0</v>
      </c>
      <c r="N243" s="288">
        <f>IF(計算規則!$G$28=0,0,ROUND(M243*24*H243*N$3+M243*24*I243*N$4,0))</f>
        <v>0</v>
      </c>
      <c r="O243" s="279">
        <f>時間計算書!S243</f>
        <v>0</v>
      </c>
      <c r="P243" s="288">
        <f>IF(計算規則!$G$28=0,0,ROUND(O243*24*H243*P$3+O243*24*I243*P$4,0))</f>
        <v>0</v>
      </c>
      <c r="Q243" s="279">
        <f>時間計算書!T243</f>
        <v>0</v>
      </c>
      <c r="R243" s="288">
        <f>IF(計算規則!$G$28=0,0,ROUND(Q243*24*H243*R$3+Q243*24*I243*R$4,0))</f>
        <v>0</v>
      </c>
      <c r="S243" s="279">
        <f>時間計算書!U243</f>
        <v>0</v>
      </c>
      <c r="T243" s="289">
        <f>IF(計算規則!$G$28=0,0,ROUND(S243*24*H243*T$3+S243*24*I243*T$4,0))</f>
        <v>0</v>
      </c>
      <c r="U243" s="267"/>
      <c r="V243" s="268"/>
      <c r="W243" s="268"/>
      <c r="X243" s="269"/>
      <c r="Y243" s="270">
        <f t="shared" si="43"/>
        <v>0</v>
      </c>
    </row>
    <row r="244" spans="1:25" ht="9" customHeight="1" thickBot="1" x14ac:dyDescent="0.2">
      <c r="A244" s="749" t="s">
        <v>120</v>
      </c>
      <c r="B244" s="750"/>
      <c r="C244" s="200">
        <f>SUM(O222:O252)</f>
        <v>0</v>
      </c>
      <c r="D244" s="66">
        <f t="shared" si="44"/>
        <v>44523</v>
      </c>
      <c r="E244" s="67">
        <f t="shared" si="46"/>
        <v>44523</v>
      </c>
      <c r="F244" s="68">
        <f t="shared" si="47"/>
        <v>44523</v>
      </c>
      <c r="G244" s="214" t="str">
        <f>IF(時間計算書!E244="","",時間計算書!E244)</f>
        <v/>
      </c>
      <c r="H244" s="156">
        <f t="shared" si="45"/>
        <v>0</v>
      </c>
      <c r="I244" s="156">
        <f t="shared" si="45"/>
        <v>0</v>
      </c>
      <c r="J244" s="285">
        <f>IF(計算規則!$G$28=0,1,IF(G244="法",計算規則!H272,IF(G244="所",計算規則!$H$33,計算規則!$H$32)))</f>
        <v>1</v>
      </c>
      <c r="K244" s="283">
        <f>時間計算書!P244</f>
        <v>0</v>
      </c>
      <c r="L244" s="287">
        <f>IF(計算規則!$G$28=0,0,ROUND(K244*24*H244*J244,0))</f>
        <v>0</v>
      </c>
      <c r="M244" s="279">
        <f>時間計算書!Q244+時間計算書!R244</f>
        <v>0</v>
      </c>
      <c r="N244" s="288">
        <f>IF(計算規則!$G$28=0,0,ROUND(M244*24*H244*N$3+M244*24*I244*N$4,0))</f>
        <v>0</v>
      </c>
      <c r="O244" s="279">
        <f>時間計算書!S244</f>
        <v>0</v>
      </c>
      <c r="P244" s="288">
        <f>IF(計算規則!$G$28=0,0,ROUND(O244*24*H244*P$3+O244*24*I244*P$4,0))</f>
        <v>0</v>
      </c>
      <c r="Q244" s="279">
        <f>時間計算書!T244</f>
        <v>0</v>
      </c>
      <c r="R244" s="288">
        <f>IF(計算規則!$G$28=0,0,ROUND(Q244*24*H244*R$3+Q244*24*I244*R$4,0))</f>
        <v>0</v>
      </c>
      <c r="S244" s="279">
        <f>時間計算書!U244</f>
        <v>0</v>
      </c>
      <c r="T244" s="289">
        <f>IF(計算規則!$G$28=0,0,ROUND(S244*24*H244*T$3+S244*24*I244*T$4,0))</f>
        <v>0</v>
      </c>
      <c r="U244" s="267"/>
      <c r="V244" s="268"/>
      <c r="W244" s="268"/>
      <c r="X244" s="269"/>
      <c r="Y244" s="270">
        <f t="shared" si="43"/>
        <v>0</v>
      </c>
    </row>
    <row r="245" spans="1:25" ht="9" customHeight="1" x14ac:dyDescent="0.15">
      <c r="A245" s="743" t="s">
        <v>79</v>
      </c>
      <c r="B245" s="184" t="s">
        <v>116</v>
      </c>
      <c r="C245" s="198">
        <f>SUM(Q222:Q252)</f>
        <v>0</v>
      </c>
      <c r="D245" s="66">
        <f t="shared" si="44"/>
        <v>44524</v>
      </c>
      <c r="E245" s="67">
        <f t="shared" si="46"/>
        <v>44524</v>
      </c>
      <c r="F245" s="68">
        <f t="shared" si="47"/>
        <v>44524</v>
      </c>
      <c r="G245" s="214" t="str">
        <f>IF(時間計算書!E245="","",時間計算書!E245)</f>
        <v/>
      </c>
      <c r="H245" s="156">
        <f t="shared" si="45"/>
        <v>0</v>
      </c>
      <c r="I245" s="156">
        <f t="shared" si="45"/>
        <v>0</v>
      </c>
      <c r="J245" s="285">
        <f>IF(計算規則!$G$28=0,1,IF(G245="法",計算規則!H273,IF(G245="所",計算規則!$H$33,計算規則!$H$32)))</f>
        <v>1</v>
      </c>
      <c r="K245" s="283">
        <f>時間計算書!P245</f>
        <v>0</v>
      </c>
      <c r="L245" s="287">
        <f>IF(計算規則!$G$28=0,0,ROUND(K245*24*H245*J245,0))</f>
        <v>0</v>
      </c>
      <c r="M245" s="279">
        <f>時間計算書!Q245+時間計算書!R245</f>
        <v>0</v>
      </c>
      <c r="N245" s="288">
        <f>IF(計算規則!$G$28=0,0,ROUND(M245*24*H245*N$3+M245*24*I245*N$4,0))</f>
        <v>0</v>
      </c>
      <c r="O245" s="279">
        <f>時間計算書!S245</f>
        <v>0</v>
      </c>
      <c r="P245" s="288">
        <f>IF(計算規則!$G$28=0,0,ROUND(O245*24*H245*P$3+O245*24*I245*P$4,0))</f>
        <v>0</v>
      </c>
      <c r="Q245" s="279">
        <f>時間計算書!T245</f>
        <v>0</v>
      </c>
      <c r="R245" s="288">
        <f>IF(計算規則!$G$28=0,0,ROUND(Q245*24*H245*R$3+Q245*24*I245*R$4,0))</f>
        <v>0</v>
      </c>
      <c r="S245" s="279">
        <f>時間計算書!U245</f>
        <v>0</v>
      </c>
      <c r="T245" s="289">
        <f>IF(計算規則!$G$28=0,0,ROUND(S245*24*H245*T$3+S245*24*I245*T$4,0))</f>
        <v>0</v>
      </c>
      <c r="U245" s="267"/>
      <c r="V245" s="268"/>
      <c r="W245" s="268"/>
      <c r="X245" s="269"/>
      <c r="Y245" s="270">
        <f t="shared" si="43"/>
        <v>0</v>
      </c>
    </row>
    <row r="246" spans="1:25" ht="9" customHeight="1" x14ac:dyDescent="0.15">
      <c r="A246" s="744"/>
      <c r="B246" s="196" t="s">
        <v>56</v>
      </c>
      <c r="C246" s="199">
        <f>SUM(R222:R252)</f>
        <v>0</v>
      </c>
      <c r="D246" s="66">
        <f t="shared" si="44"/>
        <v>44525</v>
      </c>
      <c r="E246" s="67">
        <f t="shared" si="46"/>
        <v>44525</v>
      </c>
      <c r="F246" s="68">
        <f t="shared" si="47"/>
        <v>44525</v>
      </c>
      <c r="G246" s="214" t="str">
        <f>IF(時間計算書!E246="","",時間計算書!E246)</f>
        <v/>
      </c>
      <c r="H246" s="156">
        <f t="shared" si="45"/>
        <v>0</v>
      </c>
      <c r="I246" s="156">
        <f t="shared" si="45"/>
        <v>0</v>
      </c>
      <c r="J246" s="285">
        <f>IF(計算規則!$G$28=0,1,IF(G246="法",計算規則!H274,IF(G246="所",計算規則!$H$33,計算規則!$H$32)))</f>
        <v>1</v>
      </c>
      <c r="K246" s="283">
        <f>時間計算書!P246</f>
        <v>0</v>
      </c>
      <c r="L246" s="287">
        <f>IF(計算規則!$G$28=0,0,ROUND(K246*24*H246*J246,0))</f>
        <v>0</v>
      </c>
      <c r="M246" s="279">
        <f>時間計算書!Q246+時間計算書!R246</f>
        <v>0</v>
      </c>
      <c r="N246" s="288">
        <f>IF(計算規則!$G$28=0,0,ROUND(M246*24*H246*N$3+M246*24*I246*N$4,0))</f>
        <v>0</v>
      </c>
      <c r="O246" s="279">
        <f>時間計算書!S246</f>
        <v>0</v>
      </c>
      <c r="P246" s="288">
        <f>IF(計算規則!$G$28=0,0,ROUND(O246*24*H246*P$3+O246*24*I246*P$4,0))</f>
        <v>0</v>
      </c>
      <c r="Q246" s="279">
        <f>時間計算書!T246</f>
        <v>0</v>
      </c>
      <c r="R246" s="288">
        <f>IF(計算規則!$G$28=0,0,ROUND(Q246*24*H246*R$3+Q246*24*I246*R$4,0))</f>
        <v>0</v>
      </c>
      <c r="S246" s="279">
        <f>時間計算書!U246</f>
        <v>0</v>
      </c>
      <c r="T246" s="289">
        <f>IF(計算規則!$G$28=0,0,ROUND(S246*24*H246*T$3+S246*24*I246*T$4,0))</f>
        <v>0</v>
      </c>
      <c r="U246" s="267"/>
      <c r="V246" s="268"/>
      <c r="W246" s="268"/>
      <c r="X246" s="269"/>
      <c r="Y246" s="270">
        <f t="shared" si="43"/>
        <v>0</v>
      </c>
    </row>
    <row r="247" spans="1:25" ht="9" customHeight="1" x14ac:dyDescent="0.15">
      <c r="A247" s="744"/>
      <c r="B247" s="196" t="s">
        <v>114</v>
      </c>
      <c r="C247" s="281">
        <f>SUM(W222:W252)</f>
        <v>0</v>
      </c>
      <c r="D247" s="66">
        <f t="shared" si="44"/>
        <v>44526</v>
      </c>
      <c r="E247" s="67">
        <f t="shared" si="46"/>
        <v>44526</v>
      </c>
      <c r="F247" s="68">
        <f t="shared" si="47"/>
        <v>44526</v>
      </c>
      <c r="G247" s="214" t="str">
        <f>IF(時間計算書!E247="","",時間計算書!E247)</f>
        <v/>
      </c>
      <c r="H247" s="156">
        <f t="shared" si="45"/>
        <v>0</v>
      </c>
      <c r="I247" s="156">
        <f t="shared" si="45"/>
        <v>0</v>
      </c>
      <c r="J247" s="285">
        <f>IF(計算規則!$G$28=0,1,IF(G247="法",計算規則!H275,IF(G247="所",計算規則!$H$33,計算規則!$H$32)))</f>
        <v>1</v>
      </c>
      <c r="K247" s="283">
        <f>時間計算書!P247</f>
        <v>0</v>
      </c>
      <c r="L247" s="287">
        <f>IF(計算規則!$G$28=0,0,ROUND(K247*24*H247*J247,0))</f>
        <v>0</v>
      </c>
      <c r="M247" s="279">
        <f>時間計算書!Q247+時間計算書!R247</f>
        <v>0</v>
      </c>
      <c r="N247" s="288">
        <f>IF(計算規則!$G$28=0,0,ROUND(M247*24*H247*N$3+M247*24*I247*N$4,0))</f>
        <v>0</v>
      </c>
      <c r="O247" s="279">
        <f>時間計算書!S247</f>
        <v>0</v>
      </c>
      <c r="P247" s="288">
        <f>IF(計算規則!$G$28=0,0,ROUND(O247*24*H247*P$3+O247*24*I247*P$4,0))</f>
        <v>0</v>
      </c>
      <c r="Q247" s="279">
        <f>時間計算書!T247</f>
        <v>0</v>
      </c>
      <c r="R247" s="288">
        <f>IF(計算規則!$G$28=0,0,ROUND(Q247*24*H247*R$3+Q247*24*I247*R$4,0))</f>
        <v>0</v>
      </c>
      <c r="S247" s="279">
        <f>時間計算書!U247</f>
        <v>0</v>
      </c>
      <c r="T247" s="289">
        <f>IF(計算規則!$G$28=0,0,ROUND(S247*24*H247*T$3+S247*24*I247*T$4,0))</f>
        <v>0</v>
      </c>
      <c r="U247" s="267"/>
      <c r="V247" s="268"/>
      <c r="W247" s="268"/>
      <c r="X247" s="269"/>
      <c r="Y247" s="270">
        <f t="shared" si="43"/>
        <v>0</v>
      </c>
    </row>
    <row r="248" spans="1:25" ht="9" customHeight="1" thickBot="1" x14ac:dyDescent="0.2">
      <c r="A248" s="745"/>
      <c r="B248" s="197" t="s">
        <v>115</v>
      </c>
      <c r="C248" s="282">
        <f>C246+C247</f>
        <v>0</v>
      </c>
      <c r="D248" s="66">
        <f t="shared" si="44"/>
        <v>44527</v>
      </c>
      <c r="E248" s="67">
        <f t="shared" si="46"/>
        <v>44527</v>
      </c>
      <c r="F248" s="68">
        <f t="shared" si="47"/>
        <v>44527</v>
      </c>
      <c r="G248" s="214" t="str">
        <f>IF(時間計算書!E248="","",時間計算書!E248)</f>
        <v/>
      </c>
      <c r="H248" s="156">
        <f t="shared" si="45"/>
        <v>0</v>
      </c>
      <c r="I248" s="156">
        <f t="shared" si="45"/>
        <v>0</v>
      </c>
      <c r="J248" s="285">
        <f>IF(計算規則!$G$28=0,1,IF(G248="法",計算規則!H276,IF(G248="所",計算規則!$H$33,計算規則!$H$32)))</f>
        <v>1</v>
      </c>
      <c r="K248" s="283">
        <f>時間計算書!P248</f>
        <v>0</v>
      </c>
      <c r="L248" s="287">
        <f>IF(計算規則!$G$28=0,0,ROUND(K248*24*H248*J248,0))</f>
        <v>0</v>
      </c>
      <c r="M248" s="279">
        <f>時間計算書!Q248+時間計算書!R248</f>
        <v>0</v>
      </c>
      <c r="N248" s="288">
        <f>IF(計算規則!$G$28=0,0,ROUND(M248*24*H248*N$3+M248*24*I248*N$4,0))</f>
        <v>0</v>
      </c>
      <c r="O248" s="279">
        <f>時間計算書!S248</f>
        <v>0</v>
      </c>
      <c r="P248" s="288">
        <f>IF(計算規則!$G$28=0,0,ROUND(O248*24*H248*P$3+O248*24*I248*P$4,0))</f>
        <v>0</v>
      </c>
      <c r="Q248" s="279">
        <f>時間計算書!T248</f>
        <v>0</v>
      </c>
      <c r="R248" s="288">
        <f>IF(計算規則!$G$28=0,0,ROUND(Q248*24*H248*R$3+Q248*24*I248*R$4,0))</f>
        <v>0</v>
      </c>
      <c r="S248" s="279">
        <f>時間計算書!U248</f>
        <v>0</v>
      </c>
      <c r="T248" s="289">
        <f>IF(計算規則!$G$28=0,0,ROUND(S248*24*H248*T$3+S248*24*I248*T$4,0))</f>
        <v>0</v>
      </c>
      <c r="U248" s="267"/>
      <c r="V248" s="268"/>
      <c r="W248" s="268"/>
      <c r="X248" s="269"/>
      <c r="Y248" s="270">
        <f t="shared" si="43"/>
        <v>0</v>
      </c>
    </row>
    <row r="249" spans="1:25" ht="9" customHeight="1" x14ac:dyDescent="0.15">
      <c r="A249" s="743" t="s">
        <v>80</v>
      </c>
      <c r="B249" s="184" t="s">
        <v>116</v>
      </c>
      <c r="C249" s="198">
        <f>SUM(S222:S252)</f>
        <v>0</v>
      </c>
      <c r="D249" s="66">
        <f t="shared" si="44"/>
        <v>44528</v>
      </c>
      <c r="E249" s="67">
        <f t="shared" si="46"/>
        <v>44528</v>
      </c>
      <c r="F249" s="68">
        <f t="shared" si="47"/>
        <v>44528</v>
      </c>
      <c r="G249" s="214" t="str">
        <f>IF(時間計算書!E249="","",時間計算書!E249)</f>
        <v/>
      </c>
      <c r="H249" s="156">
        <f t="shared" si="45"/>
        <v>0</v>
      </c>
      <c r="I249" s="156">
        <f t="shared" si="45"/>
        <v>0</v>
      </c>
      <c r="J249" s="285">
        <f>IF(計算規則!$G$28=0,1,IF(G249="法",計算規則!H277,IF(G249="所",計算規則!$H$33,計算規則!$H$32)))</f>
        <v>1</v>
      </c>
      <c r="K249" s="283">
        <f>時間計算書!P249</f>
        <v>0</v>
      </c>
      <c r="L249" s="287">
        <f>IF(計算規則!$G$28=0,0,ROUND(K249*24*H249*J249,0))</f>
        <v>0</v>
      </c>
      <c r="M249" s="279">
        <f>時間計算書!Q249+時間計算書!R249</f>
        <v>0</v>
      </c>
      <c r="N249" s="288">
        <f>IF(計算規則!$G$28=0,0,ROUND(M249*24*H249*N$3+M249*24*I249*N$4,0))</f>
        <v>0</v>
      </c>
      <c r="O249" s="279">
        <f>時間計算書!S249</f>
        <v>0</v>
      </c>
      <c r="P249" s="288">
        <f>IF(計算規則!$G$28=0,0,ROUND(O249*24*H249*P$3+O249*24*I249*P$4,0))</f>
        <v>0</v>
      </c>
      <c r="Q249" s="279">
        <f>時間計算書!T249</f>
        <v>0</v>
      </c>
      <c r="R249" s="288">
        <f>IF(計算規則!$G$28=0,0,ROUND(Q249*24*H249*R$3+Q249*24*I249*R$4,0))</f>
        <v>0</v>
      </c>
      <c r="S249" s="279">
        <f>時間計算書!U249</f>
        <v>0</v>
      </c>
      <c r="T249" s="289">
        <f>IF(計算規則!$G$28=0,0,ROUND(S249*24*H249*T$3+S249*24*I249*T$4,0))</f>
        <v>0</v>
      </c>
      <c r="U249" s="267"/>
      <c r="V249" s="268"/>
      <c r="W249" s="268"/>
      <c r="X249" s="269"/>
      <c r="Y249" s="270">
        <f t="shared" si="43"/>
        <v>0</v>
      </c>
    </row>
    <row r="250" spans="1:25" ht="9" customHeight="1" x14ac:dyDescent="0.15">
      <c r="A250" s="744"/>
      <c r="B250" s="196" t="s">
        <v>56</v>
      </c>
      <c r="C250" s="199">
        <f>SUM(T222:T252)</f>
        <v>0</v>
      </c>
      <c r="D250" s="211">
        <f>IF(OR(MONTH(D222)=1,MONTH(D222)=3,MONTH(D222)=5,MONTH(D222)=7,MONTH(D222)=8,MONTH(D222)=10,MONTH(D222)=12),D249+1,IF(OR(MONTH(D222)=4,MONTH(D222)=6,MONTH(D222)=9,MONTH(D222)=11),D249+1,IF(DAY(DATE(YEAR(D222),3,0))=29,D249+1,"")))</f>
        <v>44529</v>
      </c>
      <c r="E250" s="333">
        <f t="shared" si="46"/>
        <v>44529</v>
      </c>
      <c r="F250" s="334">
        <f t="shared" si="47"/>
        <v>44529</v>
      </c>
      <c r="G250" s="214" t="str">
        <f>IF(時間計算書!E250="","",時間計算書!E250)</f>
        <v/>
      </c>
      <c r="H250" s="156">
        <f>IF(D250="","",H249)</f>
        <v>0</v>
      </c>
      <c r="I250" s="156">
        <f t="shared" ref="I250:I252" si="48">I249</f>
        <v>0</v>
      </c>
      <c r="J250" s="285">
        <f>IF(計算規則!$G$28=0,1,IF(G250="法",計算規則!H278,IF(G250="所",計算規則!$H$33,計算規則!$H$32)))</f>
        <v>1</v>
      </c>
      <c r="K250" s="283">
        <f>時間計算書!P250</f>
        <v>0</v>
      </c>
      <c r="L250" s="287">
        <f>IF(計算規則!$G$28=0,0,IF(D250="","",ROUND(K250*24*H250*J250,0)))</f>
        <v>0</v>
      </c>
      <c r="M250" s="279">
        <f>時間計算書!Q250+時間計算書!R250</f>
        <v>0</v>
      </c>
      <c r="N250" s="288">
        <f>IF(計算規則!$G$28=0,0,IF(D250="","",ROUND(M250*24*H250*N$3+M250*24*I250*N$4,0)))</f>
        <v>0</v>
      </c>
      <c r="O250" s="279">
        <f>時間計算書!S250</f>
        <v>0</v>
      </c>
      <c r="P250" s="288">
        <f>IF(計算規則!$G$28=0,0,IF(D250="","",ROUND(O250*24*H250*P$3+O250*24*I250*P$4,0)))</f>
        <v>0</v>
      </c>
      <c r="Q250" s="279">
        <f>時間計算書!T250</f>
        <v>0</v>
      </c>
      <c r="R250" s="288">
        <f>IF(計算規則!$G$28=0,0,IF(D250="","",ROUND(Q250*24*H250*R$3+Q250*24*I250*R$4,0)))</f>
        <v>0</v>
      </c>
      <c r="S250" s="279">
        <f>時間計算書!U250</f>
        <v>0</v>
      </c>
      <c r="T250" s="289">
        <f>IF(計算規則!$G$28=0,0,IF(D250="","",ROUND(S250*24*H250*T$3+S250*24*I250*T$4,0)))</f>
        <v>0</v>
      </c>
      <c r="U250" s="267"/>
      <c r="V250" s="268"/>
      <c r="W250" s="268"/>
      <c r="X250" s="269"/>
      <c r="Y250" s="270">
        <f>IF(D250="","",SUM(L250+N250+P250+R250+T250)+SUM(U250:X250))</f>
        <v>0</v>
      </c>
    </row>
    <row r="251" spans="1:25" ht="9" customHeight="1" x14ac:dyDescent="0.15">
      <c r="A251" s="744"/>
      <c r="B251" s="196" t="s">
        <v>114</v>
      </c>
      <c r="C251" s="281">
        <f>SUM(X222:X252)</f>
        <v>0</v>
      </c>
      <c r="D251" s="211">
        <f>IF(OR(MONTH(D222)=1,MONTH(D222)=3,MONTH(D222)=5,MONTH(D222)=7,MONTH(D222)=8,MONTH(D222)=10,MONTH(D222)=12),D250+1,IF(OR(MONTH(D222)=4,MONTH(D222)=6,MONTH(D222)=9,MONTH(D222)=11),D250+1,""))</f>
        <v>44530</v>
      </c>
      <c r="E251" s="333">
        <f t="shared" si="46"/>
        <v>44530</v>
      </c>
      <c r="F251" s="334">
        <f t="shared" si="47"/>
        <v>44530</v>
      </c>
      <c r="G251" s="214" t="str">
        <f>IF(時間計算書!E251="","",時間計算書!E251)</f>
        <v/>
      </c>
      <c r="H251" s="156">
        <f>IF(D251="","",H250)</f>
        <v>0</v>
      </c>
      <c r="I251" s="156">
        <f t="shared" si="48"/>
        <v>0</v>
      </c>
      <c r="J251" s="285">
        <f>IF(計算規則!$G$28=0,1,IF(G251="法",計算規則!H279,IF(G251="所",計算規則!$H$33,計算規則!$H$32)))</f>
        <v>1</v>
      </c>
      <c r="K251" s="283">
        <f>時間計算書!P251</f>
        <v>0</v>
      </c>
      <c r="L251" s="287">
        <f>IF(計算規則!$G$28=0,0,IF(D251="","",ROUND(K251*24*H251*J251,0)))</f>
        <v>0</v>
      </c>
      <c r="M251" s="279">
        <f>時間計算書!Q251+時間計算書!R251</f>
        <v>0</v>
      </c>
      <c r="N251" s="288">
        <f>IF(計算規則!$G$28=0,0,IF(D251="","",ROUND(M251*24*H251*N$3+M251*24*I251*N$4,0)))</f>
        <v>0</v>
      </c>
      <c r="O251" s="279">
        <f>時間計算書!S251</f>
        <v>0</v>
      </c>
      <c r="P251" s="288">
        <f>IF(計算規則!$G$28=0,0,IF(D251="","",ROUND(O251*24*H251*P$3+O251*24*I251*P$4,0)))</f>
        <v>0</v>
      </c>
      <c r="Q251" s="279">
        <f>時間計算書!T251</f>
        <v>0</v>
      </c>
      <c r="R251" s="288">
        <f>IF(計算規則!$G$28=0,0,IF(D251="","",ROUND(Q251*24*H251*R$3+Q251*24*I251*R$4,0)))</f>
        <v>0</v>
      </c>
      <c r="S251" s="279">
        <f>時間計算書!U251</f>
        <v>0</v>
      </c>
      <c r="T251" s="289">
        <f>IF(計算規則!$G$28=0,0,IF(D251="","",ROUND(S251*24*H251*T$3+S251*24*I251*T$4,0)))</f>
        <v>0</v>
      </c>
      <c r="U251" s="267"/>
      <c r="V251" s="268"/>
      <c r="W251" s="268"/>
      <c r="X251" s="269"/>
      <c r="Y251" s="270">
        <f>IF(D251="","",SUM(L251+N251+P251+R251+T251)+SUM(U251:X251))</f>
        <v>0</v>
      </c>
    </row>
    <row r="252" spans="1:25" ht="9" customHeight="1" thickBot="1" x14ac:dyDescent="0.2">
      <c r="A252" s="745"/>
      <c r="B252" s="197" t="s">
        <v>115</v>
      </c>
      <c r="C252" s="282">
        <f>C250+C251</f>
        <v>0</v>
      </c>
      <c r="D252" s="212" t="str">
        <f>IF(OR(MONTH(D222)=1,MONTH(D222)=3,MONTH(D222)=5,MONTH(D222)=7,MONTH(D222)=8,MONTH(D222)=10,MONTH(D222)=12),D251+1,IF(OR(MONTH(D222)=4,MONTH(D222)=6,MONTH(D222)=9,MONTH(D222)=11),"",""))</f>
        <v/>
      </c>
      <c r="E252" s="335" t="str">
        <f t="shared" si="46"/>
        <v/>
      </c>
      <c r="F252" s="336" t="str">
        <f t="shared" si="47"/>
        <v/>
      </c>
      <c r="G252" s="215" t="str">
        <f>IF(時間計算書!E252="","",時間計算書!E252)</f>
        <v/>
      </c>
      <c r="H252" s="157" t="str">
        <f>IF(D252="","",H251)</f>
        <v/>
      </c>
      <c r="I252" s="157">
        <f t="shared" si="48"/>
        <v>0</v>
      </c>
      <c r="J252" s="286">
        <f>IF(計算規則!$G$28=0,1,IF(G252="法",計算規則!H280,IF(G252="所",計算規則!$H$33,計算規則!$H$32)))</f>
        <v>1</v>
      </c>
      <c r="K252" s="293">
        <f>時間計算書!P252</f>
        <v>0</v>
      </c>
      <c r="L252" s="294">
        <f>IF(計算規則!$G$28=0,0,IF(D252="","",ROUND(K252*24*H252*J252,0)))</f>
        <v>0</v>
      </c>
      <c r="M252" s="295">
        <f>時間計算書!Q252+時間計算書!R252</f>
        <v>0</v>
      </c>
      <c r="N252" s="296">
        <f>IF(計算規則!$G$28=0,0,IF(D252="","",ROUND(M252*24*H252*N$3+M252*24*I252*N$4,0)))</f>
        <v>0</v>
      </c>
      <c r="O252" s="295">
        <f>時間計算書!S252</f>
        <v>0</v>
      </c>
      <c r="P252" s="296">
        <f>IF(計算規則!$G$28=0,0,IF(D252="","",ROUND(O252*24*H252*P$3+O252*24*I252*P$4,0)))</f>
        <v>0</v>
      </c>
      <c r="Q252" s="295">
        <f>時間計算書!T252</f>
        <v>0</v>
      </c>
      <c r="R252" s="296">
        <f>IF(計算規則!$G$28=0,0,IF(D252="","",ROUND(Q252*24*H252*R$3+Q252*24*I252*R$4,0)))</f>
        <v>0</v>
      </c>
      <c r="S252" s="295">
        <f>時間計算書!U252</f>
        <v>0</v>
      </c>
      <c r="T252" s="297">
        <f>IF(計算規則!$G$28=0,0,IF(D252="","",ROUND(S252*24*H252*T$3+S252*24*I252*T$4,0)))</f>
        <v>0</v>
      </c>
      <c r="U252" s="271"/>
      <c r="V252" s="272"/>
      <c r="W252" s="272"/>
      <c r="X252" s="273"/>
      <c r="Y252" s="274" t="str">
        <f>IF(D252="","",SUM(L252+N252+P252+R252+T252)+SUM(U252:X252))</f>
        <v/>
      </c>
    </row>
    <row r="253" spans="1:25" ht="9" customHeight="1" x14ac:dyDescent="0.15">
      <c r="A253" s="775">
        <f>IF(計算規則!$D$15=0,D253,D284)</f>
        <v>44531</v>
      </c>
      <c r="B253" s="776"/>
      <c r="C253" s="776"/>
      <c r="D253" s="71">
        <f>IF(D252="",IF(D251="",IF(D250="",D249+1,D250+1),D251+1),D252+1)</f>
        <v>44531</v>
      </c>
      <c r="E253" s="72">
        <f t="shared" si="46"/>
        <v>44531</v>
      </c>
      <c r="F253" s="73">
        <f t="shared" si="47"/>
        <v>44531</v>
      </c>
      <c r="G253" s="216" t="str">
        <f>IF(時間計算書!E253="","",時間計算書!E253)</f>
        <v/>
      </c>
      <c r="H253" s="155">
        <f>賃金一覧表・単価計算書・既払金計算書!AK14</f>
        <v>0</v>
      </c>
      <c r="I253" s="155">
        <f>賃金一覧表・単価計算書・既払金計算書!BG14</f>
        <v>0</v>
      </c>
      <c r="J253" s="303">
        <f>IF(計算規則!$G$28=0,1,IF(G253="法",計算規則!H281,IF(G253="所",計算規則!$H$33,計算規則!$H$32)))</f>
        <v>1</v>
      </c>
      <c r="K253" s="284">
        <f>時間計算書!P253</f>
        <v>0</v>
      </c>
      <c r="L253" s="290">
        <f>IF(計算規則!$G$28=0,0,ROUND(K253*24*H253*J253,0))</f>
        <v>0</v>
      </c>
      <c r="M253" s="278">
        <f>時間計算書!Q253+時間計算書!R253</f>
        <v>0</v>
      </c>
      <c r="N253" s="291">
        <f>IF(計算規則!$G$28=0,0,ROUND(M253*24*H253*N$3+M253*24*I253*N$4,0))</f>
        <v>0</v>
      </c>
      <c r="O253" s="278">
        <f>時間計算書!S253</f>
        <v>0</v>
      </c>
      <c r="P253" s="291">
        <f>IF(計算規則!$G$28=0,0,ROUND(O253*24*H253*P$3+O253*24*I253*P$4,0))</f>
        <v>0</v>
      </c>
      <c r="Q253" s="278">
        <f>時間計算書!T253</f>
        <v>0</v>
      </c>
      <c r="R253" s="291">
        <f>IF(計算規則!$G$28=0,0,ROUND(Q253*24*H253*R$3+Q253*24*I253*R$4,0))</f>
        <v>0</v>
      </c>
      <c r="S253" s="278">
        <f>時間計算書!U253</f>
        <v>0</v>
      </c>
      <c r="T253" s="292">
        <f>IF(計算規則!$G$28=0,0,ROUND(S253*24*H253*T$3+S253*24*I253*T$4,0))</f>
        <v>0</v>
      </c>
      <c r="U253" s="275"/>
      <c r="V253" s="276"/>
      <c r="W253" s="276"/>
      <c r="X253" s="277"/>
      <c r="Y253" s="280">
        <f t="shared" ref="Y253:Y280" si="49">SUM(L253+N253+P253+R253+T253)+SUM(U253:X253)</f>
        <v>0</v>
      </c>
    </row>
    <row r="254" spans="1:25" ht="9" customHeight="1" x14ac:dyDescent="0.15">
      <c r="A254" s="777"/>
      <c r="B254" s="778"/>
      <c r="C254" s="778"/>
      <c r="D254" s="66">
        <f t="shared" ref="D254:D280" si="50">D253+1</f>
        <v>44532</v>
      </c>
      <c r="E254" s="67">
        <f t="shared" si="46"/>
        <v>44532</v>
      </c>
      <c r="F254" s="68">
        <f t="shared" si="47"/>
        <v>44532</v>
      </c>
      <c r="G254" s="214" t="str">
        <f>IF(時間計算書!E254="","",時間計算書!E254)</f>
        <v/>
      </c>
      <c r="H254" s="156">
        <f>H253</f>
        <v>0</v>
      </c>
      <c r="I254" s="156">
        <f>I253</f>
        <v>0</v>
      </c>
      <c r="J254" s="285">
        <f>IF(計算規則!$G$28=0,1,IF(G254="法",計算規則!H282,IF(G254="所",計算規則!$H$33,計算規則!$H$32)))</f>
        <v>1</v>
      </c>
      <c r="K254" s="283">
        <f>時間計算書!P254</f>
        <v>0</v>
      </c>
      <c r="L254" s="287">
        <f>IF(計算規則!$G$28=0,0,ROUND(K254*24*H254*J254,0))</f>
        <v>0</v>
      </c>
      <c r="M254" s="279">
        <f>時間計算書!Q254+時間計算書!R254</f>
        <v>0</v>
      </c>
      <c r="N254" s="288">
        <f>IF(計算規則!$G$28=0,0,ROUND(M254*24*H254*N$3+M254*24*I254*N$4,0))</f>
        <v>0</v>
      </c>
      <c r="O254" s="279">
        <f>時間計算書!S254</f>
        <v>0</v>
      </c>
      <c r="P254" s="288">
        <f>IF(計算規則!$G$28=0,0,ROUND(O254*24*H254*P$3+O254*24*I254*P$4,0))</f>
        <v>0</v>
      </c>
      <c r="Q254" s="279">
        <f>時間計算書!T254</f>
        <v>0</v>
      </c>
      <c r="R254" s="288">
        <f>IF(計算規則!$G$28=0,0,ROUND(Q254*24*H254*R$3+Q254*24*I254*R$4,0))</f>
        <v>0</v>
      </c>
      <c r="S254" s="279">
        <f>時間計算書!U254</f>
        <v>0</v>
      </c>
      <c r="T254" s="289">
        <f>IF(計算規則!$G$28=0,0,ROUND(S254*24*H254*T$3+S254*24*I254*T$4,0))</f>
        <v>0</v>
      </c>
      <c r="U254" s="267"/>
      <c r="V254" s="268"/>
      <c r="W254" s="268"/>
      <c r="X254" s="269"/>
      <c r="Y254" s="270">
        <f t="shared" si="49"/>
        <v>0</v>
      </c>
    </row>
    <row r="255" spans="1:25" ht="9" customHeight="1" x14ac:dyDescent="0.15">
      <c r="A255" s="779">
        <f>A253</f>
        <v>44531</v>
      </c>
      <c r="B255" s="780"/>
      <c r="C255" s="780"/>
      <c r="D255" s="66">
        <f t="shared" si="50"/>
        <v>44533</v>
      </c>
      <c r="E255" s="67">
        <f t="shared" si="46"/>
        <v>44533</v>
      </c>
      <c r="F255" s="68">
        <f t="shared" si="47"/>
        <v>44533</v>
      </c>
      <c r="G255" s="214" t="str">
        <f>IF(時間計算書!E255="","",時間計算書!E255)</f>
        <v/>
      </c>
      <c r="H255" s="156">
        <f t="shared" ref="H255:I280" si="51">H254</f>
        <v>0</v>
      </c>
      <c r="I255" s="156">
        <f t="shared" si="51"/>
        <v>0</v>
      </c>
      <c r="J255" s="285">
        <f>IF(計算規則!$G$28=0,1,IF(G255="法",計算規則!H283,IF(G255="所",計算規則!$H$33,計算規則!$H$32)))</f>
        <v>1</v>
      </c>
      <c r="K255" s="283">
        <f>時間計算書!P255</f>
        <v>0</v>
      </c>
      <c r="L255" s="287">
        <f>IF(計算規則!$G$28=0,0,ROUND(K255*24*H255*J255,0))</f>
        <v>0</v>
      </c>
      <c r="M255" s="279">
        <f>時間計算書!Q255+時間計算書!R255</f>
        <v>0</v>
      </c>
      <c r="N255" s="288">
        <f>IF(計算規則!$G$28=0,0,ROUND(M255*24*H255*N$3+M255*24*I255*N$4,0))</f>
        <v>0</v>
      </c>
      <c r="O255" s="279">
        <f>時間計算書!S255</f>
        <v>0</v>
      </c>
      <c r="P255" s="288">
        <f>IF(計算規則!$G$28=0,0,ROUND(O255*24*H255*P$3+O255*24*I255*P$4,0))</f>
        <v>0</v>
      </c>
      <c r="Q255" s="279">
        <f>時間計算書!T255</f>
        <v>0</v>
      </c>
      <c r="R255" s="288">
        <f>IF(計算規則!$G$28=0,0,ROUND(Q255*24*H255*R$3+Q255*24*I255*R$4,0))</f>
        <v>0</v>
      </c>
      <c r="S255" s="279">
        <f>時間計算書!U255</f>
        <v>0</v>
      </c>
      <c r="T255" s="289">
        <f>IF(計算規則!$G$28=0,0,ROUND(S255*24*H255*T$3+S255*24*I255*T$4,0))</f>
        <v>0</v>
      </c>
      <c r="U255" s="267"/>
      <c r="V255" s="268"/>
      <c r="W255" s="268"/>
      <c r="X255" s="269"/>
      <c r="Y255" s="270">
        <f t="shared" si="49"/>
        <v>0</v>
      </c>
    </row>
    <row r="256" spans="1:25" ht="9" customHeight="1" thickBot="1" x14ac:dyDescent="0.2">
      <c r="A256" s="781"/>
      <c r="B256" s="782"/>
      <c r="C256" s="782"/>
      <c r="D256" s="66">
        <f t="shared" si="50"/>
        <v>44534</v>
      </c>
      <c r="E256" s="67">
        <f t="shared" si="46"/>
        <v>44534</v>
      </c>
      <c r="F256" s="68">
        <f t="shared" si="47"/>
        <v>44534</v>
      </c>
      <c r="G256" s="214" t="str">
        <f>IF(時間計算書!E256="","",時間計算書!E256)</f>
        <v/>
      </c>
      <c r="H256" s="156">
        <f t="shared" si="51"/>
        <v>0</v>
      </c>
      <c r="I256" s="156">
        <f t="shared" si="51"/>
        <v>0</v>
      </c>
      <c r="J256" s="285">
        <f>IF(計算規則!$G$28=0,1,IF(G256="法",計算規則!H284,IF(G256="所",計算規則!$H$33,計算規則!$H$32)))</f>
        <v>1</v>
      </c>
      <c r="K256" s="283">
        <f>時間計算書!P256</f>
        <v>0</v>
      </c>
      <c r="L256" s="287">
        <f>IF(計算規則!$G$28=0,0,ROUND(K256*24*H256*J256,0))</f>
        <v>0</v>
      </c>
      <c r="M256" s="279">
        <f>時間計算書!Q256+時間計算書!R256</f>
        <v>0</v>
      </c>
      <c r="N256" s="288">
        <f>IF(計算規則!$G$28=0,0,ROUND(M256*24*H256*N$3+M256*24*I256*N$4,0))</f>
        <v>0</v>
      </c>
      <c r="O256" s="279">
        <f>時間計算書!S256</f>
        <v>0</v>
      </c>
      <c r="P256" s="288">
        <f>IF(計算規則!$G$28=0,0,ROUND(O256*24*H256*P$3+O256*24*I256*P$4,0))</f>
        <v>0</v>
      </c>
      <c r="Q256" s="279">
        <f>時間計算書!T256</f>
        <v>0</v>
      </c>
      <c r="R256" s="288">
        <f>IF(計算規則!$G$28=0,0,ROUND(Q256*24*H256*R$3+Q256*24*I256*R$4,0))</f>
        <v>0</v>
      </c>
      <c r="S256" s="279">
        <f>時間計算書!U256</f>
        <v>0</v>
      </c>
      <c r="T256" s="289">
        <f>IF(計算規則!$G$28=0,0,ROUND(S256*24*H256*T$3+S256*24*I256*T$4,0))</f>
        <v>0</v>
      </c>
      <c r="U256" s="267"/>
      <c r="V256" s="268"/>
      <c r="W256" s="268"/>
      <c r="X256" s="269"/>
      <c r="Y256" s="270">
        <f t="shared" si="49"/>
        <v>0</v>
      </c>
    </row>
    <row r="257" spans="1:25" ht="9" customHeight="1" x14ac:dyDescent="0.15">
      <c r="A257" s="751" t="s">
        <v>172</v>
      </c>
      <c r="B257" s="752"/>
      <c r="C257" s="753"/>
      <c r="D257" s="66">
        <f t="shared" si="50"/>
        <v>44535</v>
      </c>
      <c r="E257" s="67">
        <f t="shared" si="46"/>
        <v>44535</v>
      </c>
      <c r="F257" s="68">
        <f t="shared" si="47"/>
        <v>44535</v>
      </c>
      <c r="G257" s="214" t="str">
        <f>IF(時間計算書!E257="","",時間計算書!E257)</f>
        <v/>
      </c>
      <c r="H257" s="156">
        <f t="shared" si="51"/>
        <v>0</v>
      </c>
      <c r="I257" s="156">
        <f t="shared" si="51"/>
        <v>0</v>
      </c>
      <c r="J257" s="285">
        <f>IF(計算規則!$G$28=0,1,IF(G257="法",計算規則!H285,IF(G257="所",計算規則!$H$33,計算規則!$H$32)))</f>
        <v>1</v>
      </c>
      <c r="K257" s="283">
        <f>時間計算書!P257</f>
        <v>0</v>
      </c>
      <c r="L257" s="287">
        <f>IF(計算規則!$G$28=0,0,ROUND(K257*24*H257*J257,0))</f>
        <v>0</v>
      </c>
      <c r="M257" s="279">
        <f>時間計算書!Q257+時間計算書!R257</f>
        <v>0</v>
      </c>
      <c r="N257" s="288">
        <f>IF(計算規則!$G$28=0,0,ROUND(M257*24*H257*N$3+M257*24*I257*N$4,0))</f>
        <v>0</v>
      </c>
      <c r="O257" s="279">
        <f>時間計算書!S257</f>
        <v>0</v>
      </c>
      <c r="P257" s="288">
        <f>IF(計算規則!$G$28=0,0,ROUND(O257*24*H257*P$3+O257*24*I257*P$4,0))</f>
        <v>0</v>
      </c>
      <c r="Q257" s="279">
        <f>時間計算書!T257</f>
        <v>0</v>
      </c>
      <c r="R257" s="288">
        <f>IF(計算規則!$G$28=0,0,ROUND(Q257*24*H257*R$3+Q257*24*I257*R$4,0))</f>
        <v>0</v>
      </c>
      <c r="S257" s="279">
        <f>時間計算書!U257</f>
        <v>0</v>
      </c>
      <c r="T257" s="289">
        <f>IF(計算規則!$G$28=0,0,ROUND(S257*24*H257*T$3+S257*24*I257*T$4,0))</f>
        <v>0</v>
      </c>
      <c r="U257" s="267"/>
      <c r="V257" s="268"/>
      <c r="W257" s="268"/>
      <c r="X257" s="269"/>
      <c r="Y257" s="270">
        <f t="shared" si="49"/>
        <v>0</v>
      </c>
    </row>
    <row r="258" spans="1:25" ht="9" customHeight="1" thickBot="1" x14ac:dyDescent="0.2">
      <c r="A258" s="754"/>
      <c r="B258" s="755"/>
      <c r="C258" s="756"/>
      <c r="D258" s="66">
        <f t="shared" si="50"/>
        <v>44536</v>
      </c>
      <c r="E258" s="67">
        <f t="shared" si="46"/>
        <v>44536</v>
      </c>
      <c r="F258" s="68">
        <f t="shared" si="47"/>
        <v>44536</v>
      </c>
      <c r="G258" s="214" t="str">
        <f>IF(時間計算書!E258="","",時間計算書!E258)</f>
        <v/>
      </c>
      <c r="H258" s="156">
        <f t="shared" si="51"/>
        <v>0</v>
      </c>
      <c r="I258" s="156">
        <f t="shared" si="51"/>
        <v>0</v>
      </c>
      <c r="J258" s="285">
        <f>IF(計算規則!$G$28=0,1,IF(G258="法",計算規則!H286,IF(G258="所",計算規則!$H$33,計算規則!$H$32)))</f>
        <v>1</v>
      </c>
      <c r="K258" s="283">
        <f>時間計算書!P258</f>
        <v>0</v>
      </c>
      <c r="L258" s="287">
        <f>IF(計算規則!$G$28=0,0,ROUND(K258*24*H258*J258,0))</f>
        <v>0</v>
      </c>
      <c r="M258" s="279">
        <f>時間計算書!Q258+時間計算書!R258</f>
        <v>0</v>
      </c>
      <c r="N258" s="288">
        <f>IF(計算規則!$G$28=0,0,ROUND(M258*24*H258*N$3+M258*24*I258*N$4,0))</f>
        <v>0</v>
      </c>
      <c r="O258" s="279">
        <f>時間計算書!S258</f>
        <v>0</v>
      </c>
      <c r="P258" s="288">
        <f>IF(計算規則!$G$28=0,0,ROUND(O258*24*H258*P$3+O258*24*I258*P$4,0))</f>
        <v>0</v>
      </c>
      <c r="Q258" s="279">
        <f>時間計算書!T258</f>
        <v>0</v>
      </c>
      <c r="R258" s="288">
        <f>IF(計算規則!$G$28=0,0,ROUND(Q258*24*H258*R$3+Q258*24*I258*R$4,0))</f>
        <v>0</v>
      </c>
      <c r="S258" s="279">
        <f>時間計算書!U258</f>
        <v>0</v>
      </c>
      <c r="T258" s="289">
        <f>IF(計算規則!$G$28=0,0,ROUND(S258*24*H258*T$3+S258*24*I258*T$4,0))</f>
        <v>0</v>
      </c>
      <c r="U258" s="267"/>
      <c r="V258" s="268"/>
      <c r="W258" s="268"/>
      <c r="X258" s="269"/>
      <c r="Y258" s="270">
        <f t="shared" si="49"/>
        <v>0</v>
      </c>
    </row>
    <row r="259" spans="1:25" ht="9" customHeight="1" x14ac:dyDescent="0.15">
      <c r="A259" s="757">
        <f>時間計算書!P11</f>
        <v>0</v>
      </c>
      <c r="B259" s="758"/>
      <c r="C259" s="759"/>
      <c r="D259" s="66">
        <f t="shared" si="50"/>
        <v>44537</v>
      </c>
      <c r="E259" s="67">
        <f t="shared" si="46"/>
        <v>44537</v>
      </c>
      <c r="F259" s="68">
        <f t="shared" si="47"/>
        <v>44537</v>
      </c>
      <c r="G259" s="214" t="str">
        <f>IF(時間計算書!E259="","",時間計算書!E259)</f>
        <v/>
      </c>
      <c r="H259" s="156">
        <f t="shared" si="51"/>
        <v>0</v>
      </c>
      <c r="I259" s="156">
        <f t="shared" si="51"/>
        <v>0</v>
      </c>
      <c r="J259" s="285">
        <f>IF(計算規則!$G$28=0,1,IF(G259="法",計算規則!H287,IF(G259="所",計算規則!$H$33,計算規則!$H$32)))</f>
        <v>1</v>
      </c>
      <c r="K259" s="283">
        <f>時間計算書!P259</f>
        <v>0</v>
      </c>
      <c r="L259" s="287">
        <f>IF(計算規則!$G$28=0,0,ROUND(K259*24*H259*J259,0))</f>
        <v>0</v>
      </c>
      <c r="M259" s="279">
        <f>時間計算書!Q259+時間計算書!R259</f>
        <v>0</v>
      </c>
      <c r="N259" s="288">
        <f>IF(計算規則!$G$28=0,0,ROUND(M259*24*H259*N$3+M259*24*I259*N$4,0))</f>
        <v>0</v>
      </c>
      <c r="O259" s="279">
        <f>時間計算書!S259</f>
        <v>0</v>
      </c>
      <c r="P259" s="288">
        <f>IF(計算規則!$G$28=0,0,ROUND(O259*24*H259*P$3+O259*24*I259*P$4,0))</f>
        <v>0</v>
      </c>
      <c r="Q259" s="279">
        <f>時間計算書!T259</f>
        <v>0</v>
      </c>
      <c r="R259" s="288">
        <f>IF(計算規則!$G$28=0,0,ROUND(Q259*24*H259*R$3+Q259*24*I259*R$4,0))</f>
        <v>0</v>
      </c>
      <c r="S259" s="279">
        <f>時間計算書!U259</f>
        <v>0</v>
      </c>
      <c r="T259" s="289">
        <f>IF(計算規則!$G$28=0,0,ROUND(S259*24*H259*T$3+S259*24*I259*T$4,0))</f>
        <v>0</v>
      </c>
      <c r="U259" s="267"/>
      <c r="V259" s="268"/>
      <c r="W259" s="268"/>
      <c r="X259" s="269"/>
      <c r="Y259" s="270">
        <f t="shared" si="49"/>
        <v>0</v>
      </c>
    </row>
    <row r="260" spans="1:25" ht="9" customHeight="1" thickBot="1" x14ac:dyDescent="0.2">
      <c r="A260" s="760"/>
      <c r="B260" s="761"/>
      <c r="C260" s="762"/>
      <c r="D260" s="66">
        <f t="shared" si="50"/>
        <v>44538</v>
      </c>
      <c r="E260" s="67">
        <f t="shared" si="46"/>
        <v>44538</v>
      </c>
      <c r="F260" s="68">
        <f t="shared" si="47"/>
        <v>44538</v>
      </c>
      <c r="G260" s="214" t="str">
        <f>IF(時間計算書!E260="","",時間計算書!E260)</f>
        <v/>
      </c>
      <c r="H260" s="156">
        <f t="shared" si="51"/>
        <v>0</v>
      </c>
      <c r="I260" s="156">
        <f t="shared" si="51"/>
        <v>0</v>
      </c>
      <c r="J260" s="285">
        <f>IF(計算規則!$G$28=0,1,IF(G260="法",計算規則!H288,IF(G260="所",計算規則!$H$33,計算規則!$H$32)))</f>
        <v>1</v>
      </c>
      <c r="K260" s="283">
        <f>時間計算書!P260</f>
        <v>0</v>
      </c>
      <c r="L260" s="287">
        <f>IF(計算規則!$G$28=0,0,ROUND(K260*24*H260*J260,0))</f>
        <v>0</v>
      </c>
      <c r="M260" s="279">
        <f>時間計算書!Q260+時間計算書!R260</f>
        <v>0</v>
      </c>
      <c r="N260" s="288">
        <f>IF(計算規則!$G$28=0,0,ROUND(M260*24*H260*N$3+M260*24*I260*N$4,0))</f>
        <v>0</v>
      </c>
      <c r="O260" s="279">
        <f>時間計算書!S260</f>
        <v>0</v>
      </c>
      <c r="P260" s="288">
        <f>IF(計算規則!$G$28=0,0,ROUND(O260*24*H260*P$3+O260*24*I260*P$4,0))</f>
        <v>0</v>
      </c>
      <c r="Q260" s="279">
        <f>時間計算書!T260</f>
        <v>0</v>
      </c>
      <c r="R260" s="288">
        <f>IF(計算規則!$G$28=0,0,ROUND(Q260*24*H260*R$3+Q260*24*I260*R$4,0))</f>
        <v>0</v>
      </c>
      <c r="S260" s="279">
        <f>時間計算書!U260</f>
        <v>0</v>
      </c>
      <c r="T260" s="289">
        <f>IF(計算規則!$G$28=0,0,ROUND(S260*24*H260*T$3+S260*24*I260*T$4,0))</f>
        <v>0</v>
      </c>
      <c r="U260" s="267"/>
      <c r="V260" s="268"/>
      <c r="W260" s="268"/>
      <c r="X260" s="269"/>
      <c r="Y260" s="270">
        <f t="shared" si="49"/>
        <v>0</v>
      </c>
    </row>
    <row r="261" spans="1:25" ht="9" customHeight="1" x14ac:dyDescent="0.15">
      <c r="A261" s="763" t="s">
        <v>205</v>
      </c>
      <c r="B261" s="764"/>
      <c r="C261" s="765"/>
      <c r="D261" s="66">
        <f t="shared" si="50"/>
        <v>44539</v>
      </c>
      <c r="E261" s="67">
        <f t="shared" si="46"/>
        <v>44539</v>
      </c>
      <c r="F261" s="68">
        <f t="shared" si="47"/>
        <v>44539</v>
      </c>
      <c r="G261" s="214" t="str">
        <f>IF(時間計算書!E261="","",時間計算書!E261)</f>
        <v/>
      </c>
      <c r="H261" s="156">
        <f t="shared" si="51"/>
        <v>0</v>
      </c>
      <c r="I261" s="156">
        <f t="shared" si="51"/>
        <v>0</v>
      </c>
      <c r="J261" s="285">
        <f>IF(計算規則!$G$28=0,1,IF(G261="法",計算規則!H289,IF(G261="所",計算規則!$H$33,計算規則!$H$32)))</f>
        <v>1</v>
      </c>
      <c r="K261" s="283">
        <f>時間計算書!P261</f>
        <v>0</v>
      </c>
      <c r="L261" s="287">
        <f>IF(計算規則!$G$28=0,0,ROUND(K261*24*H261*J261,0))</f>
        <v>0</v>
      </c>
      <c r="M261" s="279">
        <f>時間計算書!Q261+時間計算書!R261</f>
        <v>0</v>
      </c>
      <c r="N261" s="288">
        <f>IF(計算規則!$G$28=0,0,ROUND(M261*24*H261*N$3+M261*24*I261*N$4,0))</f>
        <v>0</v>
      </c>
      <c r="O261" s="279">
        <f>時間計算書!S261</f>
        <v>0</v>
      </c>
      <c r="P261" s="288">
        <f>IF(計算規則!$G$28=0,0,ROUND(O261*24*H261*P$3+O261*24*I261*P$4,0))</f>
        <v>0</v>
      </c>
      <c r="Q261" s="279">
        <f>時間計算書!T261</f>
        <v>0</v>
      </c>
      <c r="R261" s="288">
        <f>IF(計算規則!$G$28=0,0,ROUND(Q261*24*H261*R$3+Q261*24*I261*R$4,0))</f>
        <v>0</v>
      </c>
      <c r="S261" s="279">
        <f>時間計算書!U261</f>
        <v>0</v>
      </c>
      <c r="T261" s="289">
        <f>IF(計算規則!$G$28=0,0,ROUND(S261*24*H261*T$3+S261*24*I261*T$4,0))</f>
        <v>0</v>
      </c>
      <c r="U261" s="267"/>
      <c r="V261" s="268"/>
      <c r="W261" s="268"/>
      <c r="X261" s="269"/>
      <c r="Y261" s="270">
        <f t="shared" si="49"/>
        <v>0</v>
      </c>
    </row>
    <row r="262" spans="1:25" ht="9" customHeight="1" thickBot="1" x14ac:dyDescent="0.2">
      <c r="A262" s="766"/>
      <c r="B262" s="767"/>
      <c r="C262" s="768"/>
      <c r="D262" s="66">
        <f t="shared" si="50"/>
        <v>44540</v>
      </c>
      <c r="E262" s="67">
        <f t="shared" si="46"/>
        <v>44540</v>
      </c>
      <c r="F262" s="68">
        <f t="shared" si="47"/>
        <v>44540</v>
      </c>
      <c r="G262" s="214" t="str">
        <f>IF(時間計算書!E262="","",時間計算書!E262)</f>
        <v/>
      </c>
      <c r="H262" s="156">
        <f t="shared" si="51"/>
        <v>0</v>
      </c>
      <c r="I262" s="156">
        <f t="shared" si="51"/>
        <v>0</v>
      </c>
      <c r="J262" s="285">
        <f>IF(計算規則!$G$28=0,1,IF(G262="法",計算規則!H290,IF(G262="所",計算規則!$H$33,計算規則!$H$32)))</f>
        <v>1</v>
      </c>
      <c r="K262" s="283">
        <f>時間計算書!P262</f>
        <v>0</v>
      </c>
      <c r="L262" s="287">
        <f>IF(計算規則!$G$28=0,0,ROUND(K262*24*H262*J262,0))</f>
        <v>0</v>
      </c>
      <c r="M262" s="279">
        <f>時間計算書!Q262+時間計算書!R262</f>
        <v>0</v>
      </c>
      <c r="N262" s="288">
        <f>IF(計算規則!$G$28=0,0,ROUND(M262*24*H262*N$3+M262*24*I262*N$4,0))</f>
        <v>0</v>
      </c>
      <c r="O262" s="279">
        <f>時間計算書!S262</f>
        <v>0</v>
      </c>
      <c r="P262" s="288">
        <f>IF(計算規則!$G$28=0,0,ROUND(O262*24*H262*P$3+O262*24*I262*P$4,0))</f>
        <v>0</v>
      </c>
      <c r="Q262" s="279">
        <f>時間計算書!T262</f>
        <v>0</v>
      </c>
      <c r="R262" s="288">
        <f>IF(計算規則!$G$28=0,0,ROUND(Q262*24*H262*R$3+Q262*24*I262*R$4,0))</f>
        <v>0</v>
      </c>
      <c r="S262" s="279">
        <f>時間計算書!U262</f>
        <v>0</v>
      </c>
      <c r="T262" s="289">
        <f>IF(計算規則!$G$28=0,0,ROUND(S262*24*H262*T$3+S262*24*I262*T$4,0))</f>
        <v>0</v>
      </c>
      <c r="U262" s="267"/>
      <c r="V262" s="268"/>
      <c r="W262" s="268"/>
      <c r="X262" s="269"/>
      <c r="Y262" s="270">
        <f t="shared" si="49"/>
        <v>0</v>
      </c>
    </row>
    <row r="263" spans="1:25" ht="9" customHeight="1" x14ac:dyDescent="0.15">
      <c r="A263" s="757">
        <f>賃金一覧表・単価計算書・既払金計算書!BG14</f>
        <v>0</v>
      </c>
      <c r="B263" s="758"/>
      <c r="C263" s="759"/>
      <c r="D263" s="66">
        <f t="shared" si="50"/>
        <v>44541</v>
      </c>
      <c r="E263" s="67">
        <f t="shared" si="46"/>
        <v>44541</v>
      </c>
      <c r="F263" s="68">
        <f t="shared" si="47"/>
        <v>44541</v>
      </c>
      <c r="G263" s="214" t="str">
        <f>IF(時間計算書!E263="","",時間計算書!E263)</f>
        <v/>
      </c>
      <c r="H263" s="156">
        <f t="shared" si="51"/>
        <v>0</v>
      </c>
      <c r="I263" s="156">
        <f t="shared" si="51"/>
        <v>0</v>
      </c>
      <c r="J263" s="285">
        <f>IF(計算規則!$G$28=0,1,IF(G263="法",計算規則!H291,IF(G263="所",計算規則!$H$33,計算規則!$H$32)))</f>
        <v>1</v>
      </c>
      <c r="K263" s="283">
        <f>時間計算書!P263</f>
        <v>0</v>
      </c>
      <c r="L263" s="287">
        <f>IF(計算規則!$G$28=0,0,ROUND(K263*24*H263*J263,0))</f>
        <v>0</v>
      </c>
      <c r="M263" s="279">
        <f>時間計算書!Q263+時間計算書!R263</f>
        <v>0</v>
      </c>
      <c r="N263" s="288">
        <f>IF(計算規則!$G$28=0,0,ROUND(M263*24*H263*N$3+M263*24*I263*N$4,0))</f>
        <v>0</v>
      </c>
      <c r="O263" s="279">
        <f>時間計算書!S263</f>
        <v>0</v>
      </c>
      <c r="P263" s="288">
        <f>IF(計算規則!$G$28=0,0,ROUND(O263*24*H263*P$3+O263*24*I263*P$4,0))</f>
        <v>0</v>
      </c>
      <c r="Q263" s="279">
        <f>時間計算書!T263</f>
        <v>0</v>
      </c>
      <c r="R263" s="288">
        <f>IF(計算規則!$G$28=0,0,ROUND(Q263*24*H263*R$3+Q263*24*I263*R$4,0))</f>
        <v>0</v>
      </c>
      <c r="S263" s="279">
        <f>時間計算書!U263</f>
        <v>0</v>
      </c>
      <c r="T263" s="289">
        <f>IF(計算規則!$G$28=0,0,ROUND(S263*24*H263*T$3+S263*24*I263*T$4,0))</f>
        <v>0</v>
      </c>
      <c r="U263" s="267"/>
      <c r="V263" s="268"/>
      <c r="W263" s="268"/>
      <c r="X263" s="269"/>
      <c r="Y263" s="270">
        <f t="shared" si="49"/>
        <v>0</v>
      </c>
    </row>
    <row r="264" spans="1:25" ht="9" customHeight="1" thickBot="1" x14ac:dyDescent="0.2">
      <c r="A264" s="760"/>
      <c r="B264" s="761"/>
      <c r="C264" s="762"/>
      <c r="D264" s="66">
        <f t="shared" si="50"/>
        <v>44542</v>
      </c>
      <c r="E264" s="67">
        <f t="shared" si="46"/>
        <v>44542</v>
      </c>
      <c r="F264" s="68">
        <f t="shared" si="47"/>
        <v>44542</v>
      </c>
      <c r="G264" s="214" t="str">
        <f>IF(時間計算書!E264="","",時間計算書!E264)</f>
        <v/>
      </c>
      <c r="H264" s="156">
        <f t="shared" si="51"/>
        <v>0</v>
      </c>
      <c r="I264" s="156">
        <f t="shared" si="51"/>
        <v>0</v>
      </c>
      <c r="J264" s="285">
        <f>IF(計算規則!$G$28=0,1,IF(G264="法",計算規則!H292,IF(G264="所",計算規則!$H$33,計算規則!$H$32)))</f>
        <v>1</v>
      </c>
      <c r="K264" s="283">
        <f>時間計算書!P264</f>
        <v>0</v>
      </c>
      <c r="L264" s="287">
        <f>IF(計算規則!$G$28=0,0,ROUND(K264*24*H264*J264,0))</f>
        <v>0</v>
      </c>
      <c r="M264" s="279">
        <f>時間計算書!Q264+時間計算書!R264</f>
        <v>0</v>
      </c>
      <c r="N264" s="288">
        <f>IF(計算規則!$G$28=0,0,ROUND(M264*24*H264*N$3+M264*24*I264*N$4,0))</f>
        <v>0</v>
      </c>
      <c r="O264" s="279">
        <f>時間計算書!S264</f>
        <v>0</v>
      </c>
      <c r="P264" s="288">
        <f>IF(計算規則!$G$28=0,0,ROUND(O264*24*H264*P$3+O264*24*I264*P$4,0))</f>
        <v>0</v>
      </c>
      <c r="Q264" s="279">
        <f>時間計算書!T264</f>
        <v>0</v>
      </c>
      <c r="R264" s="288">
        <f>IF(計算規則!$G$28=0,0,ROUND(Q264*24*H264*R$3+Q264*24*I264*R$4,0))</f>
        <v>0</v>
      </c>
      <c r="S264" s="279">
        <f>時間計算書!U264</f>
        <v>0</v>
      </c>
      <c r="T264" s="289">
        <f>IF(計算規則!$G$28=0,0,ROUND(S264*24*H264*T$3+S264*24*I264*T$4,0))</f>
        <v>0</v>
      </c>
      <c r="U264" s="267"/>
      <c r="V264" s="268"/>
      <c r="W264" s="268"/>
      <c r="X264" s="269"/>
      <c r="Y264" s="270">
        <f t="shared" si="49"/>
        <v>0</v>
      </c>
    </row>
    <row r="265" spans="1:25" ht="9" customHeight="1" x14ac:dyDescent="0.15">
      <c r="A265" s="783"/>
      <c r="B265" s="784"/>
      <c r="C265" s="785"/>
      <c r="D265" s="66">
        <f t="shared" si="50"/>
        <v>44543</v>
      </c>
      <c r="E265" s="67">
        <f>D265</f>
        <v>44543</v>
      </c>
      <c r="F265" s="68">
        <f>D265</f>
        <v>44543</v>
      </c>
      <c r="G265" s="214" t="str">
        <f>IF(時間計算書!E265="","",時間計算書!E265)</f>
        <v/>
      </c>
      <c r="H265" s="156">
        <f t="shared" si="51"/>
        <v>0</v>
      </c>
      <c r="I265" s="156">
        <f t="shared" si="51"/>
        <v>0</v>
      </c>
      <c r="J265" s="285">
        <f>IF(計算規則!$G$28=0,1,IF(G265="法",計算規則!H293,IF(G265="所",計算規則!$H$33,計算規則!$H$32)))</f>
        <v>1</v>
      </c>
      <c r="K265" s="283">
        <f>時間計算書!P265</f>
        <v>0</v>
      </c>
      <c r="L265" s="287">
        <f>IF(計算規則!$G$28=0,0,ROUND(K265*24*H265*J265,0))</f>
        <v>0</v>
      </c>
      <c r="M265" s="279">
        <f>時間計算書!Q265+時間計算書!R265</f>
        <v>0</v>
      </c>
      <c r="N265" s="288">
        <f>IF(計算規則!$G$28=0,0,ROUND(M265*24*H265*N$3+M265*24*I265*N$4,0))</f>
        <v>0</v>
      </c>
      <c r="O265" s="279">
        <f>時間計算書!S265</f>
        <v>0</v>
      </c>
      <c r="P265" s="288">
        <f>IF(計算規則!$G$28=0,0,ROUND(O265*24*H265*P$3+O265*24*I265*P$4,0))</f>
        <v>0</v>
      </c>
      <c r="Q265" s="279">
        <f>時間計算書!T265</f>
        <v>0</v>
      </c>
      <c r="R265" s="288">
        <f>IF(計算規則!$G$28=0,0,ROUND(Q265*24*H265*R$3+Q265*24*I265*R$4,0))</f>
        <v>0</v>
      </c>
      <c r="S265" s="279">
        <f>時間計算書!U265</f>
        <v>0</v>
      </c>
      <c r="T265" s="289">
        <f>IF(計算規則!$G$28=0,0,ROUND(S265*24*H265*T$3+S265*24*I265*T$4,0))</f>
        <v>0</v>
      </c>
      <c r="U265" s="267"/>
      <c r="V265" s="268"/>
      <c r="W265" s="268"/>
      <c r="X265" s="269"/>
      <c r="Y265" s="270">
        <f t="shared" si="49"/>
        <v>0</v>
      </c>
    </row>
    <row r="266" spans="1:25" ht="9" customHeight="1" thickBot="1" x14ac:dyDescent="0.2">
      <c r="A266" s="786"/>
      <c r="B266" s="787"/>
      <c r="C266" s="788"/>
      <c r="D266" s="66">
        <f>D265+1</f>
        <v>44544</v>
      </c>
      <c r="E266" s="67">
        <f t="shared" ref="E266:E295" si="52">D266</f>
        <v>44544</v>
      </c>
      <c r="F266" s="68">
        <f t="shared" ref="F266:F295" si="53">D266</f>
        <v>44544</v>
      </c>
      <c r="G266" s="214" t="str">
        <f>IF(時間計算書!E266="","",時間計算書!E266)</f>
        <v/>
      </c>
      <c r="H266" s="156">
        <f t="shared" si="51"/>
        <v>0</v>
      </c>
      <c r="I266" s="156">
        <f t="shared" si="51"/>
        <v>0</v>
      </c>
      <c r="J266" s="285">
        <f>IF(計算規則!$G$28=0,1,IF(G266="法",計算規則!H294,IF(G266="所",計算規則!$H$33,計算規則!$H$32)))</f>
        <v>1</v>
      </c>
      <c r="K266" s="283">
        <f>時間計算書!P266</f>
        <v>0</v>
      </c>
      <c r="L266" s="287">
        <f>IF(計算規則!$G$28=0,0,ROUND(K266*24*H266*J266,0))</f>
        <v>0</v>
      </c>
      <c r="M266" s="279">
        <f>時間計算書!Q266+時間計算書!R266</f>
        <v>0</v>
      </c>
      <c r="N266" s="288">
        <f>IF(計算規則!$G$28=0,0,ROUND(M266*24*H266*N$3+M266*24*I266*N$4,0))</f>
        <v>0</v>
      </c>
      <c r="O266" s="279">
        <f>時間計算書!S266</f>
        <v>0</v>
      </c>
      <c r="P266" s="288">
        <f>IF(計算規則!$G$28=0,0,ROUND(O266*24*H266*P$3+O266*24*I266*P$4,0))</f>
        <v>0</v>
      </c>
      <c r="Q266" s="279">
        <f>時間計算書!T266</f>
        <v>0</v>
      </c>
      <c r="R266" s="288">
        <f>IF(計算規則!$G$28=0,0,ROUND(Q266*24*H266*R$3+Q266*24*I266*R$4,0))</f>
        <v>0</v>
      </c>
      <c r="S266" s="279">
        <f>時間計算書!U266</f>
        <v>0</v>
      </c>
      <c r="T266" s="289">
        <f>IF(計算規則!$G$28=0,0,ROUND(S266*24*H266*T$3+S266*24*I266*T$4,0))</f>
        <v>0</v>
      </c>
      <c r="U266" s="267"/>
      <c r="V266" s="268"/>
      <c r="W266" s="268"/>
      <c r="X266" s="269"/>
      <c r="Y266" s="270">
        <f t="shared" si="49"/>
        <v>0</v>
      </c>
    </row>
    <row r="267" spans="1:25" ht="9" customHeight="1" x14ac:dyDescent="0.15">
      <c r="A267" s="746" t="s">
        <v>71</v>
      </c>
      <c r="B267" s="184" t="s">
        <v>116</v>
      </c>
      <c r="C267" s="198">
        <f>SUM(K253:K283)</f>
        <v>0</v>
      </c>
      <c r="D267" s="66">
        <f t="shared" si="50"/>
        <v>44545</v>
      </c>
      <c r="E267" s="67">
        <f t="shared" si="52"/>
        <v>44545</v>
      </c>
      <c r="F267" s="68">
        <f t="shared" si="53"/>
        <v>44545</v>
      </c>
      <c r="G267" s="214" t="str">
        <f>IF(時間計算書!E267="","",時間計算書!E267)</f>
        <v/>
      </c>
      <c r="H267" s="156">
        <f t="shared" si="51"/>
        <v>0</v>
      </c>
      <c r="I267" s="156">
        <f t="shared" si="51"/>
        <v>0</v>
      </c>
      <c r="J267" s="285">
        <f>IF(計算規則!$G$28=0,1,IF(G267="法",計算規則!H295,IF(G267="所",計算規則!$H$33,計算規則!$H$32)))</f>
        <v>1</v>
      </c>
      <c r="K267" s="283">
        <f>時間計算書!P267</f>
        <v>0</v>
      </c>
      <c r="L267" s="287">
        <f>IF(計算規則!$G$28=0,0,ROUND(K267*24*H267*J267,0))</f>
        <v>0</v>
      </c>
      <c r="M267" s="279">
        <f>時間計算書!Q267+時間計算書!R267</f>
        <v>0</v>
      </c>
      <c r="N267" s="288">
        <f>IF(計算規則!$G$28=0,0,ROUND(M267*24*H267*N$3+M267*24*I267*N$4,0))</f>
        <v>0</v>
      </c>
      <c r="O267" s="279">
        <f>時間計算書!S267</f>
        <v>0</v>
      </c>
      <c r="P267" s="288">
        <f>IF(計算規則!$G$28=0,0,ROUND(O267*24*H267*P$3+O267*24*I267*P$4,0))</f>
        <v>0</v>
      </c>
      <c r="Q267" s="279">
        <f>時間計算書!T267</f>
        <v>0</v>
      </c>
      <c r="R267" s="288">
        <f>IF(計算規則!$G$28=0,0,ROUND(Q267*24*H267*R$3+Q267*24*I267*R$4,0))</f>
        <v>0</v>
      </c>
      <c r="S267" s="279">
        <f>時間計算書!U267</f>
        <v>0</v>
      </c>
      <c r="T267" s="289">
        <f>IF(計算規則!$G$28=0,0,ROUND(S267*24*H267*T$3+S267*24*I267*T$4,0))</f>
        <v>0</v>
      </c>
      <c r="U267" s="267"/>
      <c r="V267" s="268"/>
      <c r="W267" s="268"/>
      <c r="X267" s="269"/>
      <c r="Y267" s="270">
        <f t="shared" si="49"/>
        <v>0</v>
      </c>
    </row>
    <row r="268" spans="1:25" ht="9" customHeight="1" x14ac:dyDescent="0.15">
      <c r="A268" s="747"/>
      <c r="B268" s="196" t="s">
        <v>56</v>
      </c>
      <c r="C268" s="199">
        <f>SUM(L253:L283)</f>
        <v>0</v>
      </c>
      <c r="D268" s="66">
        <f t="shared" si="50"/>
        <v>44546</v>
      </c>
      <c r="E268" s="67">
        <f t="shared" si="52"/>
        <v>44546</v>
      </c>
      <c r="F268" s="68">
        <f t="shared" si="53"/>
        <v>44546</v>
      </c>
      <c r="G268" s="214" t="str">
        <f>IF(時間計算書!E268="","",時間計算書!E268)</f>
        <v/>
      </c>
      <c r="H268" s="156">
        <f t="shared" si="51"/>
        <v>0</v>
      </c>
      <c r="I268" s="156">
        <f t="shared" si="51"/>
        <v>0</v>
      </c>
      <c r="J268" s="285">
        <f>IF(計算規則!$G$28=0,1,IF(G268="法",計算規則!H296,IF(G268="所",計算規則!$H$33,計算規則!$H$32)))</f>
        <v>1</v>
      </c>
      <c r="K268" s="283">
        <f>時間計算書!P268</f>
        <v>0</v>
      </c>
      <c r="L268" s="287">
        <f>IF(計算規則!$G$28=0,0,ROUND(K268*24*H268*J268,0))</f>
        <v>0</v>
      </c>
      <c r="M268" s="279">
        <f>時間計算書!Q268+時間計算書!R268</f>
        <v>0</v>
      </c>
      <c r="N268" s="288">
        <f>IF(計算規則!$G$28=0,0,ROUND(M268*24*H268*N$3+M268*24*I268*N$4,0))</f>
        <v>0</v>
      </c>
      <c r="O268" s="279">
        <f>時間計算書!S268</f>
        <v>0</v>
      </c>
      <c r="P268" s="288">
        <f>IF(計算規則!$G$28=0,0,ROUND(O268*24*H268*P$3+O268*24*I268*P$4,0))</f>
        <v>0</v>
      </c>
      <c r="Q268" s="279">
        <f>時間計算書!T268</f>
        <v>0</v>
      </c>
      <c r="R268" s="288">
        <f>IF(計算規則!$G$28=0,0,ROUND(Q268*24*H268*R$3+Q268*24*I268*R$4,0))</f>
        <v>0</v>
      </c>
      <c r="S268" s="279">
        <f>時間計算書!U268</f>
        <v>0</v>
      </c>
      <c r="T268" s="289">
        <f>IF(計算規則!$G$28=0,0,ROUND(S268*24*H268*T$3+S268*24*I268*T$4,0))</f>
        <v>0</v>
      </c>
      <c r="U268" s="267"/>
      <c r="V268" s="268"/>
      <c r="W268" s="268"/>
      <c r="X268" s="269"/>
      <c r="Y268" s="270">
        <f t="shared" si="49"/>
        <v>0</v>
      </c>
    </row>
    <row r="269" spans="1:25" ht="9" customHeight="1" x14ac:dyDescent="0.15">
      <c r="A269" s="747"/>
      <c r="B269" s="196" t="s">
        <v>114</v>
      </c>
      <c r="C269" s="281">
        <f>SUM(U253:U283)</f>
        <v>0</v>
      </c>
      <c r="D269" s="66">
        <f t="shared" si="50"/>
        <v>44547</v>
      </c>
      <c r="E269" s="67">
        <f t="shared" si="52"/>
        <v>44547</v>
      </c>
      <c r="F269" s="68">
        <f t="shared" si="53"/>
        <v>44547</v>
      </c>
      <c r="G269" s="214" t="str">
        <f>IF(時間計算書!E269="","",時間計算書!E269)</f>
        <v/>
      </c>
      <c r="H269" s="156">
        <f t="shared" si="51"/>
        <v>0</v>
      </c>
      <c r="I269" s="156">
        <f t="shared" si="51"/>
        <v>0</v>
      </c>
      <c r="J269" s="285">
        <f>IF(計算規則!$G$28=0,1,IF(G269="法",計算規則!H297,IF(G269="所",計算規則!$H$33,計算規則!$H$32)))</f>
        <v>1</v>
      </c>
      <c r="K269" s="283">
        <f>時間計算書!P269</f>
        <v>0</v>
      </c>
      <c r="L269" s="287">
        <f>IF(計算規則!$G$28=0,0,ROUND(K269*24*H269*J269,0))</f>
        <v>0</v>
      </c>
      <c r="M269" s="279">
        <f>時間計算書!Q269+時間計算書!R269</f>
        <v>0</v>
      </c>
      <c r="N269" s="288">
        <f>IF(計算規則!$G$28=0,0,ROUND(M269*24*H269*N$3+M269*24*I269*N$4,0))</f>
        <v>0</v>
      </c>
      <c r="O269" s="279">
        <f>時間計算書!S269</f>
        <v>0</v>
      </c>
      <c r="P269" s="288">
        <f>IF(計算規則!$G$28=0,0,ROUND(O269*24*H269*P$3+O269*24*I269*P$4,0))</f>
        <v>0</v>
      </c>
      <c r="Q269" s="279">
        <f>時間計算書!T269</f>
        <v>0</v>
      </c>
      <c r="R269" s="288">
        <f>IF(計算規則!$G$28=0,0,ROUND(Q269*24*H269*R$3+Q269*24*I269*R$4,0))</f>
        <v>0</v>
      </c>
      <c r="S269" s="279">
        <f>時間計算書!U269</f>
        <v>0</v>
      </c>
      <c r="T269" s="289">
        <f>IF(計算規則!$G$28=0,0,ROUND(S269*24*H269*T$3+S269*24*I269*T$4,0))</f>
        <v>0</v>
      </c>
      <c r="U269" s="267"/>
      <c r="V269" s="268"/>
      <c r="W269" s="268"/>
      <c r="X269" s="269"/>
      <c r="Y269" s="270">
        <f t="shared" si="49"/>
        <v>0</v>
      </c>
    </row>
    <row r="270" spans="1:25" ht="9" customHeight="1" thickBot="1" x14ac:dyDescent="0.2">
      <c r="A270" s="748"/>
      <c r="B270" s="197" t="s">
        <v>115</v>
      </c>
      <c r="C270" s="282">
        <f>C268+C269</f>
        <v>0</v>
      </c>
      <c r="D270" s="66">
        <f t="shared" si="50"/>
        <v>44548</v>
      </c>
      <c r="E270" s="67">
        <f t="shared" si="52"/>
        <v>44548</v>
      </c>
      <c r="F270" s="68">
        <f t="shared" si="53"/>
        <v>44548</v>
      </c>
      <c r="G270" s="214" t="str">
        <f>IF(時間計算書!E270="","",時間計算書!E270)</f>
        <v/>
      </c>
      <c r="H270" s="156">
        <f t="shared" si="51"/>
        <v>0</v>
      </c>
      <c r="I270" s="156">
        <f t="shared" si="51"/>
        <v>0</v>
      </c>
      <c r="J270" s="285">
        <f>IF(計算規則!$G$28=0,1,IF(G270="法",計算規則!H298,IF(G270="所",計算規則!$H$33,計算規則!$H$32)))</f>
        <v>1</v>
      </c>
      <c r="K270" s="283">
        <f>時間計算書!P270</f>
        <v>0</v>
      </c>
      <c r="L270" s="287">
        <f>IF(計算規則!$G$28=0,0,ROUND(K270*24*H270*J270,0))</f>
        <v>0</v>
      </c>
      <c r="M270" s="279">
        <f>時間計算書!Q270+時間計算書!R270</f>
        <v>0</v>
      </c>
      <c r="N270" s="288">
        <f>IF(計算規則!$G$28=0,0,ROUND(M270*24*H270*N$3+M270*24*I270*N$4,0))</f>
        <v>0</v>
      </c>
      <c r="O270" s="279">
        <f>時間計算書!S270</f>
        <v>0</v>
      </c>
      <c r="P270" s="288">
        <f>IF(計算規則!$G$28=0,0,ROUND(O270*24*H270*P$3+O270*24*I270*P$4,0))</f>
        <v>0</v>
      </c>
      <c r="Q270" s="279">
        <f>時間計算書!T270</f>
        <v>0</v>
      </c>
      <c r="R270" s="288">
        <f>IF(計算規則!$G$28=0,0,ROUND(Q270*24*H270*R$3+Q270*24*I270*R$4,0))</f>
        <v>0</v>
      </c>
      <c r="S270" s="279">
        <f>時間計算書!U270</f>
        <v>0</v>
      </c>
      <c r="T270" s="289">
        <f>IF(計算規則!$G$28=0,0,ROUND(S270*24*H270*T$3+S270*24*I270*T$4,0))</f>
        <v>0</v>
      </c>
      <c r="U270" s="267"/>
      <c r="V270" s="268"/>
      <c r="W270" s="268"/>
      <c r="X270" s="269"/>
      <c r="Y270" s="270">
        <f t="shared" si="49"/>
        <v>0</v>
      </c>
    </row>
    <row r="271" spans="1:25" ht="9" customHeight="1" x14ac:dyDescent="0.15">
      <c r="A271" s="746" t="s">
        <v>72</v>
      </c>
      <c r="B271" s="184" t="s">
        <v>116</v>
      </c>
      <c r="C271" s="198">
        <f>SUM(M253:M283)</f>
        <v>0</v>
      </c>
      <c r="D271" s="66">
        <f t="shared" si="50"/>
        <v>44549</v>
      </c>
      <c r="E271" s="67">
        <f t="shared" si="52"/>
        <v>44549</v>
      </c>
      <c r="F271" s="68">
        <f t="shared" si="53"/>
        <v>44549</v>
      </c>
      <c r="G271" s="214" t="str">
        <f>IF(時間計算書!E271="","",時間計算書!E271)</f>
        <v/>
      </c>
      <c r="H271" s="156">
        <f t="shared" si="51"/>
        <v>0</v>
      </c>
      <c r="I271" s="156">
        <f t="shared" si="51"/>
        <v>0</v>
      </c>
      <c r="J271" s="285">
        <f>IF(計算規則!$G$28=0,1,IF(G271="法",計算規則!H299,IF(G271="所",計算規則!$H$33,計算規則!$H$32)))</f>
        <v>1</v>
      </c>
      <c r="K271" s="283">
        <f>時間計算書!P271</f>
        <v>0</v>
      </c>
      <c r="L271" s="287">
        <f>IF(計算規則!$G$28=0,0,ROUND(K271*24*H271*J271,0))</f>
        <v>0</v>
      </c>
      <c r="M271" s="279">
        <f>時間計算書!Q271+時間計算書!R271</f>
        <v>0</v>
      </c>
      <c r="N271" s="288">
        <f>IF(計算規則!$G$28=0,0,ROUND(M271*24*H271*N$3+M271*24*I271*N$4,0))</f>
        <v>0</v>
      </c>
      <c r="O271" s="279">
        <f>時間計算書!S271</f>
        <v>0</v>
      </c>
      <c r="P271" s="288">
        <f>IF(計算規則!$G$28=0,0,ROUND(O271*24*H271*P$3+O271*24*I271*P$4,0))</f>
        <v>0</v>
      </c>
      <c r="Q271" s="279">
        <f>時間計算書!T271</f>
        <v>0</v>
      </c>
      <c r="R271" s="288">
        <f>IF(計算規則!$G$28=0,0,ROUND(Q271*24*H271*R$3+Q271*24*I271*R$4,0))</f>
        <v>0</v>
      </c>
      <c r="S271" s="279">
        <f>時間計算書!U271</f>
        <v>0</v>
      </c>
      <c r="T271" s="289">
        <f>IF(計算規則!$G$28=0,0,ROUND(S271*24*H271*T$3+S271*24*I271*T$4,0))</f>
        <v>0</v>
      </c>
      <c r="U271" s="267"/>
      <c r="V271" s="268"/>
      <c r="W271" s="268"/>
      <c r="X271" s="269"/>
      <c r="Y271" s="270">
        <f t="shared" si="49"/>
        <v>0</v>
      </c>
    </row>
    <row r="272" spans="1:25" ht="9" customHeight="1" x14ac:dyDescent="0.15">
      <c r="A272" s="747"/>
      <c r="B272" s="196" t="s">
        <v>56</v>
      </c>
      <c r="C272" s="199">
        <f>SUM(N253:N283)+SUM(P253:P283)</f>
        <v>0</v>
      </c>
      <c r="D272" s="66">
        <f t="shared" si="50"/>
        <v>44550</v>
      </c>
      <c r="E272" s="67">
        <f t="shared" si="52"/>
        <v>44550</v>
      </c>
      <c r="F272" s="68">
        <f t="shared" si="53"/>
        <v>44550</v>
      </c>
      <c r="G272" s="214" t="str">
        <f>IF(時間計算書!E272="","",時間計算書!E272)</f>
        <v/>
      </c>
      <c r="H272" s="156">
        <f t="shared" si="51"/>
        <v>0</v>
      </c>
      <c r="I272" s="156">
        <f t="shared" si="51"/>
        <v>0</v>
      </c>
      <c r="J272" s="285">
        <f>IF(計算規則!$G$28=0,1,IF(G272="法",計算規則!H300,IF(G272="所",計算規則!$H$33,計算規則!$H$32)))</f>
        <v>1</v>
      </c>
      <c r="K272" s="283">
        <f>時間計算書!P272</f>
        <v>0</v>
      </c>
      <c r="L272" s="287">
        <f>IF(計算規則!$G$28=0,0,ROUND(K272*24*H272*J272,0))</f>
        <v>0</v>
      </c>
      <c r="M272" s="279">
        <f>時間計算書!Q272+時間計算書!R272</f>
        <v>0</v>
      </c>
      <c r="N272" s="288">
        <f>IF(計算規則!$G$28=0,0,ROUND(M272*24*H272*N$3+M272*24*I272*N$4,0))</f>
        <v>0</v>
      </c>
      <c r="O272" s="279">
        <f>時間計算書!S272</f>
        <v>0</v>
      </c>
      <c r="P272" s="288">
        <f>IF(計算規則!$G$28=0,0,ROUND(O272*24*H272*P$3+O272*24*I272*P$4,0))</f>
        <v>0</v>
      </c>
      <c r="Q272" s="279">
        <f>時間計算書!T272</f>
        <v>0</v>
      </c>
      <c r="R272" s="288">
        <f>IF(計算規則!$G$28=0,0,ROUND(Q272*24*H272*R$3+Q272*24*I272*R$4,0))</f>
        <v>0</v>
      </c>
      <c r="S272" s="279">
        <f>時間計算書!U272</f>
        <v>0</v>
      </c>
      <c r="T272" s="289">
        <f>IF(計算規則!$G$28=0,0,ROUND(S272*24*H272*T$3+S272*24*I272*T$4,0))</f>
        <v>0</v>
      </c>
      <c r="U272" s="267"/>
      <c r="V272" s="268"/>
      <c r="W272" s="268"/>
      <c r="X272" s="269"/>
      <c r="Y272" s="270">
        <f t="shared" si="49"/>
        <v>0</v>
      </c>
    </row>
    <row r="273" spans="1:25" ht="9" customHeight="1" x14ac:dyDescent="0.15">
      <c r="A273" s="747"/>
      <c r="B273" s="196" t="s">
        <v>114</v>
      </c>
      <c r="C273" s="281">
        <f>SUM(V253:V283)</f>
        <v>0</v>
      </c>
      <c r="D273" s="66">
        <f t="shared" si="50"/>
        <v>44551</v>
      </c>
      <c r="E273" s="67">
        <f t="shared" si="52"/>
        <v>44551</v>
      </c>
      <c r="F273" s="68">
        <f t="shared" si="53"/>
        <v>44551</v>
      </c>
      <c r="G273" s="214" t="str">
        <f>IF(時間計算書!E273="","",時間計算書!E273)</f>
        <v/>
      </c>
      <c r="H273" s="156">
        <f t="shared" si="51"/>
        <v>0</v>
      </c>
      <c r="I273" s="156">
        <f t="shared" si="51"/>
        <v>0</v>
      </c>
      <c r="J273" s="285">
        <f>IF(計算規則!$G$28=0,1,IF(G273="法",計算規則!H301,IF(G273="所",計算規則!$H$33,計算規則!$H$32)))</f>
        <v>1</v>
      </c>
      <c r="K273" s="283">
        <f>時間計算書!P273</f>
        <v>0</v>
      </c>
      <c r="L273" s="287">
        <f>IF(計算規則!$G$28=0,0,ROUND(K273*24*H273*J273,0))</f>
        <v>0</v>
      </c>
      <c r="M273" s="279">
        <f>時間計算書!Q273+時間計算書!R273</f>
        <v>0</v>
      </c>
      <c r="N273" s="288">
        <f>IF(計算規則!$G$28=0,0,ROUND(M273*24*H273*N$3+M273*24*I273*N$4,0))</f>
        <v>0</v>
      </c>
      <c r="O273" s="279">
        <f>時間計算書!S273</f>
        <v>0</v>
      </c>
      <c r="P273" s="288">
        <f>IF(計算規則!$G$28=0,0,ROUND(O273*24*H273*P$3+O273*24*I273*P$4,0))</f>
        <v>0</v>
      </c>
      <c r="Q273" s="279">
        <f>時間計算書!T273</f>
        <v>0</v>
      </c>
      <c r="R273" s="288">
        <f>IF(計算規則!$G$28=0,0,ROUND(Q273*24*H273*R$3+Q273*24*I273*R$4,0))</f>
        <v>0</v>
      </c>
      <c r="S273" s="279">
        <f>時間計算書!U273</f>
        <v>0</v>
      </c>
      <c r="T273" s="289">
        <f>IF(計算規則!$G$28=0,0,ROUND(S273*24*H273*T$3+S273*24*I273*T$4,0))</f>
        <v>0</v>
      </c>
      <c r="U273" s="267"/>
      <c r="V273" s="268"/>
      <c r="W273" s="268"/>
      <c r="X273" s="269"/>
      <c r="Y273" s="270">
        <f t="shared" si="49"/>
        <v>0</v>
      </c>
    </row>
    <row r="274" spans="1:25" ht="9" customHeight="1" thickBot="1" x14ac:dyDescent="0.2">
      <c r="A274" s="748"/>
      <c r="B274" s="197" t="s">
        <v>115</v>
      </c>
      <c r="C274" s="282">
        <f>C272+C273</f>
        <v>0</v>
      </c>
      <c r="D274" s="66">
        <f t="shared" si="50"/>
        <v>44552</v>
      </c>
      <c r="E274" s="67">
        <f t="shared" si="52"/>
        <v>44552</v>
      </c>
      <c r="F274" s="68">
        <f t="shared" si="53"/>
        <v>44552</v>
      </c>
      <c r="G274" s="214" t="str">
        <f>IF(時間計算書!E274="","",時間計算書!E274)</f>
        <v/>
      </c>
      <c r="H274" s="156">
        <f t="shared" si="51"/>
        <v>0</v>
      </c>
      <c r="I274" s="156">
        <f t="shared" si="51"/>
        <v>0</v>
      </c>
      <c r="J274" s="285">
        <f>IF(計算規則!$G$28=0,1,IF(G274="法",計算規則!H302,IF(G274="所",計算規則!$H$33,計算規則!$H$32)))</f>
        <v>1</v>
      </c>
      <c r="K274" s="283">
        <f>時間計算書!P274</f>
        <v>0</v>
      </c>
      <c r="L274" s="287">
        <f>IF(計算規則!$G$28=0,0,ROUND(K274*24*H274*J274,0))</f>
        <v>0</v>
      </c>
      <c r="M274" s="279">
        <f>時間計算書!Q274+時間計算書!R274</f>
        <v>0</v>
      </c>
      <c r="N274" s="288">
        <f>IF(計算規則!$G$28=0,0,ROUND(M274*24*H274*N$3+M274*24*I274*N$4,0))</f>
        <v>0</v>
      </c>
      <c r="O274" s="279">
        <f>時間計算書!S274</f>
        <v>0</v>
      </c>
      <c r="P274" s="288">
        <f>IF(計算規則!$G$28=0,0,ROUND(O274*24*H274*P$3+O274*24*I274*P$4,0))</f>
        <v>0</v>
      </c>
      <c r="Q274" s="279">
        <f>時間計算書!T274</f>
        <v>0</v>
      </c>
      <c r="R274" s="288">
        <f>IF(計算規則!$G$28=0,0,ROUND(Q274*24*H274*R$3+Q274*24*I274*R$4,0))</f>
        <v>0</v>
      </c>
      <c r="S274" s="279">
        <f>時間計算書!U274</f>
        <v>0</v>
      </c>
      <c r="T274" s="289">
        <f>IF(計算規則!$G$28=0,0,ROUND(S274*24*H274*T$3+S274*24*I274*T$4,0))</f>
        <v>0</v>
      </c>
      <c r="U274" s="267"/>
      <c r="V274" s="268"/>
      <c r="W274" s="268"/>
      <c r="X274" s="269"/>
      <c r="Y274" s="270">
        <f t="shared" si="49"/>
        <v>0</v>
      </c>
    </row>
    <row r="275" spans="1:25" ht="9" customHeight="1" thickBot="1" x14ac:dyDescent="0.2">
      <c r="A275" s="749" t="s">
        <v>120</v>
      </c>
      <c r="B275" s="750"/>
      <c r="C275" s="200">
        <f>SUM(O253:O283)</f>
        <v>0</v>
      </c>
      <c r="D275" s="66">
        <f t="shared" si="50"/>
        <v>44553</v>
      </c>
      <c r="E275" s="67">
        <f t="shared" si="52"/>
        <v>44553</v>
      </c>
      <c r="F275" s="68">
        <f t="shared" si="53"/>
        <v>44553</v>
      </c>
      <c r="G275" s="214" t="str">
        <f>IF(時間計算書!E275="","",時間計算書!E275)</f>
        <v/>
      </c>
      <c r="H275" s="156">
        <f t="shared" si="51"/>
        <v>0</v>
      </c>
      <c r="I275" s="156">
        <f t="shared" si="51"/>
        <v>0</v>
      </c>
      <c r="J275" s="285">
        <f>IF(計算規則!$G$28=0,1,IF(G275="法",計算規則!H303,IF(G275="所",計算規則!$H$33,計算規則!$H$32)))</f>
        <v>1</v>
      </c>
      <c r="K275" s="283">
        <f>時間計算書!P275</f>
        <v>0</v>
      </c>
      <c r="L275" s="287">
        <f>IF(計算規則!$G$28=0,0,ROUND(K275*24*H275*J275,0))</f>
        <v>0</v>
      </c>
      <c r="M275" s="279">
        <f>時間計算書!Q275+時間計算書!R275</f>
        <v>0</v>
      </c>
      <c r="N275" s="288">
        <f>IF(計算規則!$G$28=0,0,ROUND(M275*24*H275*N$3+M275*24*I275*N$4,0))</f>
        <v>0</v>
      </c>
      <c r="O275" s="279">
        <f>時間計算書!S275</f>
        <v>0</v>
      </c>
      <c r="P275" s="288">
        <f>IF(計算規則!$G$28=0,0,ROUND(O275*24*H275*P$3+O275*24*I275*P$4,0))</f>
        <v>0</v>
      </c>
      <c r="Q275" s="279">
        <f>時間計算書!T275</f>
        <v>0</v>
      </c>
      <c r="R275" s="288">
        <f>IF(計算規則!$G$28=0,0,ROUND(Q275*24*H275*R$3+Q275*24*I275*R$4,0))</f>
        <v>0</v>
      </c>
      <c r="S275" s="279">
        <f>時間計算書!U275</f>
        <v>0</v>
      </c>
      <c r="T275" s="289">
        <f>IF(計算規則!$G$28=0,0,ROUND(S275*24*H275*T$3+S275*24*I275*T$4,0))</f>
        <v>0</v>
      </c>
      <c r="U275" s="267"/>
      <c r="V275" s="268"/>
      <c r="W275" s="268"/>
      <c r="X275" s="269"/>
      <c r="Y275" s="270">
        <f t="shared" si="49"/>
        <v>0</v>
      </c>
    </row>
    <row r="276" spans="1:25" ht="9" customHeight="1" x14ac:dyDescent="0.15">
      <c r="A276" s="743" t="s">
        <v>79</v>
      </c>
      <c r="B276" s="184" t="s">
        <v>116</v>
      </c>
      <c r="C276" s="198">
        <f>SUM(Q253:Q283)</f>
        <v>0</v>
      </c>
      <c r="D276" s="66">
        <f t="shared" si="50"/>
        <v>44554</v>
      </c>
      <c r="E276" s="67">
        <f t="shared" si="52"/>
        <v>44554</v>
      </c>
      <c r="F276" s="68">
        <f t="shared" si="53"/>
        <v>44554</v>
      </c>
      <c r="G276" s="214" t="str">
        <f>IF(時間計算書!E276="","",時間計算書!E276)</f>
        <v/>
      </c>
      <c r="H276" s="156">
        <f t="shared" si="51"/>
        <v>0</v>
      </c>
      <c r="I276" s="156">
        <f t="shared" si="51"/>
        <v>0</v>
      </c>
      <c r="J276" s="285">
        <f>IF(計算規則!$G$28=0,1,IF(G276="法",計算規則!H304,IF(G276="所",計算規則!$H$33,計算規則!$H$32)))</f>
        <v>1</v>
      </c>
      <c r="K276" s="283">
        <f>時間計算書!P276</f>
        <v>0</v>
      </c>
      <c r="L276" s="287">
        <f>IF(計算規則!$G$28=0,0,ROUND(K276*24*H276*J276,0))</f>
        <v>0</v>
      </c>
      <c r="M276" s="279">
        <f>時間計算書!Q276+時間計算書!R276</f>
        <v>0</v>
      </c>
      <c r="N276" s="288">
        <f>IF(計算規則!$G$28=0,0,ROUND(M276*24*H276*N$3+M276*24*I276*N$4,0))</f>
        <v>0</v>
      </c>
      <c r="O276" s="279">
        <f>時間計算書!S276</f>
        <v>0</v>
      </c>
      <c r="P276" s="288">
        <f>IF(計算規則!$G$28=0,0,ROUND(O276*24*H276*P$3+O276*24*I276*P$4,0))</f>
        <v>0</v>
      </c>
      <c r="Q276" s="279">
        <f>時間計算書!T276</f>
        <v>0</v>
      </c>
      <c r="R276" s="288">
        <f>IF(計算規則!$G$28=0,0,ROUND(Q276*24*H276*R$3+Q276*24*I276*R$4,0))</f>
        <v>0</v>
      </c>
      <c r="S276" s="279">
        <f>時間計算書!U276</f>
        <v>0</v>
      </c>
      <c r="T276" s="289">
        <f>IF(計算規則!$G$28=0,0,ROUND(S276*24*H276*T$3+S276*24*I276*T$4,0))</f>
        <v>0</v>
      </c>
      <c r="U276" s="267"/>
      <c r="V276" s="268"/>
      <c r="W276" s="268"/>
      <c r="X276" s="269"/>
      <c r="Y276" s="270">
        <f t="shared" si="49"/>
        <v>0</v>
      </c>
    </row>
    <row r="277" spans="1:25" ht="9" customHeight="1" x14ac:dyDescent="0.15">
      <c r="A277" s="744"/>
      <c r="B277" s="196" t="s">
        <v>56</v>
      </c>
      <c r="C277" s="199">
        <f>SUM(R253:R283)</f>
        <v>0</v>
      </c>
      <c r="D277" s="66">
        <f t="shared" si="50"/>
        <v>44555</v>
      </c>
      <c r="E277" s="67">
        <f t="shared" si="52"/>
        <v>44555</v>
      </c>
      <c r="F277" s="68">
        <f t="shared" si="53"/>
        <v>44555</v>
      </c>
      <c r="G277" s="214" t="str">
        <f>IF(時間計算書!E277="","",時間計算書!E277)</f>
        <v/>
      </c>
      <c r="H277" s="156">
        <f t="shared" si="51"/>
        <v>0</v>
      </c>
      <c r="I277" s="156">
        <f t="shared" si="51"/>
        <v>0</v>
      </c>
      <c r="J277" s="285">
        <f>IF(計算規則!$G$28=0,1,IF(G277="法",計算規則!H305,IF(G277="所",計算規則!$H$33,計算規則!$H$32)))</f>
        <v>1</v>
      </c>
      <c r="K277" s="283">
        <f>時間計算書!P277</f>
        <v>0</v>
      </c>
      <c r="L277" s="287">
        <f>IF(計算規則!$G$28=0,0,ROUND(K277*24*H277*J277,0))</f>
        <v>0</v>
      </c>
      <c r="M277" s="279">
        <f>時間計算書!Q277+時間計算書!R277</f>
        <v>0</v>
      </c>
      <c r="N277" s="288">
        <f>IF(計算規則!$G$28=0,0,ROUND(M277*24*H277*N$3+M277*24*I277*N$4,0))</f>
        <v>0</v>
      </c>
      <c r="O277" s="279">
        <f>時間計算書!S277</f>
        <v>0</v>
      </c>
      <c r="P277" s="288">
        <f>IF(計算規則!$G$28=0,0,ROUND(O277*24*H277*P$3+O277*24*I277*P$4,0))</f>
        <v>0</v>
      </c>
      <c r="Q277" s="279">
        <f>時間計算書!T277</f>
        <v>0</v>
      </c>
      <c r="R277" s="288">
        <f>IF(計算規則!$G$28=0,0,ROUND(Q277*24*H277*R$3+Q277*24*I277*R$4,0))</f>
        <v>0</v>
      </c>
      <c r="S277" s="279">
        <f>時間計算書!U277</f>
        <v>0</v>
      </c>
      <c r="T277" s="289">
        <f>IF(計算規則!$G$28=0,0,ROUND(S277*24*H277*T$3+S277*24*I277*T$4,0))</f>
        <v>0</v>
      </c>
      <c r="U277" s="267"/>
      <c r="V277" s="268"/>
      <c r="W277" s="268"/>
      <c r="X277" s="269"/>
      <c r="Y277" s="270">
        <f t="shared" si="49"/>
        <v>0</v>
      </c>
    </row>
    <row r="278" spans="1:25" ht="9" customHeight="1" x14ac:dyDescent="0.15">
      <c r="A278" s="744"/>
      <c r="B278" s="196" t="s">
        <v>114</v>
      </c>
      <c r="C278" s="281">
        <f>SUM(W253:W283)</f>
        <v>0</v>
      </c>
      <c r="D278" s="66">
        <f t="shared" si="50"/>
        <v>44556</v>
      </c>
      <c r="E278" s="67">
        <f t="shared" si="52"/>
        <v>44556</v>
      </c>
      <c r="F278" s="68">
        <f t="shared" si="53"/>
        <v>44556</v>
      </c>
      <c r="G278" s="214" t="str">
        <f>IF(時間計算書!E278="","",時間計算書!E278)</f>
        <v/>
      </c>
      <c r="H278" s="156">
        <f t="shared" si="51"/>
        <v>0</v>
      </c>
      <c r="I278" s="156">
        <f t="shared" si="51"/>
        <v>0</v>
      </c>
      <c r="J278" s="285">
        <f>IF(計算規則!$G$28=0,1,IF(G278="法",計算規則!H306,IF(G278="所",計算規則!$H$33,計算規則!$H$32)))</f>
        <v>1</v>
      </c>
      <c r="K278" s="283">
        <f>時間計算書!P278</f>
        <v>0</v>
      </c>
      <c r="L278" s="287">
        <f>IF(計算規則!$G$28=0,0,ROUND(K278*24*H278*J278,0))</f>
        <v>0</v>
      </c>
      <c r="M278" s="279">
        <f>時間計算書!Q278+時間計算書!R278</f>
        <v>0</v>
      </c>
      <c r="N278" s="288">
        <f>IF(計算規則!$G$28=0,0,ROUND(M278*24*H278*N$3+M278*24*I278*N$4,0))</f>
        <v>0</v>
      </c>
      <c r="O278" s="279">
        <f>時間計算書!S278</f>
        <v>0</v>
      </c>
      <c r="P278" s="288">
        <f>IF(計算規則!$G$28=0,0,ROUND(O278*24*H278*P$3+O278*24*I278*P$4,0))</f>
        <v>0</v>
      </c>
      <c r="Q278" s="279">
        <f>時間計算書!T278</f>
        <v>0</v>
      </c>
      <c r="R278" s="288">
        <f>IF(計算規則!$G$28=0,0,ROUND(Q278*24*H278*R$3+Q278*24*I278*R$4,0))</f>
        <v>0</v>
      </c>
      <c r="S278" s="279">
        <f>時間計算書!U278</f>
        <v>0</v>
      </c>
      <c r="T278" s="289">
        <f>IF(計算規則!$G$28=0,0,ROUND(S278*24*H278*T$3+S278*24*I278*T$4,0))</f>
        <v>0</v>
      </c>
      <c r="U278" s="267"/>
      <c r="V278" s="268"/>
      <c r="W278" s="268"/>
      <c r="X278" s="269"/>
      <c r="Y278" s="270">
        <f t="shared" si="49"/>
        <v>0</v>
      </c>
    </row>
    <row r="279" spans="1:25" ht="9" customHeight="1" thickBot="1" x14ac:dyDescent="0.2">
      <c r="A279" s="745"/>
      <c r="B279" s="197" t="s">
        <v>115</v>
      </c>
      <c r="C279" s="282">
        <f>C277+C278</f>
        <v>0</v>
      </c>
      <c r="D279" s="66">
        <f t="shared" si="50"/>
        <v>44557</v>
      </c>
      <c r="E279" s="67">
        <f t="shared" si="52"/>
        <v>44557</v>
      </c>
      <c r="F279" s="68">
        <f t="shared" si="53"/>
        <v>44557</v>
      </c>
      <c r="G279" s="214" t="str">
        <f>IF(時間計算書!E279="","",時間計算書!E279)</f>
        <v/>
      </c>
      <c r="H279" s="156">
        <f t="shared" si="51"/>
        <v>0</v>
      </c>
      <c r="I279" s="156">
        <f t="shared" si="51"/>
        <v>0</v>
      </c>
      <c r="J279" s="285">
        <f>IF(計算規則!$G$28=0,1,IF(G279="法",計算規則!H307,IF(G279="所",計算規則!$H$33,計算規則!$H$32)))</f>
        <v>1</v>
      </c>
      <c r="K279" s="283">
        <f>時間計算書!P279</f>
        <v>0</v>
      </c>
      <c r="L279" s="287">
        <f>IF(計算規則!$G$28=0,0,ROUND(K279*24*H279*J279,0))</f>
        <v>0</v>
      </c>
      <c r="M279" s="279">
        <f>時間計算書!Q279+時間計算書!R279</f>
        <v>0</v>
      </c>
      <c r="N279" s="288">
        <f>IF(計算規則!$G$28=0,0,ROUND(M279*24*H279*N$3+M279*24*I279*N$4,0))</f>
        <v>0</v>
      </c>
      <c r="O279" s="279">
        <f>時間計算書!S279</f>
        <v>0</v>
      </c>
      <c r="P279" s="288">
        <f>IF(計算規則!$G$28=0,0,ROUND(O279*24*H279*P$3+O279*24*I279*P$4,0))</f>
        <v>0</v>
      </c>
      <c r="Q279" s="279">
        <f>時間計算書!T279</f>
        <v>0</v>
      </c>
      <c r="R279" s="288">
        <f>IF(計算規則!$G$28=0,0,ROUND(Q279*24*H279*R$3+Q279*24*I279*R$4,0))</f>
        <v>0</v>
      </c>
      <c r="S279" s="279">
        <f>時間計算書!U279</f>
        <v>0</v>
      </c>
      <c r="T279" s="289">
        <f>IF(計算規則!$G$28=0,0,ROUND(S279*24*H279*T$3+S279*24*I279*T$4,0))</f>
        <v>0</v>
      </c>
      <c r="U279" s="267"/>
      <c r="V279" s="268"/>
      <c r="W279" s="268"/>
      <c r="X279" s="269"/>
      <c r="Y279" s="270">
        <f t="shared" si="49"/>
        <v>0</v>
      </c>
    </row>
    <row r="280" spans="1:25" ht="9" customHeight="1" x14ac:dyDescent="0.15">
      <c r="A280" s="743" t="s">
        <v>80</v>
      </c>
      <c r="B280" s="184" t="s">
        <v>116</v>
      </c>
      <c r="C280" s="198">
        <f>SUM(S253:S283)</f>
        <v>0</v>
      </c>
      <c r="D280" s="66">
        <f t="shared" si="50"/>
        <v>44558</v>
      </c>
      <c r="E280" s="67">
        <f t="shared" si="52"/>
        <v>44558</v>
      </c>
      <c r="F280" s="68">
        <f t="shared" si="53"/>
        <v>44558</v>
      </c>
      <c r="G280" s="214" t="str">
        <f>IF(時間計算書!E280="","",時間計算書!E280)</f>
        <v/>
      </c>
      <c r="H280" s="156">
        <f t="shared" si="51"/>
        <v>0</v>
      </c>
      <c r="I280" s="156">
        <f t="shared" si="51"/>
        <v>0</v>
      </c>
      <c r="J280" s="285">
        <f>IF(計算規則!$G$28=0,1,IF(G280="法",計算規則!H308,IF(G280="所",計算規則!$H$33,計算規則!$H$32)))</f>
        <v>1</v>
      </c>
      <c r="K280" s="283">
        <f>時間計算書!P280</f>
        <v>0</v>
      </c>
      <c r="L280" s="287">
        <f>IF(計算規則!$G$28=0,0,ROUND(K280*24*H280*J280,0))</f>
        <v>0</v>
      </c>
      <c r="M280" s="279">
        <f>時間計算書!Q280+時間計算書!R280</f>
        <v>0</v>
      </c>
      <c r="N280" s="288">
        <f>IF(計算規則!$G$28=0,0,ROUND(M280*24*H280*N$3+M280*24*I280*N$4,0))</f>
        <v>0</v>
      </c>
      <c r="O280" s="279">
        <f>時間計算書!S280</f>
        <v>0</v>
      </c>
      <c r="P280" s="288">
        <f>IF(計算規則!$G$28=0,0,ROUND(O280*24*H280*P$3+O280*24*I280*P$4,0))</f>
        <v>0</v>
      </c>
      <c r="Q280" s="279">
        <f>時間計算書!T280</f>
        <v>0</v>
      </c>
      <c r="R280" s="288">
        <f>IF(計算規則!$G$28=0,0,ROUND(Q280*24*H280*R$3+Q280*24*I280*R$4,0))</f>
        <v>0</v>
      </c>
      <c r="S280" s="279">
        <f>時間計算書!U280</f>
        <v>0</v>
      </c>
      <c r="T280" s="289">
        <f>IF(計算規則!$G$28=0,0,ROUND(S280*24*H280*T$3+S280*24*I280*T$4,0))</f>
        <v>0</v>
      </c>
      <c r="U280" s="267"/>
      <c r="V280" s="268"/>
      <c r="W280" s="268"/>
      <c r="X280" s="269"/>
      <c r="Y280" s="270">
        <f t="shared" si="49"/>
        <v>0</v>
      </c>
    </row>
    <row r="281" spans="1:25" ht="9" customHeight="1" x14ac:dyDescent="0.15">
      <c r="A281" s="744"/>
      <c r="B281" s="196" t="s">
        <v>56</v>
      </c>
      <c r="C281" s="199">
        <f>SUM(T253:T283)</f>
        <v>0</v>
      </c>
      <c r="D281" s="211">
        <f>IF(OR(MONTH(D253)=1,MONTH(D253)=3,MONTH(D253)=5,MONTH(D253)=7,MONTH(D253)=8,MONTH(D253)=10,MONTH(D253)=12),D280+1,IF(OR(MONTH(D253)=4,MONTH(D253)=6,MONTH(D253)=9,MONTH(D253)=11),D280+1,IF(DAY(DATE(YEAR(D253),3,0))=29,D280+1,"")))</f>
        <v>44559</v>
      </c>
      <c r="E281" s="333">
        <f t="shared" si="52"/>
        <v>44559</v>
      </c>
      <c r="F281" s="334">
        <f t="shared" si="53"/>
        <v>44559</v>
      </c>
      <c r="G281" s="214" t="str">
        <f>IF(時間計算書!E281="","",時間計算書!E281)</f>
        <v/>
      </c>
      <c r="H281" s="156">
        <f>IF(D281="","",H280)</f>
        <v>0</v>
      </c>
      <c r="I281" s="156">
        <f t="shared" ref="I281:I283" si="54">I280</f>
        <v>0</v>
      </c>
      <c r="J281" s="285">
        <f>IF(計算規則!$G$28=0,1,IF(G281="法",計算規則!H309,IF(G281="所",計算規則!$H$33,計算規則!$H$32)))</f>
        <v>1</v>
      </c>
      <c r="K281" s="283">
        <f>時間計算書!P281</f>
        <v>0</v>
      </c>
      <c r="L281" s="287">
        <f>IF(計算規則!$G$28=0,0,IF(D281="","",ROUND(K281*24*H281*J281,0)))</f>
        <v>0</v>
      </c>
      <c r="M281" s="279">
        <f>時間計算書!Q281+時間計算書!R281</f>
        <v>0</v>
      </c>
      <c r="N281" s="288">
        <f>IF(計算規則!$G$28=0,0,IF(D281="","",ROUND(M281*24*H281*N$3+M281*24*I281*N$4,0)))</f>
        <v>0</v>
      </c>
      <c r="O281" s="279">
        <f>時間計算書!S281</f>
        <v>0</v>
      </c>
      <c r="P281" s="288">
        <f>IF(計算規則!$G$28=0,0,IF(D281="","",ROUND(O281*24*H281*P$3+O281*24*I281*P$4,0)))</f>
        <v>0</v>
      </c>
      <c r="Q281" s="279">
        <f>時間計算書!T281</f>
        <v>0</v>
      </c>
      <c r="R281" s="288">
        <f>IF(計算規則!$G$28=0,0,IF(D281="","",ROUND(Q281*24*H281*R$3+Q281*24*I281*R$4,0)))</f>
        <v>0</v>
      </c>
      <c r="S281" s="279">
        <f>時間計算書!U281</f>
        <v>0</v>
      </c>
      <c r="T281" s="289">
        <f>IF(計算規則!$G$28=0,0,IF(D281="","",ROUND(S281*24*H281*T$3+S281*24*I281*T$4,0)))</f>
        <v>0</v>
      </c>
      <c r="U281" s="267"/>
      <c r="V281" s="268"/>
      <c r="W281" s="268"/>
      <c r="X281" s="269"/>
      <c r="Y281" s="270">
        <f>IF(D281="","",SUM(L281+N281+P281+R281+T281)+SUM(U281:X281))</f>
        <v>0</v>
      </c>
    </row>
    <row r="282" spans="1:25" ht="9" customHeight="1" x14ac:dyDescent="0.15">
      <c r="A282" s="744"/>
      <c r="B282" s="196" t="s">
        <v>114</v>
      </c>
      <c r="C282" s="281">
        <f>SUM(X253:X283)</f>
        <v>0</v>
      </c>
      <c r="D282" s="211">
        <f>IF(OR(MONTH(D253)=1,MONTH(D253)=3,MONTH(D253)=5,MONTH(D253)=7,MONTH(D253)=8,MONTH(D253)=10,MONTH(D253)=12),D281+1,IF(OR(MONTH(D253)=4,MONTH(D253)=6,MONTH(D253)=9,MONTH(D253)=11),D281+1,""))</f>
        <v>44560</v>
      </c>
      <c r="E282" s="333">
        <f t="shared" si="52"/>
        <v>44560</v>
      </c>
      <c r="F282" s="334">
        <f t="shared" si="53"/>
        <v>44560</v>
      </c>
      <c r="G282" s="214" t="str">
        <f>IF(時間計算書!E282="","",時間計算書!E282)</f>
        <v/>
      </c>
      <c r="H282" s="156">
        <f>IF(D282="","",H281)</f>
        <v>0</v>
      </c>
      <c r="I282" s="156">
        <f t="shared" si="54"/>
        <v>0</v>
      </c>
      <c r="J282" s="285">
        <f>IF(計算規則!$G$28=0,1,IF(G282="法",計算規則!H310,IF(G282="所",計算規則!$H$33,計算規則!$H$32)))</f>
        <v>1</v>
      </c>
      <c r="K282" s="283">
        <f>時間計算書!P282</f>
        <v>0</v>
      </c>
      <c r="L282" s="287">
        <f>IF(計算規則!$G$28=0,0,IF(D282="","",ROUND(K282*24*H282*J282,0)))</f>
        <v>0</v>
      </c>
      <c r="M282" s="279">
        <f>時間計算書!Q282+時間計算書!R282</f>
        <v>0</v>
      </c>
      <c r="N282" s="288">
        <f>IF(計算規則!$G$28=0,0,IF(D282="","",ROUND(M282*24*H282*N$3+M282*24*I282*N$4,0)))</f>
        <v>0</v>
      </c>
      <c r="O282" s="279">
        <f>時間計算書!S282</f>
        <v>0</v>
      </c>
      <c r="P282" s="288">
        <f>IF(計算規則!$G$28=0,0,IF(D282="","",ROUND(O282*24*H282*P$3+O282*24*I282*P$4,0)))</f>
        <v>0</v>
      </c>
      <c r="Q282" s="279">
        <f>時間計算書!T282</f>
        <v>0</v>
      </c>
      <c r="R282" s="288">
        <f>IF(計算規則!$G$28=0,0,IF(D282="","",ROUND(Q282*24*H282*R$3+Q282*24*I282*R$4,0)))</f>
        <v>0</v>
      </c>
      <c r="S282" s="279">
        <f>時間計算書!U282</f>
        <v>0</v>
      </c>
      <c r="T282" s="289">
        <f>IF(計算規則!$G$28=0,0,IF(D282="","",ROUND(S282*24*H282*T$3+S282*24*I282*T$4,0)))</f>
        <v>0</v>
      </c>
      <c r="U282" s="267"/>
      <c r="V282" s="268"/>
      <c r="W282" s="268"/>
      <c r="X282" s="269"/>
      <c r="Y282" s="270">
        <f>IF(D282="","",SUM(L282+N282+P282+R282+T282)+SUM(U282:X282))</f>
        <v>0</v>
      </c>
    </row>
    <row r="283" spans="1:25" ht="8.25" customHeight="1" thickBot="1" x14ac:dyDescent="0.2">
      <c r="A283" s="745"/>
      <c r="B283" s="197" t="s">
        <v>115</v>
      </c>
      <c r="C283" s="282">
        <f>C281+C282</f>
        <v>0</v>
      </c>
      <c r="D283" s="212">
        <f>IF(OR(MONTH(D253)=1,MONTH(D253)=3,MONTH(D253)=5,MONTH(D253)=7,MONTH(D253)=8,MONTH(D253)=10,MONTH(D253)=12),D282+1,IF(OR(MONTH(D253)=4,MONTH(D253)=6,MONTH(D253)=9,MONTH(D253)=11),"",""))</f>
        <v>44561</v>
      </c>
      <c r="E283" s="335">
        <f t="shared" si="52"/>
        <v>44561</v>
      </c>
      <c r="F283" s="336">
        <f t="shared" si="53"/>
        <v>44561</v>
      </c>
      <c r="G283" s="215" t="str">
        <f>IF(時間計算書!E283="","",時間計算書!E283)</f>
        <v/>
      </c>
      <c r="H283" s="157">
        <f>IF(D283="","",H282)</f>
        <v>0</v>
      </c>
      <c r="I283" s="157">
        <f t="shared" si="54"/>
        <v>0</v>
      </c>
      <c r="J283" s="286">
        <f>IF(計算規則!$G$28=0,1,IF(G283="法",計算規則!H311,IF(G283="所",計算規則!$H$33,計算規則!$H$32)))</f>
        <v>1</v>
      </c>
      <c r="K283" s="293">
        <f>時間計算書!P283</f>
        <v>0</v>
      </c>
      <c r="L283" s="294">
        <f>IF(計算規則!$G$28=0,0,IF(D283="","",ROUND(K283*24*H283*J283,0)))</f>
        <v>0</v>
      </c>
      <c r="M283" s="295">
        <f>時間計算書!Q283+時間計算書!R283</f>
        <v>0</v>
      </c>
      <c r="N283" s="296">
        <f>IF(計算規則!$G$28=0,0,IF(D283="","",ROUND(M283*24*H283*N$3+M283*24*I283*N$4,0)))</f>
        <v>0</v>
      </c>
      <c r="O283" s="295">
        <f>時間計算書!S283</f>
        <v>0</v>
      </c>
      <c r="P283" s="296">
        <f>IF(計算規則!$G$28=0,0,IF(D283="","",ROUND(O283*24*H283*P$3+O283*24*I283*P$4,0)))</f>
        <v>0</v>
      </c>
      <c r="Q283" s="295">
        <f>時間計算書!T283</f>
        <v>0</v>
      </c>
      <c r="R283" s="296">
        <f>IF(計算規則!$G$28=0,0,IF(D283="","",ROUND(Q283*24*H283*R$3+Q283*24*I283*R$4,0)))</f>
        <v>0</v>
      </c>
      <c r="S283" s="295">
        <f>時間計算書!U283</f>
        <v>0</v>
      </c>
      <c r="T283" s="297">
        <f>IF(計算規則!$G$28=0,0,IF(D283="","",ROUND(S283*24*H283*T$3+S283*24*I283*T$4,0)))</f>
        <v>0</v>
      </c>
      <c r="U283" s="271"/>
      <c r="V283" s="272"/>
      <c r="W283" s="272"/>
      <c r="X283" s="273"/>
      <c r="Y283" s="274">
        <f>IF(D283="","",SUM(L283+N283+P283+R283+T283)+SUM(U283:X283))</f>
        <v>0</v>
      </c>
    </row>
    <row r="284" spans="1:25" ht="9" customHeight="1" x14ac:dyDescent="0.15">
      <c r="A284" s="775">
        <f>IF(計算規則!$D$15=0,D284,D315)</f>
        <v>44562</v>
      </c>
      <c r="B284" s="776"/>
      <c r="C284" s="776"/>
      <c r="D284" s="71">
        <f>IF(D283="",IF(D282="",IF(D281="",D280+1,D281+1),D282+1),D283+1)</f>
        <v>44562</v>
      </c>
      <c r="E284" s="72">
        <f t="shared" si="52"/>
        <v>44562</v>
      </c>
      <c r="F284" s="73">
        <f t="shared" si="53"/>
        <v>44562</v>
      </c>
      <c r="G284" s="216" t="str">
        <f>IF(時間計算書!E284="","",時間計算書!E284)</f>
        <v/>
      </c>
      <c r="H284" s="155">
        <f>賃金一覧表・単価計算書・既払金計算書!AK15</f>
        <v>0</v>
      </c>
      <c r="I284" s="155">
        <f>賃金一覧表・単価計算書・既払金計算書!BG15</f>
        <v>0</v>
      </c>
      <c r="J284" s="303">
        <f>IF(計算規則!$G$28=0,1,IF(G284="法",計算規則!H312,IF(G284="所",計算規則!$H$33,計算規則!$H$32)))</f>
        <v>1</v>
      </c>
      <c r="K284" s="284">
        <f>時間計算書!P284</f>
        <v>0</v>
      </c>
      <c r="L284" s="290">
        <f>IF(計算規則!$G$28=0,0,ROUND(K284*24*H284*J284,0))</f>
        <v>0</v>
      </c>
      <c r="M284" s="278">
        <f>時間計算書!Q284+時間計算書!R284</f>
        <v>0</v>
      </c>
      <c r="N284" s="291">
        <f>IF(計算規則!$G$28=0,0,ROUND(M284*24*H284*N$3+M284*24*I284*N$4,0))</f>
        <v>0</v>
      </c>
      <c r="O284" s="278">
        <f>時間計算書!S284</f>
        <v>0</v>
      </c>
      <c r="P284" s="291">
        <f>IF(計算規則!$G$28=0,0,ROUND(O284*24*H284*P$3+O284*24*I284*P$4,0))</f>
        <v>0</v>
      </c>
      <c r="Q284" s="278">
        <f>時間計算書!T284</f>
        <v>0</v>
      </c>
      <c r="R284" s="291">
        <f>IF(計算規則!$G$28=0,0,ROUND(Q284*24*H284*R$3+Q284*24*I284*R$4,0))</f>
        <v>0</v>
      </c>
      <c r="S284" s="278">
        <f>時間計算書!U284</f>
        <v>0</v>
      </c>
      <c r="T284" s="292">
        <f>IF(計算規則!$G$28=0,0,ROUND(S284*24*H284*T$3+S284*24*I284*T$4,0))</f>
        <v>0</v>
      </c>
      <c r="U284" s="275"/>
      <c r="V284" s="276"/>
      <c r="W284" s="276"/>
      <c r="X284" s="277"/>
      <c r="Y284" s="280">
        <f t="shared" ref="Y284:Y311" si="55">SUM(L284+N284+P284+R284+T284)+SUM(U284:X284)</f>
        <v>0</v>
      </c>
    </row>
    <row r="285" spans="1:25" ht="9" customHeight="1" x14ac:dyDescent="0.15">
      <c r="A285" s="777"/>
      <c r="B285" s="778"/>
      <c r="C285" s="778"/>
      <c r="D285" s="66">
        <f t="shared" ref="D285:D311" si="56">D284+1</f>
        <v>44563</v>
      </c>
      <c r="E285" s="67">
        <f t="shared" si="52"/>
        <v>44563</v>
      </c>
      <c r="F285" s="68">
        <f t="shared" si="53"/>
        <v>44563</v>
      </c>
      <c r="G285" s="214" t="str">
        <f>IF(時間計算書!E285="","",時間計算書!E285)</f>
        <v/>
      </c>
      <c r="H285" s="156">
        <f>H284</f>
        <v>0</v>
      </c>
      <c r="I285" s="156">
        <f>I284</f>
        <v>0</v>
      </c>
      <c r="J285" s="285">
        <f>IF(計算規則!$G$28=0,1,IF(G285="法",計算規則!H313,IF(G285="所",計算規則!$H$33,計算規則!$H$32)))</f>
        <v>1</v>
      </c>
      <c r="K285" s="283">
        <f>時間計算書!P285</f>
        <v>0</v>
      </c>
      <c r="L285" s="287">
        <f>IF(計算規則!$G$28=0,0,ROUND(K285*24*H285*J285,0))</f>
        <v>0</v>
      </c>
      <c r="M285" s="279">
        <f>時間計算書!Q285+時間計算書!R285</f>
        <v>0</v>
      </c>
      <c r="N285" s="288">
        <f>IF(計算規則!$G$28=0,0,ROUND(M285*24*H285*N$3+M285*24*I285*N$4,0))</f>
        <v>0</v>
      </c>
      <c r="O285" s="279">
        <f>時間計算書!S285</f>
        <v>0</v>
      </c>
      <c r="P285" s="288">
        <f>IF(計算規則!$G$28=0,0,ROUND(O285*24*H285*P$3+O285*24*I285*P$4,0))</f>
        <v>0</v>
      </c>
      <c r="Q285" s="279">
        <f>時間計算書!T285</f>
        <v>0</v>
      </c>
      <c r="R285" s="288">
        <f>IF(計算規則!$G$28=0,0,ROUND(Q285*24*H285*R$3+Q285*24*I285*R$4,0))</f>
        <v>0</v>
      </c>
      <c r="S285" s="279">
        <f>時間計算書!U285</f>
        <v>0</v>
      </c>
      <c r="T285" s="289">
        <f>IF(計算規則!$G$28=0,0,ROUND(S285*24*H285*T$3+S285*24*I285*T$4,0))</f>
        <v>0</v>
      </c>
      <c r="U285" s="267"/>
      <c r="V285" s="268"/>
      <c r="W285" s="268"/>
      <c r="X285" s="269"/>
      <c r="Y285" s="270">
        <f t="shared" si="55"/>
        <v>0</v>
      </c>
    </row>
    <row r="286" spans="1:25" ht="9" customHeight="1" x14ac:dyDescent="0.15">
      <c r="A286" s="779">
        <f>A284</f>
        <v>44562</v>
      </c>
      <c r="B286" s="780"/>
      <c r="C286" s="780"/>
      <c r="D286" s="66">
        <f t="shared" si="56"/>
        <v>44564</v>
      </c>
      <c r="E286" s="67">
        <f t="shared" si="52"/>
        <v>44564</v>
      </c>
      <c r="F286" s="68">
        <f t="shared" si="53"/>
        <v>44564</v>
      </c>
      <c r="G286" s="214" t="str">
        <f>IF(時間計算書!E286="","",時間計算書!E286)</f>
        <v/>
      </c>
      <c r="H286" s="156">
        <f t="shared" ref="H286:I311" si="57">H285</f>
        <v>0</v>
      </c>
      <c r="I286" s="156">
        <f t="shared" si="57"/>
        <v>0</v>
      </c>
      <c r="J286" s="285">
        <f>IF(計算規則!$G$28=0,1,IF(G286="法",計算規則!H314,IF(G286="所",計算規則!$H$33,計算規則!$H$32)))</f>
        <v>1</v>
      </c>
      <c r="K286" s="283">
        <f>時間計算書!P286</f>
        <v>0</v>
      </c>
      <c r="L286" s="287">
        <f>IF(計算規則!$G$28=0,0,ROUND(K286*24*H286*J286,0))</f>
        <v>0</v>
      </c>
      <c r="M286" s="279">
        <f>時間計算書!Q286+時間計算書!R286</f>
        <v>0</v>
      </c>
      <c r="N286" s="288">
        <f>IF(計算規則!$G$28=0,0,ROUND(M286*24*H286*N$3+M286*24*I286*N$4,0))</f>
        <v>0</v>
      </c>
      <c r="O286" s="279">
        <f>時間計算書!S286</f>
        <v>0</v>
      </c>
      <c r="P286" s="288">
        <f>IF(計算規則!$G$28=0,0,ROUND(O286*24*H286*P$3+O286*24*I286*P$4,0))</f>
        <v>0</v>
      </c>
      <c r="Q286" s="279">
        <f>時間計算書!T286</f>
        <v>0</v>
      </c>
      <c r="R286" s="288">
        <f>IF(計算規則!$G$28=0,0,ROUND(Q286*24*H286*R$3+Q286*24*I286*R$4,0))</f>
        <v>0</v>
      </c>
      <c r="S286" s="279">
        <f>時間計算書!U286</f>
        <v>0</v>
      </c>
      <c r="T286" s="289">
        <f>IF(計算規則!$G$28=0,0,ROUND(S286*24*H286*T$3+S286*24*I286*T$4,0))</f>
        <v>0</v>
      </c>
      <c r="U286" s="267"/>
      <c r="V286" s="268"/>
      <c r="W286" s="268"/>
      <c r="X286" s="269"/>
      <c r="Y286" s="270">
        <f t="shared" si="55"/>
        <v>0</v>
      </c>
    </row>
    <row r="287" spans="1:25" ht="9" customHeight="1" thickBot="1" x14ac:dyDescent="0.2">
      <c r="A287" s="781"/>
      <c r="B287" s="782"/>
      <c r="C287" s="782"/>
      <c r="D287" s="66">
        <f t="shared" si="56"/>
        <v>44565</v>
      </c>
      <c r="E287" s="67">
        <f t="shared" si="52"/>
        <v>44565</v>
      </c>
      <c r="F287" s="68">
        <f t="shared" si="53"/>
        <v>44565</v>
      </c>
      <c r="G287" s="214" t="str">
        <f>IF(時間計算書!E287="","",時間計算書!E287)</f>
        <v/>
      </c>
      <c r="H287" s="156">
        <f t="shared" si="57"/>
        <v>0</v>
      </c>
      <c r="I287" s="156">
        <f t="shared" si="57"/>
        <v>0</v>
      </c>
      <c r="J287" s="285">
        <f>IF(計算規則!$G$28=0,1,IF(G287="法",計算規則!H315,IF(G287="所",計算規則!$H$33,計算規則!$H$32)))</f>
        <v>1</v>
      </c>
      <c r="K287" s="283">
        <f>時間計算書!P287</f>
        <v>0</v>
      </c>
      <c r="L287" s="287">
        <f>IF(計算規則!$G$28=0,0,ROUND(K287*24*H287*J287,0))</f>
        <v>0</v>
      </c>
      <c r="M287" s="279">
        <f>時間計算書!Q287+時間計算書!R287</f>
        <v>0</v>
      </c>
      <c r="N287" s="288">
        <f>IF(計算規則!$G$28=0,0,ROUND(M287*24*H287*N$3+M287*24*I287*N$4,0))</f>
        <v>0</v>
      </c>
      <c r="O287" s="279">
        <f>時間計算書!S287</f>
        <v>0</v>
      </c>
      <c r="P287" s="288">
        <f>IF(計算規則!$G$28=0,0,ROUND(O287*24*H287*P$3+O287*24*I287*P$4,0))</f>
        <v>0</v>
      </c>
      <c r="Q287" s="279">
        <f>時間計算書!T287</f>
        <v>0</v>
      </c>
      <c r="R287" s="288">
        <f>IF(計算規則!$G$28=0,0,ROUND(Q287*24*H287*R$3+Q287*24*I287*R$4,0))</f>
        <v>0</v>
      </c>
      <c r="S287" s="279">
        <f>時間計算書!U287</f>
        <v>0</v>
      </c>
      <c r="T287" s="289">
        <f>IF(計算規則!$G$28=0,0,ROUND(S287*24*H287*T$3+S287*24*I287*T$4,0))</f>
        <v>0</v>
      </c>
      <c r="U287" s="267"/>
      <c r="V287" s="268"/>
      <c r="W287" s="268"/>
      <c r="X287" s="269"/>
      <c r="Y287" s="270">
        <f t="shared" si="55"/>
        <v>0</v>
      </c>
    </row>
    <row r="288" spans="1:25" ht="9" customHeight="1" x14ac:dyDescent="0.15">
      <c r="A288" s="751" t="s">
        <v>172</v>
      </c>
      <c r="B288" s="752"/>
      <c r="C288" s="753"/>
      <c r="D288" s="66">
        <f t="shared" si="56"/>
        <v>44566</v>
      </c>
      <c r="E288" s="67">
        <f t="shared" si="52"/>
        <v>44566</v>
      </c>
      <c r="F288" s="68">
        <f t="shared" si="53"/>
        <v>44566</v>
      </c>
      <c r="G288" s="214" t="str">
        <f>IF(時間計算書!E288="","",時間計算書!E288)</f>
        <v/>
      </c>
      <c r="H288" s="156">
        <f t="shared" si="57"/>
        <v>0</v>
      </c>
      <c r="I288" s="156">
        <f t="shared" si="57"/>
        <v>0</v>
      </c>
      <c r="J288" s="285">
        <f>IF(計算規則!$G$28=0,1,IF(G288="法",計算規則!H316,IF(G288="所",計算規則!$H$33,計算規則!$H$32)))</f>
        <v>1</v>
      </c>
      <c r="K288" s="283">
        <f>時間計算書!P288</f>
        <v>0</v>
      </c>
      <c r="L288" s="287">
        <f>IF(計算規則!$G$28=0,0,ROUND(K288*24*H288*J288,0))</f>
        <v>0</v>
      </c>
      <c r="M288" s="279">
        <f>時間計算書!Q288+時間計算書!R288</f>
        <v>0</v>
      </c>
      <c r="N288" s="288">
        <f>IF(計算規則!$G$28=0,0,ROUND(M288*24*H288*N$3+M288*24*I288*N$4,0))</f>
        <v>0</v>
      </c>
      <c r="O288" s="279">
        <f>時間計算書!S288</f>
        <v>0</v>
      </c>
      <c r="P288" s="288">
        <f>IF(計算規則!$G$28=0,0,ROUND(O288*24*H288*P$3+O288*24*I288*P$4,0))</f>
        <v>0</v>
      </c>
      <c r="Q288" s="279">
        <f>時間計算書!T288</f>
        <v>0</v>
      </c>
      <c r="R288" s="288">
        <f>IF(計算規則!$G$28=0,0,ROUND(Q288*24*H288*R$3+Q288*24*I288*R$4,0))</f>
        <v>0</v>
      </c>
      <c r="S288" s="279">
        <f>時間計算書!U288</f>
        <v>0</v>
      </c>
      <c r="T288" s="289">
        <f>IF(計算規則!$G$28=0,0,ROUND(S288*24*H288*T$3+S288*24*I288*T$4,0))</f>
        <v>0</v>
      </c>
      <c r="U288" s="267"/>
      <c r="V288" s="268"/>
      <c r="W288" s="268"/>
      <c r="X288" s="269"/>
      <c r="Y288" s="270">
        <f t="shared" si="55"/>
        <v>0</v>
      </c>
    </row>
    <row r="289" spans="1:25" ht="9" customHeight="1" thickBot="1" x14ac:dyDescent="0.2">
      <c r="A289" s="754"/>
      <c r="B289" s="755"/>
      <c r="C289" s="756"/>
      <c r="D289" s="66">
        <f t="shared" si="56"/>
        <v>44567</v>
      </c>
      <c r="E289" s="67">
        <f t="shared" si="52"/>
        <v>44567</v>
      </c>
      <c r="F289" s="68">
        <f t="shared" si="53"/>
        <v>44567</v>
      </c>
      <c r="G289" s="214" t="str">
        <f>IF(時間計算書!E289="","",時間計算書!E289)</f>
        <v/>
      </c>
      <c r="H289" s="156">
        <f t="shared" si="57"/>
        <v>0</v>
      </c>
      <c r="I289" s="156">
        <f t="shared" si="57"/>
        <v>0</v>
      </c>
      <c r="J289" s="285">
        <f>IF(計算規則!$G$28=0,1,IF(G289="法",計算規則!H317,IF(G289="所",計算規則!$H$33,計算規則!$H$32)))</f>
        <v>1</v>
      </c>
      <c r="K289" s="283">
        <f>時間計算書!P289</f>
        <v>0</v>
      </c>
      <c r="L289" s="287">
        <f>IF(計算規則!$G$28=0,0,ROUND(K289*24*H289*J289,0))</f>
        <v>0</v>
      </c>
      <c r="M289" s="279">
        <f>時間計算書!Q289+時間計算書!R289</f>
        <v>0</v>
      </c>
      <c r="N289" s="288">
        <f>IF(計算規則!$G$28=0,0,ROUND(M289*24*H289*N$3+M289*24*I289*N$4,0))</f>
        <v>0</v>
      </c>
      <c r="O289" s="279">
        <f>時間計算書!S289</f>
        <v>0</v>
      </c>
      <c r="P289" s="288">
        <f>IF(計算規則!$G$28=0,0,ROUND(O289*24*H289*P$3+O289*24*I289*P$4,0))</f>
        <v>0</v>
      </c>
      <c r="Q289" s="279">
        <f>時間計算書!T289</f>
        <v>0</v>
      </c>
      <c r="R289" s="288">
        <f>IF(計算規則!$G$28=0,0,ROUND(Q289*24*H289*R$3+Q289*24*I289*R$4,0))</f>
        <v>0</v>
      </c>
      <c r="S289" s="279">
        <f>時間計算書!U289</f>
        <v>0</v>
      </c>
      <c r="T289" s="289">
        <f>IF(計算規則!$G$28=0,0,ROUND(S289*24*H289*T$3+S289*24*I289*T$4,0))</f>
        <v>0</v>
      </c>
      <c r="U289" s="267"/>
      <c r="V289" s="268"/>
      <c r="W289" s="268"/>
      <c r="X289" s="269"/>
      <c r="Y289" s="270">
        <f t="shared" si="55"/>
        <v>0</v>
      </c>
    </row>
    <row r="290" spans="1:25" ht="9" customHeight="1" x14ac:dyDescent="0.15">
      <c r="A290" s="757">
        <f>時間計算書!P12</f>
        <v>0</v>
      </c>
      <c r="B290" s="758"/>
      <c r="C290" s="759"/>
      <c r="D290" s="66">
        <f t="shared" si="56"/>
        <v>44568</v>
      </c>
      <c r="E290" s="67">
        <f t="shared" si="52"/>
        <v>44568</v>
      </c>
      <c r="F290" s="68">
        <f t="shared" si="53"/>
        <v>44568</v>
      </c>
      <c r="G290" s="214" t="str">
        <f>IF(時間計算書!E290="","",時間計算書!E290)</f>
        <v/>
      </c>
      <c r="H290" s="156">
        <f t="shared" si="57"/>
        <v>0</v>
      </c>
      <c r="I290" s="156">
        <f t="shared" si="57"/>
        <v>0</v>
      </c>
      <c r="J290" s="285">
        <f>IF(計算規則!$G$28=0,1,IF(G290="法",計算規則!H318,IF(G290="所",計算規則!$H$33,計算規則!$H$32)))</f>
        <v>1</v>
      </c>
      <c r="K290" s="283">
        <f>時間計算書!P290</f>
        <v>0</v>
      </c>
      <c r="L290" s="287">
        <f>IF(計算規則!$G$28=0,0,ROUND(K290*24*H290*J290,0))</f>
        <v>0</v>
      </c>
      <c r="M290" s="279">
        <f>時間計算書!Q290+時間計算書!R290</f>
        <v>0</v>
      </c>
      <c r="N290" s="288">
        <f>IF(計算規則!$G$28=0,0,ROUND(M290*24*H290*N$3+M290*24*I290*N$4,0))</f>
        <v>0</v>
      </c>
      <c r="O290" s="279">
        <f>時間計算書!S290</f>
        <v>0</v>
      </c>
      <c r="P290" s="288">
        <f>IF(計算規則!$G$28=0,0,ROUND(O290*24*H290*P$3+O290*24*I290*P$4,0))</f>
        <v>0</v>
      </c>
      <c r="Q290" s="279">
        <f>時間計算書!T290</f>
        <v>0</v>
      </c>
      <c r="R290" s="288">
        <f>IF(計算規則!$G$28=0,0,ROUND(Q290*24*H290*R$3+Q290*24*I290*R$4,0))</f>
        <v>0</v>
      </c>
      <c r="S290" s="279">
        <f>時間計算書!U290</f>
        <v>0</v>
      </c>
      <c r="T290" s="289">
        <f>IF(計算規則!$G$28=0,0,ROUND(S290*24*H290*T$3+S290*24*I290*T$4,0))</f>
        <v>0</v>
      </c>
      <c r="U290" s="267"/>
      <c r="V290" s="268"/>
      <c r="W290" s="268"/>
      <c r="X290" s="269"/>
      <c r="Y290" s="270">
        <f t="shared" si="55"/>
        <v>0</v>
      </c>
    </row>
    <row r="291" spans="1:25" ht="9" customHeight="1" thickBot="1" x14ac:dyDescent="0.2">
      <c r="A291" s="760"/>
      <c r="B291" s="761"/>
      <c r="C291" s="762"/>
      <c r="D291" s="66">
        <f t="shared" si="56"/>
        <v>44569</v>
      </c>
      <c r="E291" s="67">
        <f t="shared" si="52"/>
        <v>44569</v>
      </c>
      <c r="F291" s="68">
        <f t="shared" si="53"/>
        <v>44569</v>
      </c>
      <c r="G291" s="214" t="str">
        <f>IF(時間計算書!E291="","",時間計算書!E291)</f>
        <v/>
      </c>
      <c r="H291" s="156">
        <f t="shared" si="57"/>
        <v>0</v>
      </c>
      <c r="I291" s="156">
        <f t="shared" si="57"/>
        <v>0</v>
      </c>
      <c r="J291" s="285">
        <f>IF(計算規則!$G$28=0,1,IF(G291="法",計算規則!H319,IF(G291="所",計算規則!$H$33,計算規則!$H$32)))</f>
        <v>1</v>
      </c>
      <c r="K291" s="283">
        <f>時間計算書!P291</f>
        <v>0</v>
      </c>
      <c r="L291" s="287">
        <f>IF(計算規則!$G$28=0,0,ROUND(K291*24*H291*J291,0))</f>
        <v>0</v>
      </c>
      <c r="M291" s="279">
        <f>時間計算書!Q291+時間計算書!R291</f>
        <v>0</v>
      </c>
      <c r="N291" s="288">
        <f>IF(計算規則!$G$28=0,0,ROUND(M291*24*H291*N$3+M291*24*I291*N$4,0))</f>
        <v>0</v>
      </c>
      <c r="O291" s="279">
        <f>時間計算書!S291</f>
        <v>0</v>
      </c>
      <c r="P291" s="288">
        <f>IF(計算規則!$G$28=0,0,ROUND(O291*24*H291*P$3+O291*24*I291*P$4,0))</f>
        <v>0</v>
      </c>
      <c r="Q291" s="279">
        <f>時間計算書!T291</f>
        <v>0</v>
      </c>
      <c r="R291" s="288">
        <f>IF(計算規則!$G$28=0,0,ROUND(Q291*24*H291*R$3+Q291*24*I291*R$4,0))</f>
        <v>0</v>
      </c>
      <c r="S291" s="279">
        <f>時間計算書!U291</f>
        <v>0</v>
      </c>
      <c r="T291" s="289">
        <f>IF(計算規則!$G$28=0,0,ROUND(S291*24*H291*T$3+S291*24*I291*T$4,0))</f>
        <v>0</v>
      </c>
      <c r="U291" s="267"/>
      <c r="V291" s="268"/>
      <c r="W291" s="268"/>
      <c r="X291" s="269"/>
      <c r="Y291" s="270">
        <f t="shared" si="55"/>
        <v>0</v>
      </c>
    </row>
    <row r="292" spans="1:25" ht="9" customHeight="1" x14ac:dyDescent="0.15">
      <c r="A292" s="763" t="s">
        <v>205</v>
      </c>
      <c r="B292" s="764"/>
      <c r="C292" s="765"/>
      <c r="D292" s="66">
        <f t="shared" si="56"/>
        <v>44570</v>
      </c>
      <c r="E292" s="67">
        <f t="shared" si="52"/>
        <v>44570</v>
      </c>
      <c r="F292" s="68">
        <f t="shared" si="53"/>
        <v>44570</v>
      </c>
      <c r="G292" s="214" t="str">
        <f>IF(時間計算書!E292="","",時間計算書!E292)</f>
        <v/>
      </c>
      <c r="H292" s="156">
        <f t="shared" si="57"/>
        <v>0</v>
      </c>
      <c r="I292" s="156">
        <f t="shared" si="57"/>
        <v>0</v>
      </c>
      <c r="J292" s="285">
        <f>IF(計算規則!$G$28=0,1,IF(G292="法",計算規則!H320,IF(G292="所",計算規則!$H$33,計算規則!$H$32)))</f>
        <v>1</v>
      </c>
      <c r="K292" s="283">
        <f>時間計算書!P292</f>
        <v>0</v>
      </c>
      <c r="L292" s="287">
        <f>IF(計算規則!$G$28=0,0,ROUND(K292*24*H292*J292,0))</f>
        <v>0</v>
      </c>
      <c r="M292" s="279">
        <f>時間計算書!Q292+時間計算書!R292</f>
        <v>0</v>
      </c>
      <c r="N292" s="288">
        <f>IF(計算規則!$G$28=0,0,ROUND(M292*24*H292*N$3+M292*24*I292*N$4,0))</f>
        <v>0</v>
      </c>
      <c r="O292" s="279">
        <f>時間計算書!S292</f>
        <v>0</v>
      </c>
      <c r="P292" s="288">
        <f>IF(計算規則!$G$28=0,0,ROUND(O292*24*H292*P$3+O292*24*I292*P$4,0))</f>
        <v>0</v>
      </c>
      <c r="Q292" s="279">
        <f>時間計算書!T292</f>
        <v>0</v>
      </c>
      <c r="R292" s="288">
        <f>IF(計算規則!$G$28=0,0,ROUND(Q292*24*H292*R$3+Q292*24*I292*R$4,0))</f>
        <v>0</v>
      </c>
      <c r="S292" s="279">
        <f>時間計算書!U292</f>
        <v>0</v>
      </c>
      <c r="T292" s="289">
        <f>IF(計算規則!$G$28=0,0,ROUND(S292*24*H292*T$3+S292*24*I292*T$4,0))</f>
        <v>0</v>
      </c>
      <c r="U292" s="267"/>
      <c r="V292" s="268"/>
      <c r="W292" s="268"/>
      <c r="X292" s="269"/>
      <c r="Y292" s="270">
        <f t="shared" si="55"/>
        <v>0</v>
      </c>
    </row>
    <row r="293" spans="1:25" ht="9" customHeight="1" thickBot="1" x14ac:dyDescent="0.2">
      <c r="A293" s="766"/>
      <c r="B293" s="767"/>
      <c r="C293" s="768"/>
      <c r="D293" s="66">
        <f t="shared" si="56"/>
        <v>44571</v>
      </c>
      <c r="E293" s="67">
        <f t="shared" si="52"/>
        <v>44571</v>
      </c>
      <c r="F293" s="68">
        <f t="shared" si="53"/>
        <v>44571</v>
      </c>
      <c r="G293" s="214" t="str">
        <f>IF(時間計算書!E293="","",時間計算書!E293)</f>
        <v/>
      </c>
      <c r="H293" s="156">
        <f t="shared" si="57"/>
        <v>0</v>
      </c>
      <c r="I293" s="156">
        <f t="shared" si="57"/>
        <v>0</v>
      </c>
      <c r="J293" s="285">
        <f>IF(計算規則!$G$28=0,1,IF(G293="法",計算規則!H321,IF(G293="所",計算規則!$H$33,計算規則!$H$32)))</f>
        <v>1</v>
      </c>
      <c r="K293" s="283">
        <f>時間計算書!P293</f>
        <v>0</v>
      </c>
      <c r="L293" s="287">
        <f>IF(計算規則!$G$28=0,0,ROUND(K293*24*H293*J293,0))</f>
        <v>0</v>
      </c>
      <c r="M293" s="279">
        <f>時間計算書!Q293+時間計算書!R293</f>
        <v>0</v>
      </c>
      <c r="N293" s="288">
        <f>IF(計算規則!$G$28=0,0,ROUND(M293*24*H293*N$3+M293*24*I293*N$4,0))</f>
        <v>0</v>
      </c>
      <c r="O293" s="279">
        <f>時間計算書!S293</f>
        <v>0</v>
      </c>
      <c r="P293" s="288">
        <f>IF(計算規則!$G$28=0,0,ROUND(O293*24*H293*P$3+O293*24*I293*P$4,0))</f>
        <v>0</v>
      </c>
      <c r="Q293" s="279">
        <f>時間計算書!T293</f>
        <v>0</v>
      </c>
      <c r="R293" s="288">
        <f>IF(計算規則!$G$28=0,0,ROUND(Q293*24*H293*R$3+Q293*24*I293*R$4,0))</f>
        <v>0</v>
      </c>
      <c r="S293" s="279">
        <f>時間計算書!U293</f>
        <v>0</v>
      </c>
      <c r="T293" s="289">
        <f>IF(計算規則!$G$28=0,0,ROUND(S293*24*H293*T$3+S293*24*I293*T$4,0))</f>
        <v>0</v>
      </c>
      <c r="U293" s="267"/>
      <c r="V293" s="268"/>
      <c r="W293" s="268"/>
      <c r="X293" s="269"/>
      <c r="Y293" s="270">
        <f t="shared" si="55"/>
        <v>0</v>
      </c>
    </row>
    <row r="294" spans="1:25" ht="9" customHeight="1" x14ac:dyDescent="0.15">
      <c r="A294" s="757">
        <f>賃金一覧表・単価計算書・既払金計算書!BG15</f>
        <v>0</v>
      </c>
      <c r="B294" s="758"/>
      <c r="C294" s="759"/>
      <c r="D294" s="66">
        <f t="shared" si="56"/>
        <v>44572</v>
      </c>
      <c r="E294" s="67">
        <f t="shared" si="52"/>
        <v>44572</v>
      </c>
      <c r="F294" s="68">
        <f t="shared" si="53"/>
        <v>44572</v>
      </c>
      <c r="G294" s="214" t="str">
        <f>IF(時間計算書!E294="","",時間計算書!E294)</f>
        <v/>
      </c>
      <c r="H294" s="156">
        <f t="shared" si="57"/>
        <v>0</v>
      </c>
      <c r="I294" s="156">
        <f t="shared" si="57"/>
        <v>0</v>
      </c>
      <c r="J294" s="285">
        <f>IF(計算規則!$G$28=0,1,IF(G294="法",計算規則!H322,IF(G294="所",計算規則!$H$33,計算規則!$H$32)))</f>
        <v>1</v>
      </c>
      <c r="K294" s="283">
        <f>時間計算書!P294</f>
        <v>0</v>
      </c>
      <c r="L294" s="287">
        <f>IF(計算規則!$G$28=0,0,ROUND(K294*24*H294*J294,0))</f>
        <v>0</v>
      </c>
      <c r="M294" s="279">
        <f>時間計算書!Q294+時間計算書!R294</f>
        <v>0</v>
      </c>
      <c r="N294" s="288">
        <f>IF(計算規則!$G$28=0,0,ROUND(M294*24*H294*N$3+M294*24*I294*N$4,0))</f>
        <v>0</v>
      </c>
      <c r="O294" s="279">
        <f>時間計算書!S294</f>
        <v>0</v>
      </c>
      <c r="P294" s="288">
        <f>IF(計算規則!$G$28=0,0,ROUND(O294*24*H294*P$3+O294*24*I294*P$4,0))</f>
        <v>0</v>
      </c>
      <c r="Q294" s="279">
        <f>時間計算書!T294</f>
        <v>0</v>
      </c>
      <c r="R294" s="288">
        <f>IF(計算規則!$G$28=0,0,ROUND(Q294*24*H294*R$3+Q294*24*I294*R$4,0))</f>
        <v>0</v>
      </c>
      <c r="S294" s="279">
        <f>時間計算書!U294</f>
        <v>0</v>
      </c>
      <c r="T294" s="289">
        <f>IF(計算規則!$G$28=0,0,ROUND(S294*24*H294*T$3+S294*24*I294*T$4,0))</f>
        <v>0</v>
      </c>
      <c r="U294" s="267"/>
      <c r="V294" s="268"/>
      <c r="W294" s="268"/>
      <c r="X294" s="269"/>
      <c r="Y294" s="270">
        <f t="shared" si="55"/>
        <v>0</v>
      </c>
    </row>
    <row r="295" spans="1:25" ht="9" customHeight="1" thickBot="1" x14ac:dyDescent="0.2">
      <c r="A295" s="760"/>
      <c r="B295" s="761"/>
      <c r="C295" s="762"/>
      <c r="D295" s="66">
        <f t="shared" si="56"/>
        <v>44573</v>
      </c>
      <c r="E295" s="67">
        <f t="shared" si="52"/>
        <v>44573</v>
      </c>
      <c r="F295" s="68">
        <f t="shared" si="53"/>
        <v>44573</v>
      </c>
      <c r="G295" s="214" t="str">
        <f>IF(時間計算書!E295="","",時間計算書!E295)</f>
        <v/>
      </c>
      <c r="H295" s="156">
        <f t="shared" si="57"/>
        <v>0</v>
      </c>
      <c r="I295" s="156">
        <f t="shared" si="57"/>
        <v>0</v>
      </c>
      <c r="J295" s="285">
        <f>IF(計算規則!$G$28=0,1,IF(G295="法",計算規則!H323,IF(G295="所",計算規則!$H$33,計算規則!$H$32)))</f>
        <v>1</v>
      </c>
      <c r="K295" s="283">
        <f>時間計算書!P295</f>
        <v>0</v>
      </c>
      <c r="L295" s="287">
        <f>IF(計算規則!$G$28=0,0,ROUND(K295*24*H295*J295,0))</f>
        <v>0</v>
      </c>
      <c r="M295" s="279">
        <f>時間計算書!Q295+時間計算書!R295</f>
        <v>0</v>
      </c>
      <c r="N295" s="288">
        <f>IF(計算規則!$G$28=0,0,ROUND(M295*24*H295*N$3+M295*24*I295*N$4,0))</f>
        <v>0</v>
      </c>
      <c r="O295" s="279">
        <f>時間計算書!S295</f>
        <v>0</v>
      </c>
      <c r="P295" s="288">
        <f>IF(計算規則!$G$28=0,0,ROUND(O295*24*H295*P$3+O295*24*I295*P$4,0))</f>
        <v>0</v>
      </c>
      <c r="Q295" s="279">
        <f>時間計算書!T295</f>
        <v>0</v>
      </c>
      <c r="R295" s="288">
        <f>IF(計算規則!$G$28=0,0,ROUND(Q295*24*H295*R$3+Q295*24*I295*R$4,0))</f>
        <v>0</v>
      </c>
      <c r="S295" s="279">
        <f>時間計算書!U295</f>
        <v>0</v>
      </c>
      <c r="T295" s="289">
        <f>IF(計算規則!$G$28=0,0,ROUND(S295*24*H295*T$3+S295*24*I295*T$4,0))</f>
        <v>0</v>
      </c>
      <c r="U295" s="267"/>
      <c r="V295" s="268"/>
      <c r="W295" s="268"/>
      <c r="X295" s="269"/>
      <c r="Y295" s="270">
        <f t="shared" si="55"/>
        <v>0</v>
      </c>
    </row>
    <row r="296" spans="1:25" ht="9" customHeight="1" x14ac:dyDescent="0.15">
      <c r="A296" s="783"/>
      <c r="B296" s="784"/>
      <c r="C296" s="785"/>
      <c r="D296" s="66">
        <f t="shared" si="56"/>
        <v>44574</v>
      </c>
      <c r="E296" s="67">
        <f>D296</f>
        <v>44574</v>
      </c>
      <c r="F296" s="68">
        <f>D296</f>
        <v>44574</v>
      </c>
      <c r="G296" s="214" t="str">
        <f>IF(時間計算書!E296="","",時間計算書!E296)</f>
        <v/>
      </c>
      <c r="H296" s="156">
        <f t="shared" si="57"/>
        <v>0</v>
      </c>
      <c r="I296" s="156">
        <f t="shared" si="57"/>
        <v>0</v>
      </c>
      <c r="J296" s="285">
        <f>IF(計算規則!$G$28=0,1,IF(G296="法",計算規則!H324,IF(G296="所",計算規則!$H$33,計算規則!$H$32)))</f>
        <v>1</v>
      </c>
      <c r="K296" s="283">
        <f>時間計算書!P296</f>
        <v>0</v>
      </c>
      <c r="L296" s="287">
        <f>IF(計算規則!$G$28=0,0,ROUND(K296*24*H296*J296,0))</f>
        <v>0</v>
      </c>
      <c r="M296" s="279">
        <f>時間計算書!Q296+時間計算書!R296</f>
        <v>0</v>
      </c>
      <c r="N296" s="288">
        <f>IF(計算規則!$G$28=0,0,ROUND(M296*24*H296*N$3+M296*24*I296*N$4,0))</f>
        <v>0</v>
      </c>
      <c r="O296" s="279">
        <f>時間計算書!S296</f>
        <v>0</v>
      </c>
      <c r="P296" s="288">
        <f>IF(計算規則!$G$28=0,0,ROUND(O296*24*H296*P$3+O296*24*I296*P$4,0))</f>
        <v>0</v>
      </c>
      <c r="Q296" s="279">
        <f>時間計算書!T296</f>
        <v>0</v>
      </c>
      <c r="R296" s="288">
        <f>IF(計算規則!$G$28=0,0,ROUND(Q296*24*H296*R$3+Q296*24*I296*R$4,0))</f>
        <v>0</v>
      </c>
      <c r="S296" s="279">
        <f>時間計算書!U296</f>
        <v>0</v>
      </c>
      <c r="T296" s="289">
        <f>IF(計算規則!$G$28=0,0,ROUND(S296*24*H296*T$3+S296*24*I296*T$4,0))</f>
        <v>0</v>
      </c>
      <c r="U296" s="267"/>
      <c r="V296" s="268"/>
      <c r="W296" s="268"/>
      <c r="X296" s="269"/>
      <c r="Y296" s="270">
        <f t="shared" si="55"/>
        <v>0</v>
      </c>
    </row>
    <row r="297" spans="1:25" ht="9" customHeight="1" thickBot="1" x14ac:dyDescent="0.2">
      <c r="A297" s="786"/>
      <c r="B297" s="787"/>
      <c r="C297" s="788"/>
      <c r="D297" s="66">
        <f>D296+1</f>
        <v>44575</v>
      </c>
      <c r="E297" s="67">
        <f t="shared" ref="E297:E326" si="58">D297</f>
        <v>44575</v>
      </c>
      <c r="F297" s="68">
        <f t="shared" ref="F297:F326" si="59">D297</f>
        <v>44575</v>
      </c>
      <c r="G297" s="214" t="str">
        <f>IF(時間計算書!E297="","",時間計算書!E297)</f>
        <v/>
      </c>
      <c r="H297" s="156">
        <f t="shared" si="57"/>
        <v>0</v>
      </c>
      <c r="I297" s="156">
        <f t="shared" si="57"/>
        <v>0</v>
      </c>
      <c r="J297" s="285">
        <f>IF(計算規則!$G$28=0,1,IF(G297="法",計算規則!H325,IF(G297="所",計算規則!$H$33,計算規則!$H$32)))</f>
        <v>1</v>
      </c>
      <c r="K297" s="283">
        <f>時間計算書!P297</f>
        <v>0</v>
      </c>
      <c r="L297" s="287">
        <f>IF(計算規則!$G$28=0,0,ROUND(K297*24*H297*J297,0))</f>
        <v>0</v>
      </c>
      <c r="M297" s="279">
        <f>時間計算書!Q297+時間計算書!R297</f>
        <v>0</v>
      </c>
      <c r="N297" s="288">
        <f>IF(計算規則!$G$28=0,0,ROUND(M297*24*H297*N$3+M297*24*I297*N$4,0))</f>
        <v>0</v>
      </c>
      <c r="O297" s="279">
        <f>時間計算書!S297</f>
        <v>0</v>
      </c>
      <c r="P297" s="288">
        <f>IF(計算規則!$G$28=0,0,ROUND(O297*24*H297*P$3+O297*24*I297*P$4,0))</f>
        <v>0</v>
      </c>
      <c r="Q297" s="279">
        <f>時間計算書!T297</f>
        <v>0</v>
      </c>
      <c r="R297" s="288">
        <f>IF(計算規則!$G$28=0,0,ROUND(Q297*24*H297*R$3+Q297*24*I297*R$4,0))</f>
        <v>0</v>
      </c>
      <c r="S297" s="279">
        <f>時間計算書!U297</f>
        <v>0</v>
      </c>
      <c r="T297" s="289">
        <f>IF(計算規則!$G$28=0,0,ROUND(S297*24*H297*T$3+S297*24*I297*T$4,0))</f>
        <v>0</v>
      </c>
      <c r="U297" s="267"/>
      <c r="V297" s="268"/>
      <c r="W297" s="268"/>
      <c r="X297" s="269"/>
      <c r="Y297" s="270">
        <f t="shared" si="55"/>
        <v>0</v>
      </c>
    </row>
    <row r="298" spans="1:25" ht="9" customHeight="1" x14ac:dyDescent="0.15">
      <c r="A298" s="746" t="s">
        <v>71</v>
      </c>
      <c r="B298" s="184" t="s">
        <v>116</v>
      </c>
      <c r="C298" s="198">
        <f>SUM(K284:K314)</f>
        <v>0</v>
      </c>
      <c r="D298" s="66">
        <f t="shared" si="56"/>
        <v>44576</v>
      </c>
      <c r="E298" s="67">
        <f t="shared" si="58"/>
        <v>44576</v>
      </c>
      <c r="F298" s="68">
        <f t="shared" si="59"/>
        <v>44576</v>
      </c>
      <c r="G298" s="214" t="str">
        <f>IF(時間計算書!E298="","",時間計算書!E298)</f>
        <v/>
      </c>
      <c r="H298" s="156">
        <f t="shared" si="57"/>
        <v>0</v>
      </c>
      <c r="I298" s="156">
        <f t="shared" si="57"/>
        <v>0</v>
      </c>
      <c r="J298" s="285">
        <f>IF(計算規則!$G$28=0,1,IF(G298="法",計算規則!H326,IF(G298="所",計算規則!$H$33,計算規則!$H$32)))</f>
        <v>1</v>
      </c>
      <c r="K298" s="283">
        <f>時間計算書!P298</f>
        <v>0</v>
      </c>
      <c r="L298" s="287">
        <f>IF(計算規則!$G$28=0,0,ROUND(K298*24*H298*J298,0))</f>
        <v>0</v>
      </c>
      <c r="M298" s="279">
        <f>時間計算書!Q298+時間計算書!R298</f>
        <v>0</v>
      </c>
      <c r="N298" s="288">
        <f>IF(計算規則!$G$28=0,0,ROUND(M298*24*H298*N$3+M298*24*I298*N$4,0))</f>
        <v>0</v>
      </c>
      <c r="O298" s="279">
        <f>時間計算書!S298</f>
        <v>0</v>
      </c>
      <c r="P298" s="288">
        <f>IF(計算規則!$G$28=0,0,ROUND(O298*24*H298*P$3+O298*24*I298*P$4,0))</f>
        <v>0</v>
      </c>
      <c r="Q298" s="279">
        <f>時間計算書!T298</f>
        <v>0</v>
      </c>
      <c r="R298" s="288">
        <f>IF(計算規則!$G$28=0,0,ROUND(Q298*24*H298*R$3+Q298*24*I298*R$4,0))</f>
        <v>0</v>
      </c>
      <c r="S298" s="279">
        <f>時間計算書!U298</f>
        <v>0</v>
      </c>
      <c r="T298" s="289">
        <f>IF(計算規則!$G$28=0,0,ROUND(S298*24*H298*T$3+S298*24*I298*T$4,0))</f>
        <v>0</v>
      </c>
      <c r="U298" s="267"/>
      <c r="V298" s="268"/>
      <c r="W298" s="268"/>
      <c r="X298" s="269"/>
      <c r="Y298" s="270">
        <f t="shared" si="55"/>
        <v>0</v>
      </c>
    </row>
    <row r="299" spans="1:25" ht="9" customHeight="1" x14ac:dyDescent="0.15">
      <c r="A299" s="747"/>
      <c r="B299" s="196" t="s">
        <v>56</v>
      </c>
      <c r="C299" s="199">
        <f>SUM(L284:L314)</f>
        <v>0</v>
      </c>
      <c r="D299" s="66">
        <f t="shared" si="56"/>
        <v>44577</v>
      </c>
      <c r="E299" s="67">
        <f t="shared" si="58"/>
        <v>44577</v>
      </c>
      <c r="F299" s="68">
        <f t="shared" si="59"/>
        <v>44577</v>
      </c>
      <c r="G299" s="214" t="str">
        <f>IF(時間計算書!E299="","",時間計算書!E299)</f>
        <v/>
      </c>
      <c r="H299" s="156">
        <f t="shared" si="57"/>
        <v>0</v>
      </c>
      <c r="I299" s="156">
        <f t="shared" si="57"/>
        <v>0</v>
      </c>
      <c r="J299" s="285">
        <f>IF(計算規則!$G$28=0,1,IF(G299="法",計算規則!H327,IF(G299="所",計算規則!$H$33,計算規則!$H$32)))</f>
        <v>1</v>
      </c>
      <c r="K299" s="283">
        <f>時間計算書!P299</f>
        <v>0</v>
      </c>
      <c r="L299" s="287">
        <f>IF(計算規則!$G$28=0,0,ROUND(K299*24*H299*J299,0))</f>
        <v>0</v>
      </c>
      <c r="M299" s="279">
        <f>時間計算書!Q299+時間計算書!R299</f>
        <v>0</v>
      </c>
      <c r="N299" s="288">
        <f>IF(計算規則!$G$28=0,0,ROUND(M299*24*H299*N$3+M299*24*I299*N$4,0))</f>
        <v>0</v>
      </c>
      <c r="O299" s="279">
        <f>時間計算書!S299</f>
        <v>0</v>
      </c>
      <c r="P299" s="288">
        <f>IF(計算規則!$G$28=0,0,ROUND(O299*24*H299*P$3+O299*24*I299*P$4,0))</f>
        <v>0</v>
      </c>
      <c r="Q299" s="279">
        <f>時間計算書!T299</f>
        <v>0</v>
      </c>
      <c r="R299" s="288">
        <f>IF(計算規則!$G$28=0,0,ROUND(Q299*24*H299*R$3+Q299*24*I299*R$4,0))</f>
        <v>0</v>
      </c>
      <c r="S299" s="279">
        <f>時間計算書!U299</f>
        <v>0</v>
      </c>
      <c r="T299" s="289">
        <f>IF(計算規則!$G$28=0,0,ROUND(S299*24*H299*T$3+S299*24*I299*T$4,0))</f>
        <v>0</v>
      </c>
      <c r="U299" s="267"/>
      <c r="V299" s="268"/>
      <c r="W299" s="268"/>
      <c r="X299" s="269"/>
      <c r="Y299" s="270">
        <f t="shared" si="55"/>
        <v>0</v>
      </c>
    </row>
    <row r="300" spans="1:25" ht="9" customHeight="1" x14ac:dyDescent="0.15">
      <c r="A300" s="747"/>
      <c r="B300" s="196" t="s">
        <v>114</v>
      </c>
      <c r="C300" s="281">
        <f>SUM(U284:U314)</f>
        <v>0</v>
      </c>
      <c r="D300" s="66">
        <f t="shared" si="56"/>
        <v>44578</v>
      </c>
      <c r="E300" s="67">
        <f t="shared" si="58"/>
        <v>44578</v>
      </c>
      <c r="F300" s="68">
        <f t="shared" si="59"/>
        <v>44578</v>
      </c>
      <c r="G300" s="214" t="str">
        <f>IF(時間計算書!E300="","",時間計算書!E300)</f>
        <v/>
      </c>
      <c r="H300" s="156">
        <f t="shared" si="57"/>
        <v>0</v>
      </c>
      <c r="I300" s="156">
        <f t="shared" si="57"/>
        <v>0</v>
      </c>
      <c r="J300" s="285">
        <f>IF(計算規則!$G$28=0,1,IF(G300="法",計算規則!H328,IF(G300="所",計算規則!$H$33,計算規則!$H$32)))</f>
        <v>1</v>
      </c>
      <c r="K300" s="283">
        <f>時間計算書!P300</f>
        <v>0</v>
      </c>
      <c r="L300" s="287">
        <f>IF(計算規則!$G$28=0,0,ROUND(K300*24*H300*J300,0))</f>
        <v>0</v>
      </c>
      <c r="M300" s="279">
        <f>時間計算書!Q300+時間計算書!R300</f>
        <v>0</v>
      </c>
      <c r="N300" s="288">
        <f>IF(計算規則!$G$28=0,0,ROUND(M300*24*H300*N$3+M300*24*I300*N$4,0))</f>
        <v>0</v>
      </c>
      <c r="O300" s="279">
        <f>時間計算書!S300</f>
        <v>0</v>
      </c>
      <c r="P300" s="288">
        <f>IF(計算規則!$G$28=0,0,ROUND(O300*24*H300*P$3+O300*24*I300*P$4,0))</f>
        <v>0</v>
      </c>
      <c r="Q300" s="279">
        <f>時間計算書!T300</f>
        <v>0</v>
      </c>
      <c r="R300" s="288">
        <f>IF(計算規則!$G$28=0,0,ROUND(Q300*24*H300*R$3+Q300*24*I300*R$4,0))</f>
        <v>0</v>
      </c>
      <c r="S300" s="279">
        <f>時間計算書!U300</f>
        <v>0</v>
      </c>
      <c r="T300" s="289">
        <f>IF(計算規則!$G$28=0,0,ROUND(S300*24*H300*T$3+S300*24*I300*T$4,0))</f>
        <v>0</v>
      </c>
      <c r="U300" s="267"/>
      <c r="V300" s="268"/>
      <c r="W300" s="268"/>
      <c r="X300" s="269"/>
      <c r="Y300" s="270">
        <f t="shared" si="55"/>
        <v>0</v>
      </c>
    </row>
    <row r="301" spans="1:25" ht="9" customHeight="1" thickBot="1" x14ac:dyDescent="0.2">
      <c r="A301" s="748"/>
      <c r="B301" s="197" t="s">
        <v>115</v>
      </c>
      <c r="C301" s="282">
        <f>C299+C300</f>
        <v>0</v>
      </c>
      <c r="D301" s="66">
        <f t="shared" si="56"/>
        <v>44579</v>
      </c>
      <c r="E301" s="67">
        <f t="shared" si="58"/>
        <v>44579</v>
      </c>
      <c r="F301" s="68">
        <f t="shared" si="59"/>
        <v>44579</v>
      </c>
      <c r="G301" s="214" t="str">
        <f>IF(時間計算書!E301="","",時間計算書!E301)</f>
        <v/>
      </c>
      <c r="H301" s="156">
        <f t="shared" si="57"/>
        <v>0</v>
      </c>
      <c r="I301" s="156">
        <f t="shared" si="57"/>
        <v>0</v>
      </c>
      <c r="J301" s="285">
        <f>IF(計算規則!$G$28=0,1,IF(G301="法",計算規則!H329,IF(G301="所",計算規則!$H$33,計算規則!$H$32)))</f>
        <v>1</v>
      </c>
      <c r="K301" s="283">
        <f>時間計算書!P301</f>
        <v>0</v>
      </c>
      <c r="L301" s="287">
        <f>IF(計算規則!$G$28=0,0,ROUND(K301*24*H301*J301,0))</f>
        <v>0</v>
      </c>
      <c r="M301" s="279">
        <f>時間計算書!Q301+時間計算書!R301</f>
        <v>0</v>
      </c>
      <c r="N301" s="288">
        <f>IF(計算規則!$G$28=0,0,ROUND(M301*24*H301*N$3+M301*24*I301*N$4,0))</f>
        <v>0</v>
      </c>
      <c r="O301" s="279">
        <f>時間計算書!S301</f>
        <v>0</v>
      </c>
      <c r="P301" s="288">
        <f>IF(計算規則!$G$28=0,0,ROUND(O301*24*H301*P$3+O301*24*I301*P$4,0))</f>
        <v>0</v>
      </c>
      <c r="Q301" s="279">
        <f>時間計算書!T301</f>
        <v>0</v>
      </c>
      <c r="R301" s="288">
        <f>IF(計算規則!$G$28=0,0,ROUND(Q301*24*H301*R$3+Q301*24*I301*R$4,0))</f>
        <v>0</v>
      </c>
      <c r="S301" s="279">
        <f>時間計算書!U301</f>
        <v>0</v>
      </c>
      <c r="T301" s="289">
        <f>IF(計算規則!$G$28=0,0,ROUND(S301*24*H301*T$3+S301*24*I301*T$4,0))</f>
        <v>0</v>
      </c>
      <c r="U301" s="267"/>
      <c r="V301" s="268"/>
      <c r="W301" s="268"/>
      <c r="X301" s="269"/>
      <c r="Y301" s="270">
        <f t="shared" si="55"/>
        <v>0</v>
      </c>
    </row>
    <row r="302" spans="1:25" ht="9" customHeight="1" x14ac:dyDescent="0.15">
      <c r="A302" s="746" t="s">
        <v>72</v>
      </c>
      <c r="B302" s="184" t="s">
        <v>116</v>
      </c>
      <c r="C302" s="198">
        <f>SUM(M284:M314)</f>
        <v>0</v>
      </c>
      <c r="D302" s="66">
        <f t="shared" si="56"/>
        <v>44580</v>
      </c>
      <c r="E302" s="67">
        <f t="shared" si="58"/>
        <v>44580</v>
      </c>
      <c r="F302" s="68">
        <f t="shared" si="59"/>
        <v>44580</v>
      </c>
      <c r="G302" s="214" t="str">
        <f>IF(時間計算書!E302="","",時間計算書!E302)</f>
        <v/>
      </c>
      <c r="H302" s="156">
        <f t="shared" si="57"/>
        <v>0</v>
      </c>
      <c r="I302" s="156">
        <f t="shared" si="57"/>
        <v>0</v>
      </c>
      <c r="J302" s="285">
        <f>IF(計算規則!$G$28=0,1,IF(G302="法",計算規則!H330,IF(G302="所",計算規則!$H$33,計算規則!$H$32)))</f>
        <v>1</v>
      </c>
      <c r="K302" s="283">
        <f>時間計算書!P302</f>
        <v>0</v>
      </c>
      <c r="L302" s="287">
        <f>IF(計算規則!$G$28=0,0,ROUND(K302*24*H302*J302,0))</f>
        <v>0</v>
      </c>
      <c r="M302" s="279">
        <f>時間計算書!Q302+時間計算書!R302</f>
        <v>0</v>
      </c>
      <c r="N302" s="288">
        <f>IF(計算規則!$G$28=0,0,ROUND(M302*24*H302*N$3+M302*24*I302*N$4,0))</f>
        <v>0</v>
      </c>
      <c r="O302" s="279">
        <f>時間計算書!S302</f>
        <v>0</v>
      </c>
      <c r="P302" s="288">
        <f>IF(計算規則!$G$28=0,0,ROUND(O302*24*H302*P$3+O302*24*I302*P$4,0))</f>
        <v>0</v>
      </c>
      <c r="Q302" s="279">
        <f>時間計算書!T302</f>
        <v>0</v>
      </c>
      <c r="R302" s="288">
        <f>IF(計算規則!$G$28=0,0,ROUND(Q302*24*H302*R$3+Q302*24*I302*R$4,0))</f>
        <v>0</v>
      </c>
      <c r="S302" s="279">
        <f>時間計算書!U302</f>
        <v>0</v>
      </c>
      <c r="T302" s="289">
        <f>IF(計算規則!$G$28=0,0,ROUND(S302*24*H302*T$3+S302*24*I302*T$4,0))</f>
        <v>0</v>
      </c>
      <c r="U302" s="267"/>
      <c r="V302" s="268"/>
      <c r="W302" s="268"/>
      <c r="X302" s="269"/>
      <c r="Y302" s="270">
        <f t="shared" si="55"/>
        <v>0</v>
      </c>
    </row>
    <row r="303" spans="1:25" ht="9" customHeight="1" x14ac:dyDescent="0.15">
      <c r="A303" s="747"/>
      <c r="B303" s="196" t="s">
        <v>56</v>
      </c>
      <c r="C303" s="199">
        <f>SUM(N284:N314)+SUM(P284:P314)</f>
        <v>0</v>
      </c>
      <c r="D303" s="66">
        <f t="shared" si="56"/>
        <v>44581</v>
      </c>
      <c r="E303" s="67">
        <f t="shared" si="58"/>
        <v>44581</v>
      </c>
      <c r="F303" s="68">
        <f t="shared" si="59"/>
        <v>44581</v>
      </c>
      <c r="G303" s="214" t="str">
        <f>IF(時間計算書!E303="","",時間計算書!E303)</f>
        <v/>
      </c>
      <c r="H303" s="156">
        <f t="shared" si="57"/>
        <v>0</v>
      </c>
      <c r="I303" s="156">
        <f t="shared" si="57"/>
        <v>0</v>
      </c>
      <c r="J303" s="285">
        <f>IF(計算規則!$G$28=0,1,IF(G303="法",計算規則!H331,IF(G303="所",計算規則!$H$33,計算規則!$H$32)))</f>
        <v>1</v>
      </c>
      <c r="K303" s="283">
        <f>時間計算書!P303</f>
        <v>0</v>
      </c>
      <c r="L303" s="287">
        <f>IF(計算規則!$G$28=0,0,ROUND(K303*24*H303*J303,0))</f>
        <v>0</v>
      </c>
      <c r="M303" s="279">
        <f>時間計算書!Q303+時間計算書!R303</f>
        <v>0</v>
      </c>
      <c r="N303" s="288">
        <f>IF(計算規則!$G$28=0,0,ROUND(M303*24*H303*N$3+M303*24*I303*N$4,0))</f>
        <v>0</v>
      </c>
      <c r="O303" s="279">
        <f>時間計算書!S303</f>
        <v>0</v>
      </c>
      <c r="P303" s="288">
        <f>IF(計算規則!$G$28=0,0,ROUND(O303*24*H303*P$3+O303*24*I303*P$4,0))</f>
        <v>0</v>
      </c>
      <c r="Q303" s="279">
        <f>時間計算書!T303</f>
        <v>0</v>
      </c>
      <c r="R303" s="288">
        <f>IF(計算規則!$G$28=0,0,ROUND(Q303*24*H303*R$3+Q303*24*I303*R$4,0))</f>
        <v>0</v>
      </c>
      <c r="S303" s="279">
        <f>時間計算書!U303</f>
        <v>0</v>
      </c>
      <c r="T303" s="289">
        <f>IF(計算規則!$G$28=0,0,ROUND(S303*24*H303*T$3+S303*24*I303*T$4,0))</f>
        <v>0</v>
      </c>
      <c r="U303" s="267"/>
      <c r="V303" s="268"/>
      <c r="W303" s="268"/>
      <c r="X303" s="269"/>
      <c r="Y303" s="270">
        <f t="shared" si="55"/>
        <v>0</v>
      </c>
    </row>
    <row r="304" spans="1:25" ht="9" customHeight="1" x14ac:dyDescent="0.15">
      <c r="A304" s="747"/>
      <c r="B304" s="196" t="s">
        <v>114</v>
      </c>
      <c r="C304" s="281">
        <f>SUM(V284:V314)</f>
        <v>0</v>
      </c>
      <c r="D304" s="66">
        <f t="shared" si="56"/>
        <v>44582</v>
      </c>
      <c r="E304" s="67">
        <f t="shared" si="58"/>
        <v>44582</v>
      </c>
      <c r="F304" s="68">
        <f t="shared" si="59"/>
        <v>44582</v>
      </c>
      <c r="G304" s="214" t="str">
        <f>IF(時間計算書!E304="","",時間計算書!E304)</f>
        <v/>
      </c>
      <c r="H304" s="156">
        <f t="shared" si="57"/>
        <v>0</v>
      </c>
      <c r="I304" s="156">
        <f t="shared" si="57"/>
        <v>0</v>
      </c>
      <c r="J304" s="285">
        <f>IF(計算規則!$G$28=0,1,IF(G304="法",計算規則!H332,IF(G304="所",計算規則!$H$33,計算規則!$H$32)))</f>
        <v>1</v>
      </c>
      <c r="K304" s="283">
        <f>時間計算書!P304</f>
        <v>0</v>
      </c>
      <c r="L304" s="287">
        <f>IF(計算規則!$G$28=0,0,ROUND(K304*24*H304*J304,0))</f>
        <v>0</v>
      </c>
      <c r="M304" s="279">
        <f>時間計算書!Q304+時間計算書!R304</f>
        <v>0</v>
      </c>
      <c r="N304" s="288">
        <f>IF(計算規則!$G$28=0,0,ROUND(M304*24*H304*N$3+M304*24*I304*N$4,0))</f>
        <v>0</v>
      </c>
      <c r="O304" s="279">
        <f>時間計算書!S304</f>
        <v>0</v>
      </c>
      <c r="P304" s="288">
        <f>IF(計算規則!$G$28=0,0,ROUND(O304*24*H304*P$3+O304*24*I304*P$4,0))</f>
        <v>0</v>
      </c>
      <c r="Q304" s="279">
        <f>時間計算書!T304</f>
        <v>0</v>
      </c>
      <c r="R304" s="288">
        <f>IF(計算規則!$G$28=0,0,ROUND(Q304*24*H304*R$3+Q304*24*I304*R$4,0))</f>
        <v>0</v>
      </c>
      <c r="S304" s="279">
        <f>時間計算書!U304</f>
        <v>0</v>
      </c>
      <c r="T304" s="289">
        <f>IF(計算規則!$G$28=0,0,ROUND(S304*24*H304*T$3+S304*24*I304*T$4,0))</f>
        <v>0</v>
      </c>
      <c r="U304" s="267"/>
      <c r="V304" s="268"/>
      <c r="W304" s="268"/>
      <c r="X304" s="269"/>
      <c r="Y304" s="270">
        <f t="shared" si="55"/>
        <v>0</v>
      </c>
    </row>
    <row r="305" spans="1:25" ht="9" customHeight="1" thickBot="1" x14ac:dyDescent="0.2">
      <c r="A305" s="748"/>
      <c r="B305" s="197" t="s">
        <v>115</v>
      </c>
      <c r="C305" s="282">
        <f>C303+C304</f>
        <v>0</v>
      </c>
      <c r="D305" s="66">
        <f t="shared" si="56"/>
        <v>44583</v>
      </c>
      <c r="E305" s="67">
        <f t="shared" si="58"/>
        <v>44583</v>
      </c>
      <c r="F305" s="68">
        <f t="shared" si="59"/>
        <v>44583</v>
      </c>
      <c r="G305" s="214" t="str">
        <f>IF(時間計算書!E305="","",時間計算書!E305)</f>
        <v/>
      </c>
      <c r="H305" s="156">
        <f t="shared" si="57"/>
        <v>0</v>
      </c>
      <c r="I305" s="156">
        <f t="shared" si="57"/>
        <v>0</v>
      </c>
      <c r="J305" s="285">
        <f>IF(計算規則!$G$28=0,1,IF(G305="法",計算規則!H333,IF(G305="所",計算規則!$H$33,計算規則!$H$32)))</f>
        <v>1</v>
      </c>
      <c r="K305" s="283">
        <f>時間計算書!P305</f>
        <v>0</v>
      </c>
      <c r="L305" s="287">
        <f>IF(計算規則!$G$28=0,0,ROUND(K305*24*H305*J305,0))</f>
        <v>0</v>
      </c>
      <c r="M305" s="279">
        <f>時間計算書!Q305+時間計算書!R305</f>
        <v>0</v>
      </c>
      <c r="N305" s="288">
        <f>IF(計算規則!$G$28=0,0,ROUND(M305*24*H305*N$3+M305*24*I305*N$4,0))</f>
        <v>0</v>
      </c>
      <c r="O305" s="279">
        <f>時間計算書!S305</f>
        <v>0</v>
      </c>
      <c r="P305" s="288">
        <f>IF(計算規則!$G$28=0,0,ROUND(O305*24*H305*P$3+O305*24*I305*P$4,0))</f>
        <v>0</v>
      </c>
      <c r="Q305" s="279">
        <f>時間計算書!T305</f>
        <v>0</v>
      </c>
      <c r="R305" s="288">
        <f>IF(計算規則!$G$28=0,0,ROUND(Q305*24*H305*R$3+Q305*24*I305*R$4,0))</f>
        <v>0</v>
      </c>
      <c r="S305" s="279">
        <f>時間計算書!U305</f>
        <v>0</v>
      </c>
      <c r="T305" s="289">
        <f>IF(計算規則!$G$28=0,0,ROUND(S305*24*H305*T$3+S305*24*I305*T$4,0))</f>
        <v>0</v>
      </c>
      <c r="U305" s="267"/>
      <c r="V305" s="268"/>
      <c r="W305" s="268"/>
      <c r="X305" s="269"/>
      <c r="Y305" s="270">
        <f t="shared" si="55"/>
        <v>0</v>
      </c>
    </row>
    <row r="306" spans="1:25" ht="9" customHeight="1" thickBot="1" x14ac:dyDescent="0.2">
      <c r="A306" s="749" t="s">
        <v>120</v>
      </c>
      <c r="B306" s="750"/>
      <c r="C306" s="200">
        <f>SUM(O284:O314)</f>
        <v>0</v>
      </c>
      <c r="D306" s="66">
        <f t="shared" si="56"/>
        <v>44584</v>
      </c>
      <c r="E306" s="67">
        <f t="shared" si="58"/>
        <v>44584</v>
      </c>
      <c r="F306" s="68">
        <f t="shared" si="59"/>
        <v>44584</v>
      </c>
      <c r="G306" s="214" t="str">
        <f>IF(時間計算書!E306="","",時間計算書!E306)</f>
        <v/>
      </c>
      <c r="H306" s="156">
        <f t="shared" si="57"/>
        <v>0</v>
      </c>
      <c r="I306" s="156">
        <f t="shared" si="57"/>
        <v>0</v>
      </c>
      <c r="J306" s="285">
        <f>IF(計算規則!$G$28=0,1,IF(G306="法",計算規則!H334,IF(G306="所",計算規則!$H$33,計算規則!$H$32)))</f>
        <v>1</v>
      </c>
      <c r="K306" s="283">
        <f>時間計算書!P306</f>
        <v>0</v>
      </c>
      <c r="L306" s="287">
        <f>IF(計算規則!$G$28=0,0,ROUND(K306*24*H306*J306,0))</f>
        <v>0</v>
      </c>
      <c r="M306" s="279">
        <f>時間計算書!Q306+時間計算書!R306</f>
        <v>0</v>
      </c>
      <c r="N306" s="288">
        <f>IF(計算規則!$G$28=0,0,ROUND(M306*24*H306*N$3+M306*24*I306*N$4,0))</f>
        <v>0</v>
      </c>
      <c r="O306" s="279">
        <f>時間計算書!S306</f>
        <v>0</v>
      </c>
      <c r="P306" s="288">
        <f>IF(計算規則!$G$28=0,0,ROUND(O306*24*H306*P$3+O306*24*I306*P$4,0))</f>
        <v>0</v>
      </c>
      <c r="Q306" s="279">
        <f>時間計算書!T306</f>
        <v>0</v>
      </c>
      <c r="R306" s="288">
        <f>IF(計算規則!$G$28=0,0,ROUND(Q306*24*H306*R$3+Q306*24*I306*R$4,0))</f>
        <v>0</v>
      </c>
      <c r="S306" s="279">
        <f>時間計算書!U306</f>
        <v>0</v>
      </c>
      <c r="T306" s="289">
        <f>IF(計算規則!$G$28=0,0,ROUND(S306*24*H306*T$3+S306*24*I306*T$4,0))</f>
        <v>0</v>
      </c>
      <c r="U306" s="267"/>
      <c r="V306" s="268"/>
      <c r="W306" s="268"/>
      <c r="X306" s="269"/>
      <c r="Y306" s="270">
        <f t="shared" si="55"/>
        <v>0</v>
      </c>
    </row>
    <row r="307" spans="1:25" ht="9" customHeight="1" x14ac:dyDescent="0.15">
      <c r="A307" s="743" t="s">
        <v>79</v>
      </c>
      <c r="B307" s="184" t="s">
        <v>116</v>
      </c>
      <c r="C307" s="198">
        <f>SUM(Q284:Q314)</f>
        <v>0</v>
      </c>
      <c r="D307" s="66">
        <f t="shared" si="56"/>
        <v>44585</v>
      </c>
      <c r="E307" s="67">
        <f t="shared" si="58"/>
        <v>44585</v>
      </c>
      <c r="F307" s="68">
        <f t="shared" si="59"/>
        <v>44585</v>
      </c>
      <c r="G307" s="214" t="str">
        <f>IF(時間計算書!E307="","",時間計算書!E307)</f>
        <v/>
      </c>
      <c r="H307" s="156">
        <f t="shared" si="57"/>
        <v>0</v>
      </c>
      <c r="I307" s="156">
        <f t="shared" si="57"/>
        <v>0</v>
      </c>
      <c r="J307" s="285">
        <f>IF(計算規則!$G$28=0,1,IF(G307="法",計算規則!H335,IF(G307="所",計算規則!$H$33,計算規則!$H$32)))</f>
        <v>1</v>
      </c>
      <c r="K307" s="283">
        <f>時間計算書!P307</f>
        <v>0</v>
      </c>
      <c r="L307" s="287">
        <f>IF(計算規則!$G$28=0,0,ROUND(K307*24*H307*J307,0))</f>
        <v>0</v>
      </c>
      <c r="M307" s="279">
        <f>時間計算書!Q307+時間計算書!R307</f>
        <v>0</v>
      </c>
      <c r="N307" s="288">
        <f>IF(計算規則!$G$28=0,0,ROUND(M307*24*H307*N$3+M307*24*I307*N$4,0))</f>
        <v>0</v>
      </c>
      <c r="O307" s="279">
        <f>時間計算書!S307</f>
        <v>0</v>
      </c>
      <c r="P307" s="288">
        <f>IF(計算規則!$G$28=0,0,ROUND(O307*24*H307*P$3+O307*24*I307*P$4,0))</f>
        <v>0</v>
      </c>
      <c r="Q307" s="279">
        <f>時間計算書!T307</f>
        <v>0</v>
      </c>
      <c r="R307" s="288">
        <f>IF(計算規則!$G$28=0,0,ROUND(Q307*24*H307*R$3+Q307*24*I307*R$4,0))</f>
        <v>0</v>
      </c>
      <c r="S307" s="279">
        <f>時間計算書!U307</f>
        <v>0</v>
      </c>
      <c r="T307" s="289">
        <f>IF(計算規則!$G$28=0,0,ROUND(S307*24*H307*T$3+S307*24*I307*T$4,0))</f>
        <v>0</v>
      </c>
      <c r="U307" s="267"/>
      <c r="V307" s="268"/>
      <c r="W307" s="268"/>
      <c r="X307" s="269"/>
      <c r="Y307" s="270">
        <f t="shared" si="55"/>
        <v>0</v>
      </c>
    </row>
    <row r="308" spans="1:25" ht="9" customHeight="1" x14ac:dyDescent="0.15">
      <c r="A308" s="744"/>
      <c r="B308" s="196" t="s">
        <v>56</v>
      </c>
      <c r="C308" s="199">
        <f>SUM(R284:R314)</f>
        <v>0</v>
      </c>
      <c r="D308" s="66">
        <f t="shared" si="56"/>
        <v>44586</v>
      </c>
      <c r="E308" s="67">
        <f t="shared" si="58"/>
        <v>44586</v>
      </c>
      <c r="F308" s="68">
        <f t="shared" si="59"/>
        <v>44586</v>
      </c>
      <c r="G308" s="214" t="str">
        <f>IF(時間計算書!E308="","",時間計算書!E308)</f>
        <v/>
      </c>
      <c r="H308" s="156">
        <f t="shared" si="57"/>
        <v>0</v>
      </c>
      <c r="I308" s="156">
        <f t="shared" si="57"/>
        <v>0</v>
      </c>
      <c r="J308" s="285">
        <f>IF(計算規則!$G$28=0,1,IF(G308="法",計算規則!H336,IF(G308="所",計算規則!$H$33,計算規則!$H$32)))</f>
        <v>1</v>
      </c>
      <c r="K308" s="283">
        <f>時間計算書!P308</f>
        <v>0</v>
      </c>
      <c r="L308" s="287">
        <f>IF(計算規則!$G$28=0,0,ROUND(K308*24*H308*J308,0))</f>
        <v>0</v>
      </c>
      <c r="M308" s="279">
        <f>時間計算書!Q308+時間計算書!R308</f>
        <v>0</v>
      </c>
      <c r="N308" s="288">
        <f>IF(計算規則!$G$28=0,0,ROUND(M308*24*H308*N$3+M308*24*I308*N$4,0))</f>
        <v>0</v>
      </c>
      <c r="O308" s="279">
        <f>時間計算書!S308</f>
        <v>0</v>
      </c>
      <c r="P308" s="288">
        <f>IF(計算規則!$G$28=0,0,ROUND(O308*24*H308*P$3+O308*24*I308*P$4,0))</f>
        <v>0</v>
      </c>
      <c r="Q308" s="279">
        <f>時間計算書!T308</f>
        <v>0</v>
      </c>
      <c r="R308" s="288">
        <f>IF(計算規則!$G$28=0,0,ROUND(Q308*24*H308*R$3+Q308*24*I308*R$4,0))</f>
        <v>0</v>
      </c>
      <c r="S308" s="279">
        <f>時間計算書!U308</f>
        <v>0</v>
      </c>
      <c r="T308" s="289">
        <f>IF(計算規則!$G$28=0,0,ROUND(S308*24*H308*T$3+S308*24*I308*T$4,0))</f>
        <v>0</v>
      </c>
      <c r="U308" s="267"/>
      <c r="V308" s="268"/>
      <c r="W308" s="268"/>
      <c r="X308" s="269"/>
      <c r="Y308" s="270">
        <f t="shared" si="55"/>
        <v>0</v>
      </c>
    </row>
    <row r="309" spans="1:25" ht="9" customHeight="1" x14ac:dyDescent="0.15">
      <c r="A309" s="744"/>
      <c r="B309" s="196" t="s">
        <v>114</v>
      </c>
      <c r="C309" s="281">
        <f>SUM(W284:W314)</f>
        <v>0</v>
      </c>
      <c r="D309" s="66">
        <f t="shared" si="56"/>
        <v>44587</v>
      </c>
      <c r="E309" s="67">
        <f t="shared" si="58"/>
        <v>44587</v>
      </c>
      <c r="F309" s="68">
        <f t="shared" si="59"/>
        <v>44587</v>
      </c>
      <c r="G309" s="214" t="str">
        <f>IF(時間計算書!E309="","",時間計算書!E309)</f>
        <v/>
      </c>
      <c r="H309" s="156">
        <f t="shared" si="57"/>
        <v>0</v>
      </c>
      <c r="I309" s="156">
        <f t="shared" si="57"/>
        <v>0</v>
      </c>
      <c r="J309" s="285">
        <f>IF(計算規則!$G$28=0,1,IF(G309="法",計算規則!H337,IF(G309="所",計算規則!$H$33,計算規則!$H$32)))</f>
        <v>1</v>
      </c>
      <c r="K309" s="283">
        <f>時間計算書!P309</f>
        <v>0</v>
      </c>
      <c r="L309" s="287">
        <f>IF(計算規則!$G$28=0,0,ROUND(K309*24*H309*J309,0))</f>
        <v>0</v>
      </c>
      <c r="M309" s="279">
        <f>時間計算書!Q309+時間計算書!R309</f>
        <v>0</v>
      </c>
      <c r="N309" s="288">
        <f>IF(計算規則!$G$28=0,0,ROUND(M309*24*H309*N$3+M309*24*I309*N$4,0))</f>
        <v>0</v>
      </c>
      <c r="O309" s="279">
        <f>時間計算書!S309</f>
        <v>0</v>
      </c>
      <c r="P309" s="288">
        <f>IF(計算規則!$G$28=0,0,ROUND(O309*24*H309*P$3+O309*24*I309*P$4,0))</f>
        <v>0</v>
      </c>
      <c r="Q309" s="279">
        <f>時間計算書!T309</f>
        <v>0</v>
      </c>
      <c r="R309" s="288">
        <f>IF(計算規則!$G$28=0,0,ROUND(Q309*24*H309*R$3+Q309*24*I309*R$4,0))</f>
        <v>0</v>
      </c>
      <c r="S309" s="279">
        <f>時間計算書!U309</f>
        <v>0</v>
      </c>
      <c r="T309" s="289">
        <f>IF(計算規則!$G$28=0,0,ROUND(S309*24*H309*T$3+S309*24*I309*T$4,0))</f>
        <v>0</v>
      </c>
      <c r="U309" s="267"/>
      <c r="V309" s="268"/>
      <c r="W309" s="268"/>
      <c r="X309" s="269"/>
      <c r="Y309" s="270">
        <f t="shared" si="55"/>
        <v>0</v>
      </c>
    </row>
    <row r="310" spans="1:25" ht="9" customHeight="1" thickBot="1" x14ac:dyDescent="0.2">
      <c r="A310" s="745"/>
      <c r="B310" s="197" t="s">
        <v>115</v>
      </c>
      <c r="C310" s="282">
        <f>C308+C309</f>
        <v>0</v>
      </c>
      <c r="D310" s="66">
        <f t="shared" si="56"/>
        <v>44588</v>
      </c>
      <c r="E310" s="67">
        <f t="shared" si="58"/>
        <v>44588</v>
      </c>
      <c r="F310" s="68">
        <f t="shared" si="59"/>
        <v>44588</v>
      </c>
      <c r="G310" s="214" t="str">
        <f>IF(時間計算書!E310="","",時間計算書!E310)</f>
        <v/>
      </c>
      <c r="H310" s="156">
        <f t="shared" si="57"/>
        <v>0</v>
      </c>
      <c r="I310" s="156">
        <f t="shared" si="57"/>
        <v>0</v>
      </c>
      <c r="J310" s="285">
        <f>IF(計算規則!$G$28=0,1,IF(G310="法",計算規則!H338,IF(G310="所",計算規則!$H$33,計算規則!$H$32)))</f>
        <v>1</v>
      </c>
      <c r="K310" s="283">
        <f>時間計算書!P310</f>
        <v>0</v>
      </c>
      <c r="L310" s="287">
        <f>IF(計算規則!$G$28=0,0,ROUND(K310*24*H310*J310,0))</f>
        <v>0</v>
      </c>
      <c r="M310" s="279">
        <f>時間計算書!Q310+時間計算書!R310</f>
        <v>0</v>
      </c>
      <c r="N310" s="288">
        <f>IF(計算規則!$G$28=0,0,ROUND(M310*24*H310*N$3+M310*24*I310*N$4,0))</f>
        <v>0</v>
      </c>
      <c r="O310" s="279">
        <f>時間計算書!S310</f>
        <v>0</v>
      </c>
      <c r="P310" s="288">
        <f>IF(計算規則!$G$28=0,0,ROUND(O310*24*H310*P$3+O310*24*I310*P$4,0))</f>
        <v>0</v>
      </c>
      <c r="Q310" s="279">
        <f>時間計算書!T310</f>
        <v>0</v>
      </c>
      <c r="R310" s="288">
        <f>IF(計算規則!$G$28=0,0,ROUND(Q310*24*H310*R$3+Q310*24*I310*R$4,0))</f>
        <v>0</v>
      </c>
      <c r="S310" s="279">
        <f>時間計算書!U310</f>
        <v>0</v>
      </c>
      <c r="T310" s="289">
        <f>IF(計算規則!$G$28=0,0,ROUND(S310*24*H310*T$3+S310*24*I310*T$4,0))</f>
        <v>0</v>
      </c>
      <c r="U310" s="267"/>
      <c r="V310" s="268"/>
      <c r="W310" s="268"/>
      <c r="X310" s="269"/>
      <c r="Y310" s="270">
        <f t="shared" si="55"/>
        <v>0</v>
      </c>
    </row>
    <row r="311" spans="1:25" ht="9" customHeight="1" x14ac:dyDescent="0.15">
      <c r="A311" s="743" t="s">
        <v>80</v>
      </c>
      <c r="B311" s="184" t="s">
        <v>116</v>
      </c>
      <c r="C311" s="198">
        <f>SUM(S284:S314)</f>
        <v>0</v>
      </c>
      <c r="D311" s="66">
        <f t="shared" si="56"/>
        <v>44589</v>
      </c>
      <c r="E311" s="67">
        <f t="shared" si="58"/>
        <v>44589</v>
      </c>
      <c r="F311" s="68">
        <f t="shared" si="59"/>
        <v>44589</v>
      </c>
      <c r="G311" s="214" t="str">
        <f>IF(時間計算書!E311="","",時間計算書!E311)</f>
        <v/>
      </c>
      <c r="H311" s="156">
        <f t="shared" si="57"/>
        <v>0</v>
      </c>
      <c r="I311" s="156">
        <f t="shared" si="57"/>
        <v>0</v>
      </c>
      <c r="J311" s="285">
        <f>IF(計算規則!$G$28=0,1,IF(G311="法",計算規則!H339,IF(G311="所",計算規則!$H$33,計算規則!$H$32)))</f>
        <v>1</v>
      </c>
      <c r="K311" s="283">
        <f>時間計算書!P311</f>
        <v>0</v>
      </c>
      <c r="L311" s="287">
        <f>IF(計算規則!$G$28=0,0,ROUND(K311*24*H311*J311,0))</f>
        <v>0</v>
      </c>
      <c r="M311" s="279">
        <f>時間計算書!Q311+時間計算書!R311</f>
        <v>0</v>
      </c>
      <c r="N311" s="288">
        <f>IF(計算規則!$G$28=0,0,ROUND(M311*24*H311*N$3+M311*24*I311*N$4,0))</f>
        <v>0</v>
      </c>
      <c r="O311" s="279">
        <f>時間計算書!S311</f>
        <v>0</v>
      </c>
      <c r="P311" s="288">
        <f>IF(計算規則!$G$28=0,0,ROUND(O311*24*H311*P$3+O311*24*I311*P$4,0))</f>
        <v>0</v>
      </c>
      <c r="Q311" s="279">
        <f>時間計算書!T311</f>
        <v>0</v>
      </c>
      <c r="R311" s="288">
        <f>IF(計算規則!$G$28=0,0,ROUND(Q311*24*H311*R$3+Q311*24*I311*R$4,0))</f>
        <v>0</v>
      </c>
      <c r="S311" s="279">
        <f>時間計算書!U311</f>
        <v>0</v>
      </c>
      <c r="T311" s="289">
        <f>IF(計算規則!$G$28=0,0,ROUND(S311*24*H311*T$3+S311*24*I311*T$4,0))</f>
        <v>0</v>
      </c>
      <c r="U311" s="267"/>
      <c r="V311" s="268"/>
      <c r="W311" s="268"/>
      <c r="X311" s="269"/>
      <c r="Y311" s="270">
        <f t="shared" si="55"/>
        <v>0</v>
      </c>
    </row>
    <row r="312" spans="1:25" ht="9" customHeight="1" x14ac:dyDescent="0.15">
      <c r="A312" s="744"/>
      <c r="B312" s="196" t="s">
        <v>56</v>
      </c>
      <c r="C312" s="199">
        <f>SUM(T284:T314)</f>
        <v>0</v>
      </c>
      <c r="D312" s="211">
        <f>IF(OR(MONTH(D284)=1,MONTH(D284)=3,MONTH(D284)=5,MONTH(D284)=7,MONTH(D284)=8,MONTH(D284)=10,MONTH(D284)=12),D311+1,IF(OR(MONTH(D284)=4,MONTH(D284)=6,MONTH(D284)=9,MONTH(D284)=11),D311+1,IF(DAY(DATE(YEAR(D284),3,0))=29,D311+1,"")))</f>
        <v>44590</v>
      </c>
      <c r="E312" s="333">
        <f t="shared" si="58"/>
        <v>44590</v>
      </c>
      <c r="F312" s="334">
        <f t="shared" si="59"/>
        <v>44590</v>
      </c>
      <c r="G312" s="214" t="str">
        <f>IF(時間計算書!E312="","",時間計算書!E312)</f>
        <v/>
      </c>
      <c r="H312" s="156">
        <f>IF(D312="","",H311)</f>
        <v>0</v>
      </c>
      <c r="I312" s="156">
        <f t="shared" ref="I312:I314" si="60">I311</f>
        <v>0</v>
      </c>
      <c r="J312" s="285">
        <f>IF(計算規則!$G$28=0,1,IF(G312="法",計算規則!H340,IF(G312="所",計算規則!$H$33,計算規則!$H$32)))</f>
        <v>1</v>
      </c>
      <c r="K312" s="283">
        <f>時間計算書!P312</f>
        <v>0</v>
      </c>
      <c r="L312" s="287">
        <f>IF(計算規則!$G$28=0,0,IF(D312="","",ROUND(K312*24*H312*J312,0)))</f>
        <v>0</v>
      </c>
      <c r="M312" s="279">
        <f>時間計算書!Q312+時間計算書!R312</f>
        <v>0</v>
      </c>
      <c r="N312" s="288">
        <f>IF(計算規則!$G$28=0,0,IF(D312="","",ROUND(M312*24*H312*N$3+M312*24*I312*N$4,0)))</f>
        <v>0</v>
      </c>
      <c r="O312" s="279">
        <f>時間計算書!S312</f>
        <v>0</v>
      </c>
      <c r="P312" s="288">
        <f>IF(計算規則!$G$28=0,0,IF(D312="","",ROUND(O312*24*H312*P$3+O312*24*I312*P$4,0)))</f>
        <v>0</v>
      </c>
      <c r="Q312" s="279">
        <f>時間計算書!T312</f>
        <v>0</v>
      </c>
      <c r="R312" s="288">
        <f>IF(計算規則!$G$28=0,0,IF(D312="","",ROUND(Q312*24*H312*R$3+Q312*24*I312*R$4,0)))</f>
        <v>0</v>
      </c>
      <c r="S312" s="279">
        <f>時間計算書!U312</f>
        <v>0</v>
      </c>
      <c r="T312" s="289">
        <f>IF(計算規則!$G$28=0,0,IF(D312="","",ROUND(S312*24*H312*T$3+S312*24*I312*T$4,0)))</f>
        <v>0</v>
      </c>
      <c r="U312" s="267"/>
      <c r="V312" s="268"/>
      <c r="W312" s="268"/>
      <c r="X312" s="269"/>
      <c r="Y312" s="270">
        <f>IF(D312="","",SUM(L312+N312+P312+R312+T312)+SUM(U312:X312))</f>
        <v>0</v>
      </c>
    </row>
    <row r="313" spans="1:25" ht="9" customHeight="1" x14ac:dyDescent="0.15">
      <c r="A313" s="744"/>
      <c r="B313" s="196" t="s">
        <v>114</v>
      </c>
      <c r="C313" s="281">
        <f>SUM(X284:X314)</f>
        <v>0</v>
      </c>
      <c r="D313" s="211">
        <f>IF(OR(MONTH(D284)=1,MONTH(D284)=3,MONTH(D284)=5,MONTH(D284)=7,MONTH(D284)=8,MONTH(D284)=10,MONTH(D284)=12),D312+1,IF(OR(MONTH(D284)=4,MONTH(D284)=6,MONTH(D284)=9,MONTH(D284)=11),D312+1,""))</f>
        <v>44591</v>
      </c>
      <c r="E313" s="333">
        <f t="shared" si="58"/>
        <v>44591</v>
      </c>
      <c r="F313" s="334">
        <f t="shared" si="59"/>
        <v>44591</v>
      </c>
      <c r="G313" s="214" t="str">
        <f>IF(時間計算書!E313="","",時間計算書!E313)</f>
        <v/>
      </c>
      <c r="H313" s="156">
        <f>IF(D313="","",H312)</f>
        <v>0</v>
      </c>
      <c r="I313" s="156">
        <f t="shared" si="60"/>
        <v>0</v>
      </c>
      <c r="J313" s="285">
        <f>IF(計算規則!$G$28=0,1,IF(G313="法",計算規則!H341,IF(G313="所",計算規則!$H$33,計算規則!$H$32)))</f>
        <v>1</v>
      </c>
      <c r="K313" s="283">
        <f>時間計算書!P313</f>
        <v>0</v>
      </c>
      <c r="L313" s="287">
        <f>IF(計算規則!$G$28=0,0,IF(D313="","",ROUND(K313*24*H313*J313,0)))</f>
        <v>0</v>
      </c>
      <c r="M313" s="279">
        <f>時間計算書!Q313+時間計算書!R313</f>
        <v>0</v>
      </c>
      <c r="N313" s="288">
        <f>IF(計算規則!$G$28=0,0,IF(D313="","",ROUND(M313*24*H313*N$3+M313*24*I313*N$4,0)))</f>
        <v>0</v>
      </c>
      <c r="O313" s="279">
        <f>時間計算書!S313</f>
        <v>0</v>
      </c>
      <c r="P313" s="288">
        <f>IF(計算規則!$G$28=0,0,IF(D313="","",ROUND(O313*24*H313*P$3+O313*24*I313*P$4,0)))</f>
        <v>0</v>
      </c>
      <c r="Q313" s="279">
        <f>時間計算書!T313</f>
        <v>0</v>
      </c>
      <c r="R313" s="288">
        <f>IF(計算規則!$G$28=0,0,IF(D313="","",ROUND(Q313*24*H313*R$3+Q313*24*I313*R$4,0)))</f>
        <v>0</v>
      </c>
      <c r="S313" s="279">
        <f>時間計算書!U313</f>
        <v>0</v>
      </c>
      <c r="T313" s="289">
        <f>IF(計算規則!$G$28=0,0,IF(D313="","",ROUND(S313*24*H313*T$3+S313*24*I313*T$4,0)))</f>
        <v>0</v>
      </c>
      <c r="U313" s="267"/>
      <c r="V313" s="268"/>
      <c r="W313" s="268"/>
      <c r="X313" s="269"/>
      <c r="Y313" s="270">
        <f>IF(D313="","",SUM(L313+N313+P313+R313+T313)+SUM(U313:X313))</f>
        <v>0</v>
      </c>
    </row>
    <row r="314" spans="1:25" ht="9" customHeight="1" thickBot="1" x14ac:dyDescent="0.2">
      <c r="A314" s="745"/>
      <c r="B314" s="197" t="s">
        <v>115</v>
      </c>
      <c r="C314" s="282">
        <f>C312+C313</f>
        <v>0</v>
      </c>
      <c r="D314" s="212">
        <f>IF(OR(MONTH(D284)=1,MONTH(D284)=3,MONTH(D284)=5,MONTH(D284)=7,MONTH(D284)=8,MONTH(D284)=10,MONTH(D284)=12),D313+1,IF(OR(MONTH(D284)=4,MONTH(D284)=6,MONTH(D284)=9,MONTH(D284)=11),"",""))</f>
        <v>44592</v>
      </c>
      <c r="E314" s="335">
        <f t="shared" si="58"/>
        <v>44592</v>
      </c>
      <c r="F314" s="336">
        <f t="shared" si="59"/>
        <v>44592</v>
      </c>
      <c r="G314" s="215" t="str">
        <f>IF(時間計算書!E314="","",時間計算書!E314)</f>
        <v/>
      </c>
      <c r="H314" s="157">
        <f>IF(D314="","",H313)</f>
        <v>0</v>
      </c>
      <c r="I314" s="157">
        <f t="shared" si="60"/>
        <v>0</v>
      </c>
      <c r="J314" s="286">
        <f>IF(計算規則!$G$28=0,1,IF(G314="法",計算規則!H342,IF(G314="所",計算規則!$H$33,計算規則!$H$32)))</f>
        <v>1</v>
      </c>
      <c r="K314" s="293">
        <f>時間計算書!P314</f>
        <v>0</v>
      </c>
      <c r="L314" s="294">
        <f>IF(計算規則!$G$28=0,0,IF(D314="","",ROUND(K314*24*H314*J314,0)))</f>
        <v>0</v>
      </c>
      <c r="M314" s="295">
        <f>時間計算書!Q314+時間計算書!R314</f>
        <v>0</v>
      </c>
      <c r="N314" s="296">
        <f>IF(計算規則!$G$28=0,0,IF(D314="","",ROUND(M314*24*H314*N$3+M314*24*I314*N$4,0)))</f>
        <v>0</v>
      </c>
      <c r="O314" s="295">
        <f>時間計算書!S314</f>
        <v>0</v>
      </c>
      <c r="P314" s="296">
        <f>IF(計算規則!$G$28=0,0,IF(D314="","",ROUND(O314*24*H314*P$3+O314*24*I314*P$4,0)))</f>
        <v>0</v>
      </c>
      <c r="Q314" s="295">
        <f>時間計算書!T314</f>
        <v>0</v>
      </c>
      <c r="R314" s="296">
        <f>IF(計算規則!$G$28=0,0,IF(D314="","",ROUND(Q314*24*H314*R$3+Q314*24*I314*R$4,0)))</f>
        <v>0</v>
      </c>
      <c r="S314" s="295">
        <f>時間計算書!U314</f>
        <v>0</v>
      </c>
      <c r="T314" s="297">
        <f>IF(計算規則!$G$28=0,0,IF(D314="","",ROUND(S314*24*H314*T$3+S314*24*I314*T$4,0)))</f>
        <v>0</v>
      </c>
      <c r="U314" s="271"/>
      <c r="V314" s="272"/>
      <c r="W314" s="272"/>
      <c r="X314" s="273"/>
      <c r="Y314" s="274">
        <f>IF(D314="","",SUM(L314+N314+P314+R314+T314)+SUM(U314:X314))</f>
        <v>0</v>
      </c>
    </row>
    <row r="315" spans="1:25" ht="9" customHeight="1" x14ac:dyDescent="0.15">
      <c r="A315" s="775">
        <f>IF(計算規則!$D$15=0,D315,D346)</f>
        <v>44593</v>
      </c>
      <c r="B315" s="776"/>
      <c r="C315" s="776"/>
      <c r="D315" s="71">
        <f>IF(D314="",IF(D313="",IF(D312="",D311+1,D312+1),D313+1),D314+1)</f>
        <v>44593</v>
      </c>
      <c r="E315" s="72">
        <f t="shared" si="58"/>
        <v>44593</v>
      </c>
      <c r="F315" s="73">
        <f t="shared" si="59"/>
        <v>44593</v>
      </c>
      <c r="G315" s="216" t="str">
        <f>IF(時間計算書!E315="","",時間計算書!E315)</f>
        <v/>
      </c>
      <c r="H315" s="155">
        <f>賃金一覧表・単価計算書・既払金計算書!AK16</f>
        <v>0</v>
      </c>
      <c r="I315" s="155">
        <f>賃金一覧表・単価計算書・既払金計算書!BG16</f>
        <v>0</v>
      </c>
      <c r="J315" s="303">
        <f>IF(計算規則!$G$28=0,1,IF(G315="法",計算規則!H343,IF(G315="所",計算規則!$H$33,計算規則!$H$32)))</f>
        <v>1</v>
      </c>
      <c r="K315" s="284">
        <f>時間計算書!P315</f>
        <v>0</v>
      </c>
      <c r="L315" s="290">
        <f>IF(計算規則!$G$28=0,0,ROUND(K315*24*H315*J315,0))</f>
        <v>0</v>
      </c>
      <c r="M315" s="278">
        <f>時間計算書!Q315+時間計算書!R315</f>
        <v>0</v>
      </c>
      <c r="N315" s="291">
        <f>IF(計算規則!$G$28=0,0,ROUND(M315*24*H315*N$3+M315*24*I315*N$4,0))</f>
        <v>0</v>
      </c>
      <c r="O315" s="278">
        <f>時間計算書!S315</f>
        <v>0</v>
      </c>
      <c r="P315" s="291">
        <f>IF(計算規則!$G$28=0,0,ROUND(O315*24*H315*P$3+O315*24*I315*P$4,0))</f>
        <v>0</v>
      </c>
      <c r="Q315" s="278">
        <f>時間計算書!T315</f>
        <v>0</v>
      </c>
      <c r="R315" s="291">
        <f>IF(計算規則!$G$28=0,0,ROUND(Q315*24*H315*R$3+Q315*24*I315*R$4,0))</f>
        <v>0</v>
      </c>
      <c r="S315" s="278">
        <f>時間計算書!U315</f>
        <v>0</v>
      </c>
      <c r="T315" s="292">
        <f>IF(計算規則!$G$28=0,0,ROUND(S315*24*H315*T$3+S315*24*I315*T$4,0))</f>
        <v>0</v>
      </c>
      <c r="U315" s="275"/>
      <c r="V315" s="276"/>
      <c r="W315" s="276"/>
      <c r="X315" s="277"/>
      <c r="Y315" s="280">
        <f t="shared" ref="Y315:Y342" si="61">SUM(L315+N315+P315+R315+T315)+SUM(U315:X315)</f>
        <v>0</v>
      </c>
    </row>
    <row r="316" spans="1:25" ht="9" customHeight="1" x14ac:dyDescent="0.15">
      <c r="A316" s="777"/>
      <c r="B316" s="778"/>
      <c r="C316" s="778"/>
      <c r="D316" s="66">
        <f t="shared" ref="D316:D342" si="62">D315+1</f>
        <v>44594</v>
      </c>
      <c r="E316" s="67">
        <f t="shared" si="58"/>
        <v>44594</v>
      </c>
      <c r="F316" s="68">
        <f t="shared" si="59"/>
        <v>44594</v>
      </c>
      <c r="G316" s="214" t="str">
        <f>IF(時間計算書!E316="","",時間計算書!E316)</f>
        <v/>
      </c>
      <c r="H316" s="156">
        <f>H315</f>
        <v>0</v>
      </c>
      <c r="I316" s="156">
        <f>I315</f>
        <v>0</v>
      </c>
      <c r="J316" s="285">
        <f>IF(計算規則!$G$28=0,1,IF(G316="法",計算規則!H344,IF(G316="所",計算規則!$H$33,計算規則!$H$32)))</f>
        <v>1</v>
      </c>
      <c r="K316" s="283">
        <f>時間計算書!P316</f>
        <v>0</v>
      </c>
      <c r="L316" s="287">
        <f>IF(計算規則!$G$28=0,0,ROUND(K316*24*H316*J316,0))</f>
        <v>0</v>
      </c>
      <c r="M316" s="279">
        <f>時間計算書!Q316+時間計算書!R316</f>
        <v>0</v>
      </c>
      <c r="N316" s="288">
        <f>IF(計算規則!$G$28=0,0,ROUND(M316*24*H316*N$3+M316*24*I316*N$4,0))</f>
        <v>0</v>
      </c>
      <c r="O316" s="279">
        <f>時間計算書!S316</f>
        <v>0</v>
      </c>
      <c r="P316" s="288">
        <f>IF(計算規則!$G$28=0,0,ROUND(O316*24*H316*P$3+O316*24*I316*P$4,0))</f>
        <v>0</v>
      </c>
      <c r="Q316" s="279">
        <f>時間計算書!T316</f>
        <v>0</v>
      </c>
      <c r="R316" s="288">
        <f>IF(計算規則!$G$28=0,0,ROUND(Q316*24*H316*R$3+Q316*24*I316*R$4,0))</f>
        <v>0</v>
      </c>
      <c r="S316" s="279">
        <f>時間計算書!U316</f>
        <v>0</v>
      </c>
      <c r="T316" s="289">
        <f>IF(計算規則!$G$28=0,0,ROUND(S316*24*H316*T$3+S316*24*I316*T$4,0))</f>
        <v>0</v>
      </c>
      <c r="U316" s="267"/>
      <c r="V316" s="268"/>
      <c r="W316" s="268"/>
      <c r="X316" s="269"/>
      <c r="Y316" s="270">
        <f t="shared" si="61"/>
        <v>0</v>
      </c>
    </row>
    <row r="317" spans="1:25" ht="9" customHeight="1" x14ac:dyDescent="0.15">
      <c r="A317" s="779">
        <f>A315</f>
        <v>44593</v>
      </c>
      <c r="B317" s="780"/>
      <c r="C317" s="780"/>
      <c r="D317" s="66">
        <f t="shared" si="62"/>
        <v>44595</v>
      </c>
      <c r="E317" s="67">
        <f t="shared" si="58"/>
        <v>44595</v>
      </c>
      <c r="F317" s="68">
        <f t="shared" si="59"/>
        <v>44595</v>
      </c>
      <c r="G317" s="214" t="str">
        <f>IF(時間計算書!E317="","",時間計算書!E317)</f>
        <v/>
      </c>
      <c r="H317" s="156">
        <f t="shared" ref="H317:I342" si="63">H316</f>
        <v>0</v>
      </c>
      <c r="I317" s="156">
        <f t="shared" si="63"/>
        <v>0</v>
      </c>
      <c r="J317" s="285">
        <f>IF(計算規則!$G$28=0,1,IF(G317="法",計算規則!H345,IF(G317="所",計算規則!$H$33,計算規則!$H$32)))</f>
        <v>1</v>
      </c>
      <c r="K317" s="283">
        <f>時間計算書!P317</f>
        <v>0</v>
      </c>
      <c r="L317" s="287">
        <f>IF(計算規則!$G$28=0,0,ROUND(K317*24*H317*J317,0))</f>
        <v>0</v>
      </c>
      <c r="M317" s="279">
        <f>時間計算書!Q317+時間計算書!R317</f>
        <v>0</v>
      </c>
      <c r="N317" s="288">
        <f>IF(計算規則!$G$28=0,0,ROUND(M317*24*H317*N$3+M317*24*I317*N$4,0))</f>
        <v>0</v>
      </c>
      <c r="O317" s="279">
        <f>時間計算書!S317</f>
        <v>0</v>
      </c>
      <c r="P317" s="288">
        <f>IF(計算規則!$G$28=0,0,ROUND(O317*24*H317*P$3+O317*24*I317*P$4,0))</f>
        <v>0</v>
      </c>
      <c r="Q317" s="279">
        <f>時間計算書!T317</f>
        <v>0</v>
      </c>
      <c r="R317" s="288">
        <f>IF(計算規則!$G$28=0,0,ROUND(Q317*24*H317*R$3+Q317*24*I317*R$4,0))</f>
        <v>0</v>
      </c>
      <c r="S317" s="279">
        <f>時間計算書!U317</f>
        <v>0</v>
      </c>
      <c r="T317" s="289">
        <f>IF(計算規則!$G$28=0,0,ROUND(S317*24*H317*T$3+S317*24*I317*T$4,0))</f>
        <v>0</v>
      </c>
      <c r="U317" s="267"/>
      <c r="V317" s="268"/>
      <c r="W317" s="268"/>
      <c r="X317" s="269"/>
      <c r="Y317" s="270">
        <f t="shared" si="61"/>
        <v>0</v>
      </c>
    </row>
    <row r="318" spans="1:25" ht="9" customHeight="1" thickBot="1" x14ac:dyDescent="0.2">
      <c r="A318" s="781"/>
      <c r="B318" s="782"/>
      <c r="C318" s="782"/>
      <c r="D318" s="66">
        <f t="shared" si="62"/>
        <v>44596</v>
      </c>
      <c r="E318" s="67">
        <f t="shared" si="58"/>
        <v>44596</v>
      </c>
      <c r="F318" s="68">
        <f t="shared" si="59"/>
        <v>44596</v>
      </c>
      <c r="G318" s="214" t="str">
        <f>IF(時間計算書!E318="","",時間計算書!E318)</f>
        <v/>
      </c>
      <c r="H318" s="156">
        <f t="shared" si="63"/>
        <v>0</v>
      </c>
      <c r="I318" s="156">
        <f t="shared" si="63"/>
        <v>0</v>
      </c>
      <c r="J318" s="285">
        <f>IF(計算規則!$G$28=0,1,IF(G318="法",計算規則!H346,IF(G318="所",計算規則!$H$33,計算規則!$H$32)))</f>
        <v>1</v>
      </c>
      <c r="K318" s="283">
        <f>時間計算書!P318</f>
        <v>0</v>
      </c>
      <c r="L318" s="287">
        <f>IF(計算規則!$G$28=0,0,ROUND(K318*24*H318*J318,0))</f>
        <v>0</v>
      </c>
      <c r="M318" s="279">
        <f>時間計算書!Q318+時間計算書!R318</f>
        <v>0</v>
      </c>
      <c r="N318" s="288">
        <f>IF(計算規則!$G$28=0,0,ROUND(M318*24*H318*N$3+M318*24*I318*N$4,0))</f>
        <v>0</v>
      </c>
      <c r="O318" s="279">
        <f>時間計算書!S318</f>
        <v>0</v>
      </c>
      <c r="P318" s="288">
        <f>IF(計算規則!$G$28=0,0,ROUND(O318*24*H318*P$3+O318*24*I318*P$4,0))</f>
        <v>0</v>
      </c>
      <c r="Q318" s="279">
        <f>時間計算書!T318</f>
        <v>0</v>
      </c>
      <c r="R318" s="288">
        <f>IF(計算規則!$G$28=0,0,ROUND(Q318*24*H318*R$3+Q318*24*I318*R$4,0))</f>
        <v>0</v>
      </c>
      <c r="S318" s="279">
        <f>時間計算書!U318</f>
        <v>0</v>
      </c>
      <c r="T318" s="289">
        <f>IF(計算規則!$G$28=0,0,ROUND(S318*24*H318*T$3+S318*24*I318*T$4,0))</f>
        <v>0</v>
      </c>
      <c r="U318" s="267"/>
      <c r="V318" s="268"/>
      <c r="W318" s="268"/>
      <c r="X318" s="269"/>
      <c r="Y318" s="270">
        <f t="shared" si="61"/>
        <v>0</v>
      </c>
    </row>
    <row r="319" spans="1:25" ht="9" customHeight="1" x14ac:dyDescent="0.15">
      <c r="A319" s="751" t="s">
        <v>172</v>
      </c>
      <c r="B319" s="752"/>
      <c r="C319" s="753"/>
      <c r="D319" s="66">
        <f t="shared" si="62"/>
        <v>44597</v>
      </c>
      <c r="E319" s="67">
        <f t="shared" si="58"/>
        <v>44597</v>
      </c>
      <c r="F319" s="68">
        <f t="shared" si="59"/>
        <v>44597</v>
      </c>
      <c r="G319" s="214" t="str">
        <f>IF(時間計算書!E319="","",時間計算書!E319)</f>
        <v/>
      </c>
      <c r="H319" s="156">
        <f t="shared" si="63"/>
        <v>0</v>
      </c>
      <c r="I319" s="156">
        <f t="shared" si="63"/>
        <v>0</v>
      </c>
      <c r="J319" s="285">
        <f>IF(計算規則!$G$28=0,1,IF(G319="法",計算規則!H347,IF(G319="所",計算規則!$H$33,計算規則!$H$32)))</f>
        <v>1</v>
      </c>
      <c r="K319" s="283">
        <f>時間計算書!P319</f>
        <v>0</v>
      </c>
      <c r="L319" s="287">
        <f>IF(計算規則!$G$28=0,0,ROUND(K319*24*H319*J319,0))</f>
        <v>0</v>
      </c>
      <c r="M319" s="279">
        <f>時間計算書!Q319+時間計算書!R319</f>
        <v>0</v>
      </c>
      <c r="N319" s="288">
        <f>IF(計算規則!$G$28=0,0,ROUND(M319*24*H319*N$3+M319*24*I319*N$4,0))</f>
        <v>0</v>
      </c>
      <c r="O319" s="279">
        <f>時間計算書!S319</f>
        <v>0</v>
      </c>
      <c r="P319" s="288">
        <f>IF(計算規則!$G$28=0,0,ROUND(O319*24*H319*P$3+O319*24*I319*P$4,0))</f>
        <v>0</v>
      </c>
      <c r="Q319" s="279">
        <f>時間計算書!T319</f>
        <v>0</v>
      </c>
      <c r="R319" s="288">
        <f>IF(計算規則!$G$28=0,0,ROUND(Q319*24*H319*R$3+Q319*24*I319*R$4,0))</f>
        <v>0</v>
      </c>
      <c r="S319" s="279">
        <f>時間計算書!U319</f>
        <v>0</v>
      </c>
      <c r="T319" s="289">
        <f>IF(計算規則!$G$28=0,0,ROUND(S319*24*H319*T$3+S319*24*I319*T$4,0))</f>
        <v>0</v>
      </c>
      <c r="U319" s="267"/>
      <c r="V319" s="268"/>
      <c r="W319" s="268"/>
      <c r="X319" s="269"/>
      <c r="Y319" s="270">
        <f t="shared" si="61"/>
        <v>0</v>
      </c>
    </row>
    <row r="320" spans="1:25" ht="9" customHeight="1" thickBot="1" x14ac:dyDescent="0.2">
      <c r="A320" s="754"/>
      <c r="B320" s="755"/>
      <c r="C320" s="756"/>
      <c r="D320" s="66">
        <f t="shared" si="62"/>
        <v>44598</v>
      </c>
      <c r="E320" s="67">
        <f t="shared" si="58"/>
        <v>44598</v>
      </c>
      <c r="F320" s="68">
        <f t="shared" si="59"/>
        <v>44598</v>
      </c>
      <c r="G320" s="214" t="str">
        <f>IF(時間計算書!E320="","",時間計算書!E320)</f>
        <v/>
      </c>
      <c r="H320" s="156">
        <f t="shared" si="63"/>
        <v>0</v>
      </c>
      <c r="I320" s="156">
        <f t="shared" si="63"/>
        <v>0</v>
      </c>
      <c r="J320" s="285">
        <f>IF(計算規則!$G$28=0,1,IF(G320="法",計算規則!H348,IF(G320="所",計算規則!$H$33,計算規則!$H$32)))</f>
        <v>1</v>
      </c>
      <c r="K320" s="283">
        <f>時間計算書!P320</f>
        <v>0</v>
      </c>
      <c r="L320" s="287">
        <f>IF(計算規則!$G$28=0,0,ROUND(K320*24*H320*J320,0))</f>
        <v>0</v>
      </c>
      <c r="M320" s="279">
        <f>時間計算書!Q320+時間計算書!R320</f>
        <v>0</v>
      </c>
      <c r="N320" s="288">
        <f>IF(計算規則!$G$28=0,0,ROUND(M320*24*H320*N$3+M320*24*I320*N$4,0))</f>
        <v>0</v>
      </c>
      <c r="O320" s="279">
        <f>時間計算書!S320</f>
        <v>0</v>
      </c>
      <c r="P320" s="288">
        <f>IF(計算規則!$G$28=0,0,ROUND(O320*24*H320*P$3+O320*24*I320*P$4,0))</f>
        <v>0</v>
      </c>
      <c r="Q320" s="279">
        <f>時間計算書!T320</f>
        <v>0</v>
      </c>
      <c r="R320" s="288">
        <f>IF(計算規則!$G$28=0,0,ROUND(Q320*24*H320*R$3+Q320*24*I320*R$4,0))</f>
        <v>0</v>
      </c>
      <c r="S320" s="279">
        <f>時間計算書!U320</f>
        <v>0</v>
      </c>
      <c r="T320" s="289">
        <f>IF(計算規則!$G$28=0,0,ROUND(S320*24*H320*T$3+S320*24*I320*T$4,0))</f>
        <v>0</v>
      </c>
      <c r="U320" s="267"/>
      <c r="V320" s="268"/>
      <c r="W320" s="268"/>
      <c r="X320" s="269"/>
      <c r="Y320" s="270">
        <f t="shared" si="61"/>
        <v>0</v>
      </c>
    </row>
    <row r="321" spans="1:25" ht="9" customHeight="1" x14ac:dyDescent="0.15">
      <c r="A321" s="757">
        <f>時間計算書!P13</f>
        <v>0</v>
      </c>
      <c r="B321" s="758"/>
      <c r="C321" s="759"/>
      <c r="D321" s="66">
        <f t="shared" si="62"/>
        <v>44599</v>
      </c>
      <c r="E321" s="67">
        <f t="shared" si="58"/>
        <v>44599</v>
      </c>
      <c r="F321" s="68">
        <f t="shared" si="59"/>
        <v>44599</v>
      </c>
      <c r="G321" s="214" t="str">
        <f>IF(時間計算書!E321="","",時間計算書!E321)</f>
        <v/>
      </c>
      <c r="H321" s="156">
        <f t="shared" si="63"/>
        <v>0</v>
      </c>
      <c r="I321" s="156">
        <f t="shared" si="63"/>
        <v>0</v>
      </c>
      <c r="J321" s="285">
        <f>IF(計算規則!$G$28=0,1,IF(G321="法",計算規則!H349,IF(G321="所",計算規則!$H$33,計算規則!$H$32)))</f>
        <v>1</v>
      </c>
      <c r="K321" s="283">
        <f>時間計算書!P321</f>
        <v>0</v>
      </c>
      <c r="L321" s="287">
        <f>IF(計算規則!$G$28=0,0,ROUND(K321*24*H321*J321,0))</f>
        <v>0</v>
      </c>
      <c r="M321" s="279">
        <f>時間計算書!Q321+時間計算書!R321</f>
        <v>0</v>
      </c>
      <c r="N321" s="288">
        <f>IF(計算規則!$G$28=0,0,ROUND(M321*24*H321*N$3+M321*24*I321*N$4,0))</f>
        <v>0</v>
      </c>
      <c r="O321" s="279">
        <f>時間計算書!S321</f>
        <v>0</v>
      </c>
      <c r="P321" s="288">
        <f>IF(計算規則!$G$28=0,0,ROUND(O321*24*H321*P$3+O321*24*I321*P$4,0))</f>
        <v>0</v>
      </c>
      <c r="Q321" s="279">
        <f>時間計算書!T321</f>
        <v>0</v>
      </c>
      <c r="R321" s="288">
        <f>IF(計算規則!$G$28=0,0,ROUND(Q321*24*H321*R$3+Q321*24*I321*R$4,0))</f>
        <v>0</v>
      </c>
      <c r="S321" s="279">
        <f>時間計算書!U321</f>
        <v>0</v>
      </c>
      <c r="T321" s="289">
        <f>IF(計算規則!$G$28=0,0,ROUND(S321*24*H321*T$3+S321*24*I321*T$4,0))</f>
        <v>0</v>
      </c>
      <c r="U321" s="267"/>
      <c r="V321" s="268"/>
      <c r="W321" s="268"/>
      <c r="X321" s="269"/>
      <c r="Y321" s="270">
        <f t="shared" si="61"/>
        <v>0</v>
      </c>
    </row>
    <row r="322" spans="1:25" ht="9" customHeight="1" thickBot="1" x14ac:dyDescent="0.2">
      <c r="A322" s="760"/>
      <c r="B322" s="761"/>
      <c r="C322" s="762"/>
      <c r="D322" s="66">
        <f t="shared" si="62"/>
        <v>44600</v>
      </c>
      <c r="E322" s="67">
        <f t="shared" si="58"/>
        <v>44600</v>
      </c>
      <c r="F322" s="68">
        <f t="shared" si="59"/>
        <v>44600</v>
      </c>
      <c r="G322" s="214" t="str">
        <f>IF(時間計算書!E322="","",時間計算書!E322)</f>
        <v/>
      </c>
      <c r="H322" s="156">
        <f t="shared" si="63"/>
        <v>0</v>
      </c>
      <c r="I322" s="156">
        <f t="shared" si="63"/>
        <v>0</v>
      </c>
      <c r="J322" s="285">
        <f>IF(計算規則!$G$28=0,1,IF(G322="法",計算規則!H350,IF(G322="所",計算規則!$H$33,計算規則!$H$32)))</f>
        <v>1</v>
      </c>
      <c r="K322" s="283">
        <f>時間計算書!P322</f>
        <v>0</v>
      </c>
      <c r="L322" s="287">
        <f>IF(計算規則!$G$28=0,0,ROUND(K322*24*H322*J322,0))</f>
        <v>0</v>
      </c>
      <c r="M322" s="279">
        <f>時間計算書!Q322+時間計算書!R322</f>
        <v>0</v>
      </c>
      <c r="N322" s="288">
        <f>IF(計算規則!$G$28=0,0,ROUND(M322*24*H322*N$3+M322*24*I322*N$4,0))</f>
        <v>0</v>
      </c>
      <c r="O322" s="279">
        <f>時間計算書!S322</f>
        <v>0</v>
      </c>
      <c r="P322" s="288">
        <f>IF(計算規則!$G$28=0,0,ROUND(O322*24*H322*P$3+O322*24*I322*P$4,0))</f>
        <v>0</v>
      </c>
      <c r="Q322" s="279">
        <f>時間計算書!T322</f>
        <v>0</v>
      </c>
      <c r="R322" s="288">
        <f>IF(計算規則!$G$28=0,0,ROUND(Q322*24*H322*R$3+Q322*24*I322*R$4,0))</f>
        <v>0</v>
      </c>
      <c r="S322" s="279">
        <f>時間計算書!U322</f>
        <v>0</v>
      </c>
      <c r="T322" s="289">
        <f>IF(計算規則!$G$28=0,0,ROUND(S322*24*H322*T$3+S322*24*I322*T$4,0))</f>
        <v>0</v>
      </c>
      <c r="U322" s="267"/>
      <c r="V322" s="268"/>
      <c r="W322" s="268"/>
      <c r="X322" s="269"/>
      <c r="Y322" s="270">
        <f t="shared" si="61"/>
        <v>0</v>
      </c>
    </row>
    <row r="323" spans="1:25" ht="9" customHeight="1" x14ac:dyDescent="0.15">
      <c r="A323" s="763" t="s">
        <v>205</v>
      </c>
      <c r="B323" s="764"/>
      <c r="C323" s="765"/>
      <c r="D323" s="66">
        <f t="shared" si="62"/>
        <v>44601</v>
      </c>
      <c r="E323" s="67">
        <f t="shared" si="58"/>
        <v>44601</v>
      </c>
      <c r="F323" s="68">
        <f t="shared" si="59"/>
        <v>44601</v>
      </c>
      <c r="G323" s="214" t="str">
        <f>IF(時間計算書!E323="","",時間計算書!E323)</f>
        <v/>
      </c>
      <c r="H323" s="156">
        <f t="shared" si="63"/>
        <v>0</v>
      </c>
      <c r="I323" s="156">
        <f t="shared" si="63"/>
        <v>0</v>
      </c>
      <c r="J323" s="285">
        <f>IF(計算規則!$G$28=0,1,IF(G323="法",計算規則!H351,IF(G323="所",計算規則!$H$33,計算規則!$H$32)))</f>
        <v>1</v>
      </c>
      <c r="K323" s="283">
        <f>時間計算書!P323</f>
        <v>0</v>
      </c>
      <c r="L323" s="287">
        <f>IF(計算規則!$G$28=0,0,ROUND(K323*24*H323*J323,0))</f>
        <v>0</v>
      </c>
      <c r="M323" s="279">
        <f>時間計算書!Q323+時間計算書!R323</f>
        <v>0</v>
      </c>
      <c r="N323" s="288">
        <f>IF(計算規則!$G$28=0,0,ROUND(M323*24*H323*N$3+M323*24*I323*N$4,0))</f>
        <v>0</v>
      </c>
      <c r="O323" s="279">
        <f>時間計算書!S323</f>
        <v>0</v>
      </c>
      <c r="P323" s="288">
        <f>IF(計算規則!$G$28=0,0,ROUND(O323*24*H323*P$3+O323*24*I323*P$4,0))</f>
        <v>0</v>
      </c>
      <c r="Q323" s="279">
        <f>時間計算書!T323</f>
        <v>0</v>
      </c>
      <c r="R323" s="288">
        <f>IF(計算規則!$G$28=0,0,ROUND(Q323*24*H323*R$3+Q323*24*I323*R$4,0))</f>
        <v>0</v>
      </c>
      <c r="S323" s="279">
        <f>時間計算書!U323</f>
        <v>0</v>
      </c>
      <c r="T323" s="289">
        <f>IF(計算規則!$G$28=0,0,ROUND(S323*24*H323*T$3+S323*24*I323*T$4,0))</f>
        <v>0</v>
      </c>
      <c r="U323" s="267"/>
      <c r="V323" s="268"/>
      <c r="W323" s="268"/>
      <c r="X323" s="269"/>
      <c r="Y323" s="270">
        <f t="shared" si="61"/>
        <v>0</v>
      </c>
    </row>
    <row r="324" spans="1:25" ht="9" customHeight="1" thickBot="1" x14ac:dyDescent="0.2">
      <c r="A324" s="766"/>
      <c r="B324" s="767"/>
      <c r="C324" s="768"/>
      <c r="D324" s="66">
        <f t="shared" si="62"/>
        <v>44602</v>
      </c>
      <c r="E324" s="67">
        <f t="shared" si="58"/>
        <v>44602</v>
      </c>
      <c r="F324" s="68">
        <f t="shared" si="59"/>
        <v>44602</v>
      </c>
      <c r="G324" s="214" t="str">
        <f>IF(時間計算書!E324="","",時間計算書!E324)</f>
        <v/>
      </c>
      <c r="H324" s="156">
        <f t="shared" si="63"/>
        <v>0</v>
      </c>
      <c r="I324" s="156">
        <f t="shared" si="63"/>
        <v>0</v>
      </c>
      <c r="J324" s="285">
        <f>IF(計算規則!$G$28=0,1,IF(G324="法",計算規則!H352,IF(G324="所",計算規則!$H$33,計算規則!$H$32)))</f>
        <v>1</v>
      </c>
      <c r="K324" s="283">
        <f>時間計算書!P324</f>
        <v>0</v>
      </c>
      <c r="L324" s="287">
        <f>IF(計算規則!$G$28=0,0,ROUND(K324*24*H324*J324,0))</f>
        <v>0</v>
      </c>
      <c r="M324" s="279">
        <f>時間計算書!Q324+時間計算書!R324</f>
        <v>0</v>
      </c>
      <c r="N324" s="288">
        <f>IF(計算規則!$G$28=0,0,ROUND(M324*24*H324*N$3+M324*24*I324*N$4,0))</f>
        <v>0</v>
      </c>
      <c r="O324" s="279">
        <f>時間計算書!S324</f>
        <v>0</v>
      </c>
      <c r="P324" s="288">
        <f>IF(計算規則!$G$28=0,0,ROUND(O324*24*H324*P$3+O324*24*I324*P$4,0))</f>
        <v>0</v>
      </c>
      <c r="Q324" s="279">
        <f>時間計算書!T324</f>
        <v>0</v>
      </c>
      <c r="R324" s="288">
        <f>IF(計算規則!$G$28=0,0,ROUND(Q324*24*H324*R$3+Q324*24*I324*R$4,0))</f>
        <v>0</v>
      </c>
      <c r="S324" s="279">
        <f>時間計算書!U324</f>
        <v>0</v>
      </c>
      <c r="T324" s="289">
        <f>IF(計算規則!$G$28=0,0,ROUND(S324*24*H324*T$3+S324*24*I324*T$4,0))</f>
        <v>0</v>
      </c>
      <c r="U324" s="267"/>
      <c r="V324" s="268"/>
      <c r="W324" s="268"/>
      <c r="X324" s="269"/>
      <c r="Y324" s="270">
        <f t="shared" si="61"/>
        <v>0</v>
      </c>
    </row>
    <row r="325" spans="1:25" ht="9" customHeight="1" x14ac:dyDescent="0.15">
      <c r="A325" s="757">
        <f>賃金一覧表・単価計算書・既払金計算書!BG16</f>
        <v>0</v>
      </c>
      <c r="B325" s="758"/>
      <c r="C325" s="759"/>
      <c r="D325" s="66">
        <f t="shared" si="62"/>
        <v>44603</v>
      </c>
      <c r="E325" s="67">
        <f t="shared" si="58"/>
        <v>44603</v>
      </c>
      <c r="F325" s="68">
        <f t="shared" si="59"/>
        <v>44603</v>
      </c>
      <c r="G325" s="214" t="str">
        <f>IF(時間計算書!E325="","",時間計算書!E325)</f>
        <v/>
      </c>
      <c r="H325" s="156">
        <f t="shared" si="63"/>
        <v>0</v>
      </c>
      <c r="I325" s="156">
        <f t="shared" si="63"/>
        <v>0</v>
      </c>
      <c r="J325" s="285">
        <f>IF(計算規則!$G$28=0,1,IF(G325="法",計算規則!H353,IF(G325="所",計算規則!$H$33,計算規則!$H$32)))</f>
        <v>1</v>
      </c>
      <c r="K325" s="283">
        <f>時間計算書!P325</f>
        <v>0</v>
      </c>
      <c r="L325" s="287">
        <f>IF(計算規則!$G$28=0,0,ROUND(K325*24*H325*J325,0))</f>
        <v>0</v>
      </c>
      <c r="M325" s="279">
        <f>時間計算書!Q325+時間計算書!R325</f>
        <v>0</v>
      </c>
      <c r="N325" s="288">
        <f>IF(計算規則!$G$28=0,0,ROUND(M325*24*H325*N$3+M325*24*I325*N$4,0))</f>
        <v>0</v>
      </c>
      <c r="O325" s="279">
        <f>時間計算書!S325</f>
        <v>0</v>
      </c>
      <c r="P325" s="288">
        <f>IF(計算規則!$G$28=0,0,ROUND(O325*24*H325*P$3+O325*24*I325*P$4,0))</f>
        <v>0</v>
      </c>
      <c r="Q325" s="279">
        <f>時間計算書!T325</f>
        <v>0</v>
      </c>
      <c r="R325" s="288">
        <f>IF(計算規則!$G$28=0,0,ROUND(Q325*24*H325*R$3+Q325*24*I325*R$4,0))</f>
        <v>0</v>
      </c>
      <c r="S325" s="279">
        <f>時間計算書!U325</f>
        <v>0</v>
      </c>
      <c r="T325" s="289">
        <f>IF(計算規則!$G$28=0,0,ROUND(S325*24*H325*T$3+S325*24*I325*T$4,0))</f>
        <v>0</v>
      </c>
      <c r="U325" s="267"/>
      <c r="V325" s="268"/>
      <c r="W325" s="268"/>
      <c r="X325" s="269"/>
      <c r="Y325" s="270">
        <f t="shared" si="61"/>
        <v>0</v>
      </c>
    </row>
    <row r="326" spans="1:25" ht="9" customHeight="1" thickBot="1" x14ac:dyDescent="0.2">
      <c r="A326" s="760"/>
      <c r="B326" s="761"/>
      <c r="C326" s="762"/>
      <c r="D326" s="66">
        <f t="shared" si="62"/>
        <v>44604</v>
      </c>
      <c r="E326" s="67">
        <f t="shared" si="58"/>
        <v>44604</v>
      </c>
      <c r="F326" s="68">
        <f t="shared" si="59"/>
        <v>44604</v>
      </c>
      <c r="G326" s="214" t="str">
        <f>IF(時間計算書!E326="","",時間計算書!E326)</f>
        <v/>
      </c>
      <c r="H326" s="156">
        <f t="shared" si="63"/>
        <v>0</v>
      </c>
      <c r="I326" s="156">
        <f t="shared" si="63"/>
        <v>0</v>
      </c>
      <c r="J326" s="285">
        <f>IF(計算規則!$G$28=0,1,IF(G326="法",計算規則!H354,IF(G326="所",計算規則!$H$33,計算規則!$H$32)))</f>
        <v>1</v>
      </c>
      <c r="K326" s="283">
        <f>時間計算書!P326</f>
        <v>0</v>
      </c>
      <c r="L326" s="287">
        <f>IF(計算規則!$G$28=0,0,ROUND(K326*24*H326*J326,0))</f>
        <v>0</v>
      </c>
      <c r="M326" s="279">
        <f>時間計算書!Q326+時間計算書!R326</f>
        <v>0</v>
      </c>
      <c r="N326" s="288">
        <f>IF(計算規則!$G$28=0,0,ROUND(M326*24*H326*N$3+M326*24*I326*N$4,0))</f>
        <v>0</v>
      </c>
      <c r="O326" s="279">
        <f>時間計算書!S326</f>
        <v>0</v>
      </c>
      <c r="P326" s="288">
        <f>IF(計算規則!$G$28=0,0,ROUND(O326*24*H326*P$3+O326*24*I326*P$4,0))</f>
        <v>0</v>
      </c>
      <c r="Q326" s="279">
        <f>時間計算書!T326</f>
        <v>0</v>
      </c>
      <c r="R326" s="288">
        <f>IF(計算規則!$G$28=0,0,ROUND(Q326*24*H326*R$3+Q326*24*I326*R$4,0))</f>
        <v>0</v>
      </c>
      <c r="S326" s="279">
        <f>時間計算書!U326</f>
        <v>0</v>
      </c>
      <c r="T326" s="289">
        <f>IF(計算規則!$G$28=0,0,ROUND(S326*24*H326*T$3+S326*24*I326*T$4,0))</f>
        <v>0</v>
      </c>
      <c r="U326" s="267"/>
      <c r="V326" s="268"/>
      <c r="W326" s="268"/>
      <c r="X326" s="269"/>
      <c r="Y326" s="270">
        <f t="shared" si="61"/>
        <v>0</v>
      </c>
    </row>
    <row r="327" spans="1:25" ht="9" customHeight="1" x14ac:dyDescent="0.15">
      <c r="A327" s="783"/>
      <c r="B327" s="784"/>
      <c r="C327" s="785"/>
      <c r="D327" s="66">
        <f t="shared" si="62"/>
        <v>44605</v>
      </c>
      <c r="E327" s="67">
        <f>D327</f>
        <v>44605</v>
      </c>
      <c r="F327" s="68">
        <f>D327</f>
        <v>44605</v>
      </c>
      <c r="G327" s="214" t="str">
        <f>IF(時間計算書!E327="","",時間計算書!E327)</f>
        <v/>
      </c>
      <c r="H327" s="156">
        <f t="shared" si="63"/>
        <v>0</v>
      </c>
      <c r="I327" s="156">
        <f t="shared" si="63"/>
        <v>0</v>
      </c>
      <c r="J327" s="285">
        <f>IF(計算規則!$G$28=0,1,IF(G327="法",計算規則!H355,IF(G327="所",計算規則!$H$33,計算規則!$H$32)))</f>
        <v>1</v>
      </c>
      <c r="K327" s="283">
        <f>時間計算書!P327</f>
        <v>0</v>
      </c>
      <c r="L327" s="287">
        <f>IF(計算規則!$G$28=0,0,ROUND(K327*24*H327*J327,0))</f>
        <v>0</v>
      </c>
      <c r="M327" s="279">
        <f>時間計算書!Q327+時間計算書!R327</f>
        <v>0</v>
      </c>
      <c r="N327" s="288">
        <f>IF(計算規則!$G$28=0,0,ROUND(M327*24*H327*N$3+M327*24*I327*N$4,0))</f>
        <v>0</v>
      </c>
      <c r="O327" s="279">
        <f>時間計算書!S327</f>
        <v>0</v>
      </c>
      <c r="P327" s="288">
        <f>IF(計算規則!$G$28=0,0,ROUND(O327*24*H327*P$3+O327*24*I327*P$4,0))</f>
        <v>0</v>
      </c>
      <c r="Q327" s="279">
        <f>時間計算書!T327</f>
        <v>0</v>
      </c>
      <c r="R327" s="288">
        <f>IF(計算規則!$G$28=0,0,ROUND(Q327*24*H327*R$3+Q327*24*I327*R$4,0))</f>
        <v>0</v>
      </c>
      <c r="S327" s="279">
        <f>時間計算書!U327</f>
        <v>0</v>
      </c>
      <c r="T327" s="289">
        <f>IF(計算規則!$G$28=0,0,ROUND(S327*24*H327*T$3+S327*24*I327*T$4,0))</f>
        <v>0</v>
      </c>
      <c r="U327" s="267"/>
      <c r="V327" s="268"/>
      <c r="W327" s="268"/>
      <c r="X327" s="269"/>
      <c r="Y327" s="270">
        <f t="shared" si="61"/>
        <v>0</v>
      </c>
    </row>
    <row r="328" spans="1:25" ht="9" customHeight="1" thickBot="1" x14ac:dyDescent="0.2">
      <c r="A328" s="786"/>
      <c r="B328" s="787"/>
      <c r="C328" s="788"/>
      <c r="D328" s="66">
        <f>D327+1</f>
        <v>44606</v>
      </c>
      <c r="E328" s="67">
        <f t="shared" ref="E328:E357" si="64">D328</f>
        <v>44606</v>
      </c>
      <c r="F328" s="68">
        <f t="shared" ref="F328:F357" si="65">D328</f>
        <v>44606</v>
      </c>
      <c r="G328" s="214" t="str">
        <f>IF(時間計算書!E328="","",時間計算書!E328)</f>
        <v/>
      </c>
      <c r="H328" s="156">
        <f t="shared" si="63"/>
        <v>0</v>
      </c>
      <c r="I328" s="156">
        <f t="shared" si="63"/>
        <v>0</v>
      </c>
      <c r="J328" s="285">
        <f>IF(計算規則!$G$28=0,1,IF(G328="法",計算規則!H356,IF(G328="所",計算規則!$H$33,計算規則!$H$32)))</f>
        <v>1</v>
      </c>
      <c r="K328" s="283">
        <f>時間計算書!P328</f>
        <v>0</v>
      </c>
      <c r="L328" s="287">
        <f>IF(計算規則!$G$28=0,0,ROUND(K328*24*H328*J328,0))</f>
        <v>0</v>
      </c>
      <c r="M328" s="279">
        <f>時間計算書!Q328+時間計算書!R328</f>
        <v>0</v>
      </c>
      <c r="N328" s="288">
        <f>IF(計算規則!$G$28=0,0,ROUND(M328*24*H328*N$3+M328*24*I328*N$4,0))</f>
        <v>0</v>
      </c>
      <c r="O328" s="279">
        <f>時間計算書!S328</f>
        <v>0</v>
      </c>
      <c r="P328" s="288">
        <f>IF(計算規則!$G$28=0,0,ROUND(O328*24*H328*P$3+O328*24*I328*P$4,0))</f>
        <v>0</v>
      </c>
      <c r="Q328" s="279">
        <f>時間計算書!T328</f>
        <v>0</v>
      </c>
      <c r="R328" s="288">
        <f>IF(計算規則!$G$28=0,0,ROUND(Q328*24*H328*R$3+Q328*24*I328*R$4,0))</f>
        <v>0</v>
      </c>
      <c r="S328" s="279">
        <f>時間計算書!U328</f>
        <v>0</v>
      </c>
      <c r="T328" s="289">
        <f>IF(計算規則!$G$28=0,0,ROUND(S328*24*H328*T$3+S328*24*I328*T$4,0))</f>
        <v>0</v>
      </c>
      <c r="U328" s="267"/>
      <c r="V328" s="268"/>
      <c r="W328" s="268"/>
      <c r="X328" s="269"/>
      <c r="Y328" s="270">
        <f t="shared" si="61"/>
        <v>0</v>
      </c>
    </row>
    <row r="329" spans="1:25" ht="9" customHeight="1" x14ac:dyDescent="0.15">
      <c r="A329" s="746" t="s">
        <v>71</v>
      </c>
      <c r="B329" s="184" t="s">
        <v>116</v>
      </c>
      <c r="C329" s="198">
        <f>SUM(K315:K345)</f>
        <v>0</v>
      </c>
      <c r="D329" s="66">
        <f t="shared" si="62"/>
        <v>44607</v>
      </c>
      <c r="E329" s="67">
        <f t="shared" si="64"/>
        <v>44607</v>
      </c>
      <c r="F329" s="68">
        <f t="shared" si="65"/>
        <v>44607</v>
      </c>
      <c r="G329" s="214" t="str">
        <f>IF(時間計算書!E329="","",時間計算書!E329)</f>
        <v/>
      </c>
      <c r="H329" s="156">
        <f t="shared" si="63"/>
        <v>0</v>
      </c>
      <c r="I329" s="156">
        <f t="shared" si="63"/>
        <v>0</v>
      </c>
      <c r="J329" s="285">
        <f>IF(計算規則!$G$28=0,1,IF(G329="法",計算規則!H357,IF(G329="所",計算規則!$H$33,計算規則!$H$32)))</f>
        <v>1</v>
      </c>
      <c r="K329" s="283">
        <f>時間計算書!P329</f>
        <v>0</v>
      </c>
      <c r="L329" s="287">
        <f>IF(計算規則!$G$28=0,0,ROUND(K329*24*H329*J329,0))</f>
        <v>0</v>
      </c>
      <c r="M329" s="279">
        <f>時間計算書!Q329+時間計算書!R329</f>
        <v>0</v>
      </c>
      <c r="N329" s="288">
        <f>IF(計算規則!$G$28=0,0,ROUND(M329*24*H329*N$3+M329*24*I329*N$4,0))</f>
        <v>0</v>
      </c>
      <c r="O329" s="279">
        <f>時間計算書!S329</f>
        <v>0</v>
      </c>
      <c r="P329" s="288">
        <f>IF(計算規則!$G$28=0,0,ROUND(O329*24*H329*P$3+O329*24*I329*P$4,0))</f>
        <v>0</v>
      </c>
      <c r="Q329" s="279">
        <f>時間計算書!T329</f>
        <v>0</v>
      </c>
      <c r="R329" s="288">
        <f>IF(計算規則!$G$28=0,0,ROUND(Q329*24*H329*R$3+Q329*24*I329*R$4,0))</f>
        <v>0</v>
      </c>
      <c r="S329" s="279">
        <f>時間計算書!U329</f>
        <v>0</v>
      </c>
      <c r="T329" s="289">
        <f>IF(計算規則!$G$28=0,0,ROUND(S329*24*H329*T$3+S329*24*I329*T$4,0))</f>
        <v>0</v>
      </c>
      <c r="U329" s="267"/>
      <c r="V329" s="268"/>
      <c r="W329" s="268"/>
      <c r="X329" s="269"/>
      <c r="Y329" s="270">
        <f t="shared" si="61"/>
        <v>0</v>
      </c>
    </row>
    <row r="330" spans="1:25" ht="9" customHeight="1" x14ac:dyDescent="0.15">
      <c r="A330" s="747"/>
      <c r="B330" s="196" t="s">
        <v>56</v>
      </c>
      <c r="C330" s="199">
        <f>SUM(L315:L345)</f>
        <v>0</v>
      </c>
      <c r="D330" s="66">
        <f t="shared" si="62"/>
        <v>44608</v>
      </c>
      <c r="E330" s="67">
        <f t="shared" si="64"/>
        <v>44608</v>
      </c>
      <c r="F330" s="68">
        <f t="shared" si="65"/>
        <v>44608</v>
      </c>
      <c r="G330" s="214" t="str">
        <f>IF(時間計算書!E330="","",時間計算書!E330)</f>
        <v/>
      </c>
      <c r="H330" s="156">
        <f t="shared" si="63"/>
        <v>0</v>
      </c>
      <c r="I330" s="156">
        <f t="shared" si="63"/>
        <v>0</v>
      </c>
      <c r="J330" s="285">
        <f>IF(計算規則!$G$28=0,1,IF(G330="法",計算規則!H358,IF(G330="所",計算規則!$H$33,計算規則!$H$32)))</f>
        <v>1</v>
      </c>
      <c r="K330" s="283">
        <f>時間計算書!P330</f>
        <v>0</v>
      </c>
      <c r="L330" s="287">
        <f>IF(計算規則!$G$28=0,0,ROUND(K330*24*H330*J330,0))</f>
        <v>0</v>
      </c>
      <c r="M330" s="279">
        <f>時間計算書!Q330+時間計算書!R330</f>
        <v>0</v>
      </c>
      <c r="N330" s="288">
        <f>IF(計算規則!$G$28=0,0,ROUND(M330*24*H330*N$3+M330*24*I330*N$4,0))</f>
        <v>0</v>
      </c>
      <c r="O330" s="279">
        <f>時間計算書!S330</f>
        <v>0</v>
      </c>
      <c r="P330" s="288">
        <f>IF(計算規則!$G$28=0,0,ROUND(O330*24*H330*P$3+O330*24*I330*P$4,0))</f>
        <v>0</v>
      </c>
      <c r="Q330" s="279">
        <f>時間計算書!T330</f>
        <v>0</v>
      </c>
      <c r="R330" s="288">
        <f>IF(計算規則!$G$28=0,0,ROUND(Q330*24*H330*R$3+Q330*24*I330*R$4,0))</f>
        <v>0</v>
      </c>
      <c r="S330" s="279">
        <f>時間計算書!U330</f>
        <v>0</v>
      </c>
      <c r="T330" s="289">
        <f>IF(計算規則!$G$28=0,0,ROUND(S330*24*H330*T$3+S330*24*I330*T$4,0))</f>
        <v>0</v>
      </c>
      <c r="U330" s="267"/>
      <c r="V330" s="268"/>
      <c r="W330" s="268"/>
      <c r="X330" s="269"/>
      <c r="Y330" s="270">
        <f t="shared" si="61"/>
        <v>0</v>
      </c>
    </row>
    <row r="331" spans="1:25" ht="9" customHeight="1" x14ac:dyDescent="0.15">
      <c r="A331" s="747"/>
      <c r="B331" s="196" t="s">
        <v>114</v>
      </c>
      <c r="C331" s="281">
        <f>SUM(U315:U345)</f>
        <v>0</v>
      </c>
      <c r="D331" s="66">
        <f t="shared" si="62"/>
        <v>44609</v>
      </c>
      <c r="E331" s="67">
        <f t="shared" si="64"/>
        <v>44609</v>
      </c>
      <c r="F331" s="68">
        <f t="shared" si="65"/>
        <v>44609</v>
      </c>
      <c r="G331" s="214" t="str">
        <f>IF(時間計算書!E331="","",時間計算書!E331)</f>
        <v/>
      </c>
      <c r="H331" s="156">
        <f t="shared" si="63"/>
        <v>0</v>
      </c>
      <c r="I331" s="156">
        <f t="shared" si="63"/>
        <v>0</v>
      </c>
      <c r="J331" s="285">
        <f>IF(計算規則!$G$28=0,1,IF(G331="法",計算規則!H359,IF(G331="所",計算規則!$H$33,計算規則!$H$32)))</f>
        <v>1</v>
      </c>
      <c r="K331" s="283">
        <f>時間計算書!P331</f>
        <v>0</v>
      </c>
      <c r="L331" s="287">
        <f>IF(計算規則!$G$28=0,0,ROUND(K331*24*H331*J331,0))</f>
        <v>0</v>
      </c>
      <c r="M331" s="279">
        <f>時間計算書!Q331+時間計算書!R331</f>
        <v>0</v>
      </c>
      <c r="N331" s="288">
        <f>IF(計算規則!$G$28=0,0,ROUND(M331*24*H331*N$3+M331*24*I331*N$4,0))</f>
        <v>0</v>
      </c>
      <c r="O331" s="279">
        <f>時間計算書!S331</f>
        <v>0</v>
      </c>
      <c r="P331" s="288">
        <f>IF(計算規則!$G$28=0,0,ROUND(O331*24*H331*P$3+O331*24*I331*P$4,0))</f>
        <v>0</v>
      </c>
      <c r="Q331" s="279">
        <f>時間計算書!T331</f>
        <v>0</v>
      </c>
      <c r="R331" s="288">
        <f>IF(計算規則!$G$28=0,0,ROUND(Q331*24*H331*R$3+Q331*24*I331*R$4,0))</f>
        <v>0</v>
      </c>
      <c r="S331" s="279">
        <f>時間計算書!U331</f>
        <v>0</v>
      </c>
      <c r="T331" s="289">
        <f>IF(計算規則!$G$28=0,0,ROUND(S331*24*H331*T$3+S331*24*I331*T$4,0))</f>
        <v>0</v>
      </c>
      <c r="U331" s="267"/>
      <c r="V331" s="268"/>
      <c r="W331" s="268"/>
      <c r="X331" s="269"/>
      <c r="Y331" s="270">
        <f t="shared" si="61"/>
        <v>0</v>
      </c>
    </row>
    <row r="332" spans="1:25" ht="9" customHeight="1" thickBot="1" x14ac:dyDescent="0.2">
      <c r="A332" s="748"/>
      <c r="B332" s="197" t="s">
        <v>115</v>
      </c>
      <c r="C332" s="282">
        <f>C330+C331</f>
        <v>0</v>
      </c>
      <c r="D332" s="66">
        <f t="shared" si="62"/>
        <v>44610</v>
      </c>
      <c r="E332" s="67">
        <f t="shared" si="64"/>
        <v>44610</v>
      </c>
      <c r="F332" s="68">
        <f t="shared" si="65"/>
        <v>44610</v>
      </c>
      <c r="G332" s="214" t="str">
        <f>IF(時間計算書!E332="","",時間計算書!E332)</f>
        <v/>
      </c>
      <c r="H332" s="156">
        <f t="shared" si="63"/>
        <v>0</v>
      </c>
      <c r="I332" s="156">
        <f t="shared" si="63"/>
        <v>0</v>
      </c>
      <c r="J332" s="285">
        <f>IF(計算規則!$G$28=0,1,IF(G332="法",計算規則!H360,IF(G332="所",計算規則!$H$33,計算規則!$H$32)))</f>
        <v>1</v>
      </c>
      <c r="K332" s="283">
        <f>時間計算書!P332</f>
        <v>0</v>
      </c>
      <c r="L332" s="287">
        <f>IF(計算規則!$G$28=0,0,ROUND(K332*24*H332*J332,0))</f>
        <v>0</v>
      </c>
      <c r="M332" s="279">
        <f>時間計算書!Q332+時間計算書!R332</f>
        <v>0</v>
      </c>
      <c r="N332" s="288">
        <f>IF(計算規則!$G$28=0,0,ROUND(M332*24*H332*N$3+M332*24*I332*N$4,0))</f>
        <v>0</v>
      </c>
      <c r="O332" s="279">
        <f>時間計算書!S332</f>
        <v>0</v>
      </c>
      <c r="P332" s="288">
        <f>IF(計算規則!$G$28=0,0,ROUND(O332*24*H332*P$3+O332*24*I332*P$4,0))</f>
        <v>0</v>
      </c>
      <c r="Q332" s="279">
        <f>時間計算書!T332</f>
        <v>0</v>
      </c>
      <c r="R332" s="288">
        <f>IF(計算規則!$G$28=0,0,ROUND(Q332*24*H332*R$3+Q332*24*I332*R$4,0))</f>
        <v>0</v>
      </c>
      <c r="S332" s="279">
        <f>時間計算書!U332</f>
        <v>0</v>
      </c>
      <c r="T332" s="289">
        <f>IF(計算規則!$G$28=0,0,ROUND(S332*24*H332*T$3+S332*24*I332*T$4,0))</f>
        <v>0</v>
      </c>
      <c r="U332" s="267"/>
      <c r="V332" s="268"/>
      <c r="W332" s="268"/>
      <c r="X332" s="269"/>
      <c r="Y332" s="270">
        <f t="shared" si="61"/>
        <v>0</v>
      </c>
    </row>
    <row r="333" spans="1:25" ht="9" customHeight="1" x14ac:dyDescent="0.15">
      <c r="A333" s="746" t="s">
        <v>72</v>
      </c>
      <c r="B333" s="184" t="s">
        <v>116</v>
      </c>
      <c r="C333" s="198">
        <f>SUM(M315:M345)</f>
        <v>0</v>
      </c>
      <c r="D333" s="66">
        <f t="shared" si="62"/>
        <v>44611</v>
      </c>
      <c r="E333" s="67">
        <f t="shared" si="64"/>
        <v>44611</v>
      </c>
      <c r="F333" s="68">
        <f t="shared" si="65"/>
        <v>44611</v>
      </c>
      <c r="G333" s="214" t="str">
        <f>IF(時間計算書!E333="","",時間計算書!E333)</f>
        <v/>
      </c>
      <c r="H333" s="156">
        <f t="shared" si="63"/>
        <v>0</v>
      </c>
      <c r="I333" s="156">
        <f t="shared" si="63"/>
        <v>0</v>
      </c>
      <c r="J333" s="285">
        <f>IF(計算規則!$G$28=0,1,IF(G333="法",計算規則!H361,IF(G333="所",計算規則!$H$33,計算規則!$H$32)))</f>
        <v>1</v>
      </c>
      <c r="K333" s="283">
        <f>時間計算書!P333</f>
        <v>0</v>
      </c>
      <c r="L333" s="287">
        <f>IF(計算規則!$G$28=0,0,ROUND(K333*24*H333*J333,0))</f>
        <v>0</v>
      </c>
      <c r="M333" s="279">
        <f>時間計算書!Q333+時間計算書!R333</f>
        <v>0</v>
      </c>
      <c r="N333" s="288">
        <f>IF(計算規則!$G$28=0,0,ROUND(M333*24*H333*N$3+M333*24*I333*N$4,0))</f>
        <v>0</v>
      </c>
      <c r="O333" s="279">
        <f>時間計算書!S333</f>
        <v>0</v>
      </c>
      <c r="P333" s="288">
        <f>IF(計算規則!$G$28=0,0,ROUND(O333*24*H333*P$3+O333*24*I333*P$4,0))</f>
        <v>0</v>
      </c>
      <c r="Q333" s="279">
        <f>時間計算書!T333</f>
        <v>0</v>
      </c>
      <c r="R333" s="288">
        <f>IF(計算規則!$G$28=0,0,ROUND(Q333*24*H333*R$3+Q333*24*I333*R$4,0))</f>
        <v>0</v>
      </c>
      <c r="S333" s="279">
        <f>時間計算書!U333</f>
        <v>0</v>
      </c>
      <c r="T333" s="289">
        <f>IF(計算規則!$G$28=0,0,ROUND(S333*24*H333*T$3+S333*24*I333*T$4,0))</f>
        <v>0</v>
      </c>
      <c r="U333" s="267"/>
      <c r="V333" s="268"/>
      <c r="W333" s="268"/>
      <c r="X333" s="269"/>
      <c r="Y333" s="270">
        <f t="shared" si="61"/>
        <v>0</v>
      </c>
    </row>
    <row r="334" spans="1:25" ht="9" customHeight="1" x14ac:dyDescent="0.15">
      <c r="A334" s="747"/>
      <c r="B334" s="196" t="s">
        <v>56</v>
      </c>
      <c r="C334" s="199">
        <f>SUM(N315:N345)+SUM(P315:P345)</f>
        <v>0</v>
      </c>
      <c r="D334" s="66">
        <f t="shared" si="62"/>
        <v>44612</v>
      </c>
      <c r="E334" s="67">
        <f t="shared" si="64"/>
        <v>44612</v>
      </c>
      <c r="F334" s="68">
        <f t="shared" si="65"/>
        <v>44612</v>
      </c>
      <c r="G334" s="214" t="str">
        <f>IF(時間計算書!E334="","",時間計算書!E334)</f>
        <v/>
      </c>
      <c r="H334" s="156">
        <f t="shared" si="63"/>
        <v>0</v>
      </c>
      <c r="I334" s="156">
        <f t="shared" si="63"/>
        <v>0</v>
      </c>
      <c r="J334" s="285">
        <f>IF(計算規則!$G$28=0,1,IF(G334="法",計算規則!H362,IF(G334="所",計算規則!$H$33,計算規則!$H$32)))</f>
        <v>1</v>
      </c>
      <c r="K334" s="283">
        <f>時間計算書!P334</f>
        <v>0</v>
      </c>
      <c r="L334" s="287">
        <f>IF(計算規則!$G$28=0,0,ROUND(K334*24*H334*J334,0))</f>
        <v>0</v>
      </c>
      <c r="M334" s="279">
        <f>時間計算書!Q334+時間計算書!R334</f>
        <v>0</v>
      </c>
      <c r="N334" s="288">
        <f>IF(計算規則!$G$28=0,0,ROUND(M334*24*H334*N$3+M334*24*I334*N$4,0))</f>
        <v>0</v>
      </c>
      <c r="O334" s="279">
        <f>時間計算書!S334</f>
        <v>0</v>
      </c>
      <c r="P334" s="288">
        <f>IF(計算規則!$G$28=0,0,ROUND(O334*24*H334*P$3+O334*24*I334*P$4,0))</f>
        <v>0</v>
      </c>
      <c r="Q334" s="279">
        <f>時間計算書!T334</f>
        <v>0</v>
      </c>
      <c r="R334" s="288">
        <f>IF(計算規則!$G$28=0,0,ROUND(Q334*24*H334*R$3+Q334*24*I334*R$4,0))</f>
        <v>0</v>
      </c>
      <c r="S334" s="279">
        <f>時間計算書!U334</f>
        <v>0</v>
      </c>
      <c r="T334" s="289">
        <f>IF(計算規則!$G$28=0,0,ROUND(S334*24*H334*T$3+S334*24*I334*T$4,0))</f>
        <v>0</v>
      </c>
      <c r="U334" s="267"/>
      <c r="V334" s="268"/>
      <c r="W334" s="268"/>
      <c r="X334" s="269"/>
      <c r="Y334" s="270">
        <f t="shared" si="61"/>
        <v>0</v>
      </c>
    </row>
    <row r="335" spans="1:25" ht="9" customHeight="1" x14ac:dyDescent="0.15">
      <c r="A335" s="747"/>
      <c r="B335" s="196" t="s">
        <v>114</v>
      </c>
      <c r="C335" s="281">
        <f>SUM(V315:V345)</f>
        <v>0</v>
      </c>
      <c r="D335" s="66">
        <f t="shared" si="62"/>
        <v>44613</v>
      </c>
      <c r="E335" s="67">
        <f t="shared" si="64"/>
        <v>44613</v>
      </c>
      <c r="F335" s="68">
        <f t="shared" si="65"/>
        <v>44613</v>
      </c>
      <c r="G335" s="214" t="str">
        <f>IF(時間計算書!E335="","",時間計算書!E335)</f>
        <v/>
      </c>
      <c r="H335" s="156">
        <f t="shared" si="63"/>
        <v>0</v>
      </c>
      <c r="I335" s="156">
        <f t="shared" si="63"/>
        <v>0</v>
      </c>
      <c r="J335" s="285">
        <f>IF(計算規則!$G$28=0,1,IF(G335="法",計算規則!H363,IF(G335="所",計算規則!$H$33,計算規則!$H$32)))</f>
        <v>1</v>
      </c>
      <c r="K335" s="283">
        <f>時間計算書!P335</f>
        <v>0</v>
      </c>
      <c r="L335" s="287">
        <f>IF(計算規則!$G$28=0,0,ROUND(K335*24*H335*J335,0))</f>
        <v>0</v>
      </c>
      <c r="M335" s="279">
        <f>時間計算書!Q335+時間計算書!R335</f>
        <v>0</v>
      </c>
      <c r="N335" s="288">
        <f>IF(計算規則!$G$28=0,0,ROUND(M335*24*H335*N$3+M335*24*I335*N$4,0))</f>
        <v>0</v>
      </c>
      <c r="O335" s="279">
        <f>時間計算書!S335</f>
        <v>0</v>
      </c>
      <c r="P335" s="288">
        <f>IF(計算規則!$G$28=0,0,ROUND(O335*24*H335*P$3+O335*24*I335*P$4,0))</f>
        <v>0</v>
      </c>
      <c r="Q335" s="279">
        <f>時間計算書!T335</f>
        <v>0</v>
      </c>
      <c r="R335" s="288">
        <f>IF(計算規則!$G$28=0,0,ROUND(Q335*24*H335*R$3+Q335*24*I335*R$4,0))</f>
        <v>0</v>
      </c>
      <c r="S335" s="279">
        <f>時間計算書!U335</f>
        <v>0</v>
      </c>
      <c r="T335" s="289">
        <f>IF(計算規則!$G$28=0,0,ROUND(S335*24*H335*T$3+S335*24*I335*T$4,0))</f>
        <v>0</v>
      </c>
      <c r="U335" s="267"/>
      <c r="V335" s="268"/>
      <c r="W335" s="268"/>
      <c r="X335" s="269"/>
      <c r="Y335" s="270">
        <f t="shared" si="61"/>
        <v>0</v>
      </c>
    </row>
    <row r="336" spans="1:25" ht="9" customHeight="1" thickBot="1" x14ac:dyDescent="0.2">
      <c r="A336" s="748"/>
      <c r="B336" s="197" t="s">
        <v>115</v>
      </c>
      <c r="C336" s="282">
        <f>C334+C335</f>
        <v>0</v>
      </c>
      <c r="D336" s="66">
        <f t="shared" si="62"/>
        <v>44614</v>
      </c>
      <c r="E336" s="67">
        <f t="shared" si="64"/>
        <v>44614</v>
      </c>
      <c r="F336" s="68">
        <f t="shared" si="65"/>
        <v>44614</v>
      </c>
      <c r="G336" s="214" t="str">
        <f>IF(時間計算書!E336="","",時間計算書!E336)</f>
        <v/>
      </c>
      <c r="H336" s="156">
        <f t="shared" si="63"/>
        <v>0</v>
      </c>
      <c r="I336" s="156">
        <f t="shared" si="63"/>
        <v>0</v>
      </c>
      <c r="J336" s="285">
        <f>IF(計算規則!$G$28=0,1,IF(G336="法",計算規則!H364,IF(G336="所",計算規則!$H$33,計算規則!$H$32)))</f>
        <v>1</v>
      </c>
      <c r="K336" s="283">
        <f>時間計算書!P336</f>
        <v>0</v>
      </c>
      <c r="L336" s="287">
        <f>IF(計算規則!$G$28=0,0,ROUND(K336*24*H336*J336,0))</f>
        <v>0</v>
      </c>
      <c r="M336" s="279">
        <f>時間計算書!Q336+時間計算書!R336</f>
        <v>0</v>
      </c>
      <c r="N336" s="288">
        <f>IF(計算規則!$G$28=0,0,ROUND(M336*24*H336*N$3+M336*24*I336*N$4,0))</f>
        <v>0</v>
      </c>
      <c r="O336" s="279">
        <f>時間計算書!S336</f>
        <v>0</v>
      </c>
      <c r="P336" s="288">
        <f>IF(計算規則!$G$28=0,0,ROUND(O336*24*H336*P$3+O336*24*I336*P$4,0))</f>
        <v>0</v>
      </c>
      <c r="Q336" s="279">
        <f>時間計算書!T336</f>
        <v>0</v>
      </c>
      <c r="R336" s="288">
        <f>IF(計算規則!$G$28=0,0,ROUND(Q336*24*H336*R$3+Q336*24*I336*R$4,0))</f>
        <v>0</v>
      </c>
      <c r="S336" s="279">
        <f>時間計算書!U336</f>
        <v>0</v>
      </c>
      <c r="T336" s="289">
        <f>IF(計算規則!$G$28=0,0,ROUND(S336*24*H336*T$3+S336*24*I336*T$4,0))</f>
        <v>0</v>
      </c>
      <c r="U336" s="267"/>
      <c r="V336" s="268"/>
      <c r="W336" s="268"/>
      <c r="X336" s="269"/>
      <c r="Y336" s="270">
        <f t="shared" si="61"/>
        <v>0</v>
      </c>
    </row>
    <row r="337" spans="1:25" ht="9" customHeight="1" thickBot="1" x14ac:dyDescent="0.2">
      <c r="A337" s="749" t="s">
        <v>120</v>
      </c>
      <c r="B337" s="750"/>
      <c r="C337" s="200">
        <f>SUM(O315:O345)</f>
        <v>0</v>
      </c>
      <c r="D337" s="66">
        <f t="shared" si="62"/>
        <v>44615</v>
      </c>
      <c r="E337" s="67">
        <f t="shared" si="64"/>
        <v>44615</v>
      </c>
      <c r="F337" s="68">
        <f t="shared" si="65"/>
        <v>44615</v>
      </c>
      <c r="G337" s="214" t="str">
        <f>IF(時間計算書!E337="","",時間計算書!E337)</f>
        <v/>
      </c>
      <c r="H337" s="156">
        <f t="shared" si="63"/>
        <v>0</v>
      </c>
      <c r="I337" s="156">
        <f t="shared" si="63"/>
        <v>0</v>
      </c>
      <c r="J337" s="285">
        <f>IF(計算規則!$G$28=0,1,IF(G337="法",計算規則!H365,IF(G337="所",計算規則!$H$33,計算規則!$H$32)))</f>
        <v>1</v>
      </c>
      <c r="K337" s="283">
        <f>時間計算書!P337</f>
        <v>0</v>
      </c>
      <c r="L337" s="287">
        <f>IF(計算規則!$G$28=0,0,ROUND(K337*24*H337*J337,0))</f>
        <v>0</v>
      </c>
      <c r="M337" s="279">
        <f>時間計算書!Q337+時間計算書!R337</f>
        <v>0</v>
      </c>
      <c r="N337" s="288">
        <f>IF(計算規則!$G$28=0,0,ROUND(M337*24*H337*N$3+M337*24*I337*N$4,0))</f>
        <v>0</v>
      </c>
      <c r="O337" s="279">
        <f>時間計算書!S337</f>
        <v>0</v>
      </c>
      <c r="P337" s="288">
        <f>IF(計算規則!$G$28=0,0,ROUND(O337*24*H337*P$3+O337*24*I337*P$4,0))</f>
        <v>0</v>
      </c>
      <c r="Q337" s="279">
        <f>時間計算書!T337</f>
        <v>0</v>
      </c>
      <c r="R337" s="288">
        <f>IF(計算規則!$G$28=0,0,ROUND(Q337*24*H337*R$3+Q337*24*I337*R$4,0))</f>
        <v>0</v>
      </c>
      <c r="S337" s="279">
        <f>時間計算書!U337</f>
        <v>0</v>
      </c>
      <c r="T337" s="289">
        <f>IF(計算規則!$G$28=0,0,ROUND(S337*24*H337*T$3+S337*24*I337*T$4,0))</f>
        <v>0</v>
      </c>
      <c r="U337" s="267"/>
      <c r="V337" s="268"/>
      <c r="W337" s="268"/>
      <c r="X337" s="269"/>
      <c r="Y337" s="270">
        <f t="shared" si="61"/>
        <v>0</v>
      </c>
    </row>
    <row r="338" spans="1:25" ht="9" customHeight="1" x14ac:dyDescent="0.15">
      <c r="A338" s="743" t="s">
        <v>79</v>
      </c>
      <c r="B338" s="184" t="s">
        <v>116</v>
      </c>
      <c r="C338" s="198">
        <f>SUM(Q315:Q345)</f>
        <v>0</v>
      </c>
      <c r="D338" s="66">
        <f t="shared" si="62"/>
        <v>44616</v>
      </c>
      <c r="E338" s="67">
        <f t="shared" si="64"/>
        <v>44616</v>
      </c>
      <c r="F338" s="68">
        <f t="shared" si="65"/>
        <v>44616</v>
      </c>
      <c r="G338" s="214" t="str">
        <f>IF(時間計算書!E338="","",時間計算書!E338)</f>
        <v/>
      </c>
      <c r="H338" s="156">
        <f t="shared" si="63"/>
        <v>0</v>
      </c>
      <c r="I338" s="156">
        <f t="shared" si="63"/>
        <v>0</v>
      </c>
      <c r="J338" s="285">
        <f>IF(計算規則!$G$28=0,1,IF(G338="法",計算規則!H366,IF(G338="所",計算規則!$H$33,計算規則!$H$32)))</f>
        <v>1</v>
      </c>
      <c r="K338" s="283">
        <f>時間計算書!P338</f>
        <v>0</v>
      </c>
      <c r="L338" s="287">
        <f>IF(計算規則!$G$28=0,0,ROUND(K338*24*H338*J338,0))</f>
        <v>0</v>
      </c>
      <c r="M338" s="279">
        <f>時間計算書!Q338+時間計算書!R338</f>
        <v>0</v>
      </c>
      <c r="N338" s="288">
        <f>IF(計算規則!$G$28=0,0,ROUND(M338*24*H338*N$3+M338*24*I338*N$4,0))</f>
        <v>0</v>
      </c>
      <c r="O338" s="279">
        <f>時間計算書!S338</f>
        <v>0</v>
      </c>
      <c r="P338" s="288">
        <f>IF(計算規則!$G$28=0,0,ROUND(O338*24*H338*P$3+O338*24*I338*P$4,0))</f>
        <v>0</v>
      </c>
      <c r="Q338" s="279">
        <f>時間計算書!T338</f>
        <v>0</v>
      </c>
      <c r="R338" s="288">
        <f>IF(計算規則!$G$28=0,0,ROUND(Q338*24*H338*R$3+Q338*24*I338*R$4,0))</f>
        <v>0</v>
      </c>
      <c r="S338" s="279">
        <f>時間計算書!U338</f>
        <v>0</v>
      </c>
      <c r="T338" s="289">
        <f>IF(計算規則!$G$28=0,0,ROUND(S338*24*H338*T$3+S338*24*I338*T$4,0))</f>
        <v>0</v>
      </c>
      <c r="U338" s="267"/>
      <c r="V338" s="268"/>
      <c r="W338" s="268"/>
      <c r="X338" s="269"/>
      <c r="Y338" s="270">
        <f t="shared" si="61"/>
        <v>0</v>
      </c>
    </row>
    <row r="339" spans="1:25" ht="9" customHeight="1" x14ac:dyDescent="0.15">
      <c r="A339" s="744"/>
      <c r="B339" s="196" t="s">
        <v>56</v>
      </c>
      <c r="C339" s="199">
        <f>SUM(R315:R345)</f>
        <v>0</v>
      </c>
      <c r="D339" s="66">
        <f t="shared" si="62"/>
        <v>44617</v>
      </c>
      <c r="E339" s="67">
        <f t="shared" si="64"/>
        <v>44617</v>
      </c>
      <c r="F339" s="68">
        <f t="shared" si="65"/>
        <v>44617</v>
      </c>
      <c r="G339" s="214" t="str">
        <f>IF(時間計算書!E339="","",時間計算書!E339)</f>
        <v/>
      </c>
      <c r="H339" s="156">
        <f t="shared" si="63"/>
        <v>0</v>
      </c>
      <c r="I339" s="156">
        <f t="shared" si="63"/>
        <v>0</v>
      </c>
      <c r="J339" s="285">
        <f>IF(計算規則!$G$28=0,1,IF(G339="法",計算規則!H367,IF(G339="所",計算規則!$H$33,計算規則!$H$32)))</f>
        <v>1</v>
      </c>
      <c r="K339" s="283">
        <f>時間計算書!P339</f>
        <v>0</v>
      </c>
      <c r="L339" s="287">
        <f>IF(計算規則!$G$28=0,0,ROUND(K339*24*H339*J339,0))</f>
        <v>0</v>
      </c>
      <c r="M339" s="279">
        <f>時間計算書!Q339+時間計算書!R339</f>
        <v>0</v>
      </c>
      <c r="N339" s="288">
        <f>IF(計算規則!$G$28=0,0,ROUND(M339*24*H339*N$3+M339*24*I339*N$4,0))</f>
        <v>0</v>
      </c>
      <c r="O339" s="279">
        <f>時間計算書!S339</f>
        <v>0</v>
      </c>
      <c r="P339" s="288">
        <f>IF(計算規則!$G$28=0,0,ROUND(O339*24*H339*P$3+O339*24*I339*P$4,0))</f>
        <v>0</v>
      </c>
      <c r="Q339" s="279">
        <f>時間計算書!T339</f>
        <v>0</v>
      </c>
      <c r="R339" s="288">
        <f>IF(計算規則!$G$28=0,0,ROUND(Q339*24*H339*R$3+Q339*24*I339*R$4,0))</f>
        <v>0</v>
      </c>
      <c r="S339" s="279">
        <f>時間計算書!U339</f>
        <v>0</v>
      </c>
      <c r="T339" s="289">
        <f>IF(計算規則!$G$28=0,0,ROUND(S339*24*H339*T$3+S339*24*I339*T$4,0))</f>
        <v>0</v>
      </c>
      <c r="U339" s="267"/>
      <c r="V339" s="268"/>
      <c r="W339" s="268"/>
      <c r="X339" s="269"/>
      <c r="Y339" s="270">
        <f t="shared" si="61"/>
        <v>0</v>
      </c>
    </row>
    <row r="340" spans="1:25" ht="9" customHeight="1" x14ac:dyDescent="0.15">
      <c r="A340" s="744"/>
      <c r="B340" s="196" t="s">
        <v>114</v>
      </c>
      <c r="C340" s="281">
        <f>SUM(W315:W345)</f>
        <v>0</v>
      </c>
      <c r="D340" s="66">
        <f t="shared" si="62"/>
        <v>44618</v>
      </c>
      <c r="E340" s="67">
        <f t="shared" si="64"/>
        <v>44618</v>
      </c>
      <c r="F340" s="68">
        <f t="shared" si="65"/>
        <v>44618</v>
      </c>
      <c r="G340" s="214" t="str">
        <f>IF(時間計算書!E340="","",時間計算書!E340)</f>
        <v/>
      </c>
      <c r="H340" s="156">
        <f t="shared" si="63"/>
        <v>0</v>
      </c>
      <c r="I340" s="156">
        <f t="shared" si="63"/>
        <v>0</v>
      </c>
      <c r="J340" s="285">
        <f>IF(計算規則!$G$28=0,1,IF(G340="法",計算規則!H368,IF(G340="所",計算規則!$H$33,計算規則!$H$32)))</f>
        <v>1</v>
      </c>
      <c r="K340" s="283">
        <f>時間計算書!P340</f>
        <v>0</v>
      </c>
      <c r="L340" s="287">
        <f>IF(計算規則!$G$28=0,0,ROUND(K340*24*H340*J340,0))</f>
        <v>0</v>
      </c>
      <c r="M340" s="279">
        <f>時間計算書!Q340+時間計算書!R340</f>
        <v>0</v>
      </c>
      <c r="N340" s="288">
        <f>IF(計算規則!$G$28=0,0,ROUND(M340*24*H340*N$3+M340*24*I340*N$4,0))</f>
        <v>0</v>
      </c>
      <c r="O340" s="279">
        <f>時間計算書!S340</f>
        <v>0</v>
      </c>
      <c r="P340" s="288">
        <f>IF(計算規則!$G$28=0,0,ROUND(O340*24*H340*P$3+O340*24*I340*P$4,0))</f>
        <v>0</v>
      </c>
      <c r="Q340" s="279">
        <f>時間計算書!T340</f>
        <v>0</v>
      </c>
      <c r="R340" s="288">
        <f>IF(計算規則!$G$28=0,0,ROUND(Q340*24*H340*R$3+Q340*24*I340*R$4,0))</f>
        <v>0</v>
      </c>
      <c r="S340" s="279">
        <f>時間計算書!U340</f>
        <v>0</v>
      </c>
      <c r="T340" s="289">
        <f>IF(計算規則!$G$28=0,0,ROUND(S340*24*H340*T$3+S340*24*I340*T$4,0))</f>
        <v>0</v>
      </c>
      <c r="U340" s="267"/>
      <c r="V340" s="268"/>
      <c r="W340" s="268"/>
      <c r="X340" s="269"/>
      <c r="Y340" s="270">
        <f t="shared" si="61"/>
        <v>0</v>
      </c>
    </row>
    <row r="341" spans="1:25" ht="9" customHeight="1" thickBot="1" x14ac:dyDescent="0.2">
      <c r="A341" s="745"/>
      <c r="B341" s="197" t="s">
        <v>115</v>
      </c>
      <c r="C341" s="282">
        <f>C339+C340</f>
        <v>0</v>
      </c>
      <c r="D341" s="66">
        <f t="shared" si="62"/>
        <v>44619</v>
      </c>
      <c r="E341" s="67">
        <f t="shared" si="64"/>
        <v>44619</v>
      </c>
      <c r="F341" s="68">
        <f t="shared" si="65"/>
        <v>44619</v>
      </c>
      <c r="G341" s="214" t="str">
        <f>IF(時間計算書!E341="","",時間計算書!E341)</f>
        <v/>
      </c>
      <c r="H341" s="156">
        <f t="shared" si="63"/>
        <v>0</v>
      </c>
      <c r="I341" s="156">
        <f t="shared" si="63"/>
        <v>0</v>
      </c>
      <c r="J341" s="285">
        <f>IF(計算規則!$G$28=0,1,IF(G341="法",計算規則!H369,IF(G341="所",計算規則!$H$33,計算規則!$H$32)))</f>
        <v>1</v>
      </c>
      <c r="K341" s="283">
        <f>時間計算書!P341</f>
        <v>0</v>
      </c>
      <c r="L341" s="287">
        <f>IF(計算規則!$G$28=0,0,ROUND(K341*24*H341*J341,0))</f>
        <v>0</v>
      </c>
      <c r="M341" s="279">
        <f>時間計算書!Q341+時間計算書!R341</f>
        <v>0</v>
      </c>
      <c r="N341" s="288">
        <f>IF(計算規則!$G$28=0,0,ROUND(M341*24*H341*N$3+M341*24*I341*N$4,0))</f>
        <v>0</v>
      </c>
      <c r="O341" s="279">
        <f>時間計算書!S341</f>
        <v>0</v>
      </c>
      <c r="P341" s="288">
        <f>IF(計算規則!$G$28=0,0,ROUND(O341*24*H341*P$3+O341*24*I341*P$4,0))</f>
        <v>0</v>
      </c>
      <c r="Q341" s="279">
        <f>時間計算書!T341</f>
        <v>0</v>
      </c>
      <c r="R341" s="288">
        <f>IF(計算規則!$G$28=0,0,ROUND(Q341*24*H341*R$3+Q341*24*I341*R$4,0))</f>
        <v>0</v>
      </c>
      <c r="S341" s="279">
        <f>時間計算書!U341</f>
        <v>0</v>
      </c>
      <c r="T341" s="289">
        <f>IF(計算規則!$G$28=0,0,ROUND(S341*24*H341*T$3+S341*24*I341*T$4,0))</f>
        <v>0</v>
      </c>
      <c r="U341" s="267"/>
      <c r="V341" s="268"/>
      <c r="W341" s="268"/>
      <c r="X341" s="269"/>
      <c r="Y341" s="270">
        <f t="shared" si="61"/>
        <v>0</v>
      </c>
    </row>
    <row r="342" spans="1:25" ht="9" customHeight="1" x14ac:dyDescent="0.15">
      <c r="A342" s="743" t="s">
        <v>80</v>
      </c>
      <c r="B342" s="184" t="s">
        <v>116</v>
      </c>
      <c r="C342" s="198">
        <f>SUM(S315:S345)</f>
        <v>0</v>
      </c>
      <c r="D342" s="66">
        <f t="shared" si="62"/>
        <v>44620</v>
      </c>
      <c r="E342" s="67">
        <f t="shared" si="64"/>
        <v>44620</v>
      </c>
      <c r="F342" s="68">
        <f t="shared" si="65"/>
        <v>44620</v>
      </c>
      <c r="G342" s="214" t="str">
        <f>IF(時間計算書!E342="","",時間計算書!E342)</f>
        <v/>
      </c>
      <c r="H342" s="156">
        <f t="shared" si="63"/>
        <v>0</v>
      </c>
      <c r="I342" s="156">
        <f t="shared" si="63"/>
        <v>0</v>
      </c>
      <c r="J342" s="285">
        <f>IF(計算規則!$G$28=0,1,IF(G342="法",計算規則!H370,IF(G342="所",計算規則!$H$33,計算規則!$H$32)))</f>
        <v>1</v>
      </c>
      <c r="K342" s="283">
        <f>時間計算書!P342</f>
        <v>0</v>
      </c>
      <c r="L342" s="287">
        <f>IF(計算規則!$G$28=0,0,ROUND(K342*24*H342*J342,0))</f>
        <v>0</v>
      </c>
      <c r="M342" s="279">
        <f>時間計算書!Q342+時間計算書!R342</f>
        <v>0</v>
      </c>
      <c r="N342" s="288">
        <f>IF(計算規則!$G$28=0,0,ROUND(M342*24*H342*N$3+M342*24*I342*N$4,0))</f>
        <v>0</v>
      </c>
      <c r="O342" s="279">
        <f>時間計算書!S342</f>
        <v>0</v>
      </c>
      <c r="P342" s="288">
        <f>IF(計算規則!$G$28=0,0,ROUND(O342*24*H342*P$3+O342*24*I342*P$4,0))</f>
        <v>0</v>
      </c>
      <c r="Q342" s="279">
        <f>時間計算書!T342</f>
        <v>0</v>
      </c>
      <c r="R342" s="288">
        <f>IF(計算規則!$G$28=0,0,ROUND(Q342*24*H342*R$3+Q342*24*I342*R$4,0))</f>
        <v>0</v>
      </c>
      <c r="S342" s="279">
        <f>時間計算書!U342</f>
        <v>0</v>
      </c>
      <c r="T342" s="289">
        <f>IF(計算規則!$G$28=0,0,ROUND(S342*24*H342*T$3+S342*24*I342*T$4,0))</f>
        <v>0</v>
      </c>
      <c r="U342" s="267"/>
      <c r="V342" s="268"/>
      <c r="W342" s="268"/>
      <c r="X342" s="269"/>
      <c r="Y342" s="270">
        <f t="shared" si="61"/>
        <v>0</v>
      </c>
    </row>
    <row r="343" spans="1:25" ht="9" customHeight="1" x14ac:dyDescent="0.15">
      <c r="A343" s="744"/>
      <c r="B343" s="196" t="s">
        <v>56</v>
      </c>
      <c r="C343" s="199">
        <f>SUM(T315:T345)</f>
        <v>0</v>
      </c>
      <c r="D343" s="211" t="str">
        <f>IF(OR(MONTH(D315)=1,MONTH(D315)=3,MONTH(D315)=5,MONTH(D315)=7,MONTH(D315)=8,MONTH(D315)=10,MONTH(D315)=12),D342+1,IF(OR(MONTH(D315)=4,MONTH(D315)=6,MONTH(D315)=9,MONTH(D315)=11),D342+1,IF(DAY(DATE(YEAR(D315),3,0))=29,D342+1,"")))</f>
        <v/>
      </c>
      <c r="E343" s="333" t="str">
        <f t="shared" si="64"/>
        <v/>
      </c>
      <c r="F343" s="334" t="str">
        <f t="shared" si="65"/>
        <v/>
      </c>
      <c r="G343" s="214" t="str">
        <f>IF(時間計算書!E343="","",時間計算書!E343)</f>
        <v/>
      </c>
      <c r="H343" s="156" t="str">
        <f>IF(D343="","",H342)</f>
        <v/>
      </c>
      <c r="I343" s="156">
        <f t="shared" ref="I343:I345" si="66">I342</f>
        <v>0</v>
      </c>
      <c r="J343" s="285">
        <f>IF(計算規則!$G$28=0,1,IF(G343="法",計算規則!H371,IF(G343="所",計算規則!$H$33,計算規則!$H$32)))</f>
        <v>1</v>
      </c>
      <c r="K343" s="283">
        <f>時間計算書!P343</f>
        <v>0</v>
      </c>
      <c r="L343" s="287">
        <f>IF(計算規則!$G$28=0,0,IF(D343="","",ROUND(K343*24*H343*J343,0)))</f>
        <v>0</v>
      </c>
      <c r="M343" s="279">
        <f>時間計算書!Q343+時間計算書!R343</f>
        <v>0</v>
      </c>
      <c r="N343" s="288">
        <f>IF(計算規則!$G$28=0,0,IF(D343="","",ROUND(M343*24*H343*N$3+M343*24*I343*N$4,0)))</f>
        <v>0</v>
      </c>
      <c r="O343" s="279">
        <f>時間計算書!S343</f>
        <v>0</v>
      </c>
      <c r="P343" s="288">
        <f>IF(計算規則!$G$28=0,0,IF(D343="","",ROUND(O343*24*H343*P$3+O343*24*I343*P$4,0)))</f>
        <v>0</v>
      </c>
      <c r="Q343" s="279">
        <f>時間計算書!T343</f>
        <v>0</v>
      </c>
      <c r="R343" s="288">
        <f>IF(計算規則!$G$28=0,0,IF(D343="","",ROUND(Q343*24*H343*R$3+Q343*24*I343*R$4,0)))</f>
        <v>0</v>
      </c>
      <c r="S343" s="279">
        <f>時間計算書!U343</f>
        <v>0</v>
      </c>
      <c r="T343" s="289">
        <f>IF(計算規則!$G$28=0,0,IF(D343="","",ROUND(S343*24*H343*T$3+S343*24*I343*T$4,0)))</f>
        <v>0</v>
      </c>
      <c r="U343" s="267"/>
      <c r="V343" s="268"/>
      <c r="W343" s="268"/>
      <c r="X343" s="269"/>
      <c r="Y343" s="270" t="str">
        <f>IF(D343="","",SUM(L343+N343+P343+R343+T343)+SUM(U343:X343))</f>
        <v/>
      </c>
    </row>
    <row r="344" spans="1:25" ht="9" customHeight="1" x14ac:dyDescent="0.15">
      <c r="A344" s="744"/>
      <c r="B344" s="196" t="s">
        <v>114</v>
      </c>
      <c r="C344" s="281">
        <f>SUM(X315:X345)</f>
        <v>0</v>
      </c>
      <c r="D344" s="211" t="str">
        <f>IF(OR(MONTH(D315)=1,MONTH(D315)=3,MONTH(D315)=5,MONTH(D315)=7,MONTH(D315)=8,MONTH(D315)=10,MONTH(D315)=12),D343+1,IF(OR(MONTH(D315)=4,MONTH(D315)=6,MONTH(D315)=9,MONTH(D315)=11),D343+1,""))</f>
        <v/>
      </c>
      <c r="E344" s="333" t="str">
        <f t="shared" si="64"/>
        <v/>
      </c>
      <c r="F344" s="334" t="str">
        <f t="shared" si="65"/>
        <v/>
      </c>
      <c r="G344" s="214" t="str">
        <f>IF(時間計算書!E344="","",時間計算書!E344)</f>
        <v/>
      </c>
      <c r="H344" s="156" t="str">
        <f>IF(D344="","",H343)</f>
        <v/>
      </c>
      <c r="I344" s="156">
        <f t="shared" si="66"/>
        <v>0</v>
      </c>
      <c r="J344" s="285">
        <f>IF(計算規則!$G$28=0,1,IF(G344="法",計算規則!H372,IF(G344="所",計算規則!$H$33,計算規則!$H$32)))</f>
        <v>1</v>
      </c>
      <c r="K344" s="283">
        <f>時間計算書!P344</f>
        <v>0</v>
      </c>
      <c r="L344" s="287">
        <f>IF(計算規則!$G$28=0,0,IF(D344="","",ROUND(K344*24*H344*J344,0)))</f>
        <v>0</v>
      </c>
      <c r="M344" s="279">
        <f>時間計算書!Q344+時間計算書!R344</f>
        <v>0</v>
      </c>
      <c r="N344" s="288">
        <f>IF(計算規則!$G$28=0,0,IF(D344="","",ROUND(M344*24*H344*N$3+M344*24*I344*N$4,0)))</f>
        <v>0</v>
      </c>
      <c r="O344" s="279">
        <f>時間計算書!S344</f>
        <v>0</v>
      </c>
      <c r="P344" s="288">
        <f>IF(計算規則!$G$28=0,0,IF(D344="","",ROUND(O344*24*H344*P$3+O344*24*I344*P$4,0)))</f>
        <v>0</v>
      </c>
      <c r="Q344" s="279">
        <f>時間計算書!T344</f>
        <v>0</v>
      </c>
      <c r="R344" s="288">
        <f>IF(計算規則!$G$28=0,0,IF(D344="","",ROUND(Q344*24*H344*R$3+Q344*24*I344*R$4,0)))</f>
        <v>0</v>
      </c>
      <c r="S344" s="279">
        <f>時間計算書!U344</f>
        <v>0</v>
      </c>
      <c r="T344" s="289">
        <f>IF(計算規則!$G$28=0,0,IF(D344="","",ROUND(S344*24*H344*T$3+S344*24*I344*T$4,0)))</f>
        <v>0</v>
      </c>
      <c r="U344" s="267"/>
      <c r="V344" s="268"/>
      <c r="W344" s="268"/>
      <c r="X344" s="269"/>
      <c r="Y344" s="270" t="str">
        <f>IF(D344="","",SUM(L344+N344+P344+R344+T344)+SUM(U344:X344))</f>
        <v/>
      </c>
    </row>
    <row r="345" spans="1:25" ht="9" customHeight="1" thickBot="1" x14ac:dyDescent="0.2">
      <c r="A345" s="745"/>
      <c r="B345" s="197" t="s">
        <v>115</v>
      </c>
      <c r="C345" s="282">
        <f>C343+C344</f>
        <v>0</v>
      </c>
      <c r="D345" s="212" t="str">
        <f>IF(OR(MONTH(D315)=1,MONTH(D315)=3,MONTH(D315)=5,MONTH(D315)=7,MONTH(D315)=8,MONTH(D315)=10,MONTH(D315)=12),D344+1,IF(OR(MONTH(D315)=4,MONTH(D315)=6,MONTH(D315)=9,MONTH(D315)=11),"",""))</f>
        <v/>
      </c>
      <c r="E345" s="335" t="str">
        <f t="shared" si="64"/>
        <v/>
      </c>
      <c r="F345" s="336" t="str">
        <f t="shared" si="65"/>
        <v/>
      </c>
      <c r="G345" s="215" t="str">
        <f>IF(時間計算書!E345="","",時間計算書!E345)</f>
        <v/>
      </c>
      <c r="H345" s="157" t="str">
        <f>IF(D345="","",H344)</f>
        <v/>
      </c>
      <c r="I345" s="157">
        <f t="shared" si="66"/>
        <v>0</v>
      </c>
      <c r="J345" s="286">
        <f>IF(計算規則!$G$28=0,1,IF(G345="法",計算規則!H373,IF(G345="所",計算規則!$H$33,計算規則!$H$32)))</f>
        <v>1</v>
      </c>
      <c r="K345" s="293">
        <f>時間計算書!P345</f>
        <v>0</v>
      </c>
      <c r="L345" s="294">
        <f>IF(計算規則!$G$28=0,0,IF(D345="","",ROUND(K345*24*H345*J345,0)))</f>
        <v>0</v>
      </c>
      <c r="M345" s="295">
        <f>時間計算書!Q345+時間計算書!R345</f>
        <v>0</v>
      </c>
      <c r="N345" s="296">
        <f>IF(計算規則!$G$28=0,0,IF(D345="","",ROUND(M345*24*H345*N$3+M345*24*I345*N$4,0)))</f>
        <v>0</v>
      </c>
      <c r="O345" s="295">
        <f>時間計算書!S345</f>
        <v>0</v>
      </c>
      <c r="P345" s="296">
        <f>IF(計算規則!$G$28=0,0,IF(D345="","",ROUND(O345*24*H345*P$3+O345*24*I345*P$4,0)))</f>
        <v>0</v>
      </c>
      <c r="Q345" s="295">
        <f>時間計算書!T345</f>
        <v>0</v>
      </c>
      <c r="R345" s="296">
        <f>IF(計算規則!$G$28=0,0,IF(D345="","",ROUND(Q345*24*H345*R$3+Q345*24*I345*R$4,0)))</f>
        <v>0</v>
      </c>
      <c r="S345" s="295">
        <f>時間計算書!U345</f>
        <v>0</v>
      </c>
      <c r="T345" s="297">
        <f>IF(計算規則!$G$28=0,0,IF(D345="","",ROUND(S345*24*H345*T$3+S345*24*I345*T$4,0)))</f>
        <v>0</v>
      </c>
      <c r="U345" s="271"/>
      <c r="V345" s="272"/>
      <c r="W345" s="272"/>
      <c r="X345" s="273"/>
      <c r="Y345" s="274" t="str">
        <f>IF(D345="","",SUM(L345+N345+P345+R345+T345)+SUM(U345:X345))</f>
        <v/>
      </c>
    </row>
    <row r="346" spans="1:25" ht="9" customHeight="1" x14ac:dyDescent="0.15">
      <c r="A346" s="775">
        <f>IF(計算規則!$D$15=0,D346,D377)</f>
        <v>44621</v>
      </c>
      <c r="B346" s="776"/>
      <c r="C346" s="776"/>
      <c r="D346" s="71">
        <f>IF(D345="",IF(D344="",IF(D343="",D342+1,D343+1),D344+1),D345+1)</f>
        <v>44621</v>
      </c>
      <c r="E346" s="72">
        <f t="shared" si="64"/>
        <v>44621</v>
      </c>
      <c r="F346" s="73">
        <f t="shared" si="65"/>
        <v>44621</v>
      </c>
      <c r="G346" s="216" t="str">
        <f>IF(時間計算書!E346="","",時間計算書!E346)</f>
        <v/>
      </c>
      <c r="H346" s="155">
        <f>賃金一覧表・単価計算書・既払金計算書!AK17</f>
        <v>0</v>
      </c>
      <c r="I346" s="155">
        <f>賃金一覧表・単価計算書・既払金計算書!BG17</f>
        <v>0</v>
      </c>
      <c r="J346" s="303">
        <f>IF(計算規則!$G$28=0,1,IF(G346="法",計算規則!H374,IF(G346="所",計算規則!$H$33,計算規則!$H$32)))</f>
        <v>1</v>
      </c>
      <c r="K346" s="284">
        <f>時間計算書!P346</f>
        <v>0</v>
      </c>
      <c r="L346" s="290">
        <f>IF(計算規則!$G$28=0,0,ROUND(K346*24*H346*J346,0))</f>
        <v>0</v>
      </c>
      <c r="M346" s="278">
        <f>時間計算書!Q346+時間計算書!R346</f>
        <v>0</v>
      </c>
      <c r="N346" s="291">
        <f>IF(計算規則!$G$28=0,0,ROUND(M346*24*H346*N$3+M346*24*I346*N$4,0))</f>
        <v>0</v>
      </c>
      <c r="O346" s="278">
        <f>時間計算書!S346</f>
        <v>0</v>
      </c>
      <c r="P346" s="291">
        <f>IF(計算規則!$G$28=0,0,ROUND(O346*24*H346*P$3+O346*24*I346*P$4,0))</f>
        <v>0</v>
      </c>
      <c r="Q346" s="278">
        <f>時間計算書!T346</f>
        <v>0</v>
      </c>
      <c r="R346" s="291">
        <f>IF(計算規則!$G$28=0,0,ROUND(Q346*24*H346*R$3+Q346*24*I346*R$4,0))</f>
        <v>0</v>
      </c>
      <c r="S346" s="278">
        <f>時間計算書!U346</f>
        <v>0</v>
      </c>
      <c r="T346" s="292">
        <f>IF(計算規則!$G$28=0,0,ROUND(S346*24*H346*T$3+S346*24*I346*T$4,0))</f>
        <v>0</v>
      </c>
      <c r="U346" s="275"/>
      <c r="V346" s="276"/>
      <c r="W346" s="276"/>
      <c r="X346" s="277"/>
      <c r="Y346" s="280">
        <f t="shared" ref="Y346:Y373" si="67">SUM(L346+N346+P346+R346+T346)+SUM(U346:X346)</f>
        <v>0</v>
      </c>
    </row>
    <row r="347" spans="1:25" ht="9" customHeight="1" x14ac:dyDescent="0.15">
      <c r="A347" s="777"/>
      <c r="B347" s="778"/>
      <c r="C347" s="778"/>
      <c r="D347" s="66">
        <f t="shared" ref="D347:D373" si="68">D346+1</f>
        <v>44622</v>
      </c>
      <c r="E347" s="67">
        <f t="shared" si="64"/>
        <v>44622</v>
      </c>
      <c r="F347" s="68">
        <f t="shared" si="65"/>
        <v>44622</v>
      </c>
      <c r="G347" s="214" t="str">
        <f>IF(時間計算書!E347="","",時間計算書!E347)</f>
        <v/>
      </c>
      <c r="H347" s="156">
        <f>H346</f>
        <v>0</v>
      </c>
      <c r="I347" s="156">
        <f>I346</f>
        <v>0</v>
      </c>
      <c r="J347" s="285">
        <f>IF(計算規則!$G$28=0,1,IF(G347="法",計算規則!H375,IF(G347="所",計算規則!$H$33,計算規則!$H$32)))</f>
        <v>1</v>
      </c>
      <c r="K347" s="283">
        <f>時間計算書!P347</f>
        <v>0</v>
      </c>
      <c r="L347" s="287">
        <f>IF(計算規則!$G$28=0,0,ROUND(K347*24*H347*J347,0))</f>
        <v>0</v>
      </c>
      <c r="M347" s="279">
        <f>時間計算書!Q347+時間計算書!R347</f>
        <v>0</v>
      </c>
      <c r="N347" s="288">
        <f>IF(計算規則!$G$28=0,0,ROUND(M347*24*H347*N$3+M347*24*I347*N$4,0))</f>
        <v>0</v>
      </c>
      <c r="O347" s="279">
        <f>時間計算書!S347</f>
        <v>0</v>
      </c>
      <c r="P347" s="288">
        <f>IF(計算規則!$G$28=0,0,ROUND(O347*24*H347*P$3+O347*24*I347*P$4,0))</f>
        <v>0</v>
      </c>
      <c r="Q347" s="279">
        <f>時間計算書!T347</f>
        <v>0</v>
      </c>
      <c r="R347" s="288">
        <f>IF(計算規則!$G$28=0,0,ROUND(Q347*24*H347*R$3+Q347*24*I347*R$4,0))</f>
        <v>0</v>
      </c>
      <c r="S347" s="279">
        <f>時間計算書!U347</f>
        <v>0</v>
      </c>
      <c r="T347" s="289">
        <f>IF(計算規則!$G$28=0,0,ROUND(S347*24*H347*T$3+S347*24*I347*T$4,0))</f>
        <v>0</v>
      </c>
      <c r="U347" s="267"/>
      <c r="V347" s="268"/>
      <c r="W347" s="268"/>
      <c r="X347" s="269"/>
      <c r="Y347" s="270">
        <f t="shared" si="67"/>
        <v>0</v>
      </c>
    </row>
    <row r="348" spans="1:25" ht="9" customHeight="1" x14ac:dyDescent="0.15">
      <c r="A348" s="779">
        <f>A346</f>
        <v>44621</v>
      </c>
      <c r="B348" s="780"/>
      <c r="C348" s="780"/>
      <c r="D348" s="66">
        <f t="shared" si="68"/>
        <v>44623</v>
      </c>
      <c r="E348" s="67">
        <f t="shared" si="64"/>
        <v>44623</v>
      </c>
      <c r="F348" s="68">
        <f t="shared" si="65"/>
        <v>44623</v>
      </c>
      <c r="G348" s="214" t="str">
        <f>IF(時間計算書!E348="","",時間計算書!E348)</f>
        <v/>
      </c>
      <c r="H348" s="156">
        <f t="shared" ref="H348:I373" si="69">H347</f>
        <v>0</v>
      </c>
      <c r="I348" s="156">
        <f t="shared" si="69"/>
        <v>0</v>
      </c>
      <c r="J348" s="285">
        <f>IF(計算規則!$G$28=0,1,IF(G348="法",計算規則!H376,IF(G348="所",計算規則!$H$33,計算規則!$H$32)))</f>
        <v>1</v>
      </c>
      <c r="K348" s="283">
        <f>時間計算書!P348</f>
        <v>0</v>
      </c>
      <c r="L348" s="287">
        <f>IF(計算規則!$G$28=0,0,ROUND(K348*24*H348*J348,0))</f>
        <v>0</v>
      </c>
      <c r="M348" s="279">
        <f>時間計算書!Q348+時間計算書!R348</f>
        <v>0</v>
      </c>
      <c r="N348" s="288">
        <f>IF(計算規則!$G$28=0,0,ROUND(M348*24*H348*N$3+M348*24*I348*N$4,0))</f>
        <v>0</v>
      </c>
      <c r="O348" s="279">
        <f>時間計算書!S348</f>
        <v>0</v>
      </c>
      <c r="P348" s="288">
        <f>IF(計算規則!$G$28=0,0,ROUND(O348*24*H348*P$3+O348*24*I348*P$4,0))</f>
        <v>0</v>
      </c>
      <c r="Q348" s="279">
        <f>時間計算書!T348</f>
        <v>0</v>
      </c>
      <c r="R348" s="288">
        <f>IF(計算規則!$G$28=0,0,ROUND(Q348*24*H348*R$3+Q348*24*I348*R$4,0))</f>
        <v>0</v>
      </c>
      <c r="S348" s="279">
        <f>時間計算書!U348</f>
        <v>0</v>
      </c>
      <c r="T348" s="289">
        <f>IF(計算規則!$G$28=0,0,ROUND(S348*24*H348*T$3+S348*24*I348*T$4,0))</f>
        <v>0</v>
      </c>
      <c r="U348" s="267"/>
      <c r="V348" s="268"/>
      <c r="W348" s="268"/>
      <c r="X348" s="269"/>
      <c r="Y348" s="270">
        <f t="shared" si="67"/>
        <v>0</v>
      </c>
    </row>
    <row r="349" spans="1:25" ht="9" customHeight="1" thickBot="1" x14ac:dyDescent="0.2">
      <c r="A349" s="781"/>
      <c r="B349" s="782"/>
      <c r="C349" s="782"/>
      <c r="D349" s="66">
        <f t="shared" si="68"/>
        <v>44624</v>
      </c>
      <c r="E349" s="67">
        <f t="shared" si="64"/>
        <v>44624</v>
      </c>
      <c r="F349" s="68">
        <f t="shared" si="65"/>
        <v>44624</v>
      </c>
      <c r="G349" s="214" t="str">
        <f>IF(時間計算書!E349="","",時間計算書!E349)</f>
        <v/>
      </c>
      <c r="H349" s="156">
        <f t="shared" si="69"/>
        <v>0</v>
      </c>
      <c r="I349" s="156">
        <f t="shared" si="69"/>
        <v>0</v>
      </c>
      <c r="J349" s="285">
        <f>IF(計算規則!$G$28=0,1,IF(G349="法",計算規則!H377,IF(G349="所",計算規則!$H$33,計算規則!$H$32)))</f>
        <v>1</v>
      </c>
      <c r="K349" s="283">
        <f>時間計算書!P349</f>
        <v>0</v>
      </c>
      <c r="L349" s="287">
        <f>IF(計算規則!$G$28=0,0,ROUND(K349*24*H349*J349,0))</f>
        <v>0</v>
      </c>
      <c r="M349" s="279">
        <f>時間計算書!Q349+時間計算書!R349</f>
        <v>0</v>
      </c>
      <c r="N349" s="288">
        <f>IF(計算規則!$G$28=0,0,ROUND(M349*24*H349*N$3+M349*24*I349*N$4,0))</f>
        <v>0</v>
      </c>
      <c r="O349" s="279">
        <f>時間計算書!S349</f>
        <v>0</v>
      </c>
      <c r="P349" s="288">
        <f>IF(計算規則!$G$28=0,0,ROUND(O349*24*H349*P$3+O349*24*I349*P$4,0))</f>
        <v>0</v>
      </c>
      <c r="Q349" s="279">
        <f>時間計算書!T349</f>
        <v>0</v>
      </c>
      <c r="R349" s="288">
        <f>IF(計算規則!$G$28=0,0,ROUND(Q349*24*H349*R$3+Q349*24*I349*R$4,0))</f>
        <v>0</v>
      </c>
      <c r="S349" s="279">
        <f>時間計算書!U349</f>
        <v>0</v>
      </c>
      <c r="T349" s="289">
        <f>IF(計算規則!$G$28=0,0,ROUND(S349*24*H349*T$3+S349*24*I349*T$4,0))</f>
        <v>0</v>
      </c>
      <c r="U349" s="267"/>
      <c r="V349" s="268"/>
      <c r="W349" s="268"/>
      <c r="X349" s="269"/>
      <c r="Y349" s="270">
        <f t="shared" si="67"/>
        <v>0</v>
      </c>
    </row>
    <row r="350" spans="1:25" ht="9" customHeight="1" x14ac:dyDescent="0.15">
      <c r="A350" s="751" t="s">
        <v>172</v>
      </c>
      <c r="B350" s="752"/>
      <c r="C350" s="753"/>
      <c r="D350" s="66">
        <f t="shared" si="68"/>
        <v>44625</v>
      </c>
      <c r="E350" s="67">
        <f t="shared" si="64"/>
        <v>44625</v>
      </c>
      <c r="F350" s="68">
        <f t="shared" si="65"/>
        <v>44625</v>
      </c>
      <c r="G350" s="214" t="str">
        <f>IF(時間計算書!E350="","",時間計算書!E350)</f>
        <v/>
      </c>
      <c r="H350" s="156">
        <f t="shared" si="69"/>
        <v>0</v>
      </c>
      <c r="I350" s="156">
        <f t="shared" si="69"/>
        <v>0</v>
      </c>
      <c r="J350" s="285">
        <f>IF(計算規則!$G$28=0,1,IF(G350="法",計算規則!H378,IF(G350="所",計算規則!$H$33,計算規則!$H$32)))</f>
        <v>1</v>
      </c>
      <c r="K350" s="283">
        <f>時間計算書!P350</f>
        <v>0</v>
      </c>
      <c r="L350" s="287">
        <f>IF(計算規則!$G$28=0,0,ROUND(K350*24*H350*J350,0))</f>
        <v>0</v>
      </c>
      <c r="M350" s="279">
        <f>時間計算書!Q350+時間計算書!R350</f>
        <v>0</v>
      </c>
      <c r="N350" s="288">
        <f>IF(計算規則!$G$28=0,0,ROUND(M350*24*H350*N$3+M350*24*I350*N$4,0))</f>
        <v>0</v>
      </c>
      <c r="O350" s="279">
        <f>時間計算書!S350</f>
        <v>0</v>
      </c>
      <c r="P350" s="288">
        <f>IF(計算規則!$G$28=0,0,ROUND(O350*24*H350*P$3+O350*24*I350*P$4,0))</f>
        <v>0</v>
      </c>
      <c r="Q350" s="279">
        <f>時間計算書!T350</f>
        <v>0</v>
      </c>
      <c r="R350" s="288">
        <f>IF(計算規則!$G$28=0,0,ROUND(Q350*24*H350*R$3+Q350*24*I350*R$4,0))</f>
        <v>0</v>
      </c>
      <c r="S350" s="279">
        <f>時間計算書!U350</f>
        <v>0</v>
      </c>
      <c r="T350" s="289">
        <f>IF(計算規則!$G$28=0,0,ROUND(S350*24*H350*T$3+S350*24*I350*T$4,0))</f>
        <v>0</v>
      </c>
      <c r="U350" s="267"/>
      <c r="V350" s="268"/>
      <c r="W350" s="268"/>
      <c r="X350" s="269"/>
      <c r="Y350" s="270">
        <f t="shared" si="67"/>
        <v>0</v>
      </c>
    </row>
    <row r="351" spans="1:25" ht="9" customHeight="1" thickBot="1" x14ac:dyDescent="0.2">
      <c r="A351" s="754"/>
      <c r="B351" s="755"/>
      <c r="C351" s="756"/>
      <c r="D351" s="66">
        <f t="shared" si="68"/>
        <v>44626</v>
      </c>
      <c r="E351" s="67">
        <f t="shared" si="64"/>
        <v>44626</v>
      </c>
      <c r="F351" s="68">
        <f t="shared" si="65"/>
        <v>44626</v>
      </c>
      <c r="G351" s="214" t="str">
        <f>IF(時間計算書!E351="","",時間計算書!E351)</f>
        <v/>
      </c>
      <c r="H351" s="156">
        <f t="shared" si="69"/>
        <v>0</v>
      </c>
      <c r="I351" s="156">
        <f t="shared" si="69"/>
        <v>0</v>
      </c>
      <c r="J351" s="285">
        <f>IF(計算規則!$G$28=0,1,IF(G351="法",計算規則!H379,IF(G351="所",計算規則!$H$33,計算規則!$H$32)))</f>
        <v>1</v>
      </c>
      <c r="K351" s="283">
        <f>時間計算書!P351</f>
        <v>0</v>
      </c>
      <c r="L351" s="287">
        <f>IF(計算規則!$G$28=0,0,ROUND(K351*24*H351*J351,0))</f>
        <v>0</v>
      </c>
      <c r="M351" s="279">
        <f>時間計算書!Q351+時間計算書!R351</f>
        <v>0</v>
      </c>
      <c r="N351" s="288">
        <f>IF(計算規則!$G$28=0,0,ROUND(M351*24*H351*N$3+M351*24*I351*N$4,0))</f>
        <v>0</v>
      </c>
      <c r="O351" s="279">
        <f>時間計算書!S351</f>
        <v>0</v>
      </c>
      <c r="P351" s="288">
        <f>IF(計算規則!$G$28=0,0,ROUND(O351*24*H351*P$3+O351*24*I351*P$4,0))</f>
        <v>0</v>
      </c>
      <c r="Q351" s="279">
        <f>時間計算書!T351</f>
        <v>0</v>
      </c>
      <c r="R351" s="288">
        <f>IF(計算規則!$G$28=0,0,ROUND(Q351*24*H351*R$3+Q351*24*I351*R$4,0))</f>
        <v>0</v>
      </c>
      <c r="S351" s="279">
        <f>時間計算書!U351</f>
        <v>0</v>
      </c>
      <c r="T351" s="289">
        <f>IF(計算規則!$G$28=0,0,ROUND(S351*24*H351*T$3+S351*24*I351*T$4,0))</f>
        <v>0</v>
      </c>
      <c r="U351" s="267"/>
      <c r="V351" s="268"/>
      <c r="W351" s="268"/>
      <c r="X351" s="269"/>
      <c r="Y351" s="270">
        <f t="shared" si="67"/>
        <v>0</v>
      </c>
    </row>
    <row r="352" spans="1:25" ht="9" customHeight="1" x14ac:dyDescent="0.15">
      <c r="A352" s="757">
        <f>時間計算書!P14</f>
        <v>0</v>
      </c>
      <c r="B352" s="758"/>
      <c r="C352" s="759"/>
      <c r="D352" s="66">
        <f t="shared" si="68"/>
        <v>44627</v>
      </c>
      <c r="E352" s="67">
        <f t="shared" si="64"/>
        <v>44627</v>
      </c>
      <c r="F352" s="68">
        <f t="shared" si="65"/>
        <v>44627</v>
      </c>
      <c r="G352" s="214" t="str">
        <f>IF(時間計算書!E352="","",時間計算書!E352)</f>
        <v/>
      </c>
      <c r="H352" s="156">
        <f t="shared" si="69"/>
        <v>0</v>
      </c>
      <c r="I352" s="156">
        <f t="shared" si="69"/>
        <v>0</v>
      </c>
      <c r="J352" s="285">
        <f>IF(計算規則!$G$28=0,1,IF(G352="法",計算規則!H380,IF(G352="所",計算規則!$H$33,計算規則!$H$32)))</f>
        <v>1</v>
      </c>
      <c r="K352" s="283">
        <f>時間計算書!P352</f>
        <v>0</v>
      </c>
      <c r="L352" s="287">
        <f>IF(計算規則!$G$28=0,0,ROUND(K352*24*H352*J352,0))</f>
        <v>0</v>
      </c>
      <c r="M352" s="279">
        <f>時間計算書!Q352+時間計算書!R352</f>
        <v>0</v>
      </c>
      <c r="N352" s="288">
        <f>IF(計算規則!$G$28=0,0,ROUND(M352*24*H352*N$3+M352*24*I352*N$4,0))</f>
        <v>0</v>
      </c>
      <c r="O352" s="279">
        <f>時間計算書!S352</f>
        <v>0</v>
      </c>
      <c r="P352" s="288">
        <f>IF(計算規則!$G$28=0,0,ROUND(O352*24*H352*P$3+O352*24*I352*P$4,0))</f>
        <v>0</v>
      </c>
      <c r="Q352" s="279">
        <f>時間計算書!T352</f>
        <v>0</v>
      </c>
      <c r="R352" s="288">
        <f>IF(計算規則!$G$28=0,0,ROUND(Q352*24*H352*R$3+Q352*24*I352*R$4,0))</f>
        <v>0</v>
      </c>
      <c r="S352" s="279">
        <f>時間計算書!U352</f>
        <v>0</v>
      </c>
      <c r="T352" s="289">
        <f>IF(計算規則!$G$28=0,0,ROUND(S352*24*H352*T$3+S352*24*I352*T$4,0))</f>
        <v>0</v>
      </c>
      <c r="U352" s="267"/>
      <c r="V352" s="268"/>
      <c r="W352" s="268"/>
      <c r="X352" s="269"/>
      <c r="Y352" s="270">
        <f t="shared" si="67"/>
        <v>0</v>
      </c>
    </row>
    <row r="353" spans="1:25" ht="9" customHeight="1" thickBot="1" x14ac:dyDescent="0.2">
      <c r="A353" s="760"/>
      <c r="B353" s="761"/>
      <c r="C353" s="762"/>
      <c r="D353" s="66">
        <f t="shared" si="68"/>
        <v>44628</v>
      </c>
      <c r="E353" s="67">
        <f t="shared" si="64"/>
        <v>44628</v>
      </c>
      <c r="F353" s="68">
        <f t="shared" si="65"/>
        <v>44628</v>
      </c>
      <c r="G353" s="214" t="str">
        <f>IF(時間計算書!E353="","",時間計算書!E353)</f>
        <v/>
      </c>
      <c r="H353" s="156">
        <f t="shared" si="69"/>
        <v>0</v>
      </c>
      <c r="I353" s="156">
        <f t="shared" si="69"/>
        <v>0</v>
      </c>
      <c r="J353" s="285">
        <f>IF(計算規則!$G$28=0,1,IF(G353="法",計算規則!H381,IF(G353="所",計算規則!$H$33,計算規則!$H$32)))</f>
        <v>1</v>
      </c>
      <c r="K353" s="283">
        <f>時間計算書!P353</f>
        <v>0</v>
      </c>
      <c r="L353" s="287">
        <f>IF(計算規則!$G$28=0,0,ROUND(K353*24*H353*J353,0))</f>
        <v>0</v>
      </c>
      <c r="M353" s="279">
        <f>時間計算書!Q353+時間計算書!R353</f>
        <v>0</v>
      </c>
      <c r="N353" s="288">
        <f>IF(計算規則!$G$28=0,0,ROUND(M353*24*H353*N$3+M353*24*I353*N$4,0))</f>
        <v>0</v>
      </c>
      <c r="O353" s="279">
        <f>時間計算書!S353</f>
        <v>0</v>
      </c>
      <c r="P353" s="288">
        <f>IF(計算規則!$G$28=0,0,ROUND(O353*24*H353*P$3+O353*24*I353*P$4,0))</f>
        <v>0</v>
      </c>
      <c r="Q353" s="279">
        <f>時間計算書!T353</f>
        <v>0</v>
      </c>
      <c r="R353" s="288">
        <f>IF(計算規則!$G$28=0,0,ROUND(Q353*24*H353*R$3+Q353*24*I353*R$4,0))</f>
        <v>0</v>
      </c>
      <c r="S353" s="279">
        <f>時間計算書!U353</f>
        <v>0</v>
      </c>
      <c r="T353" s="289">
        <f>IF(計算規則!$G$28=0,0,ROUND(S353*24*H353*T$3+S353*24*I353*T$4,0))</f>
        <v>0</v>
      </c>
      <c r="U353" s="267"/>
      <c r="V353" s="268"/>
      <c r="W353" s="268"/>
      <c r="X353" s="269"/>
      <c r="Y353" s="270">
        <f t="shared" si="67"/>
        <v>0</v>
      </c>
    </row>
    <row r="354" spans="1:25" ht="9" customHeight="1" x14ac:dyDescent="0.15">
      <c r="A354" s="763" t="s">
        <v>205</v>
      </c>
      <c r="B354" s="764"/>
      <c r="C354" s="765"/>
      <c r="D354" s="66">
        <f t="shared" si="68"/>
        <v>44629</v>
      </c>
      <c r="E354" s="67">
        <f t="shared" si="64"/>
        <v>44629</v>
      </c>
      <c r="F354" s="68">
        <f t="shared" si="65"/>
        <v>44629</v>
      </c>
      <c r="G354" s="214" t="str">
        <f>IF(時間計算書!E354="","",時間計算書!E354)</f>
        <v/>
      </c>
      <c r="H354" s="156">
        <f t="shared" si="69"/>
        <v>0</v>
      </c>
      <c r="I354" s="156">
        <f t="shared" si="69"/>
        <v>0</v>
      </c>
      <c r="J354" s="285">
        <f>IF(計算規則!$G$28=0,1,IF(G354="法",計算規則!H382,IF(G354="所",計算規則!$H$33,計算規則!$H$32)))</f>
        <v>1</v>
      </c>
      <c r="K354" s="283">
        <f>時間計算書!P354</f>
        <v>0</v>
      </c>
      <c r="L354" s="287">
        <f>IF(計算規則!$G$28=0,0,ROUND(K354*24*H354*J354,0))</f>
        <v>0</v>
      </c>
      <c r="M354" s="279">
        <f>時間計算書!Q354+時間計算書!R354</f>
        <v>0</v>
      </c>
      <c r="N354" s="288">
        <f>IF(計算規則!$G$28=0,0,ROUND(M354*24*H354*N$3+M354*24*I354*N$4,0))</f>
        <v>0</v>
      </c>
      <c r="O354" s="279">
        <f>時間計算書!S354</f>
        <v>0</v>
      </c>
      <c r="P354" s="288">
        <f>IF(計算規則!$G$28=0,0,ROUND(O354*24*H354*P$3+O354*24*I354*P$4,0))</f>
        <v>0</v>
      </c>
      <c r="Q354" s="279">
        <f>時間計算書!T354</f>
        <v>0</v>
      </c>
      <c r="R354" s="288">
        <f>IF(計算規則!$G$28=0,0,ROUND(Q354*24*H354*R$3+Q354*24*I354*R$4,0))</f>
        <v>0</v>
      </c>
      <c r="S354" s="279">
        <f>時間計算書!U354</f>
        <v>0</v>
      </c>
      <c r="T354" s="289">
        <f>IF(計算規則!$G$28=0,0,ROUND(S354*24*H354*T$3+S354*24*I354*T$4,0))</f>
        <v>0</v>
      </c>
      <c r="U354" s="267"/>
      <c r="V354" s="268"/>
      <c r="W354" s="268"/>
      <c r="X354" s="269"/>
      <c r="Y354" s="270">
        <f t="shared" si="67"/>
        <v>0</v>
      </c>
    </row>
    <row r="355" spans="1:25" ht="9" customHeight="1" thickBot="1" x14ac:dyDescent="0.2">
      <c r="A355" s="766"/>
      <c r="B355" s="767"/>
      <c r="C355" s="768"/>
      <c r="D355" s="66">
        <f t="shared" si="68"/>
        <v>44630</v>
      </c>
      <c r="E355" s="67">
        <f t="shared" si="64"/>
        <v>44630</v>
      </c>
      <c r="F355" s="68">
        <f t="shared" si="65"/>
        <v>44630</v>
      </c>
      <c r="G355" s="214" t="str">
        <f>IF(時間計算書!E355="","",時間計算書!E355)</f>
        <v/>
      </c>
      <c r="H355" s="156">
        <f t="shared" si="69"/>
        <v>0</v>
      </c>
      <c r="I355" s="156">
        <f t="shared" si="69"/>
        <v>0</v>
      </c>
      <c r="J355" s="285">
        <f>IF(計算規則!$G$28=0,1,IF(G355="法",計算規則!H383,IF(G355="所",計算規則!$H$33,計算規則!$H$32)))</f>
        <v>1</v>
      </c>
      <c r="K355" s="283">
        <f>時間計算書!P355</f>
        <v>0</v>
      </c>
      <c r="L355" s="287">
        <f>IF(計算規則!$G$28=0,0,ROUND(K355*24*H355*J355,0))</f>
        <v>0</v>
      </c>
      <c r="M355" s="279">
        <f>時間計算書!Q355+時間計算書!R355</f>
        <v>0</v>
      </c>
      <c r="N355" s="288">
        <f>IF(計算規則!$G$28=0,0,ROUND(M355*24*H355*N$3+M355*24*I355*N$4,0))</f>
        <v>0</v>
      </c>
      <c r="O355" s="279">
        <f>時間計算書!S355</f>
        <v>0</v>
      </c>
      <c r="P355" s="288">
        <f>IF(計算規則!$G$28=0,0,ROUND(O355*24*H355*P$3+O355*24*I355*P$4,0))</f>
        <v>0</v>
      </c>
      <c r="Q355" s="279">
        <f>時間計算書!T355</f>
        <v>0</v>
      </c>
      <c r="R355" s="288">
        <f>IF(計算規則!$G$28=0,0,ROUND(Q355*24*H355*R$3+Q355*24*I355*R$4,0))</f>
        <v>0</v>
      </c>
      <c r="S355" s="279">
        <f>時間計算書!U355</f>
        <v>0</v>
      </c>
      <c r="T355" s="289">
        <f>IF(計算規則!$G$28=0,0,ROUND(S355*24*H355*T$3+S355*24*I355*T$4,0))</f>
        <v>0</v>
      </c>
      <c r="U355" s="267"/>
      <c r="V355" s="268"/>
      <c r="W355" s="268"/>
      <c r="X355" s="269"/>
      <c r="Y355" s="270">
        <f t="shared" si="67"/>
        <v>0</v>
      </c>
    </row>
    <row r="356" spans="1:25" ht="9" customHeight="1" x14ac:dyDescent="0.15">
      <c r="A356" s="757">
        <f>賃金一覧表・単価計算書・既払金計算書!BG17</f>
        <v>0</v>
      </c>
      <c r="B356" s="758"/>
      <c r="C356" s="759"/>
      <c r="D356" s="66">
        <f t="shared" si="68"/>
        <v>44631</v>
      </c>
      <c r="E356" s="67">
        <f t="shared" si="64"/>
        <v>44631</v>
      </c>
      <c r="F356" s="68">
        <f t="shared" si="65"/>
        <v>44631</v>
      </c>
      <c r="G356" s="214" t="str">
        <f>IF(時間計算書!E356="","",時間計算書!E356)</f>
        <v/>
      </c>
      <c r="H356" s="156">
        <f t="shared" si="69"/>
        <v>0</v>
      </c>
      <c r="I356" s="156">
        <f t="shared" si="69"/>
        <v>0</v>
      </c>
      <c r="J356" s="285">
        <f>IF(計算規則!$G$28=0,1,IF(G356="法",計算規則!H384,IF(G356="所",計算規則!$H$33,計算規則!$H$32)))</f>
        <v>1</v>
      </c>
      <c r="K356" s="283">
        <f>時間計算書!P356</f>
        <v>0</v>
      </c>
      <c r="L356" s="287">
        <f>IF(計算規則!$G$28=0,0,ROUND(K356*24*H356*J356,0))</f>
        <v>0</v>
      </c>
      <c r="M356" s="279">
        <f>時間計算書!Q356+時間計算書!R356</f>
        <v>0</v>
      </c>
      <c r="N356" s="288">
        <f>IF(計算規則!$G$28=0,0,ROUND(M356*24*H356*N$3+M356*24*I356*N$4,0))</f>
        <v>0</v>
      </c>
      <c r="O356" s="279">
        <f>時間計算書!S356</f>
        <v>0</v>
      </c>
      <c r="P356" s="288">
        <f>IF(計算規則!$G$28=0,0,ROUND(O356*24*H356*P$3+O356*24*I356*P$4,0))</f>
        <v>0</v>
      </c>
      <c r="Q356" s="279">
        <f>時間計算書!T356</f>
        <v>0</v>
      </c>
      <c r="R356" s="288">
        <f>IF(計算規則!$G$28=0,0,ROUND(Q356*24*H356*R$3+Q356*24*I356*R$4,0))</f>
        <v>0</v>
      </c>
      <c r="S356" s="279">
        <f>時間計算書!U356</f>
        <v>0</v>
      </c>
      <c r="T356" s="289">
        <f>IF(計算規則!$G$28=0,0,ROUND(S356*24*H356*T$3+S356*24*I356*T$4,0))</f>
        <v>0</v>
      </c>
      <c r="U356" s="267"/>
      <c r="V356" s="268"/>
      <c r="W356" s="268"/>
      <c r="X356" s="269"/>
      <c r="Y356" s="270">
        <f t="shared" si="67"/>
        <v>0</v>
      </c>
    </row>
    <row r="357" spans="1:25" ht="9" customHeight="1" thickBot="1" x14ac:dyDescent="0.2">
      <c r="A357" s="760"/>
      <c r="B357" s="761"/>
      <c r="C357" s="762"/>
      <c r="D357" s="66">
        <f t="shared" si="68"/>
        <v>44632</v>
      </c>
      <c r="E357" s="67">
        <f t="shared" si="64"/>
        <v>44632</v>
      </c>
      <c r="F357" s="68">
        <f t="shared" si="65"/>
        <v>44632</v>
      </c>
      <c r="G357" s="214" t="str">
        <f>IF(時間計算書!E357="","",時間計算書!E357)</f>
        <v/>
      </c>
      <c r="H357" s="156">
        <f t="shared" si="69"/>
        <v>0</v>
      </c>
      <c r="I357" s="156">
        <f t="shared" si="69"/>
        <v>0</v>
      </c>
      <c r="J357" s="285">
        <f>IF(計算規則!$G$28=0,1,IF(G357="法",計算規則!H385,IF(G357="所",計算規則!$H$33,計算規則!$H$32)))</f>
        <v>1</v>
      </c>
      <c r="K357" s="283">
        <f>時間計算書!P357</f>
        <v>0</v>
      </c>
      <c r="L357" s="287">
        <f>IF(計算規則!$G$28=0,0,ROUND(K357*24*H357*J357,0))</f>
        <v>0</v>
      </c>
      <c r="M357" s="279">
        <f>時間計算書!Q357+時間計算書!R357</f>
        <v>0</v>
      </c>
      <c r="N357" s="288">
        <f>IF(計算規則!$G$28=0,0,ROUND(M357*24*H357*N$3+M357*24*I357*N$4,0))</f>
        <v>0</v>
      </c>
      <c r="O357" s="279">
        <f>時間計算書!S357</f>
        <v>0</v>
      </c>
      <c r="P357" s="288">
        <f>IF(計算規則!$G$28=0,0,ROUND(O357*24*H357*P$3+O357*24*I357*P$4,0))</f>
        <v>0</v>
      </c>
      <c r="Q357" s="279">
        <f>時間計算書!T357</f>
        <v>0</v>
      </c>
      <c r="R357" s="288">
        <f>IF(計算規則!$G$28=0,0,ROUND(Q357*24*H357*R$3+Q357*24*I357*R$4,0))</f>
        <v>0</v>
      </c>
      <c r="S357" s="279">
        <f>時間計算書!U357</f>
        <v>0</v>
      </c>
      <c r="T357" s="289">
        <f>IF(計算規則!$G$28=0,0,ROUND(S357*24*H357*T$3+S357*24*I357*T$4,0))</f>
        <v>0</v>
      </c>
      <c r="U357" s="267"/>
      <c r="V357" s="268"/>
      <c r="W357" s="268"/>
      <c r="X357" s="269"/>
      <c r="Y357" s="270">
        <f t="shared" si="67"/>
        <v>0</v>
      </c>
    </row>
    <row r="358" spans="1:25" ht="9" customHeight="1" x14ac:dyDescent="0.15">
      <c r="A358" s="783"/>
      <c r="B358" s="784"/>
      <c r="C358" s="785"/>
      <c r="D358" s="66">
        <f t="shared" si="68"/>
        <v>44633</v>
      </c>
      <c r="E358" s="67">
        <f>D358</f>
        <v>44633</v>
      </c>
      <c r="F358" s="68">
        <f>D358</f>
        <v>44633</v>
      </c>
      <c r="G358" s="214" t="str">
        <f>IF(時間計算書!E358="","",時間計算書!E358)</f>
        <v/>
      </c>
      <c r="H358" s="156">
        <f t="shared" si="69"/>
        <v>0</v>
      </c>
      <c r="I358" s="156">
        <f t="shared" si="69"/>
        <v>0</v>
      </c>
      <c r="J358" s="285">
        <f>IF(計算規則!$G$28=0,1,IF(G358="法",計算規則!H386,IF(G358="所",計算規則!$H$33,計算規則!$H$32)))</f>
        <v>1</v>
      </c>
      <c r="K358" s="283">
        <f>時間計算書!P358</f>
        <v>0</v>
      </c>
      <c r="L358" s="287">
        <f>IF(計算規則!$G$28=0,0,ROUND(K358*24*H358*J358,0))</f>
        <v>0</v>
      </c>
      <c r="M358" s="279">
        <f>時間計算書!Q358+時間計算書!R358</f>
        <v>0</v>
      </c>
      <c r="N358" s="288">
        <f>IF(計算規則!$G$28=0,0,ROUND(M358*24*H358*N$3+M358*24*I358*N$4,0))</f>
        <v>0</v>
      </c>
      <c r="O358" s="279">
        <f>時間計算書!S358</f>
        <v>0</v>
      </c>
      <c r="P358" s="288">
        <f>IF(計算規則!$G$28=0,0,ROUND(O358*24*H358*P$3+O358*24*I358*P$4,0))</f>
        <v>0</v>
      </c>
      <c r="Q358" s="279">
        <f>時間計算書!T358</f>
        <v>0</v>
      </c>
      <c r="R358" s="288">
        <f>IF(計算規則!$G$28=0,0,ROUND(Q358*24*H358*R$3+Q358*24*I358*R$4,0))</f>
        <v>0</v>
      </c>
      <c r="S358" s="279">
        <f>時間計算書!U358</f>
        <v>0</v>
      </c>
      <c r="T358" s="289">
        <f>IF(計算規則!$G$28=0,0,ROUND(S358*24*H358*T$3+S358*24*I358*T$4,0))</f>
        <v>0</v>
      </c>
      <c r="U358" s="267"/>
      <c r="V358" s="268"/>
      <c r="W358" s="268"/>
      <c r="X358" s="269"/>
      <c r="Y358" s="270">
        <f t="shared" si="67"/>
        <v>0</v>
      </c>
    </row>
    <row r="359" spans="1:25" ht="9" customHeight="1" thickBot="1" x14ac:dyDescent="0.2">
      <c r="A359" s="786"/>
      <c r="B359" s="787"/>
      <c r="C359" s="788"/>
      <c r="D359" s="66">
        <f>D358+1</f>
        <v>44634</v>
      </c>
      <c r="E359" s="67">
        <f t="shared" ref="E359:E388" si="70">D359</f>
        <v>44634</v>
      </c>
      <c r="F359" s="68">
        <f t="shared" ref="F359:F388" si="71">D359</f>
        <v>44634</v>
      </c>
      <c r="G359" s="214" t="str">
        <f>IF(時間計算書!E359="","",時間計算書!E359)</f>
        <v/>
      </c>
      <c r="H359" s="156">
        <f t="shared" si="69"/>
        <v>0</v>
      </c>
      <c r="I359" s="156">
        <f t="shared" si="69"/>
        <v>0</v>
      </c>
      <c r="J359" s="285">
        <f>IF(計算規則!$G$28=0,1,IF(G359="法",計算規則!H387,IF(G359="所",計算規則!$H$33,計算規則!$H$32)))</f>
        <v>1</v>
      </c>
      <c r="K359" s="283">
        <f>時間計算書!P359</f>
        <v>0</v>
      </c>
      <c r="L359" s="287">
        <f>IF(計算規則!$G$28=0,0,ROUND(K359*24*H359*J359,0))</f>
        <v>0</v>
      </c>
      <c r="M359" s="279">
        <f>時間計算書!Q359+時間計算書!R359</f>
        <v>0</v>
      </c>
      <c r="N359" s="288">
        <f>IF(計算規則!$G$28=0,0,ROUND(M359*24*H359*N$3+M359*24*I359*N$4,0))</f>
        <v>0</v>
      </c>
      <c r="O359" s="279">
        <f>時間計算書!S359</f>
        <v>0</v>
      </c>
      <c r="P359" s="288">
        <f>IF(計算規則!$G$28=0,0,ROUND(O359*24*H359*P$3+O359*24*I359*P$4,0))</f>
        <v>0</v>
      </c>
      <c r="Q359" s="279">
        <f>時間計算書!T359</f>
        <v>0</v>
      </c>
      <c r="R359" s="288">
        <f>IF(計算規則!$G$28=0,0,ROUND(Q359*24*H359*R$3+Q359*24*I359*R$4,0))</f>
        <v>0</v>
      </c>
      <c r="S359" s="279">
        <f>時間計算書!U359</f>
        <v>0</v>
      </c>
      <c r="T359" s="289">
        <f>IF(計算規則!$G$28=0,0,ROUND(S359*24*H359*T$3+S359*24*I359*T$4,0))</f>
        <v>0</v>
      </c>
      <c r="U359" s="267"/>
      <c r="V359" s="268"/>
      <c r="W359" s="268"/>
      <c r="X359" s="269"/>
      <c r="Y359" s="270">
        <f t="shared" si="67"/>
        <v>0</v>
      </c>
    </row>
    <row r="360" spans="1:25" ht="9" customHeight="1" x14ac:dyDescent="0.15">
      <c r="A360" s="746" t="s">
        <v>71</v>
      </c>
      <c r="B360" s="184" t="s">
        <v>116</v>
      </c>
      <c r="C360" s="198">
        <f>SUM(K346:K376)</f>
        <v>0</v>
      </c>
      <c r="D360" s="66">
        <f t="shared" si="68"/>
        <v>44635</v>
      </c>
      <c r="E360" s="67">
        <f t="shared" si="70"/>
        <v>44635</v>
      </c>
      <c r="F360" s="68">
        <f t="shared" si="71"/>
        <v>44635</v>
      </c>
      <c r="G360" s="214" t="str">
        <f>IF(時間計算書!E360="","",時間計算書!E360)</f>
        <v/>
      </c>
      <c r="H360" s="156">
        <f t="shared" si="69"/>
        <v>0</v>
      </c>
      <c r="I360" s="156">
        <f t="shared" si="69"/>
        <v>0</v>
      </c>
      <c r="J360" s="285">
        <f>IF(計算規則!$G$28=0,1,IF(G360="法",計算規則!H388,IF(G360="所",計算規則!$H$33,計算規則!$H$32)))</f>
        <v>1</v>
      </c>
      <c r="K360" s="283">
        <f>時間計算書!P360</f>
        <v>0</v>
      </c>
      <c r="L360" s="287">
        <f>IF(計算規則!$G$28=0,0,ROUND(K360*24*H360*J360,0))</f>
        <v>0</v>
      </c>
      <c r="M360" s="279">
        <f>時間計算書!Q360+時間計算書!R360</f>
        <v>0</v>
      </c>
      <c r="N360" s="288">
        <f>IF(計算規則!$G$28=0,0,ROUND(M360*24*H360*N$3+M360*24*I360*N$4,0))</f>
        <v>0</v>
      </c>
      <c r="O360" s="279">
        <f>時間計算書!S360</f>
        <v>0</v>
      </c>
      <c r="P360" s="288">
        <f>IF(計算規則!$G$28=0,0,ROUND(O360*24*H360*P$3+O360*24*I360*P$4,0))</f>
        <v>0</v>
      </c>
      <c r="Q360" s="279">
        <f>時間計算書!T360</f>
        <v>0</v>
      </c>
      <c r="R360" s="288">
        <f>IF(計算規則!$G$28=0,0,ROUND(Q360*24*H360*R$3+Q360*24*I360*R$4,0))</f>
        <v>0</v>
      </c>
      <c r="S360" s="279">
        <f>時間計算書!U360</f>
        <v>0</v>
      </c>
      <c r="T360" s="289">
        <f>IF(計算規則!$G$28=0,0,ROUND(S360*24*H360*T$3+S360*24*I360*T$4,0))</f>
        <v>0</v>
      </c>
      <c r="U360" s="267"/>
      <c r="V360" s="268"/>
      <c r="W360" s="268"/>
      <c r="X360" s="269"/>
      <c r="Y360" s="270">
        <f t="shared" si="67"/>
        <v>0</v>
      </c>
    </row>
    <row r="361" spans="1:25" ht="9" customHeight="1" x14ac:dyDescent="0.15">
      <c r="A361" s="747"/>
      <c r="B361" s="196" t="s">
        <v>56</v>
      </c>
      <c r="C361" s="199">
        <f>SUM(L346:L376)</f>
        <v>0</v>
      </c>
      <c r="D361" s="66">
        <f t="shared" si="68"/>
        <v>44636</v>
      </c>
      <c r="E361" s="67">
        <f t="shared" si="70"/>
        <v>44636</v>
      </c>
      <c r="F361" s="68">
        <f t="shared" si="71"/>
        <v>44636</v>
      </c>
      <c r="G361" s="214" t="str">
        <f>IF(時間計算書!E361="","",時間計算書!E361)</f>
        <v/>
      </c>
      <c r="H361" s="156">
        <f t="shared" si="69"/>
        <v>0</v>
      </c>
      <c r="I361" s="156">
        <f t="shared" si="69"/>
        <v>0</v>
      </c>
      <c r="J361" s="285">
        <f>IF(計算規則!$G$28=0,1,IF(G361="法",計算規則!H389,IF(G361="所",計算規則!$H$33,計算規則!$H$32)))</f>
        <v>1</v>
      </c>
      <c r="K361" s="283">
        <f>時間計算書!P361</f>
        <v>0</v>
      </c>
      <c r="L361" s="287">
        <f>IF(計算規則!$G$28=0,0,ROUND(K361*24*H361*J361,0))</f>
        <v>0</v>
      </c>
      <c r="M361" s="279">
        <f>時間計算書!Q361+時間計算書!R361</f>
        <v>0</v>
      </c>
      <c r="N361" s="288">
        <f>IF(計算規則!$G$28=0,0,ROUND(M361*24*H361*N$3+M361*24*I361*N$4,0))</f>
        <v>0</v>
      </c>
      <c r="O361" s="279">
        <f>時間計算書!S361</f>
        <v>0</v>
      </c>
      <c r="P361" s="288">
        <f>IF(計算規則!$G$28=0,0,ROUND(O361*24*H361*P$3+O361*24*I361*P$4,0))</f>
        <v>0</v>
      </c>
      <c r="Q361" s="279">
        <f>時間計算書!T361</f>
        <v>0</v>
      </c>
      <c r="R361" s="288">
        <f>IF(計算規則!$G$28=0,0,ROUND(Q361*24*H361*R$3+Q361*24*I361*R$4,0))</f>
        <v>0</v>
      </c>
      <c r="S361" s="279">
        <f>時間計算書!U361</f>
        <v>0</v>
      </c>
      <c r="T361" s="289">
        <f>IF(計算規則!$G$28=0,0,ROUND(S361*24*H361*T$3+S361*24*I361*T$4,0))</f>
        <v>0</v>
      </c>
      <c r="U361" s="267"/>
      <c r="V361" s="268"/>
      <c r="W361" s="268"/>
      <c r="X361" s="269"/>
      <c r="Y361" s="270">
        <f t="shared" si="67"/>
        <v>0</v>
      </c>
    </row>
    <row r="362" spans="1:25" ht="9" customHeight="1" x14ac:dyDescent="0.15">
      <c r="A362" s="747"/>
      <c r="B362" s="196" t="s">
        <v>114</v>
      </c>
      <c r="C362" s="281">
        <f>SUM(U346:U376)</f>
        <v>0</v>
      </c>
      <c r="D362" s="66">
        <f t="shared" si="68"/>
        <v>44637</v>
      </c>
      <c r="E362" s="67">
        <f t="shared" si="70"/>
        <v>44637</v>
      </c>
      <c r="F362" s="68">
        <f t="shared" si="71"/>
        <v>44637</v>
      </c>
      <c r="G362" s="214" t="str">
        <f>IF(時間計算書!E362="","",時間計算書!E362)</f>
        <v/>
      </c>
      <c r="H362" s="156">
        <f t="shared" si="69"/>
        <v>0</v>
      </c>
      <c r="I362" s="156">
        <f t="shared" si="69"/>
        <v>0</v>
      </c>
      <c r="J362" s="285">
        <f>IF(計算規則!$G$28=0,1,IF(G362="法",計算規則!H390,IF(G362="所",計算規則!$H$33,計算規則!$H$32)))</f>
        <v>1</v>
      </c>
      <c r="K362" s="283">
        <f>時間計算書!P362</f>
        <v>0</v>
      </c>
      <c r="L362" s="287">
        <f>IF(計算規則!$G$28=0,0,ROUND(K362*24*H362*J362,0))</f>
        <v>0</v>
      </c>
      <c r="M362" s="279">
        <f>時間計算書!Q362+時間計算書!R362</f>
        <v>0</v>
      </c>
      <c r="N362" s="288">
        <f>IF(計算規則!$G$28=0,0,ROUND(M362*24*H362*N$3+M362*24*I362*N$4,0))</f>
        <v>0</v>
      </c>
      <c r="O362" s="279">
        <f>時間計算書!S362</f>
        <v>0</v>
      </c>
      <c r="P362" s="288">
        <f>IF(計算規則!$G$28=0,0,ROUND(O362*24*H362*P$3+O362*24*I362*P$4,0))</f>
        <v>0</v>
      </c>
      <c r="Q362" s="279">
        <f>時間計算書!T362</f>
        <v>0</v>
      </c>
      <c r="R362" s="288">
        <f>IF(計算規則!$G$28=0,0,ROUND(Q362*24*H362*R$3+Q362*24*I362*R$4,0))</f>
        <v>0</v>
      </c>
      <c r="S362" s="279">
        <f>時間計算書!U362</f>
        <v>0</v>
      </c>
      <c r="T362" s="289">
        <f>IF(計算規則!$G$28=0,0,ROUND(S362*24*H362*T$3+S362*24*I362*T$4,0))</f>
        <v>0</v>
      </c>
      <c r="U362" s="267"/>
      <c r="V362" s="268"/>
      <c r="W362" s="268"/>
      <c r="X362" s="269"/>
      <c r="Y362" s="270">
        <f t="shared" si="67"/>
        <v>0</v>
      </c>
    </row>
    <row r="363" spans="1:25" ht="9" customHeight="1" thickBot="1" x14ac:dyDescent="0.2">
      <c r="A363" s="748"/>
      <c r="B363" s="197" t="s">
        <v>115</v>
      </c>
      <c r="C363" s="282">
        <f>C361+C362</f>
        <v>0</v>
      </c>
      <c r="D363" s="66">
        <f t="shared" si="68"/>
        <v>44638</v>
      </c>
      <c r="E363" s="67">
        <f t="shared" si="70"/>
        <v>44638</v>
      </c>
      <c r="F363" s="68">
        <f t="shared" si="71"/>
        <v>44638</v>
      </c>
      <c r="G363" s="214" t="str">
        <f>IF(時間計算書!E363="","",時間計算書!E363)</f>
        <v/>
      </c>
      <c r="H363" s="156">
        <f t="shared" si="69"/>
        <v>0</v>
      </c>
      <c r="I363" s="156">
        <f t="shared" si="69"/>
        <v>0</v>
      </c>
      <c r="J363" s="285">
        <f>IF(計算規則!$G$28=0,1,IF(G363="法",計算規則!H391,IF(G363="所",計算規則!$H$33,計算規則!$H$32)))</f>
        <v>1</v>
      </c>
      <c r="K363" s="283">
        <f>時間計算書!P363</f>
        <v>0</v>
      </c>
      <c r="L363" s="287">
        <f>IF(計算規則!$G$28=0,0,ROUND(K363*24*H363*J363,0))</f>
        <v>0</v>
      </c>
      <c r="M363" s="279">
        <f>時間計算書!Q363+時間計算書!R363</f>
        <v>0</v>
      </c>
      <c r="N363" s="288">
        <f>IF(計算規則!$G$28=0,0,ROUND(M363*24*H363*N$3+M363*24*I363*N$4,0))</f>
        <v>0</v>
      </c>
      <c r="O363" s="279">
        <f>時間計算書!S363</f>
        <v>0</v>
      </c>
      <c r="P363" s="288">
        <f>IF(計算規則!$G$28=0,0,ROUND(O363*24*H363*P$3+O363*24*I363*P$4,0))</f>
        <v>0</v>
      </c>
      <c r="Q363" s="279">
        <f>時間計算書!T363</f>
        <v>0</v>
      </c>
      <c r="R363" s="288">
        <f>IF(計算規則!$G$28=0,0,ROUND(Q363*24*H363*R$3+Q363*24*I363*R$4,0))</f>
        <v>0</v>
      </c>
      <c r="S363" s="279">
        <f>時間計算書!U363</f>
        <v>0</v>
      </c>
      <c r="T363" s="289">
        <f>IF(計算規則!$G$28=0,0,ROUND(S363*24*H363*T$3+S363*24*I363*T$4,0))</f>
        <v>0</v>
      </c>
      <c r="U363" s="267"/>
      <c r="V363" s="268"/>
      <c r="W363" s="268"/>
      <c r="X363" s="269"/>
      <c r="Y363" s="270">
        <f t="shared" si="67"/>
        <v>0</v>
      </c>
    </row>
    <row r="364" spans="1:25" ht="9" customHeight="1" x14ac:dyDescent="0.15">
      <c r="A364" s="746" t="s">
        <v>72</v>
      </c>
      <c r="B364" s="184" t="s">
        <v>116</v>
      </c>
      <c r="C364" s="198">
        <f>SUM(M346:M376)</f>
        <v>0</v>
      </c>
      <c r="D364" s="66">
        <f t="shared" si="68"/>
        <v>44639</v>
      </c>
      <c r="E364" s="67">
        <f t="shared" si="70"/>
        <v>44639</v>
      </c>
      <c r="F364" s="68">
        <f t="shared" si="71"/>
        <v>44639</v>
      </c>
      <c r="G364" s="214" t="str">
        <f>IF(時間計算書!E364="","",時間計算書!E364)</f>
        <v/>
      </c>
      <c r="H364" s="156">
        <f t="shared" si="69"/>
        <v>0</v>
      </c>
      <c r="I364" s="156">
        <f t="shared" si="69"/>
        <v>0</v>
      </c>
      <c r="J364" s="285">
        <f>IF(計算規則!$G$28=0,1,IF(G364="法",計算規則!H392,IF(G364="所",計算規則!$H$33,計算規則!$H$32)))</f>
        <v>1</v>
      </c>
      <c r="K364" s="283">
        <f>時間計算書!P364</f>
        <v>0</v>
      </c>
      <c r="L364" s="287">
        <f>IF(計算規則!$G$28=0,0,ROUND(K364*24*H364*J364,0))</f>
        <v>0</v>
      </c>
      <c r="M364" s="279">
        <f>時間計算書!Q364+時間計算書!R364</f>
        <v>0</v>
      </c>
      <c r="N364" s="288">
        <f>IF(計算規則!$G$28=0,0,ROUND(M364*24*H364*N$3+M364*24*I364*N$4,0))</f>
        <v>0</v>
      </c>
      <c r="O364" s="279">
        <f>時間計算書!S364</f>
        <v>0</v>
      </c>
      <c r="P364" s="288">
        <f>IF(計算規則!$G$28=0,0,ROUND(O364*24*H364*P$3+O364*24*I364*P$4,0))</f>
        <v>0</v>
      </c>
      <c r="Q364" s="279">
        <f>時間計算書!T364</f>
        <v>0</v>
      </c>
      <c r="R364" s="288">
        <f>IF(計算規則!$G$28=0,0,ROUND(Q364*24*H364*R$3+Q364*24*I364*R$4,0))</f>
        <v>0</v>
      </c>
      <c r="S364" s="279">
        <f>時間計算書!U364</f>
        <v>0</v>
      </c>
      <c r="T364" s="289">
        <f>IF(計算規則!$G$28=0,0,ROUND(S364*24*H364*T$3+S364*24*I364*T$4,0))</f>
        <v>0</v>
      </c>
      <c r="U364" s="267"/>
      <c r="V364" s="268"/>
      <c r="W364" s="268"/>
      <c r="X364" s="269"/>
      <c r="Y364" s="270">
        <f t="shared" si="67"/>
        <v>0</v>
      </c>
    </row>
    <row r="365" spans="1:25" ht="9" customHeight="1" x14ac:dyDescent="0.15">
      <c r="A365" s="747"/>
      <c r="B365" s="196" t="s">
        <v>56</v>
      </c>
      <c r="C365" s="199">
        <f>SUM(N346:N376)+SUM(P346:P376)</f>
        <v>0</v>
      </c>
      <c r="D365" s="66">
        <f t="shared" si="68"/>
        <v>44640</v>
      </c>
      <c r="E365" s="67">
        <f t="shared" si="70"/>
        <v>44640</v>
      </c>
      <c r="F365" s="68">
        <f t="shared" si="71"/>
        <v>44640</v>
      </c>
      <c r="G365" s="214" t="str">
        <f>IF(時間計算書!E365="","",時間計算書!E365)</f>
        <v/>
      </c>
      <c r="H365" s="156">
        <f t="shared" si="69"/>
        <v>0</v>
      </c>
      <c r="I365" s="156">
        <f t="shared" si="69"/>
        <v>0</v>
      </c>
      <c r="J365" s="285">
        <f>IF(計算規則!$G$28=0,1,IF(G365="法",計算規則!H393,IF(G365="所",計算規則!$H$33,計算規則!$H$32)))</f>
        <v>1</v>
      </c>
      <c r="K365" s="283">
        <f>時間計算書!P365</f>
        <v>0</v>
      </c>
      <c r="L365" s="287">
        <f>IF(計算規則!$G$28=0,0,ROUND(K365*24*H365*J365,0))</f>
        <v>0</v>
      </c>
      <c r="M365" s="279">
        <f>時間計算書!Q365+時間計算書!R365</f>
        <v>0</v>
      </c>
      <c r="N365" s="288">
        <f>IF(計算規則!$G$28=0,0,ROUND(M365*24*H365*N$3+M365*24*I365*N$4,0))</f>
        <v>0</v>
      </c>
      <c r="O365" s="279">
        <f>時間計算書!S365</f>
        <v>0</v>
      </c>
      <c r="P365" s="288">
        <f>IF(計算規則!$G$28=0,0,ROUND(O365*24*H365*P$3+O365*24*I365*P$4,0))</f>
        <v>0</v>
      </c>
      <c r="Q365" s="279">
        <f>時間計算書!T365</f>
        <v>0</v>
      </c>
      <c r="R365" s="288">
        <f>IF(計算規則!$G$28=0,0,ROUND(Q365*24*H365*R$3+Q365*24*I365*R$4,0))</f>
        <v>0</v>
      </c>
      <c r="S365" s="279">
        <f>時間計算書!U365</f>
        <v>0</v>
      </c>
      <c r="T365" s="289">
        <f>IF(計算規則!$G$28=0,0,ROUND(S365*24*H365*T$3+S365*24*I365*T$4,0))</f>
        <v>0</v>
      </c>
      <c r="U365" s="267"/>
      <c r="V365" s="268"/>
      <c r="W365" s="268"/>
      <c r="X365" s="269"/>
      <c r="Y365" s="270">
        <f t="shared" si="67"/>
        <v>0</v>
      </c>
    </row>
    <row r="366" spans="1:25" ht="9" customHeight="1" x14ac:dyDescent="0.15">
      <c r="A366" s="747"/>
      <c r="B366" s="196" t="s">
        <v>114</v>
      </c>
      <c r="C366" s="281">
        <f>SUM(V346:V376)</f>
        <v>0</v>
      </c>
      <c r="D366" s="66">
        <f t="shared" si="68"/>
        <v>44641</v>
      </c>
      <c r="E366" s="67">
        <f t="shared" si="70"/>
        <v>44641</v>
      </c>
      <c r="F366" s="68">
        <f t="shared" si="71"/>
        <v>44641</v>
      </c>
      <c r="G366" s="214" t="str">
        <f>IF(時間計算書!E366="","",時間計算書!E366)</f>
        <v/>
      </c>
      <c r="H366" s="156">
        <f t="shared" si="69"/>
        <v>0</v>
      </c>
      <c r="I366" s="156">
        <f t="shared" si="69"/>
        <v>0</v>
      </c>
      <c r="J366" s="285">
        <f>IF(計算規則!$G$28=0,1,IF(G366="法",計算規則!H394,IF(G366="所",計算規則!$H$33,計算規則!$H$32)))</f>
        <v>1</v>
      </c>
      <c r="K366" s="283">
        <f>時間計算書!P366</f>
        <v>0</v>
      </c>
      <c r="L366" s="287">
        <f>IF(計算規則!$G$28=0,0,ROUND(K366*24*H366*J366,0))</f>
        <v>0</v>
      </c>
      <c r="M366" s="279">
        <f>時間計算書!Q366+時間計算書!R366</f>
        <v>0</v>
      </c>
      <c r="N366" s="288">
        <f>IF(計算規則!$G$28=0,0,ROUND(M366*24*H366*N$3+M366*24*I366*N$4,0))</f>
        <v>0</v>
      </c>
      <c r="O366" s="279">
        <f>時間計算書!S366</f>
        <v>0</v>
      </c>
      <c r="P366" s="288">
        <f>IF(計算規則!$G$28=0,0,ROUND(O366*24*H366*P$3+O366*24*I366*P$4,0))</f>
        <v>0</v>
      </c>
      <c r="Q366" s="279">
        <f>時間計算書!T366</f>
        <v>0</v>
      </c>
      <c r="R366" s="288">
        <f>IF(計算規則!$G$28=0,0,ROUND(Q366*24*H366*R$3+Q366*24*I366*R$4,0))</f>
        <v>0</v>
      </c>
      <c r="S366" s="279">
        <f>時間計算書!U366</f>
        <v>0</v>
      </c>
      <c r="T366" s="289">
        <f>IF(計算規則!$G$28=0,0,ROUND(S366*24*H366*T$3+S366*24*I366*T$4,0))</f>
        <v>0</v>
      </c>
      <c r="U366" s="267"/>
      <c r="V366" s="268"/>
      <c r="W366" s="268"/>
      <c r="X366" s="269"/>
      <c r="Y366" s="270">
        <f t="shared" si="67"/>
        <v>0</v>
      </c>
    </row>
    <row r="367" spans="1:25" ht="9" customHeight="1" thickBot="1" x14ac:dyDescent="0.2">
      <c r="A367" s="748"/>
      <c r="B367" s="197" t="s">
        <v>115</v>
      </c>
      <c r="C367" s="282">
        <f>C365+C366</f>
        <v>0</v>
      </c>
      <c r="D367" s="66">
        <f t="shared" si="68"/>
        <v>44642</v>
      </c>
      <c r="E367" s="67">
        <f t="shared" si="70"/>
        <v>44642</v>
      </c>
      <c r="F367" s="68">
        <f t="shared" si="71"/>
        <v>44642</v>
      </c>
      <c r="G367" s="214" t="str">
        <f>IF(時間計算書!E367="","",時間計算書!E367)</f>
        <v/>
      </c>
      <c r="H367" s="156">
        <f t="shared" si="69"/>
        <v>0</v>
      </c>
      <c r="I367" s="156">
        <f t="shared" si="69"/>
        <v>0</v>
      </c>
      <c r="J367" s="285">
        <f>IF(計算規則!$G$28=0,1,IF(G367="法",計算規則!H395,IF(G367="所",計算規則!$H$33,計算規則!$H$32)))</f>
        <v>1</v>
      </c>
      <c r="K367" s="283">
        <f>時間計算書!P367</f>
        <v>0</v>
      </c>
      <c r="L367" s="287">
        <f>IF(計算規則!$G$28=0,0,ROUND(K367*24*H367*J367,0))</f>
        <v>0</v>
      </c>
      <c r="M367" s="279">
        <f>時間計算書!Q367+時間計算書!R367</f>
        <v>0</v>
      </c>
      <c r="N367" s="288">
        <f>IF(計算規則!$G$28=0,0,ROUND(M367*24*H367*N$3+M367*24*I367*N$4,0))</f>
        <v>0</v>
      </c>
      <c r="O367" s="279">
        <f>時間計算書!S367</f>
        <v>0</v>
      </c>
      <c r="P367" s="288">
        <f>IF(計算規則!$G$28=0,0,ROUND(O367*24*H367*P$3+O367*24*I367*P$4,0))</f>
        <v>0</v>
      </c>
      <c r="Q367" s="279">
        <f>時間計算書!T367</f>
        <v>0</v>
      </c>
      <c r="R367" s="288">
        <f>IF(計算規則!$G$28=0,0,ROUND(Q367*24*H367*R$3+Q367*24*I367*R$4,0))</f>
        <v>0</v>
      </c>
      <c r="S367" s="279">
        <f>時間計算書!U367</f>
        <v>0</v>
      </c>
      <c r="T367" s="289">
        <f>IF(計算規則!$G$28=0,0,ROUND(S367*24*H367*T$3+S367*24*I367*T$4,0))</f>
        <v>0</v>
      </c>
      <c r="U367" s="267"/>
      <c r="V367" s="268"/>
      <c r="W367" s="268"/>
      <c r="X367" s="269"/>
      <c r="Y367" s="270">
        <f t="shared" si="67"/>
        <v>0</v>
      </c>
    </row>
    <row r="368" spans="1:25" ht="9" customHeight="1" thickBot="1" x14ac:dyDescent="0.2">
      <c r="A368" s="749" t="s">
        <v>120</v>
      </c>
      <c r="B368" s="750"/>
      <c r="C368" s="200">
        <f>SUM(O346:O376)</f>
        <v>0</v>
      </c>
      <c r="D368" s="66">
        <f t="shared" si="68"/>
        <v>44643</v>
      </c>
      <c r="E368" s="67">
        <f t="shared" si="70"/>
        <v>44643</v>
      </c>
      <c r="F368" s="68">
        <f t="shared" si="71"/>
        <v>44643</v>
      </c>
      <c r="G368" s="214" t="str">
        <f>IF(時間計算書!E368="","",時間計算書!E368)</f>
        <v/>
      </c>
      <c r="H368" s="156">
        <f t="shared" si="69"/>
        <v>0</v>
      </c>
      <c r="I368" s="156">
        <f t="shared" si="69"/>
        <v>0</v>
      </c>
      <c r="J368" s="285">
        <f>IF(計算規則!$G$28=0,1,IF(G368="法",計算規則!H396,IF(G368="所",計算規則!$H$33,計算規則!$H$32)))</f>
        <v>1</v>
      </c>
      <c r="K368" s="283">
        <f>時間計算書!P368</f>
        <v>0</v>
      </c>
      <c r="L368" s="287">
        <f>IF(計算規則!$G$28=0,0,ROUND(K368*24*H368*J368,0))</f>
        <v>0</v>
      </c>
      <c r="M368" s="279">
        <f>時間計算書!Q368+時間計算書!R368</f>
        <v>0</v>
      </c>
      <c r="N368" s="288">
        <f>IF(計算規則!$G$28=0,0,ROUND(M368*24*H368*N$3+M368*24*I368*N$4,0))</f>
        <v>0</v>
      </c>
      <c r="O368" s="279">
        <f>時間計算書!S368</f>
        <v>0</v>
      </c>
      <c r="P368" s="288">
        <f>IF(計算規則!$G$28=0,0,ROUND(O368*24*H368*P$3+O368*24*I368*P$4,0))</f>
        <v>0</v>
      </c>
      <c r="Q368" s="279">
        <f>時間計算書!T368</f>
        <v>0</v>
      </c>
      <c r="R368" s="288">
        <f>IF(計算規則!$G$28=0,0,ROUND(Q368*24*H368*R$3+Q368*24*I368*R$4,0))</f>
        <v>0</v>
      </c>
      <c r="S368" s="279">
        <f>時間計算書!U368</f>
        <v>0</v>
      </c>
      <c r="T368" s="289">
        <f>IF(計算規則!$G$28=0,0,ROUND(S368*24*H368*T$3+S368*24*I368*T$4,0))</f>
        <v>0</v>
      </c>
      <c r="U368" s="267"/>
      <c r="V368" s="268"/>
      <c r="W368" s="268"/>
      <c r="X368" s="269"/>
      <c r="Y368" s="270">
        <f t="shared" si="67"/>
        <v>0</v>
      </c>
    </row>
    <row r="369" spans="1:25" ht="9" customHeight="1" x14ac:dyDescent="0.15">
      <c r="A369" s="743" t="s">
        <v>79</v>
      </c>
      <c r="B369" s="184" t="s">
        <v>116</v>
      </c>
      <c r="C369" s="198">
        <f>SUM(Q346:Q376)</f>
        <v>0</v>
      </c>
      <c r="D369" s="66">
        <f t="shared" si="68"/>
        <v>44644</v>
      </c>
      <c r="E369" s="67">
        <f t="shared" si="70"/>
        <v>44644</v>
      </c>
      <c r="F369" s="68">
        <f t="shared" si="71"/>
        <v>44644</v>
      </c>
      <c r="G369" s="214" t="str">
        <f>IF(時間計算書!E369="","",時間計算書!E369)</f>
        <v/>
      </c>
      <c r="H369" s="156">
        <f t="shared" si="69"/>
        <v>0</v>
      </c>
      <c r="I369" s="156">
        <f t="shared" si="69"/>
        <v>0</v>
      </c>
      <c r="J369" s="285">
        <f>IF(計算規則!$G$28=0,1,IF(G369="法",計算規則!H397,IF(G369="所",計算規則!$H$33,計算規則!$H$32)))</f>
        <v>1</v>
      </c>
      <c r="K369" s="283">
        <f>時間計算書!P369</f>
        <v>0</v>
      </c>
      <c r="L369" s="287">
        <f>IF(計算規則!$G$28=0,0,ROUND(K369*24*H369*J369,0))</f>
        <v>0</v>
      </c>
      <c r="M369" s="279">
        <f>時間計算書!Q369+時間計算書!R369</f>
        <v>0</v>
      </c>
      <c r="N369" s="288">
        <f>IF(計算規則!$G$28=0,0,ROUND(M369*24*H369*N$3+M369*24*I369*N$4,0))</f>
        <v>0</v>
      </c>
      <c r="O369" s="279">
        <f>時間計算書!S369</f>
        <v>0</v>
      </c>
      <c r="P369" s="288">
        <f>IF(計算規則!$G$28=0,0,ROUND(O369*24*H369*P$3+O369*24*I369*P$4,0))</f>
        <v>0</v>
      </c>
      <c r="Q369" s="279">
        <f>時間計算書!T369</f>
        <v>0</v>
      </c>
      <c r="R369" s="288">
        <f>IF(計算規則!$G$28=0,0,ROUND(Q369*24*H369*R$3+Q369*24*I369*R$4,0))</f>
        <v>0</v>
      </c>
      <c r="S369" s="279">
        <f>時間計算書!U369</f>
        <v>0</v>
      </c>
      <c r="T369" s="289">
        <f>IF(計算規則!$G$28=0,0,ROUND(S369*24*H369*T$3+S369*24*I369*T$4,0))</f>
        <v>0</v>
      </c>
      <c r="U369" s="267"/>
      <c r="V369" s="268"/>
      <c r="W369" s="268"/>
      <c r="X369" s="269"/>
      <c r="Y369" s="270">
        <f t="shared" si="67"/>
        <v>0</v>
      </c>
    </row>
    <row r="370" spans="1:25" ht="9" customHeight="1" x14ac:dyDescent="0.15">
      <c r="A370" s="744"/>
      <c r="B370" s="196" t="s">
        <v>56</v>
      </c>
      <c r="C370" s="199">
        <f>SUM(R346:R376)</f>
        <v>0</v>
      </c>
      <c r="D370" s="66">
        <f t="shared" si="68"/>
        <v>44645</v>
      </c>
      <c r="E370" s="67">
        <f t="shared" si="70"/>
        <v>44645</v>
      </c>
      <c r="F370" s="68">
        <f t="shared" si="71"/>
        <v>44645</v>
      </c>
      <c r="G370" s="214" t="str">
        <f>IF(時間計算書!E370="","",時間計算書!E370)</f>
        <v/>
      </c>
      <c r="H370" s="156">
        <f t="shared" si="69"/>
        <v>0</v>
      </c>
      <c r="I370" s="156">
        <f t="shared" si="69"/>
        <v>0</v>
      </c>
      <c r="J370" s="285">
        <f>IF(計算規則!$G$28=0,1,IF(G370="法",計算規則!H398,IF(G370="所",計算規則!$H$33,計算規則!$H$32)))</f>
        <v>1</v>
      </c>
      <c r="K370" s="283">
        <f>時間計算書!P370</f>
        <v>0</v>
      </c>
      <c r="L370" s="287">
        <f>IF(計算規則!$G$28=0,0,ROUND(K370*24*H370*J370,0))</f>
        <v>0</v>
      </c>
      <c r="M370" s="279">
        <f>時間計算書!Q370+時間計算書!R370</f>
        <v>0</v>
      </c>
      <c r="N370" s="288">
        <f>IF(計算規則!$G$28=0,0,ROUND(M370*24*H370*N$3+M370*24*I370*N$4,0))</f>
        <v>0</v>
      </c>
      <c r="O370" s="279">
        <f>時間計算書!S370</f>
        <v>0</v>
      </c>
      <c r="P370" s="288">
        <f>IF(計算規則!$G$28=0,0,ROUND(O370*24*H370*P$3+O370*24*I370*P$4,0))</f>
        <v>0</v>
      </c>
      <c r="Q370" s="279">
        <f>時間計算書!T370</f>
        <v>0</v>
      </c>
      <c r="R370" s="288">
        <f>IF(計算規則!$G$28=0,0,ROUND(Q370*24*H370*R$3+Q370*24*I370*R$4,0))</f>
        <v>0</v>
      </c>
      <c r="S370" s="279">
        <f>時間計算書!U370</f>
        <v>0</v>
      </c>
      <c r="T370" s="289">
        <f>IF(計算規則!$G$28=0,0,ROUND(S370*24*H370*T$3+S370*24*I370*T$4,0))</f>
        <v>0</v>
      </c>
      <c r="U370" s="267"/>
      <c r="V370" s="268"/>
      <c r="W370" s="268"/>
      <c r="X370" s="269"/>
      <c r="Y370" s="270">
        <f t="shared" si="67"/>
        <v>0</v>
      </c>
    </row>
    <row r="371" spans="1:25" ht="9" customHeight="1" x14ac:dyDescent="0.15">
      <c r="A371" s="744"/>
      <c r="B371" s="196" t="s">
        <v>114</v>
      </c>
      <c r="C371" s="281">
        <f>SUM(W346:W376)</f>
        <v>0</v>
      </c>
      <c r="D371" s="66">
        <f t="shared" si="68"/>
        <v>44646</v>
      </c>
      <c r="E371" s="67">
        <f t="shared" si="70"/>
        <v>44646</v>
      </c>
      <c r="F371" s="68">
        <f t="shared" si="71"/>
        <v>44646</v>
      </c>
      <c r="G371" s="214" t="str">
        <f>IF(時間計算書!E371="","",時間計算書!E371)</f>
        <v/>
      </c>
      <c r="H371" s="156">
        <f t="shared" si="69"/>
        <v>0</v>
      </c>
      <c r="I371" s="156">
        <f t="shared" si="69"/>
        <v>0</v>
      </c>
      <c r="J371" s="285">
        <f>IF(計算規則!$G$28=0,1,IF(G371="法",計算規則!H399,IF(G371="所",計算規則!$H$33,計算規則!$H$32)))</f>
        <v>1</v>
      </c>
      <c r="K371" s="283">
        <f>時間計算書!P371</f>
        <v>0</v>
      </c>
      <c r="L371" s="287">
        <f>IF(計算規則!$G$28=0,0,ROUND(K371*24*H371*J371,0))</f>
        <v>0</v>
      </c>
      <c r="M371" s="279">
        <f>時間計算書!Q371+時間計算書!R371</f>
        <v>0</v>
      </c>
      <c r="N371" s="288">
        <f>IF(計算規則!$G$28=0,0,ROUND(M371*24*H371*N$3+M371*24*I371*N$4,0))</f>
        <v>0</v>
      </c>
      <c r="O371" s="279">
        <f>時間計算書!S371</f>
        <v>0</v>
      </c>
      <c r="P371" s="288">
        <f>IF(計算規則!$G$28=0,0,ROUND(O371*24*H371*P$3+O371*24*I371*P$4,0))</f>
        <v>0</v>
      </c>
      <c r="Q371" s="279">
        <f>時間計算書!T371</f>
        <v>0</v>
      </c>
      <c r="R371" s="288">
        <f>IF(計算規則!$G$28=0,0,ROUND(Q371*24*H371*R$3+Q371*24*I371*R$4,0))</f>
        <v>0</v>
      </c>
      <c r="S371" s="279">
        <f>時間計算書!U371</f>
        <v>0</v>
      </c>
      <c r="T371" s="289">
        <f>IF(計算規則!$G$28=0,0,ROUND(S371*24*H371*T$3+S371*24*I371*T$4,0))</f>
        <v>0</v>
      </c>
      <c r="U371" s="267"/>
      <c r="V371" s="268"/>
      <c r="W371" s="268"/>
      <c r="X371" s="269"/>
      <c r="Y371" s="270">
        <f t="shared" si="67"/>
        <v>0</v>
      </c>
    </row>
    <row r="372" spans="1:25" ht="9" customHeight="1" thickBot="1" x14ac:dyDescent="0.2">
      <c r="A372" s="745"/>
      <c r="B372" s="197" t="s">
        <v>115</v>
      </c>
      <c r="C372" s="282">
        <f>C370+C371</f>
        <v>0</v>
      </c>
      <c r="D372" s="66">
        <f t="shared" si="68"/>
        <v>44647</v>
      </c>
      <c r="E372" s="67">
        <f t="shared" si="70"/>
        <v>44647</v>
      </c>
      <c r="F372" s="68">
        <f t="shared" si="71"/>
        <v>44647</v>
      </c>
      <c r="G372" s="214" t="str">
        <f>IF(時間計算書!E372="","",時間計算書!E372)</f>
        <v/>
      </c>
      <c r="H372" s="156">
        <f t="shared" si="69"/>
        <v>0</v>
      </c>
      <c r="I372" s="156">
        <f t="shared" si="69"/>
        <v>0</v>
      </c>
      <c r="J372" s="285">
        <f>IF(計算規則!$G$28=0,1,IF(G372="法",計算規則!H400,IF(G372="所",計算規則!$H$33,計算規則!$H$32)))</f>
        <v>1</v>
      </c>
      <c r="K372" s="283">
        <f>時間計算書!P372</f>
        <v>0</v>
      </c>
      <c r="L372" s="287">
        <f>IF(計算規則!$G$28=0,0,ROUND(K372*24*H372*J372,0))</f>
        <v>0</v>
      </c>
      <c r="M372" s="279">
        <f>時間計算書!Q372+時間計算書!R372</f>
        <v>0</v>
      </c>
      <c r="N372" s="288">
        <f>IF(計算規則!$G$28=0,0,ROUND(M372*24*H372*N$3+M372*24*I372*N$4,0))</f>
        <v>0</v>
      </c>
      <c r="O372" s="279">
        <f>時間計算書!S372</f>
        <v>0</v>
      </c>
      <c r="P372" s="288">
        <f>IF(計算規則!$G$28=0,0,ROUND(O372*24*H372*P$3+O372*24*I372*P$4,0))</f>
        <v>0</v>
      </c>
      <c r="Q372" s="279">
        <f>時間計算書!T372</f>
        <v>0</v>
      </c>
      <c r="R372" s="288">
        <f>IF(計算規則!$G$28=0,0,ROUND(Q372*24*H372*R$3+Q372*24*I372*R$4,0))</f>
        <v>0</v>
      </c>
      <c r="S372" s="279">
        <f>時間計算書!U372</f>
        <v>0</v>
      </c>
      <c r="T372" s="289">
        <f>IF(計算規則!$G$28=0,0,ROUND(S372*24*H372*T$3+S372*24*I372*T$4,0))</f>
        <v>0</v>
      </c>
      <c r="U372" s="267"/>
      <c r="V372" s="268"/>
      <c r="W372" s="268"/>
      <c r="X372" s="269"/>
      <c r="Y372" s="270">
        <f t="shared" si="67"/>
        <v>0</v>
      </c>
    </row>
    <row r="373" spans="1:25" ht="9" customHeight="1" x14ac:dyDescent="0.15">
      <c r="A373" s="743" t="s">
        <v>80</v>
      </c>
      <c r="B373" s="184" t="s">
        <v>116</v>
      </c>
      <c r="C373" s="198">
        <f>SUM(S346:S376)</f>
        <v>0</v>
      </c>
      <c r="D373" s="66">
        <f t="shared" si="68"/>
        <v>44648</v>
      </c>
      <c r="E373" s="67">
        <f t="shared" si="70"/>
        <v>44648</v>
      </c>
      <c r="F373" s="68">
        <f t="shared" si="71"/>
        <v>44648</v>
      </c>
      <c r="G373" s="214" t="str">
        <f>IF(時間計算書!E373="","",時間計算書!E373)</f>
        <v/>
      </c>
      <c r="H373" s="156">
        <f t="shared" si="69"/>
        <v>0</v>
      </c>
      <c r="I373" s="156">
        <f t="shared" si="69"/>
        <v>0</v>
      </c>
      <c r="J373" s="285">
        <f>IF(計算規則!$G$28=0,1,IF(G373="法",計算規則!H401,IF(G373="所",計算規則!$H$33,計算規則!$H$32)))</f>
        <v>1</v>
      </c>
      <c r="K373" s="283">
        <f>時間計算書!P373</f>
        <v>0</v>
      </c>
      <c r="L373" s="287">
        <f>IF(計算規則!$G$28=0,0,ROUND(K373*24*H373*J373,0))</f>
        <v>0</v>
      </c>
      <c r="M373" s="279">
        <f>時間計算書!Q373+時間計算書!R373</f>
        <v>0</v>
      </c>
      <c r="N373" s="288">
        <f>IF(計算規則!$G$28=0,0,ROUND(M373*24*H373*N$3+M373*24*I373*N$4,0))</f>
        <v>0</v>
      </c>
      <c r="O373" s="279">
        <f>時間計算書!S373</f>
        <v>0</v>
      </c>
      <c r="P373" s="288">
        <f>IF(計算規則!$G$28=0,0,ROUND(O373*24*H373*P$3+O373*24*I373*P$4,0))</f>
        <v>0</v>
      </c>
      <c r="Q373" s="279">
        <f>時間計算書!T373</f>
        <v>0</v>
      </c>
      <c r="R373" s="288">
        <f>IF(計算規則!$G$28=0,0,ROUND(Q373*24*H373*R$3+Q373*24*I373*R$4,0))</f>
        <v>0</v>
      </c>
      <c r="S373" s="279">
        <f>時間計算書!U373</f>
        <v>0</v>
      </c>
      <c r="T373" s="289">
        <f>IF(計算規則!$G$28=0,0,ROUND(S373*24*H373*T$3+S373*24*I373*T$4,0))</f>
        <v>0</v>
      </c>
      <c r="U373" s="267"/>
      <c r="V373" s="268"/>
      <c r="W373" s="268"/>
      <c r="X373" s="269"/>
      <c r="Y373" s="270">
        <f t="shared" si="67"/>
        <v>0</v>
      </c>
    </row>
    <row r="374" spans="1:25" ht="9" customHeight="1" x14ac:dyDescent="0.15">
      <c r="A374" s="744"/>
      <c r="B374" s="196" t="s">
        <v>56</v>
      </c>
      <c r="C374" s="199">
        <f>SUM(T346:T376)</f>
        <v>0</v>
      </c>
      <c r="D374" s="211">
        <f>IF(OR(MONTH(D346)=1,MONTH(D346)=3,MONTH(D346)=5,MONTH(D346)=7,MONTH(D346)=8,MONTH(D346)=10,MONTH(D346)=12),D373+1,IF(OR(MONTH(D346)=4,MONTH(D346)=6,MONTH(D346)=9,MONTH(D346)=11),D373+1,IF(DAY(DATE(YEAR(D346),3,0))=29,D373+1,"")))</f>
        <v>44649</v>
      </c>
      <c r="E374" s="333">
        <f t="shared" si="70"/>
        <v>44649</v>
      </c>
      <c r="F374" s="334">
        <f t="shared" si="71"/>
        <v>44649</v>
      </c>
      <c r="G374" s="214" t="str">
        <f>IF(時間計算書!E374="","",時間計算書!E374)</f>
        <v/>
      </c>
      <c r="H374" s="156">
        <f>IF(D374="","",H373)</f>
        <v>0</v>
      </c>
      <c r="I374" s="156">
        <f t="shared" ref="I374:I376" si="72">I373</f>
        <v>0</v>
      </c>
      <c r="J374" s="285">
        <f>IF(計算規則!$G$28=0,1,IF(G374="法",計算規則!H402,IF(G374="所",計算規則!$H$33,計算規則!$H$32)))</f>
        <v>1</v>
      </c>
      <c r="K374" s="283">
        <f>時間計算書!P374</f>
        <v>0</v>
      </c>
      <c r="L374" s="287">
        <f>IF(計算規則!$G$28=0,0,IF(D374="","",ROUND(K374*24*H374*J374,0)))</f>
        <v>0</v>
      </c>
      <c r="M374" s="279">
        <f>時間計算書!Q374+時間計算書!R374</f>
        <v>0</v>
      </c>
      <c r="N374" s="288">
        <f>IF(計算規則!$G$28=0,0,IF(D374="","",ROUND(M374*24*H374*N$3+M374*24*I374*N$4,0)))</f>
        <v>0</v>
      </c>
      <c r="O374" s="279">
        <f>時間計算書!S374</f>
        <v>0</v>
      </c>
      <c r="P374" s="288">
        <f>IF(計算規則!$G$28=0,0,IF(D374="","",ROUND(O374*24*H374*P$3+O374*24*I374*P$4,0)))</f>
        <v>0</v>
      </c>
      <c r="Q374" s="279">
        <f>時間計算書!T374</f>
        <v>0</v>
      </c>
      <c r="R374" s="288">
        <f>IF(計算規則!$G$28=0,0,IF(D374="","",ROUND(Q374*24*H374*R$3+Q374*24*I374*R$4,0)))</f>
        <v>0</v>
      </c>
      <c r="S374" s="279">
        <f>時間計算書!U374</f>
        <v>0</v>
      </c>
      <c r="T374" s="289">
        <f>IF(計算規則!$G$28=0,0,IF(D374="","",ROUND(S374*24*H374*T$3+S374*24*I374*T$4,0)))</f>
        <v>0</v>
      </c>
      <c r="U374" s="267"/>
      <c r="V374" s="268"/>
      <c r="W374" s="268"/>
      <c r="X374" s="269"/>
      <c r="Y374" s="270">
        <f>IF(D374="","",SUM(L374+N374+P374+R374+T374)+SUM(U374:X374))</f>
        <v>0</v>
      </c>
    </row>
    <row r="375" spans="1:25" ht="9" customHeight="1" x14ac:dyDescent="0.15">
      <c r="A375" s="744"/>
      <c r="B375" s="196" t="s">
        <v>114</v>
      </c>
      <c r="C375" s="281">
        <f>SUM(X346:X376)</f>
        <v>0</v>
      </c>
      <c r="D375" s="211">
        <f>IF(OR(MONTH(D346)=1,MONTH(D346)=3,MONTH(D346)=5,MONTH(D346)=7,MONTH(D346)=8,MONTH(D346)=10,MONTH(D346)=12),D374+1,IF(OR(MONTH(D346)=4,MONTH(D346)=6,MONTH(D346)=9,MONTH(D346)=11),D374+1,""))</f>
        <v>44650</v>
      </c>
      <c r="E375" s="333">
        <f t="shared" si="70"/>
        <v>44650</v>
      </c>
      <c r="F375" s="334">
        <f t="shared" si="71"/>
        <v>44650</v>
      </c>
      <c r="G375" s="214" t="str">
        <f>IF(時間計算書!E375="","",時間計算書!E375)</f>
        <v/>
      </c>
      <c r="H375" s="156">
        <f>IF(D375="","",H374)</f>
        <v>0</v>
      </c>
      <c r="I375" s="156">
        <f t="shared" si="72"/>
        <v>0</v>
      </c>
      <c r="J375" s="285">
        <f>IF(計算規則!$G$28=0,1,IF(G375="法",計算規則!H403,IF(G375="所",計算規則!$H$33,計算規則!$H$32)))</f>
        <v>1</v>
      </c>
      <c r="K375" s="283">
        <f>時間計算書!P375</f>
        <v>0</v>
      </c>
      <c r="L375" s="287">
        <f>IF(計算規則!$G$28=0,0,IF(D375="","",ROUND(K375*24*H375*J375,0)))</f>
        <v>0</v>
      </c>
      <c r="M375" s="279">
        <f>時間計算書!Q375+時間計算書!R375</f>
        <v>0</v>
      </c>
      <c r="N375" s="288">
        <f>IF(計算規則!$G$28=0,0,IF(D375="","",ROUND(M375*24*H375*N$3+M375*24*I375*N$4,0)))</f>
        <v>0</v>
      </c>
      <c r="O375" s="279">
        <f>時間計算書!S375</f>
        <v>0</v>
      </c>
      <c r="P375" s="288">
        <f>IF(計算規則!$G$28=0,0,IF(D375="","",ROUND(O375*24*H375*P$3+O375*24*I375*P$4,0)))</f>
        <v>0</v>
      </c>
      <c r="Q375" s="279">
        <f>時間計算書!T375</f>
        <v>0</v>
      </c>
      <c r="R375" s="288">
        <f>IF(計算規則!$G$28=0,0,IF(D375="","",ROUND(Q375*24*H375*R$3+Q375*24*I375*R$4,0)))</f>
        <v>0</v>
      </c>
      <c r="S375" s="279">
        <f>時間計算書!U375</f>
        <v>0</v>
      </c>
      <c r="T375" s="289">
        <f>IF(計算規則!$G$28=0,0,IF(D375="","",ROUND(S375*24*H375*T$3+S375*24*I375*T$4,0)))</f>
        <v>0</v>
      </c>
      <c r="U375" s="267"/>
      <c r="V375" s="268"/>
      <c r="W375" s="268"/>
      <c r="X375" s="269"/>
      <c r="Y375" s="270">
        <f>IF(D375="","",SUM(L375+N375+P375+R375+T375)+SUM(U375:X375))</f>
        <v>0</v>
      </c>
    </row>
    <row r="376" spans="1:25" ht="9" customHeight="1" thickBot="1" x14ac:dyDescent="0.2">
      <c r="A376" s="745"/>
      <c r="B376" s="197" t="s">
        <v>115</v>
      </c>
      <c r="C376" s="282">
        <f>C374+C375</f>
        <v>0</v>
      </c>
      <c r="D376" s="212">
        <f>IF(OR(MONTH(D346)=1,MONTH(D346)=3,MONTH(D346)=5,MONTH(D346)=7,MONTH(D346)=8,MONTH(D346)=10,MONTH(D346)=12),D375+1,IF(OR(MONTH(D346)=4,MONTH(D346)=6,MONTH(D346)=9,MONTH(D346)=11),"",""))</f>
        <v>44651</v>
      </c>
      <c r="E376" s="335">
        <f t="shared" si="70"/>
        <v>44651</v>
      </c>
      <c r="F376" s="336">
        <f t="shared" si="71"/>
        <v>44651</v>
      </c>
      <c r="G376" s="215" t="str">
        <f>IF(時間計算書!E376="","",時間計算書!E376)</f>
        <v/>
      </c>
      <c r="H376" s="157">
        <f>IF(D376="","",H375)</f>
        <v>0</v>
      </c>
      <c r="I376" s="157">
        <f t="shared" si="72"/>
        <v>0</v>
      </c>
      <c r="J376" s="286">
        <f>IF(計算規則!$G$28=0,1,IF(G376="法",計算規則!H404,IF(G376="所",計算規則!$H$33,計算規則!$H$32)))</f>
        <v>1</v>
      </c>
      <c r="K376" s="293">
        <f>時間計算書!P376</f>
        <v>0</v>
      </c>
      <c r="L376" s="294">
        <f>IF(計算規則!$G$28=0,0,IF(D376="","",ROUND(K376*24*H376*J376,0)))</f>
        <v>0</v>
      </c>
      <c r="M376" s="295">
        <f>時間計算書!Q376+時間計算書!R376</f>
        <v>0</v>
      </c>
      <c r="N376" s="296">
        <f>IF(計算規則!$G$28=0,0,IF(D376="","",ROUND(M376*24*H376*N$3+M376*24*I376*N$4,0)))</f>
        <v>0</v>
      </c>
      <c r="O376" s="295">
        <f>時間計算書!S376</f>
        <v>0</v>
      </c>
      <c r="P376" s="296">
        <f>IF(計算規則!$G$28=0,0,IF(D376="","",ROUND(O376*24*H376*P$3+O376*24*I376*P$4,0)))</f>
        <v>0</v>
      </c>
      <c r="Q376" s="295">
        <f>時間計算書!T376</f>
        <v>0</v>
      </c>
      <c r="R376" s="296">
        <f>IF(計算規則!$G$28=0,0,IF(D376="","",ROUND(Q376*24*H376*R$3+Q376*24*I376*R$4,0)))</f>
        <v>0</v>
      </c>
      <c r="S376" s="295">
        <f>時間計算書!U376</f>
        <v>0</v>
      </c>
      <c r="T376" s="297">
        <f>IF(計算規則!$G$28=0,0,IF(D376="","",ROUND(S376*24*H376*T$3+S376*24*I376*T$4,0)))</f>
        <v>0</v>
      </c>
      <c r="U376" s="271"/>
      <c r="V376" s="272"/>
      <c r="W376" s="272"/>
      <c r="X376" s="273"/>
      <c r="Y376" s="274">
        <f>IF(D376="","",SUM(L376+N376+P376+R376+T376)+SUM(U376:X376))</f>
        <v>0</v>
      </c>
    </row>
    <row r="377" spans="1:25" ht="9" customHeight="1" x14ac:dyDescent="0.15">
      <c r="A377" s="775">
        <f>IF(計算規則!$D$15=0,D377,D408)</f>
        <v>44652</v>
      </c>
      <c r="B377" s="776"/>
      <c r="C377" s="776"/>
      <c r="D377" s="71">
        <f>IF(D376="",IF(D375="",IF(D374="",D373+1,D374+1),D375+1),D376+1)</f>
        <v>44652</v>
      </c>
      <c r="E377" s="72">
        <f t="shared" si="70"/>
        <v>44652</v>
      </c>
      <c r="F377" s="73">
        <f t="shared" si="71"/>
        <v>44652</v>
      </c>
      <c r="G377" s="216" t="str">
        <f>IF(時間計算書!E377="","",時間計算書!E377)</f>
        <v/>
      </c>
      <c r="H377" s="155">
        <f>賃金一覧表・単価計算書・既払金計算書!AK18</f>
        <v>0</v>
      </c>
      <c r="I377" s="155">
        <f>賃金一覧表・単価計算書・既払金計算書!BG18</f>
        <v>0</v>
      </c>
      <c r="J377" s="303">
        <f>IF(計算規則!$G$28=0,1,IF(G377="法",計算規則!H405,IF(G377="所",計算規則!$H$33,計算規則!$H$32)))</f>
        <v>1</v>
      </c>
      <c r="K377" s="284">
        <f>時間計算書!P377</f>
        <v>0</v>
      </c>
      <c r="L377" s="290">
        <f>IF(計算規則!$G$28=0,0,ROUND(K377*24*H377*J377,0))</f>
        <v>0</v>
      </c>
      <c r="M377" s="278">
        <f>時間計算書!Q377+時間計算書!R377</f>
        <v>0</v>
      </c>
      <c r="N377" s="291">
        <f>IF(計算規則!$G$28=0,0,ROUND(M377*24*H377*N$3+M377*24*I377*N$4,0))</f>
        <v>0</v>
      </c>
      <c r="O377" s="278">
        <f>時間計算書!S377</f>
        <v>0</v>
      </c>
      <c r="P377" s="291">
        <f>IF(計算規則!$G$28=0,0,ROUND(O377*24*H377*P$3+O377*24*I377*P$4,0))</f>
        <v>0</v>
      </c>
      <c r="Q377" s="278">
        <f>時間計算書!T377</f>
        <v>0</v>
      </c>
      <c r="R377" s="291">
        <f>IF(計算規則!$G$28=0,0,ROUND(Q377*24*H377*R$3+Q377*24*I377*R$4,0))</f>
        <v>0</v>
      </c>
      <c r="S377" s="278">
        <f>時間計算書!U377</f>
        <v>0</v>
      </c>
      <c r="T377" s="292">
        <f>IF(計算規則!$G$28=0,0,ROUND(S377*24*H377*T$3+S377*24*I377*T$4,0))</f>
        <v>0</v>
      </c>
      <c r="U377" s="275"/>
      <c r="V377" s="276"/>
      <c r="W377" s="276"/>
      <c r="X377" s="277"/>
      <c r="Y377" s="280">
        <f t="shared" ref="Y377:Y404" si="73">SUM(L377+N377+P377+R377+T377)+SUM(U377:X377)</f>
        <v>0</v>
      </c>
    </row>
    <row r="378" spans="1:25" ht="9" customHeight="1" x14ac:dyDescent="0.15">
      <c r="A378" s="777"/>
      <c r="B378" s="778"/>
      <c r="C378" s="778"/>
      <c r="D378" s="66">
        <f t="shared" ref="D378:D404" si="74">D377+1</f>
        <v>44653</v>
      </c>
      <c r="E378" s="67">
        <f t="shared" si="70"/>
        <v>44653</v>
      </c>
      <c r="F378" s="68">
        <f t="shared" si="71"/>
        <v>44653</v>
      </c>
      <c r="G378" s="214" t="str">
        <f>IF(時間計算書!E378="","",時間計算書!E378)</f>
        <v/>
      </c>
      <c r="H378" s="156">
        <f>H377</f>
        <v>0</v>
      </c>
      <c r="I378" s="156">
        <f>I377</f>
        <v>0</v>
      </c>
      <c r="J378" s="285">
        <f>IF(計算規則!$G$28=0,1,IF(G378="法",計算規則!H406,IF(G378="所",計算規則!$H$33,計算規則!$H$32)))</f>
        <v>1</v>
      </c>
      <c r="K378" s="283">
        <f>時間計算書!P378</f>
        <v>0</v>
      </c>
      <c r="L378" s="287">
        <f>IF(計算規則!$G$28=0,0,ROUND(K378*24*H378*J378,0))</f>
        <v>0</v>
      </c>
      <c r="M378" s="279">
        <f>時間計算書!Q378+時間計算書!R378</f>
        <v>0</v>
      </c>
      <c r="N378" s="288">
        <f>IF(計算規則!$G$28=0,0,ROUND(M378*24*H378*N$3+M378*24*I378*N$4,0))</f>
        <v>0</v>
      </c>
      <c r="O378" s="279">
        <f>時間計算書!S378</f>
        <v>0</v>
      </c>
      <c r="P378" s="288">
        <f>IF(計算規則!$G$28=0,0,ROUND(O378*24*H378*P$3+O378*24*I378*P$4,0))</f>
        <v>0</v>
      </c>
      <c r="Q378" s="279">
        <f>時間計算書!T378</f>
        <v>0</v>
      </c>
      <c r="R378" s="288">
        <f>IF(計算規則!$G$28=0,0,ROUND(Q378*24*H378*R$3+Q378*24*I378*R$4,0))</f>
        <v>0</v>
      </c>
      <c r="S378" s="279">
        <f>時間計算書!U378</f>
        <v>0</v>
      </c>
      <c r="T378" s="289">
        <f>IF(計算規則!$G$28=0,0,ROUND(S378*24*H378*T$3+S378*24*I378*T$4,0))</f>
        <v>0</v>
      </c>
      <c r="U378" s="267"/>
      <c r="V378" s="268"/>
      <c r="W378" s="268"/>
      <c r="X378" s="269"/>
      <c r="Y378" s="270">
        <f t="shared" si="73"/>
        <v>0</v>
      </c>
    </row>
    <row r="379" spans="1:25" ht="9" customHeight="1" x14ac:dyDescent="0.15">
      <c r="A379" s="779">
        <f>A377</f>
        <v>44652</v>
      </c>
      <c r="B379" s="780"/>
      <c r="C379" s="780"/>
      <c r="D379" s="66">
        <f t="shared" si="74"/>
        <v>44654</v>
      </c>
      <c r="E379" s="67">
        <f t="shared" si="70"/>
        <v>44654</v>
      </c>
      <c r="F379" s="68">
        <f t="shared" si="71"/>
        <v>44654</v>
      </c>
      <c r="G379" s="214" t="str">
        <f>IF(時間計算書!E379="","",時間計算書!E379)</f>
        <v/>
      </c>
      <c r="H379" s="156">
        <f t="shared" ref="H379:I404" si="75">H378</f>
        <v>0</v>
      </c>
      <c r="I379" s="156">
        <f t="shared" si="75"/>
        <v>0</v>
      </c>
      <c r="J379" s="285">
        <f>IF(計算規則!$G$28=0,1,IF(G379="法",計算規則!H407,IF(G379="所",計算規則!$H$33,計算規則!$H$32)))</f>
        <v>1</v>
      </c>
      <c r="K379" s="283">
        <f>時間計算書!P379</f>
        <v>0</v>
      </c>
      <c r="L379" s="287">
        <f>IF(計算規則!$G$28=0,0,ROUND(K379*24*H379*J379,0))</f>
        <v>0</v>
      </c>
      <c r="M379" s="279">
        <f>時間計算書!Q379+時間計算書!R379</f>
        <v>0</v>
      </c>
      <c r="N379" s="288">
        <f>IF(計算規則!$G$28=0,0,ROUND(M379*24*H379*N$3+M379*24*I379*N$4,0))</f>
        <v>0</v>
      </c>
      <c r="O379" s="279">
        <f>時間計算書!S379</f>
        <v>0</v>
      </c>
      <c r="P379" s="288">
        <f>IF(計算規則!$G$28=0,0,ROUND(O379*24*H379*P$3+O379*24*I379*P$4,0))</f>
        <v>0</v>
      </c>
      <c r="Q379" s="279">
        <f>時間計算書!T379</f>
        <v>0</v>
      </c>
      <c r="R379" s="288">
        <f>IF(計算規則!$G$28=0,0,ROUND(Q379*24*H379*R$3+Q379*24*I379*R$4,0))</f>
        <v>0</v>
      </c>
      <c r="S379" s="279">
        <f>時間計算書!U379</f>
        <v>0</v>
      </c>
      <c r="T379" s="289">
        <f>IF(計算規則!$G$28=0,0,ROUND(S379*24*H379*T$3+S379*24*I379*T$4,0))</f>
        <v>0</v>
      </c>
      <c r="U379" s="267"/>
      <c r="V379" s="268"/>
      <c r="W379" s="268"/>
      <c r="X379" s="269"/>
      <c r="Y379" s="270">
        <f t="shared" si="73"/>
        <v>0</v>
      </c>
    </row>
    <row r="380" spans="1:25" ht="9" customHeight="1" thickBot="1" x14ac:dyDescent="0.2">
      <c r="A380" s="781"/>
      <c r="B380" s="782"/>
      <c r="C380" s="782"/>
      <c r="D380" s="66">
        <f t="shared" si="74"/>
        <v>44655</v>
      </c>
      <c r="E380" s="67">
        <f t="shared" si="70"/>
        <v>44655</v>
      </c>
      <c r="F380" s="68">
        <f t="shared" si="71"/>
        <v>44655</v>
      </c>
      <c r="G380" s="214" t="str">
        <f>IF(時間計算書!E380="","",時間計算書!E380)</f>
        <v/>
      </c>
      <c r="H380" s="156">
        <f t="shared" si="75"/>
        <v>0</v>
      </c>
      <c r="I380" s="156">
        <f t="shared" si="75"/>
        <v>0</v>
      </c>
      <c r="J380" s="285">
        <f>IF(計算規則!$G$28=0,1,IF(G380="法",計算規則!H408,IF(G380="所",計算規則!$H$33,計算規則!$H$32)))</f>
        <v>1</v>
      </c>
      <c r="K380" s="283">
        <f>時間計算書!P380</f>
        <v>0</v>
      </c>
      <c r="L380" s="287">
        <f>IF(計算規則!$G$28=0,0,ROUND(K380*24*H380*J380,0))</f>
        <v>0</v>
      </c>
      <c r="M380" s="279">
        <f>時間計算書!Q380+時間計算書!R380</f>
        <v>0</v>
      </c>
      <c r="N380" s="288">
        <f>IF(計算規則!$G$28=0,0,ROUND(M380*24*H380*N$3+M380*24*I380*N$4,0))</f>
        <v>0</v>
      </c>
      <c r="O380" s="279">
        <f>時間計算書!S380</f>
        <v>0</v>
      </c>
      <c r="P380" s="288">
        <f>IF(計算規則!$G$28=0,0,ROUND(O380*24*H380*P$3+O380*24*I380*P$4,0))</f>
        <v>0</v>
      </c>
      <c r="Q380" s="279">
        <f>時間計算書!T380</f>
        <v>0</v>
      </c>
      <c r="R380" s="288">
        <f>IF(計算規則!$G$28=0,0,ROUND(Q380*24*H380*R$3+Q380*24*I380*R$4,0))</f>
        <v>0</v>
      </c>
      <c r="S380" s="279">
        <f>時間計算書!U380</f>
        <v>0</v>
      </c>
      <c r="T380" s="289">
        <f>IF(計算規則!$G$28=0,0,ROUND(S380*24*H380*T$3+S380*24*I380*T$4,0))</f>
        <v>0</v>
      </c>
      <c r="U380" s="267"/>
      <c r="V380" s="268"/>
      <c r="W380" s="268"/>
      <c r="X380" s="269"/>
      <c r="Y380" s="270">
        <f t="shared" si="73"/>
        <v>0</v>
      </c>
    </row>
    <row r="381" spans="1:25" ht="9" customHeight="1" x14ac:dyDescent="0.15">
      <c r="A381" s="751" t="s">
        <v>172</v>
      </c>
      <c r="B381" s="752"/>
      <c r="C381" s="753"/>
      <c r="D381" s="66">
        <f t="shared" si="74"/>
        <v>44656</v>
      </c>
      <c r="E381" s="67">
        <f t="shared" si="70"/>
        <v>44656</v>
      </c>
      <c r="F381" s="68">
        <f t="shared" si="71"/>
        <v>44656</v>
      </c>
      <c r="G381" s="214" t="str">
        <f>IF(時間計算書!E381="","",時間計算書!E381)</f>
        <v/>
      </c>
      <c r="H381" s="156">
        <f t="shared" si="75"/>
        <v>0</v>
      </c>
      <c r="I381" s="156">
        <f t="shared" si="75"/>
        <v>0</v>
      </c>
      <c r="J381" s="285">
        <f>IF(計算規則!$G$28=0,1,IF(G381="法",計算規則!H409,IF(G381="所",計算規則!$H$33,計算規則!$H$32)))</f>
        <v>1</v>
      </c>
      <c r="K381" s="283">
        <f>時間計算書!P381</f>
        <v>0</v>
      </c>
      <c r="L381" s="287">
        <f>IF(計算規則!$G$28=0,0,ROUND(K381*24*H381*J381,0))</f>
        <v>0</v>
      </c>
      <c r="M381" s="279">
        <f>時間計算書!Q381+時間計算書!R381</f>
        <v>0</v>
      </c>
      <c r="N381" s="288">
        <f>IF(計算規則!$G$28=0,0,ROUND(M381*24*H381*N$3+M381*24*I381*N$4,0))</f>
        <v>0</v>
      </c>
      <c r="O381" s="279">
        <f>時間計算書!S381</f>
        <v>0</v>
      </c>
      <c r="P381" s="288">
        <f>IF(計算規則!$G$28=0,0,ROUND(O381*24*H381*P$3+O381*24*I381*P$4,0))</f>
        <v>0</v>
      </c>
      <c r="Q381" s="279">
        <f>時間計算書!T381</f>
        <v>0</v>
      </c>
      <c r="R381" s="288">
        <f>IF(計算規則!$G$28=0,0,ROUND(Q381*24*H381*R$3+Q381*24*I381*R$4,0))</f>
        <v>0</v>
      </c>
      <c r="S381" s="279">
        <f>時間計算書!U381</f>
        <v>0</v>
      </c>
      <c r="T381" s="289">
        <f>IF(計算規則!$G$28=0,0,ROUND(S381*24*H381*T$3+S381*24*I381*T$4,0))</f>
        <v>0</v>
      </c>
      <c r="U381" s="267"/>
      <c r="V381" s="268"/>
      <c r="W381" s="268"/>
      <c r="X381" s="269"/>
      <c r="Y381" s="270">
        <f t="shared" si="73"/>
        <v>0</v>
      </c>
    </row>
    <row r="382" spans="1:25" ht="9" customHeight="1" thickBot="1" x14ac:dyDescent="0.2">
      <c r="A382" s="754"/>
      <c r="B382" s="755"/>
      <c r="C382" s="756"/>
      <c r="D382" s="66">
        <f t="shared" si="74"/>
        <v>44657</v>
      </c>
      <c r="E382" s="67">
        <f t="shared" si="70"/>
        <v>44657</v>
      </c>
      <c r="F382" s="68">
        <f t="shared" si="71"/>
        <v>44657</v>
      </c>
      <c r="G382" s="214" t="str">
        <f>IF(時間計算書!E382="","",時間計算書!E382)</f>
        <v/>
      </c>
      <c r="H382" s="156">
        <f t="shared" si="75"/>
        <v>0</v>
      </c>
      <c r="I382" s="156">
        <f t="shared" si="75"/>
        <v>0</v>
      </c>
      <c r="J382" s="285">
        <f>IF(計算規則!$G$28=0,1,IF(G382="法",計算規則!H410,IF(G382="所",計算規則!$H$33,計算規則!$H$32)))</f>
        <v>1</v>
      </c>
      <c r="K382" s="283">
        <f>時間計算書!P382</f>
        <v>0</v>
      </c>
      <c r="L382" s="287">
        <f>IF(計算規則!$G$28=0,0,ROUND(K382*24*H382*J382,0))</f>
        <v>0</v>
      </c>
      <c r="M382" s="279">
        <f>時間計算書!Q382+時間計算書!R382</f>
        <v>0</v>
      </c>
      <c r="N382" s="288">
        <f>IF(計算規則!$G$28=0,0,ROUND(M382*24*H382*N$3+M382*24*I382*N$4,0))</f>
        <v>0</v>
      </c>
      <c r="O382" s="279">
        <f>時間計算書!S382</f>
        <v>0</v>
      </c>
      <c r="P382" s="288">
        <f>IF(計算規則!$G$28=0,0,ROUND(O382*24*H382*P$3+O382*24*I382*P$4,0))</f>
        <v>0</v>
      </c>
      <c r="Q382" s="279">
        <f>時間計算書!T382</f>
        <v>0</v>
      </c>
      <c r="R382" s="288">
        <f>IF(計算規則!$G$28=0,0,ROUND(Q382*24*H382*R$3+Q382*24*I382*R$4,0))</f>
        <v>0</v>
      </c>
      <c r="S382" s="279">
        <f>時間計算書!U382</f>
        <v>0</v>
      </c>
      <c r="T382" s="289">
        <f>IF(計算規則!$G$28=0,0,ROUND(S382*24*H382*T$3+S382*24*I382*T$4,0))</f>
        <v>0</v>
      </c>
      <c r="U382" s="267"/>
      <c r="V382" s="268"/>
      <c r="W382" s="268"/>
      <c r="X382" s="269"/>
      <c r="Y382" s="270">
        <f t="shared" si="73"/>
        <v>0</v>
      </c>
    </row>
    <row r="383" spans="1:25" ht="9" customHeight="1" x14ac:dyDescent="0.15">
      <c r="A383" s="757">
        <f>時間計算書!P15</f>
        <v>0</v>
      </c>
      <c r="B383" s="758"/>
      <c r="C383" s="759"/>
      <c r="D383" s="66">
        <f t="shared" si="74"/>
        <v>44658</v>
      </c>
      <c r="E383" s="67">
        <f t="shared" si="70"/>
        <v>44658</v>
      </c>
      <c r="F383" s="68">
        <f t="shared" si="71"/>
        <v>44658</v>
      </c>
      <c r="G383" s="214" t="str">
        <f>IF(時間計算書!E383="","",時間計算書!E383)</f>
        <v/>
      </c>
      <c r="H383" s="156">
        <f t="shared" si="75"/>
        <v>0</v>
      </c>
      <c r="I383" s="156">
        <f t="shared" si="75"/>
        <v>0</v>
      </c>
      <c r="J383" s="285">
        <f>IF(計算規則!$G$28=0,1,IF(G383="法",計算規則!H411,IF(G383="所",計算規則!$H$33,計算規則!$H$32)))</f>
        <v>1</v>
      </c>
      <c r="K383" s="283">
        <f>時間計算書!P383</f>
        <v>0</v>
      </c>
      <c r="L383" s="287">
        <f>IF(計算規則!$G$28=0,0,ROUND(K383*24*H383*J383,0))</f>
        <v>0</v>
      </c>
      <c r="M383" s="279">
        <f>時間計算書!Q383+時間計算書!R383</f>
        <v>0</v>
      </c>
      <c r="N383" s="288">
        <f>IF(計算規則!$G$28=0,0,ROUND(M383*24*H383*N$3+M383*24*I383*N$4,0))</f>
        <v>0</v>
      </c>
      <c r="O383" s="279">
        <f>時間計算書!S383</f>
        <v>0</v>
      </c>
      <c r="P383" s="288">
        <f>IF(計算規則!$G$28=0,0,ROUND(O383*24*H383*P$3+O383*24*I383*P$4,0))</f>
        <v>0</v>
      </c>
      <c r="Q383" s="279">
        <f>時間計算書!T383</f>
        <v>0</v>
      </c>
      <c r="R383" s="288">
        <f>IF(計算規則!$G$28=0,0,ROUND(Q383*24*H383*R$3+Q383*24*I383*R$4,0))</f>
        <v>0</v>
      </c>
      <c r="S383" s="279">
        <f>時間計算書!U383</f>
        <v>0</v>
      </c>
      <c r="T383" s="289">
        <f>IF(計算規則!$G$28=0,0,ROUND(S383*24*H383*T$3+S383*24*I383*T$4,0))</f>
        <v>0</v>
      </c>
      <c r="U383" s="267"/>
      <c r="V383" s="268"/>
      <c r="W383" s="268"/>
      <c r="X383" s="269"/>
      <c r="Y383" s="270">
        <f t="shared" si="73"/>
        <v>0</v>
      </c>
    </row>
    <row r="384" spans="1:25" ht="9" customHeight="1" thickBot="1" x14ac:dyDescent="0.2">
      <c r="A384" s="760"/>
      <c r="B384" s="761"/>
      <c r="C384" s="762"/>
      <c r="D384" s="66">
        <f t="shared" si="74"/>
        <v>44659</v>
      </c>
      <c r="E384" s="67">
        <f t="shared" si="70"/>
        <v>44659</v>
      </c>
      <c r="F384" s="68">
        <f t="shared" si="71"/>
        <v>44659</v>
      </c>
      <c r="G384" s="214" t="str">
        <f>IF(時間計算書!E384="","",時間計算書!E384)</f>
        <v/>
      </c>
      <c r="H384" s="156">
        <f t="shared" si="75"/>
        <v>0</v>
      </c>
      <c r="I384" s="156">
        <f t="shared" si="75"/>
        <v>0</v>
      </c>
      <c r="J384" s="285">
        <f>IF(計算規則!$G$28=0,1,IF(G384="法",計算規則!H412,IF(G384="所",計算規則!$H$33,計算規則!$H$32)))</f>
        <v>1</v>
      </c>
      <c r="K384" s="283">
        <f>時間計算書!P384</f>
        <v>0</v>
      </c>
      <c r="L384" s="287">
        <f>IF(計算規則!$G$28=0,0,ROUND(K384*24*H384*J384,0))</f>
        <v>0</v>
      </c>
      <c r="M384" s="279">
        <f>時間計算書!Q384+時間計算書!R384</f>
        <v>0</v>
      </c>
      <c r="N384" s="288">
        <f>IF(計算規則!$G$28=0,0,ROUND(M384*24*H384*N$3+M384*24*I384*N$4,0))</f>
        <v>0</v>
      </c>
      <c r="O384" s="279">
        <f>時間計算書!S384</f>
        <v>0</v>
      </c>
      <c r="P384" s="288">
        <f>IF(計算規則!$G$28=0,0,ROUND(O384*24*H384*P$3+O384*24*I384*P$4,0))</f>
        <v>0</v>
      </c>
      <c r="Q384" s="279">
        <f>時間計算書!T384</f>
        <v>0</v>
      </c>
      <c r="R384" s="288">
        <f>IF(計算規則!$G$28=0,0,ROUND(Q384*24*H384*R$3+Q384*24*I384*R$4,0))</f>
        <v>0</v>
      </c>
      <c r="S384" s="279">
        <f>時間計算書!U384</f>
        <v>0</v>
      </c>
      <c r="T384" s="289">
        <f>IF(計算規則!$G$28=0,0,ROUND(S384*24*H384*T$3+S384*24*I384*T$4,0))</f>
        <v>0</v>
      </c>
      <c r="U384" s="267"/>
      <c r="V384" s="268"/>
      <c r="W384" s="268"/>
      <c r="X384" s="269"/>
      <c r="Y384" s="270">
        <f t="shared" si="73"/>
        <v>0</v>
      </c>
    </row>
    <row r="385" spans="1:25" ht="9" customHeight="1" x14ac:dyDescent="0.15">
      <c r="A385" s="763" t="s">
        <v>205</v>
      </c>
      <c r="B385" s="764"/>
      <c r="C385" s="765"/>
      <c r="D385" s="66">
        <f t="shared" si="74"/>
        <v>44660</v>
      </c>
      <c r="E385" s="67">
        <f t="shared" si="70"/>
        <v>44660</v>
      </c>
      <c r="F385" s="68">
        <f t="shared" si="71"/>
        <v>44660</v>
      </c>
      <c r="G385" s="214" t="str">
        <f>IF(時間計算書!E385="","",時間計算書!E385)</f>
        <v/>
      </c>
      <c r="H385" s="156">
        <f t="shared" si="75"/>
        <v>0</v>
      </c>
      <c r="I385" s="156">
        <f t="shared" si="75"/>
        <v>0</v>
      </c>
      <c r="J385" s="285">
        <f>IF(計算規則!$G$28=0,1,IF(G385="法",計算規則!H413,IF(G385="所",計算規則!$H$33,計算規則!$H$32)))</f>
        <v>1</v>
      </c>
      <c r="K385" s="283">
        <f>時間計算書!P385</f>
        <v>0</v>
      </c>
      <c r="L385" s="287">
        <f>IF(計算規則!$G$28=0,0,ROUND(K385*24*H385*J385,0))</f>
        <v>0</v>
      </c>
      <c r="M385" s="279">
        <f>時間計算書!Q385+時間計算書!R385</f>
        <v>0</v>
      </c>
      <c r="N385" s="288">
        <f>IF(計算規則!$G$28=0,0,ROUND(M385*24*H385*N$3+M385*24*I385*N$4,0))</f>
        <v>0</v>
      </c>
      <c r="O385" s="279">
        <f>時間計算書!S385</f>
        <v>0</v>
      </c>
      <c r="P385" s="288">
        <f>IF(計算規則!$G$28=0,0,ROUND(O385*24*H385*P$3+O385*24*I385*P$4,0))</f>
        <v>0</v>
      </c>
      <c r="Q385" s="279">
        <f>時間計算書!T385</f>
        <v>0</v>
      </c>
      <c r="R385" s="288">
        <f>IF(計算規則!$G$28=0,0,ROUND(Q385*24*H385*R$3+Q385*24*I385*R$4,0))</f>
        <v>0</v>
      </c>
      <c r="S385" s="279">
        <f>時間計算書!U385</f>
        <v>0</v>
      </c>
      <c r="T385" s="289">
        <f>IF(計算規則!$G$28=0,0,ROUND(S385*24*H385*T$3+S385*24*I385*T$4,0))</f>
        <v>0</v>
      </c>
      <c r="U385" s="267"/>
      <c r="V385" s="268"/>
      <c r="W385" s="268"/>
      <c r="X385" s="269"/>
      <c r="Y385" s="270">
        <f t="shared" si="73"/>
        <v>0</v>
      </c>
    </row>
    <row r="386" spans="1:25" ht="9" customHeight="1" thickBot="1" x14ac:dyDescent="0.2">
      <c r="A386" s="766"/>
      <c r="B386" s="767"/>
      <c r="C386" s="768"/>
      <c r="D386" s="66">
        <f t="shared" si="74"/>
        <v>44661</v>
      </c>
      <c r="E386" s="67">
        <f t="shared" si="70"/>
        <v>44661</v>
      </c>
      <c r="F386" s="68">
        <f t="shared" si="71"/>
        <v>44661</v>
      </c>
      <c r="G386" s="214" t="str">
        <f>IF(時間計算書!E386="","",時間計算書!E386)</f>
        <v/>
      </c>
      <c r="H386" s="156">
        <f t="shared" si="75"/>
        <v>0</v>
      </c>
      <c r="I386" s="156">
        <f t="shared" si="75"/>
        <v>0</v>
      </c>
      <c r="J386" s="285">
        <f>IF(計算規則!$G$28=0,1,IF(G386="法",計算規則!H414,IF(G386="所",計算規則!$H$33,計算規則!$H$32)))</f>
        <v>1</v>
      </c>
      <c r="K386" s="283">
        <f>時間計算書!P386</f>
        <v>0</v>
      </c>
      <c r="L386" s="287">
        <f>IF(計算規則!$G$28=0,0,ROUND(K386*24*H386*J386,0))</f>
        <v>0</v>
      </c>
      <c r="M386" s="279">
        <f>時間計算書!Q386+時間計算書!R386</f>
        <v>0</v>
      </c>
      <c r="N386" s="288">
        <f>IF(計算規則!$G$28=0,0,ROUND(M386*24*H386*N$3+M386*24*I386*N$4,0))</f>
        <v>0</v>
      </c>
      <c r="O386" s="279">
        <f>時間計算書!S386</f>
        <v>0</v>
      </c>
      <c r="P386" s="288">
        <f>IF(計算規則!$G$28=0,0,ROUND(O386*24*H386*P$3+O386*24*I386*P$4,0))</f>
        <v>0</v>
      </c>
      <c r="Q386" s="279">
        <f>時間計算書!T386</f>
        <v>0</v>
      </c>
      <c r="R386" s="288">
        <f>IF(計算規則!$G$28=0,0,ROUND(Q386*24*H386*R$3+Q386*24*I386*R$4,0))</f>
        <v>0</v>
      </c>
      <c r="S386" s="279">
        <f>時間計算書!U386</f>
        <v>0</v>
      </c>
      <c r="T386" s="289">
        <f>IF(計算規則!$G$28=0,0,ROUND(S386*24*H386*T$3+S386*24*I386*T$4,0))</f>
        <v>0</v>
      </c>
      <c r="U386" s="267"/>
      <c r="V386" s="268"/>
      <c r="W386" s="268"/>
      <c r="X386" s="269"/>
      <c r="Y386" s="270">
        <f t="shared" si="73"/>
        <v>0</v>
      </c>
    </row>
    <row r="387" spans="1:25" ht="9" customHeight="1" x14ac:dyDescent="0.15">
      <c r="A387" s="757">
        <f>賃金一覧表・単価計算書・既払金計算書!BG18</f>
        <v>0</v>
      </c>
      <c r="B387" s="758"/>
      <c r="C387" s="759"/>
      <c r="D387" s="66">
        <f t="shared" si="74"/>
        <v>44662</v>
      </c>
      <c r="E387" s="67">
        <f t="shared" si="70"/>
        <v>44662</v>
      </c>
      <c r="F387" s="68">
        <f t="shared" si="71"/>
        <v>44662</v>
      </c>
      <c r="G387" s="214" t="str">
        <f>IF(時間計算書!E387="","",時間計算書!E387)</f>
        <v/>
      </c>
      <c r="H387" s="156">
        <f t="shared" si="75"/>
        <v>0</v>
      </c>
      <c r="I387" s="156">
        <f t="shared" si="75"/>
        <v>0</v>
      </c>
      <c r="J387" s="285">
        <f>IF(計算規則!$G$28=0,1,IF(G387="法",計算規則!H415,IF(G387="所",計算規則!$H$33,計算規則!$H$32)))</f>
        <v>1</v>
      </c>
      <c r="K387" s="283">
        <f>時間計算書!P387</f>
        <v>0</v>
      </c>
      <c r="L387" s="287">
        <f>IF(計算規則!$G$28=0,0,ROUND(K387*24*H387*J387,0))</f>
        <v>0</v>
      </c>
      <c r="M387" s="279">
        <f>時間計算書!Q387+時間計算書!R387</f>
        <v>0</v>
      </c>
      <c r="N387" s="288">
        <f>IF(計算規則!$G$28=0,0,ROUND(M387*24*H387*N$3+M387*24*I387*N$4,0))</f>
        <v>0</v>
      </c>
      <c r="O387" s="279">
        <f>時間計算書!S387</f>
        <v>0</v>
      </c>
      <c r="P387" s="288">
        <f>IF(計算規則!$G$28=0,0,ROUND(O387*24*H387*P$3+O387*24*I387*P$4,0))</f>
        <v>0</v>
      </c>
      <c r="Q387" s="279">
        <f>時間計算書!T387</f>
        <v>0</v>
      </c>
      <c r="R387" s="288">
        <f>IF(計算規則!$G$28=0,0,ROUND(Q387*24*H387*R$3+Q387*24*I387*R$4,0))</f>
        <v>0</v>
      </c>
      <c r="S387" s="279">
        <f>時間計算書!U387</f>
        <v>0</v>
      </c>
      <c r="T387" s="289">
        <f>IF(計算規則!$G$28=0,0,ROUND(S387*24*H387*T$3+S387*24*I387*T$4,0))</f>
        <v>0</v>
      </c>
      <c r="U387" s="267"/>
      <c r="V387" s="268"/>
      <c r="W387" s="268"/>
      <c r="X387" s="269"/>
      <c r="Y387" s="270">
        <f t="shared" si="73"/>
        <v>0</v>
      </c>
    </row>
    <row r="388" spans="1:25" ht="9" customHeight="1" thickBot="1" x14ac:dyDescent="0.2">
      <c r="A388" s="760"/>
      <c r="B388" s="761"/>
      <c r="C388" s="762"/>
      <c r="D388" s="66">
        <f t="shared" si="74"/>
        <v>44663</v>
      </c>
      <c r="E388" s="67">
        <f t="shared" si="70"/>
        <v>44663</v>
      </c>
      <c r="F388" s="68">
        <f t="shared" si="71"/>
        <v>44663</v>
      </c>
      <c r="G388" s="214" t="str">
        <f>IF(時間計算書!E388="","",時間計算書!E388)</f>
        <v/>
      </c>
      <c r="H388" s="156">
        <f t="shared" si="75"/>
        <v>0</v>
      </c>
      <c r="I388" s="156">
        <f t="shared" si="75"/>
        <v>0</v>
      </c>
      <c r="J388" s="285">
        <f>IF(計算規則!$G$28=0,1,IF(G388="法",計算規則!H416,IF(G388="所",計算規則!$H$33,計算規則!$H$32)))</f>
        <v>1</v>
      </c>
      <c r="K388" s="283">
        <f>時間計算書!P388</f>
        <v>0</v>
      </c>
      <c r="L388" s="287">
        <f>IF(計算規則!$G$28=0,0,ROUND(K388*24*H388*J388,0))</f>
        <v>0</v>
      </c>
      <c r="M388" s="279">
        <f>時間計算書!Q388+時間計算書!R388</f>
        <v>0</v>
      </c>
      <c r="N388" s="288">
        <f>IF(計算規則!$G$28=0,0,ROUND(M388*24*H388*N$3+M388*24*I388*N$4,0))</f>
        <v>0</v>
      </c>
      <c r="O388" s="279">
        <f>時間計算書!S388</f>
        <v>0</v>
      </c>
      <c r="P388" s="288">
        <f>IF(計算規則!$G$28=0,0,ROUND(O388*24*H388*P$3+O388*24*I388*P$4,0))</f>
        <v>0</v>
      </c>
      <c r="Q388" s="279">
        <f>時間計算書!T388</f>
        <v>0</v>
      </c>
      <c r="R388" s="288">
        <f>IF(計算規則!$G$28=0,0,ROUND(Q388*24*H388*R$3+Q388*24*I388*R$4,0))</f>
        <v>0</v>
      </c>
      <c r="S388" s="279">
        <f>時間計算書!U388</f>
        <v>0</v>
      </c>
      <c r="T388" s="289">
        <f>IF(計算規則!$G$28=0,0,ROUND(S388*24*H388*T$3+S388*24*I388*T$4,0))</f>
        <v>0</v>
      </c>
      <c r="U388" s="267"/>
      <c r="V388" s="268"/>
      <c r="W388" s="268"/>
      <c r="X388" s="269"/>
      <c r="Y388" s="270">
        <f t="shared" si="73"/>
        <v>0</v>
      </c>
    </row>
    <row r="389" spans="1:25" ht="9" customHeight="1" x14ac:dyDescent="0.15">
      <c r="A389" s="783"/>
      <c r="B389" s="784"/>
      <c r="C389" s="785"/>
      <c r="D389" s="66">
        <f t="shared" si="74"/>
        <v>44664</v>
      </c>
      <c r="E389" s="67">
        <f>D389</f>
        <v>44664</v>
      </c>
      <c r="F389" s="68">
        <f>D389</f>
        <v>44664</v>
      </c>
      <c r="G389" s="214" t="str">
        <f>IF(時間計算書!E389="","",時間計算書!E389)</f>
        <v/>
      </c>
      <c r="H389" s="156">
        <f t="shared" si="75"/>
        <v>0</v>
      </c>
      <c r="I389" s="156">
        <f t="shared" si="75"/>
        <v>0</v>
      </c>
      <c r="J389" s="285">
        <f>IF(計算規則!$G$28=0,1,IF(G389="法",計算規則!H417,IF(G389="所",計算規則!$H$33,計算規則!$H$32)))</f>
        <v>1</v>
      </c>
      <c r="K389" s="283">
        <f>時間計算書!P389</f>
        <v>0</v>
      </c>
      <c r="L389" s="287">
        <f>IF(計算規則!$G$28=0,0,ROUND(K389*24*H389*J389,0))</f>
        <v>0</v>
      </c>
      <c r="M389" s="279">
        <f>時間計算書!Q389+時間計算書!R389</f>
        <v>0</v>
      </c>
      <c r="N389" s="288">
        <f>IF(計算規則!$G$28=0,0,ROUND(M389*24*H389*N$3+M389*24*I389*N$4,0))</f>
        <v>0</v>
      </c>
      <c r="O389" s="279">
        <f>時間計算書!S389</f>
        <v>0</v>
      </c>
      <c r="P389" s="288">
        <f>IF(計算規則!$G$28=0,0,ROUND(O389*24*H389*P$3+O389*24*I389*P$4,0))</f>
        <v>0</v>
      </c>
      <c r="Q389" s="279">
        <f>時間計算書!T389</f>
        <v>0</v>
      </c>
      <c r="R389" s="288">
        <f>IF(計算規則!$G$28=0,0,ROUND(Q389*24*H389*R$3+Q389*24*I389*R$4,0))</f>
        <v>0</v>
      </c>
      <c r="S389" s="279">
        <f>時間計算書!U389</f>
        <v>0</v>
      </c>
      <c r="T389" s="289">
        <f>IF(計算規則!$G$28=0,0,ROUND(S389*24*H389*T$3+S389*24*I389*T$4,0))</f>
        <v>0</v>
      </c>
      <c r="U389" s="267"/>
      <c r="V389" s="268"/>
      <c r="W389" s="268"/>
      <c r="X389" s="269"/>
      <c r="Y389" s="270">
        <f t="shared" si="73"/>
        <v>0</v>
      </c>
    </row>
    <row r="390" spans="1:25" ht="9" customHeight="1" thickBot="1" x14ac:dyDescent="0.2">
      <c r="A390" s="786"/>
      <c r="B390" s="787"/>
      <c r="C390" s="788"/>
      <c r="D390" s="66">
        <f>D389+1</f>
        <v>44665</v>
      </c>
      <c r="E390" s="67">
        <f t="shared" ref="E390:E419" si="76">D390</f>
        <v>44665</v>
      </c>
      <c r="F390" s="68">
        <f t="shared" ref="F390:F419" si="77">D390</f>
        <v>44665</v>
      </c>
      <c r="G390" s="214" t="str">
        <f>IF(時間計算書!E390="","",時間計算書!E390)</f>
        <v/>
      </c>
      <c r="H390" s="156">
        <f t="shared" si="75"/>
        <v>0</v>
      </c>
      <c r="I390" s="156">
        <f t="shared" si="75"/>
        <v>0</v>
      </c>
      <c r="J390" s="285">
        <f>IF(計算規則!$G$28=0,1,IF(G390="法",計算規則!H418,IF(G390="所",計算規則!$H$33,計算規則!$H$32)))</f>
        <v>1</v>
      </c>
      <c r="K390" s="283">
        <f>時間計算書!P390</f>
        <v>0</v>
      </c>
      <c r="L390" s="287">
        <f>IF(計算規則!$G$28=0,0,ROUND(K390*24*H390*J390,0))</f>
        <v>0</v>
      </c>
      <c r="M390" s="279">
        <f>時間計算書!Q390+時間計算書!R390</f>
        <v>0</v>
      </c>
      <c r="N390" s="288">
        <f>IF(計算規則!$G$28=0,0,ROUND(M390*24*H390*N$3+M390*24*I390*N$4,0))</f>
        <v>0</v>
      </c>
      <c r="O390" s="279">
        <f>時間計算書!S390</f>
        <v>0</v>
      </c>
      <c r="P390" s="288">
        <f>IF(計算規則!$G$28=0,0,ROUND(O390*24*H390*P$3+O390*24*I390*P$4,0))</f>
        <v>0</v>
      </c>
      <c r="Q390" s="279">
        <f>時間計算書!T390</f>
        <v>0</v>
      </c>
      <c r="R390" s="288">
        <f>IF(計算規則!$G$28=0,0,ROUND(Q390*24*H390*R$3+Q390*24*I390*R$4,0))</f>
        <v>0</v>
      </c>
      <c r="S390" s="279">
        <f>時間計算書!U390</f>
        <v>0</v>
      </c>
      <c r="T390" s="289">
        <f>IF(計算規則!$G$28=0,0,ROUND(S390*24*H390*T$3+S390*24*I390*T$4,0))</f>
        <v>0</v>
      </c>
      <c r="U390" s="267"/>
      <c r="V390" s="268"/>
      <c r="W390" s="268"/>
      <c r="X390" s="269"/>
      <c r="Y390" s="270">
        <f t="shared" si="73"/>
        <v>0</v>
      </c>
    </row>
    <row r="391" spans="1:25" ht="9" customHeight="1" x14ac:dyDescent="0.15">
      <c r="A391" s="746" t="s">
        <v>71</v>
      </c>
      <c r="B391" s="184" t="s">
        <v>116</v>
      </c>
      <c r="C391" s="198">
        <f>SUM(K377:K407)</f>
        <v>0</v>
      </c>
      <c r="D391" s="66">
        <f t="shared" si="74"/>
        <v>44666</v>
      </c>
      <c r="E391" s="67">
        <f t="shared" si="76"/>
        <v>44666</v>
      </c>
      <c r="F391" s="68">
        <f t="shared" si="77"/>
        <v>44666</v>
      </c>
      <c r="G391" s="214" t="str">
        <f>IF(時間計算書!E391="","",時間計算書!E391)</f>
        <v/>
      </c>
      <c r="H391" s="156">
        <f t="shared" si="75"/>
        <v>0</v>
      </c>
      <c r="I391" s="156">
        <f t="shared" si="75"/>
        <v>0</v>
      </c>
      <c r="J391" s="285">
        <f>IF(計算規則!$G$28=0,1,IF(G391="法",計算規則!H419,IF(G391="所",計算規則!$H$33,計算規則!$H$32)))</f>
        <v>1</v>
      </c>
      <c r="K391" s="283">
        <f>時間計算書!P391</f>
        <v>0</v>
      </c>
      <c r="L391" s="287">
        <f>IF(計算規則!$G$28=0,0,ROUND(K391*24*H391*J391,0))</f>
        <v>0</v>
      </c>
      <c r="M391" s="279">
        <f>時間計算書!Q391+時間計算書!R391</f>
        <v>0</v>
      </c>
      <c r="N391" s="288">
        <f>IF(計算規則!$G$28=0,0,ROUND(M391*24*H391*N$3+M391*24*I391*N$4,0))</f>
        <v>0</v>
      </c>
      <c r="O391" s="279">
        <f>時間計算書!S391</f>
        <v>0</v>
      </c>
      <c r="P391" s="288">
        <f>IF(計算規則!$G$28=0,0,ROUND(O391*24*H391*P$3+O391*24*I391*P$4,0))</f>
        <v>0</v>
      </c>
      <c r="Q391" s="279">
        <f>時間計算書!T391</f>
        <v>0</v>
      </c>
      <c r="R391" s="288">
        <f>IF(計算規則!$G$28=0,0,ROUND(Q391*24*H391*R$3+Q391*24*I391*R$4,0))</f>
        <v>0</v>
      </c>
      <c r="S391" s="279">
        <f>時間計算書!U391</f>
        <v>0</v>
      </c>
      <c r="T391" s="289">
        <f>IF(計算規則!$G$28=0,0,ROUND(S391*24*H391*T$3+S391*24*I391*T$4,0))</f>
        <v>0</v>
      </c>
      <c r="U391" s="267"/>
      <c r="V391" s="268"/>
      <c r="W391" s="268"/>
      <c r="X391" s="269"/>
      <c r="Y391" s="270">
        <f t="shared" si="73"/>
        <v>0</v>
      </c>
    </row>
    <row r="392" spans="1:25" ht="9" customHeight="1" x14ac:dyDescent="0.15">
      <c r="A392" s="747"/>
      <c r="B392" s="196" t="s">
        <v>56</v>
      </c>
      <c r="C392" s="199">
        <f>SUM(L377:L407)</f>
        <v>0</v>
      </c>
      <c r="D392" s="66">
        <f t="shared" si="74"/>
        <v>44667</v>
      </c>
      <c r="E392" s="67">
        <f t="shared" si="76"/>
        <v>44667</v>
      </c>
      <c r="F392" s="68">
        <f t="shared" si="77"/>
        <v>44667</v>
      </c>
      <c r="G392" s="214" t="str">
        <f>IF(時間計算書!E392="","",時間計算書!E392)</f>
        <v/>
      </c>
      <c r="H392" s="156">
        <f t="shared" si="75"/>
        <v>0</v>
      </c>
      <c r="I392" s="156">
        <f t="shared" si="75"/>
        <v>0</v>
      </c>
      <c r="J392" s="285">
        <f>IF(計算規則!$G$28=0,1,IF(G392="法",計算規則!H420,IF(G392="所",計算規則!$H$33,計算規則!$H$32)))</f>
        <v>1</v>
      </c>
      <c r="K392" s="283">
        <f>時間計算書!P392</f>
        <v>0</v>
      </c>
      <c r="L392" s="287">
        <f>IF(計算規則!$G$28=0,0,ROUND(K392*24*H392*J392,0))</f>
        <v>0</v>
      </c>
      <c r="M392" s="279">
        <f>時間計算書!Q392+時間計算書!R392</f>
        <v>0</v>
      </c>
      <c r="N392" s="288">
        <f>IF(計算規則!$G$28=0,0,ROUND(M392*24*H392*N$3+M392*24*I392*N$4,0))</f>
        <v>0</v>
      </c>
      <c r="O392" s="279">
        <f>時間計算書!S392</f>
        <v>0</v>
      </c>
      <c r="P392" s="288">
        <f>IF(計算規則!$G$28=0,0,ROUND(O392*24*H392*P$3+O392*24*I392*P$4,0))</f>
        <v>0</v>
      </c>
      <c r="Q392" s="279">
        <f>時間計算書!T392</f>
        <v>0</v>
      </c>
      <c r="R392" s="288">
        <f>IF(計算規則!$G$28=0,0,ROUND(Q392*24*H392*R$3+Q392*24*I392*R$4,0))</f>
        <v>0</v>
      </c>
      <c r="S392" s="279">
        <f>時間計算書!U392</f>
        <v>0</v>
      </c>
      <c r="T392" s="289">
        <f>IF(計算規則!$G$28=0,0,ROUND(S392*24*H392*T$3+S392*24*I392*T$4,0))</f>
        <v>0</v>
      </c>
      <c r="U392" s="267"/>
      <c r="V392" s="268"/>
      <c r="W392" s="268"/>
      <c r="X392" s="269"/>
      <c r="Y392" s="270">
        <f t="shared" si="73"/>
        <v>0</v>
      </c>
    </row>
    <row r="393" spans="1:25" ht="9" customHeight="1" x14ac:dyDescent="0.15">
      <c r="A393" s="747"/>
      <c r="B393" s="196" t="s">
        <v>114</v>
      </c>
      <c r="C393" s="281">
        <f>SUM(U377:U407)</f>
        <v>0</v>
      </c>
      <c r="D393" s="66">
        <f t="shared" si="74"/>
        <v>44668</v>
      </c>
      <c r="E393" s="67">
        <f t="shared" si="76"/>
        <v>44668</v>
      </c>
      <c r="F393" s="68">
        <f t="shared" si="77"/>
        <v>44668</v>
      </c>
      <c r="G393" s="214" t="str">
        <f>IF(時間計算書!E393="","",時間計算書!E393)</f>
        <v/>
      </c>
      <c r="H393" s="156">
        <f t="shared" si="75"/>
        <v>0</v>
      </c>
      <c r="I393" s="156">
        <f t="shared" si="75"/>
        <v>0</v>
      </c>
      <c r="J393" s="285">
        <f>IF(計算規則!$G$28=0,1,IF(G393="法",計算規則!H421,IF(G393="所",計算規則!$H$33,計算規則!$H$32)))</f>
        <v>1</v>
      </c>
      <c r="K393" s="283">
        <f>時間計算書!P393</f>
        <v>0</v>
      </c>
      <c r="L393" s="287">
        <f>IF(計算規則!$G$28=0,0,ROUND(K393*24*H393*J393,0))</f>
        <v>0</v>
      </c>
      <c r="M393" s="279">
        <f>時間計算書!Q393+時間計算書!R393</f>
        <v>0</v>
      </c>
      <c r="N393" s="288">
        <f>IF(計算規則!$G$28=0,0,ROUND(M393*24*H393*N$3+M393*24*I393*N$4,0))</f>
        <v>0</v>
      </c>
      <c r="O393" s="279">
        <f>時間計算書!S393</f>
        <v>0</v>
      </c>
      <c r="P393" s="288">
        <f>IF(計算規則!$G$28=0,0,ROUND(O393*24*H393*P$3+O393*24*I393*P$4,0))</f>
        <v>0</v>
      </c>
      <c r="Q393" s="279">
        <f>時間計算書!T393</f>
        <v>0</v>
      </c>
      <c r="R393" s="288">
        <f>IF(計算規則!$G$28=0,0,ROUND(Q393*24*H393*R$3+Q393*24*I393*R$4,0))</f>
        <v>0</v>
      </c>
      <c r="S393" s="279">
        <f>時間計算書!U393</f>
        <v>0</v>
      </c>
      <c r="T393" s="289">
        <f>IF(計算規則!$G$28=0,0,ROUND(S393*24*H393*T$3+S393*24*I393*T$4,0))</f>
        <v>0</v>
      </c>
      <c r="U393" s="267"/>
      <c r="V393" s="268"/>
      <c r="W393" s="268"/>
      <c r="X393" s="269"/>
      <c r="Y393" s="270">
        <f t="shared" si="73"/>
        <v>0</v>
      </c>
    </row>
    <row r="394" spans="1:25" ht="9" customHeight="1" thickBot="1" x14ac:dyDescent="0.2">
      <c r="A394" s="748"/>
      <c r="B394" s="197" t="s">
        <v>115</v>
      </c>
      <c r="C394" s="282">
        <f>C392+C393</f>
        <v>0</v>
      </c>
      <c r="D394" s="66">
        <f t="shared" si="74"/>
        <v>44669</v>
      </c>
      <c r="E394" s="67">
        <f t="shared" si="76"/>
        <v>44669</v>
      </c>
      <c r="F394" s="68">
        <f t="shared" si="77"/>
        <v>44669</v>
      </c>
      <c r="G394" s="214" t="str">
        <f>IF(時間計算書!E394="","",時間計算書!E394)</f>
        <v/>
      </c>
      <c r="H394" s="156">
        <f t="shared" si="75"/>
        <v>0</v>
      </c>
      <c r="I394" s="156">
        <f t="shared" si="75"/>
        <v>0</v>
      </c>
      <c r="J394" s="285">
        <f>IF(計算規則!$G$28=0,1,IF(G394="法",計算規則!H422,IF(G394="所",計算規則!$H$33,計算規則!$H$32)))</f>
        <v>1</v>
      </c>
      <c r="K394" s="283">
        <f>時間計算書!P394</f>
        <v>0</v>
      </c>
      <c r="L394" s="287">
        <f>IF(計算規則!$G$28=0,0,ROUND(K394*24*H394*J394,0))</f>
        <v>0</v>
      </c>
      <c r="M394" s="279">
        <f>時間計算書!Q394+時間計算書!R394</f>
        <v>0</v>
      </c>
      <c r="N394" s="288">
        <f>IF(計算規則!$G$28=0,0,ROUND(M394*24*H394*N$3+M394*24*I394*N$4,0))</f>
        <v>0</v>
      </c>
      <c r="O394" s="279">
        <f>時間計算書!S394</f>
        <v>0</v>
      </c>
      <c r="P394" s="288">
        <f>IF(計算規則!$G$28=0,0,ROUND(O394*24*H394*P$3+O394*24*I394*P$4,0))</f>
        <v>0</v>
      </c>
      <c r="Q394" s="279">
        <f>時間計算書!T394</f>
        <v>0</v>
      </c>
      <c r="R394" s="288">
        <f>IF(計算規則!$G$28=0,0,ROUND(Q394*24*H394*R$3+Q394*24*I394*R$4,0))</f>
        <v>0</v>
      </c>
      <c r="S394" s="279">
        <f>時間計算書!U394</f>
        <v>0</v>
      </c>
      <c r="T394" s="289">
        <f>IF(計算規則!$G$28=0,0,ROUND(S394*24*H394*T$3+S394*24*I394*T$4,0))</f>
        <v>0</v>
      </c>
      <c r="U394" s="267"/>
      <c r="V394" s="268"/>
      <c r="W394" s="268"/>
      <c r="X394" s="269"/>
      <c r="Y394" s="270">
        <f t="shared" si="73"/>
        <v>0</v>
      </c>
    </row>
    <row r="395" spans="1:25" ht="9" customHeight="1" x14ac:dyDescent="0.15">
      <c r="A395" s="746" t="s">
        <v>72</v>
      </c>
      <c r="B395" s="184" t="s">
        <v>116</v>
      </c>
      <c r="C395" s="198">
        <f>SUM(M377:M407)</f>
        <v>0</v>
      </c>
      <c r="D395" s="66">
        <f t="shared" si="74"/>
        <v>44670</v>
      </c>
      <c r="E395" s="67">
        <f t="shared" si="76"/>
        <v>44670</v>
      </c>
      <c r="F395" s="68">
        <f t="shared" si="77"/>
        <v>44670</v>
      </c>
      <c r="G395" s="214" t="str">
        <f>IF(時間計算書!E395="","",時間計算書!E395)</f>
        <v/>
      </c>
      <c r="H395" s="156">
        <f t="shared" si="75"/>
        <v>0</v>
      </c>
      <c r="I395" s="156">
        <f t="shared" si="75"/>
        <v>0</v>
      </c>
      <c r="J395" s="285">
        <f>IF(計算規則!$G$28=0,1,IF(G395="法",計算規則!H423,IF(G395="所",計算規則!$H$33,計算規則!$H$32)))</f>
        <v>1</v>
      </c>
      <c r="K395" s="283">
        <f>時間計算書!P395</f>
        <v>0</v>
      </c>
      <c r="L395" s="287">
        <f>IF(計算規則!$G$28=0,0,ROUND(K395*24*H395*J395,0))</f>
        <v>0</v>
      </c>
      <c r="M395" s="279">
        <f>時間計算書!Q395+時間計算書!R395</f>
        <v>0</v>
      </c>
      <c r="N395" s="288">
        <f>IF(計算規則!$G$28=0,0,ROUND(M395*24*H395*N$3+M395*24*I395*N$4,0))</f>
        <v>0</v>
      </c>
      <c r="O395" s="279">
        <f>時間計算書!S395</f>
        <v>0</v>
      </c>
      <c r="P395" s="288">
        <f>IF(計算規則!$G$28=0,0,ROUND(O395*24*H395*P$3+O395*24*I395*P$4,0))</f>
        <v>0</v>
      </c>
      <c r="Q395" s="279">
        <f>時間計算書!T395</f>
        <v>0</v>
      </c>
      <c r="R395" s="288">
        <f>IF(計算規則!$G$28=0,0,ROUND(Q395*24*H395*R$3+Q395*24*I395*R$4,0))</f>
        <v>0</v>
      </c>
      <c r="S395" s="279">
        <f>時間計算書!U395</f>
        <v>0</v>
      </c>
      <c r="T395" s="289">
        <f>IF(計算規則!$G$28=0,0,ROUND(S395*24*H395*T$3+S395*24*I395*T$4,0))</f>
        <v>0</v>
      </c>
      <c r="U395" s="267"/>
      <c r="V395" s="268"/>
      <c r="W395" s="268"/>
      <c r="X395" s="269"/>
      <c r="Y395" s="270">
        <f t="shared" si="73"/>
        <v>0</v>
      </c>
    </row>
    <row r="396" spans="1:25" ht="9" customHeight="1" x14ac:dyDescent="0.15">
      <c r="A396" s="747"/>
      <c r="B396" s="196" t="s">
        <v>56</v>
      </c>
      <c r="C396" s="199">
        <f>SUM(N377:N407)+SUM(P377:P407)</f>
        <v>0</v>
      </c>
      <c r="D396" s="66">
        <f t="shared" si="74"/>
        <v>44671</v>
      </c>
      <c r="E396" s="67">
        <f t="shared" si="76"/>
        <v>44671</v>
      </c>
      <c r="F396" s="68">
        <f t="shared" si="77"/>
        <v>44671</v>
      </c>
      <c r="G396" s="214" t="str">
        <f>IF(時間計算書!E396="","",時間計算書!E396)</f>
        <v/>
      </c>
      <c r="H396" s="156">
        <f t="shared" si="75"/>
        <v>0</v>
      </c>
      <c r="I396" s="156">
        <f t="shared" si="75"/>
        <v>0</v>
      </c>
      <c r="J396" s="285">
        <f>IF(計算規則!$G$28=0,1,IF(G396="法",計算規則!H424,IF(G396="所",計算規則!$H$33,計算規則!$H$32)))</f>
        <v>1</v>
      </c>
      <c r="K396" s="283">
        <f>時間計算書!P396</f>
        <v>0</v>
      </c>
      <c r="L396" s="287">
        <f>IF(計算規則!$G$28=0,0,ROUND(K396*24*H396*J396,0))</f>
        <v>0</v>
      </c>
      <c r="M396" s="279">
        <f>時間計算書!Q396+時間計算書!R396</f>
        <v>0</v>
      </c>
      <c r="N396" s="288">
        <f>IF(計算規則!$G$28=0,0,ROUND(M396*24*H396*N$3+M396*24*I396*N$4,0))</f>
        <v>0</v>
      </c>
      <c r="O396" s="279">
        <f>時間計算書!S396</f>
        <v>0</v>
      </c>
      <c r="P396" s="288">
        <f>IF(計算規則!$G$28=0,0,ROUND(O396*24*H396*P$3+O396*24*I396*P$4,0))</f>
        <v>0</v>
      </c>
      <c r="Q396" s="279">
        <f>時間計算書!T396</f>
        <v>0</v>
      </c>
      <c r="R396" s="288">
        <f>IF(計算規則!$G$28=0,0,ROUND(Q396*24*H396*R$3+Q396*24*I396*R$4,0))</f>
        <v>0</v>
      </c>
      <c r="S396" s="279">
        <f>時間計算書!U396</f>
        <v>0</v>
      </c>
      <c r="T396" s="289">
        <f>IF(計算規則!$G$28=0,0,ROUND(S396*24*H396*T$3+S396*24*I396*T$4,0))</f>
        <v>0</v>
      </c>
      <c r="U396" s="267"/>
      <c r="V396" s="268"/>
      <c r="W396" s="268"/>
      <c r="X396" s="269"/>
      <c r="Y396" s="270">
        <f t="shared" si="73"/>
        <v>0</v>
      </c>
    </row>
    <row r="397" spans="1:25" ht="9" customHeight="1" x14ac:dyDescent="0.15">
      <c r="A397" s="747"/>
      <c r="B397" s="196" t="s">
        <v>114</v>
      </c>
      <c r="C397" s="281">
        <f>SUM(V377:V407)</f>
        <v>0</v>
      </c>
      <c r="D397" s="66">
        <f t="shared" si="74"/>
        <v>44672</v>
      </c>
      <c r="E397" s="67">
        <f t="shared" si="76"/>
        <v>44672</v>
      </c>
      <c r="F397" s="68">
        <f t="shared" si="77"/>
        <v>44672</v>
      </c>
      <c r="G397" s="214" t="str">
        <f>IF(時間計算書!E397="","",時間計算書!E397)</f>
        <v/>
      </c>
      <c r="H397" s="156">
        <f t="shared" si="75"/>
        <v>0</v>
      </c>
      <c r="I397" s="156">
        <f t="shared" si="75"/>
        <v>0</v>
      </c>
      <c r="J397" s="285">
        <f>IF(計算規則!$G$28=0,1,IF(G397="法",計算規則!H425,IF(G397="所",計算規則!$H$33,計算規則!$H$32)))</f>
        <v>1</v>
      </c>
      <c r="K397" s="283">
        <f>時間計算書!P397</f>
        <v>0</v>
      </c>
      <c r="L397" s="287">
        <f>IF(計算規則!$G$28=0,0,ROUND(K397*24*H397*J397,0))</f>
        <v>0</v>
      </c>
      <c r="M397" s="279">
        <f>時間計算書!Q397+時間計算書!R397</f>
        <v>0</v>
      </c>
      <c r="N397" s="288">
        <f>IF(計算規則!$G$28=0,0,ROUND(M397*24*H397*N$3+M397*24*I397*N$4,0))</f>
        <v>0</v>
      </c>
      <c r="O397" s="279">
        <f>時間計算書!S397</f>
        <v>0</v>
      </c>
      <c r="P397" s="288">
        <f>IF(計算規則!$G$28=0,0,ROUND(O397*24*H397*P$3+O397*24*I397*P$4,0))</f>
        <v>0</v>
      </c>
      <c r="Q397" s="279">
        <f>時間計算書!T397</f>
        <v>0</v>
      </c>
      <c r="R397" s="288">
        <f>IF(計算規則!$G$28=0,0,ROUND(Q397*24*H397*R$3+Q397*24*I397*R$4,0))</f>
        <v>0</v>
      </c>
      <c r="S397" s="279">
        <f>時間計算書!U397</f>
        <v>0</v>
      </c>
      <c r="T397" s="289">
        <f>IF(計算規則!$G$28=0,0,ROUND(S397*24*H397*T$3+S397*24*I397*T$4,0))</f>
        <v>0</v>
      </c>
      <c r="U397" s="267"/>
      <c r="V397" s="268"/>
      <c r="W397" s="268"/>
      <c r="X397" s="269"/>
      <c r="Y397" s="270">
        <f t="shared" si="73"/>
        <v>0</v>
      </c>
    </row>
    <row r="398" spans="1:25" ht="9" customHeight="1" thickBot="1" x14ac:dyDescent="0.2">
      <c r="A398" s="748"/>
      <c r="B398" s="197" t="s">
        <v>115</v>
      </c>
      <c r="C398" s="282">
        <f>C396+C397</f>
        <v>0</v>
      </c>
      <c r="D398" s="66">
        <f t="shared" si="74"/>
        <v>44673</v>
      </c>
      <c r="E398" s="67">
        <f t="shared" si="76"/>
        <v>44673</v>
      </c>
      <c r="F398" s="68">
        <f t="shared" si="77"/>
        <v>44673</v>
      </c>
      <c r="G398" s="214" t="str">
        <f>IF(時間計算書!E398="","",時間計算書!E398)</f>
        <v/>
      </c>
      <c r="H398" s="156">
        <f t="shared" si="75"/>
        <v>0</v>
      </c>
      <c r="I398" s="156">
        <f t="shared" si="75"/>
        <v>0</v>
      </c>
      <c r="J398" s="285">
        <f>IF(計算規則!$G$28=0,1,IF(G398="法",計算規則!H426,IF(G398="所",計算規則!$H$33,計算規則!$H$32)))</f>
        <v>1</v>
      </c>
      <c r="K398" s="283">
        <f>時間計算書!P398</f>
        <v>0</v>
      </c>
      <c r="L398" s="287">
        <f>IF(計算規則!$G$28=0,0,ROUND(K398*24*H398*J398,0))</f>
        <v>0</v>
      </c>
      <c r="M398" s="279">
        <f>時間計算書!Q398+時間計算書!R398</f>
        <v>0</v>
      </c>
      <c r="N398" s="288">
        <f>IF(計算規則!$G$28=0,0,ROUND(M398*24*H398*N$3+M398*24*I398*N$4,0))</f>
        <v>0</v>
      </c>
      <c r="O398" s="279">
        <f>時間計算書!S398</f>
        <v>0</v>
      </c>
      <c r="P398" s="288">
        <f>IF(計算規則!$G$28=0,0,ROUND(O398*24*H398*P$3+O398*24*I398*P$4,0))</f>
        <v>0</v>
      </c>
      <c r="Q398" s="279">
        <f>時間計算書!T398</f>
        <v>0</v>
      </c>
      <c r="R398" s="288">
        <f>IF(計算規則!$G$28=0,0,ROUND(Q398*24*H398*R$3+Q398*24*I398*R$4,0))</f>
        <v>0</v>
      </c>
      <c r="S398" s="279">
        <f>時間計算書!U398</f>
        <v>0</v>
      </c>
      <c r="T398" s="289">
        <f>IF(計算規則!$G$28=0,0,ROUND(S398*24*H398*T$3+S398*24*I398*T$4,0))</f>
        <v>0</v>
      </c>
      <c r="U398" s="267"/>
      <c r="V398" s="268"/>
      <c r="W398" s="268"/>
      <c r="X398" s="269"/>
      <c r="Y398" s="270">
        <f t="shared" si="73"/>
        <v>0</v>
      </c>
    </row>
    <row r="399" spans="1:25" ht="9" customHeight="1" thickBot="1" x14ac:dyDescent="0.2">
      <c r="A399" s="749" t="s">
        <v>120</v>
      </c>
      <c r="B399" s="750"/>
      <c r="C399" s="200">
        <f>SUM(O377:O407)</f>
        <v>0</v>
      </c>
      <c r="D399" s="66">
        <f t="shared" si="74"/>
        <v>44674</v>
      </c>
      <c r="E399" s="67">
        <f t="shared" si="76"/>
        <v>44674</v>
      </c>
      <c r="F399" s="68">
        <f t="shared" si="77"/>
        <v>44674</v>
      </c>
      <c r="G399" s="214" t="str">
        <f>IF(時間計算書!E399="","",時間計算書!E399)</f>
        <v/>
      </c>
      <c r="H399" s="156">
        <f t="shared" si="75"/>
        <v>0</v>
      </c>
      <c r="I399" s="156">
        <f t="shared" si="75"/>
        <v>0</v>
      </c>
      <c r="J399" s="285">
        <f>IF(計算規則!$G$28=0,1,IF(G399="法",計算規則!H427,IF(G399="所",計算規則!$H$33,計算規則!$H$32)))</f>
        <v>1</v>
      </c>
      <c r="K399" s="283">
        <f>時間計算書!P399</f>
        <v>0</v>
      </c>
      <c r="L399" s="287">
        <f>IF(計算規則!$G$28=0,0,ROUND(K399*24*H399*J399,0))</f>
        <v>0</v>
      </c>
      <c r="M399" s="279">
        <f>時間計算書!Q399+時間計算書!R399</f>
        <v>0</v>
      </c>
      <c r="N399" s="288">
        <f>IF(計算規則!$G$28=0,0,ROUND(M399*24*H399*N$3+M399*24*I399*N$4,0))</f>
        <v>0</v>
      </c>
      <c r="O399" s="279">
        <f>時間計算書!S399</f>
        <v>0</v>
      </c>
      <c r="P399" s="288">
        <f>IF(計算規則!$G$28=0,0,ROUND(O399*24*H399*P$3+O399*24*I399*P$4,0))</f>
        <v>0</v>
      </c>
      <c r="Q399" s="279">
        <f>時間計算書!T399</f>
        <v>0</v>
      </c>
      <c r="R399" s="288">
        <f>IF(計算規則!$G$28=0,0,ROUND(Q399*24*H399*R$3+Q399*24*I399*R$4,0))</f>
        <v>0</v>
      </c>
      <c r="S399" s="279">
        <f>時間計算書!U399</f>
        <v>0</v>
      </c>
      <c r="T399" s="289">
        <f>IF(計算規則!$G$28=0,0,ROUND(S399*24*H399*T$3+S399*24*I399*T$4,0))</f>
        <v>0</v>
      </c>
      <c r="U399" s="267"/>
      <c r="V399" s="268"/>
      <c r="W399" s="268"/>
      <c r="X399" s="269"/>
      <c r="Y399" s="270">
        <f t="shared" si="73"/>
        <v>0</v>
      </c>
    </row>
    <row r="400" spans="1:25" ht="9" customHeight="1" x14ac:dyDescent="0.15">
      <c r="A400" s="743" t="s">
        <v>79</v>
      </c>
      <c r="B400" s="184" t="s">
        <v>116</v>
      </c>
      <c r="C400" s="198">
        <f>SUM(Q377:Q407)</f>
        <v>0</v>
      </c>
      <c r="D400" s="66">
        <f t="shared" si="74"/>
        <v>44675</v>
      </c>
      <c r="E400" s="67">
        <f t="shared" si="76"/>
        <v>44675</v>
      </c>
      <c r="F400" s="68">
        <f t="shared" si="77"/>
        <v>44675</v>
      </c>
      <c r="G400" s="214" t="str">
        <f>IF(時間計算書!E400="","",時間計算書!E400)</f>
        <v/>
      </c>
      <c r="H400" s="156">
        <f t="shared" si="75"/>
        <v>0</v>
      </c>
      <c r="I400" s="156">
        <f t="shared" si="75"/>
        <v>0</v>
      </c>
      <c r="J400" s="285">
        <f>IF(計算規則!$G$28=0,1,IF(G400="法",計算規則!H428,IF(G400="所",計算規則!$H$33,計算規則!$H$32)))</f>
        <v>1</v>
      </c>
      <c r="K400" s="283">
        <f>時間計算書!P400</f>
        <v>0</v>
      </c>
      <c r="L400" s="287">
        <f>IF(計算規則!$G$28=0,0,ROUND(K400*24*H400*J400,0))</f>
        <v>0</v>
      </c>
      <c r="M400" s="279">
        <f>時間計算書!Q400+時間計算書!R400</f>
        <v>0</v>
      </c>
      <c r="N400" s="288">
        <f>IF(計算規則!$G$28=0,0,ROUND(M400*24*H400*N$3+M400*24*I400*N$4,0))</f>
        <v>0</v>
      </c>
      <c r="O400" s="279">
        <f>時間計算書!S400</f>
        <v>0</v>
      </c>
      <c r="P400" s="288">
        <f>IF(計算規則!$G$28=0,0,ROUND(O400*24*H400*P$3+O400*24*I400*P$4,0))</f>
        <v>0</v>
      </c>
      <c r="Q400" s="279">
        <f>時間計算書!T400</f>
        <v>0</v>
      </c>
      <c r="R400" s="288">
        <f>IF(計算規則!$G$28=0,0,ROUND(Q400*24*H400*R$3+Q400*24*I400*R$4,0))</f>
        <v>0</v>
      </c>
      <c r="S400" s="279">
        <f>時間計算書!U400</f>
        <v>0</v>
      </c>
      <c r="T400" s="289">
        <f>IF(計算規則!$G$28=0,0,ROUND(S400*24*H400*T$3+S400*24*I400*T$4,0))</f>
        <v>0</v>
      </c>
      <c r="U400" s="267"/>
      <c r="V400" s="268"/>
      <c r="W400" s="268"/>
      <c r="X400" s="269"/>
      <c r="Y400" s="270">
        <f t="shared" si="73"/>
        <v>0</v>
      </c>
    </row>
    <row r="401" spans="1:25" ht="9" customHeight="1" x14ac:dyDescent="0.15">
      <c r="A401" s="744"/>
      <c r="B401" s="196" t="s">
        <v>56</v>
      </c>
      <c r="C401" s="199">
        <f>SUM(R377:R407)</f>
        <v>0</v>
      </c>
      <c r="D401" s="66">
        <f t="shared" si="74"/>
        <v>44676</v>
      </c>
      <c r="E401" s="67">
        <f t="shared" si="76"/>
        <v>44676</v>
      </c>
      <c r="F401" s="68">
        <f t="shared" si="77"/>
        <v>44676</v>
      </c>
      <c r="G401" s="214" t="str">
        <f>IF(時間計算書!E401="","",時間計算書!E401)</f>
        <v/>
      </c>
      <c r="H401" s="156">
        <f t="shared" si="75"/>
        <v>0</v>
      </c>
      <c r="I401" s="156">
        <f t="shared" si="75"/>
        <v>0</v>
      </c>
      <c r="J401" s="285">
        <f>IF(計算規則!$G$28=0,1,IF(G401="法",計算規則!H429,IF(G401="所",計算規則!$H$33,計算規則!$H$32)))</f>
        <v>1</v>
      </c>
      <c r="K401" s="283">
        <f>時間計算書!P401</f>
        <v>0</v>
      </c>
      <c r="L401" s="287">
        <f>IF(計算規則!$G$28=0,0,ROUND(K401*24*H401*J401,0))</f>
        <v>0</v>
      </c>
      <c r="M401" s="279">
        <f>時間計算書!Q401+時間計算書!R401</f>
        <v>0</v>
      </c>
      <c r="N401" s="288">
        <f>IF(計算規則!$G$28=0,0,ROUND(M401*24*H401*N$3+M401*24*I401*N$4,0))</f>
        <v>0</v>
      </c>
      <c r="O401" s="279">
        <f>時間計算書!S401</f>
        <v>0</v>
      </c>
      <c r="P401" s="288">
        <f>IF(計算規則!$G$28=0,0,ROUND(O401*24*H401*P$3+O401*24*I401*P$4,0))</f>
        <v>0</v>
      </c>
      <c r="Q401" s="279">
        <f>時間計算書!T401</f>
        <v>0</v>
      </c>
      <c r="R401" s="288">
        <f>IF(計算規則!$G$28=0,0,ROUND(Q401*24*H401*R$3+Q401*24*I401*R$4,0))</f>
        <v>0</v>
      </c>
      <c r="S401" s="279">
        <f>時間計算書!U401</f>
        <v>0</v>
      </c>
      <c r="T401" s="289">
        <f>IF(計算規則!$G$28=0,0,ROUND(S401*24*H401*T$3+S401*24*I401*T$4,0))</f>
        <v>0</v>
      </c>
      <c r="U401" s="267"/>
      <c r="V401" s="268"/>
      <c r="W401" s="268"/>
      <c r="X401" s="269"/>
      <c r="Y401" s="270">
        <f t="shared" si="73"/>
        <v>0</v>
      </c>
    </row>
    <row r="402" spans="1:25" ht="9" customHeight="1" x14ac:dyDescent="0.15">
      <c r="A402" s="744"/>
      <c r="B402" s="196" t="s">
        <v>114</v>
      </c>
      <c r="C402" s="281">
        <f>SUM(W377:W407)</f>
        <v>0</v>
      </c>
      <c r="D402" s="66">
        <f t="shared" si="74"/>
        <v>44677</v>
      </c>
      <c r="E402" s="67">
        <f t="shared" si="76"/>
        <v>44677</v>
      </c>
      <c r="F402" s="68">
        <f t="shared" si="77"/>
        <v>44677</v>
      </c>
      <c r="G402" s="214" t="str">
        <f>IF(時間計算書!E402="","",時間計算書!E402)</f>
        <v/>
      </c>
      <c r="H402" s="156">
        <f t="shared" si="75"/>
        <v>0</v>
      </c>
      <c r="I402" s="156">
        <f t="shared" si="75"/>
        <v>0</v>
      </c>
      <c r="J402" s="285">
        <f>IF(計算規則!$G$28=0,1,IF(G402="法",計算規則!H430,IF(G402="所",計算規則!$H$33,計算規則!$H$32)))</f>
        <v>1</v>
      </c>
      <c r="K402" s="283">
        <f>時間計算書!P402</f>
        <v>0</v>
      </c>
      <c r="L402" s="287">
        <f>IF(計算規則!$G$28=0,0,ROUND(K402*24*H402*J402,0))</f>
        <v>0</v>
      </c>
      <c r="M402" s="279">
        <f>時間計算書!Q402+時間計算書!R402</f>
        <v>0</v>
      </c>
      <c r="N402" s="288">
        <f>IF(計算規則!$G$28=0,0,ROUND(M402*24*H402*N$3+M402*24*I402*N$4,0))</f>
        <v>0</v>
      </c>
      <c r="O402" s="279">
        <f>時間計算書!S402</f>
        <v>0</v>
      </c>
      <c r="P402" s="288">
        <f>IF(計算規則!$G$28=0,0,ROUND(O402*24*H402*P$3+O402*24*I402*P$4,0))</f>
        <v>0</v>
      </c>
      <c r="Q402" s="279">
        <f>時間計算書!T402</f>
        <v>0</v>
      </c>
      <c r="R402" s="288">
        <f>IF(計算規則!$G$28=0,0,ROUND(Q402*24*H402*R$3+Q402*24*I402*R$4,0))</f>
        <v>0</v>
      </c>
      <c r="S402" s="279">
        <f>時間計算書!U402</f>
        <v>0</v>
      </c>
      <c r="T402" s="289">
        <f>IF(計算規則!$G$28=0,0,ROUND(S402*24*H402*T$3+S402*24*I402*T$4,0))</f>
        <v>0</v>
      </c>
      <c r="U402" s="267"/>
      <c r="V402" s="268"/>
      <c r="W402" s="268"/>
      <c r="X402" s="269"/>
      <c r="Y402" s="270">
        <f t="shared" si="73"/>
        <v>0</v>
      </c>
    </row>
    <row r="403" spans="1:25" ht="9" customHeight="1" thickBot="1" x14ac:dyDescent="0.2">
      <c r="A403" s="745"/>
      <c r="B403" s="197" t="s">
        <v>115</v>
      </c>
      <c r="C403" s="282">
        <f>C401+C402</f>
        <v>0</v>
      </c>
      <c r="D403" s="66">
        <f t="shared" si="74"/>
        <v>44678</v>
      </c>
      <c r="E403" s="67">
        <f t="shared" si="76"/>
        <v>44678</v>
      </c>
      <c r="F403" s="68">
        <f t="shared" si="77"/>
        <v>44678</v>
      </c>
      <c r="G403" s="214" t="str">
        <f>IF(時間計算書!E403="","",時間計算書!E403)</f>
        <v/>
      </c>
      <c r="H403" s="156">
        <f t="shared" si="75"/>
        <v>0</v>
      </c>
      <c r="I403" s="156">
        <f t="shared" si="75"/>
        <v>0</v>
      </c>
      <c r="J403" s="285">
        <f>IF(計算規則!$G$28=0,1,IF(G403="法",計算規則!H431,IF(G403="所",計算規則!$H$33,計算規則!$H$32)))</f>
        <v>1</v>
      </c>
      <c r="K403" s="283">
        <f>時間計算書!P403</f>
        <v>0</v>
      </c>
      <c r="L403" s="287">
        <f>IF(計算規則!$G$28=0,0,ROUND(K403*24*H403*J403,0))</f>
        <v>0</v>
      </c>
      <c r="M403" s="279">
        <f>時間計算書!Q403+時間計算書!R403</f>
        <v>0</v>
      </c>
      <c r="N403" s="288">
        <f>IF(計算規則!$G$28=0,0,ROUND(M403*24*H403*N$3+M403*24*I403*N$4,0))</f>
        <v>0</v>
      </c>
      <c r="O403" s="279">
        <f>時間計算書!S403</f>
        <v>0</v>
      </c>
      <c r="P403" s="288">
        <f>IF(計算規則!$G$28=0,0,ROUND(O403*24*H403*P$3+O403*24*I403*P$4,0))</f>
        <v>0</v>
      </c>
      <c r="Q403" s="279">
        <f>時間計算書!T403</f>
        <v>0</v>
      </c>
      <c r="R403" s="288">
        <f>IF(計算規則!$G$28=0,0,ROUND(Q403*24*H403*R$3+Q403*24*I403*R$4,0))</f>
        <v>0</v>
      </c>
      <c r="S403" s="279">
        <f>時間計算書!U403</f>
        <v>0</v>
      </c>
      <c r="T403" s="289">
        <f>IF(計算規則!$G$28=0,0,ROUND(S403*24*H403*T$3+S403*24*I403*T$4,0))</f>
        <v>0</v>
      </c>
      <c r="U403" s="267"/>
      <c r="V403" s="268"/>
      <c r="W403" s="268"/>
      <c r="X403" s="269"/>
      <c r="Y403" s="270">
        <f t="shared" si="73"/>
        <v>0</v>
      </c>
    </row>
    <row r="404" spans="1:25" ht="9" customHeight="1" x14ac:dyDescent="0.15">
      <c r="A404" s="743" t="s">
        <v>80</v>
      </c>
      <c r="B404" s="184" t="s">
        <v>116</v>
      </c>
      <c r="C404" s="198">
        <f>SUM(S377:S407)</f>
        <v>0</v>
      </c>
      <c r="D404" s="66">
        <f t="shared" si="74"/>
        <v>44679</v>
      </c>
      <c r="E404" s="67">
        <f t="shared" si="76"/>
        <v>44679</v>
      </c>
      <c r="F404" s="68">
        <f t="shared" si="77"/>
        <v>44679</v>
      </c>
      <c r="G404" s="214" t="str">
        <f>IF(時間計算書!E404="","",時間計算書!E404)</f>
        <v/>
      </c>
      <c r="H404" s="156">
        <f t="shared" si="75"/>
        <v>0</v>
      </c>
      <c r="I404" s="156">
        <f t="shared" si="75"/>
        <v>0</v>
      </c>
      <c r="J404" s="285">
        <f>IF(計算規則!$G$28=0,1,IF(G404="法",計算規則!H432,IF(G404="所",計算規則!$H$33,計算規則!$H$32)))</f>
        <v>1</v>
      </c>
      <c r="K404" s="283">
        <f>時間計算書!P404</f>
        <v>0</v>
      </c>
      <c r="L404" s="287">
        <f>IF(計算規則!$G$28=0,0,ROUND(K404*24*H404*J404,0))</f>
        <v>0</v>
      </c>
      <c r="M404" s="279">
        <f>時間計算書!Q404+時間計算書!R404</f>
        <v>0</v>
      </c>
      <c r="N404" s="288">
        <f>IF(計算規則!$G$28=0,0,ROUND(M404*24*H404*N$3+M404*24*I404*N$4,0))</f>
        <v>0</v>
      </c>
      <c r="O404" s="279">
        <f>時間計算書!S404</f>
        <v>0</v>
      </c>
      <c r="P404" s="288">
        <f>IF(計算規則!$G$28=0,0,ROUND(O404*24*H404*P$3+O404*24*I404*P$4,0))</f>
        <v>0</v>
      </c>
      <c r="Q404" s="279">
        <f>時間計算書!T404</f>
        <v>0</v>
      </c>
      <c r="R404" s="288">
        <f>IF(計算規則!$G$28=0,0,ROUND(Q404*24*H404*R$3+Q404*24*I404*R$4,0))</f>
        <v>0</v>
      </c>
      <c r="S404" s="279">
        <f>時間計算書!U404</f>
        <v>0</v>
      </c>
      <c r="T404" s="289">
        <f>IF(計算規則!$G$28=0,0,ROUND(S404*24*H404*T$3+S404*24*I404*T$4,0))</f>
        <v>0</v>
      </c>
      <c r="U404" s="267"/>
      <c r="V404" s="268"/>
      <c r="W404" s="268"/>
      <c r="X404" s="269"/>
      <c r="Y404" s="270">
        <f t="shared" si="73"/>
        <v>0</v>
      </c>
    </row>
    <row r="405" spans="1:25" ht="9" customHeight="1" x14ac:dyDescent="0.15">
      <c r="A405" s="744"/>
      <c r="B405" s="196" t="s">
        <v>56</v>
      </c>
      <c r="C405" s="199">
        <f>SUM(T377:T407)</f>
        <v>0</v>
      </c>
      <c r="D405" s="211">
        <f>IF(OR(MONTH(D377)=1,MONTH(D377)=3,MONTH(D377)=5,MONTH(D377)=7,MONTH(D377)=8,MONTH(D377)=10,MONTH(D377)=12),D404+1,IF(OR(MONTH(D377)=4,MONTH(D377)=6,MONTH(D377)=9,MONTH(D377)=11),D404+1,IF(DAY(DATE(YEAR(D377),3,0))=29,D404+1,"")))</f>
        <v>44680</v>
      </c>
      <c r="E405" s="333">
        <f t="shared" si="76"/>
        <v>44680</v>
      </c>
      <c r="F405" s="334">
        <f t="shared" si="77"/>
        <v>44680</v>
      </c>
      <c r="G405" s="214" t="str">
        <f>IF(時間計算書!E405="","",時間計算書!E405)</f>
        <v/>
      </c>
      <c r="H405" s="156">
        <f>IF(D405="","",H404)</f>
        <v>0</v>
      </c>
      <c r="I405" s="156">
        <f t="shared" ref="I405:I407" si="78">I404</f>
        <v>0</v>
      </c>
      <c r="J405" s="285">
        <f>IF(計算規則!$G$28=0,1,IF(G405="法",計算規則!H433,IF(G405="所",計算規則!$H$33,計算規則!$H$32)))</f>
        <v>1</v>
      </c>
      <c r="K405" s="283">
        <f>時間計算書!P405</f>
        <v>0</v>
      </c>
      <c r="L405" s="287">
        <f>IF(計算規則!$G$28=0,0,IF(D405="","",ROUND(K405*24*H405*J405,0)))</f>
        <v>0</v>
      </c>
      <c r="M405" s="279">
        <f>時間計算書!Q405+時間計算書!R405</f>
        <v>0</v>
      </c>
      <c r="N405" s="288">
        <f>IF(計算規則!$G$28=0,0,IF(D405="","",ROUND(M405*24*H405*N$3+M405*24*I405*N$4,0)))</f>
        <v>0</v>
      </c>
      <c r="O405" s="279">
        <f>時間計算書!S405</f>
        <v>0</v>
      </c>
      <c r="P405" s="288">
        <f>IF(計算規則!$G$28=0,0,IF(D405="","",ROUND(O405*24*H405*P$3+O405*24*I405*P$4,0)))</f>
        <v>0</v>
      </c>
      <c r="Q405" s="279">
        <f>時間計算書!T405</f>
        <v>0</v>
      </c>
      <c r="R405" s="288">
        <f>IF(計算規則!$G$28=0,0,IF(D405="","",ROUND(Q405*24*H405*R$3+Q405*24*I405*R$4,0)))</f>
        <v>0</v>
      </c>
      <c r="S405" s="279">
        <f>時間計算書!U405</f>
        <v>0</v>
      </c>
      <c r="T405" s="289">
        <f>IF(計算規則!$G$28=0,0,IF(D405="","",ROUND(S405*24*H405*T$3+S405*24*I405*T$4,0)))</f>
        <v>0</v>
      </c>
      <c r="U405" s="267"/>
      <c r="V405" s="268"/>
      <c r="W405" s="268"/>
      <c r="X405" s="269"/>
      <c r="Y405" s="270">
        <f>IF(D405="","",SUM(L405+N405+P405+R405+T405)+SUM(U405:X405))</f>
        <v>0</v>
      </c>
    </row>
    <row r="406" spans="1:25" ht="9" customHeight="1" x14ac:dyDescent="0.15">
      <c r="A406" s="744"/>
      <c r="B406" s="196" t="s">
        <v>114</v>
      </c>
      <c r="C406" s="281">
        <f>SUM(X377:X407)</f>
        <v>0</v>
      </c>
      <c r="D406" s="211">
        <f>IF(OR(MONTH(D377)=1,MONTH(D377)=3,MONTH(D377)=5,MONTH(D377)=7,MONTH(D377)=8,MONTH(D377)=10,MONTH(D377)=12),D405+1,IF(OR(MONTH(D377)=4,MONTH(D377)=6,MONTH(D377)=9,MONTH(D377)=11),D405+1,""))</f>
        <v>44681</v>
      </c>
      <c r="E406" s="333">
        <f t="shared" si="76"/>
        <v>44681</v>
      </c>
      <c r="F406" s="334">
        <f t="shared" si="77"/>
        <v>44681</v>
      </c>
      <c r="G406" s="214" t="str">
        <f>IF(時間計算書!E406="","",時間計算書!E406)</f>
        <v/>
      </c>
      <c r="H406" s="156">
        <f>IF(D406="","",H405)</f>
        <v>0</v>
      </c>
      <c r="I406" s="156">
        <f t="shared" si="78"/>
        <v>0</v>
      </c>
      <c r="J406" s="285">
        <f>IF(計算規則!$G$28=0,1,IF(G406="法",計算規則!H434,IF(G406="所",計算規則!$H$33,計算規則!$H$32)))</f>
        <v>1</v>
      </c>
      <c r="K406" s="283">
        <f>時間計算書!P406</f>
        <v>0</v>
      </c>
      <c r="L406" s="287">
        <f>IF(計算規則!$G$28=0,0,IF(D406="","",ROUND(K406*24*H406*J406,0)))</f>
        <v>0</v>
      </c>
      <c r="M406" s="279">
        <f>時間計算書!Q406+時間計算書!R406</f>
        <v>0</v>
      </c>
      <c r="N406" s="288">
        <f>IF(計算規則!$G$28=0,0,IF(D406="","",ROUND(M406*24*H406*N$3+M406*24*I406*N$4,0)))</f>
        <v>0</v>
      </c>
      <c r="O406" s="279">
        <f>時間計算書!S406</f>
        <v>0</v>
      </c>
      <c r="P406" s="288">
        <f>IF(計算規則!$G$28=0,0,IF(D406="","",ROUND(O406*24*H406*P$3+O406*24*I406*P$4,0)))</f>
        <v>0</v>
      </c>
      <c r="Q406" s="279">
        <f>時間計算書!T406</f>
        <v>0</v>
      </c>
      <c r="R406" s="288">
        <f>IF(計算規則!$G$28=0,0,IF(D406="","",ROUND(Q406*24*H406*R$3+Q406*24*I406*R$4,0)))</f>
        <v>0</v>
      </c>
      <c r="S406" s="279">
        <f>時間計算書!U406</f>
        <v>0</v>
      </c>
      <c r="T406" s="289">
        <f>IF(計算規則!$G$28=0,0,IF(D406="","",ROUND(S406*24*H406*T$3+S406*24*I406*T$4,0)))</f>
        <v>0</v>
      </c>
      <c r="U406" s="267"/>
      <c r="V406" s="268"/>
      <c r="W406" s="268"/>
      <c r="X406" s="269"/>
      <c r="Y406" s="270">
        <f>IF(D406="","",SUM(L406+N406+P406+R406+T406)+SUM(U406:X406))</f>
        <v>0</v>
      </c>
    </row>
    <row r="407" spans="1:25" ht="9" customHeight="1" thickBot="1" x14ac:dyDescent="0.2">
      <c r="A407" s="745"/>
      <c r="B407" s="197" t="s">
        <v>115</v>
      </c>
      <c r="C407" s="282">
        <f>C405+C406</f>
        <v>0</v>
      </c>
      <c r="D407" s="212" t="str">
        <f>IF(OR(MONTH(D377)=1,MONTH(D377)=3,MONTH(D377)=5,MONTH(D377)=7,MONTH(D377)=8,MONTH(D377)=10,MONTH(D377)=12),D406+1,IF(OR(MONTH(D377)=4,MONTH(D377)=6,MONTH(D377)=9,MONTH(D377)=11),"",""))</f>
        <v/>
      </c>
      <c r="E407" s="335" t="str">
        <f t="shared" si="76"/>
        <v/>
      </c>
      <c r="F407" s="336" t="str">
        <f t="shared" si="77"/>
        <v/>
      </c>
      <c r="G407" s="215" t="str">
        <f>IF(時間計算書!E407="","",時間計算書!E407)</f>
        <v/>
      </c>
      <c r="H407" s="157" t="str">
        <f>IF(D407="","",H406)</f>
        <v/>
      </c>
      <c r="I407" s="157">
        <f t="shared" si="78"/>
        <v>0</v>
      </c>
      <c r="J407" s="286">
        <f>IF(計算規則!$G$28=0,1,IF(G407="法",計算規則!H435,IF(G407="所",計算規則!$H$33,計算規則!$H$32)))</f>
        <v>1</v>
      </c>
      <c r="K407" s="293">
        <f>時間計算書!P407</f>
        <v>0</v>
      </c>
      <c r="L407" s="294">
        <f>IF(計算規則!$G$28=0,0,IF(D407="","",ROUND(K407*24*H407*J407,0)))</f>
        <v>0</v>
      </c>
      <c r="M407" s="295">
        <f>時間計算書!Q407+時間計算書!R407</f>
        <v>0</v>
      </c>
      <c r="N407" s="296">
        <f>IF(計算規則!$G$28=0,0,IF(D407="","",ROUND(M407*24*H407*N$3+M407*24*I407*N$4,0)))</f>
        <v>0</v>
      </c>
      <c r="O407" s="295">
        <f>時間計算書!S407</f>
        <v>0</v>
      </c>
      <c r="P407" s="296">
        <f>IF(計算規則!$G$28=0,0,IF(D407="","",ROUND(O407*24*H407*P$3+O407*24*I407*P$4,0)))</f>
        <v>0</v>
      </c>
      <c r="Q407" s="295">
        <f>時間計算書!T407</f>
        <v>0</v>
      </c>
      <c r="R407" s="296">
        <f>IF(計算規則!$G$28=0,0,IF(D407="","",ROUND(Q407*24*H407*R$3+Q407*24*I407*R$4,0)))</f>
        <v>0</v>
      </c>
      <c r="S407" s="295">
        <f>時間計算書!U407</f>
        <v>0</v>
      </c>
      <c r="T407" s="297">
        <f>IF(計算規則!$G$28=0,0,IF(D407="","",ROUND(S407*24*H407*T$3+S407*24*I407*T$4,0)))</f>
        <v>0</v>
      </c>
      <c r="U407" s="271"/>
      <c r="V407" s="272"/>
      <c r="W407" s="272"/>
      <c r="X407" s="273"/>
      <c r="Y407" s="274" t="str">
        <f>IF(D407="","",SUM(L407+N407+P407+R407+T407)+SUM(U407:X407))</f>
        <v/>
      </c>
    </row>
    <row r="408" spans="1:25" ht="9" customHeight="1" x14ac:dyDescent="0.15">
      <c r="A408" s="775">
        <f>IF(計算規則!$D$15=0,D408,D439)</f>
        <v>44682</v>
      </c>
      <c r="B408" s="776"/>
      <c r="C408" s="776"/>
      <c r="D408" s="71">
        <f>IF(D407="",IF(D406="",IF(D405="",D404+1,D405+1),D406+1),D407+1)</f>
        <v>44682</v>
      </c>
      <c r="E408" s="72">
        <f t="shared" si="76"/>
        <v>44682</v>
      </c>
      <c r="F408" s="73">
        <f t="shared" si="77"/>
        <v>44682</v>
      </c>
      <c r="G408" s="216" t="str">
        <f>IF(時間計算書!E408="","",時間計算書!E408)</f>
        <v/>
      </c>
      <c r="H408" s="155">
        <f>賃金一覧表・単価計算書・既払金計算書!AK19</f>
        <v>0</v>
      </c>
      <c r="I408" s="155">
        <f>賃金一覧表・単価計算書・既払金計算書!BG19</f>
        <v>0</v>
      </c>
      <c r="J408" s="303">
        <f>IF(計算規則!$G$28=0,1,IF(G408="法",計算規則!H436,IF(G408="所",計算規則!$H$33,計算規則!$H$32)))</f>
        <v>1</v>
      </c>
      <c r="K408" s="284">
        <f>時間計算書!P408</f>
        <v>0</v>
      </c>
      <c r="L408" s="290">
        <f>IF(計算規則!$G$28=0,0,ROUND(K408*24*H408*J408,0))</f>
        <v>0</v>
      </c>
      <c r="M408" s="278">
        <f>時間計算書!Q408+時間計算書!R408</f>
        <v>0</v>
      </c>
      <c r="N408" s="291">
        <f>IF(計算規則!$G$28=0,0,ROUND(M408*24*H408*N$3+M408*24*I408*N$4,0))</f>
        <v>0</v>
      </c>
      <c r="O408" s="278">
        <f>時間計算書!S408</f>
        <v>0</v>
      </c>
      <c r="P408" s="291">
        <f>IF(計算規則!$G$28=0,0,ROUND(O408*24*H408*P$3+O408*24*I408*P$4,0))</f>
        <v>0</v>
      </c>
      <c r="Q408" s="278">
        <f>時間計算書!T408</f>
        <v>0</v>
      </c>
      <c r="R408" s="291">
        <f>IF(計算規則!$G$28=0,0,ROUND(Q408*24*H408*R$3+Q408*24*I408*R$4,0))</f>
        <v>0</v>
      </c>
      <c r="S408" s="278">
        <f>時間計算書!U408</f>
        <v>0</v>
      </c>
      <c r="T408" s="292">
        <f>IF(計算規則!$G$28=0,0,ROUND(S408*24*H408*T$3+S408*24*I408*T$4,0))</f>
        <v>0</v>
      </c>
      <c r="U408" s="275"/>
      <c r="V408" s="276"/>
      <c r="W408" s="276"/>
      <c r="X408" s="277"/>
      <c r="Y408" s="280">
        <f t="shared" ref="Y408:Y435" si="79">SUM(L408+N408+P408+R408+T408)+SUM(U408:X408)</f>
        <v>0</v>
      </c>
    </row>
    <row r="409" spans="1:25" ht="9" customHeight="1" x14ac:dyDescent="0.15">
      <c r="A409" s="777"/>
      <c r="B409" s="778"/>
      <c r="C409" s="778"/>
      <c r="D409" s="66">
        <f t="shared" ref="D409:D435" si="80">D408+1</f>
        <v>44683</v>
      </c>
      <c r="E409" s="67">
        <f t="shared" si="76"/>
        <v>44683</v>
      </c>
      <c r="F409" s="68">
        <f t="shared" si="77"/>
        <v>44683</v>
      </c>
      <c r="G409" s="214" t="str">
        <f>IF(時間計算書!E409="","",時間計算書!E409)</f>
        <v/>
      </c>
      <c r="H409" s="156">
        <f>H408</f>
        <v>0</v>
      </c>
      <c r="I409" s="156">
        <f>I408</f>
        <v>0</v>
      </c>
      <c r="J409" s="285">
        <f>IF(計算規則!$G$28=0,1,IF(G409="法",計算規則!H437,IF(G409="所",計算規則!$H$33,計算規則!$H$32)))</f>
        <v>1</v>
      </c>
      <c r="K409" s="283">
        <f>時間計算書!P409</f>
        <v>0</v>
      </c>
      <c r="L409" s="287">
        <f>IF(計算規則!$G$28=0,0,ROUND(K409*24*H409*J409,0))</f>
        <v>0</v>
      </c>
      <c r="M409" s="279">
        <f>時間計算書!Q409+時間計算書!R409</f>
        <v>0</v>
      </c>
      <c r="N409" s="288">
        <f>IF(計算規則!$G$28=0,0,ROUND(M409*24*H409*N$3+M409*24*I409*N$4,0))</f>
        <v>0</v>
      </c>
      <c r="O409" s="279">
        <f>時間計算書!S409</f>
        <v>0</v>
      </c>
      <c r="P409" s="288">
        <f>IF(計算規則!$G$28=0,0,ROUND(O409*24*H409*P$3+O409*24*I409*P$4,0))</f>
        <v>0</v>
      </c>
      <c r="Q409" s="279">
        <f>時間計算書!T409</f>
        <v>0</v>
      </c>
      <c r="R409" s="288">
        <f>IF(計算規則!$G$28=0,0,ROUND(Q409*24*H409*R$3+Q409*24*I409*R$4,0))</f>
        <v>0</v>
      </c>
      <c r="S409" s="279">
        <f>時間計算書!U409</f>
        <v>0</v>
      </c>
      <c r="T409" s="289">
        <f>IF(計算規則!$G$28=0,0,ROUND(S409*24*H409*T$3+S409*24*I409*T$4,0))</f>
        <v>0</v>
      </c>
      <c r="U409" s="267"/>
      <c r="V409" s="268"/>
      <c r="W409" s="268"/>
      <c r="X409" s="269"/>
      <c r="Y409" s="270">
        <f t="shared" si="79"/>
        <v>0</v>
      </c>
    </row>
    <row r="410" spans="1:25" ht="9" customHeight="1" x14ac:dyDescent="0.15">
      <c r="A410" s="779">
        <f>A408</f>
        <v>44682</v>
      </c>
      <c r="B410" s="780"/>
      <c r="C410" s="780"/>
      <c r="D410" s="66">
        <f t="shared" si="80"/>
        <v>44684</v>
      </c>
      <c r="E410" s="67">
        <f t="shared" si="76"/>
        <v>44684</v>
      </c>
      <c r="F410" s="68">
        <f t="shared" si="77"/>
        <v>44684</v>
      </c>
      <c r="G410" s="214" t="str">
        <f>IF(時間計算書!E410="","",時間計算書!E410)</f>
        <v/>
      </c>
      <c r="H410" s="156">
        <f t="shared" ref="H410:I435" si="81">H409</f>
        <v>0</v>
      </c>
      <c r="I410" s="156">
        <f t="shared" si="81"/>
        <v>0</v>
      </c>
      <c r="J410" s="285">
        <f>IF(計算規則!$G$28=0,1,IF(G410="法",計算規則!H438,IF(G410="所",計算規則!$H$33,計算規則!$H$32)))</f>
        <v>1</v>
      </c>
      <c r="K410" s="283">
        <f>時間計算書!P410</f>
        <v>0</v>
      </c>
      <c r="L410" s="287">
        <f>IF(計算規則!$G$28=0,0,ROUND(K410*24*H410*J410,0))</f>
        <v>0</v>
      </c>
      <c r="M410" s="279">
        <f>時間計算書!Q410+時間計算書!R410</f>
        <v>0</v>
      </c>
      <c r="N410" s="288">
        <f>IF(計算規則!$G$28=0,0,ROUND(M410*24*H410*N$3+M410*24*I410*N$4,0))</f>
        <v>0</v>
      </c>
      <c r="O410" s="279">
        <f>時間計算書!S410</f>
        <v>0</v>
      </c>
      <c r="P410" s="288">
        <f>IF(計算規則!$G$28=0,0,ROUND(O410*24*H410*P$3+O410*24*I410*P$4,0))</f>
        <v>0</v>
      </c>
      <c r="Q410" s="279">
        <f>時間計算書!T410</f>
        <v>0</v>
      </c>
      <c r="R410" s="288">
        <f>IF(計算規則!$G$28=0,0,ROUND(Q410*24*H410*R$3+Q410*24*I410*R$4,0))</f>
        <v>0</v>
      </c>
      <c r="S410" s="279">
        <f>時間計算書!U410</f>
        <v>0</v>
      </c>
      <c r="T410" s="289">
        <f>IF(計算規則!$G$28=0,0,ROUND(S410*24*H410*T$3+S410*24*I410*T$4,0))</f>
        <v>0</v>
      </c>
      <c r="U410" s="267"/>
      <c r="V410" s="268"/>
      <c r="W410" s="268"/>
      <c r="X410" s="269"/>
      <c r="Y410" s="270">
        <f t="shared" si="79"/>
        <v>0</v>
      </c>
    </row>
    <row r="411" spans="1:25" ht="9" customHeight="1" thickBot="1" x14ac:dyDescent="0.2">
      <c r="A411" s="781"/>
      <c r="B411" s="782"/>
      <c r="C411" s="782"/>
      <c r="D411" s="66">
        <f t="shared" si="80"/>
        <v>44685</v>
      </c>
      <c r="E411" s="67">
        <f t="shared" si="76"/>
        <v>44685</v>
      </c>
      <c r="F411" s="68">
        <f t="shared" si="77"/>
        <v>44685</v>
      </c>
      <c r="G411" s="214" t="str">
        <f>IF(時間計算書!E411="","",時間計算書!E411)</f>
        <v/>
      </c>
      <c r="H411" s="156">
        <f t="shared" si="81"/>
        <v>0</v>
      </c>
      <c r="I411" s="156">
        <f t="shared" si="81"/>
        <v>0</v>
      </c>
      <c r="J411" s="285">
        <f>IF(計算規則!$G$28=0,1,IF(G411="法",計算規則!H439,IF(G411="所",計算規則!$H$33,計算規則!$H$32)))</f>
        <v>1</v>
      </c>
      <c r="K411" s="283">
        <f>時間計算書!P411</f>
        <v>0</v>
      </c>
      <c r="L411" s="287">
        <f>IF(計算規則!$G$28=0,0,ROUND(K411*24*H411*J411,0))</f>
        <v>0</v>
      </c>
      <c r="M411" s="279">
        <f>時間計算書!Q411+時間計算書!R411</f>
        <v>0</v>
      </c>
      <c r="N411" s="288">
        <f>IF(計算規則!$G$28=0,0,ROUND(M411*24*H411*N$3+M411*24*I411*N$4,0))</f>
        <v>0</v>
      </c>
      <c r="O411" s="279">
        <f>時間計算書!S411</f>
        <v>0</v>
      </c>
      <c r="P411" s="288">
        <f>IF(計算規則!$G$28=0,0,ROUND(O411*24*H411*P$3+O411*24*I411*P$4,0))</f>
        <v>0</v>
      </c>
      <c r="Q411" s="279">
        <f>時間計算書!T411</f>
        <v>0</v>
      </c>
      <c r="R411" s="288">
        <f>IF(計算規則!$G$28=0,0,ROUND(Q411*24*H411*R$3+Q411*24*I411*R$4,0))</f>
        <v>0</v>
      </c>
      <c r="S411" s="279">
        <f>時間計算書!U411</f>
        <v>0</v>
      </c>
      <c r="T411" s="289">
        <f>IF(計算規則!$G$28=0,0,ROUND(S411*24*H411*T$3+S411*24*I411*T$4,0))</f>
        <v>0</v>
      </c>
      <c r="U411" s="267"/>
      <c r="V411" s="268"/>
      <c r="W411" s="268"/>
      <c r="X411" s="269"/>
      <c r="Y411" s="270">
        <f t="shared" si="79"/>
        <v>0</v>
      </c>
    </row>
    <row r="412" spans="1:25" ht="9" customHeight="1" x14ac:dyDescent="0.15">
      <c r="A412" s="751" t="s">
        <v>172</v>
      </c>
      <c r="B412" s="752"/>
      <c r="C412" s="753"/>
      <c r="D412" s="66">
        <f t="shared" si="80"/>
        <v>44686</v>
      </c>
      <c r="E412" s="67">
        <f t="shared" si="76"/>
        <v>44686</v>
      </c>
      <c r="F412" s="68">
        <f t="shared" si="77"/>
        <v>44686</v>
      </c>
      <c r="G412" s="214" t="str">
        <f>IF(時間計算書!E412="","",時間計算書!E412)</f>
        <v/>
      </c>
      <c r="H412" s="156">
        <f t="shared" si="81"/>
        <v>0</v>
      </c>
      <c r="I412" s="156">
        <f t="shared" si="81"/>
        <v>0</v>
      </c>
      <c r="J412" s="285">
        <f>IF(計算規則!$G$28=0,1,IF(G412="法",計算規則!H440,IF(G412="所",計算規則!$H$33,計算規則!$H$32)))</f>
        <v>1</v>
      </c>
      <c r="K412" s="283">
        <f>時間計算書!P412</f>
        <v>0</v>
      </c>
      <c r="L412" s="287">
        <f>IF(計算規則!$G$28=0,0,ROUND(K412*24*H412*J412,0))</f>
        <v>0</v>
      </c>
      <c r="M412" s="279">
        <f>時間計算書!Q412+時間計算書!R412</f>
        <v>0</v>
      </c>
      <c r="N412" s="288">
        <f>IF(計算規則!$G$28=0,0,ROUND(M412*24*H412*N$3+M412*24*I412*N$4,0))</f>
        <v>0</v>
      </c>
      <c r="O412" s="279">
        <f>時間計算書!S412</f>
        <v>0</v>
      </c>
      <c r="P412" s="288">
        <f>IF(計算規則!$G$28=0,0,ROUND(O412*24*H412*P$3+O412*24*I412*P$4,0))</f>
        <v>0</v>
      </c>
      <c r="Q412" s="279">
        <f>時間計算書!T412</f>
        <v>0</v>
      </c>
      <c r="R412" s="288">
        <f>IF(計算規則!$G$28=0,0,ROUND(Q412*24*H412*R$3+Q412*24*I412*R$4,0))</f>
        <v>0</v>
      </c>
      <c r="S412" s="279">
        <f>時間計算書!U412</f>
        <v>0</v>
      </c>
      <c r="T412" s="289">
        <f>IF(計算規則!$G$28=0,0,ROUND(S412*24*H412*T$3+S412*24*I412*T$4,0))</f>
        <v>0</v>
      </c>
      <c r="U412" s="267"/>
      <c r="V412" s="268"/>
      <c r="W412" s="268"/>
      <c r="X412" s="269"/>
      <c r="Y412" s="270">
        <f t="shared" si="79"/>
        <v>0</v>
      </c>
    </row>
    <row r="413" spans="1:25" ht="9" customHeight="1" thickBot="1" x14ac:dyDescent="0.2">
      <c r="A413" s="754"/>
      <c r="B413" s="755"/>
      <c r="C413" s="756"/>
      <c r="D413" s="66">
        <f t="shared" si="80"/>
        <v>44687</v>
      </c>
      <c r="E413" s="67">
        <f t="shared" si="76"/>
        <v>44687</v>
      </c>
      <c r="F413" s="68">
        <f t="shared" si="77"/>
        <v>44687</v>
      </c>
      <c r="G413" s="214" t="str">
        <f>IF(時間計算書!E413="","",時間計算書!E413)</f>
        <v/>
      </c>
      <c r="H413" s="156">
        <f t="shared" si="81"/>
        <v>0</v>
      </c>
      <c r="I413" s="156">
        <f t="shared" si="81"/>
        <v>0</v>
      </c>
      <c r="J413" s="285">
        <f>IF(計算規則!$G$28=0,1,IF(G413="法",計算規則!H441,IF(G413="所",計算規則!$H$33,計算規則!$H$32)))</f>
        <v>1</v>
      </c>
      <c r="K413" s="283">
        <f>時間計算書!P413</f>
        <v>0</v>
      </c>
      <c r="L413" s="287">
        <f>IF(計算規則!$G$28=0,0,ROUND(K413*24*H413*J413,0))</f>
        <v>0</v>
      </c>
      <c r="M413" s="279">
        <f>時間計算書!Q413+時間計算書!R413</f>
        <v>0</v>
      </c>
      <c r="N413" s="288">
        <f>IF(計算規則!$G$28=0,0,ROUND(M413*24*H413*N$3+M413*24*I413*N$4,0))</f>
        <v>0</v>
      </c>
      <c r="O413" s="279">
        <f>時間計算書!S413</f>
        <v>0</v>
      </c>
      <c r="P413" s="288">
        <f>IF(計算規則!$G$28=0,0,ROUND(O413*24*H413*P$3+O413*24*I413*P$4,0))</f>
        <v>0</v>
      </c>
      <c r="Q413" s="279">
        <f>時間計算書!T413</f>
        <v>0</v>
      </c>
      <c r="R413" s="288">
        <f>IF(計算規則!$G$28=0,0,ROUND(Q413*24*H413*R$3+Q413*24*I413*R$4,0))</f>
        <v>0</v>
      </c>
      <c r="S413" s="279">
        <f>時間計算書!U413</f>
        <v>0</v>
      </c>
      <c r="T413" s="289">
        <f>IF(計算規則!$G$28=0,0,ROUND(S413*24*H413*T$3+S413*24*I413*T$4,0))</f>
        <v>0</v>
      </c>
      <c r="U413" s="267"/>
      <c r="V413" s="268"/>
      <c r="W413" s="268"/>
      <c r="X413" s="269"/>
      <c r="Y413" s="270">
        <f t="shared" si="79"/>
        <v>0</v>
      </c>
    </row>
    <row r="414" spans="1:25" ht="9" customHeight="1" x14ac:dyDescent="0.15">
      <c r="A414" s="757">
        <f>時間計算書!P16</f>
        <v>0</v>
      </c>
      <c r="B414" s="758"/>
      <c r="C414" s="759"/>
      <c r="D414" s="66">
        <f t="shared" si="80"/>
        <v>44688</v>
      </c>
      <c r="E414" s="67">
        <f t="shared" si="76"/>
        <v>44688</v>
      </c>
      <c r="F414" s="68">
        <f t="shared" si="77"/>
        <v>44688</v>
      </c>
      <c r="G414" s="214" t="str">
        <f>IF(時間計算書!E414="","",時間計算書!E414)</f>
        <v/>
      </c>
      <c r="H414" s="156">
        <f t="shared" si="81"/>
        <v>0</v>
      </c>
      <c r="I414" s="156">
        <f t="shared" si="81"/>
        <v>0</v>
      </c>
      <c r="J414" s="285">
        <f>IF(計算規則!$G$28=0,1,IF(G414="法",計算規則!H442,IF(G414="所",計算規則!$H$33,計算規則!$H$32)))</f>
        <v>1</v>
      </c>
      <c r="K414" s="283">
        <f>時間計算書!P414</f>
        <v>0</v>
      </c>
      <c r="L414" s="287">
        <f>IF(計算規則!$G$28=0,0,ROUND(K414*24*H414*J414,0))</f>
        <v>0</v>
      </c>
      <c r="M414" s="279">
        <f>時間計算書!Q414+時間計算書!R414</f>
        <v>0</v>
      </c>
      <c r="N414" s="288">
        <f>IF(計算規則!$G$28=0,0,ROUND(M414*24*H414*N$3+M414*24*I414*N$4,0))</f>
        <v>0</v>
      </c>
      <c r="O414" s="279">
        <f>時間計算書!S414</f>
        <v>0</v>
      </c>
      <c r="P414" s="288">
        <f>IF(計算規則!$G$28=0,0,ROUND(O414*24*H414*P$3+O414*24*I414*P$4,0))</f>
        <v>0</v>
      </c>
      <c r="Q414" s="279">
        <f>時間計算書!T414</f>
        <v>0</v>
      </c>
      <c r="R414" s="288">
        <f>IF(計算規則!$G$28=0,0,ROUND(Q414*24*H414*R$3+Q414*24*I414*R$4,0))</f>
        <v>0</v>
      </c>
      <c r="S414" s="279">
        <f>時間計算書!U414</f>
        <v>0</v>
      </c>
      <c r="T414" s="289">
        <f>IF(計算規則!$G$28=0,0,ROUND(S414*24*H414*T$3+S414*24*I414*T$4,0))</f>
        <v>0</v>
      </c>
      <c r="U414" s="267"/>
      <c r="V414" s="268"/>
      <c r="W414" s="268"/>
      <c r="X414" s="269"/>
      <c r="Y414" s="270">
        <f t="shared" si="79"/>
        <v>0</v>
      </c>
    </row>
    <row r="415" spans="1:25" ht="9" customHeight="1" thickBot="1" x14ac:dyDescent="0.2">
      <c r="A415" s="760"/>
      <c r="B415" s="761"/>
      <c r="C415" s="762"/>
      <c r="D415" s="66">
        <f t="shared" si="80"/>
        <v>44689</v>
      </c>
      <c r="E415" s="67">
        <f t="shared" si="76"/>
        <v>44689</v>
      </c>
      <c r="F415" s="68">
        <f t="shared" si="77"/>
        <v>44689</v>
      </c>
      <c r="G415" s="214" t="str">
        <f>IF(時間計算書!E415="","",時間計算書!E415)</f>
        <v/>
      </c>
      <c r="H415" s="156">
        <f t="shared" si="81"/>
        <v>0</v>
      </c>
      <c r="I415" s="156">
        <f t="shared" si="81"/>
        <v>0</v>
      </c>
      <c r="J415" s="285">
        <f>IF(計算規則!$G$28=0,1,IF(G415="法",計算規則!H443,IF(G415="所",計算規則!$H$33,計算規則!$H$32)))</f>
        <v>1</v>
      </c>
      <c r="K415" s="283">
        <f>時間計算書!P415</f>
        <v>0</v>
      </c>
      <c r="L415" s="287">
        <f>IF(計算規則!$G$28=0,0,ROUND(K415*24*H415*J415,0))</f>
        <v>0</v>
      </c>
      <c r="M415" s="279">
        <f>時間計算書!Q415+時間計算書!R415</f>
        <v>0</v>
      </c>
      <c r="N415" s="288">
        <f>IF(計算規則!$G$28=0,0,ROUND(M415*24*H415*N$3+M415*24*I415*N$4,0))</f>
        <v>0</v>
      </c>
      <c r="O415" s="279">
        <f>時間計算書!S415</f>
        <v>0</v>
      </c>
      <c r="P415" s="288">
        <f>IF(計算規則!$G$28=0,0,ROUND(O415*24*H415*P$3+O415*24*I415*P$4,0))</f>
        <v>0</v>
      </c>
      <c r="Q415" s="279">
        <f>時間計算書!T415</f>
        <v>0</v>
      </c>
      <c r="R415" s="288">
        <f>IF(計算規則!$G$28=0,0,ROUND(Q415*24*H415*R$3+Q415*24*I415*R$4,0))</f>
        <v>0</v>
      </c>
      <c r="S415" s="279">
        <f>時間計算書!U415</f>
        <v>0</v>
      </c>
      <c r="T415" s="289">
        <f>IF(計算規則!$G$28=0,0,ROUND(S415*24*H415*T$3+S415*24*I415*T$4,0))</f>
        <v>0</v>
      </c>
      <c r="U415" s="267"/>
      <c r="V415" s="268"/>
      <c r="W415" s="268"/>
      <c r="X415" s="269"/>
      <c r="Y415" s="270">
        <f t="shared" si="79"/>
        <v>0</v>
      </c>
    </row>
    <row r="416" spans="1:25" ht="9" customHeight="1" x14ac:dyDescent="0.15">
      <c r="A416" s="763" t="s">
        <v>205</v>
      </c>
      <c r="B416" s="764"/>
      <c r="C416" s="765"/>
      <c r="D416" s="66">
        <f t="shared" si="80"/>
        <v>44690</v>
      </c>
      <c r="E416" s="67">
        <f t="shared" si="76"/>
        <v>44690</v>
      </c>
      <c r="F416" s="68">
        <f t="shared" si="77"/>
        <v>44690</v>
      </c>
      <c r="G416" s="214" t="str">
        <f>IF(時間計算書!E416="","",時間計算書!E416)</f>
        <v/>
      </c>
      <c r="H416" s="156">
        <f t="shared" si="81"/>
        <v>0</v>
      </c>
      <c r="I416" s="156">
        <f t="shared" si="81"/>
        <v>0</v>
      </c>
      <c r="J416" s="285">
        <f>IF(計算規則!$G$28=0,1,IF(G416="法",計算規則!H444,IF(G416="所",計算規則!$H$33,計算規則!$H$32)))</f>
        <v>1</v>
      </c>
      <c r="K416" s="283">
        <f>時間計算書!P416</f>
        <v>0</v>
      </c>
      <c r="L416" s="287">
        <f>IF(計算規則!$G$28=0,0,ROUND(K416*24*H416*J416,0))</f>
        <v>0</v>
      </c>
      <c r="M416" s="279">
        <f>時間計算書!Q416+時間計算書!R416</f>
        <v>0</v>
      </c>
      <c r="N416" s="288">
        <f>IF(計算規則!$G$28=0,0,ROUND(M416*24*H416*N$3+M416*24*I416*N$4,0))</f>
        <v>0</v>
      </c>
      <c r="O416" s="279">
        <f>時間計算書!S416</f>
        <v>0</v>
      </c>
      <c r="P416" s="288">
        <f>IF(計算規則!$G$28=0,0,ROUND(O416*24*H416*P$3+O416*24*I416*P$4,0))</f>
        <v>0</v>
      </c>
      <c r="Q416" s="279">
        <f>時間計算書!T416</f>
        <v>0</v>
      </c>
      <c r="R416" s="288">
        <f>IF(計算規則!$G$28=0,0,ROUND(Q416*24*H416*R$3+Q416*24*I416*R$4,0))</f>
        <v>0</v>
      </c>
      <c r="S416" s="279">
        <f>時間計算書!U416</f>
        <v>0</v>
      </c>
      <c r="T416" s="289">
        <f>IF(計算規則!$G$28=0,0,ROUND(S416*24*H416*T$3+S416*24*I416*T$4,0))</f>
        <v>0</v>
      </c>
      <c r="U416" s="267"/>
      <c r="V416" s="268"/>
      <c r="W416" s="268"/>
      <c r="X416" s="269"/>
      <c r="Y416" s="270">
        <f t="shared" si="79"/>
        <v>0</v>
      </c>
    </row>
    <row r="417" spans="1:25" ht="9" customHeight="1" thickBot="1" x14ac:dyDescent="0.2">
      <c r="A417" s="766"/>
      <c r="B417" s="767"/>
      <c r="C417" s="768"/>
      <c r="D417" s="66">
        <f t="shared" si="80"/>
        <v>44691</v>
      </c>
      <c r="E417" s="67">
        <f t="shared" si="76"/>
        <v>44691</v>
      </c>
      <c r="F417" s="68">
        <f t="shared" si="77"/>
        <v>44691</v>
      </c>
      <c r="G417" s="214" t="str">
        <f>IF(時間計算書!E417="","",時間計算書!E417)</f>
        <v/>
      </c>
      <c r="H417" s="156">
        <f t="shared" si="81"/>
        <v>0</v>
      </c>
      <c r="I417" s="156">
        <f t="shared" si="81"/>
        <v>0</v>
      </c>
      <c r="J417" s="285">
        <f>IF(計算規則!$G$28=0,1,IF(G417="法",計算規則!H445,IF(G417="所",計算規則!$H$33,計算規則!$H$32)))</f>
        <v>1</v>
      </c>
      <c r="K417" s="283">
        <f>時間計算書!P417</f>
        <v>0</v>
      </c>
      <c r="L417" s="287">
        <f>IF(計算規則!$G$28=0,0,ROUND(K417*24*H417*J417,0))</f>
        <v>0</v>
      </c>
      <c r="M417" s="279">
        <f>時間計算書!Q417+時間計算書!R417</f>
        <v>0</v>
      </c>
      <c r="N417" s="288">
        <f>IF(計算規則!$G$28=0,0,ROUND(M417*24*H417*N$3+M417*24*I417*N$4,0))</f>
        <v>0</v>
      </c>
      <c r="O417" s="279">
        <f>時間計算書!S417</f>
        <v>0</v>
      </c>
      <c r="P417" s="288">
        <f>IF(計算規則!$G$28=0,0,ROUND(O417*24*H417*P$3+O417*24*I417*P$4,0))</f>
        <v>0</v>
      </c>
      <c r="Q417" s="279">
        <f>時間計算書!T417</f>
        <v>0</v>
      </c>
      <c r="R417" s="288">
        <f>IF(計算規則!$G$28=0,0,ROUND(Q417*24*H417*R$3+Q417*24*I417*R$4,0))</f>
        <v>0</v>
      </c>
      <c r="S417" s="279">
        <f>時間計算書!U417</f>
        <v>0</v>
      </c>
      <c r="T417" s="289">
        <f>IF(計算規則!$G$28=0,0,ROUND(S417*24*H417*T$3+S417*24*I417*T$4,0))</f>
        <v>0</v>
      </c>
      <c r="U417" s="267"/>
      <c r="V417" s="268"/>
      <c r="W417" s="268"/>
      <c r="X417" s="269"/>
      <c r="Y417" s="270">
        <f t="shared" si="79"/>
        <v>0</v>
      </c>
    </row>
    <row r="418" spans="1:25" ht="9" customHeight="1" x14ac:dyDescent="0.15">
      <c r="A418" s="757">
        <f>賃金一覧表・単価計算書・既払金計算書!BG19</f>
        <v>0</v>
      </c>
      <c r="B418" s="758"/>
      <c r="C418" s="759"/>
      <c r="D418" s="66">
        <f t="shared" si="80"/>
        <v>44692</v>
      </c>
      <c r="E418" s="67">
        <f t="shared" si="76"/>
        <v>44692</v>
      </c>
      <c r="F418" s="68">
        <f t="shared" si="77"/>
        <v>44692</v>
      </c>
      <c r="G418" s="214" t="str">
        <f>IF(時間計算書!E418="","",時間計算書!E418)</f>
        <v/>
      </c>
      <c r="H418" s="156">
        <f t="shared" si="81"/>
        <v>0</v>
      </c>
      <c r="I418" s="156">
        <f t="shared" si="81"/>
        <v>0</v>
      </c>
      <c r="J418" s="285">
        <f>IF(計算規則!$G$28=0,1,IF(G418="法",計算規則!H446,IF(G418="所",計算規則!$H$33,計算規則!$H$32)))</f>
        <v>1</v>
      </c>
      <c r="K418" s="283">
        <f>時間計算書!P418</f>
        <v>0</v>
      </c>
      <c r="L418" s="287">
        <f>IF(計算規則!$G$28=0,0,ROUND(K418*24*H418*J418,0))</f>
        <v>0</v>
      </c>
      <c r="M418" s="279">
        <f>時間計算書!Q418+時間計算書!R418</f>
        <v>0</v>
      </c>
      <c r="N418" s="288">
        <f>IF(計算規則!$G$28=0,0,ROUND(M418*24*H418*N$3+M418*24*I418*N$4,0))</f>
        <v>0</v>
      </c>
      <c r="O418" s="279">
        <f>時間計算書!S418</f>
        <v>0</v>
      </c>
      <c r="P418" s="288">
        <f>IF(計算規則!$G$28=0,0,ROUND(O418*24*H418*P$3+O418*24*I418*P$4,0))</f>
        <v>0</v>
      </c>
      <c r="Q418" s="279">
        <f>時間計算書!T418</f>
        <v>0</v>
      </c>
      <c r="R418" s="288">
        <f>IF(計算規則!$G$28=0,0,ROUND(Q418*24*H418*R$3+Q418*24*I418*R$4,0))</f>
        <v>0</v>
      </c>
      <c r="S418" s="279">
        <f>時間計算書!U418</f>
        <v>0</v>
      </c>
      <c r="T418" s="289">
        <f>IF(計算規則!$G$28=0,0,ROUND(S418*24*H418*T$3+S418*24*I418*T$4,0))</f>
        <v>0</v>
      </c>
      <c r="U418" s="267"/>
      <c r="V418" s="268"/>
      <c r="W418" s="268"/>
      <c r="X418" s="269"/>
      <c r="Y418" s="270">
        <f t="shared" si="79"/>
        <v>0</v>
      </c>
    </row>
    <row r="419" spans="1:25" ht="9" customHeight="1" thickBot="1" x14ac:dyDescent="0.2">
      <c r="A419" s="760"/>
      <c r="B419" s="761"/>
      <c r="C419" s="762"/>
      <c r="D419" s="66">
        <f t="shared" si="80"/>
        <v>44693</v>
      </c>
      <c r="E419" s="67">
        <f t="shared" si="76"/>
        <v>44693</v>
      </c>
      <c r="F419" s="68">
        <f t="shared" si="77"/>
        <v>44693</v>
      </c>
      <c r="G419" s="214" t="str">
        <f>IF(時間計算書!E419="","",時間計算書!E419)</f>
        <v/>
      </c>
      <c r="H419" s="156">
        <f t="shared" si="81"/>
        <v>0</v>
      </c>
      <c r="I419" s="156">
        <f t="shared" si="81"/>
        <v>0</v>
      </c>
      <c r="J419" s="285">
        <f>IF(計算規則!$G$28=0,1,IF(G419="法",計算規則!H447,IF(G419="所",計算規則!$H$33,計算規則!$H$32)))</f>
        <v>1</v>
      </c>
      <c r="K419" s="283">
        <f>時間計算書!P419</f>
        <v>0</v>
      </c>
      <c r="L419" s="287">
        <f>IF(計算規則!$G$28=0,0,ROUND(K419*24*H419*J419,0))</f>
        <v>0</v>
      </c>
      <c r="M419" s="279">
        <f>時間計算書!Q419+時間計算書!R419</f>
        <v>0</v>
      </c>
      <c r="N419" s="288">
        <f>IF(計算規則!$G$28=0,0,ROUND(M419*24*H419*N$3+M419*24*I419*N$4,0))</f>
        <v>0</v>
      </c>
      <c r="O419" s="279">
        <f>時間計算書!S419</f>
        <v>0</v>
      </c>
      <c r="P419" s="288">
        <f>IF(計算規則!$G$28=0,0,ROUND(O419*24*H419*P$3+O419*24*I419*P$4,0))</f>
        <v>0</v>
      </c>
      <c r="Q419" s="279">
        <f>時間計算書!T419</f>
        <v>0</v>
      </c>
      <c r="R419" s="288">
        <f>IF(計算規則!$G$28=0,0,ROUND(Q419*24*H419*R$3+Q419*24*I419*R$4,0))</f>
        <v>0</v>
      </c>
      <c r="S419" s="279">
        <f>時間計算書!U419</f>
        <v>0</v>
      </c>
      <c r="T419" s="289">
        <f>IF(計算規則!$G$28=0,0,ROUND(S419*24*H419*T$3+S419*24*I419*T$4,0))</f>
        <v>0</v>
      </c>
      <c r="U419" s="267"/>
      <c r="V419" s="268"/>
      <c r="W419" s="268"/>
      <c r="X419" s="269"/>
      <c r="Y419" s="270">
        <f t="shared" si="79"/>
        <v>0</v>
      </c>
    </row>
    <row r="420" spans="1:25" ht="9" customHeight="1" x14ac:dyDescent="0.15">
      <c r="A420" s="783"/>
      <c r="B420" s="784"/>
      <c r="C420" s="785"/>
      <c r="D420" s="66">
        <f t="shared" si="80"/>
        <v>44694</v>
      </c>
      <c r="E420" s="67">
        <f>D420</f>
        <v>44694</v>
      </c>
      <c r="F420" s="68">
        <f>D420</f>
        <v>44694</v>
      </c>
      <c r="G420" s="214" t="str">
        <f>IF(時間計算書!E420="","",時間計算書!E420)</f>
        <v/>
      </c>
      <c r="H420" s="156">
        <f t="shared" si="81"/>
        <v>0</v>
      </c>
      <c r="I420" s="156">
        <f t="shared" si="81"/>
        <v>0</v>
      </c>
      <c r="J420" s="285">
        <f>IF(計算規則!$G$28=0,1,IF(G420="法",計算規則!H448,IF(G420="所",計算規則!$H$33,計算規則!$H$32)))</f>
        <v>1</v>
      </c>
      <c r="K420" s="283">
        <f>時間計算書!P420</f>
        <v>0</v>
      </c>
      <c r="L420" s="287">
        <f>IF(計算規則!$G$28=0,0,ROUND(K420*24*H420*J420,0))</f>
        <v>0</v>
      </c>
      <c r="M420" s="279">
        <f>時間計算書!Q420+時間計算書!R420</f>
        <v>0</v>
      </c>
      <c r="N420" s="288">
        <f>IF(計算規則!$G$28=0,0,ROUND(M420*24*H420*N$3+M420*24*I420*N$4,0))</f>
        <v>0</v>
      </c>
      <c r="O420" s="279">
        <f>時間計算書!S420</f>
        <v>0</v>
      </c>
      <c r="P420" s="288">
        <f>IF(計算規則!$G$28=0,0,ROUND(O420*24*H420*P$3+O420*24*I420*P$4,0))</f>
        <v>0</v>
      </c>
      <c r="Q420" s="279">
        <f>時間計算書!T420</f>
        <v>0</v>
      </c>
      <c r="R420" s="288">
        <f>IF(計算規則!$G$28=0,0,ROUND(Q420*24*H420*R$3+Q420*24*I420*R$4,0))</f>
        <v>0</v>
      </c>
      <c r="S420" s="279">
        <f>時間計算書!U420</f>
        <v>0</v>
      </c>
      <c r="T420" s="289">
        <f>IF(計算規則!$G$28=0,0,ROUND(S420*24*H420*T$3+S420*24*I420*T$4,0))</f>
        <v>0</v>
      </c>
      <c r="U420" s="267"/>
      <c r="V420" s="268"/>
      <c r="W420" s="268"/>
      <c r="X420" s="269"/>
      <c r="Y420" s="270">
        <f t="shared" si="79"/>
        <v>0</v>
      </c>
    </row>
    <row r="421" spans="1:25" ht="9" customHeight="1" thickBot="1" x14ac:dyDescent="0.2">
      <c r="A421" s="786"/>
      <c r="B421" s="787"/>
      <c r="C421" s="788"/>
      <c r="D421" s="66">
        <f>D420+1</f>
        <v>44695</v>
      </c>
      <c r="E421" s="67">
        <f t="shared" ref="E421:E450" si="82">D421</f>
        <v>44695</v>
      </c>
      <c r="F421" s="68">
        <f t="shared" ref="F421:F450" si="83">D421</f>
        <v>44695</v>
      </c>
      <c r="G421" s="214" t="str">
        <f>IF(時間計算書!E421="","",時間計算書!E421)</f>
        <v/>
      </c>
      <c r="H421" s="156">
        <f t="shared" si="81"/>
        <v>0</v>
      </c>
      <c r="I421" s="156">
        <f t="shared" si="81"/>
        <v>0</v>
      </c>
      <c r="J421" s="285">
        <f>IF(計算規則!$G$28=0,1,IF(G421="法",計算規則!H449,IF(G421="所",計算規則!$H$33,計算規則!$H$32)))</f>
        <v>1</v>
      </c>
      <c r="K421" s="283">
        <f>時間計算書!P421</f>
        <v>0</v>
      </c>
      <c r="L421" s="287">
        <f>IF(計算規則!$G$28=0,0,ROUND(K421*24*H421*J421,0))</f>
        <v>0</v>
      </c>
      <c r="M421" s="279">
        <f>時間計算書!Q421+時間計算書!R421</f>
        <v>0</v>
      </c>
      <c r="N421" s="288">
        <f>IF(計算規則!$G$28=0,0,ROUND(M421*24*H421*N$3+M421*24*I421*N$4,0))</f>
        <v>0</v>
      </c>
      <c r="O421" s="279">
        <f>時間計算書!S421</f>
        <v>0</v>
      </c>
      <c r="P421" s="288">
        <f>IF(計算規則!$G$28=0,0,ROUND(O421*24*H421*P$3+O421*24*I421*P$4,0))</f>
        <v>0</v>
      </c>
      <c r="Q421" s="279">
        <f>時間計算書!T421</f>
        <v>0</v>
      </c>
      <c r="R421" s="288">
        <f>IF(計算規則!$G$28=0,0,ROUND(Q421*24*H421*R$3+Q421*24*I421*R$4,0))</f>
        <v>0</v>
      </c>
      <c r="S421" s="279">
        <f>時間計算書!U421</f>
        <v>0</v>
      </c>
      <c r="T421" s="289">
        <f>IF(計算規則!$G$28=0,0,ROUND(S421*24*H421*T$3+S421*24*I421*T$4,0))</f>
        <v>0</v>
      </c>
      <c r="U421" s="267"/>
      <c r="V421" s="268"/>
      <c r="W421" s="268"/>
      <c r="X421" s="269"/>
      <c r="Y421" s="270">
        <f t="shared" si="79"/>
        <v>0</v>
      </c>
    </row>
    <row r="422" spans="1:25" ht="9" customHeight="1" x14ac:dyDescent="0.15">
      <c r="A422" s="746" t="s">
        <v>71</v>
      </c>
      <c r="B422" s="184" t="s">
        <v>116</v>
      </c>
      <c r="C422" s="198">
        <f>SUM(K408:K438)</f>
        <v>0</v>
      </c>
      <c r="D422" s="66">
        <f t="shared" si="80"/>
        <v>44696</v>
      </c>
      <c r="E422" s="67">
        <f t="shared" si="82"/>
        <v>44696</v>
      </c>
      <c r="F422" s="68">
        <f t="shared" si="83"/>
        <v>44696</v>
      </c>
      <c r="G422" s="214" t="str">
        <f>IF(時間計算書!E422="","",時間計算書!E422)</f>
        <v/>
      </c>
      <c r="H422" s="156">
        <f t="shared" si="81"/>
        <v>0</v>
      </c>
      <c r="I422" s="156">
        <f t="shared" si="81"/>
        <v>0</v>
      </c>
      <c r="J422" s="285">
        <f>IF(計算規則!$G$28=0,1,IF(G422="法",計算規則!H450,IF(G422="所",計算規則!$H$33,計算規則!$H$32)))</f>
        <v>1</v>
      </c>
      <c r="K422" s="283">
        <f>時間計算書!P422</f>
        <v>0</v>
      </c>
      <c r="L422" s="287">
        <f>IF(計算規則!$G$28=0,0,ROUND(K422*24*H422*J422,0))</f>
        <v>0</v>
      </c>
      <c r="M422" s="279">
        <f>時間計算書!Q422+時間計算書!R422</f>
        <v>0</v>
      </c>
      <c r="N422" s="288">
        <f>IF(計算規則!$G$28=0,0,ROUND(M422*24*H422*N$3+M422*24*I422*N$4,0))</f>
        <v>0</v>
      </c>
      <c r="O422" s="279">
        <f>時間計算書!S422</f>
        <v>0</v>
      </c>
      <c r="P422" s="288">
        <f>IF(計算規則!$G$28=0,0,ROUND(O422*24*H422*P$3+O422*24*I422*P$4,0))</f>
        <v>0</v>
      </c>
      <c r="Q422" s="279">
        <f>時間計算書!T422</f>
        <v>0</v>
      </c>
      <c r="R422" s="288">
        <f>IF(計算規則!$G$28=0,0,ROUND(Q422*24*H422*R$3+Q422*24*I422*R$4,0))</f>
        <v>0</v>
      </c>
      <c r="S422" s="279">
        <f>時間計算書!U422</f>
        <v>0</v>
      </c>
      <c r="T422" s="289">
        <f>IF(計算規則!$G$28=0,0,ROUND(S422*24*H422*T$3+S422*24*I422*T$4,0))</f>
        <v>0</v>
      </c>
      <c r="U422" s="267"/>
      <c r="V422" s="268"/>
      <c r="W422" s="268"/>
      <c r="X422" s="269"/>
      <c r="Y422" s="270">
        <f t="shared" si="79"/>
        <v>0</v>
      </c>
    </row>
    <row r="423" spans="1:25" ht="9" customHeight="1" x14ac:dyDescent="0.15">
      <c r="A423" s="747"/>
      <c r="B423" s="196" t="s">
        <v>56</v>
      </c>
      <c r="C423" s="199">
        <f>SUM(L408:L438)</f>
        <v>0</v>
      </c>
      <c r="D423" s="66">
        <f t="shared" si="80"/>
        <v>44697</v>
      </c>
      <c r="E423" s="67">
        <f t="shared" si="82"/>
        <v>44697</v>
      </c>
      <c r="F423" s="68">
        <f t="shared" si="83"/>
        <v>44697</v>
      </c>
      <c r="G423" s="214" t="str">
        <f>IF(時間計算書!E423="","",時間計算書!E423)</f>
        <v/>
      </c>
      <c r="H423" s="156">
        <f t="shared" si="81"/>
        <v>0</v>
      </c>
      <c r="I423" s="156">
        <f t="shared" si="81"/>
        <v>0</v>
      </c>
      <c r="J423" s="285">
        <f>IF(計算規則!$G$28=0,1,IF(G423="法",計算規則!H451,IF(G423="所",計算規則!$H$33,計算規則!$H$32)))</f>
        <v>1</v>
      </c>
      <c r="K423" s="283">
        <f>時間計算書!P423</f>
        <v>0</v>
      </c>
      <c r="L423" s="287">
        <f>IF(計算規則!$G$28=0,0,ROUND(K423*24*H423*J423,0))</f>
        <v>0</v>
      </c>
      <c r="M423" s="279">
        <f>時間計算書!Q423+時間計算書!R423</f>
        <v>0</v>
      </c>
      <c r="N423" s="288">
        <f>IF(計算規則!$G$28=0,0,ROUND(M423*24*H423*N$3+M423*24*I423*N$4,0))</f>
        <v>0</v>
      </c>
      <c r="O423" s="279">
        <f>時間計算書!S423</f>
        <v>0</v>
      </c>
      <c r="P423" s="288">
        <f>IF(計算規則!$G$28=0,0,ROUND(O423*24*H423*P$3+O423*24*I423*P$4,0))</f>
        <v>0</v>
      </c>
      <c r="Q423" s="279">
        <f>時間計算書!T423</f>
        <v>0</v>
      </c>
      <c r="R423" s="288">
        <f>IF(計算規則!$G$28=0,0,ROUND(Q423*24*H423*R$3+Q423*24*I423*R$4,0))</f>
        <v>0</v>
      </c>
      <c r="S423" s="279">
        <f>時間計算書!U423</f>
        <v>0</v>
      </c>
      <c r="T423" s="289">
        <f>IF(計算規則!$G$28=0,0,ROUND(S423*24*H423*T$3+S423*24*I423*T$4,0))</f>
        <v>0</v>
      </c>
      <c r="U423" s="267"/>
      <c r="V423" s="268"/>
      <c r="W423" s="268"/>
      <c r="X423" s="269"/>
      <c r="Y423" s="270">
        <f t="shared" si="79"/>
        <v>0</v>
      </c>
    </row>
    <row r="424" spans="1:25" ht="9" customHeight="1" x14ac:dyDescent="0.15">
      <c r="A424" s="747"/>
      <c r="B424" s="196" t="s">
        <v>114</v>
      </c>
      <c r="C424" s="281">
        <f>SUM(U408:U438)</f>
        <v>0</v>
      </c>
      <c r="D424" s="66">
        <f t="shared" si="80"/>
        <v>44698</v>
      </c>
      <c r="E424" s="67">
        <f t="shared" si="82"/>
        <v>44698</v>
      </c>
      <c r="F424" s="68">
        <f t="shared" si="83"/>
        <v>44698</v>
      </c>
      <c r="G424" s="214" t="str">
        <f>IF(時間計算書!E424="","",時間計算書!E424)</f>
        <v/>
      </c>
      <c r="H424" s="156">
        <f t="shared" si="81"/>
        <v>0</v>
      </c>
      <c r="I424" s="156">
        <f t="shared" si="81"/>
        <v>0</v>
      </c>
      <c r="J424" s="285">
        <f>IF(計算規則!$G$28=0,1,IF(G424="法",計算規則!H452,IF(G424="所",計算規則!$H$33,計算規則!$H$32)))</f>
        <v>1</v>
      </c>
      <c r="K424" s="283">
        <f>時間計算書!P424</f>
        <v>0</v>
      </c>
      <c r="L424" s="287">
        <f>IF(計算規則!$G$28=0,0,ROUND(K424*24*H424*J424,0))</f>
        <v>0</v>
      </c>
      <c r="M424" s="279">
        <f>時間計算書!Q424+時間計算書!R424</f>
        <v>0</v>
      </c>
      <c r="N424" s="288">
        <f>IF(計算規則!$G$28=0,0,ROUND(M424*24*H424*N$3+M424*24*I424*N$4,0))</f>
        <v>0</v>
      </c>
      <c r="O424" s="279">
        <f>時間計算書!S424</f>
        <v>0</v>
      </c>
      <c r="P424" s="288">
        <f>IF(計算規則!$G$28=0,0,ROUND(O424*24*H424*P$3+O424*24*I424*P$4,0))</f>
        <v>0</v>
      </c>
      <c r="Q424" s="279">
        <f>時間計算書!T424</f>
        <v>0</v>
      </c>
      <c r="R424" s="288">
        <f>IF(計算規則!$G$28=0,0,ROUND(Q424*24*H424*R$3+Q424*24*I424*R$4,0))</f>
        <v>0</v>
      </c>
      <c r="S424" s="279">
        <f>時間計算書!U424</f>
        <v>0</v>
      </c>
      <c r="T424" s="289">
        <f>IF(計算規則!$G$28=0,0,ROUND(S424*24*H424*T$3+S424*24*I424*T$4,0))</f>
        <v>0</v>
      </c>
      <c r="U424" s="267"/>
      <c r="V424" s="268"/>
      <c r="W424" s="268"/>
      <c r="X424" s="269"/>
      <c r="Y424" s="270">
        <f t="shared" si="79"/>
        <v>0</v>
      </c>
    </row>
    <row r="425" spans="1:25" ht="9" customHeight="1" thickBot="1" x14ac:dyDescent="0.2">
      <c r="A425" s="748"/>
      <c r="B425" s="197" t="s">
        <v>115</v>
      </c>
      <c r="C425" s="282">
        <f>C423+C424</f>
        <v>0</v>
      </c>
      <c r="D425" s="66">
        <f t="shared" si="80"/>
        <v>44699</v>
      </c>
      <c r="E425" s="67">
        <f t="shared" si="82"/>
        <v>44699</v>
      </c>
      <c r="F425" s="68">
        <f t="shared" si="83"/>
        <v>44699</v>
      </c>
      <c r="G425" s="214" t="str">
        <f>IF(時間計算書!E425="","",時間計算書!E425)</f>
        <v/>
      </c>
      <c r="H425" s="156">
        <f t="shared" si="81"/>
        <v>0</v>
      </c>
      <c r="I425" s="156">
        <f t="shared" si="81"/>
        <v>0</v>
      </c>
      <c r="J425" s="285">
        <f>IF(計算規則!$G$28=0,1,IF(G425="法",計算規則!H453,IF(G425="所",計算規則!$H$33,計算規則!$H$32)))</f>
        <v>1</v>
      </c>
      <c r="K425" s="283">
        <f>時間計算書!P425</f>
        <v>0</v>
      </c>
      <c r="L425" s="287">
        <f>IF(計算規則!$G$28=0,0,ROUND(K425*24*H425*J425,0))</f>
        <v>0</v>
      </c>
      <c r="M425" s="279">
        <f>時間計算書!Q425+時間計算書!R425</f>
        <v>0</v>
      </c>
      <c r="N425" s="288">
        <f>IF(計算規則!$G$28=0,0,ROUND(M425*24*H425*N$3+M425*24*I425*N$4,0))</f>
        <v>0</v>
      </c>
      <c r="O425" s="279">
        <f>時間計算書!S425</f>
        <v>0</v>
      </c>
      <c r="P425" s="288">
        <f>IF(計算規則!$G$28=0,0,ROUND(O425*24*H425*P$3+O425*24*I425*P$4,0))</f>
        <v>0</v>
      </c>
      <c r="Q425" s="279">
        <f>時間計算書!T425</f>
        <v>0</v>
      </c>
      <c r="R425" s="288">
        <f>IF(計算規則!$G$28=0,0,ROUND(Q425*24*H425*R$3+Q425*24*I425*R$4,0))</f>
        <v>0</v>
      </c>
      <c r="S425" s="279">
        <f>時間計算書!U425</f>
        <v>0</v>
      </c>
      <c r="T425" s="289">
        <f>IF(計算規則!$G$28=0,0,ROUND(S425*24*H425*T$3+S425*24*I425*T$4,0))</f>
        <v>0</v>
      </c>
      <c r="U425" s="267"/>
      <c r="V425" s="268"/>
      <c r="W425" s="268"/>
      <c r="X425" s="269"/>
      <c r="Y425" s="270">
        <f t="shared" si="79"/>
        <v>0</v>
      </c>
    </row>
    <row r="426" spans="1:25" ht="9" customHeight="1" x14ac:dyDescent="0.15">
      <c r="A426" s="746" t="s">
        <v>72</v>
      </c>
      <c r="B426" s="184" t="s">
        <v>116</v>
      </c>
      <c r="C426" s="198">
        <f>SUM(M408:M438)</f>
        <v>0</v>
      </c>
      <c r="D426" s="66">
        <f t="shared" si="80"/>
        <v>44700</v>
      </c>
      <c r="E426" s="67">
        <f t="shared" si="82"/>
        <v>44700</v>
      </c>
      <c r="F426" s="68">
        <f t="shared" si="83"/>
        <v>44700</v>
      </c>
      <c r="G426" s="214" t="str">
        <f>IF(時間計算書!E426="","",時間計算書!E426)</f>
        <v/>
      </c>
      <c r="H426" s="156">
        <f t="shared" si="81"/>
        <v>0</v>
      </c>
      <c r="I426" s="156">
        <f t="shared" si="81"/>
        <v>0</v>
      </c>
      <c r="J426" s="285">
        <f>IF(計算規則!$G$28=0,1,IF(G426="法",計算規則!H454,IF(G426="所",計算規則!$H$33,計算規則!$H$32)))</f>
        <v>1</v>
      </c>
      <c r="K426" s="283">
        <f>時間計算書!P426</f>
        <v>0</v>
      </c>
      <c r="L426" s="287">
        <f>IF(計算規則!$G$28=0,0,ROUND(K426*24*H426*J426,0))</f>
        <v>0</v>
      </c>
      <c r="M426" s="279">
        <f>時間計算書!Q426+時間計算書!R426</f>
        <v>0</v>
      </c>
      <c r="N426" s="288">
        <f>IF(計算規則!$G$28=0,0,ROUND(M426*24*H426*N$3+M426*24*I426*N$4,0))</f>
        <v>0</v>
      </c>
      <c r="O426" s="279">
        <f>時間計算書!S426</f>
        <v>0</v>
      </c>
      <c r="P426" s="288">
        <f>IF(計算規則!$G$28=0,0,ROUND(O426*24*H426*P$3+O426*24*I426*P$4,0))</f>
        <v>0</v>
      </c>
      <c r="Q426" s="279">
        <f>時間計算書!T426</f>
        <v>0</v>
      </c>
      <c r="R426" s="288">
        <f>IF(計算規則!$G$28=0,0,ROUND(Q426*24*H426*R$3+Q426*24*I426*R$4,0))</f>
        <v>0</v>
      </c>
      <c r="S426" s="279">
        <f>時間計算書!U426</f>
        <v>0</v>
      </c>
      <c r="T426" s="289">
        <f>IF(計算規則!$G$28=0,0,ROUND(S426*24*H426*T$3+S426*24*I426*T$4,0))</f>
        <v>0</v>
      </c>
      <c r="U426" s="267"/>
      <c r="V426" s="268"/>
      <c r="W426" s="268"/>
      <c r="X426" s="269"/>
      <c r="Y426" s="270">
        <f t="shared" si="79"/>
        <v>0</v>
      </c>
    </row>
    <row r="427" spans="1:25" ht="9" customHeight="1" x14ac:dyDescent="0.15">
      <c r="A427" s="747"/>
      <c r="B427" s="196" t="s">
        <v>56</v>
      </c>
      <c r="C427" s="199">
        <f>SUM(N408:N438)+SUM(P408:P438)</f>
        <v>0</v>
      </c>
      <c r="D427" s="66">
        <f t="shared" si="80"/>
        <v>44701</v>
      </c>
      <c r="E427" s="67">
        <f t="shared" si="82"/>
        <v>44701</v>
      </c>
      <c r="F427" s="68">
        <f t="shared" si="83"/>
        <v>44701</v>
      </c>
      <c r="G427" s="214" t="str">
        <f>IF(時間計算書!E427="","",時間計算書!E427)</f>
        <v/>
      </c>
      <c r="H427" s="156">
        <f t="shared" si="81"/>
        <v>0</v>
      </c>
      <c r="I427" s="156">
        <f t="shared" si="81"/>
        <v>0</v>
      </c>
      <c r="J427" s="285">
        <f>IF(計算規則!$G$28=0,1,IF(G427="法",計算規則!H455,IF(G427="所",計算規則!$H$33,計算規則!$H$32)))</f>
        <v>1</v>
      </c>
      <c r="K427" s="283">
        <f>時間計算書!P427</f>
        <v>0</v>
      </c>
      <c r="L427" s="287">
        <f>IF(計算規則!$G$28=0,0,ROUND(K427*24*H427*J427,0))</f>
        <v>0</v>
      </c>
      <c r="M427" s="279">
        <f>時間計算書!Q427+時間計算書!R427</f>
        <v>0</v>
      </c>
      <c r="N427" s="288">
        <f>IF(計算規則!$G$28=0,0,ROUND(M427*24*H427*N$3+M427*24*I427*N$4,0))</f>
        <v>0</v>
      </c>
      <c r="O427" s="279">
        <f>時間計算書!S427</f>
        <v>0</v>
      </c>
      <c r="P427" s="288">
        <f>IF(計算規則!$G$28=0,0,ROUND(O427*24*H427*P$3+O427*24*I427*P$4,0))</f>
        <v>0</v>
      </c>
      <c r="Q427" s="279">
        <f>時間計算書!T427</f>
        <v>0</v>
      </c>
      <c r="R427" s="288">
        <f>IF(計算規則!$G$28=0,0,ROUND(Q427*24*H427*R$3+Q427*24*I427*R$4,0))</f>
        <v>0</v>
      </c>
      <c r="S427" s="279">
        <f>時間計算書!U427</f>
        <v>0</v>
      </c>
      <c r="T427" s="289">
        <f>IF(計算規則!$G$28=0,0,ROUND(S427*24*H427*T$3+S427*24*I427*T$4,0))</f>
        <v>0</v>
      </c>
      <c r="U427" s="267"/>
      <c r="V427" s="268"/>
      <c r="W427" s="268"/>
      <c r="X427" s="269"/>
      <c r="Y427" s="270">
        <f t="shared" si="79"/>
        <v>0</v>
      </c>
    </row>
    <row r="428" spans="1:25" ht="9" customHeight="1" x14ac:dyDescent="0.15">
      <c r="A428" s="747"/>
      <c r="B428" s="196" t="s">
        <v>114</v>
      </c>
      <c r="C428" s="281">
        <f>SUM(V408:V438)</f>
        <v>0</v>
      </c>
      <c r="D428" s="66">
        <f t="shared" si="80"/>
        <v>44702</v>
      </c>
      <c r="E428" s="67">
        <f t="shared" si="82"/>
        <v>44702</v>
      </c>
      <c r="F428" s="68">
        <f t="shared" si="83"/>
        <v>44702</v>
      </c>
      <c r="G428" s="214" t="str">
        <f>IF(時間計算書!E428="","",時間計算書!E428)</f>
        <v/>
      </c>
      <c r="H428" s="156">
        <f t="shared" si="81"/>
        <v>0</v>
      </c>
      <c r="I428" s="156">
        <f t="shared" si="81"/>
        <v>0</v>
      </c>
      <c r="J428" s="285">
        <f>IF(計算規則!$G$28=0,1,IF(G428="法",計算規則!H456,IF(G428="所",計算規則!$H$33,計算規則!$H$32)))</f>
        <v>1</v>
      </c>
      <c r="K428" s="283">
        <f>時間計算書!P428</f>
        <v>0</v>
      </c>
      <c r="L428" s="287">
        <f>IF(計算規則!$G$28=0,0,ROUND(K428*24*H428*J428,0))</f>
        <v>0</v>
      </c>
      <c r="M428" s="279">
        <f>時間計算書!Q428+時間計算書!R428</f>
        <v>0</v>
      </c>
      <c r="N428" s="288">
        <f>IF(計算規則!$G$28=0,0,ROUND(M428*24*H428*N$3+M428*24*I428*N$4,0))</f>
        <v>0</v>
      </c>
      <c r="O428" s="279">
        <f>時間計算書!S428</f>
        <v>0</v>
      </c>
      <c r="P428" s="288">
        <f>IF(計算規則!$G$28=0,0,ROUND(O428*24*H428*P$3+O428*24*I428*P$4,0))</f>
        <v>0</v>
      </c>
      <c r="Q428" s="279">
        <f>時間計算書!T428</f>
        <v>0</v>
      </c>
      <c r="R428" s="288">
        <f>IF(計算規則!$G$28=0,0,ROUND(Q428*24*H428*R$3+Q428*24*I428*R$4,0))</f>
        <v>0</v>
      </c>
      <c r="S428" s="279">
        <f>時間計算書!U428</f>
        <v>0</v>
      </c>
      <c r="T428" s="289">
        <f>IF(計算規則!$G$28=0,0,ROUND(S428*24*H428*T$3+S428*24*I428*T$4,0))</f>
        <v>0</v>
      </c>
      <c r="U428" s="267"/>
      <c r="V428" s="268"/>
      <c r="W428" s="268"/>
      <c r="X428" s="269"/>
      <c r="Y428" s="270">
        <f t="shared" si="79"/>
        <v>0</v>
      </c>
    </row>
    <row r="429" spans="1:25" ht="9" customHeight="1" thickBot="1" x14ac:dyDescent="0.2">
      <c r="A429" s="748"/>
      <c r="B429" s="197" t="s">
        <v>115</v>
      </c>
      <c r="C429" s="282">
        <f>C427+C428</f>
        <v>0</v>
      </c>
      <c r="D429" s="66">
        <f t="shared" si="80"/>
        <v>44703</v>
      </c>
      <c r="E429" s="67">
        <f t="shared" si="82"/>
        <v>44703</v>
      </c>
      <c r="F429" s="68">
        <f t="shared" si="83"/>
        <v>44703</v>
      </c>
      <c r="G429" s="214" t="str">
        <f>IF(時間計算書!E429="","",時間計算書!E429)</f>
        <v/>
      </c>
      <c r="H429" s="156">
        <f t="shared" si="81"/>
        <v>0</v>
      </c>
      <c r="I429" s="156">
        <f t="shared" si="81"/>
        <v>0</v>
      </c>
      <c r="J429" s="285">
        <f>IF(計算規則!$G$28=0,1,IF(G429="法",計算規則!H457,IF(G429="所",計算規則!$H$33,計算規則!$H$32)))</f>
        <v>1</v>
      </c>
      <c r="K429" s="283">
        <f>時間計算書!P429</f>
        <v>0</v>
      </c>
      <c r="L429" s="287">
        <f>IF(計算規則!$G$28=0,0,ROUND(K429*24*H429*J429,0))</f>
        <v>0</v>
      </c>
      <c r="M429" s="279">
        <f>時間計算書!Q429+時間計算書!R429</f>
        <v>0</v>
      </c>
      <c r="N429" s="288">
        <f>IF(計算規則!$G$28=0,0,ROUND(M429*24*H429*N$3+M429*24*I429*N$4,0))</f>
        <v>0</v>
      </c>
      <c r="O429" s="279">
        <f>時間計算書!S429</f>
        <v>0</v>
      </c>
      <c r="P429" s="288">
        <f>IF(計算規則!$G$28=0,0,ROUND(O429*24*H429*P$3+O429*24*I429*P$4,0))</f>
        <v>0</v>
      </c>
      <c r="Q429" s="279">
        <f>時間計算書!T429</f>
        <v>0</v>
      </c>
      <c r="R429" s="288">
        <f>IF(計算規則!$G$28=0,0,ROUND(Q429*24*H429*R$3+Q429*24*I429*R$4,0))</f>
        <v>0</v>
      </c>
      <c r="S429" s="279">
        <f>時間計算書!U429</f>
        <v>0</v>
      </c>
      <c r="T429" s="289">
        <f>IF(計算規則!$G$28=0,0,ROUND(S429*24*H429*T$3+S429*24*I429*T$4,0))</f>
        <v>0</v>
      </c>
      <c r="U429" s="267"/>
      <c r="V429" s="268"/>
      <c r="W429" s="268"/>
      <c r="X429" s="269"/>
      <c r="Y429" s="270">
        <f t="shared" si="79"/>
        <v>0</v>
      </c>
    </row>
    <row r="430" spans="1:25" ht="9" customHeight="1" thickBot="1" x14ac:dyDescent="0.2">
      <c r="A430" s="749" t="s">
        <v>120</v>
      </c>
      <c r="B430" s="750"/>
      <c r="C430" s="200">
        <f>SUM(O408:O438)</f>
        <v>0</v>
      </c>
      <c r="D430" s="66">
        <f t="shared" si="80"/>
        <v>44704</v>
      </c>
      <c r="E430" s="67">
        <f t="shared" si="82"/>
        <v>44704</v>
      </c>
      <c r="F430" s="68">
        <f t="shared" si="83"/>
        <v>44704</v>
      </c>
      <c r="G430" s="214" t="str">
        <f>IF(時間計算書!E430="","",時間計算書!E430)</f>
        <v/>
      </c>
      <c r="H430" s="156">
        <f t="shared" si="81"/>
        <v>0</v>
      </c>
      <c r="I430" s="156">
        <f t="shared" si="81"/>
        <v>0</v>
      </c>
      <c r="J430" s="285">
        <f>IF(計算規則!$G$28=0,1,IF(G430="法",計算規則!H458,IF(G430="所",計算規則!$H$33,計算規則!$H$32)))</f>
        <v>1</v>
      </c>
      <c r="K430" s="283">
        <f>時間計算書!P430</f>
        <v>0</v>
      </c>
      <c r="L430" s="287">
        <f>IF(計算規則!$G$28=0,0,ROUND(K430*24*H430*J430,0))</f>
        <v>0</v>
      </c>
      <c r="M430" s="279">
        <f>時間計算書!Q430+時間計算書!R430</f>
        <v>0</v>
      </c>
      <c r="N430" s="288">
        <f>IF(計算規則!$G$28=0,0,ROUND(M430*24*H430*N$3+M430*24*I430*N$4,0))</f>
        <v>0</v>
      </c>
      <c r="O430" s="279">
        <f>時間計算書!S430</f>
        <v>0</v>
      </c>
      <c r="P430" s="288">
        <f>IF(計算規則!$G$28=0,0,ROUND(O430*24*H430*P$3+O430*24*I430*P$4,0))</f>
        <v>0</v>
      </c>
      <c r="Q430" s="279">
        <f>時間計算書!T430</f>
        <v>0</v>
      </c>
      <c r="R430" s="288">
        <f>IF(計算規則!$G$28=0,0,ROUND(Q430*24*H430*R$3+Q430*24*I430*R$4,0))</f>
        <v>0</v>
      </c>
      <c r="S430" s="279">
        <f>時間計算書!U430</f>
        <v>0</v>
      </c>
      <c r="T430" s="289">
        <f>IF(計算規則!$G$28=0,0,ROUND(S430*24*H430*T$3+S430*24*I430*T$4,0))</f>
        <v>0</v>
      </c>
      <c r="U430" s="267"/>
      <c r="V430" s="268"/>
      <c r="W430" s="268"/>
      <c r="X430" s="269"/>
      <c r="Y430" s="270">
        <f t="shared" si="79"/>
        <v>0</v>
      </c>
    </row>
    <row r="431" spans="1:25" ht="9" customHeight="1" x14ac:dyDescent="0.15">
      <c r="A431" s="743" t="s">
        <v>79</v>
      </c>
      <c r="B431" s="184" t="s">
        <v>116</v>
      </c>
      <c r="C431" s="198">
        <f>SUM(Q408:Q438)</f>
        <v>0</v>
      </c>
      <c r="D431" s="66">
        <f t="shared" si="80"/>
        <v>44705</v>
      </c>
      <c r="E431" s="67">
        <f t="shared" si="82"/>
        <v>44705</v>
      </c>
      <c r="F431" s="68">
        <f t="shared" si="83"/>
        <v>44705</v>
      </c>
      <c r="G431" s="214" t="str">
        <f>IF(時間計算書!E431="","",時間計算書!E431)</f>
        <v/>
      </c>
      <c r="H431" s="156">
        <f t="shared" si="81"/>
        <v>0</v>
      </c>
      <c r="I431" s="156">
        <f t="shared" si="81"/>
        <v>0</v>
      </c>
      <c r="J431" s="285">
        <f>IF(計算規則!$G$28=0,1,IF(G431="法",計算規則!H459,IF(G431="所",計算規則!$H$33,計算規則!$H$32)))</f>
        <v>1</v>
      </c>
      <c r="K431" s="283">
        <f>時間計算書!P431</f>
        <v>0</v>
      </c>
      <c r="L431" s="287">
        <f>IF(計算規則!$G$28=0,0,ROUND(K431*24*H431*J431,0))</f>
        <v>0</v>
      </c>
      <c r="M431" s="279">
        <f>時間計算書!Q431+時間計算書!R431</f>
        <v>0</v>
      </c>
      <c r="N431" s="288">
        <f>IF(計算規則!$G$28=0,0,ROUND(M431*24*H431*N$3+M431*24*I431*N$4,0))</f>
        <v>0</v>
      </c>
      <c r="O431" s="279">
        <f>時間計算書!S431</f>
        <v>0</v>
      </c>
      <c r="P431" s="288">
        <f>IF(計算規則!$G$28=0,0,ROUND(O431*24*H431*P$3+O431*24*I431*P$4,0))</f>
        <v>0</v>
      </c>
      <c r="Q431" s="279">
        <f>時間計算書!T431</f>
        <v>0</v>
      </c>
      <c r="R431" s="288">
        <f>IF(計算規則!$G$28=0,0,ROUND(Q431*24*H431*R$3+Q431*24*I431*R$4,0))</f>
        <v>0</v>
      </c>
      <c r="S431" s="279">
        <f>時間計算書!U431</f>
        <v>0</v>
      </c>
      <c r="T431" s="289">
        <f>IF(計算規則!$G$28=0,0,ROUND(S431*24*H431*T$3+S431*24*I431*T$4,0))</f>
        <v>0</v>
      </c>
      <c r="U431" s="267"/>
      <c r="V431" s="268"/>
      <c r="W431" s="268"/>
      <c r="X431" s="269"/>
      <c r="Y431" s="270">
        <f t="shared" si="79"/>
        <v>0</v>
      </c>
    </row>
    <row r="432" spans="1:25" ht="9" customHeight="1" x14ac:dyDescent="0.15">
      <c r="A432" s="744"/>
      <c r="B432" s="196" t="s">
        <v>56</v>
      </c>
      <c r="C432" s="199">
        <f>SUM(R408:R438)</f>
        <v>0</v>
      </c>
      <c r="D432" s="66">
        <f t="shared" si="80"/>
        <v>44706</v>
      </c>
      <c r="E432" s="67">
        <f t="shared" si="82"/>
        <v>44706</v>
      </c>
      <c r="F432" s="68">
        <f t="shared" si="83"/>
        <v>44706</v>
      </c>
      <c r="G432" s="214" t="str">
        <f>IF(時間計算書!E432="","",時間計算書!E432)</f>
        <v/>
      </c>
      <c r="H432" s="156">
        <f t="shared" si="81"/>
        <v>0</v>
      </c>
      <c r="I432" s="156">
        <f t="shared" si="81"/>
        <v>0</v>
      </c>
      <c r="J432" s="285">
        <f>IF(計算規則!$G$28=0,1,IF(G432="法",計算規則!H460,IF(G432="所",計算規則!$H$33,計算規則!$H$32)))</f>
        <v>1</v>
      </c>
      <c r="K432" s="283">
        <f>時間計算書!P432</f>
        <v>0</v>
      </c>
      <c r="L432" s="287">
        <f>IF(計算規則!$G$28=0,0,ROUND(K432*24*H432*J432,0))</f>
        <v>0</v>
      </c>
      <c r="M432" s="279">
        <f>時間計算書!Q432+時間計算書!R432</f>
        <v>0</v>
      </c>
      <c r="N432" s="288">
        <f>IF(計算規則!$G$28=0,0,ROUND(M432*24*H432*N$3+M432*24*I432*N$4,0))</f>
        <v>0</v>
      </c>
      <c r="O432" s="279">
        <f>時間計算書!S432</f>
        <v>0</v>
      </c>
      <c r="P432" s="288">
        <f>IF(計算規則!$G$28=0,0,ROUND(O432*24*H432*P$3+O432*24*I432*P$4,0))</f>
        <v>0</v>
      </c>
      <c r="Q432" s="279">
        <f>時間計算書!T432</f>
        <v>0</v>
      </c>
      <c r="R432" s="288">
        <f>IF(計算規則!$G$28=0,0,ROUND(Q432*24*H432*R$3+Q432*24*I432*R$4,0))</f>
        <v>0</v>
      </c>
      <c r="S432" s="279">
        <f>時間計算書!U432</f>
        <v>0</v>
      </c>
      <c r="T432" s="289">
        <f>IF(計算規則!$G$28=0,0,ROUND(S432*24*H432*T$3+S432*24*I432*T$4,0))</f>
        <v>0</v>
      </c>
      <c r="U432" s="267"/>
      <c r="V432" s="268"/>
      <c r="W432" s="268"/>
      <c r="X432" s="269"/>
      <c r="Y432" s="270">
        <f t="shared" si="79"/>
        <v>0</v>
      </c>
    </row>
    <row r="433" spans="1:25" ht="9" customHeight="1" x14ac:dyDescent="0.15">
      <c r="A433" s="744"/>
      <c r="B433" s="196" t="s">
        <v>114</v>
      </c>
      <c r="C433" s="281">
        <f>SUM(W408:W438)</f>
        <v>0</v>
      </c>
      <c r="D433" s="66">
        <f t="shared" si="80"/>
        <v>44707</v>
      </c>
      <c r="E433" s="67">
        <f t="shared" si="82"/>
        <v>44707</v>
      </c>
      <c r="F433" s="68">
        <f t="shared" si="83"/>
        <v>44707</v>
      </c>
      <c r="G433" s="214" t="str">
        <f>IF(時間計算書!E433="","",時間計算書!E433)</f>
        <v/>
      </c>
      <c r="H433" s="156">
        <f t="shared" si="81"/>
        <v>0</v>
      </c>
      <c r="I433" s="156">
        <f t="shared" si="81"/>
        <v>0</v>
      </c>
      <c r="J433" s="285">
        <f>IF(計算規則!$G$28=0,1,IF(G433="法",計算規則!H461,IF(G433="所",計算規則!$H$33,計算規則!$H$32)))</f>
        <v>1</v>
      </c>
      <c r="K433" s="283">
        <f>時間計算書!P433</f>
        <v>0</v>
      </c>
      <c r="L433" s="287">
        <f>IF(計算規則!$G$28=0,0,ROUND(K433*24*H433*J433,0))</f>
        <v>0</v>
      </c>
      <c r="M433" s="279">
        <f>時間計算書!Q433+時間計算書!R433</f>
        <v>0</v>
      </c>
      <c r="N433" s="288">
        <f>IF(計算規則!$G$28=0,0,ROUND(M433*24*H433*N$3+M433*24*I433*N$4,0))</f>
        <v>0</v>
      </c>
      <c r="O433" s="279">
        <f>時間計算書!S433</f>
        <v>0</v>
      </c>
      <c r="P433" s="288">
        <f>IF(計算規則!$G$28=0,0,ROUND(O433*24*H433*P$3+O433*24*I433*P$4,0))</f>
        <v>0</v>
      </c>
      <c r="Q433" s="279">
        <f>時間計算書!T433</f>
        <v>0</v>
      </c>
      <c r="R433" s="288">
        <f>IF(計算規則!$G$28=0,0,ROUND(Q433*24*H433*R$3+Q433*24*I433*R$4,0))</f>
        <v>0</v>
      </c>
      <c r="S433" s="279">
        <f>時間計算書!U433</f>
        <v>0</v>
      </c>
      <c r="T433" s="289">
        <f>IF(計算規則!$G$28=0,0,ROUND(S433*24*H433*T$3+S433*24*I433*T$4,0))</f>
        <v>0</v>
      </c>
      <c r="U433" s="267"/>
      <c r="V433" s="268"/>
      <c r="W433" s="268"/>
      <c r="X433" s="269"/>
      <c r="Y433" s="270">
        <f t="shared" si="79"/>
        <v>0</v>
      </c>
    </row>
    <row r="434" spans="1:25" ht="9" customHeight="1" thickBot="1" x14ac:dyDescent="0.2">
      <c r="A434" s="745"/>
      <c r="B434" s="197" t="s">
        <v>115</v>
      </c>
      <c r="C434" s="282">
        <f>C432+C433</f>
        <v>0</v>
      </c>
      <c r="D434" s="66">
        <f t="shared" si="80"/>
        <v>44708</v>
      </c>
      <c r="E434" s="67">
        <f t="shared" si="82"/>
        <v>44708</v>
      </c>
      <c r="F434" s="68">
        <f t="shared" si="83"/>
        <v>44708</v>
      </c>
      <c r="G434" s="214" t="str">
        <f>IF(時間計算書!E434="","",時間計算書!E434)</f>
        <v/>
      </c>
      <c r="H434" s="156">
        <f t="shared" si="81"/>
        <v>0</v>
      </c>
      <c r="I434" s="156">
        <f t="shared" si="81"/>
        <v>0</v>
      </c>
      <c r="J434" s="285">
        <f>IF(計算規則!$G$28=0,1,IF(G434="法",計算規則!H462,IF(G434="所",計算規則!$H$33,計算規則!$H$32)))</f>
        <v>1</v>
      </c>
      <c r="K434" s="283">
        <f>時間計算書!P434</f>
        <v>0</v>
      </c>
      <c r="L434" s="287">
        <f>IF(計算規則!$G$28=0,0,ROUND(K434*24*H434*J434,0))</f>
        <v>0</v>
      </c>
      <c r="M434" s="279">
        <f>時間計算書!Q434+時間計算書!R434</f>
        <v>0</v>
      </c>
      <c r="N434" s="288">
        <f>IF(計算規則!$G$28=0,0,ROUND(M434*24*H434*N$3+M434*24*I434*N$4,0))</f>
        <v>0</v>
      </c>
      <c r="O434" s="279">
        <f>時間計算書!S434</f>
        <v>0</v>
      </c>
      <c r="P434" s="288">
        <f>IF(計算規則!$G$28=0,0,ROUND(O434*24*H434*P$3+O434*24*I434*P$4,0))</f>
        <v>0</v>
      </c>
      <c r="Q434" s="279">
        <f>時間計算書!T434</f>
        <v>0</v>
      </c>
      <c r="R434" s="288">
        <f>IF(計算規則!$G$28=0,0,ROUND(Q434*24*H434*R$3+Q434*24*I434*R$4,0))</f>
        <v>0</v>
      </c>
      <c r="S434" s="279">
        <f>時間計算書!U434</f>
        <v>0</v>
      </c>
      <c r="T434" s="289">
        <f>IF(計算規則!$G$28=0,0,ROUND(S434*24*H434*T$3+S434*24*I434*T$4,0))</f>
        <v>0</v>
      </c>
      <c r="U434" s="267"/>
      <c r="V434" s="268"/>
      <c r="W434" s="268"/>
      <c r="X434" s="269"/>
      <c r="Y434" s="270">
        <f t="shared" si="79"/>
        <v>0</v>
      </c>
    </row>
    <row r="435" spans="1:25" ht="9" customHeight="1" x14ac:dyDescent="0.15">
      <c r="A435" s="743" t="s">
        <v>80</v>
      </c>
      <c r="B435" s="184" t="s">
        <v>116</v>
      </c>
      <c r="C435" s="198">
        <f>SUM(S408:S438)</f>
        <v>0</v>
      </c>
      <c r="D435" s="66">
        <f t="shared" si="80"/>
        <v>44709</v>
      </c>
      <c r="E435" s="67">
        <f t="shared" si="82"/>
        <v>44709</v>
      </c>
      <c r="F435" s="68">
        <f t="shared" si="83"/>
        <v>44709</v>
      </c>
      <c r="G435" s="214" t="str">
        <f>IF(時間計算書!E435="","",時間計算書!E435)</f>
        <v/>
      </c>
      <c r="H435" s="156">
        <f t="shared" si="81"/>
        <v>0</v>
      </c>
      <c r="I435" s="156">
        <f t="shared" si="81"/>
        <v>0</v>
      </c>
      <c r="J435" s="285">
        <f>IF(計算規則!$G$28=0,1,IF(G435="法",計算規則!H463,IF(G435="所",計算規則!$H$33,計算規則!$H$32)))</f>
        <v>1</v>
      </c>
      <c r="K435" s="283">
        <f>時間計算書!P435</f>
        <v>0</v>
      </c>
      <c r="L435" s="287">
        <f>IF(計算規則!$G$28=0,0,ROUND(K435*24*H435*J435,0))</f>
        <v>0</v>
      </c>
      <c r="M435" s="279">
        <f>時間計算書!Q435+時間計算書!R435</f>
        <v>0</v>
      </c>
      <c r="N435" s="288">
        <f>IF(計算規則!$G$28=0,0,ROUND(M435*24*H435*N$3+M435*24*I435*N$4,0))</f>
        <v>0</v>
      </c>
      <c r="O435" s="279">
        <f>時間計算書!S435</f>
        <v>0</v>
      </c>
      <c r="P435" s="288">
        <f>IF(計算規則!$G$28=0,0,ROUND(O435*24*H435*P$3+O435*24*I435*P$4,0))</f>
        <v>0</v>
      </c>
      <c r="Q435" s="279">
        <f>時間計算書!T435</f>
        <v>0</v>
      </c>
      <c r="R435" s="288">
        <f>IF(計算規則!$G$28=0,0,ROUND(Q435*24*H435*R$3+Q435*24*I435*R$4,0))</f>
        <v>0</v>
      </c>
      <c r="S435" s="279">
        <f>時間計算書!U435</f>
        <v>0</v>
      </c>
      <c r="T435" s="289">
        <f>IF(計算規則!$G$28=0,0,ROUND(S435*24*H435*T$3+S435*24*I435*T$4,0))</f>
        <v>0</v>
      </c>
      <c r="U435" s="267"/>
      <c r="V435" s="268"/>
      <c r="W435" s="268"/>
      <c r="X435" s="269"/>
      <c r="Y435" s="270">
        <f t="shared" si="79"/>
        <v>0</v>
      </c>
    </row>
    <row r="436" spans="1:25" ht="9" customHeight="1" x14ac:dyDescent="0.15">
      <c r="A436" s="744"/>
      <c r="B436" s="196" t="s">
        <v>56</v>
      </c>
      <c r="C436" s="199">
        <f>SUM(T408:T438)</f>
        <v>0</v>
      </c>
      <c r="D436" s="211">
        <f>IF(OR(MONTH(D408)=1,MONTH(D408)=3,MONTH(D408)=5,MONTH(D408)=7,MONTH(D408)=8,MONTH(D408)=10,MONTH(D408)=12),D435+1,IF(OR(MONTH(D408)=4,MONTH(D408)=6,MONTH(D408)=9,MONTH(D408)=11),D435+1,IF(DAY(DATE(YEAR(D408),3,0))=29,D435+1,"")))</f>
        <v>44710</v>
      </c>
      <c r="E436" s="333">
        <f t="shared" si="82"/>
        <v>44710</v>
      </c>
      <c r="F436" s="334">
        <f t="shared" si="83"/>
        <v>44710</v>
      </c>
      <c r="G436" s="214" t="str">
        <f>IF(時間計算書!E436="","",時間計算書!E436)</f>
        <v/>
      </c>
      <c r="H436" s="156">
        <f>IF(D436="","",H435)</f>
        <v>0</v>
      </c>
      <c r="I436" s="156">
        <f t="shared" ref="I436:I438" si="84">I435</f>
        <v>0</v>
      </c>
      <c r="J436" s="285">
        <f>IF(計算規則!$G$28=0,1,IF(G436="法",計算規則!H464,IF(G436="所",計算規則!$H$33,計算規則!$H$32)))</f>
        <v>1</v>
      </c>
      <c r="K436" s="283">
        <f>時間計算書!P436</f>
        <v>0</v>
      </c>
      <c r="L436" s="287">
        <f>IF(計算規則!$G$28=0,0,IF(D436="","",ROUND(K436*24*H436*J436,0)))</f>
        <v>0</v>
      </c>
      <c r="M436" s="279">
        <f>時間計算書!Q436+時間計算書!R436</f>
        <v>0</v>
      </c>
      <c r="N436" s="288">
        <f>IF(計算規則!$G$28=0,0,IF(D436="","",ROUND(M436*24*H436*N$3+M436*24*I436*N$4,0)))</f>
        <v>0</v>
      </c>
      <c r="O436" s="279">
        <f>時間計算書!S436</f>
        <v>0</v>
      </c>
      <c r="P436" s="288">
        <f>IF(計算規則!$G$28=0,0,IF(D436="","",ROUND(O436*24*H436*P$3+O436*24*I436*P$4,0)))</f>
        <v>0</v>
      </c>
      <c r="Q436" s="279">
        <f>時間計算書!T436</f>
        <v>0</v>
      </c>
      <c r="R436" s="288">
        <f>IF(計算規則!$G$28=0,0,IF(D436="","",ROUND(Q436*24*H436*R$3+Q436*24*I436*R$4,0)))</f>
        <v>0</v>
      </c>
      <c r="S436" s="279">
        <f>時間計算書!U436</f>
        <v>0</v>
      </c>
      <c r="T436" s="289">
        <f>IF(計算規則!$G$28=0,0,IF(D436="","",ROUND(S436*24*H436*T$3+S436*24*I436*T$4,0)))</f>
        <v>0</v>
      </c>
      <c r="U436" s="267"/>
      <c r="V436" s="268"/>
      <c r="W436" s="268"/>
      <c r="X436" s="269"/>
      <c r="Y436" s="270">
        <f>IF(D436="","",SUM(L436+N436+P436+R436+T436)+SUM(U436:X436))</f>
        <v>0</v>
      </c>
    </row>
    <row r="437" spans="1:25" ht="9" customHeight="1" x14ac:dyDescent="0.15">
      <c r="A437" s="744"/>
      <c r="B437" s="196" t="s">
        <v>114</v>
      </c>
      <c r="C437" s="281">
        <f>SUM(X408:X438)</f>
        <v>0</v>
      </c>
      <c r="D437" s="211">
        <f>IF(OR(MONTH(D408)=1,MONTH(D408)=3,MONTH(D408)=5,MONTH(D408)=7,MONTH(D408)=8,MONTH(D408)=10,MONTH(D408)=12),D436+1,IF(OR(MONTH(D408)=4,MONTH(D408)=6,MONTH(D408)=9,MONTH(D408)=11),D436+1,""))</f>
        <v>44711</v>
      </c>
      <c r="E437" s="333">
        <f t="shared" si="82"/>
        <v>44711</v>
      </c>
      <c r="F437" s="334">
        <f t="shared" si="83"/>
        <v>44711</v>
      </c>
      <c r="G437" s="214" t="str">
        <f>IF(時間計算書!E437="","",時間計算書!E437)</f>
        <v/>
      </c>
      <c r="H437" s="156">
        <f>IF(D437="","",H436)</f>
        <v>0</v>
      </c>
      <c r="I437" s="156">
        <f t="shared" si="84"/>
        <v>0</v>
      </c>
      <c r="J437" s="285">
        <f>IF(計算規則!$G$28=0,1,IF(G437="法",計算規則!H465,IF(G437="所",計算規則!$H$33,計算規則!$H$32)))</f>
        <v>1</v>
      </c>
      <c r="K437" s="283">
        <f>時間計算書!P437</f>
        <v>0</v>
      </c>
      <c r="L437" s="287">
        <f>IF(計算規則!$G$28=0,0,IF(D437="","",ROUND(K437*24*H437*J437,0)))</f>
        <v>0</v>
      </c>
      <c r="M437" s="279">
        <f>時間計算書!Q437+時間計算書!R437</f>
        <v>0</v>
      </c>
      <c r="N437" s="288">
        <f>IF(計算規則!$G$28=0,0,IF(D437="","",ROUND(M437*24*H437*N$3+M437*24*I437*N$4,0)))</f>
        <v>0</v>
      </c>
      <c r="O437" s="279">
        <f>時間計算書!S437</f>
        <v>0</v>
      </c>
      <c r="P437" s="288">
        <f>IF(計算規則!$G$28=0,0,IF(D437="","",ROUND(O437*24*H437*P$3+O437*24*I437*P$4,0)))</f>
        <v>0</v>
      </c>
      <c r="Q437" s="279">
        <f>時間計算書!T437</f>
        <v>0</v>
      </c>
      <c r="R437" s="288">
        <f>IF(計算規則!$G$28=0,0,IF(D437="","",ROUND(Q437*24*H437*R$3+Q437*24*I437*R$4,0)))</f>
        <v>0</v>
      </c>
      <c r="S437" s="279">
        <f>時間計算書!U437</f>
        <v>0</v>
      </c>
      <c r="T437" s="289">
        <f>IF(計算規則!$G$28=0,0,IF(D437="","",ROUND(S437*24*H437*T$3+S437*24*I437*T$4,0)))</f>
        <v>0</v>
      </c>
      <c r="U437" s="267"/>
      <c r="V437" s="268"/>
      <c r="W437" s="268"/>
      <c r="X437" s="269"/>
      <c r="Y437" s="270">
        <f>IF(D437="","",SUM(L437+N437+P437+R437+T437)+SUM(U437:X437))</f>
        <v>0</v>
      </c>
    </row>
    <row r="438" spans="1:25" ht="9" customHeight="1" thickBot="1" x14ac:dyDescent="0.2">
      <c r="A438" s="745"/>
      <c r="B438" s="197" t="s">
        <v>115</v>
      </c>
      <c r="C438" s="282">
        <f>C436+C437</f>
        <v>0</v>
      </c>
      <c r="D438" s="212">
        <f>IF(OR(MONTH(D408)=1,MONTH(D408)=3,MONTH(D408)=5,MONTH(D408)=7,MONTH(D408)=8,MONTH(D408)=10,MONTH(D408)=12),D437+1,IF(OR(MONTH(D408)=4,MONTH(D408)=6,MONTH(D408)=9,MONTH(D408)=11),"",""))</f>
        <v>44712</v>
      </c>
      <c r="E438" s="335">
        <f t="shared" si="82"/>
        <v>44712</v>
      </c>
      <c r="F438" s="336">
        <f t="shared" si="83"/>
        <v>44712</v>
      </c>
      <c r="G438" s="215" t="str">
        <f>IF(時間計算書!E438="","",時間計算書!E438)</f>
        <v/>
      </c>
      <c r="H438" s="157">
        <f>IF(D438="","",H437)</f>
        <v>0</v>
      </c>
      <c r="I438" s="157">
        <f t="shared" si="84"/>
        <v>0</v>
      </c>
      <c r="J438" s="286">
        <f>IF(計算規則!$G$28=0,1,IF(G438="法",計算規則!H466,IF(G438="所",計算規則!$H$33,計算規則!$H$32)))</f>
        <v>1</v>
      </c>
      <c r="K438" s="293">
        <f>時間計算書!P438</f>
        <v>0</v>
      </c>
      <c r="L438" s="294">
        <f>IF(計算規則!$G$28=0,0,IF(D438="","",ROUND(K438*24*H438*J438,0)))</f>
        <v>0</v>
      </c>
      <c r="M438" s="295">
        <f>時間計算書!Q438+時間計算書!R438</f>
        <v>0</v>
      </c>
      <c r="N438" s="296">
        <f>IF(計算規則!$G$28=0,0,IF(D438="","",ROUND(M438*24*H438*N$3+M438*24*I438*N$4,0)))</f>
        <v>0</v>
      </c>
      <c r="O438" s="295">
        <f>時間計算書!S438</f>
        <v>0</v>
      </c>
      <c r="P438" s="296">
        <f>IF(計算規則!$G$28=0,0,IF(D438="","",ROUND(O438*24*H438*P$3+O438*24*I438*P$4,0)))</f>
        <v>0</v>
      </c>
      <c r="Q438" s="295">
        <f>時間計算書!T438</f>
        <v>0</v>
      </c>
      <c r="R438" s="296">
        <f>IF(計算規則!$G$28=0,0,IF(D438="","",ROUND(Q438*24*H438*R$3+Q438*24*I438*R$4,0)))</f>
        <v>0</v>
      </c>
      <c r="S438" s="295">
        <f>時間計算書!U438</f>
        <v>0</v>
      </c>
      <c r="T438" s="297">
        <f>IF(計算規則!$G$28=0,0,IF(D438="","",ROUND(S438*24*H438*T$3+S438*24*I438*T$4,0)))</f>
        <v>0</v>
      </c>
      <c r="U438" s="271"/>
      <c r="V438" s="272"/>
      <c r="W438" s="272"/>
      <c r="X438" s="273"/>
      <c r="Y438" s="274">
        <f>IF(D438="","",SUM(L438+N438+P438+R438+T438)+SUM(U438:X438))</f>
        <v>0</v>
      </c>
    </row>
    <row r="439" spans="1:25" ht="9" customHeight="1" x14ac:dyDescent="0.15">
      <c r="A439" s="775">
        <f>IF(計算規則!$D$15=0,D439,D470)</f>
        <v>44713</v>
      </c>
      <c r="B439" s="776"/>
      <c r="C439" s="776"/>
      <c r="D439" s="71">
        <f>IF(D438="",IF(D437="",IF(D436="",D435+1,D436+1),D437+1),D438+1)</f>
        <v>44713</v>
      </c>
      <c r="E439" s="72">
        <f t="shared" si="82"/>
        <v>44713</v>
      </c>
      <c r="F439" s="73">
        <f t="shared" si="83"/>
        <v>44713</v>
      </c>
      <c r="G439" s="216" t="str">
        <f>IF(時間計算書!E439="","",時間計算書!E439)</f>
        <v/>
      </c>
      <c r="H439" s="155">
        <f>賃金一覧表・単価計算書・既払金計算書!AK20</f>
        <v>0</v>
      </c>
      <c r="I439" s="155">
        <f>賃金一覧表・単価計算書・既払金計算書!BG20</f>
        <v>0</v>
      </c>
      <c r="J439" s="303">
        <f>IF(計算規則!$G$28=0,1,IF(G439="法",計算規則!H467,IF(G439="所",計算規則!$H$33,計算規則!$H$32)))</f>
        <v>1</v>
      </c>
      <c r="K439" s="284">
        <f>時間計算書!P439</f>
        <v>0</v>
      </c>
      <c r="L439" s="290">
        <f>IF(計算規則!$G$28=0,0,ROUND(K439*24*H439*J439,0))</f>
        <v>0</v>
      </c>
      <c r="M439" s="278">
        <f>時間計算書!Q439+時間計算書!R439</f>
        <v>0</v>
      </c>
      <c r="N439" s="291">
        <f>IF(計算規則!$G$28=0,0,ROUND(M439*24*H439*N$3+M439*24*I439*N$4,0))</f>
        <v>0</v>
      </c>
      <c r="O439" s="278">
        <f>時間計算書!S439</f>
        <v>0</v>
      </c>
      <c r="P439" s="291">
        <f>IF(計算規則!$G$28=0,0,ROUND(O439*24*H439*P$3+O439*24*I439*P$4,0))</f>
        <v>0</v>
      </c>
      <c r="Q439" s="278">
        <f>時間計算書!T439</f>
        <v>0</v>
      </c>
      <c r="R439" s="291">
        <f>IF(計算規則!$G$28=0,0,ROUND(Q439*24*H439*R$3+Q439*24*I439*R$4,0))</f>
        <v>0</v>
      </c>
      <c r="S439" s="278">
        <f>時間計算書!U439</f>
        <v>0</v>
      </c>
      <c r="T439" s="292">
        <f>IF(計算規則!$G$28=0,0,ROUND(S439*24*H439*T$3+S439*24*I439*T$4,0))</f>
        <v>0</v>
      </c>
      <c r="U439" s="275"/>
      <c r="V439" s="276"/>
      <c r="W439" s="276"/>
      <c r="X439" s="277"/>
      <c r="Y439" s="280">
        <f t="shared" ref="Y439:Y466" si="85">SUM(L439+N439+P439+R439+T439)+SUM(U439:X439)</f>
        <v>0</v>
      </c>
    </row>
    <row r="440" spans="1:25" ht="9" customHeight="1" x14ac:dyDescent="0.15">
      <c r="A440" s="777"/>
      <c r="B440" s="778"/>
      <c r="C440" s="778"/>
      <c r="D440" s="66">
        <f t="shared" ref="D440:D466" si="86">D439+1</f>
        <v>44714</v>
      </c>
      <c r="E440" s="67">
        <f t="shared" si="82"/>
        <v>44714</v>
      </c>
      <c r="F440" s="68">
        <f t="shared" si="83"/>
        <v>44714</v>
      </c>
      <c r="G440" s="214" t="str">
        <f>IF(時間計算書!E440="","",時間計算書!E440)</f>
        <v/>
      </c>
      <c r="H440" s="156">
        <f>H439</f>
        <v>0</v>
      </c>
      <c r="I440" s="156">
        <f>I439</f>
        <v>0</v>
      </c>
      <c r="J440" s="285">
        <f>IF(計算規則!$G$28=0,1,IF(G440="法",計算規則!H468,IF(G440="所",計算規則!$H$33,計算規則!$H$32)))</f>
        <v>1</v>
      </c>
      <c r="K440" s="283">
        <f>時間計算書!P440</f>
        <v>0</v>
      </c>
      <c r="L440" s="287">
        <f>IF(計算規則!$G$28=0,0,ROUND(K440*24*H440*J440,0))</f>
        <v>0</v>
      </c>
      <c r="M440" s="279">
        <f>時間計算書!Q440+時間計算書!R440</f>
        <v>0</v>
      </c>
      <c r="N440" s="288">
        <f>IF(計算規則!$G$28=0,0,ROUND(M440*24*H440*N$3+M440*24*I440*N$4,0))</f>
        <v>0</v>
      </c>
      <c r="O440" s="279">
        <f>時間計算書!S440</f>
        <v>0</v>
      </c>
      <c r="P440" s="288">
        <f>IF(計算規則!$G$28=0,0,ROUND(O440*24*H440*P$3+O440*24*I440*P$4,0))</f>
        <v>0</v>
      </c>
      <c r="Q440" s="279">
        <f>時間計算書!T440</f>
        <v>0</v>
      </c>
      <c r="R440" s="288">
        <f>IF(計算規則!$G$28=0,0,ROUND(Q440*24*H440*R$3+Q440*24*I440*R$4,0))</f>
        <v>0</v>
      </c>
      <c r="S440" s="279">
        <f>時間計算書!U440</f>
        <v>0</v>
      </c>
      <c r="T440" s="289">
        <f>IF(計算規則!$G$28=0,0,ROUND(S440*24*H440*T$3+S440*24*I440*T$4,0))</f>
        <v>0</v>
      </c>
      <c r="U440" s="267"/>
      <c r="V440" s="268"/>
      <c r="W440" s="268"/>
      <c r="X440" s="269"/>
      <c r="Y440" s="270">
        <f t="shared" si="85"/>
        <v>0</v>
      </c>
    </row>
    <row r="441" spans="1:25" ht="9" customHeight="1" x14ac:dyDescent="0.15">
      <c r="A441" s="779">
        <f>A439</f>
        <v>44713</v>
      </c>
      <c r="B441" s="780"/>
      <c r="C441" s="780"/>
      <c r="D441" s="66">
        <f t="shared" si="86"/>
        <v>44715</v>
      </c>
      <c r="E441" s="67">
        <f t="shared" si="82"/>
        <v>44715</v>
      </c>
      <c r="F441" s="68">
        <f t="shared" si="83"/>
        <v>44715</v>
      </c>
      <c r="G441" s="214" t="str">
        <f>IF(時間計算書!E441="","",時間計算書!E441)</f>
        <v/>
      </c>
      <c r="H441" s="156">
        <f t="shared" ref="H441:I466" si="87">H440</f>
        <v>0</v>
      </c>
      <c r="I441" s="156">
        <f t="shared" si="87"/>
        <v>0</v>
      </c>
      <c r="J441" s="285">
        <f>IF(計算規則!$G$28=0,1,IF(G441="法",計算規則!H469,IF(G441="所",計算規則!$H$33,計算規則!$H$32)))</f>
        <v>1</v>
      </c>
      <c r="K441" s="283">
        <f>時間計算書!P441</f>
        <v>0</v>
      </c>
      <c r="L441" s="287">
        <f>IF(計算規則!$G$28=0,0,ROUND(K441*24*H441*J441,0))</f>
        <v>0</v>
      </c>
      <c r="M441" s="279">
        <f>時間計算書!Q441+時間計算書!R441</f>
        <v>0</v>
      </c>
      <c r="N441" s="288">
        <f>IF(計算規則!$G$28=0,0,ROUND(M441*24*H441*N$3+M441*24*I441*N$4,0))</f>
        <v>0</v>
      </c>
      <c r="O441" s="279">
        <f>時間計算書!S441</f>
        <v>0</v>
      </c>
      <c r="P441" s="288">
        <f>IF(計算規則!$G$28=0,0,ROUND(O441*24*H441*P$3+O441*24*I441*P$4,0))</f>
        <v>0</v>
      </c>
      <c r="Q441" s="279">
        <f>時間計算書!T441</f>
        <v>0</v>
      </c>
      <c r="R441" s="288">
        <f>IF(計算規則!$G$28=0,0,ROUND(Q441*24*H441*R$3+Q441*24*I441*R$4,0))</f>
        <v>0</v>
      </c>
      <c r="S441" s="279">
        <f>時間計算書!U441</f>
        <v>0</v>
      </c>
      <c r="T441" s="289">
        <f>IF(計算規則!$G$28=0,0,ROUND(S441*24*H441*T$3+S441*24*I441*T$4,0))</f>
        <v>0</v>
      </c>
      <c r="U441" s="267"/>
      <c r="V441" s="268"/>
      <c r="W441" s="268"/>
      <c r="X441" s="269"/>
      <c r="Y441" s="270">
        <f t="shared" si="85"/>
        <v>0</v>
      </c>
    </row>
    <row r="442" spans="1:25" ht="9" customHeight="1" thickBot="1" x14ac:dyDescent="0.2">
      <c r="A442" s="781"/>
      <c r="B442" s="782"/>
      <c r="C442" s="782"/>
      <c r="D442" s="66">
        <f t="shared" si="86"/>
        <v>44716</v>
      </c>
      <c r="E442" s="67">
        <f t="shared" si="82"/>
        <v>44716</v>
      </c>
      <c r="F442" s="68">
        <f t="shared" si="83"/>
        <v>44716</v>
      </c>
      <c r="G442" s="214" t="str">
        <f>IF(時間計算書!E442="","",時間計算書!E442)</f>
        <v/>
      </c>
      <c r="H442" s="156">
        <f t="shared" si="87"/>
        <v>0</v>
      </c>
      <c r="I442" s="156">
        <f t="shared" si="87"/>
        <v>0</v>
      </c>
      <c r="J442" s="285">
        <f>IF(計算規則!$G$28=0,1,IF(G442="法",計算規則!H470,IF(G442="所",計算規則!$H$33,計算規則!$H$32)))</f>
        <v>1</v>
      </c>
      <c r="K442" s="283">
        <f>時間計算書!P442</f>
        <v>0</v>
      </c>
      <c r="L442" s="287">
        <f>IF(計算規則!$G$28=0,0,ROUND(K442*24*H442*J442,0))</f>
        <v>0</v>
      </c>
      <c r="M442" s="279">
        <f>時間計算書!Q442+時間計算書!R442</f>
        <v>0</v>
      </c>
      <c r="N442" s="288">
        <f>IF(計算規則!$G$28=0,0,ROUND(M442*24*H442*N$3+M442*24*I442*N$4,0))</f>
        <v>0</v>
      </c>
      <c r="O442" s="279">
        <f>時間計算書!S442</f>
        <v>0</v>
      </c>
      <c r="P442" s="288">
        <f>IF(計算規則!$G$28=0,0,ROUND(O442*24*H442*P$3+O442*24*I442*P$4,0))</f>
        <v>0</v>
      </c>
      <c r="Q442" s="279">
        <f>時間計算書!T442</f>
        <v>0</v>
      </c>
      <c r="R442" s="288">
        <f>IF(計算規則!$G$28=0,0,ROUND(Q442*24*H442*R$3+Q442*24*I442*R$4,0))</f>
        <v>0</v>
      </c>
      <c r="S442" s="279">
        <f>時間計算書!U442</f>
        <v>0</v>
      </c>
      <c r="T442" s="289">
        <f>IF(計算規則!$G$28=0,0,ROUND(S442*24*H442*T$3+S442*24*I442*T$4,0))</f>
        <v>0</v>
      </c>
      <c r="U442" s="267"/>
      <c r="V442" s="268"/>
      <c r="W442" s="268"/>
      <c r="X442" s="269"/>
      <c r="Y442" s="270">
        <f t="shared" si="85"/>
        <v>0</v>
      </c>
    </row>
    <row r="443" spans="1:25" ht="9" customHeight="1" x14ac:dyDescent="0.15">
      <c r="A443" s="751" t="s">
        <v>172</v>
      </c>
      <c r="B443" s="752"/>
      <c r="C443" s="753"/>
      <c r="D443" s="66">
        <f t="shared" si="86"/>
        <v>44717</v>
      </c>
      <c r="E443" s="67">
        <f t="shared" si="82"/>
        <v>44717</v>
      </c>
      <c r="F443" s="68">
        <f t="shared" si="83"/>
        <v>44717</v>
      </c>
      <c r="G443" s="214" t="str">
        <f>IF(時間計算書!E443="","",時間計算書!E443)</f>
        <v/>
      </c>
      <c r="H443" s="156">
        <f t="shared" si="87"/>
        <v>0</v>
      </c>
      <c r="I443" s="156">
        <f t="shared" si="87"/>
        <v>0</v>
      </c>
      <c r="J443" s="285">
        <f>IF(計算規則!$G$28=0,1,IF(G443="法",計算規則!H471,IF(G443="所",計算規則!$H$33,計算規則!$H$32)))</f>
        <v>1</v>
      </c>
      <c r="K443" s="283">
        <f>時間計算書!P443</f>
        <v>0</v>
      </c>
      <c r="L443" s="287">
        <f>IF(計算規則!$G$28=0,0,ROUND(K443*24*H443*J443,0))</f>
        <v>0</v>
      </c>
      <c r="M443" s="279">
        <f>時間計算書!Q443+時間計算書!R443</f>
        <v>0</v>
      </c>
      <c r="N443" s="288">
        <f>IF(計算規則!$G$28=0,0,ROUND(M443*24*H443*N$3+M443*24*I443*N$4,0))</f>
        <v>0</v>
      </c>
      <c r="O443" s="279">
        <f>時間計算書!S443</f>
        <v>0</v>
      </c>
      <c r="P443" s="288">
        <f>IF(計算規則!$G$28=0,0,ROUND(O443*24*H443*P$3+O443*24*I443*P$4,0))</f>
        <v>0</v>
      </c>
      <c r="Q443" s="279">
        <f>時間計算書!T443</f>
        <v>0</v>
      </c>
      <c r="R443" s="288">
        <f>IF(計算規則!$G$28=0,0,ROUND(Q443*24*H443*R$3+Q443*24*I443*R$4,0))</f>
        <v>0</v>
      </c>
      <c r="S443" s="279">
        <f>時間計算書!U443</f>
        <v>0</v>
      </c>
      <c r="T443" s="289">
        <f>IF(計算規則!$G$28=0,0,ROUND(S443*24*H443*T$3+S443*24*I443*T$4,0))</f>
        <v>0</v>
      </c>
      <c r="U443" s="267"/>
      <c r="V443" s="268"/>
      <c r="W443" s="268"/>
      <c r="X443" s="269"/>
      <c r="Y443" s="270">
        <f t="shared" si="85"/>
        <v>0</v>
      </c>
    </row>
    <row r="444" spans="1:25" ht="9" customHeight="1" thickBot="1" x14ac:dyDescent="0.2">
      <c r="A444" s="754"/>
      <c r="B444" s="755"/>
      <c r="C444" s="756"/>
      <c r="D444" s="66">
        <f t="shared" si="86"/>
        <v>44718</v>
      </c>
      <c r="E444" s="67">
        <f t="shared" si="82"/>
        <v>44718</v>
      </c>
      <c r="F444" s="68">
        <f t="shared" si="83"/>
        <v>44718</v>
      </c>
      <c r="G444" s="214" t="str">
        <f>IF(時間計算書!E444="","",時間計算書!E444)</f>
        <v/>
      </c>
      <c r="H444" s="156">
        <f t="shared" si="87"/>
        <v>0</v>
      </c>
      <c r="I444" s="156">
        <f t="shared" si="87"/>
        <v>0</v>
      </c>
      <c r="J444" s="285">
        <f>IF(計算規則!$G$28=0,1,IF(G444="法",計算規則!H472,IF(G444="所",計算規則!$H$33,計算規則!$H$32)))</f>
        <v>1</v>
      </c>
      <c r="K444" s="283">
        <f>時間計算書!P444</f>
        <v>0</v>
      </c>
      <c r="L444" s="287">
        <f>IF(計算規則!$G$28=0,0,ROUND(K444*24*H444*J444,0))</f>
        <v>0</v>
      </c>
      <c r="M444" s="279">
        <f>時間計算書!Q444+時間計算書!R444</f>
        <v>0</v>
      </c>
      <c r="N444" s="288">
        <f>IF(計算規則!$G$28=0,0,ROUND(M444*24*H444*N$3+M444*24*I444*N$4,0))</f>
        <v>0</v>
      </c>
      <c r="O444" s="279">
        <f>時間計算書!S444</f>
        <v>0</v>
      </c>
      <c r="P444" s="288">
        <f>IF(計算規則!$G$28=0,0,ROUND(O444*24*H444*P$3+O444*24*I444*P$4,0))</f>
        <v>0</v>
      </c>
      <c r="Q444" s="279">
        <f>時間計算書!T444</f>
        <v>0</v>
      </c>
      <c r="R444" s="288">
        <f>IF(計算規則!$G$28=0,0,ROUND(Q444*24*H444*R$3+Q444*24*I444*R$4,0))</f>
        <v>0</v>
      </c>
      <c r="S444" s="279">
        <f>時間計算書!U444</f>
        <v>0</v>
      </c>
      <c r="T444" s="289">
        <f>IF(計算規則!$G$28=0,0,ROUND(S444*24*H444*T$3+S444*24*I444*T$4,0))</f>
        <v>0</v>
      </c>
      <c r="U444" s="267"/>
      <c r="V444" s="268"/>
      <c r="W444" s="268"/>
      <c r="X444" s="269"/>
      <c r="Y444" s="270">
        <f t="shared" si="85"/>
        <v>0</v>
      </c>
    </row>
    <row r="445" spans="1:25" ht="9" customHeight="1" x14ac:dyDescent="0.15">
      <c r="A445" s="757">
        <f>時間計算書!P17</f>
        <v>0</v>
      </c>
      <c r="B445" s="758"/>
      <c r="C445" s="759"/>
      <c r="D445" s="66">
        <f t="shared" si="86"/>
        <v>44719</v>
      </c>
      <c r="E445" s="67">
        <f t="shared" si="82"/>
        <v>44719</v>
      </c>
      <c r="F445" s="68">
        <f t="shared" si="83"/>
        <v>44719</v>
      </c>
      <c r="G445" s="214" t="str">
        <f>IF(時間計算書!E445="","",時間計算書!E445)</f>
        <v/>
      </c>
      <c r="H445" s="156">
        <f t="shared" si="87"/>
        <v>0</v>
      </c>
      <c r="I445" s="156">
        <f t="shared" si="87"/>
        <v>0</v>
      </c>
      <c r="J445" s="285">
        <f>IF(計算規則!$G$28=0,1,IF(G445="法",計算規則!H473,IF(G445="所",計算規則!$H$33,計算規則!$H$32)))</f>
        <v>1</v>
      </c>
      <c r="K445" s="283">
        <f>時間計算書!P445</f>
        <v>0</v>
      </c>
      <c r="L445" s="287">
        <f>IF(計算規則!$G$28=0,0,ROUND(K445*24*H445*J445,0))</f>
        <v>0</v>
      </c>
      <c r="M445" s="279">
        <f>時間計算書!Q445+時間計算書!R445</f>
        <v>0</v>
      </c>
      <c r="N445" s="288">
        <f>IF(計算規則!$G$28=0,0,ROUND(M445*24*H445*N$3+M445*24*I445*N$4,0))</f>
        <v>0</v>
      </c>
      <c r="O445" s="279">
        <f>時間計算書!S445</f>
        <v>0</v>
      </c>
      <c r="P445" s="288">
        <f>IF(計算規則!$G$28=0,0,ROUND(O445*24*H445*P$3+O445*24*I445*P$4,0))</f>
        <v>0</v>
      </c>
      <c r="Q445" s="279">
        <f>時間計算書!T445</f>
        <v>0</v>
      </c>
      <c r="R445" s="288">
        <f>IF(計算規則!$G$28=0,0,ROUND(Q445*24*H445*R$3+Q445*24*I445*R$4,0))</f>
        <v>0</v>
      </c>
      <c r="S445" s="279">
        <f>時間計算書!U445</f>
        <v>0</v>
      </c>
      <c r="T445" s="289">
        <f>IF(計算規則!$G$28=0,0,ROUND(S445*24*H445*T$3+S445*24*I445*T$4,0))</f>
        <v>0</v>
      </c>
      <c r="U445" s="267"/>
      <c r="V445" s="268"/>
      <c r="W445" s="268"/>
      <c r="X445" s="269"/>
      <c r="Y445" s="270">
        <f t="shared" si="85"/>
        <v>0</v>
      </c>
    </row>
    <row r="446" spans="1:25" ht="9" customHeight="1" thickBot="1" x14ac:dyDescent="0.2">
      <c r="A446" s="760"/>
      <c r="B446" s="761"/>
      <c r="C446" s="762"/>
      <c r="D446" s="66">
        <f t="shared" si="86"/>
        <v>44720</v>
      </c>
      <c r="E446" s="67">
        <f t="shared" si="82"/>
        <v>44720</v>
      </c>
      <c r="F446" s="68">
        <f t="shared" si="83"/>
        <v>44720</v>
      </c>
      <c r="G446" s="214" t="str">
        <f>IF(時間計算書!E446="","",時間計算書!E446)</f>
        <v/>
      </c>
      <c r="H446" s="156">
        <f t="shared" si="87"/>
        <v>0</v>
      </c>
      <c r="I446" s="156">
        <f t="shared" si="87"/>
        <v>0</v>
      </c>
      <c r="J446" s="285">
        <f>IF(計算規則!$G$28=0,1,IF(G446="法",計算規則!H474,IF(G446="所",計算規則!$H$33,計算規則!$H$32)))</f>
        <v>1</v>
      </c>
      <c r="K446" s="283">
        <f>時間計算書!P446</f>
        <v>0</v>
      </c>
      <c r="L446" s="287">
        <f>IF(計算規則!$G$28=0,0,ROUND(K446*24*H446*J446,0))</f>
        <v>0</v>
      </c>
      <c r="M446" s="279">
        <f>時間計算書!Q446+時間計算書!R446</f>
        <v>0</v>
      </c>
      <c r="N446" s="288">
        <f>IF(計算規則!$G$28=0,0,ROUND(M446*24*H446*N$3+M446*24*I446*N$4,0))</f>
        <v>0</v>
      </c>
      <c r="O446" s="279">
        <f>時間計算書!S446</f>
        <v>0</v>
      </c>
      <c r="P446" s="288">
        <f>IF(計算規則!$G$28=0,0,ROUND(O446*24*H446*P$3+O446*24*I446*P$4,0))</f>
        <v>0</v>
      </c>
      <c r="Q446" s="279">
        <f>時間計算書!T446</f>
        <v>0</v>
      </c>
      <c r="R446" s="288">
        <f>IF(計算規則!$G$28=0,0,ROUND(Q446*24*H446*R$3+Q446*24*I446*R$4,0))</f>
        <v>0</v>
      </c>
      <c r="S446" s="279">
        <f>時間計算書!U446</f>
        <v>0</v>
      </c>
      <c r="T446" s="289">
        <f>IF(計算規則!$G$28=0,0,ROUND(S446*24*H446*T$3+S446*24*I446*T$4,0))</f>
        <v>0</v>
      </c>
      <c r="U446" s="267"/>
      <c r="V446" s="268"/>
      <c r="W446" s="268"/>
      <c r="X446" s="269"/>
      <c r="Y446" s="270">
        <f t="shared" si="85"/>
        <v>0</v>
      </c>
    </row>
    <row r="447" spans="1:25" ht="9" customHeight="1" x14ac:dyDescent="0.15">
      <c r="A447" s="763" t="s">
        <v>205</v>
      </c>
      <c r="B447" s="764"/>
      <c r="C447" s="765"/>
      <c r="D447" s="66">
        <f t="shared" si="86"/>
        <v>44721</v>
      </c>
      <c r="E447" s="67">
        <f t="shared" si="82"/>
        <v>44721</v>
      </c>
      <c r="F447" s="68">
        <f t="shared" si="83"/>
        <v>44721</v>
      </c>
      <c r="G447" s="214" t="str">
        <f>IF(時間計算書!E447="","",時間計算書!E447)</f>
        <v/>
      </c>
      <c r="H447" s="156">
        <f t="shared" si="87"/>
        <v>0</v>
      </c>
      <c r="I447" s="156">
        <f t="shared" si="87"/>
        <v>0</v>
      </c>
      <c r="J447" s="285">
        <f>IF(計算規則!$G$28=0,1,IF(G447="法",計算規則!H475,IF(G447="所",計算規則!$H$33,計算規則!$H$32)))</f>
        <v>1</v>
      </c>
      <c r="K447" s="283">
        <f>時間計算書!P447</f>
        <v>0</v>
      </c>
      <c r="L447" s="287">
        <f>IF(計算規則!$G$28=0,0,ROUND(K447*24*H447*J447,0))</f>
        <v>0</v>
      </c>
      <c r="M447" s="279">
        <f>時間計算書!Q447+時間計算書!R447</f>
        <v>0</v>
      </c>
      <c r="N447" s="288">
        <f>IF(計算規則!$G$28=0,0,ROUND(M447*24*H447*N$3+M447*24*I447*N$4,0))</f>
        <v>0</v>
      </c>
      <c r="O447" s="279">
        <f>時間計算書!S447</f>
        <v>0</v>
      </c>
      <c r="P447" s="288">
        <f>IF(計算規則!$G$28=0,0,ROUND(O447*24*H447*P$3+O447*24*I447*P$4,0))</f>
        <v>0</v>
      </c>
      <c r="Q447" s="279">
        <f>時間計算書!T447</f>
        <v>0</v>
      </c>
      <c r="R447" s="288">
        <f>IF(計算規則!$G$28=0,0,ROUND(Q447*24*H447*R$3+Q447*24*I447*R$4,0))</f>
        <v>0</v>
      </c>
      <c r="S447" s="279">
        <f>時間計算書!U447</f>
        <v>0</v>
      </c>
      <c r="T447" s="289">
        <f>IF(計算規則!$G$28=0,0,ROUND(S447*24*H447*T$3+S447*24*I447*T$4,0))</f>
        <v>0</v>
      </c>
      <c r="U447" s="267"/>
      <c r="V447" s="268"/>
      <c r="W447" s="268"/>
      <c r="X447" s="269"/>
      <c r="Y447" s="270">
        <f t="shared" si="85"/>
        <v>0</v>
      </c>
    </row>
    <row r="448" spans="1:25" ht="9" customHeight="1" thickBot="1" x14ac:dyDescent="0.2">
      <c r="A448" s="766"/>
      <c r="B448" s="767"/>
      <c r="C448" s="768"/>
      <c r="D448" s="66">
        <f t="shared" si="86"/>
        <v>44722</v>
      </c>
      <c r="E448" s="67">
        <f t="shared" si="82"/>
        <v>44722</v>
      </c>
      <c r="F448" s="68">
        <f t="shared" si="83"/>
        <v>44722</v>
      </c>
      <c r="G448" s="214" t="str">
        <f>IF(時間計算書!E448="","",時間計算書!E448)</f>
        <v/>
      </c>
      <c r="H448" s="156">
        <f t="shared" si="87"/>
        <v>0</v>
      </c>
      <c r="I448" s="156">
        <f t="shared" si="87"/>
        <v>0</v>
      </c>
      <c r="J448" s="285">
        <f>IF(計算規則!$G$28=0,1,IF(G448="法",計算規則!H476,IF(G448="所",計算規則!$H$33,計算規則!$H$32)))</f>
        <v>1</v>
      </c>
      <c r="K448" s="283">
        <f>時間計算書!P448</f>
        <v>0</v>
      </c>
      <c r="L448" s="287">
        <f>IF(計算規則!$G$28=0,0,ROUND(K448*24*H448*J448,0))</f>
        <v>0</v>
      </c>
      <c r="M448" s="279">
        <f>時間計算書!Q448+時間計算書!R448</f>
        <v>0</v>
      </c>
      <c r="N448" s="288">
        <f>IF(計算規則!$G$28=0,0,ROUND(M448*24*H448*N$3+M448*24*I448*N$4,0))</f>
        <v>0</v>
      </c>
      <c r="O448" s="279">
        <f>時間計算書!S448</f>
        <v>0</v>
      </c>
      <c r="P448" s="288">
        <f>IF(計算規則!$G$28=0,0,ROUND(O448*24*H448*P$3+O448*24*I448*P$4,0))</f>
        <v>0</v>
      </c>
      <c r="Q448" s="279">
        <f>時間計算書!T448</f>
        <v>0</v>
      </c>
      <c r="R448" s="288">
        <f>IF(計算規則!$G$28=0,0,ROUND(Q448*24*H448*R$3+Q448*24*I448*R$4,0))</f>
        <v>0</v>
      </c>
      <c r="S448" s="279">
        <f>時間計算書!U448</f>
        <v>0</v>
      </c>
      <c r="T448" s="289">
        <f>IF(計算規則!$G$28=0,0,ROUND(S448*24*H448*T$3+S448*24*I448*T$4,0))</f>
        <v>0</v>
      </c>
      <c r="U448" s="267"/>
      <c r="V448" s="268"/>
      <c r="W448" s="268"/>
      <c r="X448" s="269"/>
      <c r="Y448" s="270">
        <f t="shared" si="85"/>
        <v>0</v>
      </c>
    </row>
    <row r="449" spans="1:25" ht="9" customHeight="1" x14ac:dyDescent="0.15">
      <c r="A449" s="757">
        <f>賃金一覧表・単価計算書・既払金計算書!BG20</f>
        <v>0</v>
      </c>
      <c r="B449" s="758"/>
      <c r="C449" s="759"/>
      <c r="D449" s="66">
        <f t="shared" si="86"/>
        <v>44723</v>
      </c>
      <c r="E449" s="67">
        <f t="shared" si="82"/>
        <v>44723</v>
      </c>
      <c r="F449" s="68">
        <f t="shared" si="83"/>
        <v>44723</v>
      </c>
      <c r="G449" s="214" t="str">
        <f>IF(時間計算書!E449="","",時間計算書!E449)</f>
        <v/>
      </c>
      <c r="H449" s="156">
        <f t="shared" si="87"/>
        <v>0</v>
      </c>
      <c r="I449" s="156">
        <f t="shared" si="87"/>
        <v>0</v>
      </c>
      <c r="J449" s="285">
        <f>IF(計算規則!$G$28=0,1,IF(G449="法",計算規則!H477,IF(G449="所",計算規則!$H$33,計算規則!$H$32)))</f>
        <v>1</v>
      </c>
      <c r="K449" s="283">
        <f>時間計算書!P449</f>
        <v>0</v>
      </c>
      <c r="L449" s="287">
        <f>IF(計算規則!$G$28=0,0,ROUND(K449*24*H449*J449,0))</f>
        <v>0</v>
      </c>
      <c r="M449" s="279">
        <f>時間計算書!Q449+時間計算書!R449</f>
        <v>0</v>
      </c>
      <c r="N449" s="288">
        <f>IF(計算規則!$G$28=0,0,ROUND(M449*24*H449*N$3+M449*24*I449*N$4,0))</f>
        <v>0</v>
      </c>
      <c r="O449" s="279">
        <f>時間計算書!S449</f>
        <v>0</v>
      </c>
      <c r="P449" s="288">
        <f>IF(計算規則!$G$28=0,0,ROUND(O449*24*H449*P$3+O449*24*I449*P$4,0))</f>
        <v>0</v>
      </c>
      <c r="Q449" s="279">
        <f>時間計算書!T449</f>
        <v>0</v>
      </c>
      <c r="R449" s="288">
        <f>IF(計算規則!$G$28=0,0,ROUND(Q449*24*H449*R$3+Q449*24*I449*R$4,0))</f>
        <v>0</v>
      </c>
      <c r="S449" s="279">
        <f>時間計算書!U449</f>
        <v>0</v>
      </c>
      <c r="T449" s="289">
        <f>IF(計算規則!$G$28=0,0,ROUND(S449*24*H449*T$3+S449*24*I449*T$4,0))</f>
        <v>0</v>
      </c>
      <c r="U449" s="267"/>
      <c r="V449" s="268"/>
      <c r="W449" s="268"/>
      <c r="X449" s="269"/>
      <c r="Y449" s="270">
        <f t="shared" si="85"/>
        <v>0</v>
      </c>
    </row>
    <row r="450" spans="1:25" ht="9" customHeight="1" thickBot="1" x14ac:dyDescent="0.2">
      <c r="A450" s="760"/>
      <c r="B450" s="761"/>
      <c r="C450" s="762"/>
      <c r="D450" s="66">
        <f t="shared" si="86"/>
        <v>44724</v>
      </c>
      <c r="E450" s="67">
        <f t="shared" si="82"/>
        <v>44724</v>
      </c>
      <c r="F450" s="68">
        <f t="shared" si="83"/>
        <v>44724</v>
      </c>
      <c r="G450" s="214" t="str">
        <f>IF(時間計算書!E450="","",時間計算書!E450)</f>
        <v/>
      </c>
      <c r="H450" s="156">
        <f t="shared" si="87"/>
        <v>0</v>
      </c>
      <c r="I450" s="156">
        <f t="shared" si="87"/>
        <v>0</v>
      </c>
      <c r="J450" s="285">
        <f>IF(計算規則!$G$28=0,1,IF(G450="法",計算規則!H478,IF(G450="所",計算規則!$H$33,計算規則!$H$32)))</f>
        <v>1</v>
      </c>
      <c r="K450" s="283">
        <f>時間計算書!P450</f>
        <v>0</v>
      </c>
      <c r="L450" s="287">
        <f>IF(計算規則!$G$28=0,0,ROUND(K450*24*H450*J450,0))</f>
        <v>0</v>
      </c>
      <c r="M450" s="279">
        <f>時間計算書!Q450+時間計算書!R450</f>
        <v>0</v>
      </c>
      <c r="N450" s="288">
        <f>IF(計算規則!$G$28=0,0,ROUND(M450*24*H450*N$3+M450*24*I450*N$4,0))</f>
        <v>0</v>
      </c>
      <c r="O450" s="279">
        <f>時間計算書!S450</f>
        <v>0</v>
      </c>
      <c r="P450" s="288">
        <f>IF(計算規則!$G$28=0,0,ROUND(O450*24*H450*P$3+O450*24*I450*P$4,0))</f>
        <v>0</v>
      </c>
      <c r="Q450" s="279">
        <f>時間計算書!T450</f>
        <v>0</v>
      </c>
      <c r="R450" s="288">
        <f>IF(計算規則!$G$28=0,0,ROUND(Q450*24*H450*R$3+Q450*24*I450*R$4,0))</f>
        <v>0</v>
      </c>
      <c r="S450" s="279">
        <f>時間計算書!U450</f>
        <v>0</v>
      </c>
      <c r="T450" s="289">
        <f>IF(計算規則!$G$28=0,0,ROUND(S450*24*H450*T$3+S450*24*I450*T$4,0))</f>
        <v>0</v>
      </c>
      <c r="U450" s="267"/>
      <c r="V450" s="268"/>
      <c r="W450" s="268"/>
      <c r="X450" s="269"/>
      <c r="Y450" s="270">
        <f t="shared" si="85"/>
        <v>0</v>
      </c>
    </row>
    <row r="451" spans="1:25" ht="9" customHeight="1" x14ac:dyDescent="0.15">
      <c r="A451" s="783"/>
      <c r="B451" s="784"/>
      <c r="C451" s="785"/>
      <c r="D451" s="66">
        <f t="shared" si="86"/>
        <v>44725</v>
      </c>
      <c r="E451" s="67">
        <f>D451</f>
        <v>44725</v>
      </c>
      <c r="F451" s="68">
        <f>D451</f>
        <v>44725</v>
      </c>
      <c r="G451" s="214" t="str">
        <f>IF(時間計算書!E451="","",時間計算書!E451)</f>
        <v/>
      </c>
      <c r="H451" s="156">
        <f t="shared" si="87"/>
        <v>0</v>
      </c>
      <c r="I451" s="156">
        <f t="shared" si="87"/>
        <v>0</v>
      </c>
      <c r="J451" s="285">
        <f>IF(計算規則!$G$28=0,1,IF(G451="法",計算規則!H479,IF(G451="所",計算規則!$H$33,計算規則!$H$32)))</f>
        <v>1</v>
      </c>
      <c r="K451" s="283">
        <f>時間計算書!P451</f>
        <v>0</v>
      </c>
      <c r="L451" s="287">
        <f>IF(計算規則!$G$28=0,0,ROUND(K451*24*H451*J451,0))</f>
        <v>0</v>
      </c>
      <c r="M451" s="279">
        <f>時間計算書!Q451+時間計算書!R451</f>
        <v>0</v>
      </c>
      <c r="N451" s="288">
        <f>IF(計算規則!$G$28=0,0,ROUND(M451*24*H451*N$3+M451*24*I451*N$4,0))</f>
        <v>0</v>
      </c>
      <c r="O451" s="279">
        <f>時間計算書!S451</f>
        <v>0</v>
      </c>
      <c r="P451" s="288">
        <f>IF(計算規則!$G$28=0,0,ROUND(O451*24*H451*P$3+O451*24*I451*P$4,0))</f>
        <v>0</v>
      </c>
      <c r="Q451" s="279">
        <f>時間計算書!T451</f>
        <v>0</v>
      </c>
      <c r="R451" s="288">
        <f>IF(計算規則!$G$28=0,0,ROUND(Q451*24*H451*R$3+Q451*24*I451*R$4,0))</f>
        <v>0</v>
      </c>
      <c r="S451" s="279">
        <f>時間計算書!U451</f>
        <v>0</v>
      </c>
      <c r="T451" s="289">
        <f>IF(計算規則!$G$28=0,0,ROUND(S451*24*H451*T$3+S451*24*I451*T$4,0))</f>
        <v>0</v>
      </c>
      <c r="U451" s="267"/>
      <c r="V451" s="268"/>
      <c r="W451" s="268"/>
      <c r="X451" s="269"/>
      <c r="Y451" s="270">
        <f t="shared" si="85"/>
        <v>0</v>
      </c>
    </row>
    <row r="452" spans="1:25" ht="9" customHeight="1" thickBot="1" x14ac:dyDescent="0.2">
      <c r="A452" s="786"/>
      <c r="B452" s="787"/>
      <c r="C452" s="788"/>
      <c r="D452" s="66">
        <f>D451+1</f>
        <v>44726</v>
      </c>
      <c r="E452" s="67">
        <f t="shared" ref="E452:E481" si="88">D452</f>
        <v>44726</v>
      </c>
      <c r="F452" s="68">
        <f t="shared" ref="F452:F481" si="89">D452</f>
        <v>44726</v>
      </c>
      <c r="G452" s="214" t="str">
        <f>IF(時間計算書!E452="","",時間計算書!E452)</f>
        <v/>
      </c>
      <c r="H452" s="156">
        <f t="shared" si="87"/>
        <v>0</v>
      </c>
      <c r="I452" s="156">
        <f t="shared" si="87"/>
        <v>0</v>
      </c>
      <c r="J452" s="285">
        <f>IF(計算規則!$G$28=0,1,IF(G452="法",計算規則!H480,IF(G452="所",計算規則!$H$33,計算規則!$H$32)))</f>
        <v>1</v>
      </c>
      <c r="K452" s="283">
        <f>時間計算書!P452</f>
        <v>0</v>
      </c>
      <c r="L452" s="287">
        <f>IF(計算規則!$G$28=0,0,ROUND(K452*24*H452*J452,0))</f>
        <v>0</v>
      </c>
      <c r="M452" s="279">
        <f>時間計算書!Q452+時間計算書!R452</f>
        <v>0</v>
      </c>
      <c r="N452" s="288">
        <f>IF(計算規則!$G$28=0,0,ROUND(M452*24*H452*N$3+M452*24*I452*N$4,0))</f>
        <v>0</v>
      </c>
      <c r="O452" s="279">
        <f>時間計算書!S452</f>
        <v>0</v>
      </c>
      <c r="P452" s="288">
        <f>IF(計算規則!$G$28=0,0,ROUND(O452*24*H452*P$3+O452*24*I452*P$4,0))</f>
        <v>0</v>
      </c>
      <c r="Q452" s="279">
        <f>時間計算書!T452</f>
        <v>0</v>
      </c>
      <c r="R452" s="288">
        <f>IF(計算規則!$G$28=0,0,ROUND(Q452*24*H452*R$3+Q452*24*I452*R$4,0))</f>
        <v>0</v>
      </c>
      <c r="S452" s="279">
        <f>時間計算書!U452</f>
        <v>0</v>
      </c>
      <c r="T452" s="289">
        <f>IF(計算規則!$G$28=0,0,ROUND(S452*24*H452*T$3+S452*24*I452*T$4,0))</f>
        <v>0</v>
      </c>
      <c r="U452" s="267"/>
      <c r="V452" s="268"/>
      <c r="W452" s="268"/>
      <c r="X452" s="269"/>
      <c r="Y452" s="270">
        <f t="shared" si="85"/>
        <v>0</v>
      </c>
    </row>
    <row r="453" spans="1:25" ht="9" customHeight="1" x14ac:dyDescent="0.15">
      <c r="A453" s="746" t="s">
        <v>71</v>
      </c>
      <c r="B453" s="184" t="s">
        <v>116</v>
      </c>
      <c r="C453" s="198">
        <f>SUM(K439:K469)</f>
        <v>0</v>
      </c>
      <c r="D453" s="66">
        <f t="shared" si="86"/>
        <v>44727</v>
      </c>
      <c r="E453" s="67">
        <f t="shared" si="88"/>
        <v>44727</v>
      </c>
      <c r="F453" s="68">
        <f t="shared" si="89"/>
        <v>44727</v>
      </c>
      <c r="G453" s="214" t="str">
        <f>IF(時間計算書!E453="","",時間計算書!E453)</f>
        <v/>
      </c>
      <c r="H453" s="156">
        <f t="shared" si="87"/>
        <v>0</v>
      </c>
      <c r="I453" s="156">
        <f t="shared" si="87"/>
        <v>0</v>
      </c>
      <c r="J453" s="285">
        <f>IF(計算規則!$G$28=0,1,IF(G453="法",計算規則!H481,IF(G453="所",計算規則!$H$33,計算規則!$H$32)))</f>
        <v>1</v>
      </c>
      <c r="K453" s="283">
        <f>時間計算書!P453</f>
        <v>0</v>
      </c>
      <c r="L453" s="287">
        <f>IF(計算規則!$G$28=0,0,ROUND(K453*24*H453*J453,0))</f>
        <v>0</v>
      </c>
      <c r="M453" s="279">
        <f>時間計算書!Q453+時間計算書!R453</f>
        <v>0</v>
      </c>
      <c r="N453" s="288">
        <f>IF(計算規則!$G$28=0,0,ROUND(M453*24*H453*N$3+M453*24*I453*N$4,0))</f>
        <v>0</v>
      </c>
      <c r="O453" s="279">
        <f>時間計算書!S453</f>
        <v>0</v>
      </c>
      <c r="P453" s="288">
        <f>IF(計算規則!$G$28=0,0,ROUND(O453*24*H453*P$3+O453*24*I453*P$4,0))</f>
        <v>0</v>
      </c>
      <c r="Q453" s="279">
        <f>時間計算書!T453</f>
        <v>0</v>
      </c>
      <c r="R453" s="288">
        <f>IF(計算規則!$G$28=0,0,ROUND(Q453*24*H453*R$3+Q453*24*I453*R$4,0))</f>
        <v>0</v>
      </c>
      <c r="S453" s="279">
        <f>時間計算書!U453</f>
        <v>0</v>
      </c>
      <c r="T453" s="289">
        <f>IF(計算規則!$G$28=0,0,ROUND(S453*24*H453*T$3+S453*24*I453*T$4,0))</f>
        <v>0</v>
      </c>
      <c r="U453" s="267"/>
      <c r="V453" s="268"/>
      <c r="W453" s="268"/>
      <c r="X453" s="269"/>
      <c r="Y453" s="270">
        <f t="shared" si="85"/>
        <v>0</v>
      </c>
    </row>
    <row r="454" spans="1:25" ht="9" customHeight="1" x14ac:dyDescent="0.15">
      <c r="A454" s="747"/>
      <c r="B454" s="196" t="s">
        <v>56</v>
      </c>
      <c r="C454" s="199">
        <f>SUM(L439:L469)</f>
        <v>0</v>
      </c>
      <c r="D454" s="66">
        <f t="shared" si="86"/>
        <v>44728</v>
      </c>
      <c r="E454" s="67">
        <f t="shared" si="88"/>
        <v>44728</v>
      </c>
      <c r="F454" s="68">
        <f t="shared" si="89"/>
        <v>44728</v>
      </c>
      <c r="G454" s="214" t="str">
        <f>IF(時間計算書!E454="","",時間計算書!E454)</f>
        <v/>
      </c>
      <c r="H454" s="156">
        <f t="shared" si="87"/>
        <v>0</v>
      </c>
      <c r="I454" s="156">
        <f t="shared" si="87"/>
        <v>0</v>
      </c>
      <c r="J454" s="285">
        <f>IF(計算規則!$G$28=0,1,IF(G454="法",計算規則!H482,IF(G454="所",計算規則!$H$33,計算規則!$H$32)))</f>
        <v>1</v>
      </c>
      <c r="K454" s="283">
        <f>時間計算書!P454</f>
        <v>0</v>
      </c>
      <c r="L454" s="287">
        <f>IF(計算規則!$G$28=0,0,ROUND(K454*24*H454*J454,0))</f>
        <v>0</v>
      </c>
      <c r="M454" s="279">
        <f>時間計算書!Q454+時間計算書!R454</f>
        <v>0</v>
      </c>
      <c r="N454" s="288">
        <f>IF(計算規則!$G$28=0,0,ROUND(M454*24*H454*N$3+M454*24*I454*N$4,0))</f>
        <v>0</v>
      </c>
      <c r="O454" s="279">
        <f>時間計算書!S454</f>
        <v>0</v>
      </c>
      <c r="P454" s="288">
        <f>IF(計算規則!$G$28=0,0,ROUND(O454*24*H454*P$3+O454*24*I454*P$4,0))</f>
        <v>0</v>
      </c>
      <c r="Q454" s="279">
        <f>時間計算書!T454</f>
        <v>0</v>
      </c>
      <c r="R454" s="288">
        <f>IF(計算規則!$G$28=0,0,ROUND(Q454*24*H454*R$3+Q454*24*I454*R$4,0))</f>
        <v>0</v>
      </c>
      <c r="S454" s="279">
        <f>時間計算書!U454</f>
        <v>0</v>
      </c>
      <c r="T454" s="289">
        <f>IF(計算規則!$G$28=0,0,ROUND(S454*24*H454*T$3+S454*24*I454*T$4,0))</f>
        <v>0</v>
      </c>
      <c r="U454" s="267"/>
      <c r="V454" s="268"/>
      <c r="W454" s="268"/>
      <c r="X454" s="269"/>
      <c r="Y454" s="270">
        <f t="shared" si="85"/>
        <v>0</v>
      </c>
    </row>
    <row r="455" spans="1:25" ht="9" customHeight="1" x14ac:dyDescent="0.15">
      <c r="A455" s="747"/>
      <c r="B455" s="196" t="s">
        <v>114</v>
      </c>
      <c r="C455" s="281">
        <f>SUM(U439:U469)</f>
        <v>0</v>
      </c>
      <c r="D455" s="66">
        <f t="shared" si="86"/>
        <v>44729</v>
      </c>
      <c r="E455" s="67">
        <f t="shared" si="88"/>
        <v>44729</v>
      </c>
      <c r="F455" s="68">
        <f t="shared" si="89"/>
        <v>44729</v>
      </c>
      <c r="G455" s="214" t="str">
        <f>IF(時間計算書!E455="","",時間計算書!E455)</f>
        <v/>
      </c>
      <c r="H455" s="156">
        <f t="shared" si="87"/>
        <v>0</v>
      </c>
      <c r="I455" s="156">
        <f t="shared" si="87"/>
        <v>0</v>
      </c>
      <c r="J455" s="285">
        <f>IF(計算規則!$G$28=0,1,IF(G455="法",計算規則!H483,IF(G455="所",計算規則!$H$33,計算規則!$H$32)))</f>
        <v>1</v>
      </c>
      <c r="K455" s="283">
        <f>時間計算書!P455</f>
        <v>0</v>
      </c>
      <c r="L455" s="287">
        <f>IF(計算規則!$G$28=0,0,ROUND(K455*24*H455*J455,0))</f>
        <v>0</v>
      </c>
      <c r="M455" s="279">
        <f>時間計算書!Q455+時間計算書!R455</f>
        <v>0</v>
      </c>
      <c r="N455" s="288">
        <f>IF(計算規則!$G$28=0,0,ROUND(M455*24*H455*N$3+M455*24*I455*N$4,0))</f>
        <v>0</v>
      </c>
      <c r="O455" s="279">
        <f>時間計算書!S455</f>
        <v>0</v>
      </c>
      <c r="P455" s="288">
        <f>IF(計算規則!$G$28=0,0,ROUND(O455*24*H455*P$3+O455*24*I455*P$4,0))</f>
        <v>0</v>
      </c>
      <c r="Q455" s="279">
        <f>時間計算書!T455</f>
        <v>0</v>
      </c>
      <c r="R455" s="288">
        <f>IF(計算規則!$G$28=0,0,ROUND(Q455*24*H455*R$3+Q455*24*I455*R$4,0))</f>
        <v>0</v>
      </c>
      <c r="S455" s="279">
        <f>時間計算書!U455</f>
        <v>0</v>
      </c>
      <c r="T455" s="289">
        <f>IF(計算規則!$G$28=0,0,ROUND(S455*24*H455*T$3+S455*24*I455*T$4,0))</f>
        <v>0</v>
      </c>
      <c r="U455" s="267"/>
      <c r="V455" s="268"/>
      <c r="W455" s="268"/>
      <c r="X455" s="269"/>
      <c r="Y455" s="270">
        <f t="shared" si="85"/>
        <v>0</v>
      </c>
    </row>
    <row r="456" spans="1:25" ht="9" customHeight="1" thickBot="1" x14ac:dyDescent="0.2">
      <c r="A456" s="748"/>
      <c r="B456" s="197" t="s">
        <v>115</v>
      </c>
      <c r="C456" s="282">
        <f>C454+C455</f>
        <v>0</v>
      </c>
      <c r="D456" s="66">
        <f t="shared" si="86"/>
        <v>44730</v>
      </c>
      <c r="E456" s="67">
        <f t="shared" si="88"/>
        <v>44730</v>
      </c>
      <c r="F456" s="68">
        <f t="shared" si="89"/>
        <v>44730</v>
      </c>
      <c r="G456" s="214" t="str">
        <f>IF(時間計算書!E456="","",時間計算書!E456)</f>
        <v/>
      </c>
      <c r="H456" s="156">
        <f t="shared" si="87"/>
        <v>0</v>
      </c>
      <c r="I456" s="156">
        <f t="shared" si="87"/>
        <v>0</v>
      </c>
      <c r="J456" s="285">
        <f>IF(計算規則!$G$28=0,1,IF(G456="法",計算規則!H484,IF(G456="所",計算規則!$H$33,計算規則!$H$32)))</f>
        <v>1</v>
      </c>
      <c r="K456" s="283">
        <f>時間計算書!P456</f>
        <v>0</v>
      </c>
      <c r="L456" s="287">
        <f>IF(計算規則!$G$28=0,0,ROUND(K456*24*H456*J456,0))</f>
        <v>0</v>
      </c>
      <c r="M456" s="279">
        <f>時間計算書!Q456+時間計算書!R456</f>
        <v>0</v>
      </c>
      <c r="N456" s="288">
        <f>IF(計算規則!$G$28=0,0,ROUND(M456*24*H456*N$3+M456*24*I456*N$4,0))</f>
        <v>0</v>
      </c>
      <c r="O456" s="279">
        <f>時間計算書!S456</f>
        <v>0</v>
      </c>
      <c r="P456" s="288">
        <f>IF(計算規則!$G$28=0,0,ROUND(O456*24*H456*P$3+O456*24*I456*P$4,0))</f>
        <v>0</v>
      </c>
      <c r="Q456" s="279">
        <f>時間計算書!T456</f>
        <v>0</v>
      </c>
      <c r="R456" s="288">
        <f>IF(計算規則!$G$28=0,0,ROUND(Q456*24*H456*R$3+Q456*24*I456*R$4,0))</f>
        <v>0</v>
      </c>
      <c r="S456" s="279">
        <f>時間計算書!U456</f>
        <v>0</v>
      </c>
      <c r="T456" s="289">
        <f>IF(計算規則!$G$28=0,0,ROUND(S456*24*H456*T$3+S456*24*I456*T$4,0))</f>
        <v>0</v>
      </c>
      <c r="U456" s="267"/>
      <c r="V456" s="268"/>
      <c r="W456" s="268"/>
      <c r="X456" s="269"/>
      <c r="Y456" s="270">
        <f t="shared" si="85"/>
        <v>0</v>
      </c>
    </row>
    <row r="457" spans="1:25" ht="9" customHeight="1" x14ac:dyDescent="0.15">
      <c r="A457" s="746" t="s">
        <v>72</v>
      </c>
      <c r="B457" s="184" t="s">
        <v>116</v>
      </c>
      <c r="C457" s="198">
        <f>SUM(M439:M469)</f>
        <v>0</v>
      </c>
      <c r="D457" s="66">
        <f t="shared" si="86"/>
        <v>44731</v>
      </c>
      <c r="E457" s="67">
        <f t="shared" si="88"/>
        <v>44731</v>
      </c>
      <c r="F457" s="68">
        <f t="shared" si="89"/>
        <v>44731</v>
      </c>
      <c r="G457" s="214" t="str">
        <f>IF(時間計算書!E457="","",時間計算書!E457)</f>
        <v/>
      </c>
      <c r="H457" s="156">
        <f t="shared" si="87"/>
        <v>0</v>
      </c>
      <c r="I457" s="156">
        <f t="shared" si="87"/>
        <v>0</v>
      </c>
      <c r="J457" s="285">
        <f>IF(計算規則!$G$28=0,1,IF(G457="法",計算規則!H485,IF(G457="所",計算規則!$H$33,計算規則!$H$32)))</f>
        <v>1</v>
      </c>
      <c r="K457" s="283">
        <f>時間計算書!P457</f>
        <v>0</v>
      </c>
      <c r="L457" s="287">
        <f>IF(計算規則!$G$28=0,0,ROUND(K457*24*H457*J457,0))</f>
        <v>0</v>
      </c>
      <c r="M457" s="279">
        <f>時間計算書!Q457+時間計算書!R457</f>
        <v>0</v>
      </c>
      <c r="N457" s="288">
        <f>IF(計算規則!$G$28=0,0,ROUND(M457*24*H457*N$3+M457*24*I457*N$4,0))</f>
        <v>0</v>
      </c>
      <c r="O457" s="279">
        <f>時間計算書!S457</f>
        <v>0</v>
      </c>
      <c r="P457" s="288">
        <f>IF(計算規則!$G$28=0,0,ROUND(O457*24*H457*P$3+O457*24*I457*P$4,0))</f>
        <v>0</v>
      </c>
      <c r="Q457" s="279">
        <f>時間計算書!T457</f>
        <v>0</v>
      </c>
      <c r="R457" s="288">
        <f>IF(計算規則!$G$28=0,0,ROUND(Q457*24*H457*R$3+Q457*24*I457*R$4,0))</f>
        <v>0</v>
      </c>
      <c r="S457" s="279">
        <f>時間計算書!U457</f>
        <v>0</v>
      </c>
      <c r="T457" s="289">
        <f>IF(計算規則!$G$28=0,0,ROUND(S457*24*H457*T$3+S457*24*I457*T$4,0))</f>
        <v>0</v>
      </c>
      <c r="U457" s="267"/>
      <c r="V457" s="268"/>
      <c r="W457" s="268"/>
      <c r="X457" s="269"/>
      <c r="Y457" s="270">
        <f t="shared" si="85"/>
        <v>0</v>
      </c>
    </row>
    <row r="458" spans="1:25" ht="9" customHeight="1" x14ac:dyDescent="0.15">
      <c r="A458" s="747"/>
      <c r="B458" s="196" t="s">
        <v>56</v>
      </c>
      <c r="C458" s="199">
        <f>SUM(N439:N469)+SUM(P439:P469)</f>
        <v>0</v>
      </c>
      <c r="D458" s="66">
        <f t="shared" si="86"/>
        <v>44732</v>
      </c>
      <c r="E458" s="67">
        <f t="shared" si="88"/>
        <v>44732</v>
      </c>
      <c r="F458" s="68">
        <f t="shared" si="89"/>
        <v>44732</v>
      </c>
      <c r="G458" s="214" t="str">
        <f>IF(時間計算書!E458="","",時間計算書!E458)</f>
        <v/>
      </c>
      <c r="H458" s="156">
        <f t="shared" si="87"/>
        <v>0</v>
      </c>
      <c r="I458" s="156">
        <f t="shared" si="87"/>
        <v>0</v>
      </c>
      <c r="J458" s="285">
        <f>IF(計算規則!$G$28=0,1,IF(G458="法",計算規則!H486,IF(G458="所",計算規則!$H$33,計算規則!$H$32)))</f>
        <v>1</v>
      </c>
      <c r="K458" s="283">
        <f>時間計算書!P458</f>
        <v>0</v>
      </c>
      <c r="L458" s="287">
        <f>IF(計算規則!$G$28=0,0,ROUND(K458*24*H458*J458,0))</f>
        <v>0</v>
      </c>
      <c r="M458" s="279">
        <f>時間計算書!Q458+時間計算書!R458</f>
        <v>0</v>
      </c>
      <c r="N458" s="288">
        <f>IF(計算規則!$G$28=0,0,ROUND(M458*24*H458*N$3+M458*24*I458*N$4,0))</f>
        <v>0</v>
      </c>
      <c r="O458" s="279">
        <f>時間計算書!S458</f>
        <v>0</v>
      </c>
      <c r="P458" s="288">
        <f>IF(計算規則!$G$28=0,0,ROUND(O458*24*H458*P$3+O458*24*I458*P$4,0))</f>
        <v>0</v>
      </c>
      <c r="Q458" s="279">
        <f>時間計算書!T458</f>
        <v>0</v>
      </c>
      <c r="R458" s="288">
        <f>IF(計算規則!$G$28=0,0,ROUND(Q458*24*H458*R$3+Q458*24*I458*R$4,0))</f>
        <v>0</v>
      </c>
      <c r="S458" s="279">
        <f>時間計算書!U458</f>
        <v>0</v>
      </c>
      <c r="T458" s="289">
        <f>IF(計算規則!$G$28=0,0,ROUND(S458*24*H458*T$3+S458*24*I458*T$4,0))</f>
        <v>0</v>
      </c>
      <c r="U458" s="267"/>
      <c r="V458" s="268"/>
      <c r="W458" s="268"/>
      <c r="X458" s="269"/>
      <c r="Y458" s="270">
        <f t="shared" si="85"/>
        <v>0</v>
      </c>
    </row>
    <row r="459" spans="1:25" ht="9" customHeight="1" x14ac:dyDescent="0.15">
      <c r="A459" s="747"/>
      <c r="B459" s="196" t="s">
        <v>114</v>
      </c>
      <c r="C459" s="281">
        <f>SUM(V439:V469)</f>
        <v>0</v>
      </c>
      <c r="D459" s="66">
        <f t="shared" si="86"/>
        <v>44733</v>
      </c>
      <c r="E459" s="67">
        <f t="shared" si="88"/>
        <v>44733</v>
      </c>
      <c r="F459" s="68">
        <f t="shared" si="89"/>
        <v>44733</v>
      </c>
      <c r="G459" s="214" t="str">
        <f>IF(時間計算書!E459="","",時間計算書!E459)</f>
        <v/>
      </c>
      <c r="H459" s="156">
        <f t="shared" si="87"/>
        <v>0</v>
      </c>
      <c r="I459" s="156">
        <f t="shared" si="87"/>
        <v>0</v>
      </c>
      <c r="J459" s="285">
        <f>IF(計算規則!$G$28=0,1,IF(G459="法",計算規則!H487,IF(G459="所",計算規則!$H$33,計算規則!$H$32)))</f>
        <v>1</v>
      </c>
      <c r="K459" s="283">
        <f>時間計算書!P459</f>
        <v>0</v>
      </c>
      <c r="L459" s="287">
        <f>IF(計算規則!$G$28=0,0,ROUND(K459*24*H459*J459,0))</f>
        <v>0</v>
      </c>
      <c r="M459" s="279">
        <f>時間計算書!Q459+時間計算書!R459</f>
        <v>0</v>
      </c>
      <c r="N459" s="288">
        <f>IF(計算規則!$G$28=0,0,ROUND(M459*24*H459*N$3+M459*24*I459*N$4,0))</f>
        <v>0</v>
      </c>
      <c r="O459" s="279">
        <f>時間計算書!S459</f>
        <v>0</v>
      </c>
      <c r="P459" s="288">
        <f>IF(計算規則!$G$28=0,0,ROUND(O459*24*H459*P$3+O459*24*I459*P$4,0))</f>
        <v>0</v>
      </c>
      <c r="Q459" s="279">
        <f>時間計算書!T459</f>
        <v>0</v>
      </c>
      <c r="R459" s="288">
        <f>IF(計算規則!$G$28=0,0,ROUND(Q459*24*H459*R$3+Q459*24*I459*R$4,0))</f>
        <v>0</v>
      </c>
      <c r="S459" s="279">
        <f>時間計算書!U459</f>
        <v>0</v>
      </c>
      <c r="T459" s="289">
        <f>IF(計算規則!$G$28=0,0,ROUND(S459*24*H459*T$3+S459*24*I459*T$4,0))</f>
        <v>0</v>
      </c>
      <c r="U459" s="267"/>
      <c r="V459" s="268"/>
      <c r="W459" s="268"/>
      <c r="X459" s="269"/>
      <c r="Y459" s="270">
        <f t="shared" si="85"/>
        <v>0</v>
      </c>
    </row>
    <row r="460" spans="1:25" ht="9" customHeight="1" thickBot="1" x14ac:dyDescent="0.2">
      <c r="A460" s="748"/>
      <c r="B460" s="197" t="s">
        <v>115</v>
      </c>
      <c r="C460" s="282">
        <f>C458+C459</f>
        <v>0</v>
      </c>
      <c r="D460" s="66">
        <f t="shared" si="86"/>
        <v>44734</v>
      </c>
      <c r="E460" s="67">
        <f t="shared" si="88"/>
        <v>44734</v>
      </c>
      <c r="F460" s="68">
        <f t="shared" si="89"/>
        <v>44734</v>
      </c>
      <c r="G460" s="214" t="str">
        <f>IF(時間計算書!E460="","",時間計算書!E460)</f>
        <v/>
      </c>
      <c r="H460" s="156">
        <f t="shared" si="87"/>
        <v>0</v>
      </c>
      <c r="I460" s="156">
        <f t="shared" si="87"/>
        <v>0</v>
      </c>
      <c r="J460" s="285">
        <f>IF(計算規則!$G$28=0,1,IF(G460="法",計算規則!H488,IF(G460="所",計算規則!$H$33,計算規則!$H$32)))</f>
        <v>1</v>
      </c>
      <c r="K460" s="283">
        <f>時間計算書!P460</f>
        <v>0</v>
      </c>
      <c r="L460" s="287">
        <f>IF(計算規則!$G$28=0,0,ROUND(K460*24*H460*J460,0))</f>
        <v>0</v>
      </c>
      <c r="M460" s="279">
        <f>時間計算書!Q460+時間計算書!R460</f>
        <v>0</v>
      </c>
      <c r="N460" s="288">
        <f>IF(計算規則!$G$28=0,0,ROUND(M460*24*H460*N$3+M460*24*I460*N$4,0))</f>
        <v>0</v>
      </c>
      <c r="O460" s="279">
        <f>時間計算書!S460</f>
        <v>0</v>
      </c>
      <c r="P460" s="288">
        <f>IF(計算規則!$G$28=0,0,ROUND(O460*24*H460*P$3+O460*24*I460*P$4,0))</f>
        <v>0</v>
      </c>
      <c r="Q460" s="279">
        <f>時間計算書!T460</f>
        <v>0</v>
      </c>
      <c r="R460" s="288">
        <f>IF(計算規則!$G$28=0,0,ROUND(Q460*24*H460*R$3+Q460*24*I460*R$4,0))</f>
        <v>0</v>
      </c>
      <c r="S460" s="279">
        <f>時間計算書!U460</f>
        <v>0</v>
      </c>
      <c r="T460" s="289">
        <f>IF(計算規則!$G$28=0,0,ROUND(S460*24*H460*T$3+S460*24*I460*T$4,0))</f>
        <v>0</v>
      </c>
      <c r="U460" s="267"/>
      <c r="V460" s="268"/>
      <c r="W460" s="268"/>
      <c r="X460" s="269"/>
      <c r="Y460" s="270">
        <f t="shared" si="85"/>
        <v>0</v>
      </c>
    </row>
    <row r="461" spans="1:25" ht="9" customHeight="1" thickBot="1" x14ac:dyDescent="0.2">
      <c r="A461" s="749" t="s">
        <v>120</v>
      </c>
      <c r="B461" s="750"/>
      <c r="C461" s="200">
        <f>SUM(O439:O469)</f>
        <v>0</v>
      </c>
      <c r="D461" s="66">
        <f t="shared" si="86"/>
        <v>44735</v>
      </c>
      <c r="E461" s="67">
        <f t="shared" si="88"/>
        <v>44735</v>
      </c>
      <c r="F461" s="68">
        <f t="shared" si="89"/>
        <v>44735</v>
      </c>
      <c r="G461" s="214" t="str">
        <f>IF(時間計算書!E461="","",時間計算書!E461)</f>
        <v/>
      </c>
      <c r="H461" s="156">
        <f t="shared" si="87"/>
        <v>0</v>
      </c>
      <c r="I461" s="156">
        <f t="shared" si="87"/>
        <v>0</v>
      </c>
      <c r="J461" s="285">
        <f>IF(計算規則!$G$28=0,1,IF(G461="法",計算規則!H489,IF(G461="所",計算規則!$H$33,計算規則!$H$32)))</f>
        <v>1</v>
      </c>
      <c r="K461" s="283">
        <f>時間計算書!P461</f>
        <v>0</v>
      </c>
      <c r="L461" s="287">
        <f>IF(計算規則!$G$28=0,0,ROUND(K461*24*H461*J461,0))</f>
        <v>0</v>
      </c>
      <c r="M461" s="279">
        <f>時間計算書!Q461+時間計算書!R461</f>
        <v>0</v>
      </c>
      <c r="N461" s="288">
        <f>IF(計算規則!$G$28=0,0,ROUND(M461*24*H461*N$3+M461*24*I461*N$4,0))</f>
        <v>0</v>
      </c>
      <c r="O461" s="279">
        <f>時間計算書!S461</f>
        <v>0</v>
      </c>
      <c r="P461" s="288">
        <f>IF(計算規則!$G$28=0,0,ROUND(O461*24*H461*P$3+O461*24*I461*P$4,0))</f>
        <v>0</v>
      </c>
      <c r="Q461" s="279">
        <f>時間計算書!T461</f>
        <v>0</v>
      </c>
      <c r="R461" s="288">
        <f>IF(計算規則!$G$28=0,0,ROUND(Q461*24*H461*R$3+Q461*24*I461*R$4,0))</f>
        <v>0</v>
      </c>
      <c r="S461" s="279">
        <f>時間計算書!U461</f>
        <v>0</v>
      </c>
      <c r="T461" s="289">
        <f>IF(計算規則!$G$28=0,0,ROUND(S461*24*H461*T$3+S461*24*I461*T$4,0))</f>
        <v>0</v>
      </c>
      <c r="U461" s="267"/>
      <c r="V461" s="268"/>
      <c r="W461" s="268"/>
      <c r="X461" s="269"/>
      <c r="Y461" s="270">
        <f t="shared" si="85"/>
        <v>0</v>
      </c>
    </row>
    <row r="462" spans="1:25" ht="9" customHeight="1" x14ac:dyDescent="0.15">
      <c r="A462" s="743" t="s">
        <v>79</v>
      </c>
      <c r="B462" s="184" t="s">
        <v>116</v>
      </c>
      <c r="C462" s="198">
        <f>SUM(Q439:Q469)</f>
        <v>0</v>
      </c>
      <c r="D462" s="66">
        <f t="shared" si="86"/>
        <v>44736</v>
      </c>
      <c r="E462" s="67">
        <f t="shared" si="88"/>
        <v>44736</v>
      </c>
      <c r="F462" s="68">
        <f t="shared" si="89"/>
        <v>44736</v>
      </c>
      <c r="G462" s="214" t="str">
        <f>IF(時間計算書!E462="","",時間計算書!E462)</f>
        <v/>
      </c>
      <c r="H462" s="156">
        <f t="shared" si="87"/>
        <v>0</v>
      </c>
      <c r="I462" s="156">
        <f t="shared" si="87"/>
        <v>0</v>
      </c>
      <c r="J462" s="285">
        <f>IF(計算規則!$G$28=0,1,IF(G462="法",計算規則!H490,IF(G462="所",計算規則!$H$33,計算規則!$H$32)))</f>
        <v>1</v>
      </c>
      <c r="K462" s="283">
        <f>時間計算書!P462</f>
        <v>0</v>
      </c>
      <c r="L462" s="287">
        <f>IF(計算規則!$G$28=0,0,ROUND(K462*24*H462*J462,0))</f>
        <v>0</v>
      </c>
      <c r="M462" s="279">
        <f>時間計算書!Q462+時間計算書!R462</f>
        <v>0</v>
      </c>
      <c r="N462" s="288">
        <f>IF(計算規則!$G$28=0,0,ROUND(M462*24*H462*N$3+M462*24*I462*N$4,0))</f>
        <v>0</v>
      </c>
      <c r="O462" s="279">
        <f>時間計算書!S462</f>
        <v>0</v>
      </c>
      <c r="P462" s="288">
        <f>IF(計算規則!$G$28=0,0,ROUND(O462*24*H462*P$3+O462*24*I462*P$4,0))</f>
        <v>0</v>
      </c>
      <c r="Q462" s="279">
        <f>時間計算書!T462</f>
        <v>0</v>
      </c>
      <c r="R462" s="288">
        <f>IF(計算規則!$G$28=0,0,ROUND(Q462*24*H462*R$3+Q462*24*I462*R$4,0))</f>
        <v>0</v>
      </c>
      <c r="S462" s="279">
        <f>時間計算書!U462</f>
        <v>0</v>
      </c>
      <c r="T462" s="289">
        <f>IF(計算規則!$G$28=0,0,ROUND(S462*24*H462*T$3+S462*24*I462*T$4,0))</f>
        <v>0</v>
      </c>
      <c r="U462" s="267"/>
      <c r="V462" s="268"/>
      <c r="W462" s="268"/>
      <c r="X462" s="269"/>
      <c r="Y462" s="270">
        <f t="shared" si="85"/>
        <v>0</v>
      </c>
    </row>
    <row r="463" spans="1:25" ht="9" customHeight="1" x14ac:dyDescent="0.15">
      <c r="A463" s="744"/>
      <c r="B463" s="196" t="s">
        <v>56</v>
      </c>
      <c r="C463" s="199">
        <f>SUM(R439:R469)</f>
        <v>0</v>
      </c>
      <c r="D463" s="66">
        <f t="shared" si="86"/>
        <v>44737</v>
      </c>
      <c r="E463" s="67">
        <f t="shared" si="88"/>
        <v>44737</v>
      </c>
      <c r="F463" s="68">
        <f t="shared" si="89"/>
        <v>44737</v>
      </c>
      <c r="G463" s="214" t="str">
        <f>IF(時間計算書!E463="","",時間計算書!E463)</f>
        <v/>
      </c>
      <c r="H463" s="156">
        <f t="shared" si="87"/>
        <v>0</v>
      </c>
      <c r="I463" s="156">
        <f t="shared" si="87"/>
        <v>0</v>
      </c>
      <c r="J463" s="285">
        <f>IF(計算規則!$G$28=0,1,IF(G463="法",計算規則!H491,IF(G463="所",計算規則!$H$33,計算規則!$H$32)))</f>
        <v>1</v>
      </c>
      <c r="K463" s="283">
        <f>時間計算書!P463</f>
        <v>0</v>
      </c>
      <c r="L463" s="287">
        <f>IF(計算規則!$G$28=0,0,ROUND(K463*24*H463*J463,0))</f>
        <v>0</v>
      </c>
      <c r="M463" s="279">
        <f>時間計算書!Q463+時間計算書!R463</f>
        <v>0</v>
      </c>
      <c r="N463" s="288">
        <f>IF(計算規則!$G$28=0,0,ROUND(M463*24*H463*N$3+M463*24*I463*N$4,0))</f>
        <v>0</v>
      </c>
      <c r="O463" s="279">
        <f>時間計算書!S463</f>
        <v>0</v>
      </c>
      <c r="P463" s="288">
        <f>IF(計算規則!$G$28=0,0,ROUND(O463*24*H463*P$3+O463*24*I463*P$4,0))</f>
        <v>0</v>
      </c>
      <c r="Q463" s="279">
        <f>時間計算書!T463</f>
        <v>0</v>
      </c>
      <c r="R463" s="288">
        <f>IF(計算規則!$G$28=0,0,ROUND(Q463*24*H463*R$3+Q463*24*I463*R$4,0))</f>
        <v>0</v>
      </c>
      <c r="S463" s="279">
        <f>時間計算書!U463</f>
        <v>0</v>
      </c>
      <c r="T463" s="289">
        <f>IF(計算規則!$G$28=0,0,ROUND(S463*24*H463*T$3+S463*24*I463*T$4,0))</f>
        <v>0</v>
      </c>
      <c r="U463" s="267"/>
      <c r="V463" s="268"/>
      <c r="W463" s="268"/>
      <c r="X463" s="269"/>
      <c r="Y463" s="270">
        <f t="shared" si="85"/>
        <v>0</v>
      </c>
    </row>
    <row r="464" spans="1:25" ht="9" customHeight="1" x14ac:dyDescent="0.15">
      <c r="A464" s="744"/>
      <c r="B464" s="196" t="s">
        <v>114</v>
      </c>
      <c r="C464" s="281">
        <f>SUM(W439:W469)</f>
        <v>0</v>
      </c>
      <c r="D464" s="66">
        <f t="shared" si="86"/>
        <v>44738</v>
      </c>
      <c r="E464" s="67">
        <f t="shared" si="88"/>
        <v>44738</v>
      </c>
      <c r="F464" s="68">
        <f t="shared" si="89"/>
        <v>44738</v>
      </c>
      <c r="G464" s="214" t="str">
        <f>IF(時間計算書!E464="","",時間計算書!E464)</f>
        <v/>
      </c>
      <c r="H464" s="156">
        <f t="shared" si="87"/>
        <v>0</v>
      </c>
      <c r="I464" s="156">
        <f t="shared" si="87"/>
        <v>0</v>
      </c>
      <c r="J464" s="285">
        <f>IF(計算規則!$G$28=0,1,IF(G464="法",計算規則!H492,IF(G464="所",計算規則!$H$33,計算規則!$H$32)))</f>
        <v>1</v>
      </c>
      <c r="K464" s="283">
        <f>時間計算書!P464</f>
        <v>0</v>
      </c>
      <c r="L464" s="287">
        <f>IF(計算規則!$G$28=0,0,ROUND(K464*24*H464*J464,0))</f>
        <v>0</v>
      </c>
      <c r="M464" s="279">
        <f>時間計算書!Q464+時間計算書!R464</f>
        <v>0</v>
      </c>
      <c r="N464" s="288">
        <f>IF(計算規則!$G$28=0,0,ROUND(M464*24*H464*N$3+M464*24*I464*N$4,0))</f>
        <v>0</v>
      </c>
      <c r="O464" s="279">
        <f>時間計算書!S464</f>
        <v>0</v>
      </c>
      <c r="P464" s="288">
        <f>IF(計算規則!$G$28=0,0,ROUND(O464*24*H464*P$3+O464*24*I464*P$4,0))</f>
        <v>0</v>
      </c>
      <c r="Q464" s="279">
        <f>時間計算書!T464</f>
        <v>0</v>
      </c>
      <c r="R464" s="288">
        <f>IF(計算規則!$G$28=0,0,ROUND(Q464*24*H464*R$3+Q464*24*I464*R$4,0))</f>
        <v>0</v>
      </c>
      <c r="S464" s="279">
        <f>時間計算書!U464</f>
        <v>0</v>
      </c>
      <c r="T464" s="289">
        <f>IF(計算規則!$G$28=0,0,ROUND(S464*24*H464*T$3+S464*24*I464*T$4,0))</f>
        <v>0</v>
      </c>
      <c r="U464" s="267"/>
      <c r="V464" s="268"/>
      <c r="W464" s="268"/>
      <c r="X464" s="269"/>
      <c r="Y464" s="270">
        <f t="shared" si="85"/>
        <v>0</v>
      </c>
    </row>
    <row r="465" spans="1:25" ht="9" customHeight="1" thickBot="1" x14ac:dyDescent="0.2">
      <c r="A465" s="745"/>
      <c r="B465" s="197" t="s">
        <v>115</v>
      </c>
      <c r="C465" s="282">
        <f>C463+C464</f>
        <v>0</v>
      </c>
      <c r="D465" s="66">
        <f t="shared" si="86"/>
        <v>44739</v>
      </c>
      <c r="E465" s="67">
        <f t="shared" si="88"/>
        <v>44739</v>
      </c>
      <c r="F465" s="68">
        <f t="shared" si="89"/>
        <v>44739</v>
      </c>
      <c r="G465" s="214" t="str">
        <f>IF(時間計算書!E465="","",時間計算書!E465)</f>
        <v/>
      </c>
      <c r="H465" s="156">
        <f t="shared" si="87"/>
        <v>0</v>
      </c>
      <c r="I465" s="156">
        <f t="shared" si="87"/>
        <v>0</v>
      </c>
      <c r="J465" s="285">
        <f>IF(計算規則!$G$28=0,1,IF(G465="法",計算規則!H493,IF(G465="所",計算規則!$H$33,計算規則!$H$32)))</f>
        <v>1</v>
      </c>
      <c r="K465" s="283">
        <f>時間計算書!P465</f>
        <v>0</v>
      </c>
      <c r="L465" s="287">
        <f>IF(計算規則!$G$28=0,0,ROUND(K465*24*H465*J465,0))</f>
        <v>0</v>
      </c>
      <c r="M465" s="279">
        <f>時間計算書!Q465+時間計算書!R465</f>
        <v>0</v>
      </c>
      <c r="N465" s="288">
        <f>IF(計算規則!$G$28=0,0,ROUND(M465*24*H465*N$3+M465*24*I465*N$4,0))</f>
        <v>0</v>
      </c>
      <c r="O465" s="279">
        <f>時間計算書!S465</f>
        <v>0</v>
      </c>
      <c r="P465" s="288">
        <f>IF(計算規則!$G$28=0,0,ROUND(O465*24*H465*P$3+O465*24*I465*P$4,0))</f>
        <v>0</v>
      </c>
      <c r="Q465" s="279">
        <f>時間計算書!T465</f>
        <v>0</v>
      </c>
      <c r="R465" s="288">
        <f>IF(計算規則!$G$28=0,0,ROUND(Q465*24*H465*R$3+Q465*24*I465*R$4,0))</f>
        <v>0</v>
      </c>
      <c r="S465" s="279">
        <f>時間計算書!U465</f>
        <v>0</v>
      </c>
      <c r="T465" s="289">
        <f>IF(計算規則!$G$28=0,0,ROUND(S465*24*H465*T$3+S465*24*I465*T$4,0))</f>
        <v>0</v>
      </c>
      <c r="U465" s="267"/>
      <c r="V465" s="268"/>
      <c r="W465" s="268"/>
      <c r="X465" s="269"/>
      <c r="Y465" s="270">
        <f t="shared" si="85"/>
        <v>0</v>
      </c>
    </row>
    <row r="466" spans="1:25" ht="9" customHeight="1" x14ac:dyDescent="0.15">
      <c r="A466" s="743" t="s">
        <v>80</v>
      </c>
      <c r="B466" s="184" t="s">
        <v>116</v>
      </c>
      <c r="C466" s="198">
        <f>SUM(S439:S469)</f>
        <v>0</v>
      </c>
      <c r="D466" s="66">
        <f t="shared" si="86"/>
        <v>44740</v>
      </c>
      <c r="E466" s="67">
        <f t="shared" si="88"/>
        <v>44740</v>
      </c>
      <c r="F466" s="68">
        <f t="shared" si="89"/>
        <v>44740</v>
      </c>
      <c r="G466" s="214" t="str">
        <f>IF(時間計算書!E466="","",時間計算書!E466)</f>
        <v/>
      </c>
      <c r="H466" s="156">
        <f t="shared" si="87"/>
        <v>0</v>
      </c>
      <c r="I466" s="156">
        <f t="shared" si="87"/>
        <v>0</v>
      </c>
      <c r="J466" s="285">
        <f>IF(計算規則!$G$28=0,1,IF(G466="法",計算規則!H494,IF(G466="所",計算規則!$H$33,計算規則!$H$32)))</f>
        <v>1</v>
      </c>
      <c r="K466" s="283">
        <f>時間計算書!P466</f>
        <v>0</v>
      </c>
      <c r="L466" s="287">
        <f>IF(計算規則!$G$28=0,0,ROUND(K466*24*H466*J466,0))</f>
        <v>0</v>
      </c>
      <c r="M466" s="279">
        <f>時間計算書!Q466+時間計算書!R466</f>
        <v>0</v>
      </c>
      <c r="N466" s="288">
        <f>IF(計算規則!$G$28=0,0,ROUND(M466*24*H466*N$3+M466*24*I466*N$4,0))</f>
        <v>0</v>
      </c>
      <c r="O466" s="279">
        <f>時間計算書!S466</f>
        <v>0</v>
      </c>
      <c r="P466" s="288">
        <f>IF(計算規則!$G$28=0,0,ROUND(O466*24*H466*P$3+O466*24*I466*P$4,0))</f>
        <v>0</v>
      </c>
      <c r="Q466" s="279">
        <f>時間計算書!T466</f>
        <v>0</v>
      </c>
      <c r="R466" s="288">
        <f>IF(計算規則!$G$28=0,0,ROUND(Q466*24*H466*R$3+Q466*24*I466*R$4,0))</f>
        <v>0</v>
      </c>
      <c r="S466" s="279">
        <f>時間計算書!U466</f>
        <v>0</v>
      </c>
      <c r="T466" s="289">
        <f>IF(計算規則!$G$28=0,0,ROUND(S466*24*H466*T$3+S466*24*I466*T$4,0))</f>
        <v>0</v>
      </c>
      <c r="U466" s="267"/>
      <c r="V466" s="268"/>
      <c r="W466" s="268"/>
      <c r="X466" s="269"/>
      <c r="Y466" s="270">
        <f t="shared" si="85"/>
        <v>0</v>
      </c>
    </row>
    <row r="467" spans="1:25" ht="9" customHeight="1" x14ac:dyDescent="0.15">
      <c r="A467" s="744"/>
      <c r="B467" s="196" t="s">
        <v>56</v>
      </c>
      <c r="C467" s="199">
        <f>SUM(T439:T469)</f>
        <v>0</v>
      </c>
      <c r="D467" s="211">
        <f>IF(OR(MONTH(D439)=1,MONTH(D439)=3,MONTH(D439)=5,MONTH(D439)=7,MONTH(D439)=8,MONTH(D439)=10,MONTH(D439)=12),D466+1,IF(OR(MONTH(D439)=4,MONTH(D439)=6,MONTH(D439)=9,MONTH(D439)=11),D466+1,IF(DAY(DATE(YEAR(D439),3,0))=29,D466+1,"")))</f>
        <v>44741</v>
      </c>
      <c r="E467" s="333">
        <f t="shared" si="88"/>
        <v>44741</v>
      </c>
      <c r="F467" s="334">
        <f t="shared" si="89"/>
        <v>44741</v>
      </c>
      <c r="G467" s="214" t="str">
        <f>IF(時間計算書!E467="","",時間計算書!E467)</f>
        <v/>
      </c>
      <c r="H467" s="156">
        <f>IF(D467="","",H466)</f>
        <v>0</v>
      </c>
      <c r="I467" s="156">
        <f t="shared" ref="I467:I469" si="90">I466</f>
        <v>0</v>
      </c>
      <c r="J467" s="285">
        <f>IF(計算規則!$G$28=0,1,IF(G467="法",計算規則!H495,IF(G467="所",計算規則!$H$33,計算規則!$H$32)))</f>
        <v>1</v>
      </c>
      <c r="K467" s="283">
        <f>時間計算書!P467</f>
        <v>0</v>
      </c>
      <c r="L467" s="287">
        <f>IF(計算規則!$G$28=0,0,IF(D467="","",ROUND(K467*24*H467*J467,0)))</f>
        <v>0</v>
      </c>
      <c r="M467" s="279">
        <f>時間計算書!Q467+時間計算書!R467</f>
        <v>0</v>
      </c>
      <c r="N467" s="288">
        <f>IF(計算規則!$G$28=0,0,IF(D467="","",ROUND(M467*24*H467*N$3+M467*24*I467*N$4,0)))</f>
        <v>0</v>
      </c>
      <c r="O467" s="279">
        <f>時間計算書!S467</f>
        <v>0</v>
      </c>
      <c r="P467" s="288">
        <f>IF(計算規則!$G$28=0,0,IF(D467="","",ROUND(O467*24*H467*P$3+O467*24*I467*P$4,0)))</f>
        <v>0</v>
      </c>
      <c r="Q467" s="279">
        <f>時間計算書!T467</f>
        <v>0</v>
      </c>
      <c r="R467" s="288">
        <f>IF(計算規則!$G$28=0,0,IF(D467="","",ROUND(Q467*24*H467*R$3+Q467*24*I467*R$4,0)))</f>
        <v>0</v>
      </c>
      <c r="S467" s="279">
        <f>時間計算書!U467</f>
        <v>0</v>
      </c>
      <c r="T467" s="289">
        <f>IF(計算規則!$G$28=0,0,IF(D467="","",ROUND(S467*24*H467*T$3+S467*24*I467*T$4,0)))</f>
        <v>0</v>
      </c>
      <c r="U467" s="267"/>
      <c r="V467" s="268"/>
      <c r="W467" s="268"/>
      <c r="X467" s="269"/>
      <c r="Y467" s="270">
        <f>IF(D467="","",SUM(L467+N467+P467+R467+T467)+SUM(U467:X467))</f>
        <v>0</v>
      </c>
    </row>
    <row r="468" spans="1:25" ht="9" customHeight="1" x14ac:dyDescent="0.15">
      <c r="A468" s="744"/>
      <c r="B468" s="196" t="s">
        <v>114</v>
      </c>
      <c r="C468" s="281">
        <f>SUM(X439:X469)</f>
        <v>0</v>
      </c>
      <c r="D468" s="211">
        <f>IF(OR(MONTH(D439)=1,MONTH(D439)=3,MONTH(D439)=5,MONTH(D439)=7,MONTH(D439)=8,MONTH(D439)=10,MONTH(D439)=12),D467+1,IF(OR(MONTH(D439)=4,MONTH(D439)=6,MONTH(D439)=9,MONTH(D439)=11),D467+1,""))</f>
        <v>44742</v>
      </c>
      <c r="E468" s="333">
        <f t="shared" si="88"/>
        <v>44742</v>
      </c>
      <c r="F468" s="334">
        <f t="shared" si="89"/>
        <v>44742</v>
      </c>
      <c r="G468" s="214" t="str">
        <f>IF(時間計算書!E468="","",時間計算書!E468)</f>
        <v/>
      </c>
      <c r="H468" s="156">
        <f>IF(D468="","",H467)</f>
        <v>0</v>
      </c>
      <c r="I468" s="156">
        <f t="shared" si="90"/>
        <v>0</v>
      </c>
      <c r="J468" s="285">
        <f>IF(計算規則!$G$28=0,1,IF(G468="法",計算規則!H496,IF(G468="所",計算規則!$H$33,計算規則!$H$32)))</f>
        <v>1</v>
      </c>
      <c r="K468" s="283">
        <f>時間計算書!P468</f>
        <v>0</v>
      </c>
      <c r="L468" s="287">
        <f>IF(計算規則!$G$28=0,0,IF(D468="","",ROUND(K468*24*H468*J468,0)))</f>
        <v>0</v>
      </c>
      <c r="M468" s="279">
        <f>時間計算書!Q468+時間計算書!R468</f>
        <v>0</v>
      </c>
      <c r="N468" s="288">
        <f>IF(計算規則!$G$28=0,0,IF(D468="","",ROUND(M468*24*H468*N$3+M468*24*I468*N$4,0)))</f>
        <v>0</v>
      </c>
      <c r="O468" s="279">
        <f>時間計算書!S468</f>
        <v>0</v>
      </c>
      <c r="P468" s="288">
        <f>IF(計算規則!$G$28=0,0,IF(D468="","",ROUND(O468*24*H468*P$3+O468*24*I468*P$4,0)))</f>
        <v>0</v>
      </c>
      <c r="Q468" s="279">
        <f>時間計算書!T468</f>
        <v>0</v>
      </c>
      <c r="R468" s="288">
        <f>IF(計算規則!$G$28=0,0,IF(D468="","",ROUND(Q468*24*H468*R$3+Q468*24*I468*R$4,0)))</f>
        <v>0</v>
      </c>
      <c r="S468" s="279">
        <f>時間計算書!U468</f>
        <v>0</v>
      </c>
      <c r="T468" s="289">
        <f>IF(計算規則!$G$28=0,0,IF(D468="","",ROUND(S468*24*H468*T$3+S468*24*I468*T$4,0)))</f>
        <v>0</v>
      </c>
      <c r="U468" s="267"/>
      <c r="V468" s="268"/>
      <c r="W468" s="268"/>
      <c r="X468" s="269"/>
      <c r="Y468" s="270">
        <f>IF(D468="","",SUM(L468+N468+P468+R468+T468)+SUM(U468:X468))</f>
        <v>0</v>
      </c>
    </row>
    <row r="469" spans="1:25" ht="9" customHeight="1" thickBot="1" x14ac:dyDescent="0.2">
      <c r="A469" s="745"/>
      <c r="B469" s="197" t="s">
        <v>115</v>
      </c>
      <c r="C469" s="282">
        <f>C467+C468</f>
        <v>0</v>
      </c>
      <c r="D469" s="212" t="str">
        <f>IF(OR(MONTH(D439)=1,MONTH(D439)=3,MONTH(D439)=5,MONTH(D439)=7,MONTH(D439)=8,MONTH(D439)=10,MONTH(D439)=12),D468+1,IF(OR(MONTH(D439)=4,MONTH(D439)=6,MONTH(D439)=9,MONTH(D439)=11),"",""))</f>
        <v/>
      </c>
      <c r="E469" s="335" t="str">
        <f t="shared" si="88"/>
        <v/>
      </c>
      <c r="F469" s="336" t="str">
        <f t="shared" si="89"/>
        <v/>
      </c>
      <c r="G469" s="215" t="str">
        <f>IF(時間計算書!E469="","",時間計算書!E469)</f>
        <v/>
      </c>
      <c r="H469" s="157" t="str">
        <f>IF(D469="","",H468)</f>
        <v/>
      </c>
      <c r="I469" s="157">
        <f t="shared" si="90"/>
        <v>0</v>
      </c>
      <c r="J469" s="286">
        <f>IF(計算規則!$G$28=0,1,IF(G469="法",計算規則!H497,IF(G469="所",計算規則!$H$33,計算規則!$H$32)))</f>
        <v>1</v>
      </c>
      <c r="K469" s="293">
        <f>時間計算書!P469</f>
        <v>0</v>
      </c>
      <c r="L469" s="294">
        <f>IF(計算規則!$G$28=0,0,IF(D469="","",ROUND(K469*24*H469*J469,0)))</f>
        <v>0</v>
      </c>
      <c r="M469" s="295">
        <f>時間計算書!Q469+時間計算書!R469</f>
        <v>0</v>
      </c>
      <c r="N469" s="296">
        <f>IF(計算規則!$G$28=0,0,IF(D469="","",ROUND(M469*24*H469*N$3+M469*24*I469*N$4,0)))</f>
        <v>0</v>
      </c>
      <c r="O469" s="295">
        <f>時間計算書!S469</f>
        <v>0</v>
      </c>
      <c r="P469" s="296">
        <f>IF(計算規則!$G$28=0,0,IF(D469="","",ROUND(O469*24*H469*P$3+O469*24*I469*P$4,0)))</f>
        <v>0</v>
      </c>
      <c r="Q469" s="295">
        <f>時間計算書!T469</f>
        <v>0</v>
      </c>
      <c r="R469" s="296">
        <f>IF(計算規則!$G$28=0,0,IF(D469="","",ROUND(Q469*24*H469*R$3+Q469*24*I469*R$4,0)))</f>
        <v>0</v>
      </c>
      <c r="S469" s="295">
        <f>時間計算書!U469</f>
        <v>0</v>
      </c>
      <c r="T469" s="297">
        <f>IF(計算規則!$G$28=0,0,IF(D469="","",ROUND(S469*24*H469*T$3+S469*24*I469*T$4,0)))</f>
        <v>0</v>
      </c>
      <c r="U469" s="271"/>
      <c r="V469" s="272"/>
      <c r="W469" s="272"/>
      <c r="X469" s="273"/>
      <c r="Y469" s="274" t="str">
        <f>IF(D469="","",SUM(L469+N469+P469+R469+T469)+SUM(U469:X469))</f>
        <v/>
      </c>
    </row>
    <row r="470" spans="1:25" ht="9" customHeight="1" x14ac:dyDescent="0.15">
      <c r="A470" s="775">
        <f>IF(計算規則!$D$15=0,D470,D501)</f>
        <v>44743</v>
      </c>
      <c r="B470" s="776"/>
      <c r="C470" s="776"/>
      <c r="D470" s="71">
        <f>IF(D469="",IF(D468="",IF(D467="",D466+1,D467+1),D468+1),D469+1)</f>
        <v>44743</v>
      </c>
      <c r="E470" s="72">
        <f t="shared" si="88"/>
        <v>44743</v>
      </c>
      <c r="F470" s="73">
        <f t="shared" si="89"/>
        <v>44743</v>
      </c>
      <c r="G470" s="216" t="str">
        <f>IF(時間計算書!E470="","",時間計算書!E470)</f>
        <v/>
      </c>
      <c r="H470" s="155">
        <f>賃金一覧表・単価計算書・既払金計算書!AK21</f>
        <v>0</v>
      </c>
      <c r="I470" s="155">
        <f>賃金一覧表・単価計算書・既払金計算書!BG21</f>
        <v>0</v>
      </c>
      <c r="J470" s="303">
        <f>IF(計算規則!$G$28=0,1,IF(G470="法",計算規則!H498,IF(G470="所",計算規則!$H$33,計算規則!$H$32)))</f>
        <v>1</v>
      </c>
      <c r="K470" s="284">
        <f>時間計算書!P470</f>
        <v>0</v>
      </c>
      <c r="L470" s="290">
        <f>IF(計算規則!$G$28=0,0,ROUND(K470*24*H470*J470,0))</f>
        <v>0</v>
      </c>
      <c r="M470" s="278">
        <f>時間計算書!Q470+時間計算書!R470</f>
        <v>0</v>
      </c>
      <c r="N470" s="291">
        <f>IF(計算規則!$G$28=0,0,ROUND(M470*24*H470*N$3+M470*24*I470*N$4,0))</f>
        <v>0</v>
      </c>
      <c r="O470" s="278">
        <f>時間計算書!S470</f>
        <v>0</v>
      </c>
      <c r="P470" s="291">
        <f>IF(計算規則!$G$28=0,0,ROUND(O470*24*H470*P$3+O470*24*I470*P$4,0))</f>
        <v>0</v>
      </c>
      <c r="Q470" s="278">
        <f>時間計算書!T470</f>
        <v>0</v>
      </c>
      <c r="R470" s="291">
        <f>IF(計算規則!$G$28=0,0,ROUND(Q470*24*H470*R$3+Q470*24*I470*R$4,0))</f>
        <v>0</v>
      </c>
      <c r="S470" s="278">
        <f>時間計算書!U470</f>
        <v>0</v>
      </c>
      <c r="T470" s="292">
        <f>IF(計算規則!$G$28=0,0,ROUND(S470*24*H470*T$3+S470*24*I470*T$4,0))</f>
        <v>0</v>
      </c>
      <c r="U470" s="275"/>
      <c r="V470" s="276"/>
      <c r="W470" s="276"/>
      <c r="X470" s="277"/>
      <c r="Y470" s="280">
        <f t="shared" ref="Y470:Y497" si="91">SUM(L470+N470+P470+R470+T470)+SUM(U470:X470)</f>
        <v>0</v>
      </c>
    </row>
    <row r="471" spans="1:25" ht="9" customHeight="1" x14ac:dyDescent="0.15">
      <c r="A471" s="777"/>
      <c r="B471" s="778"/>
      <c r="C471" s="778"/>
      <c r="D471" s="66">
        <f t="shared" ref="D471:D497" si="92">D470+1</f>
        <v>44744</v>
      </c>
      <c r="E471" s="67">
        <f t="shared" si="88"/>
        <v>44744</v>
      </c>
      <c r="F471" s="68">
        <f t="shared" si="89"/>
        <v>44744</v>
      </c>
      <c r="G471" s="214" t="str">
        <f>IF(時間計算書!E471="","",時間計算書!E471)</f>
        <v/>
      </c>
      <c r="H471" s="156">
        <f>H470</f>
        <v>0</v>
      </c>
      <c r="I471" s="156">
        <f>I470</f>
        <v>0</v>
      </c>
      <c r="J471" s="285">
        <f>IF(計算規則!$G$28=0,1,IF(G471="法",計算規則!H499,IF(G471="所",計算規則!$H$33,計算規則!$H$32)))</f>
        <v>1</v>
      </c>
      <c r="K471" s="283">
        <f>時間計算書!P471</f>
        <v>0</v>
      </c>
      <c r="L471" s="287">
        <f>IF(計算規則!$G$28=0,0,ROUND(K471*24*H471*J471,0))</f>
        <v>0</v>
      </c>
      <c r="M471" s="279">
        <f>時間計算書!Q471+時間計算書!R471</f>
        <v>0</v>
      </c>
      <c r="N471" s="288">
        <f>IF(計算規則!$G$28=0,0,ROUND(M471*24*H471*N$3+M471*24*I471*N$4,0))</f>
        <v>0</v>
      </c>
      <c r="O471" s="279">
        <f>時間計算書!S471</f>
        <v>0</v>
      </c>
      <c r="P471" s="288">
        <f>IF(計算規則!$G$28=0,0,ROUND(O471*24*H471*P$3+O471*24*I471*P$4,0))</f>
        <v>0</v>
      </c>
      <c r="Q471" s="279">
        <f>時間計算書!T471</f>
        <v>0</v>
      </c>
      <c r="R471" s="288">
        <f>IF(計算規則!$G$28=0,0,ROUND(Q471*24*H471*R$3+Q471*24*I471*R$4,0))</f>
        <v>0</v>
      </c>
      <c r="S471" s="279">
        <f>時間計算書!U471</f>
        <v>0</v>
      </c>
      <c r="T471" s="289">
        <f>IF(計算規則!$G$28=0,0,ROUND(S471*24*H471*T$3+S471*24*I471*T$4,0))</f>
        <v>0</v>
      </c>
      <c r="U471" s="267"/>
      <c r="V471" s="268"/>
      <c r="W471" s="268"/>
      <c r="X471" s="269"/>
      <c r="Y471" s="270">
        <f t="shared" si="91"/>
        <v>0</v>
      </c>
    </row>
    <row r="472" spans="1:25" ht="9" customHeight="1" x14ac:dyDescent="0.15">
      <c r="A472" s="779">
        <f>A470</f>
        <v>44743</v>
      </c>
      <c r="B472" s="780"/>
      <c r="C472" s="780"/>
      <c r="D472" s="66">
        <f t="shared" si="92"/>
        <v>44745</v>
      </c>
      <c r="E472" s="67">
        <f t="shared" si="88"/>
        <v>44745</v>
      </c>
      <c r="F472" s="68">
        <f t="shared" si="89"/>
        <v>44745</v>
      </c>
      <c r="G472" s="214" t="str">
        <f>IF(時間計算書!E472="","",時間計算書!E472)</f>
        <v/>
      </c>
      <c r="H472" s="156">
        <f t="shared" ref="H472:I497" si="93">H471</f>
        <v>0</v>
      </c>
      <c r="I472" s="156">
        <f t="shared" si="93"/>
        <v>0</v>
      </c>
      <c r="J472" s="285">
        <f>IF(計算規則!$G$28=0,1,IF(G472="法",計算規則!H500,IF(G472="所",計算規則!$H$33,計算規則!$H$32)))</f>
        <v>1</v>
      </c>
      <c r="K472" s="283">
        <f>時間計算書!P472</f>
        <v>0</v>
      </c>
      <c r="L472" s="287">
        <f>IF(計算規則!$G$28=0,0,ROUND(K472*24*H472*J472,0))</f>
        <v>0</v>
      </c>
      <c r="M472" s="279">
        <f>時間計算書!Q472+時間計算書!R472</f>
        <v>0</v>
      </c>
      <c r="N472" s="288">
        <f>IF(計算規則!$G$28=0,0,ROUND(M472*24*H472*N$3+M472*24*I472*N$4,0))</f>
        <v>0</v>
      </c>
      <c r="O472" s="279">
        <f>時間計算書!S472</f>
        <v>0</v>
      </c>
      <c r="P472" s="288">
        <f>IF(計算規則!$G$28=0,0,ROUND(O472*24*H472*P$3+O472*24*I472*P$4,0))</f>
        <v>0</v>
      </c>
      <c r="Q472" s="279">
        <f>時間計算書!T472</f>
        <v>0</v>
      </c>
      <c r="R472" s="288">
        <f>IF(計算規則!$G$28=0,0,ROUND(Q472*24*H472*R$3+Q472*24*I472*R$4,0))</f>
        <v>0</v>
      </c>
      <c r="S472" s="279">
        <f>時間計算書!U472</f>
        <v>0</v>
      </c>
      <c r="T472" s="289">
        <f>IF(計算規則!$G$28=0,0,ROUND(S472*24*H472*T$3+S472*24*I472*T$4,0))</f>
        <v>0</v>
      </c>
      <c r="U472" s="267"/>
      <c r="V472" s="268"/>
      <c r="W472" s="268"/>
      <c r="X472" s="269"/>
      <c r="Y472" s="270">
        <f t="shared" si="91"/>
        <v>0</v>
      </c>
    </row>
    <row r="473" spans="1:25" ht="9" customHeight="1" thickBot="1" x14ac:dyDescent="0.2">
      <c r="A473" s="781"/>
      <c r="B473" s="782"/>
      <c r="C473" s="782"/>
      <c r="D473" s="66">
        <f t="shared" si="92"/>
        <v>44746</v>
      </c>
      <c r="E473" s="67">
        <f t="shared" si="88"/>
        <v>44746</v>
      </c>
      <c r="F473" s="68">
        <f t="shared" si="89"/>
        <v>44746</v>
      </c>
      <c r="G473" s="214" t="str">
        <f>IF(時間計算書!E473="","",時間計算書!E473)</f>
        <v/>
      </c>
      <c r="H473" s="156">
        <f t="shared" si="93"/>
        <v>0</v>
      </c>
      <c r="I473" s="156">
        <f t="shared" si="93"/>
        <v>0</v>
      </c>
      <c r="J473" s="285">
        <f>IF(計算規則!$G$28=0,1,IF(G473="法",計算規則!H501,IF(G473="所",計算規則!$H$33,計算規則!$H$32)))</f>
        <v>1</v>
      </c>
      <c r="K473" s="283">
        <f>時間計算書!P473</f>
        <v>0</v>
      </c>
      <c r="L473" s="287">
        <f>IF(計算規則!$G$28=0,0,ROUND(K473*24*H473*J473,0))</f>
        <v>0</v>
      </c>
      <c r="M473" s="279">
        <f>時間計算書!Q473+時間計算書!R473</f>
        <v>0</v>
      </c>
      <c r="N473" s="288">
        <f>IF(計算規則!$G$28=0,0,ROUND(M473*24*H473*N$3+M473*24*I473*N$4,0))</f>
        <v>0</v>
      </c>
      <c r="O473" s="279">
        <f>時間計算書!S473</f>
        <v>0</v>
      </c>
      <c r="P473" s="288">
        <f>IF(計算規則!$G$28=0,0,ROUND(O473*24*H473*P$3+O473*24*I473*P$4,0))</f>
        <v>0</v>
      </c>
      <c r="Q473" s="279">
        <f>時間計算書!T473</f>
        <v>0</v>
      </c>
      <c r="R473" s="288">
        <f>IF(計算規則!$G$28=0,0,ROUND(Q473*24*H473*R$3+Q473*24*I473*R$4,0))</f>
        <v>0</v>
      </c>
      <c r="S473" s="279">
        <f>時間計算書!U473</f>
        <v>0</v>
      </c>
      <c r="T473" s="289">
        <f>IF(計算規則!$G$28=0,0,ROUND(S473*24*H473*T$3+S473*24*I473*T$4,0))</f>
        <v>0</v>
      </c>
      <c r="U473" s="267"/>
      <c r="V473" s="268"/>
      <c r="W473" s="268"/>
      <c r="X473" s="269"/>
      <c r="Y473" s="270">
        <f t="shared" si="91"/>
        <v>0</v>
      </c>
    </row>
    <row r="474" spans="1:25" ht="9" customHeight="1" x14ac:dyDescent="0.15">
      <c r="A474" s="751" t="s">
        <v>172</v>
      </c>
      <c r="B474" s="752"/>
      <c r="C474" s="753"/>
      <c r="D474" s="66">
        <f t="shared" si="92"/>
        <v>44747</v>
      </c>
      <c r="E474" s="67">
        <f t="shared" si="88"/>
        <v>44747</v>
      </c>
      <c r="F474" s="68">
        <f t="shared" si="89"/>
        <v>44747</v>
      </c>
      <c r="G474" s="214" t="str">
        <f>IF(時間計算書!E474="","",時間計算書!E474)</f>
        <v/>
      </c>
      <c r="H474" s="156">
        <f t="shared" si="93"/>
        <v>0</v>
      </c>
      <c r="I474" s="156">
        <f t="shared" si="93"/>
        <v>0</v>
      </c>
      <c r="J474" s="285">
        <f>IF(計算規則!$G$28=0,1,IF(G474="法",計算規則!H502,IF(G474="所",計算規則!$H$33,計算規則!$H$32)))</f>
        <v>1</v>
      </c>
      <c r="K474" s="283">
        <f>時間計算書!P474</f>
        <v>0</v>
      </c>
      <c r="L474" s="287">
        <f>IF(計算規則!$G$28=0,0,ROUND(K474*24*H474*J474,0))</f>
        <v>0</v>
      </c>
      <c r="M474" s="279">
        <f>時間計算書!Q474+時間計算書!R474</f>
        <v>0</v>
      </c>
      <c r="N474" s="288">
        <f>IF(計算規則!$G$28=0,0,ROUND(M474*24*H474*N$3+M474*24*I474*N$4,0))</f>
        <v>0</v>
      </c>
      <c r="O474" s="279">
        <f>時間計算書!S474</f>
        <v>0</v>
      </c>
      <c r="P474" s="288">
        <f>IF(計算規則!$G$28=0,0,ROUND(O474*24*H474*P$3+O474*24*I474*P$4,0))</f>
        <v>0</v>
      </c>
      <c r="Q474" s="279">
        <f>時間計算書!T474</f>
        <v>0</v>
      </c>
      <c r="R474" s="288">
        <f>IF(計算規則!$G$28=0,0,ROUND(Q474*24*H474*R$3+Q474*24*I474*R$4,0))</f>
        <v>0</v>
      </c>
      <c r="S474" s="279">
        <f>時間計算書!U474</f>
        <v>0</v>
      </c>
      <c r="T474" s="289">
        <f>IF(計算規則!$G$28=0,0,ROUND(S474*24*H474*T$3+S474*24*I474*T$4,0))</f>
        <v>0</v>
      </c>
      <c r="U474" s="267"/>
      <c r="V474" s="268"/>
      <c r="W474" s="268"/>
      <c r="X474" s="269"/>
      <c r="Y474" s="270">
        <f t="shared" si="91"/>
        <v>0</v>
      </c>
    </row>
    <row r="475" spans="1:25" ht="9" customHeight="1" thickBot="1" x14ac:dyDescent="0.2">
      <c r="A475" s="754"/>
      <c r="B475" s="755"/>
      <c r="C475" s="756"/>
      <c r="D475" s="66">
        <f t="shared" si="92"/>
        <v>44748</v>
      </c>
      <c r="E475" s="67">
        <f t="shared" si="88"/>
        <v>44748</v>
      </c>
      <c r="F475" s="68">
        <f t="shared" si="89"/>
        <v>44748</v>
      </c>
      <c r="G475" s="214" t="str">
        <f>IF(時間計算書!E475="","",時間計算書!E475)</f>
        <v/>
      </c>
      <c r="H475" s="156">
        <f t="shared" si="93"/>
        <v>0</v>
      </c>
      <c r="I475" s="156">
        <f t="shared" si="93"/>
        <v>0</v>
      </c>
      <c r="J475" s="285">
        <f>IF(計算規則!$G$28=0,1,IF(G475="法",計算規則!H503,IF(G475="所",計算規則!$H$33,計算規則!$H$32)))</f>
        <v>1</v>
      </c>
      <c r="K475" s="283">
        <f>時間計算書!P475</f>
        <v>0</v>
      </c>
      <c r="L475" s="287">
        <f>IF(計算規則!$G$28=0,0,ROUND(K475*24*H475*J475,0))</f>
        <v>0</v>
      </c>
      <c r="M475" s="279">
        <f>時間計算書!Q475+時間計算書!R475</f>
        <v>0</v>
      </c>
      <c r="N475" s="288">
        <f>IF(計算規則!$G$28=0,0,ROUND(M475*24*H475*N$3+M475*24*I475*N$4,0))</f>
        <v>0</v>
      </c>
      <c r="O475" s="279">
        <f>時間計算書!S475</f>
        <v>0</v>
      </c>
      <c r="P475" s="288">
        <f>IF(計算規則!$G$28=0,0,ROUND(O475*24*H475*P$3+O475*24*I475*P$4,0))</f>
        <v>0</v>
      </c>
      <c r="Q475" s="279">
        <f>時間計算書!T475</f>
        <v>0</v>
      </c>
      <c r="R475" s="288">
        <f>IF(計算規則!$G$28=0,0,ROUND(Q475*24*H475*R$3+Q475*24*I475*R$4,0))</f>
        <v>0</v>
      </c>
      <c r="S475" s="279">
        <f>時間計算書!U475</f>
        <v>0</v>
      </c>
      <c r="T475" s="289">
        <f>IF(計算規則!$G$28=0,0,ROUND(S475*24*H475*T$3+S475*24*I475*T$4,0))</f>
        <v>0</v>
      </c>
      <c r="U475" s="267"/>
      <c r="V475" s="268"/>
      <c r="W475" s="268"/>
      <c r="X475" s="269"/>
      <c r="Y475" s="270">
        <f t="shared" si="91"/>
        <v>0</v>
      </c>
    </row>
    <row r="476" spans="1:25" ht="9" customHeight="1" x14ac:dyDescent="0.15">
      <c r="A476" s="757">
        <f>時間計算書!P18</f>
        <v>0</v>
      </c>
      <c r="B476" s="758"/>
      <c r="C476" s="759"/>
      <c r="D476" s="66">
        <f t="shared" si="92"/>
        <v>44749</v>
      </c>
      <c r="E476" s="67">
        <f t="shared" si="88"/>
        <v>44749</v>
      </c>
      <c r="F476" s="68">
        <f t="shared" si="89"/>
        <v>44749</v>
      </c>
      <c r="G476" s="214" t="str">
        <f>IF(時間計算書!E476="","",時間計算書!E476)</f>
        <v/>
      </c>
      <c r="H476" s="156">
        <f t="shared" si="93"/>
        <v>0</v>
      </c>
      <c r="I476" s="156">
        <f t="shared" si="93"/>
        <v>0</v>
      </c>
      <c r="J476" s="285">
        <f>IF(計算規則!$G$28=0,1,IF(G476="法",計算規則!H504,IF(G476="所",計算規則!$H$33,計算規則!$H$32)))</f>
        <v>1</v>
      </c>
      <c r="K476" s="283">
        <f>時間計算書!P476</f>
        <v>0</v>
      </c>
      <c r="L476" s="287">
        <f>IF(計算規則!$G$28=0,0,ROUND(K476*24*H476*J476,0))</f>
        <v>0</v>
      </c>
      <c r="M476" s="279">
        <f>時間計算書!Q476+時間計算書!R476</f>
        <v>0</v>
      </c>
      <c r="N476" s="288">
        <f>IF(計算規則!$G$28=0,0,ROUND(M476*24*H476*N$3+M476*24*I476*N$4,0))</f>
        <v>0</v>
      </c>
      <c r="O476" s="279">
        <f>時間計算書!S476</f>
        <v>0</v>
      </c>
      <c r="P476" s="288">
        <f>IF(計算規則!$G$28=0,0,ROUND(O476*24*H476*P$3+O476*24*I476*P$4,0))</f>
        <v>0</v>
      </c>
      <c r="Q476" s="279">
        <f>時間計算書!T476</f>
        <v>0</v>
      </c>
      <c r="R476" s="288">
        <f>IF(計算規則!$G$28=0,0,ROUND(Q476*24*H476*R$3+Q476*24*I476*R$4,0))</f>
        <v>0</v>
      </c>
      <c r="S476" s="279">
        <f>時間計算書!U476</f>
        <v>0</v>
      </c>
      <c r="T476" s="289">
        <f>IF(計算規則!$G$28=0,0,ROUND(S476*24*H476*T$3+S476*24*I476*T$4,0))</f>
        <v>0</v>
      </c>
      <c r="U476" s="267"/>
      <c r="V476" s="268"/>
      <c r="W476" s="268"/>
      <c r="X476" s="269"/>
      <c r="Y476" s="270">
        <f t="shared" si="91"/>
        <v>0</v>
      </c>
    </row>
    <row r="477" spans="1:25" ht="9" customHeight="1" thickBot="1" x14ac:dyDescent="0.2">
      <c r="A477" s="760"/>
      <c r="B477" s="761"/>
      <c r="C477" s="762"/>
      <c r="D477" s="66">
        <f t="shared" si="92"/>
        <v>44750</v>
      </c>
      <c r="E477" s="67">
        <f t="shared" si="88"/>
        <v>44750</v>
      </c>
      <c r="F477" s="68">
        <f t="shared" si="89"/>
        <v>44750</v>
      </c>
      <c r="G477" s="214" t="str">
        <f>IF(時間計算書!E477="","",時間計算書!E477)</f>
        <v/>
      </c>
      <c r="H477" s="156">
        <f t="shared" si="93"/>
        <v>0</v>
      </c>
      <c r="I477" s="156">
        <f t="shared" si="93"/>
        <v>0</v>
      </c>
      <c r="J477" s="285">
        <f>IF(計算規則!$G$28=0,1,IF(G477="法",計算規則!H505,IF(G477="所",計算規則!$H$33,計算規則!$H$32)))</f>
        <v>1</v>
      </c>
      <c r="K477" s="283">
        <f>時間計算書!P477</f>
        <v>0</v>
      </c>
      <c r="L477" s="287">
        <f>IF(計算規則!$G$28=0,0,ROUND(K477*24*H477*J477,0))</f>
        <v>0</v>
      </c>
      <c r="M477" s="279">
        <f>時間計算書!Q477+時間計算書!R477</f>
        <v>0</v>
      </c>
      <c r="N477" s="288">
        <f>IF(計算規則!$G$28=0,0,ROUND(M477*24*H477*N$3+M477*24*I477*N$4,0))</f>
        <v>0</v>
      </c>
      <c r="O477" s="279">
        <f>時間計算書!S477</f>
        <v>0</v>
      </c>
      <c r="P477" s="288">
        <f>IF(計算規則!$G$28=0,0,ROUND(O477*24*H477*P$3+O477*24*I477*P$4,0))</f>
        <v>0</v>
      </c>
      <c r="Q477" s="279">
        <f>時間計算書!T477</f>
        <v>0</v>
      </c>
      <c r="R477" s="288">
        <f>IF(計算規則!$G$28=0,0,ROUND(Q477*24*H477*R$3+Q477*24*I477*R$4,0))</f>
        <v>0</v>
      </c>
      <c r="S477" s="279">
        <f>時間計算書!U477</f>
        <v>0</v>
      </c>
      <c r="T477" s="289">
        <f>IF(計算規則!$G$28=0,0,ROUND(S477*24*H477*T$3+S477*24*I477*T$4,0))</f>
        <v>0</v>
      </c>
      <c r="U477" s="267"/>
      <c r="V477" s="268"/>
      <c r="W477" s="268"/>
      <c r="X477" s="269"/>
      <c r="Y477" s="270">
        <f t="shared" si="91"/>
        <v>0</v>
      </c>
    </row>
    <row r="478" spans="1:25" ht="9" customHeight="1" x14ac:dyDescent="0.15">
      <c r="A478" s="763" t="s">
        <v>205</v>
      </c>
      <c r="B478" s="764"/>
      <c r="C478" s="765"/>
      <c r="D478" s="66">
        <f t="shared" si="92"/>
        <v>44751</v>
      </c>
      <c r="E478" s="67">
        <f t="shared" si="88"/>
        <v>44751</v>
      </c>
      <c r="F478" s="68">
        <f t="shared" si="89"/>
        <v>44751</v>
      </c>
      <c r="G478" s="214" t="str">
        <f>IF(時間計算書!E478="","",時間計算書!E478)</f>
        <v/>
      </c>
      <c r="H478" s="156">
        <f t="shared" si="93"/>
        <v>0</v>
      </c>
      <c r="I478" s="156">
        <f t="shared" si="93"/>
        <v>0</v>
      </c>
      <c r="J478" s="285">
        <f>IF(計算規則!$G$28=0,1,IF(G478="法",計算規則!H506,IF(G478="所",計算規則!$H$33,計算規則!$H$32)))</f>
        <v>1</v>
      </c>
      <c r="K478" s="283">
        <f>時間計算書!P478</f>
        <v>0</v>
      </c>
      <c r="L478" s="287">
        <f>IF(計算規則!$G$28=0,0,ROUND(K478*24*H478*J478,0))</f>
        <v>0</v>
      </c>
      <c r="M478" s="279">
        <f>時間計算書!Q478+時間計算書!R478</f>
        <v>0</v>
      </c>
      <c r="N478" s="288">
        <f>IF(計算規則!$G$28=0,0,ROUND(M478*24*H478*N$3+M478*24*I478*N$4,0))</f>
        <v>0</v>
      </c>
      <c r="O478" s="279">
        <f>時間計算書!S478</f>
        <v>0</v>
      </c>
      <c r="P478" s="288">
        <f>IF(計算規則!$G$28=0,0,ROUND(O478*24*H478*P$3+O478*24*I478*P$4,0))</f>
        <v>0</v>
      </c>
      <c r="Q478" s="279">
        <f>時間計算書!T478</f>
        <v>0</v>
      </c>
      <c r="R478" s="288">
        <f>IF(計算規則!$G$28=0,0,ROUND(Q478*24*H478*R$3+Q478*24*I478*R$4,0))</f>
        <v>0</v>
      </c>
      <c r="S478" s="279">
        <f>時間計算書!U478</f>
        <v>0</v>
      </c>
      <c r="T478" s="289">
        <f>IF(計算規則!$G$28=0,0,ROUND(S478*24*H478*T$3+S478*24*I478*T$4,0))</f>
        <v>0</v>
      </c>
      <c r="U478" s="267"/>
      <c r="V478" s="268"/>
      <c r="W478" s="268"/>
      <c r="X478" s="269"/>
      <c r="Y478" s="270">
        <f t="shared" si="91"/>
        <v>0</v>
      </c>
    </row>
    <row r="479" spans="1:25" ht="9" customHeight="1" thickBot="1" x14ac:dyDescent="0.2">
      <c r="A479" s="766"/>
      <c r="B479" s="767"/>
      <c r="C479" s="768"/>
      <c r="D479" s="66">
        <f t="shared" si="92"/>
        <v>44752</v>
      </c>
      <c r="E479" s="67">
        <f t="shared" si="88"/>
        <v>44752</v>
      </c>
      <c r="F479" s="68">
        <f t="shared" si="89"/>
        <v>44752</v>
      </c>
      <c r="G479" s="214" t="str">
        <f>IF(時間計算書!E479="","",時間計算書!E479)</f>
        <v/>
      </c>
      <c r="H479" s="156">
        <f t="shared" si="93"/>
        <v>0</v>
      </c>
      <c r="I479" s="156">
        <f t="shared" si="93"/>
        <v>0</v>
      </c>
      <c r="J479" s="285">
        <f>IF(計算規則!$G$28=0,1,IF(G479="法",計算規則!H507,IF(G479="所",計算規則!$H$33,計算規則!$H$32)))</f>
        <v>1</v>
      </c>
      <c r="K479" s="283">
        <f>時間計算書!P479</f>
        <v>0</v>
      </c>
      <c r="L479" s="287">
        <f>IF(計算規則!$G$28=0,0,ROUND(K479*24*H479*J479,0))</f>
        <v>0</v>
      </c>
      <c r="M479" s="279">
        <f>時間計算書!Q479+時間計算書!R479</f>
        <v>0</v>
      </c>
      <c r="N479" s="288">
        <f>IF(計算規則!$G$28=0,0,ROUND(M479*24*H479*N$3+M479*24*I479*N$4,0))</f>
        <v>0</v>
      </c>
      <c r="O479" s="279">
        <f>時間計算書!S479</f>
        <v>0</v>
      </c>
      <c r="P479" s="288">
        <f>IF(計算規則!$G$28=0,0,ROUND(O479*24*H479*P$3+O479*24*I479*P$4,0))</f>
        <v>0</v>
      </c>
      <c r="Q479" s="279">
        <f>時間計算書!T479</f>
        <v>0</v>
      </c>
      <c r="R479" s="288">
        <f>IF(計算規則!$G$28=0,0,ROUND(Q479*24*H479*R$3+Q479*24*I479*R$4,0))</f>
        <v>0</v>
      </c>
      <c r="S479" s="279">
        <f>時間計算書!U479</f>
        <v>0</v>
      </c>
      <c r="T479" s="289">
        <f>IF(計算規則!$G$28=0,0,ROUND(S479*24*H479*T$3+S479*24*I479*T$4,0))</f>
        <v>0</v>
      </c>
      <c r="U479" s="267"/>
      <c r="V479" s="268"/>
      <c r="W479" s="268"/>
      <c r="X479" s="269"/>
      <c r="Y479" s="270">
        <f t="shared" si="91"/>
        <v>0</v>
      </c>
    </row>
    <row r="480" spans="1:25" ht="9" customHeight="1" x14ac:dyDescent="0.15">
      <c r="A480" s="757">
        <f>賃金一覧表・単価計算書・既払金計算書!BG21</f>
        <v>0</v>
      </c>
      <c r="B480" s="758"/>
      <c r="C480" s="759"/>
      <c r="D480" s="66">
        <f t="shared" si="92"/>
        <v>44753</v>
      </c>
      <c r="E480" s="67">
        <f t="shared" si="88"/>
        <v>44753</v>
      </c>
      <c r="F480" s="68">
        <f t="shared" si="89"/>
        <v>44753</v>
      </c>
      <c r="G480" s="214" t="str">
        <f>IF(時間計算書!E480="","",時間計算書!E480)</f>
        <v/>
      </c>
      <c r="H480" s="156">
        <f t="shared" si="93"/>
        <v>0</v>
      </c>
      <c r="I480" s="156">
        <f t="shared" si="93"/>
        <v>0</v>
      </c>
      <c r="J480" s="285">
        <f>IF(計算規則!$G$28=0,1,IF(G480="法",計算規則!H508,IF(G480="所",計算規則!$H$33,計算規則!$H$32)))</f>
        <v>1</v>
      </c>
      <c r="K480" s="283">
        <f>時間計算書!P480</f>
        <v>0</v>
      </c>
      <c r="L480" s="287">
        <f>IF(計算規則!$G$28=0,0,ROUND(K480*24*H480*J480,0))</f>
        <v>0</v>
      </c>
      <c r="M480" s="279">
        <f>時間計算書!Q480+時間計算書!R480</f>
        <v>0</v>
      </c>
      <c r="N480" s="288">
        <f>IF(計算規則!$G$28=0,0,ROUND(M480*24*H480*N$3+M480*24*I480*N$4,0))</f>
        <v>0</v>
      </c>
      <c r="O480" s="279">
        <f>時間計算書!S480</f>
        <v>0</v>
      </c>
      <c r="P480" s="288">
        <f>IF(計算規則!$G$28=0,0,ROUND(O480*24*H480*P$3+O480*24*I480*P$4,0))</f>
        <v>0</v>
      </c>
      <c r="Q480" s="279">
        <f>時間計算書!T480</f>
        <v>0</v>
      </c>
      <c r="R480" s="288">
        <f>IF(計算規則!$G$28=0,0,ROUND(Q480*24*H480*R$3+Q480*24*I480*R$4,0))</f>
        <v>0</v>
      </c>
      <c r="S480" s="279">
        <f>時間計算書!U480</f>
        <v>0</v>
      </c>
      <c r="T480" s="289">
        <f>IF(計算規則!$G$28=0,0,ROUND(S480*24*H480*T$3+S480*24*I480*T$4,0))</f>
        <v>0</v>
      </c>
      <c r="U480" s="267"/>
      <c r="V480" s="268"/>
      <c r="W480" s="268"/>
      <c r="X480" s="269"/>
      <c r="Y480" s="270">
        <f t="shared" si="91"/>
        <v>0</v>
      </c>
    </row>
    <row r="481" spans="1:25" ht="9" customHeight="1" thickBot="1" x14ac:dyDescent="0.2">
      <c r="A481" s="760"/>
      <c r="B481" s="761"/>
      <c r="C481" s="762"/>
      <c r="D481" s="66">
        <f t="shared" si="92"/>
        <v>44754</v>
      </c>
      <c r="E481" s="67">
        <f t="shared" si="88"/>
        <v>44754</v>
      </c>
      <c r="F481" s="68">
        <f t="shared" si="89"/>
        <v>44754</v>
      </c>
      <c r="G481" s="214" t="str">
        <f>IF(時間計算書!E481="","",時間計算書!E481)</f>
        <v/>
      </c>
      <c r="H481" s="156">
        <f t="shared" si="93"/>
        <v>0</v>
      </c>
      <c r="I481" s="156">
        <f t="shared" si="93"/>
        <v>0</v>
      </c>
      <c r="J481" s="285">
        <f>IF(計算規則!$G$28=0,1,IF(G481="法",計算規則!H509,IF(G481="所",計算規則!$H$33,計算規則!$H$32)))</f>
        <v>1</v>
      </c>
      <c r="K481" s="283">
        <f>時間計算書!P481</f>
        <v>0</v>
      </c>
      <c r="L481" s="287">
        <f>IF(計算規則!$G$28=0,0,ROUND(K481*24*H481*J481,0))</f>
        <v>0</v>
      </c>
      <c r="M481" s="279">
        <f>時間計算書!Q481+時間計算書!R481</f>
        <v>0</v>
      </c>
      <c r="N481" s="288">
        <f>IF(計算規則!$G$28=0,0,ROUND(M481*24*H481*N$3+M481*24*I481*N$4,0))</f>
        <v>0</v>
      </c>
      <c r="O481" s="279">
        <f>時間計算書!S481</f>
        <v>0</v>
      </c>
      <c r="P481" s="288">
        <f>IF(計算規則!$G$28=0,0,ROUND(O481*24*H481*P$3+O481*24*I481*P$4,0))</f>
        <v>0</v>
      </c>
      <c r="Q481" s="279">
        <f>時間計算書!T481</f>
        <v>0</v>
      </c>
      <c r="R481" s="288">
        <f>IF(計算規則!$G$28=0,0,ROUND(Q481*24*H481*R$3+Q481*24*I481*R$4,0))</f>
        <v>0</v>
      </c>
      <c r="S481" s="279">
        <f>時間計算書!U481</f>
        <v>0</v>
      </c>
      <c r="T481" s="289">
        <f>IF(計算規則!$G$28=0,0,ROUND(S481*24*H481*T$3+S481*24*I481*T$4,0))</f>
        <v>0</v>
      </c>
      <c r="U481" s="267"/>
      <c r="V481" s="268"/>
      <c r="W481" s="268"/>
      <c r="X481" s="269"/>
      <c r="Y481" s="270">
        <f t="shared" si="91"/>
        <v>0</v>
      </c>
    </row>
    <row r="482" spans="1:25" ht="9" customHeight="1" x14ac:dyDescent="0.15">
      <c r="A482" s="783"/>
      <c r="B482" s="784"/>
      <c r="C482" s="785"/>
      <c r="D482" s="66">
        <f t="shared" si="92"/>
        <v>44755</v>
      </c>
      <c r="E482" s="67">
        <f>D482</f>
        <v>44755</v>
      </c>
      <c r="F482" s="68">
        <f>D482</f>
        <v>44755</v>
      </c>
      <c r="G482" s="214" t="str">
        <f>IF(時間計算書!E482="","",時間計算書!E482)</f>
        <v/>
      </c>
      <c r="H482" s="156">
        <f t="shared" si="93"/>
        <v>0</v>
      </c>
      <c r="I482" s="156">
        <f t="shared" si="93"/>
        <v>0</v>
      </c>
      <c r="J482" s="285">
        <f>IF(計算規則!$G$28=0,1,IF(G482="法",計算規則!H510,IF(G482="所",計算規則!$H$33,計算規則!$H$32)))</f>
        <v>1</v>
      </c>
      <c r="K482" s="283">
        <f>時間計算書!P482</f>
        <v>0</v>
      </c>
      <c r="L482" s="287">
        <f>IF(計算規則!$G$28=0,0,ROUND(K482*24*H482*J482,0))</f>
        <v>0</v>
      </c>
      <c r="M482" s="279">
        <f>時間計算書!Q482+時間計算書!R482</f>
        <v>0</v>
      </c>
      <c r="N482" s="288">
        <f>IF(計算規則!$G$28=0,0,ROUND(M482*24*H482*N$3+M482*24*I482*N$4,0))</f>
        <v>0</v>
      </c>
      <c r="O482" s="279">
        <f>時間計算書!S482</f>
        <v>0</v>
      </c>
      <c r="P482" s="288">
        <f>IF(計算規則!$G$28=0,0,ROUND(O482*24*H482*P$3+O482*24*I482*P$4,0))</f>
        <v>0</v>
      </c>
      <c r="Q482" s="279">
        <f>時間計算書!T482</f>
        <v>0</v>
      </c>
      <c r="R482" s="288">
        <f>IF(計算規則!$G$28=0,0,ROUND(Q482*24*H482*R$3+Q482*24*I482*R$4,0))</f>
        <v>0</v>
      </c>
      <c r="S482" s="279">
        <f>時間計算書!U482</f>
        <v>0</v>
      </c>
      <c r="T482" s="289">
        <f>IF(計算規則!$G$28=0,0,ROUND(S482*24*H482*T$3+S482*24*I482*T$4,0))</f>
        <v>0</v>
      </c>
      <c r="U482" s="267"/>
      <c r="V482" s="268"/>
      <c r="W482" s="268"/>
      <c r="X482" s="269"/>
      <c r="Y482" s="270">
        <f t="shared" si="91"/>
        <v>0</v>
      </c>
    </row>
    <row r="483" spans="1:25" ht="9" customHeight="1" thickBot="1" x14ac:dyDescent="0.2">
      <c r="A483" s="786"/>
      <c r="B483" s="787"/>
      <c r="C483" s="788"/>
      <c r="D483" s="66">
        <f>D482+1</f>
        <v>44756</v>
      </c>
      <c r="E483" s="67">
        <f t="shared" ref="E483:E512" si="94">D483</f>
        <v>44756</v>
      </c>
      <c r="F483" s="68">
        <f t="shared" ref="F483:F512" si="95">D483</f>
        <v>44756</v>
      </c>
      <c r="G483" s="214" t="str">
        <f>IF(時間計算書!E483="","",時間計算書!E483)</f>
        <v/>
      </c>
      <c r="H483" s="156">
        <f t="shared" si="93"/>
        <v>0</v>
      </c>
      <c r="I483" s="156">
        <f t="shared" si="93"/>
        <v>0</v>
      </c>
      <c r="J483" s="285">
        <f>IF(計算規則!$G$28=0,1,IF(G483="法",計算規則!H511,IF(G483="所",計算規則!$H$33,計算規則!$H$32)))</f>
        <v>1</v>
      </c>
      <c r="K483" s="283">
        <f>時間計算書!P483</f>
        <v>0</v>
      </c>
      <c r="L483" s="287">
        <f>IF(計算規則!$G$28=0,0,ROUND(K483*24*H483*J483,0))</f>
        <v>0</v>
      </c>
      <c r="M483" s="279">
        <f>時間計算書!Q483+時間計算書!R483</f>
        <v>0</v>
      </c>
      <c r="N483" s="288">
        <f>IF(計算規則!$G$28=0,0,ROUND(M483*24*H483*N$3+M483*24*I483*N$4,0))</f>
        <v>0</v>
      </c>
      <c r="O483" s="279">
        <f>時間計算書!S483</f>
        <v>0</v>
      </c>
      <c r="P483" s="288">
        <f>IF(計算規則!$G$28=0,0,ROUND(O483*24*H483*P$3+O483*24*I483*P$4,0))</f>
        <v>0</v>
      </c>
      <c r="Q483" s="279">
        <f>時間計算書!T483</f>
        <v>0</v>
      </c>
      <c r="R483" s="288">
        <f>IF(計算規則!$G$28=0,0,ROUND(Q483*24*H483*R$3+Q483*24*I483*R$4,0))</f>
        <v>0</v>
      </c>
      <c r="S483" s="279">
        <f>時間計算書!U483</f>
        <v>0</v>
      </c>
      <c r="T483" s="289">
        <f>IF(計算規則!$G$28=0,0,ROUND(S483*24*H483*T$3+S483*24*I483*T$4,0))</f>
        <v>0</v>
      </c>
      <c r="U483" s="267"/>
      <c r="V483" s="268"/>
      <c r="W483" s="268"/>
      <c r="X483" s="269"/>
      <c r="Y483" s="270">
        <f t="shared" si="91"/>
        <v>0</v>
      </c>
    </row>
    <row r="484" spans="1:25" ht="9" customHeight="1" x14ac:dyDescent="0.15">
      <c r="A484" s="746" t="s">
        <v>71</v>
      </c>
      <c r="B484" s="184" t="s">
        <v>116</v>
      </c>
      <c r="C484" s="198">
        <f>SUM(K470:K500)</f>
        <v>0</v>
      </c>
      <c r="D484" s="66">
        <f t="shared" si="92"/>
        <v>44757</v>
      </c>
      <c r="E484" s="67">
        <f t="shared" si="94"/>
        <v>44757</v>
      </c>
      <c r="F484" s="68">
        <f t="shared" si="95"/>
        <v>44757</v>
      </c>
      <c r="G484" s="214" t="str">
        <f>IF(時間計算書!E484="","",時間計算書!E484)</f>
        <v/>
      </c>
      <c r="H484" s="156">
        <f t="shared" si="93"/>
        <v>0</v>
      </c>
      <c r="I484" s="156">
        <f t="shared" si="93"/>
        <v>0</v>
      </c>
      <c r="J484" s="285">
        <f>IF(計算規則!$G$28=0,1,IF(G484="法",計算規則!H512,IF(G484="所",計算規則!$H$33,計算規則!$H$32)))</f>
        <v>1</v>
      </c>
      <c r="K484" s="283">
        <f>時間計算書!P484</f>
        <v>0</v>
      </c>
      <c r="L484" s="287">
        <f>IF(計算規則!$G$28=0,0,ROUND(K484*24*H484*J484,0))</f>
        <v>0</v>
      </c>
      <c r="M484" s="279">
        <f>時間計算書!Q484+時間計算書!R484</f>
        <v>0</v>
      </c>
      <c r="N484" s="288">
        <f>IF(計算規則!$G$28=0,0,ROUND(M484*24*H484*N$3+M484*24*I484*N$4,0))</f>
        <v>0</v>
      </c>
      <c r="O484" s="279">
        <f>時間計算書!S484</f>
        <v>0</v>
      </c>
      <c r="P484" s="288">
        <f>IF(計算規則!$G$28=0,0,ROUND(O484*24*H484*P$3+O484*24*I484*P$4,0))</f>
        <v>0</v>
      </c>
      <c r="Q484" s="279">
        <f>時間計算書!T484</f>
        <v>0</v>
      </c>
      <c r="R484" s="288">
        <f>IF(計算規則!$G$28=0,0,ROUND(Q484*24*H484*R$3+Q484*24*I484*R$4,0))</f>
        <v>0</v>
      </c>
      <c r="S484" s="279">
        <f>時間計算書!U484</f>
        <v>0</v>
      </c>
      <c r="T484" s="289">
        <f>IF(計算規則!$G$28=0,0,ROUND(S484*24*H484*T$3+S484*24*I484*T$4,0))</f>
        <v>0</v>
      </c>
      <c r="U484" s="267"/>
      <c r="V484" s="268"/>
      <c r="W484" s="268"/>
      <c r="X484" s="269"/>
      <c r="Y484" s="270">
        <f t="shared" si="91"/>
        <v>0</v>
      </c>
    </row>
    <row r="485" spans="1:25" ht="9" customHeight="1" x14ac:dyDescent="0.15">
      <c r="A485" s="747"/>
      <c r="B485" s="196" t="s">
        <v>56</v>
      </c>
      <c r="C485" s="199">
        <f>SUM(L470:L500)</f>
        <v>0</v>
      </c>
      <c r="D485" s="66">
        <f t="shared" si="92"/>
        <v>44758</v>
      </c>
      <c r="E485" s="67">
        <f t="shared" si="94"/>
        <v>44758</v>
      </c>
      <c r="F485" s="68">
        <f t="shared" si="95"/>
        <v>44758</v>
      </c>
      <c r="G485" s="214" t="str">
        <f>IF(時間計算書!E485="","",時間計算書!E485)</f>
        <v/>
      </c>
      <c r="H485" s="156">
        <f t="shared" si="93"/>
        <v>0</v>
      </c>
      <c r="I485" s="156">
        <f t="shared" si="93"/>
        <v>0</v>
      </c>
      <c r="J485" s="285">
        <f>IF(計算規則!$G$28=0,1,IF(G485="法",計算規則!H513,IF(G485="所",計算規則!$H$33,計算規則!$H$32)))</f>
        <v>1</v>
      </c>
      <c r="K485" s="283">
        <f>時間計算書!P485</f>
        <v>0</v>
      </c>
      <c r="L485" s="287">
        <f>IF(計算規則!$G$28=0,0,ROUND(K485*24*H485*J485,0))</f>
        <v>0</v>
      </c>
      <c r="M485" s="279">
        <f>時間計算書!Q485+時間計算書!R485</f>
        <v>0</v>
      </c>
      <c r="N485" s="288">
        <f>IF(計算規則!$G$28=0,0,ROUND(M485*24*H485*N$3+M485*24*I485*N$4,0))</f>
        <v>0</v>
      </c>
      <c r="O485" s="279">
        <f>時間計算書!S485</f>
        <v>0</v>
      </c>
      <c r="P485" s="288">
        <f>IF(計算規則!$G$28=0,0,ROUND(O485*24*H485*P$3+O485*24*I485*P$4,0))</f>
        <v>0</v>
      </c>
      <c r="Q485" s="279">
        <f>時間計算書!T485</f>
        <v>0</v>
      </c>
      <c r="R485" s="288">
        <f>IF(計算規則!$G$28=0,0,ROUND(Q485*24*H485*R$3+Q485*24*I485*R$4,0))</f>
        <v>0</v>
      </c>
      <c r="S485" s="279">
        <f>時間計算書!U485</f>
        <v>0</v>
      </c>
      <c r="T485" s="289">
        <f>IF(計算規則!$G$28=0,0,ROUND(S485*24*H485*T$3+S485*24*I485*T$4,0))</f>
        <v>0</v>
      </c>
      <c r="U485" s="267"/>
      <c r="V485" s="268"/>
      <c r="W485" s="268"/>
      <c r="X485" s="269"/>
      <c r="Y485" s="270">
        <f t="shared" si="91"/>
        <v>0</v>
      </c>
    </row>
    <row r="486" spans="1:25" ht="9" customHeight="1" x14ac:dyDescent="0.15">
      <c r="A486" s="747"/>
      <c r="B486" s="196" t="s">
        <v>114</v>
      </c>
      <c r="C486" s="281">
        <f>SUM(U470:U500)</f>
        <v>0</v>
      </c>
      <c r="D486" s="66">
        <f t="shared" si="92"/>
        <v>44759</v>
      </c>
      <c r="E486" s="67">
        <f t="shared" si="94"/>
        <v>44759</v>
      </c>
      <c r="F486" s="68">
        <f t="shared" si="95"/>
        <v>44759</v>
      </c>
      <c r="G486" s="214" t="str">
        <f>IF(時間計算書!E486="","",時間計算書!E486)</f>
        <v/>
      </c>
      <c r="H486" s="156">
        <f t="shared" si="93"/>
        <v>0</v>
      </c>
      <c r="I486" s="156">
        <f t="shared" si="93"/>
        <v>0</v>
      </c>
      <c r="J486" s="285">
        <f>IF(計算規則!$G$28=0,1,IF(G486="法",計算規則!H514,IF(G486="所",計算規則!$H$33,計算規則!$H$32)))</f>
        <v>1</v>
      </c>
      <c r="K486" s="283">
        <f>時間計算書!P486</f>
        <v>0</v>
      </c>
      <c r="L486" s="287">
        <f>IF(計算規則!$G$28=0,0,ROUND(K486*24*H486*J486,0))</f>
        <v>0</v>
      </c>
      <c r="M486" s="279">
        <f>時間計算書!Q486+時間計算書!R486</f>
        <v>0</v>
      </c>
      <c r="N486" s="288">
        <f>IF(計算規則!$G$28=0,0,ROUND(M486*24*H486*N$3+M486*24*I486*N$4,0))</f>
        <v>0</v>
      </c>
      <c r="O486" s="279">
        <f>時間計算書!S486</f>
        <v>0</v>
      </c>
      <c r="P486" s="288">
        <f>IF(計算規則!$G$28=0,0,ROUND(O486*24*H486*P$3+O486*24*I486*P$4,0))</f>
        <v>0</v>
      </c>
      <c r="Q486" s="279">
        <f>時間計算書!T486</f>
        <v>0</v>
      </c>
      <c r="R486" s="288">
        <f>IF(計算規則!$G$28=0,0,ROUND(Q486*24*H486*R$3+Q486*24*I486*R$4,0))</f>
        <v>0</v>
      </c>
      <c r="S486" s="279">
        <f>時間計算書!U486</f>
        <v>0</v>
      </c>
      <c r="T486" s="289">
        <f>IF(計算規則!$G$28=0,0,ROUND(S486*24*H486*T$3+S486*24*I486*T$4,0))</f>
        <v>0</v>
      </c>
      <c r="U486" s="267"/>
      <c r="V486" s="268"/>
      <c r="W486" s="268"/>
      <c r="X486" s="269"/>
      <c r="Y486" s="270">
        <f t="shared" si="91"/>
        <v>0</v>
      </c>
    </row>
    <row r="487" spans="1:25" ht="9" customHeight="1" thickBot="1" x14ac:dyDescent="0.2">
      <c r="A487" s="748"/>
      <c r="B487" s="197" t="s">
        <v>115</v>
      </c>
      <c r="C487" s="282">
        <f>C485+C486</f>
        <v>0</v>
      </c>
      <c r="D487" s="66">
        <f t="shared" si="92"/>
        <v>44760</v>
      </c>
      <c r="E487" s="67">
        <f t="shared" si="94"/>
        <v>44760</v>
      </c>
      <c r="F487" s="68">
        <f t="shared" si="95"/>
        <v>44760</v>
      </c>
      <c r="G487" s="214" t="str">
        <f>IF(時間計算書!E487="","",時間計算書!E487)</f>
        <v/>
      </c>
      <c r="H487" s="156">
        <f t="shared" si="93"/>
        <v>0</v>
      </c>
      <c r="I487" s="156">
        <f t="shared" si="93"/>
        <v>0</v>
      </c>
      <c r="J487" s="285">
        <f>IF(計算規則!$G$28=0,1,IF(G487="法",計算規則!H515,IF(G487="所",計算規則!$H$33,計算規則!$H$32)))</f>
        <v>1</v>
      </c>
      <c r="K487" s="283">
        <f>時間計算書!P487</f>
        <v>0</v>
      </c>
      <c r="L487" s="287">
        <f>IF(計算規則!$G$28=0,0,ROUND(K487*24*H487*J487,0))</f>
        <v>0</v>
      </c>
      <c r="M487" s="279">
        <f>時間計算書!Q487+時間計算書!R487</f>
        <v>0</v>
      </c>
      <c r="N487" s="288">
        <f>IF(計算規則!$G$28=0,0,ROUND(M487*24*H487*N$3+M487*24*I487*N$4,0))</f>
        <v>0</v>
      </c>
      <c r="O487" s="279">
        <f>時間計算書!S487</f>
        <v>0</v>
      </c>
      <c r="P487" s="288">
        <f>IF(計算規則!$G$28=0,0,ROUND(O487*24*H487*P$3+O487*24*I487*P$4,0))</f>
        <v>0</v>
      </c>
      <c r="Q487" s="279">
        <f>時間計算書!T487</f>
        <v>0</v>
      </c>
      <c r="R487" s="288">
        <f>IF(計算規則!$G$28=0,0,ROUND(Q487*24*H487*R$3+Q487*24*I487*R$4,0))</f>
        <v>0</v>
      </c>
      <c r="S487" s="279">
        <f>時間計算書!U487</f>
        <v>0</v>
      </c>
      <c r="T487" s="289">
        <f>IF(計算規則!$G$28=0,0,ROUND(S487*24*H487*T$3+S487*24*I487*T$4,0))</f>
        <v>0</v>
      </c>
      <c r="U487" s="267"/>
      <c r="V487" s="268"/>
      <c r="W487" s="268"/>
      <c r="X487" s="269"/>
      <c r="Y487" s="270">
        <f t="shared" si="91"/>
        <v>0</v>
      </c>
    </row>
    <row r="488" spans="1:25" ht="9" customHeight="1" x14ac:dyDescent="0.15">
      <c r="A488" s="746" t="s">
        <v>72</v>
      </c>
      <c r="B488" s="184" t="s">
        <v>116</v>
      </c>
      <c r="C488" s="198">
        <f>SUM(M470:M500)</f>
        <v>0</v>
      </c>
      <c r="D488" s="66">
        <f t="shared" si="92"/>
        <v>44761</v>
      </c>
      <c r="E488" s="67">
        <f t="shared" si="94"/>
        <v>44761</v>
      </c>
      <c r="F488" s="68">
        <f t="shared" si="95"/>
        <v>44761</v>
      </c>
      <c r="G488" s="214" t="str">
        <f>IF(時間計算書!E488="","",時間計算書!E488)</f>
        <v/>
      </c>
      <c r="H488" s="156">
        <f t="shared" si="93"/>
        <v>0</v>
      </c>
      <c r="I488" s="156">
        <f t="shared" si="93"/>
        <v>0</v>
      </c>
      <c r="J488" s="285">
        <f>IF(計算規則!$G$28=0,1,IF(G488="法",計算規則!H516,IF(G488="所",計算規則!$H$33,計算規則!$H$32)))</f>
        <v>1</v>
      </c>
      <c r="K488" s="283">
        <f>時間計算書!P488</f>
        <v>0</v>
      </c>
      <c r="L488" s="287">
        <f>IF(計算規則!$G$28=0,0,ROUND(K488*24*H488*J488,0))</f>
        <v>0</v>
      </c>
      <c r="M488" s="279">
        <f>時間計算書!Q488+時間計算書!R488</f>
        <v>0</v>
      </c>
      <c r="N488" s="288">
        <f>IF(計算規則!$G$28=0,0,ROUND(M488*24*H488*N$3+M488*24*I488*N$4,0))</f>
        <v>0</v>
      </c>
      <c r="O488" s="279">
        <f>時間計算書!S488</f>
        <v>0</v>
      </c>
      <c r="P488" s="288">
        <f>IF(計算規則!$G$28=0,0,ROUND(O488*24*H488*P$3+O488*24*I488*P$4,0))</f>
        <v>0</v>
      </c>
      <c r="Q488" s="279">
        <f>時間計算書!T488</f>
        <v>0</v>
      </c>
      <c r="R488" s="288">
        <f>IF(計算規則!$G$28=0,0,ROUND(Q488*24*H488*R$3+Q488*24*I488*R$4,0))</f>
        <v>0</v>
      </c>
      <c r="S488" s="279">
        <f>時間計算書!U488</f>
        <v>0</v>
      </c>
      <c r="T488" s="289">
        <f>IF(計算規則!$G$28=0,0,ROUND(S488*24*H488*T$3+S488*24*I488*T$4,0))</f>
        <v>0</v>
      </c>
      <c r="U488" s="267"/>
      <c r="V488" s="268"/>
      <c r="W488" s="268"/>
      <c r="X488" s="269"/>
      <c r="Y488" s="270">
        <f t="shared" si="91"/>
        <v>0</v>
      </c>
    </row>
    <row r="489" spans="1:25" ht="9" customHeight="1" x14ac:dyDescent="0.15">
      <c r="A489" s="747"/>
      <c r="B489" s="196" t="s">
        <v>56</v>
      </c>
      <c r="C489" s="199">
        <f>SUM(N470:N500)+SUM(P470:P500)</f>
        <v>0</v>
      </c>
      <c r="D489" s="66">
        <f t="shared" si="92"/>
        <v>44762</v>
      </c>
      <c r="E489" s="67">
        <f t="shared" si="94"/>
        <v>44762</v>
      </c>
      <c r="F489" s="68">
        <f t="shared" si="95"/>
        <v>44762</v>
      </c>
      <c r="G489" s="214" t="str">
        <f>IF(時間計算書!E489="","",時間計算書!E489)</f>
        <v/>
      </c>
      <c r="H489" s="156">
        <f t="shared" si="93"/>
        <v>0</v>
      </c>
      <c r="I489" s="156">
        <f t="shared" si="93"/>
        <v>0</v>
      </c>
      <c r="J489" s="285">
        <f>IF(計算規則!$G$28=0,1,IF(G489="法",計算規則!H517,IF(G489="所",計算規則!$H$33,計算規則!$H$32)))</f>
        <v>1</v>
      </c>
      <c r="K489" s="283">
        <f>時間計算書!P489</f>
        <v>0</v>
      </c>
      <c r="L489" s="287">
        <f>IF(計算規則!$G$28=0,0,ROUND(K489*24*H489*J489,0))</f>
        <v>0</v>
      </c>
      <c r="M489" s="279">
        <f>時間計算書!Q489+時間計算書!R489</f>
        <v>0</v>
      </c>
      <c r="N489" s="288">
        <f>IF(計算規則!$G$28=0,0,ROUND(M489*24*H489*N$3+M489*24*I489*N$4,0))</f>
        <v>0</v>
      </c>
      <c r="O489" s="279">
        <f>時間計算書!S489</f>
        <v>0</v>
      </c>
      <c r="P489" s="288">
        <f>IF(計算規則!$G$28=0,0,ROUND(O489*24*H489*P$3+O489*24*I489*P$4,0))</f>
        <v>0</v>
      </c>
      <c r="Q489" s="279">
        <f>時間計算書!T489</f>
        <v>0</v>
      </c>
      <c r="R489" s="288">
        <f>IF(計算規則!$G$28=0,0,ROUND(Q489*24*H489*R$3+Q489*24*I489*R$4,0))</f>
        <v>0</v>
      </c>
      <c r="S489" s="279">
        <f>時間計算書!U489</f>
        <v>0</v>
      </c>
      <c r="T489" s="289">
        <f>IF(計算規則!$G$28=0,0,ROUND(S489*24*H489*T$3+S489*24*I489*T$4,0))</f>
        <v>0</v>
      </c>
      <c r="U489" s="267"/>
      <c r="V489" s="268"/>
      <c r="W489" s="268"/>
      <c r="X489" s="269"/>
      <c r="Y489" s="270">
        <f t="shared" si="91"/>
        <v>0</v>
      </c>
    </row>
    <row r="490" spans="1:25" ht="9" customHeight="1" x14ac:dyDescent="0.15">
      <c r="A490" s="747"/>
      <c r="B490" s="196" t="s">
        <v>114</v>
      </c>
      <c r="C490" s="281">
        <f>SUM(V470:V500)</f>
        <v>0</v>
      </c>
      <c r="D490" s="66">
        <f t="shared" si="92"/>
        <v>44763</v>
      </c>
      <c r="E490" s="67">
        <f t="shared" si="94"/>
        <v>44763</v>
      </c>
      <c r="F490" s="68">
        <f t="shared" si="95"/>
        <v>44763</v>
      </c>
      <c r="G490" s="214" t="str">
        <f>IF(時間計算書!E490="","",時間計算書!E490)</f>
        <v/>
      </c>
      <c r="H490" s="156">
        <f t="shared" si="93"/>
        <v>0</v>
      </c>
      <c r="I490" s="156">
        <f t="shared" si="93"/>
        <v>0</v>
      </c>
      <c r="J490" s="285">
        <f>IF(計算規則!$G$28=0,1,IF(G490="法",計算規則!H518,IF(G490="所",計算規則!$H$33,計算規則!$H$32)))</f>
        <v>1</v>
      </c>
      <c r="K490" s="283">
        <f>時間計算書!P490</f>
        <v>0</v>
      </c>
      <c r="L490" s="287">
        <f>IF(計算規則!$G$28=0,0,ROUND(K490*24*H490*J490,0))</f>
        <v>0</v>
      </c>
      <c r="M490" s="279">
        <f>時間計算書!Q490+時間計算書!R490</f>
        <v>0</v>
      </c>
      <c r="N490" s="288">
        <f>IF(計算規則!$G$28=0,0,ROUND(M490*24*H490*N$3+M490*24*I490*N$4,0))</f>
        <v>0</v>
      </c>
      <c r="O490" s="279">
        <f>時間計算書!S490</f>
        <v>0</v>
      </c>
      <c r="P490" s="288">
        <f>IF(計算規則!$G$28=0,0,ROUND(O490*24*H490*P$3+O490*24*I490*P$4,0))</f>
        <v>0</v>
      </c>
      <c r="Q490" s="279">
        <f>時間計算書!T490</f>
        <v>0</v>
      </c>
      <c r="R490" s="288">
        <f>IF(計算規則!$G$28=0,0,ROUND(Q490*24*H490*R$3+Q490*24*I490*R$4,0))</f>
        <v>0</v>
      </c>
      <c r="S490" s="279">
        <f>時間計算書!U490</f>
        <v>0</v>
      </c>
      <c r="T490" s="289">
        <f>IF(計算規則!$G$28=0,0,ROUND(S490*24*H490*T$3+S490*24*I490*T$4,0))</f>
        <v>0</v>
      </c>
      <c r="U490" s="267"/>
      <c r="V490" s="268"/>
      <c r="W490" s="268"/>
      <c r="X490" s="269"/>
      <c r="Y490" s="270">
        <f t="shared" si="91"/>
        <v>0</v>
      </c>
    </row>
    <row r="491" spans="1:25" ht="9" customHeight="1" thickBot="1" x14ac:dyDescent="0.2">
      <c r="A491" s="748"/>
      <c r="B491" s="197" t="s">
        <v>115</v>
      </c>
      <c r="C491" s="282">
        <f>C489+C490</f>
        <v>0</v>
      </c>
      <c r="D491" s="66">
        <f t="shared" si="92"/>
        <v>44764</v>
      </c>
      <c r="E491" s="67">
        <f t="shared" si="94"/>
        <v>44764</v>
      </c>
      <c r="F491" s="68">
        <f t="shared" si="95"/>
        <v>44764</v>
      </c>
      <c r="G491" s="214" t="str">
        <f>IF(時間計算書!E491="","",時間計算書!E491)</f>
        <v/>
      </c>
      <c r="H491" s="156">
        <f t="shared" si="93"/>
        <v>0</v>
      </c>
      <c r="I491" s="156">
        <f t="shared" si="93"/>
        <v>0</v>
      </c>
      <c r="J491" s="285">
        <f>IF(計算規則!$G$28=0,1,IF(G491="法",計算規則!H519,IF(G491="所",計算規則!$H$33,計算規則!$H$32)))</f>
        <v>1</v>
      </c>
      <c r="K491" s="283">
        <f>時間計算書!P491</f>
        <v>0</v>
      </c>
      <c r="L491" s="287">
        <f>IF(計算規則!$G$28=0,0,ROUND(K491*24*H491*J491,0))</f>
        <v>0</v>
      </c>
      <c r="M491" s="279">
        <f>時間計算書!Q491+時間計算書!R491</f>
        <v>0</v>
      </c>
      <c r="N491" s="288">
        <f>IF(計算規則!$G$28=0,0,ROUND(M491*24*H491*N$3+M491*24*I491*N$4,0))</f>
        <v>0</v>
      </c>
      <c r="O491" s="279">
        <f>時間計算書!S491</f>
        <v>0</v>
      </c>
      <c r="P491" s="288">
        <f>IF(計算規則!$G$28=0,0,ROUND(O491*24*H491*P$3+O491*24*I491*P$4,0))</f>
        <v>0</v>
      </c>
      <c r="Q491" s="279">
        <f>時間計算書!T491</f>
        <v>0</v>
      </c>
      <c r="R491" s="288">
        <f>IF(計算規則!$G$28=0,0,ROUND(Q491*24*H491*R$3+Q491*24*I491*R$4,0))</f>
        <v>0</v>
      </c>
      <c r="S491" s="279">
        <f>時間計算書!U491</f>
        <v>0</v>
      </c>
      <c r="T491" s="289">
        <f>IF(計算規則!$G$28=0,0,ROUND(S491*24*H491*T$3+S491*24*I491*T$4,0))</f>
        <v>0</v>
      </c>
      <c r="U491" s="267"/>
      <c r="V491" s="268"/>
      <c r="W491" s="268"/>
      <c r="X491" s="269"/>
      <c r="Y491" s="270">
        <f t="shared" si="91"/>
        <v>0</v>
      </c>
    </row>
    <row r="492" spans="1:25" ht="9" customHeight="1" thickBot="1" x14ac:dyDescent="0.2">
      <c r="A492" s="749" t="s">
        <v>120</v>
      </c>
      <c r="B492" s="750"/>
      <c r="C492" s="200">
        <f>SUM(O470:O500)</f>
        <v>0</v>
      </c>
      <c r="D492" s="66">
        <f t="shared" si="92"/>
        <v>44765</v>
      </c>
      <c r="E492" s="67">
        <f t="shared" si="94"/>
        <v>44765</v>
      </c>
      <c r="F492" s="68">
        <f t="shared" si="95"/>
        <v>44765</v>
      </c>
      <c r="G492" s="214" t="str">
        <f>IF(時間計算書!E492="","",時間計算書!E492)</f>
        <v/>
      </c>
      <c r="H492" s="156">
        <f t="shared" si="93"/>
        <v>0</v>
      </c>
      <c r="I492" s="156">
        <f t="shared" si="93"/>
        <v>0</v>
      </c>
      <c r="J492" s="285">
        <f>IF(計算規則!$G$28=0,1,IF(G492="法",計算規則!H520,IF(G492="所",計算規則!$H$33,計算規則!$H$32)))</f>
        <v>1</v>
      </c>
      <c r="K492" s="283">
        <f>時間計算書!P492</f>
        <v>0</v>
      </c>
      <c r="L492" s="287">
        <f>IF(計算規則!$G$28=0,0,ROUND(K492*24*H492*J492,0))</f>
        <v>0</v>
      </c>
      <c r="M492" s="279">
        <f>時間計算書!Q492+時間計算書!R492</f>
        <v>0</v>
      </c>
      <c r="N492" s="288">
        <f>IF(計算規則!$G$28=0,0,ROUND(M492*24*H492*N$3+M492*24*I492*N$4,0))</f>
        <v>0</v>
      </c>
      <c r="O492" s="279">
        <f>時間計算書!S492</f>
        <v>0</v>
      </c>
      <c r="P492" s="288">
        <f>IF(計算規則!$G$28=0,0,ROUND(O492*24*H492*P$3+O492*24*I492*P$4,0))</f>
        <v>0</v>
      </c>
      <c r="Q492" s="279">
        <f>時間計算書!T492</f>
        <v>0</v>
      </c>
      <c r="R492" s="288">
        <f>IF(計算規則!$G$28=0,0,ROUND(Q492*24*H492*R$3+Q492*24*I492*R$4,0))</f>
        <v>0</v>
      </c>
      <c r="S492" s="279">
        <f>時間計算書!U492</f>
        <v>0</v>
      </c>
      <c r="T492" s="289">
        <f>IF(計算規則!$G$28=0,0,ROUND(S492*24*H492*T$3+S492*24*I492*T$4,0))</f>
        <v>0</v>
      </c>
      <c r="U492" s="267"/>
      <c r="V492" s="268"/>
      <c r="W492" s="268"/>
      <c r="X492" s="269"/>
      <c r="Y492" s="270">
        <f t="shared" si="91"/>
        <v>0</v>
      </c>
    </row>
    <row r="493" spans="1:25" ht="9" customHeight="1" x14ac:dyDescent="0.15">
      <c r="A493" s="743" t="s">
        <v>79</v>
      </c>
      <c r="B493" s="184" t="s">
        <v>116</v>
      </c>
      <c r="C493" s="198">
        <f>SUM(Q470:Q500)</f>
        <v>0</v>
      </c>
      <c r="D493" s="66">
        <f t="shared" si="92"/>
        <v>44766</v>
      </c>
      <c r="E493" s="67">
        <f t="shared" si="94"/>
        <v>44766</v>
      </c>
      <c r="F493" s="68">
        <f t="shared" si="95"/>
        <v>44766</v>
      </c>
      <c r="G493" s="214" t="str">
        <f>IF(時間計算書!E493="","",時間計算書!E493)</f>
        <v/>
      </c>
      <c r="H493" s="156">
        <f t="shared" si="93"/>
        <v>0</v>
      </c>
      <c r="I493" s="156">
        <f t="shared" si="93"/>
        <v>0</v>
      </c>
      <c r="J493" s="285">
        <f>IF(計算規則!$G$28=0,1,IF(G493="法",計算規則!H521,IF(G493="所",計算規則!$H$33,計算規則!$H$32)))</f>
        <v>1</v>
      </c>
      <c r="K493" s="283">
        <f>時間計算書!P493</f>
        <v>0</v>
      </c>
      <c r="L493" s="287">
        <f>IF(計算規則!$G$28=0,0,ROUND(K493*24*H493*J493,0))</f>
        <v>0</v>
      </c>
      <c r="M493" s="279">
        <f>時間計算書!Q493+時間計算書!R493</f>
        <v>0</v>
      </c>
      <c r="N493" s="288">
        <f>IF(計算規則!$G$28=0,0,ROUND(M493*24*H493*N$3+M493*24*I493*N$4,0))</f>
        <v>0</v>
      </c>
      <c r="O493" s="279">
        <f>時間計算書!S493</f>
        <v>0</v>
      </c>
      <c r="P493" s="288">
        <f>IF(計算規則!$G$28=0,0,ROUND(O493*24*H493*P$3+O493*24*I493*P$4,0))</f>
        <v>0</v>
      </c>
      <c r="Q493" s="279">
        <f>時間計算書!T493</f>
        <v>0</v>
      </c>
      <c r="R493" s="288">
        <f>IF(計算規則!$G$28=0,0,ROUND(Q493*24*H493*R$3+Q493*24*I493*R$4,0))</f>
        <v>0</v>
      </c>
      <c r="S493" s="279">
        <f>時間計算書!U493</f>
        <v>0</v>
      </c>
      <c r="T493" s="289">
        <f>IF(計算規則!$G$28=0,0,ROUND(S493*24*H493*T$3+S493*24*I493*T$4,0))</f>
        <v>0</v>
      </c>
      <c r="U493" s="267"/>
      <c r="V493" s="268"/>
      <c r="W493" s="268"/>
      <c r="X493" s="269"/>
      <c r="Y493" s="270">
        <f t="shared" si="91"/>
        <v>0</v>
      </c>
    </row>
    <row r="494" spans="1:25" ht="9" customHeight="1" x14ac:dyDescent="0.15">
      <c r="A494" s="744"/>
      <c r="B494" s="196" t="s">
        <v>56</v>
      </c>
      <c r="C494" s="199">
        <f>SUM(R470:R500)</f>
        <v>0</v>
      </c>
      <c r="D494" s="66">
        <f t="shared" si="92"/>
        <v>44767</v>
      </c>
      <c r="E494" s="67">
        <f t="shared" si="94"/>
        <v>44767</v>
      </c>
      <c r="F494" s="68">
        <f t="shared" si="95"/>
        <v>44767</v>
      </c>
      <c r="G494" s="214" t="str">
        <f>IF(時間計算書!E494="","",時間計算書!E494)</f>
        <v/>
      </c>
      <c r="H494" s="156">
        <f t="shared" si="93"/>
        <v>0</v>
      </c>
      <c r="I494" s="156">
        <f t="shared" si="93"/>
        <v>0</v>
      </c>
      <c r="J494" s="285">
        <f>IF(計算規則!$G$28=0,1,IF(G494="法",計算規則!H522,IF(G494="所",計算規則!$H$33,計算規則!$H$32)))</f>
        <v>1</v>
      </c>
      <c r="K494" s="283">
        <f>時間計算書!P494</f>
        <v>0</v>
      </c>
      <c r="L494" s="287">
        <f>IF(計算規則!$G$28=0,0,ROUND(K494*24*H494*J494,0))</f>
        <v>0</v>
      </c>
      <c r="M494" s="279">
        <f>時間計算書!Q494+時間計算書!R494</f>
        <v>0</v>
      </c>
      <c r="N494" s="288">
        <f>IF(計算規則!$G$28=0,0,ROUND(M494*24*H494*N$3+M494*24*I494*N$4,0))</f>
        <v>0</v>
      </c>
      <c r="O494" s="279">
        <f>時間計算書!S494</f>
        <v>0</v>
      </c>
      <c r="P494" s="288">
        <f>IF(計算規則!$G$28=0,0,ROUND(O494*24*H494*P$3+O494*24*I494*P$4,0))</f>
        <v>0</v>
      </c>
      <c r="Q494" s="279">
        <f>時間計算書!T494</f>
        <v>0</v>
      </c>
      <c r="R494" s="288">
        <f>IF(計算規則!$G$28=0,0,ROUND(Q494*24*H494*R$3+Q494*24*I494*R$4,0))</f>
        <v>0</v>
      </c>
      <c r="S494" s="279">
        <f>時間計算書!U494</f>
        <v>0</v>
      </c>
      <c r="T494" s="289">
        <f>IF(計算規則!$G$28=0,0,ROUND(S494*24*H494*T$3+S494*24*I494*T$4,0))</f>
        <v>0</v>
      </c>
      <c r="U494" s="267"/>
      <c r="V494" s="268"/>
      <c r="W494" s="268"/>
      <c r="X494" s="269"/>
      <c r="Y494" s="270">
        <f t="shared" si="91"/>
        <v>0</v>
      </c>
    </row>
    <row r="495" spans="1:25" ht="9" customHeight="1" x14ac:dyDescent="0.15">
      <c r="A495" s="744"/>
      <c r="B495" s="196" t="s">
        <v>114</v>
      </c>
      <c r="C495" s="281">
        <f>SUM(W470:W500)</f>
        <v>0</v>
      </c>
      <c r="D495" s="66">
        <f t="shared" si="92"/>
        <v>44768</v>
      </c>
      <c r="E495" s="67">
        <f t="shared" si="94"/>
        <v>44768</v>
      </c>
      <c r="F495" s="68">
        <f t="shared" si="95"/>
        <v>44768</v>
      </c>
      <c r="G495" s="214" t="str">
        <f>IF(時間計算書!E495="","",時間計算書!E495)</f>
        <v/>
      </c>
      <c r="H495" s="156">
        <f t="shared" si="93"/>
        <v>0</v>
      </c>
      <c r="I495" s="156">
        <f t="shared" si="93"/>
        <v>0</v>
      </c>
      <c r="J495" s="285">
        <f>IF(計算規則!$G$28=0,1,IF(G495="法",計算規則!H523,IF(G495="所",計算規則!$H$33,計算規則!$H$32)))</f>
        <v>1</v>
      </c>
      <c r="K495" s="283">
        <f>時間計算書!P495</f>
        <v>0</v>
      </c>
      <c r="L495" s="287">
        <f>IF(計算規則!$G$28=0,0,ROUND(K495*24*H495*J495,0))</f>
        <v>0</v>
      </c>
      <c r="M495" s="279">
        <f>時間計算書!Q495+時間計算書!R495</f>
        <v>0</v>
      </c>
      <c r="N495" s="288">
        <f>IF(計算規則!$G$28=0,0,ROUND(M495*24*H495*N$3+M495*24*I495*N$4,0))</f>
        <v>0</v>
      </c>
      <c r="O495" s="279">
        <f>時間計算書!S495</f>
        <v>0</v>
      </c>
      <c r="P495" s="288">
        <f>IF(計算規則!$G$28=0,0,ROUND(O495*24*H495*P$3+O495*24*I495*P$4,0))</f>
        <v>0</v>
      </c>
      <c r="Q495" s="279">
        <f>時間計算書!T495</f>
        <v>0</v>
      </c>
      <c r="R495" s="288">
        <f>IF(計算規則!$G$28=0,0,ROUND(Q495*24*H495*R$3+Q495*24*I495*R$4,0))</f>
        <v>0</v>
      </c>
      <c r="S495" s="279">
        <f>時間計算書!U495</f>
        <v>0</v>
      </c>
      <c r="T495" s="289">
        <f>IF(計算規則!$G$28=0,0,ROUND(S495*24*H495*T$3+S495*24*I495*T$4,0))</f>
        <v>0</v>
      </c>
      <c r="U495" s="267"/>
      <c r="V495" s="268"/>
      <c r="W495" s="268"/>
      <c r="X495" s="269"/>
      <c r="Y495" s="270">
        <f t="shared" si="91"/>
        <v>0</v>
      </c>
    </row>
    <row r="496" spans="1:25" ht="9" customHeight="1" thickBot="1" x14ac:dyDescent="0.2">
      <c r="A496" s="745"/>
      <c r="B496" s="197" t="s">
        <v>115</v>
      </c>
      <c r="C496" s="282">
        <f>C494+C495</f>
        <v>0</v>
      </c>
      <c r="D496" s="66">
        <f t="shared" si="92"/>
        <v>44769</v>
      </c>
      <c r="E496" s="67">
        <f t="shared" si="94"/>
        <v>44769</v>
      </c>
      <c r="F496" s="68">
        <f t="shared" si="95"/>
        <v>44769</v>
      </c>
      <c r="G496" s="214" t="str">
        <f>IF(時間計算書!E496="","",時間計算書!E496)</f>
        <v/>
      </c>
      <c r="H496" s="156">
        <f t="shared" si="93"/>
        <v>0</v>
      </c>
      <c r="I496" s="156">
        <f t="shared" si="93"/>
        <v>0</v>
      </c>
      <c r="J496" s="285">
        <f>IF(計算規則!$G$28=0,1,IF(G496="法",計算規則!H524,IF(G496="所",計算規則!$H$33,計算規則!$H$32)))</f>
        <v>1</v>
      </c>
      <c r="K496" s="283">
        <f>時間計算書!P496</f>
        <v>0</v>
      </c>
      <c r="L496" s="287">
        <f>IF(計算規則!$G$28=0,0,ROUND(K496*24*H496*J496,0))</f>
        <v>0</v>
      </c>
      <c r="M496" s="279">
        <f>時間計算書!Q496+時間計算書!R496</f>
        <v>0</v>
      </c>
      <c r="N496" s="288">
        <f>IF(計算規則!$G$28=0,0,ROUND(M496*24*H496*N$3+M496*24*I496*N$4,0))</f>
        <v>0</v>
      </c>
      <c r="O496" s="279">
        <f>時間計算書!S496</f>
        <v>0</v>
      </c>
      <c r="P496" s="288">
        <f>IF(計算規則!$G$28=0,0,ROUND(O496*24*H496*P$3+O496*24*I496*P$4,0))</f>
        <v>0</v>
      </c>
      <c r="Q496" s="279">
        <f>時間計算書!T496</f>
        <v>0</v>
      </c>
      <c r="R496" s="288">
        <f>IF(計算規則!$G$28=0,0,ROUND(Q496*24*H496*R$3+Q496*24*I496*R$4,0))</f>
        <v>0</v>
      </c>
      <c r="S496" s="279">
        <f>時間計算書!U496</f>
        <v>0</v>
      </c>
      <c r="T496" s="289">
        <f>IF(計算規則!$G$28=0,0,ROUND(S496*24*H496*T$3+S496*24*I496*T$4,0))</f>
        <v>0</v>
      </c>
      <c r="U496" s="267"/>
      <c r="V496" s="268"/>
      <c r="W496" s="268"/>
      <c r="X496" s="269"/>
      <c r="Y496" s="270">
        <f t="shared" si="91"/>
        <v>0</v>
      </c>
    </row>
    <row r="497" spans="1:25" ht="9" customHeight="1" x14ac:dyDescent="0.15">
      <c r="A497" s="743" t="s">
        <v>80</v>
      </c>
      <c r="B497" s="184" t="s">
        <v>116</v>
      </c>
      <c r="C497" s="198">
        <f>SUM(S470:S500)</f>
        <v>0</v>
      </c>
      <c r="D497" s="66">
        <f t="shared" si="92"/>
        <v>44770</v>
      </c>
      <c r="E497" s="67">
        <f t="shared" si="94"/>
        <v>44770</v>
      </c>
      <c r="F497" s="68">
        <f t="shared" si="95"/>
        <v>44770</v>
      </c>
      <c r="G497" s="214" t="str">
        <f>IF(時間計算書!E497="","",時間計算書!E497)</f>
        <v/>
      </c>
      <c r="H497" s="156">
        <f t="shared" si="93"/>
        <v>0</v>
      </c>
      <c r="I497" s="156">
        <f t="shared" si="93"/>
        <v>0</v>
      </c>
      <c r="J497" s="285">
        <f>IF(計算規則!$G$28=0,1,IF(G497="法",計算規則!H525,IF(G497="所",計算規則!$H$33,計算規則!$H$32)))</f>
        <v>1</v>
      </c>
      <c r="K497" s="283">
        <f>時間計算書!P497</f>
        <v>0</v>
      </c>
      <c r="L497" s="287">
        <f>IF(計算規則!$G$28=0,0,ROUND(K497*24*H497*J497,0))</f>
        <v>0</v>
      </c>
      <c r="M497" s="279">
        <f>時間計算書!Q497+時間計算書!R497</f>
        <v>0</v>
      </c>
      <c r="N497" s="288">
        <f>IF(計算規則!$G$28=0,0,ROUND(M497*24*H497*N$3+M497*24*I497*N$4,0))</f>
        <v>0</v>
      </c>
      <c r="O497" s="279">
        <f>時間計算書!S497</f>
        <v>0</v>
      </c>
      <c r="P497" s="288">
        <f>IF(計算規則!$G$28=0,0,ROUND(O497*24*H497*P$3+O497*24*I497*P$4,0))</f>
        <v>0</v>
      </c>
      <c r="Q497" s="279">
        <f>時間計算書!T497</f>
        <v>0</v>
      </c>
      <c r="R497" s="288">
        <f>IF(計算規則!$G$28=0,0,ROUND(Q497*24*H497*R$3+Q497*24*I497*R$4,0))</f>
        <v>0</v>
      </c>
      <c r="S497" s="279">
        <f>時間計算書!U497</f>
        <v>0</v>
      </c>
      <c r="T497" s="289">
        <f>IF(計算規則!$G$28=0,0,ROUND(S497*24*H497*T$3+S497*24*I497*T$4,0))</f>
        <v>0</v>
      </c>
      <c r="U497" s="267"/>
      <c r="V497" s="268"/>
      <c r="W497" s="268"/>
      <c r="X497" s="269"/>
      <c r="Y497" s="270">
        <f t="shared" si="91"/>
        <v>0</v>
      </c>
    </row>
    <row r="498" spans="1:25" ht="9" customHeight="1" x14ac:dyDescent="0.15">
      <c r="A498" s="744"/>
      <c r="B498" s="196" t="s">
        <v>56</v>
      </c>
      <c r="C498" s="199">
        <f>SUM(T470:T500)</f>
        <v>0</v>
      </c>
      <c r="D498" s="211">
        <f>IF(OR(MONTH(D470)=1,MONTH(D470)=3,MONTH(D470)=5,MONTH(D470)=7,MONTH(D470)=8,MONTH(D470)=10,MONTH(D470)=12),D497+1,IF(OR(MONTH(D470)=4,MONTH(D470)=6,MONTH(D470)=9,MONTH(D470)=11),D497+1,IF(DAY(DATE(YEAR(D470),3,0))=29,D497+1,"")))</f>
        <v>44771</v>
      </c>
      <c r="E498" s="333">
        <f t="shared" si="94"/>
        <v>44771</v>
      </c>
      <c r="F498" s="334">
        <f t="shared" si="95"/>
        <v>44771</v>
      </c>
      <c r="G498" s="214" t="str">
        <f>IF(時間計算書!E498="","",時間計算書!E498)</f>
        <v/>
      </c>
      <c r="H498" s="156">
        <f>IF(D498="","",H497)</f>
        <v>0</v>
      </c>
      <c r="I498" s="156">
        <f t="shared" ref="I498:I500" si="96">I497</f>
        <v>0</v>
      </c>
      <c r="J498" s="285">
        <f>IF(計算規則!$G$28=0,1,IF(G498="法",計算規則!H526,IF(G498="所",計算規則!$H$33,計算規則!$H$32)))</f>
        <v>1</v>
      </c>
      <c r="K498" s="283">
        <f>時間計算書!P498</f>
        <v>0</v>
      </c>
      <c r="L498" s="287">
        <f>IF(計算規則!$G$28=0,0,IF(D498="","",ROUND(K498*24*H498*J498,0)))</f>
        <v>0</v>
      </c>
      <c r="M498" s="279">
        <f>時間計算書!Q498+時間計算書!R498</f>
        <v>0</v>
      </c>
      <c r="N498" s="288">
        <f>IF(計算規則!$G$28=0,0,IF(D498="","",ROUND(M498*24*H498*N$3+M498*24*I498*N$4,0)))</f>
        <v>0</v>
      </c>
      <c r="O498" s="279">
        <f>時間計算書!S498</f>
        <v>0</v>
      </c>
      <c r="P498" s="288">
        <f>IF(計算規則!$G$28=0,0,IF(D498="","",ROUND(O498*24*H498*P$3+O498*24*I498*P$4,0)))</f>
        <v>0</v>
      </c>
      <c r="Q498" s="279">
        <f>時間計算書!T498</f>
        <v>0</v>
      </c>
      <c r="R498" s="288">
        <f>IF(計算規則!$G$28=0,0,IF(D498="","",ROUND(Q498*24*H498*R$3+Q498*24*I498*R$4,0)))</f>
        <v>0</v>
      </c>
      <c r="S498" s="279">
        <f>時間計算書!U498</f>
        <v>0</v>
      </c>
      <c r="T498" s="289">
        <f>IF(計算規則!$G$28=0,0,IF(D498="","",ROUND(S498*24*H498*T$3+S498*24*I498*T$4,0)))</f>
        <v>0</v>
      </c>
      <c r="U498" s="267"/>
      <c r="V498" s="268"/>
      <c r="W498" s="268"/>
      <c r="X498" s="269"/>
      <c r="Y498" s="270">
        <f>IF(D498="","",SUM(L498+N498+P498+R498+T498)+SUM(U498:X498))</f>
        <v>0</v>
      </c>
    </row>
    <row r="499" spans="1:25" ht="9" customHeight="1" x14ac:dyDescent="0.15">
      <c r="A499" s="744"/>
      <c r="B499" s="196" t="s">
        <v>114</v>
      </c>
      <c r="C499" s="281">
        <f>SUM(X470:X500)</f>
        <v>0</v>
      </c>
      <c r="D499" s="211">
        <f>IF(OR(MONTH(D470)=1,MONTH(D470)=3,MONTH(D470)=5,MONTH(D470)=7,MONTH(D470)=8,MONTH(D470)=10,MONTH(D470)=12),D498+1,IF(OR(MONTH(D470)=4,MONTH(D470)=6,MONTH(D470)=9,MONTH(D470)=11),D498+1,""))</f>
        <v>44772</v>
      </c>
      <c r="E499" s="333">
        <f t="shared" si="94"/>
        <v>44772</v>
      </c>
      <c r="F499" s="334">
        <f t="shared" si="95"/>
        <v>44772</v>
      </c>
      <c r="G499" s="214" t="str">
        <f>IF(時間計算書!E499="","",時間計算書!E499)</f>
        <v/>
      </c>
      <c r="H499" s="156">
        <f>IF(D499="","",H498)</f>
        <v>0</v>
      </c>
      <c r="I499" s="156">
        <f t="shared" si="96"/>
        <v>0</v>
      </c>
      <c r="J499" s="285">
        <f>IF(計算規則!$G$28=0,1,IF(G499="法",計算規則!H527,IF(G499="所",計算規則!$H$33,計算規則!$H$32)))</f>
        <v>1</v>
      </c>
      <c r="K499" s="283">
        <f>時間計算書!P499</f>
        <v>0</v>
      </c>
      <c r="L499" s="287">
        <f>IF(計算規則!$G$28=0,0,IF(D499="","",ROUND(K499*24*H499*J499,0)))</f>
        <v>0</v>
      </c>
      <c r="M499" s="279">
        <f>時間計算書!Q499+時間計算書!R499</f>
        <v>0</v>
      </c>
      <c r="N499" s="288">
        <f>IF(計算規則!$G$28=0,0,IF(D499="","",ROUND(M499*24*H499*N$3+M499*24*I499*N$4,0)))</f>
        <v>0</v>
      </c>
      <c r="O499" s="279">
        <f>時間計算書!S499</f>
        <v>0</v>
      </c>
      <c r="P499" s="288">
        <f>IF(計算規則!$G$28=0,0,IF(D499="","",ROUND(O499*24*H499*P$3+O499*24*I499*P$4,0)))</f>
        <v>0</v>
      </c>
      <c r="Q499" s="279">
        <f>時間計算書!T499</f>
        <v>0</v>
      </c>
      <c r="R499" s="288">
        <f>IF(計算規則!$G$28=0,0,IF(D499="","",ROUND(Q499*24*H499*R$3+Q499*24*I499*R$4,0)))</f>
        <v>0</v>
      </c>
      <c r="S499" s="279">
        <f>時間計算書!U499</f>
        <v>0</v>
      </c>
      <c r="T499" s="289">
        <f>IF(計算規則!$G$28=0,0,IF(D499="","",ROUND(S499*24*H499*T$3+S499*24*I499*T$4,0)))</f>
        <v>0</v>
      </c>
      <c r="U499" s="267"/>
      <c r="V499" s="268"/>
      <c r="W499" s="268"/>
      <c r="X499" s="269"/>
      <c r="Y499" s="270">
        <f>IF(D499="","",SUM(L499+N499+P499+R499+T499)+SUM(U499:X499))</f>
        <v>0</v>
      </c>
    </row>
    <row r="500" spans="1:25" ht="9" customHeight="1" thickBot="1" x14ac:dyDescent="0.2">
      <c r="A500" s="745"/>
      <c r="B500" s="197" t="s">
        <v>115</v>
      </c>
      <c r="C500" s="282">
        <f>C498+C499</f>
        <v>0</v>
      </c>
      <c r="D500" s="212">
        <f>IF(OR(MONTH(D470)=1,MONTH(D470)=3,MONTH(D470)=5,MONTH(D470)=7,MONTH(D470)=8,MONTH(D470)=10,MONTH(D470)=12),D499+1,IF(OR(MONTH(D470)=4,MONTH(D470)=6,MONTH(D470)=9,MONTH(D470)=11),"",""))</f>
        <v>44773</v>
      </c>
      <c r="E500" s="335">
        <f t="shared" si="94"/>
        <v>44773</v>
      </c>
      <c r="F500" s="336">
        <f t="shared" si="95"/>
        <v>44773</v>
      </c>
      <c r="G500" s="215" t="str">
        <f>IF(時間計算書!E500="","",時間計算書!E500)</f>
        <v/>
      </c>
      <c r="H500" s="157">
        <f>IF(D500="","",H499)</f>
        <v>0</v>
      </c>
      <c r="I500" s="157">
        <f t="shared" si="96"/>
        <v>0</v>
      </c>
      <c r="J500" s="286">
        <f>IF(計算規則!$G$28=0,1,IF(G500="法",計算規則!H528,IF(G500="所",計算規則!$H$33,計算規則!$H$32)))</f>
        <v>1</v>
      </c>
      <c r="K500" s="293">
        <f>時間計算書!P500</f>
        <v>0</v>
      </c>
      <c r="L500" s="294">
        <f>IF(計算規則!$G$28=0,0,IF(D500="","",ROUND(K500*24*H500*J500,0)))</f>
        <v>0</v>
      </c>
      <c r="M500" s="295">
        <f>時間計算書!Q500+時間計算書!R500</f>
        <v>0</v>
      </c>
      <c r="N500" s="296">
        <f>IF(計算規則!$G$28=0,0,IF(D500="","",ROUND(M500*24*H500*N$3+M500*24*I500*N$4,0)))</f>
        <v>0</v>
      </c>
      <c r="O500" s="295">
        <f>時間計算書!S500</f>
        <v>0</v>
      </c>
      <c r="P500" s="296">
        <f>IF(計算規則!$G$28=0,0,IF(D500="","",ROUND(O500*24*H500*P$3+O500*24*I500*P$4,0)))</f>
        <v>0</v>
      </c>
      <c r="Q500" s="295">
        <f>時間計算書!T500</f>
        <v>0</v>
      </c>
      <c r="R500" s="296">
        <f>IF(計算規則!$G$28=0,0,IF(D500="","",ROUND(Q500*24*H500*R$3+Q500*24*I500*R$4,0)))</f>
        <v>0</v>
      </c>
      <c r="S500" s="295">
        <f>時間計算書!U500</f>
        <v>0</v>
      </c>
      <c r="T500" s="297">
        <f>IF(計算規則!$G$28=0,0,IF(D500="","",ROUND(S500*24*H500*T$3+S500*24*I500*T$4,0)))</f>
        <v>0</v>
      </c>
      <c r="U500" s="271"/>
      <c r="V500" s="272"/>
      <c r="W500" s="272"/>
      <c r="X500" s="273"/>
      <c r="Y500" s="274">
        <f>IF(D500="","",SUM(L500+N500+P500+R500+T500)+SUM(U500:X500))</f>
        <v>0</v>
      </c>
    </row>
    <row r="501" spans="1:25" ht="9" customHeight="1" x14ac:dyDescent="0.15">
      <c r="A501" s="775">
        <f>IF(計算規則!$D$15=0,D501,D532)</f>
        <v>44774</v>
      </c>
      <c r="B501" s="776"/>
      <c r="C501" s="776"/>
      <c r="D501" s="71">
        <f>IF(D500="",IF(D499="",IF(D498="",D497+1,D498+1),D499+1),D500+1)</f>
        <v>44774</v>
      </c>
      <c r="E501" s="72">
        <f t="shared" si="94"/>
        <v>44774</v>
      </c>
      <c r="F501" s="73">
        <f t="shared" si="95"/>
        <v>44774</v>
      </c>
      <c r="G501" s="216" t="str">
        <f>IF(時間計算書!E501="","",時間計算書!E501)</f>
        <v/>
      </c>
      <c r="H501" s="155">
        <f>賃金一覧表・単価計算書・既払金計算書!AK22</f>
        <v>0</v>
      </c>
      <c r="I501" s="155">
        <f>賃金一覧表・単価計算書・既払金計算書!BG22</f>
        <v>0</v>
      </c>
      <c r="J501" s="303">
        <f>IF(計算規則!$G$28=0,1,IF(G501="法",計算規則!H529,IF(G501="所",計算規則!$H$33,計算規則!$H$32)))</f>
        <v>1</v>
      </c>
      <c r="K501" s="284">
        <f>時間計算書!P501</f>
        <v>0</v>
      </c>
      <c r="L501" s="290">
        <f>IF(計算規則!$G$28=0,0,ROUND(K501*24*H501*J501,0))</f>
        <v>0</v>
      </c>
      <c r="M501" s="278">
        <f>時間計算書!Q501+時間計算書!R501</f>
        <v>0</v>
      </c>
      <c r="N501" s="291">
        <f>IF(計算規則!$G$28=0,0,ROUND(M501*24*H501*N$3+M501*24*I501*N$4,0))</f>
        <v>0</v>
      </c>
      <c r="O501" s="278">
        <f>時間計算書!S501</f>
        <v>0</v>
      </c>
      <c r="P501" s="291">
        <f>IF(計算規則!$G$28=0,0,ROUND(O501*24*H501*P$3+O501*24*I501*P$4,0))</f>
        <v>0</v>
      </c>
      <c r="Q501" s="278">
        <f>時間計算書!T501</f>
        <v>0</v>
      </c>
      <c r="R501" s="291">
        <f>IF(計算規則!$G$28=0,0,ROUND(Q501*24*H501*R$3+Q501*24*I501*R$4,0))</f>
        <v>0</v>
      </c>
      <c r="S501" s="278">
        <f>時間計算書!U501</f>
        <v>0</v>
      </c>
      <c r="T501" s="292">
        <f>IF(計算規則!$G$28=0,0,ROUND(S501*24*H501*T$3+S501*24*I501*T$4,0))</f>
        <v>0</v>
      </c>
      <c r="U501" s="275"/>
      <c r="V501" s="276"/>
      <c r="W501" s="276"/>
      <c r="X501" s="277"/>
      <c r="Y501" s="280">
        <f t="shared" ref="Y501:Y528" si="97">SUM(L501+N501+P501+R501+T501)+SUM(U501:X501)</f>
        <v>0</v>
      </c>
    </row>
    <row r="502" spans="1:25" ht="9" customHeight="1" x14ac:dyDescent="0.15">
      <c r="A502" s="777"/>
      <c r="B502" s="778"/>
      <c r="C502" s="778"/>
      <c r="D502" s="66">
        <f t="shared" ref="D502:D528" si="98">D501+1</f>
        <v>44775</v>
      </c>
      <c r="E502" s="67">
        <f t="shared" si="94"/>
        <v>44775</v>
      </c>
      <c r="F502" s="68">
        <f t="shared" si="95"/>
        <v>44775</v>
      </c>
      <c r="G502" s="214" t="str">
        <f>IF(時間計算書!E502="","",時間計算書!E502)</f>
        <v/>
      </c>
      <c r="H502" s="156">
        <f>H501</f>
        <v>0</v>
      </c>
      <c r="I502" s="156">
        <f>I501</f>
        <v>0</v>
      </c>
      <c r="J502" s="285">
        <f>IF(計算規則!$G$28=0,1,IF(G502="法",計算規則!H530,IF(G502="所",計算規則!$H$33,計算規則!$H$32)))</f>
        <v>1</v>
      </c>
      <c r="K502" s="283">
        <f>時間計算書!P502</f>
        <v>0</v>
      </c>
      <c r="L502" s="287">
        <f>IF(計算規則!$G$28=0,0,ROUND(K502*24*H502*J502,0))</f>
        <v>0</v>
      </c>
      <c r="M502" s="279">
        <f>時間計算書!Q502+時間計算書!R502</f>
        <v>0</v>
      </c>
      <c r="N502" s="288">
        <f>IF(計算規則!$G$28=0,0,ROUND(M502*24*H502*N$3+M502*24*I502*N$4,0))</f>
        <v>0</v>
      </c>
      <c r="O502" s="279">
        <f>時間計算書!S502</f>
        <v>0</v>
      </c>
      <c r="P502" s="288">
        <f>IF(計算規則!$G$28=0,0,ROUND(O502*24*H502*P$3+O502*24*I502*P$4,0))</f>
        <v>0</v>
      </c>
      <c r="Q502" s="279">
        <f>時間計算書!T502</f>
        <v>0</v>
      </c>
      <c r="R502" s="288">
        <f>IF(計算規則!$G$28=0,0,ROUND(Q502*24*H502*R$3+Q502*24*I502*R$4,0))</f>
        <v>0</v>
      </c>
      <c r="S502" s="279">
        <f>時間計算書!U502</f>
        <v>0</v>
      </c>
      <c r="T502" s="289">
        <f>IF(計算規則!$G$28=0,0,ROUND(S502*24*H502*T$3+S502*24*I502*T$4,0))</f>
        <v>0</v>
      </c>
      <c r="U502" s="267"/>
      <c r="V502" s="268"/>
      <c r="W502" s="268"/>
      <c r="X502" s="269"/>
      <c r="Y502" s="270">
        <f t="shared" si="97"/>
        <v>0</v>
      </c>
    </row>
    <row r="503" spans="1:25" ht="9" customHeight="1" x14ac:dyDescent="0.15">
      <c r="A503" s="779">
        <f>A501</f>
        <v>44774</v>
      </c>
      <c r="B503" s="780"/>
      <c r="C503" s="780"/>
      <c r="D503" s="66">
        <f t="shared" si="98"/>
        <v>44776</v>
      </c>
      <c r="E503" s="67">
        <f t="shared" si="94"/>
        <v>44776</v>
      </c>
      <c r="F503" s="68">
        <f t="shared" si="95"/>
        <v>44776</v>
      </c>
      <c r="G503" s="214" t="str">
        <f>IF(時間計算書!E503="","",時間計算書!E503)</f>
        <v/>
      </c>
      <c r="H503" s="156">
        <f t="shared" ref="H503:I528" si="99">H502</f>
        <v>0</v>
      </c>
      <c r="I503" s="156">
        <f t="shared" si="99"/>
        <v>0</v>
      </c>
      <c r="J503" s="285">
        <f>IF(計算規則!$G$28=0,1,IF(G503="法",計算規則!H531,IF(G503="所",計算規則!$H$33,計算規則!$H$32)))</f>
        <v>1</v>
      </c>
      <c r="K503" s="283">
        <f>時間計算書!P503</f>
        <v>0</v>
      </c>
      <c r="L503" s="287">
        <f>IF(計算規則!$G$28=0,0,ROUND(K503*24*H503*J503,0))</f>
        <v>0</v>
      </c>
      <c r="M503" s="279">
        <f>時間計算書!Q503+時間計算書!R503</f>
        <v>0</v>
      </c>
      <c r="N503" s="288">
        <f>IF(計算規則!$G$28=0,0,ROUND(M503*24*H503*N$3+M503*24*I503*N$4,0))</f>
        <v>0</v>
      </c>
      <c r="O503" s="279">
        <f>時間計算書!S503</f>
        <v>0</v>
      </c>
      <c r="P503" s="288">
        <f>IF(計算規則!$G$28=0,0,ROUND(O503*24*H503*P$3+O503*24*I503*P$4,0))</f>
        <v>0</v>
      </c>
      <c r="Q503" s="279">
        <f>時間計算書!T503</f>
        <v>0</v>
      </c>
      <c r="R503" s="288">
        <f>IF(計算規則!$G$28=0,0,ROUND(Q503*24*H503*R$3+Q503*24*I503*R$4,0))</f>
        <v>0</v>
      </c>
      <c r="S503" s="279">
        <f>時間計算書!U503</f>
        <v>0</v>
      </c>
      <c r="T503" s="289">
        <f>IF(計算規則!$G$28=0,0,ROUND(S503*24*H503*T$3+S503*24*I503*T$4,0))</f>
        <v>0</v>
      </c>
      <c r="U503" s="267"/>
      <c r="V503" s="268"/>
      <c r="W503" s="268"/>
      <c r="X503" s="269"/>
      <c r="Y503" s="270">
        <f t="shared" si="97"/>
        <v>0</v>
      </c>
    </row>
    <row r="504" spans="1:25" ht="9" customHeight="1" thickBot="1" x14ac:dyDescent="0.2">
      <c r="A504" s="781"/>
      <c r="B504" s="782"/>
      <c r="C504" s="782"/>
      <c r="D504" s="66">
        <f t="shared" si="98"/>
        <v>44777</v>
      </c>
      <c r="E504" s="67">
        <f t="shared" si="94"/>
        <v>44777</v>
      </c>
      <c r="F504" s="68">
        <f t="shared" si="95"/>
        <v>44777</v>
      </c>
      <c r="G504" s="214" t="str">
        <f>IF(時間計算書!E504="","",時間計算書!E504)</f>
        <v/>
      </c>
      <c r="H504" s="156">
        <f t="shared" si="99"/>
        <v>0</v>
      </c>
      <c r="I504" s="156">
        <f t="shared" si="99"/>
        <v>0</v>
      </c>
      <c r="J504" s="285">
        <f>IF(計算規則!$G$28=0,1,IF(G504="法",計算規則!H532,IF(G504="所",計算規則!$H$33,計算規則!$H$32)))</f>
        <v>1</v>
      </c>
      <c r="K504" s="283">
        <f>時間計算書!P504</f>
        <v>0</v>
      </c>
      <c r="L504" s="287">
        <f>IF(計算規則!$G$28=0,0,ROUND(K504*24*H504*J504,0))</f>
        <v>0</v>
      </c>
      <c r="M504" s="279">
        <f>時間計算書!Q504+時間計算書!R504</f>
        <v>0</v>
      </c>
      <c r="N504" s="288">
        <f>IF(計算規則!$G$28=0,0,ROUND(M504*24*H504*N$3+M504*24*I504*N$4,0))</f>
        <v>0</v>
      </c>
      <c r="O504" s="279">
        <f>時間計算書!S504</f>
        <v>0</v>
      </c>
      <c r="P504" s="288">
        <f>IF(計算規則!$G$28=0,0,ROUND(O504*24*H504*P$3+O504*24*I504*P$4,0))</f>
        <v>0</v>
      </c>
      <c r="Q504" s="279">
        <f>時間計算書!T504</f>
        <v>0</v>
      </c>
      <c r="R504" s="288">
        <f>IF(計算規則!$G$28=0,0,ROUND(Q504*24*H504*R$3+Q504*24*I504*R$4,0))</f>
        <v>0</v>
      </c>
      <c r="S504" s="279">
        <f>時間計算書!U504</f>
        <v>0</v>
      </c>
      <c r="T504" s="289">
        <f>IF(計算規則!$G$28=0,0,ROUND(S504*24*H504*T$3+S504*24*I504*T$4,0))</f>
        <v>0</v>
      </c>
      <c r="U504" s="267"/>
      <c r="V504" s="268"/>
      <c r="W504" s="268"/>
      <c r="X504" s="269"/>
      <c r="Y504" s="270">
        <f t="shared" si="97"/>
        <v>0</v>
      </c>
    </row>
    <row r="505" spans="1:25" ht="9" customHeight="1" x14ac:dyDescent="0.15">
      <c r="A505" s="751" t="s">
        <v>172</v>
      </c>
      <c r="B505" s="752"/>
      <c r="C505" s="753"/>
      <c r="D505" s="66">
        <f t="shared" si="98"/>
        <v>44778</v>
      </c>
      <c r="E505" s="67">
        <f t="shared" si="94"/>
        <v>44778</v>
      </c>
      <c r="F505" s="68">
        <f t="shared" si="95"/>
        <v>44778</v>
      </c>
      <c r="G505" s="214" t="str">
        <f>IF(時間計算書!E505="","",時間計算書!E505)</f>
        <v/>
      </c>
      <c r="H505" s="156">
        <f t="shared" si="99"/>
        <v>0</v>
      </c>
      <c r="I505" s="156">
        <f t="shared" si="99"/>
        <v>0</v>
      </c>
      <c r="J505" s="285">
        <f>IF(計算規則!$G$28=0,1,IF(G505="法",計算規則!H533,IF(G505="所",計算規則!$H$33,計算規則!$H$32)))</f>
        <v>1</v>
      </c>
      <c r="K505" s="283">
        <f>時間計算書!P505</f>
        <v>0</v>
      </c>
      <c r="L505" s="287">
        <f>IF(計算規則!$G$28=0,0,ROUND(K505*24*H505*J505,0))</f>
        <v>0</v>
      </c>
      <c r="M505" s="279">
        <f>時間計算書!Q505+時間計算書!R505</f>
        <v>0</v>
      </c>
      <c r="N505" s="288">
        <f>IF(計算規則!$G$28=0,0,ROUND(M505*24*H505*N$3+M505*24*I505*N$4,0))</f>
        <v>0</v>
      </c>
      <c r="O505" s="279">
        <f>時間計算書!S505</f>
        <v>0</v>
      </c>
      <c r="P505" s="288">
        <f>IF(計算規則!$G$28=0,0,ROUND(O505*24*H505*P$3+O505*24*I505*P$4,0))</f>
        <v>0</v>
      </c>
      <c r="Q505" s="279">
        <f>時間計算書!T505</f>
        <v>0</v>
      </c>
      <c r="R505" s="288">
        <f>IF(計算規則!$G$28=0,0,ROUND(Q505*24*H505*R$3+Q505*24*I505*R$4,0))</f>
        <v>0</v>
      </c>
      <c r="S505" s="279">
        <f>時間計算書!U505</f>
        <v>0</v>
      </c>
      <c r="T505" s="289">
        <f>IF(計算規則!$G$28=0,0,ROUND(S505*24*H505*T$3+S505*24*I505*T$4,0))</f>
        <v>0</v>
      </c>
      <c r="U505" s="267"/>
      <c r="V505" s="268"/>
      <c r="W505" s="268"/>
      <c r="X505" s="269"/>
      <c r="Y505" s="270">
        <f t="shared" si="97"/>
        <v>0</v>
      </c>
    </row>
    <row r="506" spans="1:25" ht="9" customHeight="1" thickBot="1" x14ac:dyDescent="0.2">
      <c r="A506" s="754"/>
      <c r="B506" s="755"/>
      <c r="C506" s="756"/>
      <c r="D506" s="66">
        <f t="shared" si="98"/>
        <v>44779</v>
      </c>
      <c r="E506" s="67">
        <f t="shared" si="94"/>
        <v>44779</v>
      </c>
      <c r="F506" s="68">
        <f t="shared" si="95"/>
        <v>44779</v>
      </c>
      <c r="G506" s="214" t="str">
        <f>IF(時間計算書!E506="","",時間計算書!E506)</f>
        <v/>
      </c>
      <c r="H506" s="156">
        <f t="shared" si="99"/>
        <v>0</v>
      </c>
      <c r="I506" s="156">
        <f t="shared" si="99"/>
        <v>0</v>
      </c>
      <c r="J506" s="285">
        <f>IF(計算規則!$G$28=0,1,IF(G506="法",計算規則!H534,IF(G506="所",計算規則!$H$33,計算規則!$H$32)))</f>
        <v>1</v>
      </c>
      <c r="K506" s="283">
        <f>時間計算書!P506</f>
        <v>0</v>
      </c>
      <c r="L506" s="287">
        <f>IF(計算規則!$G$28=0,0,ROUND(K506*24*H506*J506,0))</f>
        <v>0</v>
      </c>
      <c r="M506" s="279">
        <f>時間計算書!Q506+時間計算書!R506</f>
        <v>0</v>
      </c>
      <c r="N506" s="288">
        <f>IF(計算規則!$G$28=0,0,ROUND(M506*24*H506*N$3+M506*24*I506*N$4,0))</f>
        <v>0</v>
      </c>
      <c r="O506" s="279">
        <f>時間計算書!S506</f>
        <v>0</v>
      </c>
      <c r="P506" s="288">
        <f>IF(計算規則!$G$28=0,0,ROUND(O506*24*H506*P$3+O506*24*I506*P$4,0))</f>
        <v>0</v>
      </c>
      <c r="Q506" s="279">
        <f>時間計算書!T506</f>
        <v>0</v>
      </c>
      <c r="R506" s="288">
        <f>IF(計算規則!$G$28=0,0,ROUND(Q506*24*H506*R$3+Q506*24*I506*R$4,0))</f>
        <v>0</v>
      </c>
      <c r="S506" s="279">
        <f>時間計算書!U506</f>
        <v>0</v>
      </c>
      <c r="T506" s="289">
        <f>IF(計算規則!$G$28=0,0,ROUND(S506*24*H506*T$3+S506*24*I506*T$4,0))</f>
        <v>0</v>
      </c>
      <c r="U506" s="267"/>
      <c r="V506" s="268"/>
      <c r="W506" s="268"/>
      <c r="X506" s="269"/>
      <c r="Y506" s="270">
        <f t="shared" si="97"/>
        <v>0</v>
      </c>
    </row>
    <row r="507" spans="1:25" ht="9" customHeight="1" x14ac:dyDescent="0.15">
      <c r="A507" s="757">
        <f>時間計算書!P19</f>
        <v>0</v>
      </c>
      <c r="B507" s="758"/>
      <c r="C507" s="759"/>
      <c r="D507" s="66">
        <f t="shared" si="98"/>
        <v>44780</v>
      </c>
      <c r="E507" s="67">
        <f t="shared" si="94"/>
        <v>44780</v>
      </c>
      <c r="F507" s="68">
        <f t="shared" si="95"/>
        <v>44780</v>
      </c>
      <c r="G507" s="214" t="str">
        <f>IF(時間計算書!E507="","",時間計算書!E507)</f>
        <v/>
      </c>
      <c r="H507" s="156">
        <f t="shared" si="99"/>
        <v>0</v>
      </c>
      <c r="I507" s="156">
        <f t="shared" si="99"/>
        <v>0</v>
      </c>
      <c r="J507" s="285">
        <f>IF(計算規則!$G$28=0,1,IF(G507="法",計算規則!H535,IF(G507="所",計算規則!$H$33,計算規則!$H$32)))</f>
        <v>1</v>
      </c>
      <c r="K507" s="283">
        <f>時間計算書!P507</f>
        <v>0</v>
      </c>
      <c r="L507" s="287">
        <f>IF(計算規則!$G$28=0,0,ROUND(K507*24*H507*J507,0))</f>
        <v>0</v>
      </c>
      <c r="M507" s="279">
        <f>時間計算書!Q507+時間計算書!R507</f>
        <v>0</v>
      </c>
      <c r="N507" s="288">
        <f>IF(計算規則!$G$28=0,0,ROUND(M507*24*H507*N$3+M507*24*I507*N$4,0))</f>
        <v>0</v>
      </c>
      <c r="O507" s="279">
        <f>時間計算書!S507</f>
        <v>0</v>
      </c>
      <c r="P507" s="288">
        <f>IF(計算規則!$G$28=0,0,ROUND(O507*24*H507*P$3+O507*24*I507*P$4,0))</f>
        <v>0</v>
      </c>
      <c r="Q507" s="279">
        <f>時間計算書!T507</f>
        <v>0</v>
      </c>
      <c r="R507" s="288">
        <f>IF(計算規則!$G$28=0,0,ROUND(Q507*24*H507*R$3+Q507*24*I507*R$4,0))</f>
        <v>0</v>
      </c>
      <c r="S507" s="279">
        <f>時間計算書!U507</f>
        <v>0</v>
      </c>
      <c r="T507" s="289">
        <f>IF(計算規則!$G$28=0,0,ROUND(S507*24*H507*T$3+S507*24*I507*T$4,0))</f>
        <v>0</v>
      </c>
      <c r="U507" s="267"/>
      <c r="V507" s="268"/>
      <c r="W507" s="268"/>
      <c r="X507" s="269"/>
      <c r="Y507" s="270">
        <f t="shared" si="97"/>
        <v>0</v>
      </c>
    </row>
    <row r="508" spans="1:25" ht="9" customHeight="1" thickBot="1" x14ac:dyDescent="0.2">
      <c r="A508" s="760"/>
      <c r="B508" s="761"/>
      <c r="C508" s="762"/>
      <c r="D508" s="66">
        <f t="shared" si="98"/>
        <v>44781</v>
      </c>
      <c r="E508" s="67">
        <f t="shared" si="94"/>
        <v>44781</v>
      </c>
      <c r="F508" s="68">
        <f t="shared" si="95"/>
        <v>44781</v>
      </c>
      <c r="G508" s="214" t="str">
        <f>IF(時間計算書!E508="","",時間計算書!E508)</f>
        <v/>
      </c>
      <c r="H508" s="156">
        <f t="shared" si="99"/>
        <v>0</v>
      </c>
      <c r="I508" s="156">
        <f t="shared" si="99"/>
        <v>0</v>
      </c>
      <c r="J508" s="285">
        <f>IF(計算規則!$G$28=0,1,IF(G508="法",計算規則!H536,IF(G508="所",計算規則!$H$33,計算規則!$H$32)))</f>
        <v>1</v>
      </c>
      <c r="K508" s="283">
        <f>時間計算書!P508</f>
        <v>0</v>
      </c>
      <c r="L508" s="287">
        <f>IF(計算規則!$G$28=0,0,ROUND(K508*24*H508*J508,0))</f>
        <v>0</v>
      </c>
      <c r="M508" s="279">
        <f>時間計算書!Q508+時間計算書!R508</f>
        <v>0</v>
      </c>
      <c r="N508" s="288">
        <f>IF(計算規則!$G$28=0,0,ROUND(M508*24*H508*N$3+M508*24*I508*N$4,0))</f>
        <v>0</v>
      </c>
      <c r="O508" s="279">
        <f>時間計算書!S508</f>
        <v>0</v>
      </c>
      <c r="P508" s="288">
        <f>IF(計算規則!$G$28=0,0,ROUND(O508*24*H508*P$3+O508*24*I508*P$4,0))</f>
        <v>0</v>
      </c>
      <c r="Q508" s="279">
        <f>時間計算書!T508</f>
        <v>0</v>
      </c>
      <c r="R508" s="288">
        <f>IF(計算規則!$G$28=0,0,ROUND(Q508*24*H508*R$3+Q508*24*I508*R$4,0))</f>
        <v>0</v>
      </c>
      <c r="S508" s="279">
        <f>時間計算書!U508</f>
        <v>0</v>
      </c>
      <c r="T508" s="289">
        <f>IF(計算規則!$G$28=0,0,ROUND(S508*24*H508*T$3+S508*24*I508*T$4,0))</f>
        <v>0</v>
      </c>
      <c r="U508" s="267"/>
      <c r="V508" s="268"/>
      <c r="W508" s="268"/>
      <c r="X508" s="269"/>
      <c r="Y508" s="270">
        <f t="shared" si="97"/>
        <v>0</v>
      </c>
    </row>
    <row r="509" spans="1:25" ht="9" customHeight="1" x14ac:dyDescent="0.15">
      <c r="A509" s="763" t="s">
        <v>205</v>
      </c>
      <c r="B509" s="764"/>
      <c r="C509" s="765"/>
      <c r="D509" s="66">
        <f t="shared" si="98"/>
        <v>44782</v>
      </c>
      <c r="E509" s="67">
        <f t="shared" si="94"/>
        <v>44782</v>
      </c>
      <c r="F509" s="68">
        <f t="shared" si="95"/>
        <v>44782</v>
      </c>
      <c r="G509" s="214" t="str">
        <f>IF(時間計算書!E509="","",時間計算書!E509)</f>
        <v/>
      </c>
      <c r="H509" s="156">
        <f t="shared" si="99"/>
        <v>0</v>
      </c>
      <c r="I509" s="156">
        <f t="shared" si="99"/>
        <v>0</v>
      </c>
      <c r="J509" s="285">
        <f>IF(計算規則!$G$28=0,1,IF(G509="法",計算規則!H537,IF(G509="所",計算規則!$H$33,計算規則!$H$32)))</f>
        <v>1</v>
      </c>
      <c r="K509" s="283">
        <f>時間計算書!P509</f>
        <v>0</v>
      </c>
      <c r="L509" s="287">
        <f>IF(計算規則!$G$28=0,0,ROUND(K509*24*H509*J509,0))</f>
        <v>0</v>
      </c>
      <c r="M509" s="279">
        <f>時間計算書!Q509+時間計算書!R509</f>
        <v>0</v>
      </c>
      <c r="N509" s="288">
        <f>IF(計算規則!$G$28=0,0,ROUND(M509*24*H509*N$3+M509*24*I509*N$4,0))</f>
        <v>0</v>
      </c>
      <c r="O509" s="279">
        <f>時間計算書!S509</f>
        <v>0</v>
      </c>
      <c r="P509" s="288">
        <f>IF(計算規則!$G$28=0,0,ROUND(O509*24*H509*P$3+O509*24*I509*P$4,0))</f>
        <v>0</v>
      </c>
      <c r="Q509" s="279">
        <f>時間計算書!T509</f>
        <v>0</v>
      </c>
      <c r="R509" s="288">
        <f>IF(計算規則!$G$28=0,0,ROUND(Q509*24*H509*R$3+Q509*24*I509*R$4,0))</f>
        <v>0</v>
      </c>
      <c r="S509" s="279">
        <f>時間計算書!U509</f>
        <v>0</v>
      </c>
      <c r="T509" s="289">
        <f>IF(計算規則!$G$28=0,0,ROUND(S509*24*H509*T$3+S509*24*I509*T$4,0))</f>
        <v>0</v>
      </c>
      <c r="U509" s="267"/>
      <c r="V509" s="268"/>
      <c r="W509" s="268"/>
      <c r="X509" s="269"/>
      <c r="Y509" s="270">
        <f t="shared" si="97"/>
        <v>0</v>
      </c>
    </row>
    <row r="510" spans="1:25" ht="9" customHeight="1" thickBot="1" x14ac:dyDescent="0.2">
      <c r="A510" s="766"/>
      <c r="B510" s="767"/>
      <c r="C510" s="768"/>
      <c r="D510" s="66">
        <f t="shared" si="98"/>
        <v>44783</v>
      </c>
      <c r="E510" s="67">
        <f t="shared" si="94"/>
        <v>44783</v>
      </c>
      <c r="F510" s="68">
        <f t="shared" si="95"/>
        <v>44783</v>
      </c>
      <c r="G510" s="214" t="str">
        <f>IF(時間計算書!E510="","",時間計算書!E510)</f>
        <v/>
      </c>
      <c r="H510" s="156">
        <f t="shared" si="99"/>
        <v>0</v>
      </c>
      <c r="I510" s="156">
        <f t="shared" si="99"/>
        <v>0</v>
      </c>
      <c r="J510" s="285">
        <f>IF(計算規則!$G$28=0,1,IF(G510="法",計算規則!H538,IF(G510="所",計算規則!$H$33,計算規則!$H$32)))</f>
        <v>1</v>
      </c>
      <c r="K510" s="283">
        <f>時間計算書!P510</f>
        <v>0</v>
      </c>
      <c r="L510" s="287">
        <f>IF(計算規則!$G$28=0,0,ROUND(K510*24*H510*J510,0))</f>
        <v>0</v>
      </c>
      <c r="M510" s="279">
        <f>時間計算書!Q510+時間計算書!R510</f>
        <v>0</v>
      </c>
      <c r="N510" s="288">
        <f>IF(計算規則!$G$28=0,0,ROUND(M510*24*H510*N$3+M510*24*I510*N$4,0))</f>
        <v>0</v>
      </c>
      <c r="O510" s="279">
        <f>時間計算書!S510</f>
        <v>0</v>
      </c>
      <c r="P510" s="288">
        <f>IF(計算規則!$G$28=0,0,ROUND(O510*24*H510*P$3+O510*24*I510*P$4,0))</f>
        <v>0</v>
      </c>
      <c r="Q510" s="279">
        <f>時間計算書!T510</f>
        <v>0</v>
      </c>
      <c r="R510" s="288">
        <f>IF(計算規則!$G$28=0,0,ROUND(Q510*24*H510*R$3+Q510*24*I510*R$4,0))</f>
        <v>0</v>
      </c>
      <c r="S510" s="279">
        <f>時間計算書!U510</f>
        <v>0</v>
      </c>
      <c r="T510" s="289">
        <f>IF(計算規則!$G$28=0,0,ROUND(S510*24*H510*T$3+S510*24*I510*T$4,0))</f>
        <v>0</v>
      </c>
      <c r="U510" s="267"/>
      <c r="V510" s="268"/>
      <c r="W510" s="268"/>
      <c r="X510" s="269"/>
      <c r="Y510" s="270">
        <f t="shared" si="97"/>
        <v>0</v>
      </c>
    </row>
    <row r="511" spans="1:25" ht="9" customHeight="1" x14ac:dyDescent="0.15">
      <c r="A511" s="757">
        <f>賃金一覧表・単価計算書・既払金計算書!BG22</f>
        <v>0</v>
      </c>
      <c r="B511" s="758"/>
      <c r="C511" s="759"/>
      <c r="D511" s="66">
        <f t="shared" si="98"/>
        <v>44784</v>
      </c>
      <c r="E511" s="67">
        <f t="shared" si="94"/>
        <v>44784</v>
      </c>
      <c r="F511" s="68">
        <f t="shared" si="95"/>
        <v>44784</v>
      </c>
      <c r="G511" s="214" t="str">
        <f>IF(時間計算書!E511="","",時間計算書!E511)</f>
        <v/>
      </c>
      <c r="H511" s="156">
        <f t="shared" si="99"/>
        <v>0</v>
      </c>
      <c r="I511" s="156">
        <f t="shared" si="99"/>
        <v>0</v>
      </c>
      <c r="J511" s="285">
        <f>IF(計算規則!$G$28=0,1,IF(G511="法",計算規則!H539,IF(G511="所",計算規則!$H$33,計算規則!$H$32)))</f>
        <v>1</v>
      </c>
      <c r="K511" s="283">
        <f>時間計算書!P511</f>
        <v>0</v>
      </c>
      <c r="L511" s="287">
        <f>IF(計算規則!$G$28=0,0,ROUND(K511*24*H511*J511,0))</f>
        <v>0</v>
      </c>
      <c r="M511" s="279">
        <f>時間計算書!Q511+時間計算書!R511</f>
        <v>0</v>
      </c>
      <c r="N511" s="288">
        <f>IF(計算規則!$G$28=0,0,ROUND(M511*24*H511*N$3+M511*24*I511*N$4,0))</f>
        <v>0</v>
      </c>
      <c r="O511" s="279">
        <f>時間計算書!S511</f>
        <v>0</v>
      </c>
      <c r="P511" s="288">
        <f>IF(計算規則!$G$28=0,0,ROUND(O511*24*H511*P$3+O511*24*I511*P$4,0))</f>
        <v>0</v>
      </c>
      <c r="Q511" s="279">
        <f>時間計算書!T511</f>
        <v>0</v>
      </c>
      <c r="R511" s="288">
        <f>IF(計算規則!$G$28=0,0,ROUND(Q511*24*H511*R$3+Q511*24*I511*R$4,0))</f>
        <v>0</v>
      </c>
      <c r="S511" s="279">
        <f>時間計算書!U511</f>
        <v>0</v>
      </c>
      <c r="T511" s="289">
        <f>IF(計算規則!$G$28=0,0,ROUND(S511*24*H511*T$3+S511*24*I511*T$4,0))</f>
        <v>0</v>
      </c>
      <c r="U511" s="267"/>
      <c r="V511" s="268"/>
      <c r="W511" s="268"/>
      <c r="X511" s="269"/>
      <c r="Y511" s="270">
        <f t="shared" si="97"/>
        <v>0</v>
      </c>
    </row>
    <row r="512" spans="1:25" ht="9" customHeight="1" thickBot="1" x14ac:dyDescent="0.2">
      <c r="A512" s="760"/>
      <c r="B512" s="761"/>
      <c r="C512" s="762"/>
      <c r="D512" s="66">
        <f t="shared" si="98"/>
        <v>44785</v>
      </c>
      <c r="E512" s="67">
        <f t="shared" si="94"/>
        <v>44785</v>
      </c>
      <c r="F512" s="68">
        <f t="shared" si="95"/>
        <v>44785</v>
      </c>
      <c r="G512" s="214" t="str">
        <f>IF(時間計算書!E512="","",時間計算書!E512)</f>
        <v/>
      </c>
      <c r="H512" s="156">
        <f t="shared" si="99"/>
        <v>0</v>
      </c>
      <c r="I512" s="156">
        <f t="shared" si="99"/>
        <v>0</v>
      </c>
      <c r="J512" s="285">
        <f>IF(計算規則!$G$28=0,1,IF(G512="法",計算規則!H540,IF(G512="所",計算規則!$H$33,計算規則!$H$32)))</f>
        <v>1</v>
      </c>
      <c r="K512" s="283">
        <f>時間計算書!P512</f>
        <v>0</v>
      </c>
      <c r="L512" s="287">
        <f>IF(計算規則!$G$28=0,0,ROUND(K512*24*H512*J512,0))</f>
        <v>0</v>
      </c>
      <c r="M512" s="279">
        <f>時間計算書!Q512+時間計算書!R512</f>
        <v>0</v>
      </c>
      <c r="N512" s="288">
        <f>IF(計算規則!$G$28=0,0,ROUND(M512*24*H512*N$3+M512*24*I512*N$4,0))</f>
        <v>0</v>
      </c>
      <c r="O512" s="279">
        <f>時間計算書!S512</f>
        <v>0</v>
      </c>
      <c r="P512" s="288">
        <f>IF(計算規則!$G$28=0,0,ROUND(O512*24*H512*P$3+O512*24*I512*P$4,0))</f>
        <v>0</v>
      </c>
      <c r="Q512" s="279">
        <f>時間計算書!T512</f>
        <v>0</v>
      </c>
      <c r="R512" s="288">
        <f>IF(計算規則!$G$28=0,0,ROUND(Q512*24*H512*R$3+Q512*24*I512*R$4,0))</f>
        <v>0</v>
      </c>
      <c r="S512" s="279">
        <f>時間計算書!U512</f>
        <v>0</v>
      </c>
      <c r="T512" s="289">
        <f>IF(計算規則!$G$28=0,0,ROUND(S512*24*H512*T$3+S512*24*I512*T$4,0))</f>
        <v>0</v>
      </c>
      <c r="U512" s="267"/>
      <c r="V512" s="268"/>
      <c r="W512" s="268"/>
      <c r="X512" s="269"/>
      <c r="Y512" s="270">
        <f t="shared" si="97"/>
        <v>0</v>
      </c>
    </row>
    <row r="513" spans="1:25" ht="9" customHeight="1" x14ac:dyDescent="0.15">
      <c r="A513" s="783"/>
      <c r="B513" s="784"/>
      <c r="C513" s="785"/>
      <c r="D513" s="66">
        <f t="shared" si="98"/>
        <v>44786</v>
      </c>
      <c r="E513" s="67">
        <f>D513</f>
        <v>44786</v>
      </c>
      <c r="F513" s="68">
        <f>D513</f>
        <v>44786</v>
      </c>
      <c r="G513" s="214" t="str">
        <f>IF(時間計算書!E513="","",時間計算書!E513)</f>
        <v/>
      </c>
      <c r="H513" s="156">
        <f t="shared" si="99"/>
        <v>0</v>
      </c>
      <c r="I513" s="156">
        <f t="shared" si="99"/>
        <v>0</v>
      </c>
      <c r="J513" s="285">
        <f>IF(計算規則!$G$28=0,1,IF(G513="法",計算規則!H541,IF(G513="所",計算規則!$H$33,計算規則!$H$32)))</f>
        <v>1</v>
      </c>
      <c r="K513" s="283">
        <f>時間計算書!P513</f>
        <v>0</v>
      </c>
      <c r="L513" s="287">
        <f>IF(計算規則!$G$28=0,0,ROUND(K513*24*H513*J513,0))</f>
        <v>0</v>
      </c>
      <c r="M513" s="279">
        <f>時間計算書!Q513+時間計算書!R513</f>
        <v>0</v>
      </c>
      <c r="N513" s="288">
        <f>IF(計算規則!$G$28=0,0,ROUND(M513*24*H513*N$3+M513*24*I513*N$4,0))</f>
        <v>0</v>
      </c>
      <c r="O513" s="279">
        <f>時間計算書!S513</f>
        <v>0</v>
      </c>
      <c r="P513" s="288">
        <f>IF(計算規則!$G$28=0,0,ROUND(O513*24*H513*P$3+O513*24*I513*P$4,0))</f>
        <v>0</v>
      </c>
      <c r="Q513" s="279">
        <f>時間計算書!T513</f>
        <v>0</v>
      </c>
      <c r="R513" s="288">
        <f>IF(計算規則!$G$28=0,0,ROUND(Q513*24*H513*R$3+Q513*24*I513*R$4,0))</f>
        <v>0</v>
      </c>
      <c r="S513" s="279">
        <f>時間計算書!U513</f>
        <v>0</v>
      </c>
      <c r="T513" s="289">
        <f>IF(計算規則!$G$28=0,0,ROUND(S513*24*H513*T$3+S513*24*I513*T$4,0))</f>
        <v>0</v>
      </c>
      <c r="U513" s="267"/>
      <c r="V513" s="268"/>
      <c r="W513" s="268"/>
      <c r="X513" s="269"/>
      <c r="Y513" s="270">
        <f t="shared" si="97"/>
        <v>0</v>
      </c>
    </row>
    <row r="514" spans="1:25" ht="9" customHeight="1" thickBot="1" x14ac:dyDescent="0.2">
      <c r="A514" s="786"/>
      <c r="B514" s="787"/>
      <c r="C514" s="788"/>
      <c r="D514" s="66">
        <f>D513+1</f>
        <v>44787</v>
      </c>
      <c r="E514" s="67">
        <f t="shared" ref="E514:E543" si="100">D514</f>
        <v>44787</v>
      </c>
      <c r="F514" s="68">
        <f t="shared" ref="F514:F543" si="101">D514</f>
        <v>44787</v>
      </c>
      <c r="G514" s="214" t="str">
        <f>IF(時間計算書!E514="","",時間計算書!E514)</f>
        <v/>
      </c>
      <c r="H514" s="156">
        <f t="shared" si="99"/>
        <v>0</v>
      </c>
      <c r="I514" s="156">
        <f t="shared" si="99"/>
        <v>0</v>
      </c>
      <c r="J514" s="285">
        <f>IF(計算規則!$G$28=0,1,IF(G514="法",計算規則!H542,IF(G514="所",計算規則!$H$33,計算規則!$H$32)))</f>
        <v>1</v>
      </c>
      <c r="K514" s="283">
        <f>時間計算書!P514</f>
        <v>0</v>
      </c>
      <c r="L514" s="287">
        <f>IF(計算規則!$G$28=0,0,ROUND(K514*24*H514*J514,0))</f>
        <v>0</v>
      </c>
      <c r="M514" s="279">
        <f>時間計算書!Q514+時間計算書!R514</f>
        <v>0</v>
      </c>
      <c r="N514" s="288">
        <f>IF(計算規則!$G$28=0,0,ROUND(M514*24*H514*N$3+M514*24*I514*N$4,0))</f>
        <v>0</v>
      </c>
      <c r="O514" s="279">
        <f>時間計算書!S514</f>
        <v>0</v>
      </c>
      <c r="P514" s="288">
        <f>IF(計算規則!$G$28=0,0,ROUND(O514*24*H514*P$3+O514*24*I514*P$4,0))</f>
        <v>0</v>
      </c>
      <c r="Q514" s="279">
        <f>時間計算書!T514</f>
        <v>0</v>
      </c>
      <c r="R514" s="288">
        <f>IF(計算規則!$G$28=0,0,ROUND(Q514*24*H514*R$3+Q514*24*I514*R$4,0))</f>
        <v>0</v>
      </c>
      <c r="S514" s="279">
        <f>時間計算書!U514</f>
        <v>0</v>
      </c>
      <c r="T514" s="289">
        <f>IF(計算規則!$G$28=0,0,ROUND(S514*24*H514*T$3+S514*24*I514*T$4,0))</f>
        <v>0</v>
      </c>
      <c r="U514" s="267"/>
      <c r="V514" s="268"/>
      <c r="W514" s="268"/>
      <c r="X514" s="269"/>
      <c r="Y514" s="270">
        <f t="shared" si="97"/>
        <v>0</v>
      </c>
    </row>
    <row r="515" spans="1:25" ht="9" customHeight="1" x14ac:dyDescent="0.15">
      <c r="A515" s="746" t="s">
        <v>71</v>
      </c>
      <c r="B515" s="184" t="s">
        <v>116</v>
      </c>
      <c r="C515" s="198">
        <f>SUM(K501:K531)</f>
        <v>0</v>
      </c>
      <c r="D515" s="66">
        <f t="shared" si="98"/>
        <v>44788</v>
      </c>
      <c r="E515" s="67">
        <f t="shared" si="100"/>
        <v>44788</v>
      </c>
      <c r="F515" s="68">
        <f t="shared" si="101"/>
        <v>44788</v>
      </c>
      <c r="G515" s="214" t="str">
        <f>IF(時間計算書!E515="","",時間計算書!E515)</f>
        <v/>
      </c>
      <c r="H515" s="156">
        <f t="shared" si="99"/>
        <v>0</v>
      </c>
      <c r="I515" s="156">
        <f t="shared" si="99"/>
        <v>0</v>
      </c>
      <c r="J515" s="285">
        <f>IF(計算規則!$G$28=0,1,IF(G515="法",計算規則!H543,IF(G515="所",計算規則!$H$33,計算規則!$H$32)))</f>
        <v>1</v>
      </c>
      <c r="K515" s="283">
        <f>時間計算書!P515</f>
        <v>0</v>
      </c>
      <c r="L515" s="287">
        <f>IF(計算規則!$G$28=0,0,ROUND(K515*24*H515*J515,0))</f>
        <v>0</v>
      </c>
      <c r="M515" s="279">
        <f>時間計算書!Q515+時間計算書!R515</f>
        <v>0</v>
      </c>
      <c r="N515" s="288">
        <f>IF(計算規則!$G$28=0,0,ROUND(M515*24*H515*N$3+M515*24*I515*N$4,0))</f>
        <v>0</v>
      </c>
      <c r="O515" s="279">
        <f>時間計算書!S515</f>
        <v>0</v>
      </c>
      <c r="P515" s="288">
        <f>IF(計算規則!$G$28=0,0,ROUND(O515*24*H515*P$3+O515*24*I515*P$4,0))</f>
        <v>0</v>
      </c>
      <c r="Q515" s="279">
        <f>時間計算書!T515</f>
        <v>0</v>
      </c>
      <c r="R515" s="288">
        <f>IF(計算規則!$G$28=0,0,ROUND(Q515*24*H515*R$3+Q515*24*I515*R$4,0))</f>
        <v>0</v>
      </c>
      <c r="S515" s="279">
        <f>時間計算書!U515</f>
        <v>0</v>
      </c>
      <c r="T515" s="289">
        <f>IF(計算規則!$G$28=0,0,ROUND(S515*24*H515*T$3+S515*24*I515*T$4,0))</f>
        <v>0</v>
      </c>
      <c r="U515" s="267"/>
      <c r="V515" s="268"/>
      <c r="W515" s="268"/>
      <c r="X515" s="269"/>
      <c r="Y515" s="270">
        <f t="shared" si="97"/>
        <v>0</v>
      </c>
    </row>
    <row r="516" spans="1:25" ht="9" customHeight="1" x14ac:dyDescent="0.15">
      <c r="A516" s="747"/>
      <c r="B516" s="196" t="s">
        <v>56</v>
      </c>
      <c r="C516" s="199">
        <f>SUM(L501:L531)</f>
        <v>0</v>
      </c>
      <c r="D516" s="66">
        <f t="shared" si="98"/>
        <v>44789</v>
      </c>
      <c r="E516" s="67">
        <f t="shared" si="100"/>
        <v>44789</v>
      </c>
      <c r="F516" s="68">
        <f t="shared" si="101"/>
        <v>44789</v>
      </c>
      <c r="G516" s="214" t="str">
        <f>IF(時間計算書!E516="","",時間計算書!E516)</f>
        <v/>
      </c>
      <c r="H516" s="156">
        <f t="shared" si="99"/>
        <v>0</v>
      </c>
      <c r="I516" s="156">
        <f t="shared" si="99"/>
        <v>0</v>
      </c>
      <c r="J516" s="285">
        <f>IF(計算規則!$G$28=0,1,IF(G516="法",計算規則!H544,IF(G516="所",計算規則!$H$33,計算規則!$H$32)))</f>
        <v>1</v>
      </c>
      <c r="K516" s="283">
        <f>時間計算書!P516</f>
        <v>0</v>
      </c>
      <c r="L516" s="287">
        <f>IF(計算規則!$G$28=0,0,ROUND(K516*24*H516*J516,0))</f>
        <v>0</v>
      </c>
      <c r="M516" s="279">
        <f>時間計算書!Q516+時間計算書!R516</f>
        <v>0</v>
      </c>
      <c r="N516" s="288">
        <f>IF(計算規則!$G$28=0,0,ROUND(M516*24*H516*N$3+M516*24*I516*N$4,0))</f>
        <v>0</v>
      </c>
      <c r="O516" s="279">
        <f>時間計算書!S516</f>
        <v>0</v>
      </c>
      <c r="P516" s="288">
        <f>IF(計算規則!$G$28=0,0,ROUND(O516*24*H516*P$3+O516*24*I516*P$4,0))</f>
        <v>0</v>
      </c>
      <c r="Q516" s="279">
        <f>時間計算書!T516</f>
        <v>0</v>
      </c>
      <c r="R516" s="288">
        <f>IF(計算規則!$G$28=0,0,ROUND(Q516*24*H516*R$3+Q516*24*I516*R$4,0))</f>
        <v>0</v>
      </c>
      <c r="S516" s="279">
        <f>時間計算書!U516</f>
        <v>0</v>
      </c>
      <c r="T516" s="289">
        <f>IF(計算規則!$G$28=0,0,ROUND(S516*24*H516*T$3+S516*24*I516*T$4,0))</f>
        <v>0</v>
      </c>
      <c r="U516" s="267"/>
      <c r="V516" s="268"/>
      <c r="W516" s="268"/>
      <c r="X516" s="269"/>
      <c r="Y516" s="270">
        <f t="shared" si="97"/>
        <v>0</v>
      </c>
    </row>
    <row r="517" spans="1:25" ht="9" customHeight="1" x14ac:dyDescent="0.15">
      <c r="A517" s="747"/>
      <c r="B517" s="196" t="s">
        <v>114</v>
      </c>
      <c r="C517" s="281">
        <f>SUM(U501:U531)</f>
        <v>0</v>
      </c>
      <c r="D517" s="66">
        <f t="shared" si="98"/>
        <v>44790</v>
      </c>
      <c r="E517" s="67">
        <f t="shared" si="100"/>
        <v>44790</v>
      </c>
      <c r="F517" s="68">
        <f t="shared" si="101"/>
        <v>44790</v>
      </c>
      <c r="G517" s="214" t="str">
        <f>IF(時間計算書!E517="","",時間計算書!E517)</f>
        <v/>
      </c>
      <c r="H517" s="156">
        <f t="shared" si="99"/>
        <v>0</v>
      </c>
      <c r="I517" s="156">
        <f t="shared" si="99"/>
        <v>0</v>
      </c>
      <c r="J517" s="285">
        <f>IF(計算規則!$G$28=0,1,IF(G517="法",計算規則!H545,IF(G517="所",計算規則!$H$33,計算規則!$H$32)))</f>
        <v>1</v>
      </c>
      <c r="K517" s="283">
        <f>時間計算書!P517</f>
        <v>0</v>
      </c>
      <c r="L517" s="287">
        <f>IF(計算規則!$G$28=0,0,ROUND(K517*24*H517*J517,0))</f>
        <v>0</v>
      </c>
      <c r="M517" s="279">
        <f>時間計算書!Q517+時間計算書!R517</f>
        <v>0</v>
      </c>
      <c r="N517" s="288">
        <f>IF(計算規則!$G$28=0,0,ROUND(M517*24*H517*N$3+M517*24*I517*N$4,0))</f>
        <v>0</v>
      </c>
      <c r="O517" s="279">
        <f>時間計算書!S517</f>
        <v>0</v>
      </c>
      <c r="P517" s="288">
        <f>IF(計算規則!$G$28=0,0,ROUND(O517*24*H517*P$3+O517*24*I517*P$4,0))</f>
        <v>0</v>
      </c>
      <c r="Q517" s="279">
        <f>時間計算書!T517</f>
        <v>0</v>
      </c>
      <c r="R517" s="288">
        <f>IF(計算規則!$G$28=0,0,ROUND(Q517*24*H517*R$3+Q517*24*I517*R$4,0))</f>
        <v>0</v>
      </c>
      <c r="S517" s="279">
        <f>時間計算書!U517</f>
        <v>0</v>
      </c>
      <c r="T517" s="289">
        <f>IF(計算規則!$G$28=0,0,ROUND(S517*24*H517*T$3+S517*24*I517*T$4,0))</f>
        <v>0</v>
      </c>
      <c r="U517" s="267"/>
      <c r="V517" s="268"/>
      <c r="W517" s="268"/>
      <c r="X517" s="269"/>
      <c r="Y517" s="270">
        <f t="shared" si="97"/>
        <v>0</v>
      </c>
    </row>
    <row r="518" spans="1:25" ht="9" customHeight="1" thickBot="1" x14ac:dyDescent="0.2">
      <c r="A518" s="748"/>
      <c r="B518" s="197" t="s">
        <v>115</v>
      </c>
      <c r="C518" s="282">
        <f>C516+C517</f>
        <v>0</v>
      </c>
      <c r="D518" s="66">
        <f t="shared" si="98"/>
        <v>44791</v>
      </c>
      <c r="E518" s="67">
        <f t="shared" si="100"/>
        <v>44791</v>
      </c>
      <c r="F518" s="68">
        <f t="shared" si="101"/>
        <v>44791</v>
      </c>
      <c r="G518" s="214" t="str">
        <f>IF(時間計算書!E518="","",時間計算書!E518)</f>
        <v/>
      </c>
      <c r="H518" s="156">
        <f t="shared" si="99"/>
        <v>0</v>
      </c>
      <c r="I518" s="156">
        <f t="shared" si="99"/>
        <v>0</v>
      </c>
      <c r="J518" s="285">
        <f>IF(計算規則!$G$28=0,1,IF(G518="法",計算規則!H546,IF(G518="所",計算規則!$H$33,計算規則!$H$32)))</f>
        <v>1</v>
      </c>
      <c r="K518" s="283">
        <f>時間計算書!P518</f>
        <v>0</v>
      </c>
      <c r="L518" s="287">
        <f>IF(計算規則!$G$28=0,0,ROUND(K518*24*H518*J518,0))</f>
        <v>0</v>
      </c>
      <c r="M518" s="279">
        <f>時間計算書!Q518+時間計算書!R518</f>
        <v>0</v>
      </c>
      <c r="N518" s="288">
        <f>IF(計算規則!$G$28=0,0,ROUND(M518*24*H518*N$3+M518*24*I518*N$4,0))</f>
        <v>0</v>
      </c>
      <c r="O518" s="279">
        <f>時間計算書!S518</f>
        <v>0</v>
      </c>
      <c r="P518" s="288">
        <f>IF(計算規則!$G$28=0,0,ROUND(O518*24*H518*P$3+O518*24*I518*P$4,0))</f>
        <v>0</v>
      </c>
      <c r="Q518" s="279">
        <f>時間計算書!T518</f>
        <v>0</v>
      </c>
      <c r="R518" s="288">
        <f>IF(計算規則!$G$28=0,0,ROUND(Q518*24*H518*R$3+Q518*24*I518*R$4,0))</f>
        <v>0</v>
      </c>
      <c r="S518" s="279">
        <f>時間計算書!U518</f>
        <v>0</v>
      </c>
      <c r="T518" s="289">
        <f>IF(計算規則!$G$28=0,0,ROUND(S518*24*H518*T$3+S518*24*I518*T$4,0))</f>
        <v>0</v>
      </c>
      <c r="U518" s="267"/>
      <c r="V518" s="268"/>
      <c r="W518" s="268"/>
      <c r="X518" s="269"/>
      <c r="Y518" s="270">
        <f t="shared" si="97"/>
        <v>0</v>
      </c>
    </row>
    <row r="519" spans="1:25" ht="9" customHeight="1" x14ac:dyDescent="0.15">
      <c r="A519" s="746" t="s">
        <v>72</v>
      </c>
      <c r="B519" s="184" t="s">
        <v>116</v>
      </c>
      <c r="C519" s="198">
        <f>SUM(M501:M531)</f>
        <v>0</v>
      </c>
      <c r="D519" s="66">
        <f t="shared" si="98"/>
        <v>44792</v>
      </c>
      <c r="E519" s="67">
        <f t="shared" si="100"/>
        <v>44792</v>
      </c>
      <c r="F519" s="68">
        <f t="shared" si="101"/>
        <v>44792</v>
      </c>
      <c r="G519" s="214" t="str">
        <f>IF(時間計算書!E519="","",時間計算書!E519)</f>
        <v/>
      </c>
      <c r="H519" s="156">
        <f t="shared" si="99"/>
        <v>0</v>
      </c>
      <c r="I519" s="156">
        <f t="shared" si="99"/>
        <v>0</v>
      </c>
      <c r="J519" s="285">
        <f>IF(計算規則!$G$28=0,1,IF(G519="法",計算規則!H547,IF(G519="所",計算規則!$H$33,計算規則!$H$32)))</f>
        <v>1</v>
      </c>
      <c r="K519" s="283">
        <f>時間計算書!P519</f>
        <v>0</v>
      </c>
      <c r="L519" s="287">
        <f>IF(計算規則!$G$28=0,0,ROUND(K519*24*H519*J519,0))</f>
        <v>0</v>
      </c>
      <c r="M519" s="279">
        <f>時間計算書!Q519+時間計算書!R519</f>
        <v>0</v>
      </c>
      <c r="N519" s="288">
        <f>IF(計算規則!$G$28=0,0,ROUND(M519*24*H519*N$3+M519*24*I519*N$4,0))</f>
        <v>0</v>
      </c>
      <c r="O519" s="279">
        <f>時間計算書!S519</f>
        <v>0</v>
      </c>
      <c r="P519" s="288">
        <f>IF(計算規則!$G$28=0,0,ROUND(O519*24*H519*P$3+O519*24*I519*P$4,0))</f>
        <v>0</v>
      </c>
      <c r="Q519" s="279">
        <f>時間計算書!T519</f>
        <v>0</v>
      </c>
      <c r="R519" s="288">
        <f>IF(計算規則!$G$28=0,0,ROUND(Q519*24*H519*R$3+Q519*24*I519*R$4,0))</f>
        <v>0</v>
      </c>
      <c r="S519" s="279">
        <f>時間計算書!U519</f>
        <v>0</v>
      </c>
      <c r="T519" s="289">
        <f>IF(計算規則!$G$28=0,0,ROUND(S519*24*H519*T$3+S519*24*I519*T$4,0))</f>
        <v>0</v>
      </c>
      <c r="U519" s="267"/>
      <c r="V519" s="268"/>
      <c r="W519" s="268"/>
      <c r="X519" s="269"/>
      <c r="Y519" s="270">
        <f t="shared" si="97"/>
        <v>0</v>
      </c>
    </row>
    <row r="520" spans="1:25" ht="9" customHeight="1" x14ac:dyDescent="0.15">
      <c r="A520" s="747"/>
      <c r="B520" s="196" t="s">
        <v>56</v>
      </c>
      <c r="C520" s="199">
        <f>SUM(N501:N531)+SUM(P501:P531)</f>
        <v>0</v>
      </c>
      <c r="D520" s="66">
        <f t="shared" si="98"/>
        <v>44793</v>
      </c>
      <c r="E520" s="67">
        <f t="shared" si="100"/>
        <v>44793</v>
      </c>
      <c r="F520" s="68">
        <f t="shared" si="101"/>
        <v>44793</v>
      </c>
      <c r="G520" s="214" t="str">
        <f>IF(時間計算書!E520="","",時間計算書!E520)</f>
        <v/>
      </c>
      <c r="H520" s="156">
        <f t="shared" si="99"/>
        <v>0</v>
      </c>
      <c r="I520" s="156">
        <f t="shared" si="99"/>
        <v>0</v>
      </c>
      <c r="J520" s="285">
        <f>IF(計算規則!$G$28=0,1,IF(G520="法",計算規則!H548,IF(G520="所",計算規則!$H$33,計算規則!$H$32)))</f>
        <v>1</v>
      </c>
      <c r="K520" s="283">
        <f>時間計算書!P520</f>
        <v>0</v>
      </c>
      <c r="L520" s="287">
        <f>IF(計算規則!$G$28=0,0,ROUND(K520*24*H520*J520,0))</f>
        <v>0</v>
      </c>
      <c r="M520" s="279">
        <f>時間計算書!Q520+時間計算書!R520</f>
        <v>0</v>
      </c>
      <c r="N520" s="288">
        <f>IF(計算規則!$G$28=0,0,ROUND(M520*24*H520*N$3+M520*24*I520*N$4,0))</f>
        <v>0</v>
      </c>
      <c r="O520" s="279">
        <f>時間計算書!S520</f>
        <v>0</v>
      </c>
      <c r="P520" s="288">
        <f>IF(計算規則!$G$28=0,0,ROUND(O520*24*H520*P$3+O520*24*I520*P$4,0))</f>
        <v>0</v>
      </c>
      <c r="Q520" s="279">
        <f>時間計算書!T520</f>
        <v>0</v>
      </c>
      <c r="R520" s="288">
        <f>IF(計算規則!$G$28=0,0,ROUND(Q520*24*H520*R$3+Q520*24*I520*R$4,0))</f>
        <v>0</v>
      </c>
      <c r="S520" s="279">
        <f>時間計算書!U520</f>
        <v>0</v>
      </c>
      <c r="T520" s="289">
        <f>IF(計算規則!$G$28=0,0,ROUND(S520*24*H520*T$3+S520*24*I520*T$4,0))</f>
        <v>0</v>
      </c>
      <c r="U520" s="267"/>
      <c r="V520" s="268"/>
      <c r="W520" s="268"/>
      <c r="X520" s="269"/>
      <c r="Y520" s="270">
        <f t="shared" si="97"/>
        <v>0</v>
      </c>
    </row>
    <row r="521" spans="1:25" ht="9" customHeight="1" x14ac:dyDescent="0.15">
      <c r="A521" s="747"/>
      <c r="B521" s="196" t="s">
        <v>114</v>
      </c>
      <c r="C521" s="281">
        <f>SUM(V501:V531)</f>
        <v>0</v>
      </c>
      <c r="D521" s="66">
        <f t="shared" si="98"/>
        <v>44794</v>
      </c>
      <c r="E521" s="67">
        <f t="shared" si="100"/>
        <v>44794</v>
      </c>
      <c r="F521" s="68">
        <f t="shared" si="101"/>
        <v>44794</v>
      </c>
      <c r="G521" s="214" t="str">
        <f>IF(時間計算書!E521="","",時間計算書!E521)</f>
        <v/>
      </c>
      <c r="H521" s="156">
        <f t="shared" si="99"/>
        <v>0</v>
      </c>
      <c r="I521" s="156">
        <f t="shared" si="99"/>
        <v>0</v>
      </c>
      <c r="J521" s="285">
        <f>IF(計算規則!$G$28=0,1,IF(G521="法",計算規則!H549,IF(G521="所",計算規則!$H$33,計算規則!$H$32)))</f>
        <v>1</v>
      </c>
      <c r="K521" s="283">
        <f>時間計算書!P521</f>
        <v>0</v>
      </c>
      <c r="L521" s="287">
        <f>IF(計算規則!$G$28=0,0,ROUND(K521*24*H521*J521,0))</f>
        <v>0</v>
      </c>
      <c r="M521" s="279">
        <f>時間計算書!Q521+時間計算書!R521</f>
        <v>0</v>
      </c>
      <c r="N521" s="288">
        <f>IF(計算規則!$G$28=0,0,ROUND(M521*24*H521*N$3+M521*24*I521*N$4,0))</f>
        <v>0</v>
      </c>
      <c r="O521" s="279">
        <f>時間計算書!S521</f>
        <v>0</v>
      </c>
      <c r="P521" s="288">
        <f>IF(計算規則!$G$28=0,0,ROUND(O521*24*H521*P$3+O521*24*I521*P$4,0))</f>
        <v>0</v>
      </c>
      <c r="Q521" s="279">
        <f>時間計算書!T521</f>
        <v>0</v>
      </c>
      <c r="R521" s="288">
        <f>IF(計算規則!$G$28=0,0,ROUND(Q521*24*H521*R$3+Q521*24*I521*R$4,0))</f>
        <v>0</v>
      </c>
      <c r="S521" s="279">
        <f>時間計算書!U521</f>
        <v>0</v>
      </c>
      <c r="T521" s="289">
        <f>IF(計算規則!$G$28=0,0,ROUND(S521*24*H521*T$3+S521*24*I521*T$4,0))</f>
        <v>0</v>
      </c>
      <c r="U521" s="267"/>
      <c r="V521" s="268"/>
      <c r="W521" s="268"/>
      <c r="X521" s="269"/>
      <c r="Y521" s="270">
        <f t="shared" si="97"/>
        <v>0</v>
      </c>
    </row>
    <row r="522" spans="1:25" ht="9" customHeight="1" thickBot="1" x14ac:dyDescent="0.2">
      <c r="A522" s="748"/>
      <c r="B522" s="197" t="s">
        <v>115</v>
      </c>
      <c r="C522" s="282">
        <f>C520+C521</f>
        <v>0</v>
      </c>
      <c r="D522" s="66">
        <f t="shared" si="98"/>
        <v>44795</v>
      </c>
      <c r="E522" s="67">
        <f t="shared" si="100"/>
        <v>44795</v>
      </c>
      <c r="F522" s="68">
        <f t="shared" si="101"/>
        <v>44795</v>
      </c>
      <c r="G522" s="214" t="str">
        <f>IF(時間計算書!E522="","",時間計算書!E522)</f>
        <v/>
      </c>
      <c r="H522" s="156">
        <f t="shared" si="99"/>
        <v>0</v>
      </c>
      <c r="I522" s="156">
        <f t="shared" si="99"/>
        <v>0</v>
      </c>
      <c r="J522" s="285">
        <f>IF(計算規則!$G$28=0,1,IF(G522="法",計算規則!H550,IF(G522="所",計算規則!$H$33,計算規則!$H$32)))</f>
        <v>1</v>
      </c>
      <c r="K522" s="283">
        <f>時間計算書!P522</f>
        <v>0</v>
      </c>
      <c r="L522" s="287">
        <f>IF(計算規則!$G$28=0,0,ROUND(K522*24*H522*J522,0))</f>
        <v>0</v>
      </c>
      <c r="M522" s="279">
        <f>時間計算書!Q522+時間計算書!R522</f>
        <v>0</v>
      </c>
      <c r="N522" s="288">
        <f>IF(計算規則!$G$28=0,0,ROUND(M522*24*H522*N$3+M522*24*I522*N$4,0))</f>
        <v>0</v>
      </c>
      <c r="O522" s="279">
        <f>時間計算書!S522</f>
        <v>0</v>
      </c>
      <c r="P522" s="288">
        <f>IF(計算規則!$G$28=0,0,ROUND(O522*24*H522*P$3+O522*24*I522*P$4,0))</f>
        <v>0</v>
      </c>
      <c r="Q522" s="279">
        <f>時間計算書!T522</f>
        <v>0</v>
      </c>
      <c r="R522" s="288">
        <f>IF(計算規則!$G$28=0,0,ROUND(Q522*24*H522*R$3+Q522*24*I522*R$4,0))</f>
        <v>0</v>
      </c>
      <c r="S522" s="279">
        <f>時間計算書!U522</f>
        <v>0</v>
      </c>
      <c r="T522" s="289">
        <f>IF(計算規則!$G$28=0,0,ROUND(S522*24*H522*T$3+S522*24*I522*T$4,0))</f>
        <v>0</v>
      </c>
      <c r="U522" s="267"/>
      <c r="V522" s="268"/>
      <c r="W522" s="268"/>
      <c r="X522" s="269"/>
      <c r="Y522" s="270">
        <f t="shared" si="97"/>
        <v>0</v>
      </c>
    </row>
    <row r="523" spans="1:25" ht="9" customHeight="1" thickBot="1" x14ac:dyDescent="0.2">
      <c r="A523" s="749" t="s">
        <v>120</v>
      </c>
      <c r="B523" s="750"/>
      <c r="C523" s="200">
        <f>SUM(O501:O531)</f>
        <v>0</v>
      </c>
      <c r="D523" s="66">
        <f t="shared" si="98"/>
        <v>44796</v>
      </c>
      <c r="E523" s="67">
        <f t="shared" si="100"/>
        <v>44796</v>
      </c>
      <c r="F523" s="68">
        <f t="shared" si="101"/>
        <v>44796</v>
      </c>
      <c r="G523" s="214" t="str">
        <f>IF(時間計算書!E523="","",時間計算書!E523)</f>
        <v/>
      </c>
      <c r="H523" s="156">
        <f t="shared" si="99"/>
        <v>0</v>
      </c>
      <c r="I523" s="156">
        <f t="shared" si="99"/>
        <v>0</v>
      </c>
      <c r="J523" s="285">
        <f>IF(計算規則!$G$28=0,1,IF(G523="法",計算規則!H551,IF(G523="所",計算規則!$H$33,計算規則!$H$32)))</f>
        <v>1</v>
      </c>
      <c r="K523" s="283">
        <f>時間計算書!P523</f>
        <v>0</v>
      </c>
      <c r="L523" s="287">
        <f>IF(計算規則!$G$28=0,0,ROUND(K523*24*H523*J523,0))</f>
        <v>0</v>
      </c>
      <c r="M523" s="279">
        <f>時間計算書!Q523+時間計算書!R523</f>
        <v>0</v>
      </c>
      <c r="N523" s="288">
        <f>IF(計算規則!$G$28=0,0,ROUND(M523*24*H523*N$3+M523*24*I523*N$4,0))</f>
        <v>0</v>
      </c>
      <c r="O523" s="279">
        <f>時間計算書!S523</f>
        <v>0</v>
      </c>
      <c r="P523" s="288">
        <f>IF(計算規則!$G$28=0,0,ROUND(O523*24*H523*P$3+O523*24*I523*P$4,0))</f>
        <v>0</v>
      </c>
      <c r="Q523" s="279">
        <f>時間計算書!T523</f>
        <v>0</v>
      </c>
      <c r="R523" s="288">
        <f>IF(計算規則!$G$28=0,0,ROUND(Q523*24*H523*R$3+Q523*24*I523*R$4,0))</f>
        <v>0</v>
      </c>
      <c r="S523" s="279">
        <f>時間計算書!U523</f>
        <v>0</v>
      </c>
      <c r="T523" s="289">
        <f>IF(計算規則!$G$28=0,0,ROUND(S523*24*H523*T$3+S523*24*I523*T$4,0))</f>
        <v>0</v>
      </c>
      <c r="U523" s="267"/>
      <c r="V523" s="268"/>
      <c r="W523" s="268"/>
      <c r="X523" s="269"/>
      <c r="Y523" s="270">
        <f t="shared" si="97"/>
        <v>0</v>
      </c>
    </row>
    <row r="524" spans="1:25" ht="9" customHeight="1" x14ac:dyDescent="0.15">
      <c r="A524" s="743" t="s">
        <v>79</v>
      </c>
      <c r="B524" s="184" t="s">
        <v>116</v>
      </c>
      <c r="C524" s="198">
        <f>SUM(Q501:Q531)</f>
        <v>0</v>
      </c>
      <c r="D524" s="66">
        <f t="shared" si="98"/>
        <v>44797</v>
      </c>
      <c r="E524" s="67">
        <f t="shared" si="100"/>
        <v>44797</v>
      </c>
      <c r="F524" s="68">
        <f t="shared" si="101"/>
        <v>44797</v>
      </c>
      <c r="G524" s="214" t="str">
        <f>IF(時間計算書!E524="","",時間計算書!E524)</f>
        <v/>
      </c>
      <c r="H524" s="156">
        <f t="shared" si="99"/>
        <v>0</v>
      </c>
      <c r="I524" s="156">
        <f t="shared" si="99"/>
        <v>0</v>
      </c>
      <c r="J524" s="285">
        <f>IF(計算規則!$G$28=0,1,IF(G524="法",計算規則!H552,IF(G524="所",計算規則!$H$33,計算規則!$H$32)))</f>
        <v>1</v>
      </c>
      <c r="K524" s="283">
        <f>時間計算書!P524</f>
        <v>0</v>
      </c>
      <c r="L524" s="287">
        <f>IF(計算規則!$G$28=0,0,ROUND(K524*24*H524*J524,0))</f>
        <v>0</v>
      </c>
      <c r="M524" s="279">
        <f>時間計算書!Q524+時間計算書!R524</f>
        <v>0</v>
      </c>
      <c r="N524" s="288">
        <f>IF(計算規則!$G$28=0,0,ROUND(M524*24*H524*N$3+M524*24*I524*N$4,0))</f>
        <v>0</v>
      </c>
      <c r="O524" s="279">
        <f>時間計算書!S524</f>
        <v>0</v>
      </c>
      <c r="P524" s="288">
        <f>IF(計算規則!$G$28=0,0,ROUND(O524*24*H524*P$3+O524*24*I524*P$4,0))</f>
        <v>0</v>
      </c>
      <c r="Q524" s="279">
        <f>時間計算書!T524</f>
        <v>0</v>
      </c>
      <c r="R524" s="288">
        <f>IF(計算規則!$G$28=0,0,ROUND(Q524*24*H524*R$3+Q524*24*I524*R$4,0))</f>
        <v>0</v>
      </c>
      <c r="S524" s="279">
        <f>時間計算書!U524</f>
        <v>0</v>
      </c>
      <c r="T524" s="289">
        <f>IF(計算規則!$G$28=0,0,ROUND(S524*24*H524*T$3+S524*24*I524*T$4,0))</f>
        <v>0</v>
      </c>
      <c r="U524" s="267"/>
      <c r="V524" s="268"/>
      <c r="W524" s="268"/>
      <c r="X524" s="269"/>
      <c r="Y524" s="270">
        <f t="shared" si="97"/>
        <v>0</v>
      </c>
    </row>
    <row r="525" spans="1:25" ht="9" customHeight="1" x14ac:dyDescent="0.15">
      <c r="A525" s="744"/>
      <c r="B525" s="196" t="s">
        <v>56</v>
      </c>
      <c r="C525" s="199">
        <f>SUM(R501:R531)</f>
        <v>0</v>
      </c>
      <c r="D525" s="66">
        <f t="shared" si="98"/>
        <v>44798</v>
      </c>
      <c r="E525" s="67">
        <f t="shared" si="100"/>
        <v>44798</v>
      </c>
      <c r="F525" s="68">
        <f t="shared" si="101"/>
        <v>44798</v>
      </c>
      <c r="G525" s="214" t="str">
        <f>IF(時間計算書!E525="","",時間計算書!E525)</f>
        <v/>
      </c>
      <c r="H525" s="156">
        <f t="shared" si="99"/>
        <v>0</v>
      </c>
      <c r="I525" s="156">
        <f t="shared" si="99"/>
        <v>0</v>
      </c>
      <c r="J525" s="285">
        <f>IF(計算規則!$G$28=0,1,IF(G525="法",計算規則!H553,IF(G525="所",計算規則!$H$33,計算規則!$H$32)))</f>
        <v>1</v>
      </c>
      <c r="K525" s="283">
        <f>時間計算書!P525</f>
        <v>0</v>
      </c>
      <c r="L525" s="287">
        <f>IF(計算規則!$G$28=0,0,ROUND(K525*24*H525*J525,0))</f>
        <v>0</v>
      </c>
      <c r="M525" s="279">
        <f>時間計算書!Q525+時間計算書!R525</f>
        <v>0</v>
      </c>
      <c r="N525" s="288">
        <f>IF(計算規則!$G$28=0,0,ROUND(M525*24*H525*N$3+M525*24*I525*N$4,0))</f>
        <v>0</v>
      </c>
      <c r="O525" s="279">
        <f>時間計算書!S525</f>
        <v>0</v>
      </c>
      <c r="P525" s="288">
        <f>IF(計算規則!$G$28=0,0,ROUND(O525*24*H525*P$3+O525*24*I525*P$4,0))</f>
        <v>0</v>
      </c>
      <c r="Q525" s="279">
        <f>時間計算書!T525</f>
        <v>0</v>
      </c>
      <c r="R525" s="288">
        <f>IF(計算規則!$G$28=0,0,ROUND(Q525*24*H525*R$3+Q525*24*I525*R$4,0))</f>
        <v>0</v>
      </c>
      <c r="S525" s="279">
        <f>時間計算書!U525</f>
        <v>0</v>
      </c>
      <c r="T525" s="289">
        <f>IF(計算規則!$G$28=0,0,ROUND(S525*24*H525*T$3+S525*24*I525*T$4,0))</f>
        <v>0</v>
      </c>
      <c r="U525" s="267"/>
      <c r="V525" s="268"/>
      <c r="W525" s="268"/>
      <c r="X525" s="269"/>
      <c r="Y525" s="270">
        <f t="shared" si="97"/>
        <v>0</v>
      </c>
    </row>
    <row r="526" spans="1:25" ht="9" customHeight="1" x14ac:dyDescent="0.15">
      <c r="A526" s="744"/>
      <c r="B526" s="196" t="s">
        <v>114</v>
      </c>
      <c r="C526" s="281">
        <f>SUM(W501:W531)</f>
        <v>0</v>
      </c>
      <c r="D526" s="66">
        <f t="shared" si="98"/>
        <v>44799</v>
      </c>
      <c r="E526" s="67">
        <f t="shared" si="100"/>
        <v>44799</v>
      </c>
      <c r="F526" s="68">
        <f t="shared" si="101"/>
        <v>44799</v>
      </c>
      <c r="G526" s="214" t="str">
        <f>IF(時間計算書!E526="","",時間計算書!E526)</f>
        <v/>
      </c>
      <c r="H526" s="156">
        <f t="shared" si="99"/>
        <v>0</v>
      </c>
      <c r="I526" s="156">
        <f t="shared" si="99"/>
        <v>0</v>
      </c>
      <c r="J526" s="285">
        <f>IF(計算規則!$G$28=0,1,IF(G526="法",計算規則!H554,IF(G526="所",計算規則!$H$33,計算規則!$H$32)))</f>
        <v>1</v>
      </c>
      <c r="K526" s="283">
        <f>時間計算書!P526</f>
        <v>0</v>
      </c>
      <c r="L526" s="287">
        <f>IF(計算規則!$G$28=0,0,ROUND(K526*24*H526*J526,0))</f>
        <v>0</v>
      </c>
      <c r="M526" s="279">
        <f>時間計算書!Q526+時間計算書!R526</f>
        <v>0</v>
      </c>
      <c r="N526" s="288">
        <f>IF(計算規則!$G$28=0,0,ROUND(M526*24*H526*N$3+M526*24*I526*N$4,0))</f>
        <v>0</v>
      </c>
      <c r="O526" s="279">
        <f>時間計算書!S526</f>
        <v>0</v>
      </c>
      <c r="P526" s="288">
        <f>IF(計算規則!$G$28=0,0,ROUND(O526*24*H526*P$3+O526*24*I526*P$4,0))</f>
        <v>0</v>
      </c>
      <c r="Q526" s="279">
        <f>時間計算書!T526</f>
        <v>0</v>
      </c>
      <c r="R526" s="288">
        <f>IF(計算規則!$G$28=0,0,ROUND(Q526*24*H526*R$3+Q526*24*I526*R$4,0))</f>
        <v>0</v>
      </c>
      <c r="S526" s="279">
        <f>時間計算書!U526</f>
        <v>0</v>
      </c>
      <c r="T526" s="289">
        <f>IF(計算規則!$G$28=0,0,ROUND(S526*24*H526*T$3+S526*24*I526*T$4,0))</f>
        <v>0</v>
      </c>
      <c r="U526" s="267"/>
      <c r="V526" s="268"/>
      <c r="W526" s="268"/>
      <c r="X526" s="269"/>
      <c r="Y526" s="270">
        <f t="shared" si="97"/>
        <v>0</v>
      </c>
    </row>
    <row r="527" spans="1:25" ht="9" customHeight="1" thickBot="1" x14ac:dyDescent="0.2">
      <c r="A527" s="745"/>
      <c r="B527" s="197" t="s">
        <v>115</v>
      </c>
      <c r="C527" s="282">
        <f>C525+C526</f>
        <v>0</v>
      </c>
      <c r="D527" s="66">
        <f t="shared" si="98"/>
        <v>44800</v>
      </c>
      <c r="E527" s="67">
        <f t="shared" si="100"/>
        <v>44800</v>
      </c>
      <c r="F527" s="68">
        <f t="shared" si="101"/>
        <v>44800</v>
      </c>
      <c r="G527" s="214" t="str">
        <f>IF(時間計算書!E527="","",時間計算書!E527)</f>
        <v/>
      </c>
      <c r="H527" s="156">
        <f t="shared" si="99"/>
        <v>0</v>
      </c>
      <c r="I527" s="156">
        <f t="shared" si="99"/>
        <v>0</v>
      </c>
      <c r="J527" s="285">
        <f>IF(計算規則!$G$28=0,1,IF(G527="法",計算規則!H555,IF(G527="所",計算規則!$H$33,計算規則!$H$32)))</f>
        <v>1</v>
      </c>
      <c r="K527" s="283">
        <f>時間計算書!P527</f>
        <v>0</v>
      </c>
      <c r="L527" s="287">
        <f>IF(計算規則!$G$28=0,0,ROUND(K527*24*H527*J527,0))</f>
        <v>0</v>
      </c>
      <c r="M527" s="279">
        <f>時間計算書!Q527+時間計算書!R527</f>
        <v>0</v>
      </c>
      <c r="N527" s="288">
        <f>IF(計算規則!$G$28=0,0,ROUND(M527*24*H527*N$3+M527*24*I527*N$4,0))</f>
        <v>0</v>
      </c>
      <c r="O527" s="279">
        <f>時間計算書!S527</f>
        <v>0</v>
      </c>
      <c r="P527" s="288">
        <f>IF(計算規則!$G$28=0,0,ROUND(O527*24*H527*P$3+O527*24*I527*P$4,0))</f>
        <v>0</v>
      </c>
      <c r="Q527" s="279">
        <f>時間計算書!T527</f>
        <v>0</v>
      </c>
      <c r="R527" s="288">
        <f>IF(計算規則!$G$28=0,0,ROUND(Q527*24*H527*R$3+Q527*24*I527*R$4,0))</f>
        <v>0</v>
      </c>
      <c r="S527" s="279">
        <f>時間計算書!U527</f>
        <v>0</v>
      </c>
      <c r="T527" s="289">
        <f>IF(計算規則!$G$28=0,0,ROUND(S527*24*H527*T$3+S527*24*I527*T$4,0))</f>
        <v>0</v>
      </c>
      <c r="U527" s="267"/>
      <c r="V527" s="268"/>
      <c r="W527" s="268"/>
      <c r="X527" s="269"/>
      <c r="Y527" s="270">
        <f t="shared" si="97"/>
        <v>0</v>
      </c>
    </row>
    <row r="528" spans="1:25" ht="9" customHeight="1" x14ac:dyDescent="0.15">
      <c r="A528" s="743" t="s">
        <v>80</v>
      </c>
      <c r="B528" s="184" t="s">
        <v>116</v>
      </c>
      <c r="C528" s="198">
        <f>SUM(S501:S531)</f>
        <v>0</v>
      </c>
      <c r="D528" s="66">
        <f t="shared" si="98"/>
        <v>44801</v>
      </c>
      <c r="E528" s="67">
        <f t="shared" si="100"/>
        <v>44801</v>
      </c>
      <c r="F528" s="68">
        <f t="shared" si="101"/>
        <v>44801</v>
      </c>
      <c r="G528" s="214" t="str">
        <f>IF(時間計算書!E528="","",時間計算書!E528)</f>
        <v/>
      </c>
      <c r="H528" s="156">
        <f t="shared" si="99"/>
        <v>0</v>
      </c>
      <c r="I528" s="156">
        <f t="shared" si="99"/>
        <v>0</v>
      </c>
      <c r="J528" s="285">
        <f>IF(計算規則!$G$28=0,1,IF(G528="法",計算規則!H556,IF(G528="所",計算規則!$H$33,計算規則!$H$32)))</f>
        <v>1</v>
      </c>
      <c r="K528" s="283">
        <f>時間計算書!P528</f>
        <v>0</v>
      </c>
      <c r="L528" s="287">
        <f>IF(計算規則!$G$28=0,0,ROUND(K528*24*H528*J528,0))</f>
        <v>0</v>
      </c>
      <c r="M528" s="279">
        <f>時間計算書!Q528+時間計算書!R528</f>
        <v>0</v>
      </c>
      <c r="N528" s="288">
        <f>IF(計算規則!$G$28=0,0,ROUND(M528*24*H528*N$3+M528*24*I528*N$4,0))</f>
        <v>0</v>
      </c>
      <c r="O528" s="279">
        <f>時間計算書!S528</f>
        <v>0</v>
      </c>
      <c r="P528" s="288">
        <f>IF(計算規則!$G$28=0,0,ROUND(O528*24*H528*P$3+O528*24*I528*P$4,0))</f>
        <v>0</v>
      </c>
      <c r="Q528" s="279">
        <f>時間計算書!T528</f>
        <v>0</v>
      </c>
      <c r="R528" s="288">
        <f>IF(計算規則!$G$28=0,0,ROUND(Q528*24*H528*R$3+Q528*24*I528*R$4,0))</f>
        <v>0</v>
      </c>
      <c r="S528" s="279">
        <f>時間計算書!U528</f>
        <v>0</v>
      </c>
      <c r="T528" s="289">
        <f>IF(計算規則!$G$28=0,0,ROUND(S528*24*H528*T$3+S528*24*I528*T$4,0))</f>
        <v>0</v>
      </c>
      <c r="U528" s="267"/>
      <c r="V528" s="268"/>
      <c r="W528" s="268"/>
      <c r="X528" s="269"/>
      <c r="Y528" s="270">
        <f t="shared" si="97"/>
        <v>0</v>
      </c>
    </row>
    <row r="529" spans="1:25" ht="9" customHeight="1" x14ac:dyDescent="0.15">
      <c r="A529" s="744"/>
      <c r="B529" s="196" t="s">
        <v>56</v>
      </c>
      <c r="C529" s="199">
        <f>SUM(T501:T531)</f>
        <v>0</v>
      </c>
      <c r="D529" s="211">
        <f>IF(OR(MONTH(D501)=1,MONTH(D501)=3,MONTH(D501)=5,MONTH(D501)=7,MONTH(D501)=8,MONTH(D501)=10,MONTH(D501)=12),D528+1,IF(OR(MONTH(D501)=4,MONTH(D501)=6,MONTH(D501)=9,MONTH(D501)=11),D528+1,IF(DAY(DATE(YEAR(D501),3,0))=29,D528+1,"")))</f>
        <v>44802</v>
      </c>
      <c r="E529" s="333">
        <f t="shared" si="100"/>
        <v>44802</v>
      </c>
      <c r="F529" s="334">
        <f t="shared" si="101"/>
        <v>44802</v>
      </c>
      <c r="G529" s="214" t="str">
        <f>IF(時間計算書!E529="","",時間計算書!E529)</f>
        <v/>
      </c>
      <c r="H529" s="156">
        <f>IF(D529="","",H528)</f>
        <v>0</v>
      </c>
      <c r="I529" s="156">
        <f t="shared" ref="I529:I531" si="102">I528</f>
        <v>0</v>
      </c>
      <c r="J529" s="285">
        <f>IF(計算規則!$G$28=0,1,IF(G529="法",計算規則!H557,IF(G529="所",計算規則!$H$33,計算規則!$H$32)))</f>
        <v>1</v>
      </c>
      <c r="K529" s="283">
        <f>時間計算書!P529</f>
        <v>0</v>
      </c>
      <c r="L529" s="287">
        <f>IF(計算規則!$G$28=0,0,IF(D529="","",ROUND(K529*24*H529*J529,0)))</f>
        <v>0</v>
      </c>
      <c r="M529" s="279">
        <f>時間計算書!Q529+時間計算書!R529</f>
        <v>0</v>
      </c>
      <c r="N529" s="288">
        <f>IF(計算規則!$G$28=0,0,IF(D529="","",ROUND(M529*24*H529*N$3+M529*24*I529*N$4,0)))</f>
        <v>0</v>
      </c>
      <c r="O529" s="279">
        <f>時間計算書!S529</f>
        <v>0</v>
      </c>
      <c r="P529" s="288">
        <f>IF(計算規則!$G$28=0,0,IF(D529="","",ROUND(O529*24*H529*P$3+O529*24*I529*P$4,0)))</f>
        <v>0</v>
      </c>
      <c r="Q529" s="279">
        <f>時間計算書!T529</f>
        <v>0</v>
      </c>
      <c r="R529" s="288">
        <f>IF(計算規則!$G$28=0,0,IF(D529="","",ROUND(Q529*24*H529*R$3+Q529*24*I529*R$4,0)))</f>
        <v>0</v>
      </c>
      <c r="S529" s="279">
        <f>時間計算書!U529</f>
        <v>0</v>
      </c>
      <c r="T529" s="289">
        <f>IF(計算規則!$G$28=0,0,IF(D529="","",ROUND(S529*24*H529*T$3+S529*24*I529*T$4,0)))</f>
        <v>0</v>
      </c>
      <c r="U529" s="267"/>
      <c r="V529" s="268"/>
      <c r="W529" s="268"/>
      <c r="X529" s="269"/>
      <c r="Y529" s="270">
        <f>IF(D529="","",SUM(L529+N529+P529+R529+T529)+SUM(U529:X529))</f>
        <v>0</v>
      </c>
    </row>
    <row r="530" spans="1:25" ht="9" customHeight="1" x14ac:dyDescent="0.15">
      <c r="A530" s="744"/>
      <c r="B530" s="196" t="s">
        <v>114</v>
      </c>
      <c r="C530" s="281">
        <f>SUM(X501:X531)</f>
        <v>0</v>
      </c>
      <c r="D530" s="211">
        <f>IF(OR(MONTH(D501)=1,MONTH(D501)=3,MONTH(D501)=5,MONTH(D501)=7,MONTH(D501)=8,MONTH(D501)=10,MONTH(D501)=12),D529+1,IF(OR(MONTH(D501)=4,MONTH(D501)=6,MONTH(D501)=9,MONTH(D501)=11),D529+1,""))</f>
        <v>44803</v>
      </c>
      <c r="E530" s="333">
        <f t="shared" si="100"/>
        <v>44803</v>
      </c>
      <c r="F530" s="334">
        <f t="shared" si="101"/>
        <v>44803</v>
      </c>
      <c r="G530" s="214" t="str">
        <f>IF(時間計算書!E530="","",時間計算書!E530)</f>
        <v/>
      </c>
      <c r="H530" s="156">
        <f>IF(D530="","",H529)</f>
        <v>0</v>
      </c>
      <c r="I530" s="156">
        <f t="shared" si="102"/>
        <v>0</v>
      </c>
      <c r="J530" s="285">
        <f>IF(計算規則!$G$28=0,1,IF(G530="法",計算規則!H558,IF(G530="所",計算規則!$H$33,計算規則!$H$32)))</f>
        <v>1</v>
      </c>
      <c r="K530" s="283">
        <f>時間計算書!P530</f>
        <v>0</v>
      </c>
      <c r="L530" s="287">
        <f>IF(計算規則!$G$28=0,0,IF(D530="","",ROUND(K530*24*H530*J530,0)))</f>
        <v>0</v>
      </c>
      <c r="M530" s="279">
        <f>時間計算書!Q530+時間計算書!R530</f>
        <v>0</v>
      </c>
      <c r="N530" s="288">
        <f>IF(計算規則!$G$28=0,0,IF(D530="","",ROUND(M530*24*H530*N$3+M530*24*I530*N$4,0)))</f>
        <v>0</v>
      </c>
      <c r="O530" s="279">
        <f>時間計算書!S530</f>
        <v>0</v>
      </c>
      <c r="P530" s="288">
        <f>IF(計算規則!$G$28=0,0,IF(D530="","",ROUND(O530*24*H530*P$3+O530*24*I530*P$4,0)))</f>
        <v>0</v>
      </c>
      <c r="Q530" s="279">
        <f>時間計算書!T530</f>
        <v>0</v>
      </c>
      <c r="R530" s="288">
        <f>IF(計算規則!$G$28=0,0,IF(D530="","",ROUND(Q530*24*H530*R$3+Q530*24*I530*R$4,0)))</f>
        <v>0</v>
      </c>
      <c r="S530" s="279">
        <f>時間計算書!U530</f>
        <v>0</v>
      </c>
      <c r="T530" s="289">
        <f>IF(計算規則!$G$28=0,0,IF(D530="","",ROUND(S530*24*H530*T$3+S530*24*I530*T$4,0)))</f>
        <v>0</v>
      </c>
      <c r="U530" s="267"/>
      <c r="V530" s="268"/>
      <c r="W530" s="268"/>
      <c r="X530" s="269"/>
      <c r="Y530" s="270">
        <f>IF(D530="","",SUM(L530+N530+P530+R530+T530)+SUM(U530:X530))</f>
        <v>0</v>
      </c>
    </row>
    <row r="531" spans="1:25" ht="9" customHeight="1" thickBot="1" x14ac:dyDescent="0.2">
      <c r="A531" s="745"/>
      <c r="B531" s="197" t="s">
        <v>115</v>
      </c>
      <c r="C531" s="282">
        <f>C529+C530</f>
        <v>0</v>
      </c>
      <c r="D531" s="212">
        <f>IF(OR(MONTH(D501)=1,MONTH(D501)=3,MONTH(D501)=5,MONTH(D501)=7,MONTH(D501)=8,MONTH(D501)=10,MONTH(D501)=12),D530+1,IF(OR(MONTH(D501)=4,MONTH(D501)=6,MONTH(D501)=9,MONTH(D501)=11),"",""))</f>
        <v>44804</v>
      </c>
      <c r="E531" s="335">
        <f t="shared" si="100"/>
        <v>44804</v>
      </c>
      <c r="F531" s="336">
        <f t="shared" si="101"/>
        <v>44804</v>
      </c>
      <c r="G531" s="215" t="str">
        <f>IF(時間計算書!E531="","",時間計算書!E531)</f>
        <v/>
      </c>
      <c r="H531" s="157">
        <f>IF(D531="","",H530)</f>
        <v>0</v>
      </c>
      <c r="I531" s="157">
        <f t="shared" si="102"/>
        <v>0</v>
      </c>
      <c r="J531" s="286">
        <f>IF(計算規則!$G$28=0,1,IF(G531="法",計算規則!H559,IF(G531="所",計算規則!$H$33,計算規則!$H$32)))</f>
        <v>1</v>
      </c>
      <c r="K531" s="293">
        <f>時間計算書!P531</f>
        <v>0</v>
      </c>
      <c r="L531" s="294">
        <f>IF(計算規則!$G$28=0,0,IF(D531="","",ROUND(K531*24*H531*J531,0)))</f>
        <v>0</v>
      </c>
      <c r="M531" s="295">
        <f>時間計算書!Q531+時間計算書!R531</f>
        <v>0</v>
      </c>
      <c r="N531" s="296">
        <f>IF(計算規則!$G$28=0,0,IF(D531="","",ROUND(M531*24*H531*N$3+M531*24*I531*N$4,0)))</f>
        <v>0</v>
      </c>
      <c r="O531" s="295">
        <f>時間計算書!S531</f>
        <v>0</v>
      </c>
      <c r="P531" s="296">
        <f>IF(計算規則!$G$28=0,0,IF(D531="","",ROUND(O531*24*H531*P$3+O531*24*I531*P$4,0)))</f>
        <v>0</v>
      </c>
      <c r="Q531" s="295">
        <f>時間計算書!T531</f>
        <v>0</v>
      </c>
      <c r="R531" s="296">
        <f>IF(計算規則!$G$28=0,0,IF(D531="","",ROUND(Q531*24*H531*R$3+Q531*24*I531*R$4,0)))</f>
        <v>0</v>
      </c>
      <c r="S531" s="295">
        <f>時間計算書!U531</f>
        <v>0</v>
      </c>
      <c r="T531" s="297">
        <f>IF(計算規則!$G$28=0,0,IF(D531="","",ROUND(S531*24*H531*T$3+S531*24*I531*T$4,0)))</f>
        <v>0</v>
      </c>
      <c r="U531" s="271"/>
      <c r="V531" s="272"/>
      <c r="W531" s="272"/>
      <c r="X531" s="273"/>
      <c r="Y531" s="274">
        <f>IF(D531="","",SUM(L531+N531+P531+R531+T531)+SUM(U531:X531))</f>
        <v>0</v>
      </c>
    </row>
    <row r="532" spans="1:25" ht="9" customHeight="1" x14ac:dyDescent="0.15">
      <c r="A532" s="775">
        <f>IF(計算規則!$D$15=0,D532,D563)</f>
        <v>44805</v>
      </c>
      <c r="B532" s="776"/>
      <c r="C532" s="776"/>
      <c r="D532" s="71">
        <f>IF(D531="",IF(D530="",IF(D529="",D528+1,D529+1),D530+1),D531+1)</f>
        <v>44805</v>
      </c>
      <c r="E532" s="72">
        <f t="shared" si="100"/>
        <v>44805</v>
      </c>
      <c r="F532" s="73">
        <f t="shared" si="101"/>
        <v>44805</v>
      </c>
      <c r="G532" s="216" t="str">
        <f>IF(時間計算書!E532="","",時間計算書!E532)</f>
        <v/>
      </c>
      <c r="H532" s="155">
        <f>賃金一覧表・単価計算書・既払金計算書!AK23</f>
        <v>0</v>
      </c>
      <c r="I532" s="155">
        <f>賃金一覧表・単価計算書・既払金計算書!BG23</f>
        <v>0</v>
      </c>
      <c r="J532" s="303">
        <f>IF(計算規則!$G$28=0,1,IF(G532="法",計算規則!H560,IF(G532="所",計算規則!$H$33,計算規則!$H$32)))</f>
        <v>1</v>
      </c>
      <c r="K532" s="284">
        <f>時間計算書!P532</f>
        <v>0</v>
      </c>
      <c r="L532" s="290">
        <f>IF(計算規則!$G$28=0,0,ROUND(K532*24*H532*J532,0))</f>
        <v>0</v>
      </c>
      <c r="M532" s="278">
        <f>時間計算書!Q532+時間計算書!R532</f>
        <v>0</v>
      </c>
      <c r="N532" s="291">
        <f>IF(計算規則!$G$28=0,0,ROUND(M532*24*H532*N$3+M532*24*I532*N$4,0))</f>
        <v>0</v>
      </c>
      <c r="O532" s="278">
        <f>時間計算書!S532</f>
        <v>0</v>
      </c>
      <c r="P532" s="291">
        <f>IF(計算規則!$G$28=0,0,ROUND(O532*24*H532*P$3+O532*24*I532*P$4,0))</f>
        <v>0</v>
      </c>
      <c r="Q532" s="278">
        <f>時間計算書!T532</f>
        <v>0</v>
      </c>
      <c r="R532" s="291">
        <f>IF(計算規則!$G$28=0,0,ROUND(Q532*24*H532*R$3+Q532*24*I532*R$4,0))</f>
        <v>0</v>
      </c>
      <c r="S532" s="278">
        <f>時間計算書!U532</f>
        <v>0</v>
      </c>
      <c r="T532" s="292">
        <f>IF(計算規則!$G$28=0,0,ROUND(S532*24*H532*T$3+S532*24*I532*T$4,0))</f>
        <v>0</v>
      </c>
      <c r="U532" s="275"/>
      <c r="V532" s="276"/>
      <c r="W532" s="276"/>
      <c r="X532" s="277"/>
      <c r="Y532" s="280">
        <f t="shared" ref="Y532:Y559" si="103">SUM(L532+N532+P532+R532+T532)+SUM(U532:X532)</f>
        <v>0</v>
      </c>
    </row>
    <row r="533" spans="1:25" ht="9" customHeight="1" x14ac:dyDescent="0.15">
      <c r="A533" s="777"/>
      <c r="B533" s="778"/>
      <c r="C533" s="778"/>
      <c r="D533" s="66">
        <f t="shared" ref="D533:D559" si="104">D532+1</f>
        <v>44806</v>
      </c>
      <c r="E533" s="67">
        <f t="shared" si="100"/>
        <v>44806</v>
      </c>
      <c r="F533" s="68">
        <f t="shared" si="101"/>
        <v>44806</v>
      </c>
      <c r="G533" s="214" t="str">
        <f>IF(時間計算書!E533="","",時間計算書!E533)</f>
        <v/>
      </c>
      <c r="H533" s="156">
        <f>H532</f>
        <v>0</v>
      </c>
      <c r="I533" s="156">
        <f>I532</f>
        <v>0</v>
      </c>
      <c r="J533" s="285">
        <f>IF(計算規則!$G$28=0,1,IF(G533="法",計算規則!H561,IF(G533="所",計算規則!$H$33,計算規則!$H$32)))</f>
        <v>1</v>
      </c>
      <c r="K533" s="283">
        <f>時間計算書!P533</f>
        <v>0</v>
      </c>
      <c r="L533" s="287">
        <f>IF(計算規則!$G$28=0,0,ROUND(K533*24*H533*J533,0))</f>
        <v>0</v>
      </c>
      <c r="M533" s="279">
        <f>時間計算書!Q533+時間計算書!R533</f>
        <v>0</v>
      </c>
      <c r="N533" s="288">
        <f>IF(計算規則!$G$28=0,0,ROUND(M533*24*H533*N$3+M533*24*I533*N$4,0))</f>
        <v>0</v>
      </c>
      <c r="O533" s="279">
        <f>時間計算書!S533</f>
        <v>0</v>
      </c>
      <c r="P533" s="288">
        <f>IF(計算規則!$G$28=0,0,ROUND(O533*24*H533*P$3+O533*24*I533*P$4,0))</f>
        <v>0</v>
      </c>
      <c r="Q533" s="279">
        <f>時間計算書!T533</f>
        <v>0</v>
      </c>
      <c r="R533" s="288">
        <f>IF(計算規則!$G$28=0,0,ROUND(Q533*24*H533*R$3+Q533*24*I533*R$4,0))</f>
        <v>0</v>
      </c>
      <c r="S533" s="279">
        <f>時間計算書!U533</f>
        <v>0</v>
      </c>
      <c r="T533" s="289">
        <f>IF(計算規則!$G$28=0,0,ROUND(S533*24*H533*T$3+S533*24*I533*T$4,0))</f>
        <v>0</v>
      </c>
      <c r="U533" s="267"/>
      <c r="V533" s="268"/>
      <c r="W533" s="268"/>
      <c r="X533" s="269"/>
      <c r="Y533" s="270">
        <f t="shared" si="103"/>
        <v>0</v>
      </c>
    </row>
    <row r="534" spans="1:25" ht="9" customHeight="1" x14ac:dyDescent="0.15">
      <c r="A534" s="779">
        <f>A532</f>
        <v>44805</v>
      </c>
      <c r="B534" s="780"/>
      <c r="C534" s="780"/>
      <c r="D534" s="66">
        <f t="shared" si="104"/>
        <v>44807</v>
      </c>
      <c r="E534" s="67">
        <f t="shared" si="100"/>
        <v>44807</v>
      </c>
      <c r="F534" s="68">
        <f t="shared" si="101"/>
        <v>44807</v>
      </c>
      <c r="G534" s="214" t="str">
        <f>IF(時間計算書!E534="","",時間計算書!E534)</f>
        <v/>
      </c>
      <c r="H534" s="156">
        <f t="shared" ref="H534:I559" si="105">H533</f>
        <v>0</v>
      </c>
      <c r="I534" s="156">
        <f t="shared" si="105"/>
        <v>0</v>
      </c>
      <c r="J534" s="285">
        <f>IF(計算規則!$G$28=0,1,IF(G534="法",計算規則!H562,IF(G534="所",計算規則!$H$33,計算規則!$H$32)))</f>
        <v>1</v>
      </c>
      <c r="K534" s="283">
        <f>時間計算書!P534</f>
        <v>0</v>
      </c>
      <c r="L534" s="287">
        <f>IF(計算規則!$G$28=0,0,ROUND(K534*24*H534*J534,0))</f>
        <v>0</v>
      </c>
      <c r="M534" s="279">
        <f>時間計算書!Q534+時間計算書!R534</f>
        <v>0</v>
      </c>
      <c r="N534" s="288">
        <f>IF(計算規則!$G$28=0,0,ROUND(M534*24*H534*N$3+M534*24*I534*N$4,0))</f>
        <v>0</v>
      </c>
      <c r="O534" s="279">
        <f>時間計算書!S534</f>
        <v>0</v>
      </c>
      <c r="P534" s="288">
        <f>IF(計算規則!$G$28=0,0,ROUND(O534*24*H534*P$3+O534*24*I534*P$4,0))</f>
        <v>0</v>
      </c>
      <c r="Q534" s="279">
        <f>時間計算書!T534</f>
        <v>0</v>
      </c>
      <c r="R534" s="288">
        <f>IF(計算規則!$G$28=0,0,ROUND(Q534*24*H534*R$3+Q534*24*I534*R$4,0))</f>
        <v>0</v>
      </c>
      <c r="S534" s="279">
        <f>時間計算書!U534</f>
        <v>0</v>
      </c>
      <c r="T534" s="289">
        <f>IF(計算規則!$G$28=0,0,ROUND(S534*24*H534*T$3+S534*24*I534*T$4,0))</f>
        <v>0</v>
      </c>
      <c r="U534" s="267"/>
      <c r="V534" s="268"/>
      <c r="W534" s="268"/>
      <c r="X534" s="269"/>
      <c r="Y534" s="270">
        <f t="shared" si="103"/>
        <v>0</v>
      </c>
    </row>
    <row r="535" spans="1:25" ht="9" customHeight="1" thickBot="1" x14ac:dyDescent="0.2">
      <c r="A535" s="781"/>
      <c r="B535" s="782"/>
      <c r="C535" s="782"/>
      <c r="D535" s="66">
        <f t="shared" si="104"/>
        <v>44808</v>
      </c>
      <c r="E535" s="67">
        <f t="shared" si="100"/>
        <v>44808</v>
      </c>
      <c r="F535" s="68">
        <f t="shared" si="101"/>
        <v>44808</v>
      </c>
      <c r="G535" s="214" t="str">
        <f>IF(時間計算書!E535="","",時間計算書!E535)</f>
        <v/>
      </c>
      <c r="H535" s="156">
        <f t="shared" si="105"/>
        <v>0</v>
      </c>
      <c r="I535" s="156">
        <f t="shared" si="105"/>
        <v>0</v>
      </c>
      <c r="J535" s="285">
        <f>IF(計算規則!$G$28=0,1,IF(G535="法",計算規則!H563,IF(G535="所",計算規則!$H$33,計算規則!$H$32)))</f>
        <v>1</v>
      </c>
      <c r="K535" s="283">
        <f>時間計算書!P535</f>
        <v>0</v>
      </c>
      <c r="L535" s="287">
        <f>IF(計算規則!$G$28=0,0,ROUND(K535*24*H535*J535,0))</f>
        <v>0</v>
      </c>
      <c r="M535" s="279">
        <f>時間計算書!Q535+時間計算書!R535</f>
        <v>0</v>
      </c>
      <c r="N535" s="288">
        <f>IF(計算規則!$G$28=0,0,ROUND(M535*24*H535*N$3+M535*24*I535*N$4,0))</f>
        <v>0</v>
      </c>
      <c r="O535" s="279">
        <f>時間計算書!S535</f>
        <v>0</v>
      </c>
      <c r="P535" s="288">
        <f>IF(計算規則!$G$28=0,0,ROUND(O535*24*H535*P$3+O535*24*I535*P$4,0))</f>
        <v>0</v>
      </c>
      <c r="Q535" s="279">
        <f>時間計算書!T535</f>
        <v>0</v>
      </c>
      <c r="R535" s="288">
        <f>IF(計算規則!$G$28=0,0,ROUND(Q535*24*H535*R$3+Q535*24*I535*R$4,0))</f>
        <v>0</v>
      </c>
      <c r="S535" s="279">
        <f>時間計算書!U535</f>
        <v>0</v>
      </c>
      <c r="T535" s="289">
        <f>IF(計算規則!$G$28=0,0,ROUND(S535*24*H535*T$3+S535*24*I535*T$4,0))</f>
        <v>0</v>
      </c>
      <c r="U535" s="267"/>
      <c r="V535" s="268"/>
      <c r="W535" s="268"/>
      <c r="X535" s="269"/>
      <c r="Y535" s="270">
        <f t="shared" si="103"/>
        <v>0</v>
      </c>
    </row>
    <row r="536" spans="1:25" ht="9" customHeight="1" x14ac:dyDescent="0.15">
      <c r="A536" s="751" t="s">
        <v>172</v>
      </c>
      <c r="B536" s="752"/>
      <c r="C536" s="753"/>
      <c r="D536" s="66">
        <f t="shared" si="104"/>
        <v>44809</v>
      </c>
      <c r="E536" s="67">
        <f t="shared" si="100"/>
        <v>44809</v>
      </c>
      <c r="F536" s="68">
        <f t="shared" si="101"/>
        <v>44809</v>
      </c>
      <c r="G536" s="214" t="str">
        <f>IF(時間計算書!E536="","",時間計算書!E536)</f>
        <v/>
      </c>
      <c r="H536" s="156">
        <f t="shared" si="105"/>
        <v>0</v>
      </c>
      <c r="I536" s="156">
        <f t="shared" si="105"/>
        <v>0</v>
      </c>
      <c r="J536" s="285">
        <f>IF(計算規則!$G$28=0,1,IF(G536="法",計算規則!H564,IF(G536="所",計算規則!$H$33,計算規則!$H$32)))</f>
        <v>1</v>
      </c>
      <c r="K536" s="283">
        <f>時間計算書!P536</f>
        <v>0</v>
      </c>
      <c r="L536" s="287">
        <f>IF(計算規則!$G$28=0,0,ROUND(K536*24*H536*J536,0))</f>
        <v>0</v>
      </c>
      <c r="M536" s="279">
        <f>時間計算書!Q536+時間計算書!R536</f>
        <v>0</v>
      </c>
      <c r="N536" s="288">
        <f>IF(計算規則!$G$28=0,0,ROUND(M536*24*H536*N$3+M536*24*I536*N$4,0))</f>
        <v>0</v>
      </c>
      <c r="O536" s="279">
        <f>時間計算書!S536</f>
        <v>0</v>
      </c>
      <c r="P536" s="288">
        <f>IF(計算規則!$G$28=0,0,ROUND(O536*24*H536*P$3+O536*24*I536*P$4,0))</f>
        <v>0</v>
      </c>
      <c r="Q536" s="279">
        <f>時間計算書!T536</f>
        <v>0</v>
      </c>
      <c r="R536" s="288">
        <f>IF(計算規則!$G$28=0,0,ROUND(Q536*24*H536*R$3+Q536*24*I536*R$4,0))</f>
        <v>0</v>
      </c>
      <c r="S536" s="279">
        <f>時間計算書!U536</f>
        <v>0</v>
      </c>
      <c r="T536" s="289">
        <f>IF(計算規則!$G$28=0,0,ROUND(S536*24*H536*T$3+S536*24*I536*T$4,0))</f>
        <v>0</v>
      </c>
      <c r="U536" s="267"/>
      <c r="V536" s="268"/>
      <c r="W536" s="268"/>
      <c r="X536" s="269"/>
      <c r="Y536" s="270">
        <f t="shared" si="103"/>
        <v>0</v>
      </c>
    </row>
    <row r="537" spans="1:25" ht="9" customHeight="1" thickBot="1" x14ac:dyDescent="0.2">
      <c r="A537" s="754"/>
      <c r="B537" s="755"/>
      <c r="C537" s="756"/>
      <c r="D537" s="66">
        <f t="shared" si="104"/>
        <v>44810</v>
      </c>
      <c r="E537" s="67">
        <f t="shared" si="100"/>
        <v>44810</v>
      </c>
      <c r="F537" s="68">
        <f t="shared" si="101"/>
        <v>44810</v>
      </c>
      <c r="G537" s="214" t="str">
        <f>IF(時間計算書!E537="","",時間計算書!E537)</f>
        <v/>
      </c>
      <c r="H537" s="156">
        <f t="shared" si="105"/>
        <v>0</v>
      </c>
      <c r="I537" s="156">
        <f t="shared" si="105"/>
        <v>0</v>
      </c>
      <c r="J537" s="285">
        <f>IF(計算規則!$G$28=0,1,IF(G537="法",計算規則!H565,IF(G537="所",計算規則!$H$33,計算規則!$H$32)))</f>
        <v>1</v>
      </c>
      <c r="K537" s="283">
        <f>時間計算書!P537</f>
        <v>0</v>
      </c>
      <c r="L537" s="287">
        <f>IF(計算規則!$G$28=0,0,ROUND(K537*24*H537*J537,0))</f>
        <v>0</v>
      </c>
      <c r="M537" s="279">
        <f>時間計算書!Q537+時間計算書!R537</f>
        <v>0</v>
      </c>
      <c r="N537" s="288">
        <f>IF(計算規則!$G$28=0,0,ROUND(M537*24*H537*N$3+M537*24*I537*N$4,0))</f>
        <v>0</v>
      </c>
      <c r="O537" s="279">
        <f>時間計算書!S537</f>
        <v>0</v>
      </c>
      <c r="P537" s="288">
        <f>IF(計算規則!$G$28=0,0,ROUND(O537*24*H537*P$3+O537*24*I537*P$4,0))</f>
        <v>0</v>
      </c>
      <c r="Q537" s="279">
        <f>時間計算書!T537</f>
        <v>0</v>
      </c>
      <c r="R537" s="288">
        <f>IF(計算規則!$G$28=0,0,ROUND(Q537*24*H537*R$3+Q537*24*I537*R$4,0))</f>
        <v>0</v>
      </c>
      <c r="S537" s="279">
        <f>時間計算書!U537</f>
        <v>0</v>
      </c>
      <c r="T537" s="289">
        <f>IF(計算規則!$G$28=0,0,ROUND(S537*24*H537*T$3+S537*24*I537*T$4,0))</f>
        <v>0</v>
      </c>
      <c r="U537" s="267"/>
      <c r="V537" s="268"/>
      <c r="W537" s="268"/>
      <c r="X537" s="269"/>
      <c r="Y537" s="270">
        <f t="shared" si="103"/>
        <v>0</v>
      </c>
    </row>
    <row r="538" spans="1:25" ht="9" customHeight="1" x14ac:dyDescent="0.15">
      <c r="A538" s="757">
        <f>時間計算書!P20</f>
        <v>0</v>
      </c>
      <c r="B538" s="758"/>
      <c r="C538" s="759"/>
      <c r="D538" s="66">
        <f t="shared" si="104"/>
        <v>44811</v>
      </c>
      <c r="E538" s="67">
        <f t="shared" si="100"/>
        <v>44811</v>
      </c>
      <c r="F538" s="68">
        <f t="shared" si="101"/>
        <v>44811</v>
      </c>
      <c r="G538" s="214" t="str">
        <f>IF(時間計算書!E538="","",時間計算書!E538)</f>
        <v/>
      </c>
      <c r="H538" s="156">
        <f t="shared" si="105"/>
        <v>0</v>
      </c>
      <c r="I538" s="156">
        <f t="shared" si="105"/>
        <v>0</v>
      </c>
      <c r="J538" s="285">
        <f>IF(計算規則!$G$28=0,1,IF(G538="法",計算規則!H566,IF(G538="所",計算規則!$H$33,計算規則!$H$32)))</f>
        <v>1</v>
      </c>
      <c r="K538" s="283">
        <f>時間計算書!P538</f>
        <v>0</v>
      </c>
      <c r="L538" s="287">
        <f>IF(計算規則!$G$28=0,0,ROUND(K538*24*H538*J538,0))</f>
        <v>0</v>
      </c>
      <c r="M538" s="279">
        <f>時間計算書!Q538+時間計算書!R538</f>
        <v>0</v>
      </c>
      <c r="N538" s="288">
        <f>IF(計算規則!$G$28=0,0,ROUND(M538*24*H538*N$3+M538*24*I538*N$4,0))</f>
        <v>0</v>
      </c>
      <c r="O538" s="279">
        <f>時間計算書!S538</f>
        <v>0</v>
      </c>
      <c r="P538" s="288">
        <f>IF(計算規則!$G$28=0,0,ROUND(O538*24*H538*P$3+O538*24*I538*P$4,0))</f>
        <v>0</v>
      </c>
      <c r="Q538" s="279">
        <f>時間計算書!T538</f>
        <v>0</v>
      </c>
      <c r="R538" s="288">
        <f>IF(計算規則!$G$28=0,0,ROUND(Q538*24*H538*R$3+Q538*24*I538*R$4,0))</f>
        <v>0</v>
      </c>
      <c r="S538" s="279">
        <f>時間計算書!U538</f>
        <v>0</v>
      </c>
      <c r="T538" s="289">
        <f>IF(計算規則!$G$28=0,0,ROUND(S538*24*H538*T$3+S538*24*I538*T$4,0))</f>
        <v>0</v>
      </c>
      <c r="U538" s="267"/>
      <c r="V538" s="268"/>
      <c r="W538" s="268"/>
      <c r="X538" s="269"/>
      <c r="Y538" s="270">
        <f t="shared" si="103"/>
        <v>0</v>
      </c>
    </row>
    <row r="539" spans="1:25" ht="9" customHeight="1" thickBot="1" x14ac:dyDescent="0.2">
      <c r="A539" s="760"/>
      <c r="B539" s="761"/>
      <c r="C539" s="762"/>
      <c r="D539" s="66">
        <f t="shared" si="104"/>
        <v>44812</v>
      </c>
      <c r="E539" s="67">
        <f t="shared" si="100"/>
        <v>44812</v>
      </c>
      <c r="F539" s="68">
        <f t="shared" si="101"/>
        <v>44812</v>
      </c>
      <c r="G539" s="214" t="str">
        <f>IF(時間計算書!E539="","",時間計算書!E539)</f>
        <v/>
      </c>
      <c r="H539" s="156">
        <f t="shared" si="105"/>
        <v>0</v>
      </c>
      <c r="I539" s="156">
        <f t="shared" si="105"/>
        <v>0</v>
      </c>
      <c r="J539" s="285">
        <f>IF(計算規則!$G$28=0,1,IF(G539="法",計算規則!H567,IF(G539="所",計算規則!$H$33,計算規則!$H$32)))</f>
        <v>1</v>
      </c>
      <c r="K539" s="283">
        <f>時間計算書!P539</f>
        <v>0</v>
      </c>
      <c r="L539" s="287">
        <f>IF(計算規則!$G$28=0,0,ROUND(K539*24*H539*J539,0))</f>
        <v>0</v>
      </c>
      <c r="M539" s="279">
        <f>時間計算書!Q539+時間計算書!R539</f>
        <v>0</v>
      </c>
      <c r="N539" s="288">
        <f>IF(計算規則!$G$28=0,0,ROUND(M539*24*H539*N$3+M539*24*I539*N$4,0))</f>
        <v>0</v>
      </c>
      <c r="O539" s="279">
        <f>時間計算書!S539</f>
        <v>0</v>
      </c>
      <c r="P539" s="288">
        <f>IF(計算規則!$G$28=0,0,ROUND(O539*24*H539*P$3+O539*24*I539*P$4,0))</f>
        <v>0</v>
      </c>
      <c r="Q539" s="279">
        <f>時間計算書!T539</f>
        <v>0</v>
      </c>
      <c r="R539" s="288">
        <f>IF(計算規則!$G$28=0,0,ROUND(Q539*24*H539*R$3+Q539*24*I539*R$4,0))</f>
        <v>0</v>
      </c>
      <c r="S539" s="279">
        <f>時間計算書!U539</f>
        <v>0</v>
      </c>
      <c r="T539" s="289">
        <f>IF(計算規則!$G$28=0,0,ROUND(S539*24*H539*T$3+S539*24*I539*T$4,0))</f>
        <v>0</v>
      </c>
      <c r="U539" s="267"/>
      <c r="V539" s="268"/>
      <c r="W539" s="268"/>
      <c r="X539" s="269"/>
      <c r="Y539" s="270">
        <f t="shared" si="103"/>
        <v>0</v>
      </c>
    </row>
    <row r="540" spans="1:25" ht="9" customHeight="1" x14ac:dyDescent="0.15">
      <c r="A540" s="763" t="s">
        <v>205</v>
      </c>
      <c r="B540" s="764"/>
      <c r="C540" s="765"/>
      <c r="D540" s="66">
        <f t="shared" si="104"/>
        <v>44813</v>
      </c>
      <c r="E540" s="67">
        <f t="shared" si="100"/>
        <v>44813</v>
      </c>
      <c r="F540" s="68">
        <f t="shared" si="101"/>
        <v>44813</v>
      </c>
      <c r="G540" s="214" t="str">
        <f>IF(時間計算書!E540="","",時間計算書!E540)</f>
        <v/>
      </c>
      <c r="H540" s="156">
        <f t="shared" si="105"/>
        <v>0</v>
      </c>
      <c r="I540" s="156">
        <f t="shared" si="105"/>
        <v>0</v>
      </c>
      <c r="J540" s="285">
        <f>IF(計算規則!$G$28=0,1,IF(G540="法",計算規則!H568,IF(G540="所",計算規則!$H$33,計算規則!$H$32)))</f>
        <v>1</v>
      </c>
      <c r="K540" s="283">
        <f>時間計算書!P540</f>
        <v>0</v>
      </c>
      <c r="L540" s="287">
        <f>IF(計算規則!$G$28=0,0,ROUND(K540*24*H540*J540,0))</f>
        <v>0</v>
      </c>
      <c r="M540" s="279">
        <f>時間計算書!Q540+時間計算書!R540</f>
        <v>0</v>
      </c>
      <c r="N540" s="288">
        <f>IF(計算規則!$G$28=0,0,ROUND(M540*24*H540*N$3+M540*24*I540*N$4,0))</f>
        <v>0</v>
      </c>
      <c r="O540" s="279">
        <f>時間計算書!S540</f>
        <v>0</v>
      </c>
      <c r="P540" s="288">
        <f>IF(計算規則!$G$28=0,0,ROUND(O540*24*H540*P$3+O540*24*I540*P$4,0))</f>
        <v>0</v>
      </c>
      <c r="Q540" s="279">
        <f>時間計算書!T540</f>
        <v>0</v>
      </c>
      <c r="R540" s="288">
        <f>IF(計算規則!$G$28=0,0,ROUND(Q540*24*H540*R$3+Q540*24*I540*R$4,0))</f>
        <v>0</v>
      </c>
      <c r="S540" s="279">
        <f>時間計算書!U540</f>
        <v>0</v>
      </c>
      <c r="T540" s="289">
        <f>IF(計算規則!$G$28=0,0,ROUND(S540*24*H540*T$3+S540*24*I540*T$4,0))</f>
        <v>0</v>
      </c>
      <c r="U540" s="267"/>
      <c r="V540" s="268"/>
      <c r="W540" s="268"/>
      <c r="X540" s="269"/>
      <c r="Y540" s="270">
        <f t="shared" si="103"/>
        <v>0</v>
      </c>
    </row>
    <row r="541" spans="1:25" ht="9" customHeight="1" thickBot="1" x14ac:dyDescent="0.2">
      <c r="A541" s="766"/>
      <c r="B541" s="767"/>
      <c r="C541" s="768"/>
      <c r="D541" s="66">
        <f t="shared" si="104"/>
        <v>44814</v>
      </c>
      <c r="E541" s="67">
        <f t="shared" si="100"/>
        <v>44814</v>
      </c>
      <c r="F541" s="68">
        <f t="shared" si="101"/>
        <v>44814</v>
      </c>
      <c r="G541" s="214" t="str">
        <f>IF(時間計算書!E541="","",時間計算書!E541)</f>
        <v/>
      </c>
      <c r="H541" s="156">
        <f t="shared" si="105"/>
        <v>0</v>
      </c>
      <c r="I541" s="156">
        <f t="shared" si="105"/>
        <v>0</v>
      </c>
      <c r="J541" s="285">
        <f>IF(計算規則!$G$28=0,1,IF(G541="法",計算規則!H569,IF(G541="所",計算規則!$H$33,計算規則!$H$32)))</f>
        <v>1</v>
      </c>
      <c r="K541" s="283">
        <f>時間計算書!P541</f>
        <v>0</v>
      </c>
      <c r="L541" s="287">
        <f>IF(計算規則!$G$28=0,0,ROUND(K541*24*H541*J541,0))</f>
        <v>0</v>
      </c>
      <c r="M541" s="279">
        <f>時間計算書!Q541+時間計算書!R541</f>
        <v>0</v>
      </c>
      <c r="N541" s="288">
        <f>IF(計算規則!$G$28=0,0,ROUND(M541*24*H541*N$3+M541*24*I541*N$4,0))</f>
        <v>0</v>
      </c>
      <c r="O541" s="279">
        <f>時間計算書!S541</f>
        <v>0</v>
      </c>
      <c r="P541" s="288">
        <f>IF(計算規則!$G$28=0,0,ROUND(O541*24*H541*P$3+O541*24*I541*P$4,0))</f>
        <v>0</v>
      </c>
      <c r="Q541" s="279">
        <f>時間計算書!T541</f>
        <v>0</v>
      </c>
      <c r="R541" s="288">
        <f>IF(計算規則!$G$28=0,0,ROUND(Q541*24*H541*R$3+Q541*24*I541*R$4,0))</f>
        <v>0</v>
      </c>
      <c r="S541" s="279">
        <f>時間計算書!U541</f>
        <v>0</v>
      </c>
      <c r="T541" s="289">
        <f>IF(計算規則!$G$28=0,0,ROUND(S541*24*H541*T$3+S541*24*I541*T$4,0))</f>
        <v>0</v>
      </c>
      <c r="U541" s="267"/>
      <c r="V541" s="268"/>
      <c r="W541" s="268"/>
      <c r="X541" s="269"/>
      <c r="Y541" s="270">
        <f t="shared" si="103"/>
        <v>0</v>
      </c>
    </row>
    <row r="542" spans="1:25" ht="9" customHeight="1" x14ac:dyDescent="0.15">
      <c r="A542" s="757">
        <f>賃金一覧表・単価計算書・既払金計算書!BG23</f>
        <v>0</v>
      </c>
      <c r="B542" s="758"/>
      <c r="C542" s="759"/>
      <c r="D542" s="66">
        <f t="shared" si="104"/>
        <v>44815</v>
      </c>
      <c r="E542" s="67">
        <f t="shared" si="100"/>
        <v>44815</v>
      </c>
      <c r="F542" s="68">
        <f t="shared" si="101"/>
        <v>44815</v>
      </c>
      <c r="G542" s="214" t="str">
        <f>IF(時間計算書!E542="","",時間計算書!E542)</f>
        <v/>
      </c>
      <c r="H542" s="156">
        <f t="shared" si="105"/>
        <v>0</v>
      </c>
      <c r="I542" s="156">
        <f t="shared" si="105"/>
        <v>0</v>
      </c>
      <c r="J542" s="285">
        <f>IF(計算規則!$G$28=0,1,IF(G542="法",計算規則!H570,IF(G542="所",計算規則!$H$33,計算規則!$H$32)))</f>
        <v>1</v>
      </c>
      <c r="K542" s="283">
        <f>時間計算書!P542</f>
        <v>0</v>
      </c>
      <c r="L542" s="287">
        <f>IF(計算規則!$G$28=0,0,ROUND(K542*24*H542*J542,0))</f>
        <v>0</v>
      </c>
      <c r="M542" s="279">
        <f>時間計算書!Q542+時間計算書!R542</f>
        <v>0</v>
      </c>
      <c r="N542" s="288">
        <f>IF(計算規則!$G$28=0,0,ROUND(M542*24*H542*N$3+M542*24*I542*N$4,0))</f>
        <v>0</v>
      </c>
      <c r="O542" s="279">
        <f>時間計算書!S542</f>
        <v>0</v>
      </c>
      <c r="P542" s="288">
        <f>IF(計算規則!$G$28=0,0,ROUND(O542*24*H542*P$3+O542*24*I542*P$4,0))</f>
        <v>0</v>
      </c>
      <c r="Q542" s="279">
        <f>時間計算書!T542</f>
        <v>0</v>
      </c>
      <c r="R542" s="288">
        <f>IF(計算規則!$G$28=0,0,ROUND(Q542*24*H542*R$3+Q542*24*I542*R$4,0))</f>
        <v>0</v>
      </c>
      <c r="S542" s="279">
        <f>時間計算書!U542</f>
        <v>0</v>
      </c>
      <c r="T542" s="289">
        <f>IF(計算規則!$G$28=0,0,ROUND(S542*24*H542*T$3+S542*24*I542*T$4,0))</f>
        <v>0</v>
      </c>
      <c r="U542" s="267"/>
      <c r="V542" s="268"/>
      <c r="W542" s="268"/>
      <c r="X542" s="269"/>
      <c r="Y542" s="270">
        <f t="shared" si="103"/>
        <v>0</v>
      </c>
    </row>
    <row r="543" spans="1:25" ht="9" customHeight="1" thickBot="1" x14ac:dyDescent="0.2">
      <c r="A543" s="760"/>
      <c r="B543" s="761"/>
      <c r="C543" s="762"/>
      <c r="D543" s="66">
        <f t="shared" si="104"/>
        <v>44816</v>
      </c>
      <c r="E543" s="67">
        <f t="shared" si="100"/>
        <v>44816</v>
      </c>
      <c r="F543" s="68">
        <f t="shared" si="101"/>
        <v>44816</v>
      </c>
      <c r="G543" s="214" t="str">
        <f>IF(時間計算書!E543="","",時間計算書!E543)</f>
        <v/>
      </c>
      <c r="H543" s="156">
        <f t="shared" si="105"/>
        <v>0</v>
      </c>
      <c r="I543" s="156">
        <f t="shared" si="105"/>
        <v>0</v>
      </c>
      <c r="J543" s="285">
        <f>IF(計算規則!$G$28=0,1,IF(G543="法",計算規則!H571,IF(G543="所",計算規則!$H$33,計算規則!$H$32)))</f>
        <v>1</v>
      </c>
      <c r="K543" s="283">
        <f>時間計算書!P543</f>
        <v>0</v>
      </c>
      <c r="L543" s="287">
        <f>IF(計算規則!$G$28=0,0,ROUND(K543*24*H543*J543,0))</f>
        <v>0</v>
      </c>
      <c r="M543" s="279">
        <f>時間計算書!Q543+時間計算書!R543</f>
        <v>0</v>
      </c>
      <c r="N543" s="288">
        <f>IF(計算規則!$G$28=0,0,ROUND(M543*24*H543*N$3+M543*24*I543*N$4,0))</f>
        <v>0</v>
      </c>
      <c r="O543" s="279">
        <f>時間計算書!S543</f>
        <v>0</v>
      </c>
      <c r="P543" s="288">
        <f>IF(計算規則!$G$28=0,0,ROUND(O543*24*H543*P$3+O543*24*I543*P$4,0))</f>
        <v>0</v>
      </c>
      <c r="Q543" s="279">
        <f>時間計算書!T543</f>
        <v>0</v>
      </c>
      <c r="R543" s="288">
        <f>IF(計算規則!$G$28=0,0,ROUND(Q543*24*H543*R$3+Q543*24*I543*R$4,0))</f>
        <v>0</v>
      </c>
      <c r="S543" s="279">
        <f>時間計算書!U543</f>
        <v>0</v>
      </c>
      <c r="T543" s="289">
        <f>IF(計算規則!$G$28=0,0,ROUND(S543*24*H543*T$3+S543*24*I543*T$4,0))</f>
        <v>0</v>
      </c>
      <c r="U543" s="267"/>
      <c r="V543" s="268"/>
      <c r="W543" s="268"/>
      <c r="X543" s="269"/>
      <c r="Y543" s="270">
        <f t="shared" si="103"/>
        <v>0</v>
      </c>
    </row>
    <row r="544" spans="1:25" ht="9" customHeight="1" x14ac:dyDescent="0.15">
      <c r="A544" s="783"/>
      <c r="B544" s="784"/>
      <c r="C544" s="785"/>
      <c r="D544" s="66">
        <f t="shared" si="104"/>
        <v>44817</v>
      </c>
      <c r="E544" s="67">
        <f>D544</f>
        <v>44817</v>
      </c>
      <c r="F544" s="68">
        <f>D544</f>
        <v>44817</v>
      </c>
      <c r="G544" s="214" t="str">
        <f>IF(時間計算書!E544="","",時間計算書!E544)</f>
        <v/>
      </c>
      <c r="H544" s="156">
        <f t="shared" si="105"/>
        <v>0</v>
      </c>
      <c r="I544" s="156">
        <f t="shared" si="105"/>
        <v>0</v>
      </c>
      <c r="J544" s="285">
        <f>IF(計算規則!$G$28=0,1,IF(G544="法",計算規則!H572,IF(G544="所",計算規則!$H$33,計算規則!$H$32)))</f>
        <v>1</v>
      </c>
      <c r="K544" s="283">
        <f>時間計算書!P544</f>
        <v>0</v>
      </c>
      <c r="L544" s="287">
        <f>IF(計算規則!$G$28=0,0,ROUND(K544*24*H544*J544,0))</f>
        <v>0</v>
      </c>
      <c r="M544" s="279">
        <f>時間計算書!Q544+時間計算書!R544</f>
        <v>0</v>
      </c>
      <c r="N544" s="288">
        <f>IF(計算規則!$G$28=0,0,ROUND(M544*24*H544*N$3+M544*24*I544*N$4,0))</f>
        <v>0</v>
      </c>
      <c r="O544" s="279">
        <f>時間計算書!S544</f>
        <v>0</v>
      </c>
      <c r="P544" s="288">
        <f>IF(計算規則!$G$28=0,0,ROUND(O544*24*H544*P$3+O544*24*I544*P$4,0))</f>
        <v>0</v>
      </c>
      <c r="Q544" s="279">
        <f>時間計算書!T544</f>
        <v>0</v>
      </c>
      <c r="R544" s="288">
        <f>IF(計算規則!$G$28=0,0,ROUND(Q544*24*H544*R$3+Q544*24*I544*R$4,0))</f>
        <v>0</v>
      </c>
      <c r="S544" s="279">
        <f>時間計算書!U544</f>
        <v>0</v>
      </c>
      <c r="T544" s="289">
        <f>IF(計算規則!$G$28=0,0,ROUND(S544*24*H544*T$3+S544*24*I544*T$4,0))</f>
        <v>0</v>
      </c>
      <c r="U544" s="267"/>
      <c r="V544" s="268"/>
      <c r="W544" s="268"/>
      <c r="X544" s="269"/>
      <c r="Y544" s="270">
        <f t="shared" si="103"/>
        <v>0</v>
      </c>
    </row>
    <row r="545" spans="1:25" ht="9" customHeight="1" thickBot="1" x14ac:dyDescent="0.2">
      <c r="A545" s="786"/>
      <c r="B545" s="787"/>
      <c r="C545" s="788"/>
      <c r="D545" s="66">
        <f>D544+1</f>
        <v>44818</v>
      </c>
      <c r="E545" s="67">
        <f t="shared" ref="E545:E574" si="106">D545</f>
        <v>44818</v>
      </c>
      <c r="F545" s="68">
        <f t="shared" ref="F545:F574" si="107">D545</f>
        <v>44818</v>
      </c>
      <c r="G545" s="214" t="str">
        <f>IF(時間計算書!E545="","",時間計算書!E545)</f>
        <v/>
      </c>
      <c r="H545" s="156">
        <f t="shared" si="105"/>
        <v>0</v>
      </c>
      <c r="I545" s="156">
        <f t="shared" si="105"/>
        <v>0</v>
      </c>
      <c r="J545" s="285">
        <f>IF(計算規則!$G$28=0,1,IF(G545="法",計算規則!H573,IF(G545="所",計算規則!$H$33,計算規則!$H$32)))</f>
        <v>1</v>
      </c>
      <c r="K545" s="283">
        <f>時間計算書!P545</f>
        <v>0</v>
      </c>
      <c r="L545" s="287">
        <f>IF(計算規則!$G$28=0,0,ROUND(K545*24*H545*J545,0))</f>
        <v>0</v>
      </c>
      <c r="M545" s="279">
        <f>時間計算書!Q545+時間計算書!R545</f>
        <v>0</v>
      </c>
      <c r="N545" s="288">
        <f>IF(計算規則!$G$28=0,0,ROUND(M545*24*H545*N$3+M545*24*I545*N$4,0))</f>
        <v>0</v>
      </c>
      <c r="O545" s="279">
        <f>時間計算書!S545</f>
        <v>0</v>
      </c>
      <c r="P545" s="288">
        <f>IF(計算規則!$G$28=0,0,ROUND(O545*24*H545*P$3+O545*24*I545*P$4,0))</f>
        <v>0</v>
      </c>
      <c r="Q545" s="279">
        <f>時間計算書!T545</f>
        <v>0</v>
      </c>
      <c r="R545" s="288">
        <f>IF(計算規則!$G$28=0,0,ROUND(Q545*24*H545*R$3+Q545*24*I545*R$4,0))</f>
        <v>0</v>
      </c>
      <c r="S545" s="279">
        <f>時間計算書!U545</f>
        <v>0</v>
      </c>
      <c r="T545" s="289">
        <f>IF(計算規則!$G$28=0,0,ROUND(S545*24*H545*T$3+S545*24*I545*T$4,0))</f>
        <v>0</v>
      </c>
      <c r="U545" s="267"/>
      <c r="V545" s="268"/>
      <c r="W545" s="268"/>
      <c r="X545" s="269"/>
      <c r="Y545" s="270">
        <f t="shared" si="103"/>
        <v>0</v>
      </c>
    </row>
    <row r="546" spans="1:25" ht="9" customHeight="1" x14ac:dyDescent="0.15">
      <c r="A546" s="746" t="s">
        <v>71</v>
      </c>
      <c r="B546" s="184" t="s">
        <v>116</v>
      </c>
      <c r="C546" s="198">
        <f>SUM(K532:K562)</f>
        <v>0</v>
      </c>
      <c r="D546" s="66">
        <f t="shared" si="104"/>
        <v>44819</v>
      </c>
      <c r="E546" s="67">
        <f t="shared" si="106"/>
        <v>44819</v>
      </c>
      <c r="F546" s="68">
        <f t="shared" si="107"/>
        <v>44819</v>
      </c>
      <c r="G546" s="214" t="str">
        <f>IF(時間計算書!E546="","",時間計算書!E546)</f>
        <v/>
      </c>
      <c r="H546" s="156">
        <f t="shared" si="105"/>
        <v>0</v>
      </c>
      <c r="I546" s="156">
        <f t="shared" si="105"/>
        <v>0</v>
      </c>
      <c r="J546" s="285">
        <f>IF(計算規則!$G$28=0,1,IF(G546="法",計算規則!H574,IF(G546="所",計算規則!$H$33,計算規則!$H$32)))</f>
        <v>1</v>
      </c>
      <c r="K546" s="283">
        <f>時間計算書!P546</f>
        <v>0</v>
      </c>
      <c r="L546" s="287">
        <f>IF(計算規則!$G$28=0,0,ROUND(K546*24*H546*J546,0))</f>
        <v>0</v>
      </c>
      <c r="M546" s="279">
        <f>時間計算書!Q546+時間計算書!R546</f>
        <v>0</v>
      </c>
      <c r="N546" s="288">
        <f>IF(計算規則!$G$28=0,0,ROUND(M546*24*H546*N$3+M546*24*I546*N$4,0))</f>
        <v>0</v>
      </c>
      <c r="O546" s="279">
        <f>時間計算書!S546</f>
        <v>0</v>
      </c>
      <c r="P546" s="288">
        <f>IF(計算規則!$G$28=0,0,ROUND(O546*24*H546*P$3+O546*24*I546*P$4,0))</f>
        <v>0</v>
      </c>
      <c r="Q546" s="279">
        <f>時間計算書!T546</f>
        <v>0</v>
      </c>
      <c r="R546" s="288">
        <f>IF(計算規則!$G$28=0,0,ROUND(Q546*24*H546*R$3+Q546*24*I546*R$4,0))</f>
        <v>0</v>
      </c>
      <c r="S546" s="279">
        <f>時間計算書!U546</f>
        <v>0</v>
      </c>
      <c r="T546" s="289">
        <f>IF(計算規則!$G$28=0,0,ROUND(S546*24*H546*T$3+S546*24*I546*T$4,0))</f>
        <v>0</v>
      </c>
      <c r="U546" s="267"/>
      <c r="V546" s="268"/>
      <c r="W546" s="268"/>
      <c r="X546" s="269"/>
      <c r="Y546" s="270">
        <f t="shared" si="103"/>
        <v>0</v>
      </c>
    </row>
    <row r="547" spans="1:25" ht="9" customHeight="1" x14ac:dyDescent="0.15">
      <c r="A547" s="747"/>
      <c r="B547" s="196" t="s">
        <v>56</v>
      </c>
      <c r="C547" s="199">
        <f>SUM(L532:L562)</f>
        <v>0</v>
      </c>
      <c r="D547" s="66">
        <f t="shared" si="104"/>
        <v>44820</v>
      </c>
      <c r="E547" s="67">
        <f t="shared" si="106"/>
        <v>44820</v>
      </c>
      <c r="F547" s="68">
        <f t="shared" si="107"/>
        <v>44820</v>
      </c>
      <c r="G547" s="214" t="str">
        <f>IF(時間計算書!E547="","",時間計算書!E547)</f>
        <v/>
      </c>
      <c r="H547" s="156">
        <f t="shared" si="105"/>
        <v>0</v>
      </c>
      <c r="I547" s="156">
        <f t="shared" si="105"/>
        <v>0</v>
      </c>
      <c r="J547" s="285">
        <f>IF(計算規則!$G$28=0,1,IF(G547="法",計算規則!H575,IF(G547="所",計算規則!$H$33,計算規則!$H$32)))</f>
        <v>1</v>
      </c>
      <c r="K547" s="283">
        <f>時間計算書!P547</f>
        <v>0</v>
      </c>
      <c r="L547" s="287">
        <f>IF(計算規則!$G$28=0,0,ROUND(K547*24*H547*J547,0))</f>
        <v>0</v>
      </c>
      <c r="M547" s="279">
        <f>時間計算書!Q547+時間計算書!R547</f>
        <v>0</v>
      </c>
      <c r="N547" s="288">
        <f>IF(計算規則!$G$28=0,0,ROUND(M547*24*H547*N$3+M547*24*I547*N$4,0))</f>
        <v>0</v>
      </c>
      <c r="O547" s="279">
        <f>時間計算書!S547</f>
        <v>0</v>
      </c>
      <c r="P547" s="288">
        <f>IF(計算規則!$G$28=0,0,ROUND(O547*24*H547*P$3+O547*24*I547*P$4,0))</f>
        <v>0</v>
      </c>
      <c r="Q547" s="279">
        <f>時間計算書!T547</f>
        <v>0</v>
      </c>
      <c r="R547" s="288">
        <f>IF(計算規則!$G$28=0,0,ROUND(Q547*24*H547*R$3+Q547*24*I547*R$4,0))</f>
        <v>0</v>
      </c>
      <c r="S547" s="279">
        <f>時間計算書!U547</f>
        <v>0</v>
      </c>
      <c r="T547" s="289">
        <f>IF(計算規則!$G$28=0,0,ROUND(S547*24*H547*T$3+S547*24*I547*T$4,0))</f>
        <v>0</v>
      </c>
      <c r="U547" s="267"/>
      <c r="V547" s="268"/>
      <c r="W547" s="268"/>
      <c r="X547" s="269"/>
      <c r="Y547" s="270">
        <f t="shared" si="103"/>
        <v>0</v>
      </c>
    </row>
    <row r="548" spans="1:25" ht="9" customHeight="1" x14ac:dyDescent="0.15">
      <c r="A548" s="747"/>
      <c r="B548" s="196" t="s">
        <v>114</v>
      </c>
      <c r="C548" s="281">
        <f>SUM(U532:U562)</f>
        <v>0</v>
      </c>
      <c r="D548" s="66">
        <f t="shared" si="104"/>
        <v>44821</v>
      </c>
      <c r="E548" s="67">
        <f t="shared" si="106"/>
        <v>44821</v>
      </c>
      <c r="F548" s="68">
        <f t="shared" si="107"/>
        <v>44821</v>
      </c>
      <c r="G548" s="214" t="str">
        <f>IF(時間計算書!E548="","",時間計算書!E548)</f>
        <v/>
      </c>
      <c r="H548" s="156">
        <f t="shared" si="105"/>
        <v>0</v>
      </c>
      <c r="I548" s="156">
        <f t="shared" si="105"/>
        <v>0</v>
      </c>
      <c r="J548" s="285">
        <f>IF(計算規則!$G$28=0,1,IF(G548="法",計算規則!H576,IF(G548="所",計算規則!$H$33,計算規則!$H$32)))</f>
        <v>1</v>
      </c>
      <c r="K548" s="283">
        <f>時間計算書!P548</f>
        <v>0</v>
      </c>
      <c r="L548" s="287">
        <f>IF(計算規則!$G$28=0,0,ROUND(K548*24*H548*J548,0))</f>
        <v>0</v>
      </c>
      <c r="M548" s="279">
        <f>時間計算書!Q548+時間計算書!R548</f>
        <v>0</v>
      </c>
      <c r="N548" s="288">
        <f>IF(計算規則!$G$28=0,0,ROUND(M548*24*H548*N$3+M548*24*I548*N$4,0))</f>
        <v>0</v>
      </c>
      <c r="O548" s="279">
        <f>時間計算書!S548</f>
        <v>0</v>
      </c>
      <c r="P548" s="288">
        <f>IF(計算規則!$G$28=0,0,ROUND(O548*24*H548*P$3+O548*24*I548*P$4,0))</f>
        <v>0</v>
      </c>
      <c r="Q548" s="279">
        <f>時間計算書!T548</f>
        <v>0</v>
      </c>
      <c r="R548" s="288">
        <f>IF(計算規則!$G$28=0,0,ROUND(Q548*24*H548*R$3+Q548*24*I548*R$4,0))</f>
        <v>0</v>
      </c>
      <c r="S548" s="279">
        <f>時間計算書!U548</f>
        <v>0</v>
      </c>
      <c r="T548" s="289">
        <f>IF(計算規則!$G$28=0,0,ROUND(S548*24*H548*T$3+S548*24*I548*T$4,0))</f>
        <v>0</v>
      </c>
      <c r="U548" s="267"/>
      <c r="V548" s="268"/>
      <c r="W548" s="268"/>
      <c r="X548" s="269"/>
      <c r="Y548" s="270">
        <f t="shared" si="103"/>
        <v>0</v>
      </c>
    </row>
    <row r="549" spans="1:25" ht="9" customHeight="1" thickBot="1" x14ac:dyDescent="0.2">
      <c r="A549" s="748"/>
      <c r="B549" s="197" t="s">
        <v>115</v>
      </c>
      <c r="C549" s="282">
        <f>C547+C548</f>
        <v>0</v>
      </c>
      <c r="D549" s="66">
        <f t="shared" si="104"/>
        <v>44822</v>
      </c>
      <c r="E549" s="67">
        <f t="shared" si="106"/>
        <v>44822</v>
      </c>
      <c r="F549" s="68">
        <f t="shared" si="107"/>
        <v>44822</v>
      </c>
      <c r="G549" s="214" t="str">
        <f>IF(時間計算書!E549="","",時間計算書!E549)</f>
        <v/>
      </c>
      <c r="H549" s="156">
        <f t="shared" si="105"/>
        <v>0</v>
      </c>
      <c r="I549" s="156">
        <f t="shared" si="105"/>
        <v>0</v>
      </c>
      <c r="J549" s="285">
        <f>IF(計算規則!$G$28=0,1,IF(G549="法",計算規則!H577,IF(G549="所",計算規則!$H$33,計算規則!$H$32)))</f>
        <v>1</v>
      </c>
      <c r="K549" s="283">
        <f>時間計算書!P549</f>
        <v>0</v>
      </c>
      <c r="L549" s="287">
        <f>IF(計算規則!$G$28=0,0,ROUND(K549*24*H549*J549,0))</f>
        <v>0</v>
      </c>
      <c r="M549" s="279">
        <f>時間計算書!Q549+時間計算書!R549</f>
        <v>0</v>
      </c>
      <c r="N549" s="288">
        <f>IF(計算規則!$G$28=0,0,ROUND(M549*24*H549*N$3+M549*24*I549*N$4,0))</f>
        <v>0</v>
      </c>
      <c r="O549" s="279">
        <f>時間計算書!S549</f>
        <v>0</v>
      </c>
      <c r="P549" s="288">
        <f>IF(計算規則!$G$28=0,0,ROUND(O549*24*H549*P$3+O549*24*I549*P$4,0))</f>
        <v>0</v>
      </c>
      <c r="Q549" s="279">
        <f>時間計算書!T549</f>
        <v>0</v>
      </c>
      <c r="R549" s="288">
        <f>IF(計算規則!$G$28=0,0,ROUND(Q549*24*H549*R$3+Q549*24*I549*R$4,0))</f>
        <v>0</v>
      </c>
      <c r="S549" s="279">
        <f>時間計算書!U549</f>
        <v>0</v>
      </c>
      <c r="T549" s="289">
        <f>IF(計算規則!$G$28=0,0,ROUND(S549*24*H549*T$3+S549*24*I549*T$4,0))</f>
        <v>0</v>
      </c>
      <c r="U549" s="267"/>
      <c r="V549" s="268"/>
      <c r="W549" s="268"/>
      <c r="X549" s="269"/>
      <c r="Y549" s="270">
        <f t="shared" si="103"/>
        <v>0</v>
      </c>
    </row>
    <row r="550" spans="1:25" ht="9" customHeight="1" x14ac:dyDescent="0.15">
      <c r="A550" s="746" t="s">
        <v>72</v>
      </c>
      <c r="B550" s="184" t="s">
        <v>116</v>
      </c>
      <c r="C550" s="198">
        <f>SUM(M532:M562)</f>
        <v>0</v>
      </c>
      <c r="D550" s="66">
        <f t="shared" si="104"/>
        <v>44823</v>
      </c>
      <c r="E550" s="67">
        <f t="shared" si="106"/>
        <v>44823</v>
      </c>
      <c r="F550" s="68">
        <f t="shared" si="107"/>
        <v>44823</v>
      </c>
      <c r="G550" s="214" t="str">
        <f>IF(時間計算書!E550="","",時間計算書!E550)</f>
        <v/>
      </c>
      <c r="H550" s="156">
        <f t="shared" si="105"/>
        <v>0</v>
      </c>
      <c r="I550" s="156">
        <f t="shared" si="105"/>
        <v>0</v>
      </c>
      <c r="J550" s="285">
        <f>IF(計算規則!$G$28=0,1,IF(G550="法",計算規則!H578,IF(G550="所",計算規則!$H$33,計算規則!$H$32)))</f>
        <v>1</v>
      </c>
      <c r="K550" s="283">
        <f>時間計算書!P550</f>
        <v>0</v>
      </c>
      <c r="L550" s="287">
        <f>IF(計算規則!$G$28=0,0,ROUND(K550*24*H550*J550,0))</f>
        <v>0</v>
      </c>
      <c r="M550" s="279">
        <f>時間計算書!Q550+時間計算書!R550</f>
        <v>0</v>
      </c>
      <c r="N550" s="288">
        <f>IF(計算規則!$G$28=0,0,ROUND(M550*24*H550*N$3+M550*24*I550*N$4,0))</f>
        <v>0</v>
      </c>
      <c r="O550" s="279">
        <f>時間計算書!S550</f>
        <v>0</v>
      </c>
      <c r="P550" s="288">
        <f>IF(計算規則!$G$28=0,0,ROUND(O550*24*H550*P$3+O550*24*I550*P$4,0))</f>
        <v>0</v>
      </c>
      <c r="Q550" s="279">
        <f>時間計算書!T550</f>
        <v>0</v>
      </c>
      <c r="R550" s="288">
        <f>IF(計算規則!$G$28=0,0,ROUND(Q550*24*H550*R$3+Q550*24*I550*R$4,0))</f>
        <v>0</v>
      </c>
      <c r="S550" s="279">
        <f>時間計算書!U550</f>
        <v>0</v>
      </c>
      <c r="T550" s="289">
        <f>IF(計算規則!$G$28=0,0,ROUND(S550*24*H550*T$3+S550*24*I550*T$4,0))</f>
        <v>0</v>
      </c>
      <c r="U550" s="267"/>
      <c r="V550" s="268"/>
      <c r="W550" s="268"/>
      <c r="X550" s="269"/>
      <c r="Y550" s="270">
        <f t="shared" si="103"/>
        <v>0</v>
      </c>
    </row>
    <row r="551" spans="1:25" ht="9" customHeight="1" x14ac:dyDescent="0.15">
      <c r="A551" s="747"/>
      <c r="B551" s="196" t="s">
        <v>56</v>
      </c>
      <c r="C551" s="199">
        <f>SUM(N532:N562)+SUM(P532:P562)</f>
        <v>0</v>
      </c>
      <c r="D551" s="66">
        <f t="shared" si="104"/>
        <v>44824</v>
      </c>
      <c r="E551" s="67">
        <f t="shared" si="106"/>
        <v>44824</v>
      </c>
      <c r="F551" s="68">
        <f t="shared" si="107"/>
        <v>44824</v>
      </c>
      <c r="G551" s="214" t="str">
        <f>IF(時間計算書!E551="","",時間計算書!E551)</f>
        <v/>
      </c>
      <c r="H551" s="156">
        <f t="shared" si="105"/>
        <v>0</v>
      </c>
      <c r="I551" s="156">
        <f t="shared" si="105"/>
        <v>0</v>
      </c>
      <c r="J551" s="285">
        <f>IF(計算規則!$G$28=0,1,IF(G551="法",計算規則!H579,IF(G551="所",計算規則!$H$33,計算規則!$H$32)))</f>
        <v>1</v>
      </c>
      <c r="K551" s="283">
        <f>時間計算書!P551</f>
        <v>0</v>
      </c>
      <c r="L551" s="287">
        <f>IF(計算規則!$G$28=0,0,ROUND(K551*24*H551*J551,0))</f>
        <v>0</v>
      </c>
      <c r="M551" s="279">
        <f>時間計算書!Q551+時間計算書!R551</f>
        <v>0</v>
      </c>
      <c r="N551" s="288">
        <f>IF(計算規則!$G$28=0,0,ROUND(M551*24*H551*N$3+M551*24*I551*N$4,0))</f>
        <v>0</v>
      </c>
      <c r="O551" s="279">
        <f>時間計算書!S551</f>
        <v>0</v>
      </c>
      <c r="P551" s="288">
        <f>IF(計算規則!$G$28=0,0,ROUND(O551*24*H551*P$3+O551*24*I551*P$4,0))</f>
        <v>0</v>
      </c>
      <c r="Q551" s="279">
        <f>時間計算書!T551</f>
        <v>0</v>
      </c>
      <c r="R551" s="288">
        <f>IF(計算規則!$G$28=0,0,ROUND(Q551*24*H551*R$3+Q551*24*I551*R$4,0))</f>
        <v>0</v>
      </c>
      <c r="S551" s="279">
        <f>時間計算書!U551</f>
        <v>0</v>
      </c>
      <c r="T551" s="289">
        <f>IF(計算規則!$G$28=0,0,ROUND(S551*24*H551*T$3+S551*24*I551*T$4,0))</f>
        <v>0</v>
      </c>
      <c r="U551" s="267"/>
      <c r="V551" s="268"/>
      <c r="W551" s="268"/>
      <c r="X551" s="269"/>
      <c r="Y551" s="270">
        <f t="shared" si="103"/>
        <v>0</v>
      </c>
    </row>
    <row r="552" spans="1:25" ht="9" customHeight="1" x14ac:dyDescent="0.15">
      <c r="A552" s="747"/>
      <c r="B552" s="196" t="s">
        <v>114</v>
      </c>
      <c r="C552" s="281">
        <f>SUM(V532:V562)</f>
        <v>0</v>
      </c>
      <c r="D552" s="66">
        <f t="shared" si="104"/>
        <v>44825</v>
      </c>
      <c r="E552" s="67">
        <f t="shared" si="106"/>
        <v>44825</v>
      </c>
      <c r="F552" s="68">
        <f t="shared" si="107"/>
        <v>44825</v>
      </c>
      <c r="G552" s="214" t="str">
        <f>IF(時間計算書!E552="","",時間計算書!E552)</f>
        <v/>
      </c>
      <c r="H552" s="156">
        <f t="shared" si="105"/>
        <v>0</v>
      </c>
      <c r="I552" s="156">
        <f t="shared" si="105"/>
        <v>0</v>
      </c>
      <c r="J552" s="285">
        <f>IF(計算規則!$G$28=0,1,IF(G552="法",計算規則!H580,IF(G552="所",計算規則!$H$33,計算規則!$H$32)))</f>
        <v>1</v>
      </c>
      <c r="K552" s="283">
        <f>時間計算書!P552</f>
        <v>0</v>
      </c>
      <c r="L552" s="287">
        <f>IF(計算規則!$G$28=0,0,ROUND(K552*24*H552*J552,0))</f>
        <v>0</v>
      </c>
      <c r="M552" s="279">
        <f>時間計算書!Q552+時間計算書!R552</f>
        <v>0</v>
      </c>
      <c r="N552" s="288">
        <f>IF(計算規則!$G$28=0,0,ROUND(M552*24*H552*N$3+M552*24*I552*N$4,0))</f>
        <v>0</v>
      </c>
      <c r="O552" s="279">
        <f>時間計算書!S552</f>
        <v>0</v>
      </c>
      <c r="P552" s="288">
        <f>IF(計算規則!$G$28=0,0,ROUND(O552*24*H552*P$3+O552*24*I552*P$4,0))</f>
        <v>0</v>
      </c>
      <c r="Q552" s="279">
        <f>時間計算書!T552</f>
        <v>0</v>
      </c>
      <c r="R552" s="288">
        <f>IF(計算規則!$G$28=0,0,ROUND(Q552*24*H552*R$3+Q552*24*I552*R$4,0))</f>
        <v>0</v>
      </c>
      <c r="S552" s="279">
        <f>時間計算書!U552</f>
        <v>0</v>
      </c>
      <c r="T552" s="289">
        <f>IF(計算規則!$G$28=0,0,ROUND(S552*24*H552*T$3+S552*24*I552*T$4,0))</f>
        <v>0</v>
      </c>
      <c r="U552" s="267"/>
      <c r="V552" s="268"/>
      <c r="W552" s="268"/>
      <c r="X552" s="269"/>
      <c r="Y552" s="270">
        <f t="shared" si="103"/>
        <v>0</v>
      </c>
    </row>
    <row r="553" spans="1:25" ht="9" customHeight="1" thickBot="1" x14ac:dyDescent="0.2">
      <c r="A553" s="748"/>
      <c r="B553" s="197" t="s">
        <v>115</v>
      </c>
      <c r="C553" s="282">
        <f>C551+C552</f>
        <v>0</v>
      </c>
      <c r="D553" s="66">
        <f t="shared" si="104"/>
        <v>44826</v>
      </c>
      <c r="E553" s="67">
        <f t="shared" si="106"/>
        <v>44826</v>
      </c>
      <c r="F553" s="68">
        <f t="shared" si="107"/>
        <v>44826</v>
      </c>
      <c r="G553" s="214" t="str">
        <f>IF(時間計算書!E553="","",時間計算書!E553)</f>
        <v/>
      </c>
      <c r="H553" s="156">
        <f t="shared" si="105"/>
        <v>0</v>
      </c>
      <c r="I553" s="156">
        <f t="shared" si="105"/>
        <v>0</v>
      </c>
      <c r="J553" s="285">
        <f>IF(計算規則!$G$28=0,1,IF(G553="法",計算規則!H581,IF(G553="所",計算規則!$H$33,計算規則!$H$32)))</f>
        <v>1</v>
      </c>
      <c r="K553" s="283">
        <f>時間計算書!P553</f>
        <v>0</v>
      </c>
      <c r="L553" s="287">
        <f>IF(計算規則!$G$28=0,0,ROUND(K553*24*H553*J553,0))</f>
        <v>0</v>
      </c>
      <c r="M553" s="279">
        <f>時間計算書!Q553+時間計算書!R553</f>
        <v>0</v>
      </c>
      <c r="N553" s="288">
        <f>IF(計算規則!$G$28=0,0,ROUND(M553*24*H553*N$3+M553*24*I553*N$4,0))</f>
        <v>0</v>
      </c>
      <c r="O553" s="279">
        <f>時間計算書!S553</f>
        <v>0</v>
      </c>
      <c r="P553" s="288">
        <f>IF(計算規則!$G$28=0,0,ROUND(O553*24*H553*P$3+O553*24*I553*P$4,0))</f>
        <v>0</v>
      </c>
      <c r="Q553" s="279">
        <f>時間計算書!T553</f>
        <v>0</v>
      </c>
      <c r="R553" s="288">
        <f>IF(計算規則!$G$28=0,0,ROUND(Q553*24*H553*R$3+Q553*24*I553*R$4,0))</f>
        <v>0</v>
      </c>
      <c r="S553" s="279">
        <f>時間計算書!U553</f>
        <v>0</v>
      </c>
      <c r="T553" s="289">
        <f>IF(計算規則!$G$28=0,0,ROUND(S553*24*H553*T$3+S553*24*I553*T$4,0))</f>
        <v>0</v>
      </c>
      <c r="U553" s="267"/>
      <c r="V553" s="268"/>
      <c r="W553" s="268"/>
      <c r="X553" s="269"/>
      <c r="Y553" s="270">
        <f t="shared" si="103"/>
        <v>0</v>
      </c>
    </row>
    <row r="554" spans="1:25" ht="9" customHeight="1" thickBot="1" x14ac:dyDescent="0.2">
      <c r="A554" s="749" t="s">
        <v>120</v>
      </c>
      <c r="B554" s="750"/>
      <c r="C554" s="200">
        <f>SUM(O532:O562)</f>
        <v>0</v>
      </c>
      <c r="D554" s="66">
        <f t="shared" si="104"/>
        <v>44827</v>
      </c>
      <c r="E554" s="67">
        <f t="shared" si="106"/>
        <v>44827</v>
      </c>
      <c r="F554" s="68">
        <f t="shared" si="107"/>
        <v>44827</v>
      </c>
      <c r="G554" s="214" t="str">
        <f>IF(時間計算書!E554="","",時間計算書!E554)</f>
        <v/>
      </c>
      <c r="H554" s="156">
        <f t="shared" si="105"/>
        <v>0</v>
      </c>
      <c r="I554" s="156">
        <f t="shared" si="105"/>
        <v>0</v>
      </c>
      <c r="J554" s="285">
        <f>IF(計算規則!$G$28=0,1,IF(G554="法",計算規則!H582,IF(G554="所",計算規則!$H$33,計算規則!$H$32)))</f>
        <v>1</v>
      </c>
      <c r="K554" s="283">
        <f>時間計算書!P554</f>
        <v>0</v>
      </c>
      <c r="L554" s="287">
        <f>IF(計算規則!$G$28=0,0,ROUND(K554*24*H554*J554,0))</f>
        <v>0</v>
      </c>
      <c r="M554" s="279">
        <f>時間計算書!Q554+時間計算書!R554</f>
        <v>0</v>
      </c>
      <c r="N554" s="288">
        <f>IF(計算規則!$G$28=0,0,ROUND(M554*24*H554*N$3+M554*24*I554*N$4,0))</f>
        <v>0</v>
      </c>
      <c r="O554" s="279">
        <f>時間計算書!S554</f>
        <v>0</v>
      </c>
      <c r="P554" s="288">
        <f>IF(計算規則!$G$28=0,0,ROUND(O554*24*H554*P$3+O554*24*I554*P$4,0))</f>
        <v>0</v>
      </c>
      <c r="Q554" s="279">
        <f>時間計算書!T554</f>
        <v>0</v>
      </c>
      <c r="R554" s="288">
        <f>IF(計算規則!$G$28=0,0,ROUND(Q554*24*H554*R$3+Q554*24*I554*R$4,0))</f>
        <v>0</v>
      </c>
      <c r="S554" s="279">
        <f>時間計算書!U554</f>
        <v>0</v>
      </c>
      <c r="T554" s="289">
        <f>IF(計算規則!$G$28=0,0,ROUND(S554*24*H554*T$3+S554*24*I554*T$4,0))</f>
        <v>0</v>
      </c>
      <c r="U554" s="267"/>
      <c r="V554" s="268"/>
      <c r="W554" s="268"/>
      <c r="X554" s="269"/>
      <c r="Y554" s="270">
        <f t="shared" si="103"/>
        <v>0</v>
      </c>
    </row>
    <row r="555" spans="1:25" ht="9" customHeight="1" x14ac:dyDescent="0.15">
      <c r="A555" s="743" t="s">
        <v>79</v>
      </c>
      <c r="B555" s="184" t="s">
        <v>116</v>
      </c>
      <c r="C555" s="198">
        <f>SUM(Q532:Q562)</f>
        <v>0</v>
      </c>
      <c r="D555" s="66">
        <f t="shared" si="104"/>
        <v>44828</v>
      </c>
      <c r="E555" s="67">
        <f t="shared" si="106"/>
        <v>44828</v>
      </c>
      <c r="F555" s="68">
        <f t="shared" si="107"/>
        <v>44828</v>
      </c>
      <c r="G555" s="214" t="str">
        <f>IF(時間計算書!E555="","",時間計算書!E555)</f>
        <v/>
      </c>
      <c r="H555" s="156">
        <f t="shared" si="105"/>
        <v>0</v>
      </c>
      <c r="I555" s="156">
        <f t="shared" si="105"/>
        <v>0</v>
      </c>
      <c r="J555" s="285">
        <f>IF(計算規則!$G$28=0,1,IF(G555="法",計算規則!H583,IF(G555="所",計算規則!$H$33,計算規則!$H$32)))</f>
        <v>1</v>
      </c>
      <c r="K555" s="283">
        <f>時間計算書!P555</f>
        <v>0</v>
      </c>
      <c r="L555" s="287">
        <f>IF(計算規則!$G$28=0,0,ROUND(K555*24*H555*J555,0))</f>
        <v>0</v>
      </c>
      <c r="M555" s="279">
        <f>時間計算書!Q555+時間計算書!R555</f>
        <v>0</v>
      </c>
      <c r="N555" s="288">
        <f>IF(計算規則!$G$28=0,0,ROUND(M555*24*H555*N$3+M555*24*I555*N$4,0))</f>
        <v>0</v>
      </c>
      <c r="O555" s="279">
        <f>時間計算書!S555</f>
        <v>0</v>
      </c>
      <c r="P555" s="288">
        <f>IF(計算規則!$G$28=0,0,ROUND(O555*24*H555*P$3+O555*24*I555*P$4,0))</f>
        <v>0</v>
      </c>
      <c r="Q555" s="279">
        <f>時間計算書!T555</f>
        <v>0</v>
      </c>
      <c r="R555" s="288">
        <f>IF(計算規則!$G$28=0,0,ROUND(Q555*24*H555*R$3+Q555*24*I555*R$4,0))</f>
        <v>0</v>
      </c>
      <c r="S555" s="279">
        <f>時間計算書!U555</f>
        <v>0</v>
      </c>
      <c r="T555" s="289">
        <f>IF(計算規則!$G$28=0,0,ROUND(S555*24*H555*T$3+S555*24*I555*T$4,0))</f>
        <v>0</v>
      </c>
      <c r="U555" s="267"/>
      <c r="V555" s="268"/>
      <c r="W555" s="268"/>
      <c r="X555" s="269"/>
      <c r="Y555" s="270">
        <f t="shared" si="103"/>
        <v>0</v>
      </c>
    </row>
    <row r="556" spans="1:25" ht="9" customHeight="1" x14ac:dyDescent="0.15">
      <c r="A556" s="744"/>
      <c r="B556" s="196" t="s">
        <v>56</v>
      </c>
      <c r="C556" s="199">
        <f>SUM(R532:R562)</f>
        <v>0</v>
      </c>
      <c r="D556" s="66">
        <f t="shared" si="104"/>
        <v>44829</v>
      </c>
      <c r="E556" s="67">
        <f t="shared" si="106"/>
        <v>44829</v>
      </c>
      <c r="F556" s="68">
        <f t="shared" si="107"/>
        <v>44829</v>
      </c>
      <c r="G556" s="214" t="str">
        <f>IF(時間計算書!E556="","",時間計算書!E556)</f>
        <v/>
      </c>
      <c r="H556" s="156">
        <f t="shared" si="105"/>
        <v>0</v>
      </c>
      <c r="I556" s="156">
        <f t="shared" si="105"/>
        <v>0</v>
      </c>
      <c r="J556" s="285">
        <f>IF(計算規則!$G$28=0,1,IF(G556="法",計算規則!H584,IF(G556="所",計算規則!$H$33,計算規則!$H$32)))</f>
        <v>1</v>
      </c>
      <c r="K556" s="283">
        <f>時間計算書!P556</f>
        <v>0</v>
      </c>
      <c r="L556" s="287">
        <f>IF(計算規則!$G$28=0,0,ROUND(K556*24*H556*J556,0))</f>
        <v>0</v>
      </c>
      <c r="M556" s="279">
        <f>時間計算書!Q556+時間計算書!R556</f>
        <v>0</v>
      </c>
      <c r="N556" s="288">
        <f>IF(計算規則!$G$28=0,0,ROUND(M556*24*H556*N$3+M556*24*I556*N$4,0))</f>
        <v>0</v>
      </c>
      <c r="O556" s="279">
        <f>時間計算書!S556</f>
        <v>0</v>
      </c>
      <c r="P556" s="288">
        <f>IF(計算規則!$G$28=0,0,ROUND(O556*24*H556*P$3+O556*24*I556*P$4,0))</f>
        <v>0</v>
      </c>
      <c r="Q556" s="279">
        <f>時間計算書!T556</f>
        <v>0</v>
      </c>
      <c r="R556" s="288">
        <f>IF(計算規則!$G$28=0,0,ROUND(Q556*24*H556*R$3+Q556*24*I556*R$4,0))</f>
        <v>0</v>
      </c>
      <c r="S556" s="279">
        <f>時間計算書!U556</f>
        <v>0</v>
      </c>
      <c r="T556" s="289">
        <f>IF(計算規則!$G$28=0,0,ROUND(S556*24*H556*T$3+S556*24*I556*T$4,0))</f>
        <v>0</v>
      </c>
      <c r="U556" s="267"/>
      <c r="V556" s="268"/>
      <c r="W556" s="268"/>
      <c r="X556" s="269"/>
      <c r="Y556" s="270">
        <f t="shared" si="103"/>
        <v>0</v>
      </c>
    </row>
    <row r="557" spans="1:25" ht="9" customHeight="1" x14ac:dyDescent="0.15">
      <c r="A557" s="744"/>
      <c r="B557" s="196" t="s">
        <v>114</v>
      </c>
      <c r="C557" s="281">
        <f>SUM(W532:W562)</f>
        <v>0</v>
      </c>
      <c r="D557" s="66">
        <f t="shared" si="104"/>
        <v>44830</v>
      </c>
      <c r="E557" s="67">
        <f t="shared" si="106"/>
        <v>44830</v>
      </c>
      <c r="F557" s="68">
        <f t="shared" si="107"/>
        <v>44830</v>
      </c>
      <c r="G557" s="214" t="str">
        <f>IF(時間計算書!E557="","",時間計算書!E557)</f>
        <v/>
      </c>
      <c r="H557" s="156">
        <f t="shared" si="105"/>
        <v>0</v>
      </c>
      <c r="I557" s="156">
        <f t="shared" si="105"/>
        <v>0</v>
      </c>
      <c r="J557" s="285">
        <f>IF(計算規則!$G$28=0,1,IF(G557="法",計算規則!H585,IF(G557="所",計算規則!$H$33,計算規則!$H$32)))</f>
        <v>1</v>
      </c>
      <c r="K557" s="283">
        <f>時間計算書!P557</f>
        <v>0</v>
      </c>
      <c r="L557" s="287">
        <f>IF(計算規則!$G$28=0,0,ROUND(K557*24*H557*J557,0))</f>
        <v>0</v>
      </c>
      <c r="M557" s="279">
        <f>時間計算書!Q557+時間計算書!R557</f>
        <v>0</v>
      </c>
      <c r="N557" s="288">
        <f>IF(計算規則!$G$28=0,0,ROUND(M557*24*H557*N$3+M557*24*I557*N$4,0))</f>
        <v>0</v>
      </c>
      <c r="O557" s="279">
        <f>時間計算書!S557</f>
        <v>0</v>
      </c>
      <c r="P557" s="288">
        <f>IF(計算規則!$G$28=0,0,ROUND(O557*24*H557*P$3+O557*24*I557*P$4,0))</f>
        <v>0</v>
      </c>
      <c r="Q557" s="279">
        <f>時間計算書!T557</f>
        <v>0</v>
      </c>
      <c r="R557" s="288">
        <f>IF(計算規則!$G$28=0,0,ROUND(Q557*24*H557*R$3+Q557*24*I557*R$4,0))</f>
        <v>0</v>
      </c>
      <c r="S557" s="279">
        <f>時間計算書!U557</f>
        <v>0</v>
      </c>
      <c r="T557" s="289">
        <f>IF(計算規則!$G$28=0,0,ROUND(S557*24*H557*T$3+S557*24*I557*T$4,0))</f>
        <v>0</v>
      </c>
      <c r="U557" s="267"/>
      <c r="V557" s="268"/>
      <c r="W557" s="268"/>
      <c r="X557" s="269"/>
      <c r="Y557" s="270">
        <f t="shared" si="103"/>
        <v>0</v>
      </c>
    </row>
    <row r="558" spans="1:25" ht="9" customHeight="1" thickBot="1" x14ac:dyDescent="0.2">
      <c r="A558" s="745"/>
      <c r="B558" s="197" t="s">
        <v>115</v>
      </c>
      <c r="C558" s="282">
        <f>C556+C557</f>
        <v>0</v>
      </c>
      <c r="D558" s="66">
        <f t="shared" si="104"/>
        <v>44831</v>
      </c>
      <c r="E558" s="67">
        <f t="shared" si="106"/>
        <v>44831</v>
      </c>
      <c r="F558" s="68">
        <f t="shared" si="107"/>
        <v>44831</v>
      </c>
      <c r="G558" s="214" t="str">
        <f>IF(時間計算書!E558="","",時間計算書!E558)</f>
        <v/>
      </c>
      <c r="H558" s="156">
        <f t="shared" si="105"/>
        <v>0</v>
      </c>
      <c r="I558" s="156">
        <f t="shared" si="105"/>
        <v>0</v>
      </c>
      <c r="J558" s="285">
        <f>IF(計算規則!$G$28=0,1,IF(G558="法",計算規則!H586,IF(G558="所",計算規則!$H$33,計算規則!$H$32)))</f>
        <v>1</v>
      </c>
      <c r="K558" s="283">
        <f>時間計算書!P558</f>
        <v>0</v>
      </c>
      <c r="L558" s="287">
        <f>IF(計算規則!$G$28=0,0,ROUND(K558*24*H558*J558,0))</f>
        <v>0</v>
      </c>
      <c r="M558" s="279">
        <f>時間計算書!Q558+時間計算書!R558</f>
        <v>0</v>
      </c>
      <c r="N558" s="288">
        <f>IF(計算規則!$G$28=0,0,ROUND(M558*24*H558*N$3+M558*24*I558*N$4,0))</f>
        <v>0</v>
      </c>
      <c r="O558" s="279">
        <f>時間計算書!S558</f>
        <v>0</v>
      </c>
      <c r="P558" s="288">
        <f>IF(計算規則!$G$28=0,0,ROUND(O558*24*H558*P$3+O558*24*I558*P$4,0))</f>
        <v>0</v>
      </c>
      <c r="Q558" s="279">
        <f>時間計算書!T558</f>
        <v>0</v>
      </c>
      <c r="R558" s="288">
        <f>IF(計算規則!$G$28=0,0,ROUND(Q558*24*H558*R$3+Q558*24*I558*R$4,0))</f>
        <v>0</v>
      </c>
      <c r="S558" s="279">
        <f>時間計算書!U558</f>
        <v>0</v>
      </c>
      <c r="T558" s="289">
        <f>IF(計算規則!$G$28=0,0,ROUND(S558*24*H558*T$3+S558*24*I558*T$4,0))</f>
        <v>0</v>
      </c>
      <c r="U558" s="267"/>
      <c r="V558" s="268"/>
      <c r="W558" s="268"/>
      <c r="X558" s="269"/>
      <c r="Y558" s="270">
        <f t="shared" si="103"/>
        <v>0</v>
      </c>
    </row>
    <row r="559" spans="1:25" ht="9" customHeight="1" x14ac:dyDescent="0.15">
      <c r="A559" s="743" t="s">
        <v>80</v>
      </c>
      <c r="B559" s="184" t="s">
        <v>116</v>
      </c>
      <c r="C559" s="198">
        <f>SUM(S532:S562)</f>
        <v>0</v>
      </c>
      <c r="D559" s="66">
        <f t="shared" si="104"/>
        <v>44832</v>
      </c>
      <c r="E559" s="67">
        <f t="shared" si="106"/>
        <v>44832</v>
      </c>
      <c r="F559" s="68">
        <f t="shared" si="107"/>
        <v>44832</v>
      </c>
      <c r="G559" s="214" t="str">
        <f>IF(時間計算書!E559="","",時間計算書!E559)</f>
        <v/>
      </c>
      <c r="H559" s="156">
        <f t="shared" si="105"/>
        <v>0</v>
      </c>
      <c r="I559" s="156">
        <f t="shared" si="105"/>
        <v>0</v>
      </c>
      <c r="J559" s="285">
        <f>IF(計算規則!$G$28=0,1,IF(G559="法",計算規則!H587,IF(G559="所",計算規則!$H$33,計算規則!$H$32)))</f>
        <v>1</v>
      </c>
      <c r="K559" s="283">
        <f>時間計算書!P559</f>
        <v>0</v>
      </c>
      <c r="L559" s="287">
        <f>IF(計算規則!$G$28=0,0,ROUND(K559*24*H559*J559,0))</f>
        <v>0</v>
      </c>
      <c r="M559" s="279">
        <f>時間計算書!Q559+時間計算書!R559</f>
        <v>0</v>
      </c>
      <c r="N559" s="288">
        <f>IF(計算規則!$G$28=0,0,ROUND(M559*24*H559*N$3+M559*24*I559*N$4,0))</f>
        <v>0</v>
      </c>
      <c r="O559" s="279">
        <f>時間計算書!S559</f>
        <v>0</v>
      </c>
      <c r="P559" s="288">
        <f>IF(計算規則!$G$28=0,0,ROUND(O559*24*H559*P$3+O559*24*I559*P$4,0))</f>
        <v>0</v>
      </c>
      <c r="Q559" s="279">
        <f>時間計算書!T559</f>
        <v>0</v>
      </c>
      <c r="R559" s="288">
        <f>IF(計算規則!$G$28=0,0,ROUND(Q559*24*H559*R$3+Q559*24*I559*R$4,0))</f>
        <v>0</v>
      </c>
      <c r="S559" s="279">
        <f>時間計算書!U559</f>
        <v>0</v>
      </c>
      <c r="T559" s="289">
        <f>IF(計算規則!$G$28=0,0,ROUND(S559*24*H559*T$3+S559*24*I559*T$4,0))</f>
        <v>0</v>
      </c>
      <c r="U559" s="267"/>
      <c r="V559" s="268"/>
      <c r="W559" s="268"/>
      <c r="X559" s="269"/>
      <c r="Y559" s="270">
        <f t="shared" si="103"/>
        <v>0</v>
      </c>
    </row>
    <row r="560" spans="1:25" ht="9" customHeight="1" x14ac:dyDescent="0.15">
      <c r="A560" s="744"/>
      <c r="B560" s="196" t="s">
        <v>56</v>
      </c>
      <c r="C560" s="199">
        <f>SUM(T532:T562)</f>
        <v>0</v>
      </c>
      <c r="D560" s="211">
        <f>IF(OR(MONTH(D532)=1,MONTH(D532)=3,MONTH(D532)=5,MONTH(D532)=7,MONTH(D532)=8,MONTH(D532)=10,MONTH(D532)=12),D559+1,IF(OR(MONTH(D532)=4,MONTH(D532)=6,MONTH(D532)=9,MONTH(D532)=11),D559+1,IF(DAY(DATE(YEAR(D532),3,0))=29,D559+1,"")))</f>
        <v>44833</v>
      </c>
      <c r="E560" s="333">
        <f t="shared" si="106"/>
        <v>44833</v>
      </c>
      <c r="F560" s="334">
        <f t="shared" si="107"/>
        <v>44833</v>
      </c>
      <c r="G560" s="214" t="str">
        <f>IF(時間計算書!E560="","",時間計算書!E560)</f>
        <v/>
      </c>
      <c r="H560" s="156">
        <f>IF(D560="","",H559)</f>
        <v>0</v>
      </c>
      <c r="I560" s="156">
        <f t="shared" ref="I560:I562" si="108">I559</f>
        <v>0</v>
      </c>
      <c r="J560" s="285">
        <f>IF(計算規則!$G$28=0,1,IF(G560="法",計算規則!H588,IF(G560="所",計算規則!$H$33,計算規則!$H$32)))</f>
        <v>1</v>
      </c>
      <c r="K560" s="283">
        <f>時間計算書!P560</f>
        <v>0</v>
      </c>
      <c r="L560" s="287">
        <f>IF(計算規則!$G$28=0,0,IF(D560="","",ROUND(K560*24*H560*J560,0)))</f>
        <v>0</v>
      </c>
      <c r="M560" s="279">
        <f>時間計算書!Q560+時間計算書!R560</f>
        <v>0</v>
      </c>
      <c r="N560" s="288">
        <f>IF(計算規則!$G$28=0,0,IF(D560="","",ROUND(M560*24*H560*N$3+M560*24*I560*N$4,0)))</f>
        <v>0</v>
      </c>
      <c r="O560" s="279">
        <f>時間計算書!S560</f>
        <v>0</v>
      </c>
      <c r="P560" s="288">
        <f>IF(計算規則!$G$28=0,0,IF(D560="","",ROUND(O560*24*H560*P$3+O560*24*I560*P$4,0)))</f>
        <v>0</v>
      </c>
      <c r="Q560" s="279">
        <f>時間計算書!T560</f>
        <v>0</v>
      </c>
      <c r="R560" s="288">
        <f>IF(計算規則!$G$28=0,0,IF(D560="","",ROUND(Q560*24*H560*R$3+Q560*24*I560*R$4,0)))</f>
        <v>0</v>
      </c>
      <c r="S560" s="279">
        <f>時間計算書!U560</f>
        <v>0</v>
      </c>
      <c r="T560" s="289">
        <f>IF(計算規則!$G$28=0,0,IF(D560="","",ROUND(S560*24*H560*T$3+S560*24*I560*T$4,0)))</f>
        <v>0</v>
      </c>
      <c r="U560" s="267"/>
      <c r="V560" s="268"/>
      <c r="W560" s="268"/>
      <c r="X560" s="269"/>
      <c r="Y560" s="270">
        <f>IF(D560="","",SUM(L560+N560+P560+R560+T560)+SUM(U560:X560))</f>
        <v>0</v>
      </c>
    </row>
    <row r="561" spans="1:25" ht="9" customHeight="1" x14ac:dyDescent="0.15">
      <c r="A561" s="744"/>
      <c r="B561" s="196" t="s">
        <v>114</v>
      </c>
      <c r="C561" s="281">
        <f>SUM(X532:X562)</f>
        <v>0</v>
      </c>
      <c r="D561" s="211">
        <f>IF(OR(MONTH(D532)=1,MONTH(D532)=3,MONTH(D532)=5,MONTH(D532)=7,MONTH(D532)=8,MONTH(D532)=10,MONTH(D532)=12),D560+1,IF(OR(MONTH(D532)=4,MONTH(D532)=6,MONTH(D532)=9,MONTH(D532)=11),D560+1,""))</f>
        <v>44834</v>
      </c>
      <c r="E561" s="333">
        <f t="shared" si="106"/>
        <v>44834</v>
      </c>
      <c r="F561" s="334">
        <f t="shared" si="107"/>
        <v>44834</v>
      </c>
      <c r="G561" s="214" t="str">
        <f>IF(時間計算書!E561="","",時間計算書!E561)</f>
        <v/>
      </c>
      <c r="H561" s="156">
        <f>IF(D561="","",H560)</f>
        <v>0</v>
      </c>
      <c r="I561" s="156">
        <f t="shared" si="108"/>
        <v>0</v>
      </c>
      <c r="J561" s="285">
        <f>IF(計算規則!$G$28=0,1,IF(G561="法",計算規則!H589,IF(G561="所",計算規則!$H$33,計算規則!$H$32)))</f>
        <v>1</v>
      </c>
      <c r="K561" s="283">
        <f>時間計算書!P561</f>
        <v>0</v>
      </c>
      <c r="L561" s="287">
        <f>IF(計算規則!$G$28=0,0,IF(D561="","",ROUND(K561*24*H561*J561,0)))</f>
        <v>0</v>
      </c>
      <c r="M561" s="279">
        <f>時間計算書!Q561+時間計算書!R561</f>
        <v>0</v>
      </c>
      <c r="N561" s="288">
        <f>IF(計算規則!$G$28=0,0,IF(D561="","",ROUND(M561*24*H561*N$3+M561*24*I561*N$4,0)))</f>
        <v>0</v>
      </c>
      <c r="O561" s="279">
        <f>時間計算書!S561</f>
        <v>0</v>
      </c>
      <c r="P561" s="288">
        <f>IF(計算規則!$G$28=0,0,IF(D561="","",ROUND(O561*24*H561*P$3+O561*24*I561*P$4,0)))</f>
        <v>0</v>
      </c>
      <c r="Q561" s="279">
        <f>時間計算書!T561</f>
        <v>0</v>
      </c>
      <c r="R561" s="288">
        <f>IF(計算規則!$G$28=0,0,IF(D561="","",ROUND(Q561*24*H561*R$3+Q561*24*I561*R$4,0)))</f>
        <v>0</v>
      </c>
      <c r="S561" s="279">
        <f>時間計算書!U561</f>
        <v>0</v>
      </c>
      <c r="T561" s="289">
        <f>IF(計算規則!$G$28=0,0,IF(D561="","",ROUND(S561*24*H561*T$3+S561*24*I561*T$4,0)))</f>
        <v>0</v>
      </c>
      <c r="U561" s="267"/>
      <c r="V561" s="268"/>
      <c r="W561" s="268"/>
      <c r="X561" s="269"/>
      <c r="Y561" s="270">
        <f>IF(D561="","",SUM(L561+N561+P561+R561+T561)+SUM(U561:X561))</f>
        <v>0</v>
      </c>
    </row>
    <row r="562" spans="1:25" ht="9" customHeight="1" thickBot="1" x14ac:dyDescent="0.2">
      <c r="A562" s="745"/>
      <c r="B562" s="197" t="s">
        <v>115</v>
      </c>
      <c r="C562" s="282">
        <f>C560+C561</f>
        <v>0</v>
      </c>
      <c r="D562" s="212" t="str">
        <f>IF(OR(MONTH(D532)=1,MONTH(D532)=3,MONTH(D532)=5,MONTH(D532)=7,MONTH(D532)=8,MONTH(D532)=10,MONTH(D532)=12),D561+1,IF(OR(MONTH(D532)=4,MONTH(D532)=6,MONTH(D532)=9,MONTH(D532)=11),"",""))</f>
        <v/>
      </c>
      <c r="E562" s="335" t="str">
        <f t="shared" si="106"/>
        <v/>
      </c>
      <c r="F562" s="336" t="str">
        <f t="shared" si="107"/>
        <v/>
      </c>
      <c r="G562" s="215" t="str">
        <f>IF(時間計算書!E562="","",時間計算書!E562)</f>
        <v/>
      </c>
      <c r="H562" s="157" t="str">
        <f>IF(D562="","",H561)</f>
        <v/>
      </c>
      <c r="I562" s="157">
        <f t="shared" si="108"/>
        <v>0</v>
      </c>
      <c r="J562" s="286">
        <f>IF(計算規則!$G$28=0,1,IF(G562="法",計算規則!H590,IF(G562="所",計算規則!$H$33,計算規則!$H$32)))</f>
        <v>1</v>
      </c>
      <c r="K562" s="293">
        <f>時間計算書!P562</f>
        <v>0</v>
      </c>
      <c r="L562" s="294">
        <f>IF(計算規則!$G$28=0,0,IF(D562="","",ROUND(K562*24*H562*J562,0)))</f>
        <v>0</v>
      </c>
      <c r="M562" s="295">
        <f>時間計算書!Q562+時間計算書!R562</f>
        <v>0</v>
      </c>
      <c r="N562" s="296">
        <f>IF(計算規則!$G$28=0,0,IF(D562="","",ROUND(M562*24*H562*N$3+M562*24*I562*N$4,0)))</f>
        <v>0</v>
      </c>
      <c r="O562" s="295">
        <f>時間計算書!S562</f>
        <v>0</v>
      </c>
      <c r="P562" s="296">
        <f>IF(計算規則!$G$28=0,0,IF(D562="","",ROUND(O562*24*H562*P$3+O562*24*I562*P$4,0)))</f>
        <v>0</v>
      </c>
      <c r="Q562" s="295">
        <f>時間計算書!T562</f>
        <v>0</v>
      </c>
      <c r="R562" s="296">
        <f>IF(計算規則!$G$28=0,0,IF(D562="","",ROUND(Q562*24*H562*R$3+Q562*24*I562*R$4,0)))</f>
        <v>0</v>
      </c>
      <c r="S562" s="295">
        <f>時間計算書!U562</f>
        <v>0</v>
      </c>
      <c r="T562" s="297">
        <f>IF(計算規則!$G$28=0,0,IF(D562="","",ROUND(S562*24*H562*T$3+S562*24*I562*T$4,0)))</f>
        <v>0</v>
      </c>
      <c r="U562" s="271"/>
      <c r="V562" s="272"/>
      <c r="W562" s="272"/>
      <c r="X562" s="273"/>
      <c r="Y562" s="274" t="str">
        <f>IF(D562="","",SUM(L562+N562+P562+R562+T562)+SUM(U562:X562))</f>
        <v/>
      </c>
    </row>
    <row r="563" spans="1:25" ht="9" customHeight="1" x14ac:dyDescent="0.15">
      <c r="A563" s="775">
        <f>IF(計算規則!$D$15=0,D563,D594)</f>
        <v>44835</v>
      </c>
      <c r="B563" s="776"/>
      <c r="C563" s="776"/>
      <c r="D563" s="71">
        <f>IF(D562="",IF(D561="",IF(D560="",D559+1,D560+1),D561+1),D562+1)</f>
        <v>44835</v>
      </c>
      <c r="E563" s="72">
        <f t="shared" si="106"/>
        <v>44835</v>
      </c>
      <c r="F563" s="73">
        <f t="shared" si="107"/>
        <v>44835</v>
      </c>
      <c r="G563" s="216" t="str">
        <f>IF(時間計算書!E563="","",時間計算書!E563)</f>
        <v/>
      </c>
      <c r="H563" s="155">
        <f>賃金一覧表・単価計算書・既払金計算書!AK24</f>
        <v>0</v>
      </c>
      <c r="I563" s="155">
        <f>賃金一覧表・単価計算書・既払金計算書!BG24</f>
        <v>0</v>
      </c>
      <c r="J563" s="303">
        <f>IF(計算規則!$G$28=0,1,IF(G563="法",計算規則!H591,IF(G563="所",計算規則!$H$33,計算規則!$H$32)))</f>
        <v>1</v>
      </c>
      <c r="K563" s="284">
        <f>時間計算書!P563</f>
        <v>0</v>
      </c>
      <c r="L563" s="290">
        <f>IF(計算規則!$G$28=0,0,ROUND(K563*24*H563*J563,0))</f>
        <v>0</v>
      </c>
      <c r="M563" s="278">
        <f>時間計算書!Q563+時間計算書!R563</f>
        <v>0</v>
      </c>
      <c r="N563" s="291">
        <f>IF(計算規則!$G$28=0,0,ROUND(M563*24*H563*N$3+M563*24*I563*N$4,0))</f>
        <v>0</v>
      </c>
      <c r="O563" s="278">
        <f>時間計算書!S563</f>
        <v>0</v>
      </c>
      <c r="P563" s="291">
        <f>IF(計算規則!$G$28=0,0,ROUND(O563*24*H563*P$3+O563*24*I563*P$4,0))</f>
        <v>0</v>
      </c>
      <c r="Q563" s="278">
        <f>時間計算書!T563</f>
        <v>0</v>
      </c>
      <c r="R563" s="291">
        <f>IF(計算規則!$G$28=0,0,ROUND(Q563*24*H563*R$3+Q563*24*I563*R$4,0))</f>
        <v>0</v>
      </c>
      <c r="S563" s="278">
        <f>時間計算書!U563</f>
        <v>0</v>
      </c>
      <c r="T563" s="292">
        <f>IF(計算規則!$G$28=0,0,ROUND(S563*24*H563*T$3+S563*24*I563*T$4,0))</f>
        <v>0</v>
      </c>
      <c r="U563" s="275"/>
      <c r="V563" s="276"/>
      <c r="W563" s="276"/>
      <c r="X563" s="277"/>
      <c r="Y563" s="280">
        <f t="shared" ref="Y563:Y590" si="109">SUM(L563+N563+P563+R563+T563)+SUM(U563:X563)</f>
        <v>0</v>
      </c>
    </row>
    <row r="564" spans="1:25" ht="9" customHeight="1" x14ac:dyDescent="0.15">
      <c r="A564" s="777"/>
      <c r="B564" s="778"/>
      <c r="C564" s="778"/>
      <c r="D564" s="66">
        <f t="shared" ref="D564:D590" si="110">D563+1</f>
        <v>44836</v>
      </c>
      <c r="E564" s="67">
        <f t="shared" si="106"/>
        <v>44836</v>
      </c>
      <c r="F564" s="68">
        <f t="shared" si="107"/>
        <v>44836</v>
      </c>
      <c r="G564" s="214" t="str">
        <f>IF(時間計算書!E564="","",時間計算書!E564)</f>
        <v/>
      </c>
      <c r="H564" s="156">
        <f>H563</f>
        <v>0</v>
      </c>
      <c r="I564" s="156">
        <f>I563</f>
        <v>0</v>
      </c>
      <c r="J564" s="285">
        <f>IF(計算規則!$G$28=0,1,IF(G564="法",計算規則!H592,IF(G564="所",計算規則!$H$33,計算規則!$H$32)))</f>
        <v>1</v>
      </c>
      <c r="K564" s="283">
        <f>時間計算書!P564</f>
        <v>0</v>
      </c>
      <c r="L564" s="287">
        <f>IF(計算規則!$G$28=0,0,ROUND(K564*24*H564*J564,0))</f>
        <v>0</v>
      </c>
      <c r="M564" s="279">
        <f>時間計算書!Q564+時間計算書!R564</f>
        <v>0</v>
      </c>
      <c r="N564" s="288">
        <f>IF(計算規則!$G$28=0,0,ROUND(M564*24*H564*N$3+M564*24*I564*N$4,0))</f>
        <v>0</v>
      </c>
      <c r="O564" s="279">
        <f>時間計算書!S564</f>
        <v>0</v>
      </c>
      <c r="P564" s="288">
        <f>IF(計算規則!$G$28=0,0,ROUND(O564*24*H564*P$3+O564*24*I564*P$4,0))</f>
        <v>0</v>
      </c>
      <c r="Q564" s="279">
        <f>時間計算書!T564</f>
        <v>0</v>
      </c>
      <c r="R564" s="288">
        <f>IF(計算規則!$G$28=0,0,ROUND(Q564*24*H564*R$3+Q564*24*I564*R$4,0))</f>
        <v>0</v>
      </c>
      <c r="S564" s="279">
        <f>時間計算書!U564</f>
        <v>0</v>
      </c>
      <c r="T564" s="289">
        <f>IF(計算規則!$G$28=0,0,ROUND(S564*24*H564*T$3+S564*24*I564*T$4,0))</f>
        <v>0</v>
      </c>
      <c r="U564" s="267"/>
      <c r="V564" s="268"/>
      <c r="W564" s="268"/>
      <c r="X564" s="269"/>
      <c r="Y564" s="270">
        <f t="shared" si="109"/>
        <v>0</v>
      </c>
    </row>
    <row r="565" spans="1:25" ht="9" customHeight="1" x14ac:dyDescent="0.15">
      <c r="A565" s="779">
        <f>A563</f>
        <v>44835</v>
      </c>
      <c r="B565" s="780"/>
      <c r="C565" s="780"/>
      <c r="D565" s="66">
        <f t="shared" si="110"/>
        <v>44837</v>
      </c>
      <c r="E565" s="67">
        <f t="shared" si="106"/>
        <v>44837</v>
      </c>
      <c r="F565" s="68">
        <f t="shared" si="107"/>
        <v>44837</v>
      </c>
      <c r="G565" s="214" t="str">
        <f>IF(時間計算書!E565="","",時間計算書!E565)</f>
        <v/>
      </c>
      <c r="H565" s="156">
        <f t="shared" ref="H565:I590" si="111">H564</f>
        <v>0</v>
      </c>
      <c r="I565" s="156">
        <f t="shared" si="111"/>
        <v>0</v>
      </c>
      <c r="J565" s="285">
        <f>IF(計算規則!$G$28=0,1,IF(G565="法",計算規則!H593,IF(G565="所",計算規則!$H$33,計算規則!$H$32)))</f>
        <v>1</v>
      </c>
      <c r="K565" s="283">
        <f>時間計算書!P565</f>
        <v>0</v>
      </c>
      <c r="L565" s="287">
        <f>IF(計算規則!$G$28=0,0,ROUND(K565*24*H565*J565,0))</f>
        <v>0</v>
      </c>
      <c r="M565" s="279">
        <f>時間計算書!Q565+時間計算書!R565</f>
        <v>0</v>
      </c>
      <c r="N565" s="288">
        <f>IF(計算規則!$G$28=0,0,ROUND(M565*24*H565*N$3+M565*24*I565*N$4,0))</f>
        <v>0</v>
      </c>
      <c r="O565" s="279">
        <f>時間計算書!S565</f>
        <v>0</v>
      </c>
      <c r="P565" s="288">
        <f>IF(計算規則!$G$28=0,0,ROUND(O565*24*H565*P$3+O565*24*I565*P$4,0))</f>
        <v>0</v>
      </c>
      <c r="Q565" s="279">
        <f>時間計算書!T565</f>
        <v>0</v>
      </c>
      <c r="R565" s="288">
        <f>IF(計算規則!$G$28=0,0,ROUND(Q565*24*H565*R$3+Q565*24*I565*R$4,0))</f>
        <v>0</v>
      </c>
      <c r="S565" s="279">
        <f>時間計算書!U565</f>
        <v>0</v>
      </c>
      <c r="T565" s="289">
        <f>IF(計算規則!$G$28=0,0,ROUND(S565*24*H565*T$3+S565*24*I565*T$4,0))</f>
        <v>0</v>
      </c>
      <c r="U565" s="267"/>
      <c r="V565" s="268"/>
      <c r="W565" s="268"/>
      <c r="X565" s="269"/>
      <c r="Y565" s="270">
        <f t="shared" si="109"/>
        <v>0</v>
      </c>
    </row>
    <row r="566" spans="1:25" ht="9" customHeight="1" thickBot="1" x14ac:dyDescent="0.2">
      <c r="A566" s="781"/>
      <c r="B566" s="782"/>
      <c r="C566" s="782"/>
      <c r="D566" s="66">
        <f t="shared" si="110"/>
        <v>44838</v>
      </c>
      <c r="E566" s="67">
        <f t="shared" si="106"/>
        <v>44838</v>
      </c>
      <c r="F566" s="68">
        <f t="shared" si="107"/>
        <v>44838</v>
      </c>
      <c r="G566" s="214" t="str">
        <f>IF(時間計算書!E566="","",時間計算書!E566)</f>
        <v/>
      </c>
      <c r="H566" s="156">
        <f t="shared" si="111"/>
        <v>0</v>
      </c>
      <c r="I566" s="156">
        <f t="shared" si="111"/>
        <v>0</v>
      </c>
      <c r="J566" s="285">
        <f>IF(計算規則!$G$28=0,1,IF(G566="法",計算規則!H594,IF(G566="所",計算規則!$H$33,計算規則!$H$32)))</f>
        <v>1</v>
      </c>
      <c r="K566" s="283">
        <f>時間計算書!P566</f>
        <v>0</v>
      </c>
      <c r="L566" s="287">
        <f>IF(計算規則!$G$28=0,0,ROUND(K566*24*H566*J566,0))</f>
        <v>0</v>
      </c>
      <c r="M566" s="279">
        <f>時間計算書!Q566+時間計算書!R566</f>
        <v>0</v>
      </c>
      <c r="N566" s="288">
        <f>IF(計算規則!$G$28=0,0,ROUND(M566*24*H566*N$3+M566*24*I566*N$4,0))</f>
        <v>0</v>
      </c>
      <c r="O566" s="279">
        <f>時間計算書!S566</f>
        <v>0</v>
      </c>
      <c r="P566" s="288">
        <f>IF(計算規則!$G$28=0,0,ROUND(O566*24*H566*P$3+O566*24*I566*P$4,0))</f>
        <v>0</v>
      </c>
      <c r="Q566" s="279">
        <f>時間計算書!T566</f>
        <v>0</v>
      </c>
      <c r="R566" s="288">
        <f>IF(計算規則!$G$28=0,0,ROUND(Q566*24*H566*R$3+Q566*24*I566*R$4,0))</f>
        <v>0</v>
      </c>
      <c r="S566" s="279">
        <f>時間計算書!U566</f>
        <v>0</v>
      </c>
      <c r="T566" s="289">
        <f>IF(計算規則!$G$28=0,0,ROUND(S566*24*H566*T$3+S566*24*I566*T$4,0))</f>
        <v>0</v>
      </c>
      <c r="U566" s="267"/>
      <c r="V566" s="268"/>
      <c r="W566" s="268"/>
      <c r="X566" s="269"/>
      <c r="Y566" s="270">
        <f t="shared" si="109"/>
        <v>0</v>
      </c>
    </row>
    <row r="567" spans="1:25" ht="9" customHeight="1" x14ac:dyDescent="0.15">
      <c r="A567" s="751" t="s">
        <v>172</v>
      </c>
      <c r="B567" s="752"/>
      <c r="C567" s="753"/>
      <c r="D567" s="66">
        <f t="shared" si="110"/>
        <v>44839</v>
      </c>
      <c r="E567" s="67">
        <f t="shared" si="106"/>
        <v>44839</v>
      </c>
      <c r="F567" s="68">
        <f t="shared" si="107"/>
        <v>44839</v>
      </c>
      <c r="G567" s="214" t="str">
        <f>IF(時間計算書!E567="","",時間計算書!E567)</f>
        <v/>
      </c>
      <c r="H567" s="156">
        <f t="shared" si="111"/>
        <v>0</v>
      </c>
      <c r="I567" s="156">
        <f t="shared" si="111"/>
        <v>0</v>
      </c>
      <c r="J567" s="285">
        <f>IF(計算規則!$G$28=0,1,IF(G567="法",計算規則!H595,IF(G567="所",計算規則!$H$33,計算規則!$H$32)))</f>
        <v>1</v>
      </c>
      <c r="K567" s="283">
        <f>時間計算書!P567</f>
        <v>0</v>
      </c>
      <c r="L567" s="287">
        <f>IF(計算規則!$G$28=0,0,ROUND(K567*24*H567*J567,0))</f>
        <v>0</v>
      </c>
      <c r="M567" s="279">
        <f>時間計算書!Q567+時間計算書!R567</f>
        <v>0</v>
      </c>
      <c r="N567" s="288">
        <f>IF(計算規則!$G$28=0,0,ROUND(M567*24*H567*N$3+M567*24*I567*N$4,0))</f>
        <v>0</v>
      </c>
      <c r="O567" s="279">
        <f>時間計算書!S567</f>
        <v>0</v>
      </c>
      <c r="P567" s="288">
        <f>IF(計算規則!$G$28=0,0,ROUND(O567*24*H567*P$3+O567*24*I567*P$4,0))</f>
        <v>0</v>
      </c>
      <c r="Q567" s="279">
        <f>時間計算書!T567</f>
        <v>0</v>
      </c>
      <c r="R567" s="288">
        <f>IF(計算規則!$G$28=0,0,ROUND(Q567*24*H567*R$3+Q567*24*I567*R$4,0))</f>
        <v>0</v>
      </c>
      <c r="S567" s="279">
        <f>時間計算書!U567</f>
        <v>0</v>
      </c>
      <c r="T567" s="289">
        <f>IF(計算規則!$G$28=0,0,ROUND(S567*24*H567*T$3+S567*24*I567*T$4,0))</f>
        <v>0</v>
      </c>
      <c r="U567" s="267"/>
      <c r="V567" s="268"/>
      <c r="W567" s="268"/>
      <c r="X567" s="269"/>
      <c r="Y567" s="270">
        <f t="shared" si="109"/>
        <v>0</v>
      </c>
    </row>
    <row r="568" spans="1:25" ht="9" customHeight="1" thickBot="1" x14ac:dyDescent="0.2">
      <c r="A568" s="754"/>
      <c r="B568" s="755"/>
      <c r="C568" s="756"/>
      <c r="D568" s="66">
        <f t="shared" si="110"/>
        <v>44840</v>
      </c>
      <c r="E568" s="67">
        <f t="shared" si="106"/>
        <v>44840</v>
      </c>
      <c r="F568" s="68">
        <f t="shared" si="107"/>
        <v>44840</v>
      </c>
      <c r="G568" s="214" t="str">
        <f>IF(時間計算書!E568="","",時間計算書!E568)</f>
        <v/>
      </c>
      <c r="H568" s="156">
        <f t="shared" si="111"/>
        <v>0</v>
      </c>
      <c r="I568" s="156">
        <f t="shared" si="111"/>
        <v>0</v>
      </c>
      <c r="J568" s="285">
        <f>IF(計算規則!$G$28=0,1,IF(G568="法",計算規則!H596,IF(G568="所",計算規則!$H$33,計算規則!$H$32)))</f>
        <v>1</v>
      </c>
      <c r="K568" s="283">
        <f>時間計算書!P568</f>
        <v>0</v>
      </c>
      <c r="L568" s="287">
        <f>IF(計算規則!$G$28=0,0,ROUND(K568*24*H568*J568,0))</f>
        <v>0</v>
      </c>
      <c r="M568" s="279">
        <f>時間計算書!Q568+時間計算書!R568</f>
        <v>0</v>
      </c>
      <c r="N568" s="288">
        <f>IF(計算規則!$G$28=0,0,ROUND(M568*24*H568*N$3+M568*24*I568*N$4,0))</f>
        <v>0</v>
      </c>
      <c r="O568" s="279">
        <f>時間計算書!S568</f>
        <v>0</v>
      </c>
      <c r="P568" s="288">
        <f>IF(計算規則!$G$28=0,0,ROUND(O568*24*H568*P$3+O568*24*I568*P$4,0))</f>
        <v>0</v>
      </c>
      <c r="Q568" s="279">
        <f>時間計算書!T568</f>
        <v>0</v>
      </c>
      <c r="R568" s="288">
        <f>IF(計算規則!$G$28=0,0,ROUND(Q568*24*H568*R$3+Q568*24*I568*R$4,0))</f>
        <v>0</v>
      </c>
      <c r="S568" s="279">
        <f>時間計算書!U568</f>
        <v>0</v>
      </c>
      <c r="T568" s="289">
        <f>IF(計算規則!$G$28=0,0,ROUND(S568*24*H568*T$3+S568*24*I568*T$4,0))</f>
        <v>0</v>
      </c>
      <c r="U568" s="267"/>
      <c r="V568" s="268"/>
      <c r="W568" s="268"/>
      <c r="X568" s="269"/>
      <c r="Y568" s="270">
        <f t="shared" si="109"/>
        <v>0</v>
      </c>
    </row>
    <row r="569" spans="1:25" ht="9" customHeight="1" x14ac:dyDescent="0.15">
      <c r="A569" s="757">
        <f>時間計算書!P21</f>
        <v>0</v>
      </c>
      <c r="B569" s="758"/>
      <c r="C569" s="759"/>
      <c r="D569" s="66">
        <f t="shared" si="110"/>
        <v>44841</v>
      </c>
      <c r="E569" s="67">
        <f t="shared" si="106"/>
        <v>44841</v>
      </c>
      <c r="F569" s="68">
        <f t="shared" si="107"/>
        <v>44841</v>
      </c>
      <c r="G569" s="214" t="str">
        <f>IF(時間計算書!E569="","",時間計算書!E569)</f>
        <v/>
      </c>
      <c r="H569" s="156">
        <f t="shared" si="111"/>
        <v>0</v>
      </c>
      <c r="I569" s="156">
        <f t="shared" si="111"/>
        <v>0</v>
      </c>
      <c r="J569" s="285">
        <f>IF(計算規則!$G$28=0,1,IF(G569="法",計算規則!H597,IF(G569="所",計算規則!$H$33,計算規則!$H$32)))</f>
        <v>1</v>
      </c>
      <c r="K569" s="283">
        <f>時間計算書!P569</f>
        <v>0</v>
      </c>
      <c r="L569" s="287">
        <f>IF(計算規則!$G$28=0,0,ROUND(K569*24*H569*J569,0))</f>
        <v>0</v>
      </c>
      <c r="M569" s="279">
        <f>時間計算書!Q569+時間計算書!R569</f>
        <v>0</v>
      </c>
      <c r="N569" s="288">
        <f>IF(計算規則!$G$28=0,0,ROUND(M569*24*H569*N$3+M569*24*I569*N$4,0))</f>
        <v>0</v>
      </c>
      <c r="O569" s="279">
        <f>時間計算書!S569</f>
        <v>0</v>
      </c>
      <c r="P569" s="288">
        <f>IF(計算規則!$G$28=0,0,ROUND(O569*24*H569*P$3+O569*24*I569*P$4,0))</f>
        <v>0</v>
      </c>
      <c r="Q569" s="279">
        <f>時間計算書!T569</f>
        <v>0</v>
      </c>
      <c r="R569" s="288">
        <f>IF(計算規則!$G$28=0,0,ROUND(Q569*24*H569*R$3+Q569*24*I569*R$4,0))</f>
        <v>0</v>
      </c>
      <c r="S569" s="279">
        <f>時間計算書!U569</f>
        <v>0</v>
      </c>
      <c r="T569" s="289">
        <f>IF(計算規則!$G$28=0,0,ROUND(S569*24*H569*T$3+S569*24*I569*T$4,0))</f>
        <v>0</v>
      </c>
      <c r="U569" s="267"/>
      <c r="V569" s="268"/>
      <c r="W569" s="268"/>
      <c r="X569" s="269"/>
      <c r="Y569" s="270">
        <f t="shared" si="109"/>
        <v>0</v>
      </c>
    </row>
    <row r="570" spans="1:25" ht="9" customHeight="1" thickBot="1" x14ac:dyDescent="0.2">
      <c r="A570" s="760"/>
      <c r="B570" s="761"/>
      <c r="C570" s="762"/>
      <c r="D570" s="66">
        <f t="shared" si="110"/>
        <v>44842</v>
      </c>
      <c r="E570" s="67">
        <f t="shared" si="106"/>
        <v>44842</v>
      </c>
      <c r="F570" s="68">
        <f t="shared" si="107"/>
        <v>44842</v>
      </c>
      <c r="G570" s="214" t="str">
        <f>IF(時間計算書!E570="","",時間計算書!E570)</f>
        <v/>
      </c>
      <c r="H570" s="156">
        <f t="shared" si="111"/>
        <v>0</v>
      </c>
      <c r="I570" s="156">
        <f t="shared" si="111"/>
        <v>0</v>
      </c>
      <c r="J570" s="285">
        <f>IF(計算規則!$G$28=0,1,IF(G570="法",計算規則!H598,IF(G570="所",計算規則!$H$33,計算規則!$H$32)))</f>
        <v>1</v>
      </c>
      <c r="K570" s="283">
        <f>時間計算書!P570</f>
        <v>0</v>
      </c>
      <c r="L570" s="287">
        <f>IF(計算規則!$G$28=0,0,ROUND(K570*24*H570*J570,0))</f>
        <v>0</v>
      </c>
      <c r="M570" s="279">
        <f>時間計算書!Q570+時間計算書!R570</f>
        <v>0</v>
      </c>
      <c r="N570" s="288">
        <f>IF(計算規則!$G$28=0,0,ROUND(M570*24*H570*N$3+M570*24*I570*N$4,0))</f>
        <v>0</v>
      </c>
      <c r="O570" s="279">
        <f>時間計算書!S570</f>
        <v>0</v>
      </c>
      <c r="P570" s="288">
        <f>IF(計算規則!$G$28=0,0,ROUND(O570*24*H570*P$3+O570*24*I570*P$4,0))</f>
        <v>0</v>
      </c>
      <c r="Q570" s="279">
        <f>時間計算書!T570</f>
        <v>0</v>
      </c>
      <c r="R570" s="288">
        <f>IF(計算規則!$G$28=0,0,ROUND(Q570*24*H570*R$3+Q570*24*I570*R$4,0))</f>
        <v>0</v>
      </c>
      <c r="S570" s="279">
        <f>時間計算書!U570</f>
        <v>0</v>
      </c>
      <c r="T570" s="289">
        <f>IF(計算規則!$G$28=0,0,ROUND(S570*24*H570*T$3+S570*24*I570*T$4,0))</f>
        <v>0</v>
      </c>
      <c r="U570" s="267"/>
      <c r="V570" s="268"/>
      <c r="W570" s="268"/>
      <c r="X570" s="269"/>
      <c r="Y570" s="270">
        <f t="shared" si="109"/>
        <v>0</v>
      </c>
    </row>
    <row r="571" spans="1:25" ht="9" customHeight="1" x14ac:dyDescent="0.15">
      <c r="A571" s="763" t="s">
        <v>205</v>
      </c>
      <c r="B571" s="764"/>
      <c r="C571" s="765"/>
      <c r="D571" s="66">
        <f t="shared" si="110"/>
        <v>44843</v>
      </c>
      <c r="E571" s="67">
        <f t="shared" si="106"/>
        <v>44843</v>
      </c>
      <c r="F571" s="68">
        <f t="shared" si="107"/>
        <v>44843</v>
      </c>
      <c r="G571" s="214" t="str">
        <f>IF(時間計算書!E571="","",時間計算書!E571)</f>
        <v/>
      </c>
      <c r="H571" s="156">
        <f t="shared" si="111"/>
        <v>0</v>
      </c>
      <c r="I571" s="156">
        <f t="shared" si="111"/>
        <v>0</v>
      </c>
      <c r="J571" s="285">
        <f>IF(計算規則!$G$28=0,1,IF(G571="法",計算規則!H599,IF(G571="所",計算規則!$H$33,計算規則!$H$32)))</f>
        <v>1</v>
      </c>
      <c r="K571" s="283">
        <f>時間計算書!P571</f>
        <v>0</v>
      </c>
      <c r="L571" s="287">
        <f>IF(計算規則!$G$28=0,0,ROUND(K571*24*H571*J571,0))</f>
        <v>0</v>
      </c>
      <c r="M571" s="279">
        <f>時間計算書!Q571+時間計算書!R571</f>
        <v>0</v>
      </c>
      <c r="N571" s="288">
        <f>IF(計算規則!$G$28=0,0,ROUND(M571*24*H571*N$3+M571*24*I571*N$4,0))</f>
        <v>0</v>
      </c>
      <c r="O571" s="279">
        <f>時間計算書!S571</f>
        <v>0</v>
      </c>
      <c r="P571" s="288">
        <f>IF(計算規則!$G$28=0,0,ROUND(O571*24*H571*P$3+O571*24*I571*P$4,0))</f>
        <v>0</v>
      </c>
      <c r="Q571" s="279">
        <f>時間計算書!T571</f>
        <v>0</v>
      </c>
      <c r="R571" s="288">
        <f>IF(計算規則!$G$28=0,0,ROUND(Q571*24*H571*R$3+Q571*24*I571*R$4,0))</f>
        <v>0</v>
      </c>
      <c r="S571" s="279">
        <f>時間計算書!U571</f>
        <v>0</v>
      </c>
      <c r="T571" s="289">
        <f>IF(計算規則!$G$28=0,0,ROUND(S571*24*H571*T$3+S571*24*I571*T$4,0))</f>
        <v>0</v>
      </c>
      <c r="U571" s="267"/>
      <c r="V571" s="268"/>
      <c r="W571" s="268"/>
      <c r="X571" s="269"/>
      <c r="Y571" s="270">
        <f t="shared" si="109"/>
        <v>0</v>
      </c>
    </row>
    <row r="572" spans="1:25" ht="9" customHeight="1" thickBot="1" x14ac:dyDescent="0.2">
      <c r="A572" s="766"/>
      <c r="B572" s="767"/>
      <c r="C572" s="768"/>
      <c r="D572" s="66">
        <f t="shared" si="110"/>
        <v>44844</v>
      </c>
      <c r="E572" s="67">
        <f t="shared" si="106"/>
        <v>44844</v>
      </c>
      <c r="F572" s="68">
        <f t="shared" si="107"/>
        <v>44844</v>
      </c>
      <c r="G572" s="214" t="str">
        <f>IF(時間計算書!E572="","",時間計算書!E572)</f>
        <v/>
      </c>
      <c r="H572" s="156">
        <f t="shared" si="111"/>
        <v>0</v>
      </c>
      <c r="I572" s="156">
        <f t="shared" si="111"/>
        <v>0</v>
      </c>
      <c r="J572" s="285">
        <f>IF(計算規則!$G$28=0,1,IF(G572="法",計算規則!H600,IF(G572="所",計算規則!$H$33,計算規則!$H$32)))</f>
        <v>1</v>
      </c>
      <c r="K572" s="283">
        <f>時間計算書!P572</f>
        <v>0</v>
      </c>
      <c r="L572" s="287">
        <f>IF(計算規則!$G$28=0,0,ROUND(K572*24*H572*J572,0))</f>
        <v>0</v>
      </c>
      <c r="M572" s="279">
        <f>時間計算書!Q572+時間計算書!R572</f>
        <v>0</v>
      </c>
      <c r="N572" s="288">
        <f>IF(計算規則!$G$28=0,0,ROUND(M572*24*H572*N$3+M572*24*I572*N$4,0))</f>
        <v>0</v>
      </c>
      <c r="O572" s="279">
        <f>時間計算書!S572</f>
        <v>0</v>
      </c>
      <c r="P572" s="288">
        <f>IF(計算規則!$G$28=0,0,ROUND(O572*24*H572*P$3+O572*24*I572*P$4,0))</f>
        <v>0</v>
      </c>
      <c r="Q572" s="279">
        <f>時間計算書!T572</f>
        <v>0</v>
      </c>
      <c r="R572" s="288">
        <f>IF(計算規則!$G$28=0,0,ROUND(Q572*24*H572*R$3+Q572*24*I572*R$4,0))</f>
        <v>0</v>
      </c>
      <c r="S572" s="279">
        <f>時間計算書!U572</f>
        <v>0</v>
      </c>
      <c r="T572" s="289">
        <f>IF(計算規則!$G$28=0,0,ROUND(S572*24*H572*T$3+S572*24*I572*T$4,0))</f>
        <v>0</v>
      </c>
      <c r="U572" s="267"/>
      <c r="V572" s="268"/>
      <c r="W572" s="268"/>
      <c r="X572" s="269"/>
      <c r="Y572" s="270">
        <f t="shared" si="109"/>
        <v>0</v>
      </c>
    </row>
    <row r="573" spans="1:25" ht="9" customHeight="1" x14ac:dyDescent="0.15">
      <c r="A573" s="757">
        <f>賃金一覧表・単価計算書・既払金計算書!BG24</f>
        <v>0</v>
      </c>
      <c r="B573" s="758"/>
      <c r="C573" s="759"/>
      <c r="D573" s="66">
        <f t="shared" si="110"/>
        <v>44845</v>
      </c>
      <c r="E573" s="67">
        <f t="shared" si="106"/>
        <v>44845</v>
      </c>
      <c r="F573" s="68">
        <f t="shared" si="107"/>
        <v>44845</v>
      </c>
      <c r="G573" s="214" t="str">
        <f>IF(時間計算書!E573="","",時間計算書!E573)</f>
        <v/>
      </c>
      <c r="H573" s="156">
        <f t="shared" si="111"/>
        <v>0</v>
      </c>
      <c r="I573" s="156">
        <f t="shared" si="111"/>
        <v>0</v>
      </c>
      <c r="J573" s="285">
        <f>IF(計算規則!$G$28=0,1,IF(G573="法",計算規則!H601,IF(G573="所",計算規則!$H$33,計算規則!$H$32)))</f>
        <v>1</v>
      </c>
      <c r="K573" s="283">
        <f>時間計算書!P573</f>
        <v>0</v>
      </c>
      <c r="L573" s="287">
        <f>IF(計算規則!$G$28=0,0,ROUND(K573*24*H573*J573,0))</f>
        <v>0</v>
      </c>
      <c r="M573" s="279">
        <f>時間計算書!Q573+時間計算書!R573</f>
        <v>0</v>
      </c>
      <c r="N573" s="288">
        <f>IF(計算規則!$G$28=0,0,ROUND(M573*24*H573*N$3+M573*24*I573*N$4,0))</f>
        <v>0</v>
      </c>
      <c r="O573" s="279">
        <f>時間計算書!S573</f>
        <v>0</v>
      </c>
      <c r="P573" s="288">
        <f>IF(計算規則!$G$28=0,0,ROUND(O573*24*H573*P$3+O573*24*I573*P$4,0))</f>
        <v>0</v>
      </c>
      <c r="Q573" s="279">
        <f>時間計算書!T573</f>
        <v>0</v>
      </c>
      <c r="R573" s="288">
        <f>IF(計算規則!$G$28=0,0,ROUND(Q573*24*H573*R$3+Q573*24*I573*R$4,0))</f>
        <v>0</v>
      </c>
      <c r="S573" s="279">
        <f>時間計算書!U573</f>
        <v>0</v>
      </c>
      <c r="T573" s="289">
        <f>IF(計算規則!$G$28=0,0,ROUND(S573*24*H573*T$3+S573*24*I573*T$4,0))</f>
        <v>0</v>
      </c>
      <c r="U573" s="267"/>
      <c r="V573" s="268"/>
      <c r="W573" s="268"/>
      <c r="X573" s="269"/>
      <c r="Y573" s="270">
        <f t="shared" si="109"/>
        <v>0</v>
      </c>
    </row>
    <row r="574" spans="1:25" ht="9" customHeight="1" thickBot="1" x14ac:dyDescent="0.2">
      <c r="A574" s="760"/>
      <c r="B574" s="761"/>
      <c r="C574" s="762"/>
      <c r="D574" s="66">
        <f t="shared" si="110"/>
        <v>44846</v>
      </c>
      <c r="E574" s="67">
        <f t="shared" si="106"/>
        <v>44846</v>
      </c>
      <c r="F574" s="68">
        <f t="shared" si="107"/>
        <v>44846</v>
      </c>
      <c r="G574" s="214" t="str">
        <f>IF(時間計算書!E574="","",時間計算書!E574)</f>
        <v/>
      </c>
      <c r="H574" s="156">
        <f t="shared" si="111"/>
        <v>0</v>
      </c>
      <c r="I574" s="156">
        <f t="shared" si="111"/>
        <v>0</v>
      </c>
      <c r="J574" s="285">
        <f>IF(計算規則!$G$28=0,1,IF(G574="法",計算規則!H602,IF(G574="所",計算規則!$H$33,計算規則!$H$32)))</f>
        <v>1</v>
      </c>
      <c r="K574" s="283">
        <f>時間計算書!P574</f>
        <v>0</v>
      </c>
      <c r="L574" s="287">
        <f>IF(計算規則!$G$28=0,0,ROUND(K574*24*H574*J574,0))</f>
        <v>0</v>
      </c>
      <c r="M574" s="279">
        <f>時間計算書!Q574+時間計算書!R574</f>
        <v>0</v>
      </c>
      <c r="N574" s="288">
        <f>IF(計算規則!$G$28=0,0,ROUND(M574*24*H574*N$3+M574*24*I574*N$4,0))</f>
        <v>0</v>
      </c>
      <c r="O574" s="279">
        <f>時間計算書!S574</f>
        <v>0</v>
      </c>
      <c r="P574" s="288">
        <f>IF(計算規則!$G$28=0,0,ROUND(O574*24*H574*P$3+O574*24*I574*P$4,0))</f>
        <v>0</v>
      </c>
      <c r="Q574" s="279">
        <f>時間計算書!T574</f>
        <v>0</v>
      </c>
      <c r="R574" s="288">
        <f>IF(計算規則!$G$28=0,0,ROUND(Q574*24*H574*R$3+Q574*24*I574*R$4,0))</f>
        <v>0</v>
      </c>
      <c r="S574" s="279">
        <f>時間計算書!U574</f>
        <v>0</v>
      </c>
      <c r="T574" s="289">
        <f>IF(計算規則!$G$28=0,0,ROUND(S574*24*H574*T$3+S574*24*I574*T$4,0))</f>
        <v>0</v>
      </c>
      <c r="U574" s="267"/>
      <c r="V574" s="268"/>
      <c r="W574" s="268"/>
      <c r="X574" s="269"/>
      <c r="Y574" s="270">
        <f t="shared" si="109"/>
        <v>0</v>
      </c>
    </row>
    <row r="575" spans="1:25" ht="9" customHeight="1" x14ac:dyDescent="0.15">
      <c r="A575" s="783"/>
      <c r="B575" s="784"/>
      <c r="C575" s="785"/>
      <c r="D575" s="66">
        <f t="shared" si="110"/>
        <v>44847</v>
      </c>
      <c r="E575" s="67">
        <f>D575</f>
        <v>44847</v>
      </c>
      <c r="F575" s="68">
        <f>D575</f>
        <v>44847</v>
      </c>
      <c r="G575" s="214" t="str">
        <f>IF(時間計算書!E575="","",時間計算書!E575)</f>
        <v/>
      </c>
      <c r="H575" s="156">
        <f t="shared" si="111"/>
        <v>0</v>
      </c>
      <c r="I575" s="156">
        <f t="shared" si="111"/>
        <v>0</v>
      </c>
      <c r="J575" s="285">
        <f>IF(計算規則!$G$28=0,1,IF(G575="法",計算規則!H603,IF(G575="所",計算規則!$H$33,計算規則!$H$32)))</f>
        <v>1</v>
      </c>
      <c r="K575" s="283">
        <f>時間計算書!P575</f>
        <v>0</v>
      </c>
      <c r="L575" s="287">
        <f>IF(計算規則!$G$28=0,0,ROUND(K575*24*H575*J575,0))</f>
        <v>0</v>
      </c>
      <c r="M575" s="279">
        <f>時間計算書!Q575+時間計算書!R575</f>
        <v>0</v>
      </c>
      <c r="N575" s="288">
        <f>IF(計算規則!$G$28=0,0,ROUND(M575*24*H575*N$3+M575*24*I575*N$4,0))</f>
        <v>0</v>
      </c>
      <c r="O575" s="279">
        <f>時間計算書!S575</f>
        <v>0</v>
      </c>
      <c r="P575" s="288">
        <f>IF(計算規則!$G$28=0,0,ROUND(O575*24*H575*P$3+O575*24*I575*P$4,0))</f>
        <v>0</v>
      </c>
      <c r="Q575" s="279">
        <f>時間計算書!T575</f>
        <v>0</v>
      </c>
      <c r="R575" s="288">
        <f>IF(計算規則!$G$28=0,0,ROUND(Q575*24*H575*R$3+Q575*24*I575*R$4,0))</f>
        <v>0</v>
      </c>
      <c r="S575" s="279">
        <f>時間計算書!U575</f>
        <v>0</v>
      </c>
      <c r="T575" s="289">
        <f>IF(計算規則!$G$28=0,0,ROUND(S575*24*H575*T$3+S575*24*I575*T$4,0))</f>
        <v>0</v>
      </c>
      <c r="U575" s="267"/>
      <c r="V575" s="268"/>
      <c r="W575" s="268"/>
      <c r="X575" s="269"/>
      <c r="Y575" s="270">
        <f t="shared" si="109"/>
        <v>0</v>
      </c>
    </row>
    <row r="576" spans="1:25" ht="9" customHeight="1" thickBot="1" x14ac:dyDescent="0.2">
      <c r="A576" s="786"/>
      <c r="B576" s="787"/>
      <c r="C576" s="788"/>
      <c r="D576" s="66">
        <f>D575+1</f>
        <v>44848</v>
      </c>
      <c r="E576" s="67">
        <f t="shared" ref="E576:E605" si="112">D576</f>
        <v>44848</v>
      </c>
      <c r="F576" s="68">
        <f t="shared" ref="F576:F605" si="113">D576</f>
        <v>44848</v>
      </c>
      <c r="G576" s="214" t="str">
        <f>IF(時間計算書!E576="","",時間計算書!E576)</f>
        <v/>
      </c>
      <c r="H576" s="156">
        <f t="shared" si="111"/>
        <v>0</v>
      </c>
      <c r="I576" s="156">
        <f t="shared" si="111"/>
        <v>0</v>
      </c>
      <c r="J576" s="285">
        <f>IF(計算規則!$G$28=0,1,IF(G576="法",計算規則!H604,IF(G576="所",計算規則!$H$33,計算規則!$H$32)))</f>
        <v>1</v>
      </c>
      <c r="K576" s="283">
        <f>時間計算書!P576</f>
        <v>0</v>
      </c>
      <c r="L576" s="287">
        <f>IF(計算規則!$G$28=0,0,ROUND(K576*24*H576*J576,0))</f>
        <v>0</v>
      </c>
      <c r="M576" s="279">
        <f>時間計算書!Q576+時間計算書!R576</f>
        <v>0</v>
      </c>
      <c r="N576" s="288">
        <f>IF(計算規則!$G$28=0,0,ROUND(M576*24*H576*N$3+M576*24*I576*N$4,0))</f>
        <v>0</v>
      </c>
      <c r="O576" s="279">
        <f>時間計算書!S576</f>
        <v>0</v>
      </c>
      <c r="P576" s="288">
        <f>IF(計算規則!$G$28=0,0,ROUND(O576*24*H576*P$3+O576*24*I576*P$4,0))</f>
        <v>0</v>
      </c>
      <c r="Q576" s="279">
        <f>時間計算書!T576</f>
        <v>0</v>
      </c>
      <c r="R576" s="288">
        <f>IF(計算規則!$G$28=0,0,ROUND(Q576*24*H576*R$3+Q576*24*I576*R$4,0))</f>
        <v>0</v>
      </c>
      <c r="S576" s="279">
        <f>時間計算書!U576</f>
        <v>0</v>
      </c>
      <c r="T576" s="289">
        <f>IF(計算規則!$G$28=0,0,ROUND(S576*24*H576*T$3+S576*24*I576*T$4,0))</f>
        <v>0</v>
      </c>
      <c r="U576" s="267"/>
      <c r="V576" s="268"/>
      <c r="W576" s="268"/>
      <c r="X576" s="269"/>
      <c r="Y576" s="270">
        <f t="shared" si="109"/>
        <v>0</v>
      </c>
    </row>
    <row r="577" spans="1:25" ht="9" customHeight="1" x14ac:dyDescent="0.15">
      <c r="A577" s="746" t="s">
        <v>71</v>
      </c>
      <c r="B577" s="184" t="s">
        <v>116</v>
      </c>
      <c r="C577" s="198">
        <f>SUM(K563:K593)</f>
        <v>0</v>
      </c>
      <c r="D577" s="66">
        <f t="shared" si="110"/>
        <v>44849</v>
      </c>
      <c r="E577" s="67">
        <f t="shared" si="112"/>
        <v>44849</v>
      </c>
      <c r="F577" s="68">
        <f t="shared" si="113"/>
        <v>44849</v>
      </c>
      <c r="G577" s="214" t="str">
        <f>IF(時間計算書!E577="","",時間計算書!E577)</f>
        <v/>
      </c>
      <c r="H577" s="156">
        <f t="shared" si="111"/>
        <v>0</v>
      </c>
      <c r="I577" s="156">
        <f t="shared" si="111"/>
        <v>0</v>
      </c>
      <c r="J577" s="285">
        <f>IF(計算規則!$G$28=0,1,IF(G577="法",計算規則!H605,IF(G577="所",計算規則!$H$33,計算規則!$H$32)))</f>
        <v>1</v>
      </c>
      <c r="K577" s="283">
        <f>時間計算書!P577</f>
        <v>0</v>
      </c>
      <c r="L577" s="287">
        <f>IF(計算規則!$G$28=0,0,ROUND(K577*24*H577*J577,0))</f>
        <v>0</v>
      </c>
      <c r="M577" s="279">
        <f>時間計算書!Q577+時間計算書!R577</f>
        <v>0</v>
      </c>
      <c r="N577" s="288">
        <f>IF(計算規則!$G$28=0,0,ROUND(M577*24*H577*N$3+M577*24*I577*N$4,0))</f>
        <v>0</v>
      </c>
      <c r="O577" s="279">
        <f>時間計算書!S577</f>
        <v>0</v>
      </c>
      <c r="P577" s="288">
        <f>IF(計算規則!$G$28=0,0,ROUND(O577*24*H577*P$3+O577*24*I577*P$4,0))</f>
        <v>0</v>
      </c>
      <c r="Q577" s="279">
        <f>時間計算書!T577</f>
        <v>0</v>
      </c>
      <c r="R577" s="288">
        <f>IF(計算規則!$G$28=0,0,ROUND(Q577*24*H577*R$3+Q577*24*I577*R$4,0))</f>
        <v>0</v>
      </c>
      <c r="S577" s="279">
        <f>時間計算書!U577</f>
        <v>0</v>
      </c>
      <c r="T577" s="289">
        <f>IF(計算規則!$G$28=0,0,ROUND(S577*24*H577*T$3+S577*24*I577*T$4,0))</f>
        <v>0</v>
      </c>
      <c r="U577" s="267"/>
      <c r="V577" s="268"/>
      <c r="W577" s="268"/>
      <c r="X577" s="269"/>
      <c r="Y577" s="270">
        <f t="shared" si="109"/>
        <v>0</v>
      </c>
    </row>
    <row r="578" spans="1:25" ht="9" customHeight="1" x14ac:dyDescent="0.15">
      <c r="A578" s="747"/>
      <c r="B578" s="196" t="s">
        <v>56</v>
      </c>
      <c r="C578" s="199">
        <f>SUM(L563:L593)</f>
        <v>0</v>
      </c>
      <c r="D578" s="66">
        <f t="shared" si="110"/>
        <v>44850</v>
      </c>
      <c r="E578" s="67">
        <f t="shared" si="112"/>
        <v>44850</v>
      </c>
      <c r="F578" s="68">
        <f t="shared" si="113"/>
        <v>44850</v>
      </c>
      <c r="G578" s="214" t="str">
        <f>IF(時間計算書!E578="","",時間計算書!E578)</f>
        <v/>
      </c>
      <c r="H578" s="156">
        <f t="shared" si="111"/>
        <v>0</v>
      </c>
      <c r="I578" s="156">
        <f t="shared" si="111"/>
        <v>0</v>
      </c>
      <c r="J578" s="285">
        <f>IF(計算規則!$G$28=0,1,IF(G578="法",計算規則!H606,IF(G578="所",計算規則!$H$33,計算規則!$H$32)))</f>
        <v>1</v>
      </c>
      <c r="K578" s="283">
        <f>時間計算書!P578</f>
        <v>0</v>
      </c>
      <c r="L578" s="287">
        <f>IF(計算規則!$G$28=0,0,ROUND(K578*24*H578*J578,0))</f>
        <v>0</v>
      </c>
      <c r="M578" s="279">
        <f>時間計算書!Q578+時間計算書!R578</f>
        <v>0</v>
      </c>
      <c r="N578" s="288">
        <f>IF(計算規則!$G$28=0,0,ROUND(M578*24*H578*N$3+M578*24*I578*N$4,0))</f>
        <v>0</v>
      </c>
      <c r="O578" s="279">
        <f>時間計算書!S578</f>
        <v>0</v>
      </c>
      <c r="P578" s="288">
        <f>IF(計算規則!$G$28=0,0,ROUND(O578*24*H578*P$3+O578*24*I578*P$4,0))</f>
        <v>0</v>
      </c>
      <c r="Q578" s="279">
        <f>時間計算書!T578</f>
        <v>0</v>
      </c>
      <c r="R578" s="288">
        <f>IF(計算規則!$G$28=0,0,ROUND(Q578*24*H578*R$3+Q578*24*I578*R$4,0))</f>
        <v>0</v>
      </c>
      <c r="S578" s="279">
        <f>時間計算書!U578</f>
        <v>0</v>
      </c>
      <c r="T578" s="289">
        <f>IF(計算規則!$G$28=0,0,ROUND(S578*24*H578*T$3+S578*24*I578*T$4,0))</f>
        <v>0</v>
      </c>
      <c r="U578" s="267"/>
      <c r="V578" s="268"/>
      <c r="W578" s="268"/>
      <c r="X578" s="269"/>
      <c r="Y578" s="270">
        <f t="shared" si="109"/>
        <v>0</v>
      </c>
    </row>
    <row r="579" spans="1:25" ht="9" customHeight="1" x14ac:dyDescent="0.15">
      <c r="A579" s="747"/>
      <c r="B579" s="196" t="s">
        <v>114</v>
      </c>
      <c r="C579" s="281">
        <f>SUM(U563:U593)</f>
        <v>0</v>
      </c>
      <c r="D579" s="66">
        <f t="shared" si="110"/>
        <v>44851</v>
      </c>
      <c r="E579" s="67">
        <f t="shared" si="112"/>
        <v>44851</v>
      </c>
      <c r="F579" s="68">
        <f t="shared" si="113"/>
        <v>44851</v>
      </c>
      <c r="G579" s="214" t="str">
        <f>IF(時間計算書!E579="","",時間計算書!E579)</f>
        <v/>
      </c>
      <c r="H579" s="156">
        <f t="shared" si="111"/>
        <v>0</v>
      </c>
      <c r="I579" s="156">
        <f t="shared" si="111"/>
        <v>0</v>
      </c>
      <c r="J579" s="285">
        <f>IF(計算規則!$G$28=0,1,IF(G579="法",計算規則!H607,IF(G579="所",計算規則!$H$33,計算規則!$H$32)))</f>
        <v>1</v>
      </c>
      <c r="K579" s="283">
        <f>時間計算書!P579</f>
        <v>0</v>
      </c>
      <c r="L579" s="287">
        <f>IF(計算規則!$G$28=0,0,ROUND(K579*24*H579*J579,0))</f>
        <v>0</v>
      </c>
      <c r="M579" s="279">
        <f>時間計算書!Q579+時間計算書!R579</f>
        <v>0</v>
      </c>
      <c r="N579" s="288">
        <f>IF(計算規則!$G$28=0,0,ROUND(M579*24*H579*N$3+M579*24*I579*N$4,0))</f>
        <v>0</v>
      </c>
      <c r="O579" s="279">
        <f>時間計算書!S579</f>
        <v>0</v>
      </c>
      <c r="P579" s="288">
        <f>IF(計算規則!$G$28=0,0,ROUND(O579*24*H579*P$3+O579*24*I579*P$4,0))</f>
        <v>0</v>
      </c>
      <c r="Q579" s="279">
        <f>時間計算書!T579</f>
        <v>0</v>
      </c>
      <c r="R579" s="288">
        <f>IF(計算規則!$G$28=0,0,ROUND(Q579*24*H579*R$3+Q579*24*I579*R$4,0))</f>
        <v>0</v>
      </c>
      <c r="S579" s="279">
        <f>時間計算書!U579</f>
        <v>0</v>
      </c>
      <c r="T579" s="289">
        <f>IF(計算規則!$G$28=0,0,ROUND(S579*24*H579*T$3+S579*24*I579*T$4,0))</f>
        <v>0</v>
      </c>
      <c r="U579" s="267"/>
      <c r="V579" s="268"/>
      <c r="W579" s="268"/>
      <c r="X579" s="269"/>
      <c r="Y579" s="270">
        <f t="shared" si="109"/>
        <v>0</v>
      </c>
    </row>
    <row r="580" spans="1:25" ht="9" customHeight="1" thickBot="1" x14ac:dyDescent="0.2">
      <c r="A580" s="748"/>
      <c r="B580" s="197" t="s">
        <v>115</v>
      </c>
      <c r="C580" s="282">
        <f>C578+C579</f>
        <v>0</v>
      </c>
      <c r="D580" s="66">
        <f t="shared" si="110"/>
        <v>44852</v>
      </c>
      <c r="E580" s="67">
        <f t="shared" si="112"/>
        <v>44852</v>
      </c>
      <c r="F580" s="68">
        <f t="shared" si="113"/>
        <v>44852</v>
      </c>
      <c r="G580" s="214" t="str">
        <f>IF(時間計算書!E580="","",時間計算書!E580)</f>
        <v/>
      </c>
      <c r="H580" s="156">
        <f t="shared" si="111"/>
        <v>0</v>
      </c>
      <c r="I580" s="156">
        <f t="shared" si="111"/>
        <v>0</v>
      </c>
      <c r="J580" s="285">
        <f>IF(計算規則!$G$28=0,1,IF(G580="法",計算規則!H608,IF(G580="所",計算規則!$H$33,計算規則!$H$32)))</f>
        <v>1</v>
      </c>
      <c r="K580" s="283">
        <f>時間計算書!P580</f>
        <v>0</v>
      </c>
      <c r="L580" s="287">
        <f>IF(計算規則!$G$28=0,0,ROUND(K580*24*H580*J580,0))</f>
        <v>0</v>
      </c>
      <c r="M580" s="279">
        <f>時間計算書!Q580+時間計算書!R580</f>
        <v>0</v>
      </c>
      <c r="N580" s="288">
        <f>IF(計算規則!$G$28=0,0,ROUND(M580*24*H580*N$3+M580*24*I580*N$4,0))</f>
        <v>0</v>
      </c>
      <c r="O580" s="279">
        <f>時間計算書!S580</f>
        <v>0</v>
      </c>
      <c r="P580" s="288">
        <f>IF(計算規則!$G$28=0,0,ROUND(O580*24*H580*P$3+O580*24*I580*P$4,0))</f>
        <v>0</v>
      </c>
      <c r="Q580" s="279">
        <f>時間計算書!T580</f>
        <v>0</v>
      </c>
      <c r="R580" s="288">
        <f>IF(計算規則!$G$28=0,0,ROUND(Q580*24*H580*R$3+Q580*24*I580*R$4,0))</f>
        <v>0</v>
      </c>
      <c r="S580" s="279">
        <f>時間計算書!U580</f>
        <v>0</v>
      </c>
      <c r="T580" s="289">
        <f>IF(計算規則!$G$28=0,0,ROUND(S580*24*H580*T$3+S580*24*I580*T$4,0))</f>
        <v>0</v>
      </c>
      <c r="U580" s="267"/>
      <c r="V580" s="268"/>
      <c r="W580" s="268"/>
      <c r="X580" s="269"/>
      <c r="Y580" s="270">
        <f t="shared" si="109"/>
        <v>0</v>
      </c>
    </row>
    <row r="581" spans="1:25" ht="9" customHeight="1" x14ac:dyDescent="0.15">
      <c r="A581" s="746" t="s">
        <v>72</v>
      </c>
      <c r="B581" s="184" t="s">
        <v>116</v>
      </c>
      <c r="C581" s="198">
        <f>SUM(M563:M593)</f>
        <v>0</v>
      </c>
      <c r="D581" s="66">
        <f t="shared" si="110"/>
        <v>44853</v>
      </c>
      <c r="E581" s="67">
        <f t="shared" si="112"/>
        <v>44853</v>
      </c>
      <c r="F581" s="68">
        <f t="shared" si="113"/>
        <v>44853</v>
      </c>
      <c r="G581" s="214" t="str">
        <f>IF(時間計算書!E581="","",時間計算書!E581)</f>
        <v/>
      </c>
      <c r="H581" s="156">
        <f t="shared" si="111"/>
        <v>0</v>
      </c>
      <c r="I581" s="156">
        <f t="shared" si="111"/>
        <v>0</v>
      </c>
      <c r="J581" s="285">
        <f>IF(計算規則!$G$28=0,1,IF(G581="法",計算規則!H609,IF(G581="所",計算規則!$H$33,計算規則!$H$32)))</f>
        <v>1</v>
      </c>
      <c r="K581" s="283">
        <f>時間計算書!P581</f>
        <v>0</v>
      </c>
      <c r="L581" s="287">
        <f>IF(計算規則!$G$28=0,0,ROUND(K581*24*H581*J581,0))</f>
        <v>0</v>
      </c>
      <c r="M581" s="279">
        <f>時間計算書!Q581+時間計算書!R581</f>
        <v>0</v>
      </c>
      <c r="N581" s="288">
        <f>IF(計算規則!$G$28=0,0,ROUND(M581*24*H581*N$3+M581*24*I581*N$4,0))</f>
        <v>0</v>
      </c>
      <c r="O581" s="279">
        <f>時間計算書!S581</f>
        <v>0</v>
      </c>
      <c r="P581" s="288">
        <f>IF(計算規則!$G$28=0,0,ROUND(O581*24*H581*P$3+O581*24*I581*P$4,0))</f>
        <v>0</v>
      </c>
      <c r="Q581" s="279">
        <f>時間計算書!T581</f>
        <v>0</v>
      </c>
      <c r="R581" s="288">
        <f>IF(計算規則!$G$28=0,0,ROUND(Q581*24*H581*R$3+Q581*24*I581*R$4,0))</f>
        <v>0</v>
      </c>
      <c r="S581" s="279">
        <f>時間計算書!U581</f>
        <v>0</v>
      </c>
      <c r="T581" s="289">
        <f>IF(計算規則!$G$28=0,0,ROUND(S581*24*H581*T$3+S581*24*I581*T$4,0))</f>
        <v>0</v>
      </c>
      <c r="U581" s="267"/>
      <c r="V581" s="268"/>
      <c r="W581" s="268"/>
      <c r="X581" s="269"/>
      <c r="Y581" s="270">
        <f t="shared" si="109"/>
        <v>0</v>
      </c>
    </row>
    <row r="582" spans="1:25" ht="9" customHeight="1" x14ac:dyDescent="0.15">
      <c r="A582" s="747"/>
      <c r="B582" s="196" t="s">
        <v>56</v>
      </c>
      <c r="C582" s="199">
        <f>SUM(N563:N593)+SUM(P563:P593)</f>
        <v>0</v>
      </c>
      <c r="D582" s="66">
        <f t="shared" si="110"/>
        <v>44854</v>
      </c>
      <c r="E582" s="67">
        <f t="shared" si="112"/>
        <v>44854</v>
      </c>
      <c r="F582" s="68">
        <f t="shared" si="113"/>
        <v>44854</v>
      </c>
      <c r="G582" s="214" t="str">
        <f>IF(時間計算書!E582="","",時間計算書!E582)</f>
        <v/>
      </c>
      <c r="H582" s="156">
        <f t="shared" si="111"/>
        <v>0</v>
      </c>
      <c r="I582" s="156">
        <f t="shared" si="111"/>
        <v>0</v>
      </c>
      <c r="J582" s="285">
        <f>IF(計算規則!$G$28=0,1,IF(G582="法",計算規則!H610,IF(G582="所",計算規則!$H$33,計算規則!$H$32)))</f>
        <v>1</v>
      </c>
      <c r="K582" s="283">
        <f>時間計算書!P582</f>
        <v>0</v>
      </c>
      <c r="L582" s="287">
        <f>IF(計算規則!$G$28=0,0,ROUND(K582*24*H582*J582,0))</f>
        <v>0</v>
      </c>
      <c r="M582" s="279">
        <f>時間計算書!Q582+時間計算書!R582</f>
        <v>0</v>
      </c>
      <c r="N582" s="288">
        <f>IF(計算規則!$G$28=0,0,ROUND(M582*24*H582*N$3+M582*24*I582*N$4,0))</f>
        <v>0</v>
      </c>
      <c r="O582" s="279">
        <f>時間計算書!S582</f>
        <v>0</v>
      </c>
      <c r="P582" s="288">
        <f>IF(計算規則!$G$28=0,0,ROUND(O582*24*H582*P$3+O582*24*I582*P$4,0))</f>
        <v>0</v>
      </c>
      <c r="Q582" s="279">
        <f>時間計算書!T582</f>
        <v>0</v>
      </c>
      <c r="R582" s="288">
        <f>IF(計算規則!$G$28=0,0,ROUND(Q582*24*H582*R$3+Q582*24*I582*R$4,0))</f>
        <v>0</v>
      </c>
      <c r="S582" s="279">
        <f>時間計算書!U582</f>
        <v>0</v>
      </c>
      <c r="T582" s="289">
        <f>IF(計算規則!$G$28=0,0,ROUND(S582*24*H582*T$3+S582*24*I582*T$4,0))</f>
        <v>0</v>
      </c>
      <c r="U582" s="267"/>
      <c r="V582" s="268"/>
      <c r="W582" s="268"/>
      <c r="X582" s="269"/>
      <c r="Y582" s="270">
        <f t="shared" si="109"/>
        <v>0</v>
      </c>
    </row>
    <row r="583" spans="1:25" ht="9" customHeight="1" x14ac:dyDescent="0.15">
      <c r="A583" s="747"/>
      <c r="B583" s="196" t="s">
        <v>114</v>
      </c>
      <c r="C583" s="281">
        <f>SUM(V563:V593)</f>
        <v>0</v>
      </c>
      <c r="D583" s="66">
        <f t="shared" si="110"/>
        <v>44855</v>
      </c>
      <c r="E583" s="67">
        <f t="shared" si="112"/>
        <v>44855</v>
      </c>
      <c r="F583" s="68">
        <f t="shared" si="113"/>
        <v>44855</v>
      </c>
      <c r="G583" s="214" t="str">
        <f>IF(時間計算書!E583="","",時間計算書!E583)</f>
        <v/>
      </c>
      <c r="H583" s="156">
        <f t="shared" si="111"/>
        <v>0</v>
      </c>
      <c r="I583" s="156">
        <f t="shared" si="111"/>
        <v>0</v>
      </c>
      <c r="J583" s="285">
        <f>IF(計算規則!$G$28=0,1,IF(G583="法",計算規則!H611,IF(G583="所",計算規則!$H$33,計算規則!$H$32)))</f>
        <v>1</v>
      </c>
      <c r="K583" s="283">
        <f>時間計算書!P583</f>
        <v>0</v>
      </c>
      <c r="L583" s="287">
        <f>IF(計算規則!$G$28=0,0,ROUND(K583*24*H583*J583,0))</f>
        <v>0</v>
      </c>
      <c r="M583" s="279">
        <f>時間計算書!Q583+時間計算書!R583</f>
        <v>0</v>
      </c>
      <c r="N583" s="288">
        <f>IF(計算規則!$G$28=0,0,ROUND(M583*24*H583*N$3+M583*24*I583*N$4,0))</f>
        <v>0</v>
      </c>
      <c r="O583" s="279">
        <f>時間計算書!S583</f>
        <v>0</v>
      </c>
      <c r="P583" s="288">
        <f>IF(計算規則!$G$28=0,0,ROUND(O583*24*H583*P$3+O583*24*I583*P$4,0))</f>
        <v>0</v>
      </c>
      <c r="Q583" s="279">
        <f>時間計算書!T583</f>
        <v>0</v>
      </c>
      <c r="R583" s="288">
        <f>IF(計算規則!$G$28=0,0,ROUND(Q583*24*H583*R$3+Q583*24*I583*R$4,0))</f>
        <v>0</v>
      </c>
      <c r="S583" s="279">
        <f>時間計算書!U583</f>
        <v>0</v>
      </c>
      <c r="T583" s="289">
        <f>IF(計算規則!$G$28=0,0,ROUND(S583*24*H583*T$3+S583*24*I583*T$4,0))</f>
        <v>0</v>
      </c>
      <c r="U583" s="267"/>
      <c r="V583" s="268"/>
      <c r="W583" s="268"/>
      <c r="X583" s="269"/>
      <c r="Y583" s="270">
        <f t="shared" si="109"/>
        <v>0</v>
      </c>
    </row>
    <row r="584" spans="1:25" ht="9" customHeight="1" thickBot="1" x14ac:dyDescent="0.2">
      <c r="A584" s="748"/>
      <c r="B584" s="197" t="s">
        <v>115</v>
      </c>
      <c r="C584" s="282">
        <f>C582+C583</f>
        <v>0</v>
      </c>
      <c r="D584" s="66">
        <f t="shared" si="110"/>
        <v>44856</v>
      </c>
      <c r="E584" s="67">
        <f t="shared" si="112"/>
        <v>44856</v>
      </c>
      <c r="F584" s="68">
        <f t="shared" si="113"/>
        <v>44856</v>
      </c>
      <c r="G584" s="214" t="str">
        <f>IF(時間計算書!E584="","",時間計算書!E584)</f>
        <v/>
      </c>
      <c r="H584" s="156">
        <f t="shared" si="111"/>
        <v>0</v>
      </c>
      <c r="I584" s="156">
        <f t="shared" si="111"/>
        <v>0</v>
      </c>
      <c r="J584" s="285">
        <f>IF(計算規則!$G$28=0,1,IF(G584="法",計算規則!H612,IF(G584="所",計算規則!$H$33,計算規則!$H$32)))</f>
        <v>1</v>
      </c>
      <c r="K584" s="283">
        <f>時間計算書!P584</f>
        <v>0</v>
      </c>
      <c r="L584" s="287">
        <f>IF(計算規則!$G$28=0,0,ROUND(K584*24*H584*J584,0))</f>
        <v>0</v>
      </c>
      <c r="M584" s="279">
        <f>時間計算書!Q584+時間計算書!R584</f>
        <v>0</v>
      </c>
      <c r="N584" s="288">
        <f>IF(計算規則!$G$28=0,0,ROUND(M584*24*H584*N$3+M584*24*I584*N$4,0))</f>
        <v>0</v>
      </c>
      <c r="O584" s="279">
        <f>時間計算書!S584</f>
        <v>0</v>
      </c>
      <c r="P584" s="288">
        <f>IF(計算規則!$G$28=0,0,ROUND(O584*24*H584*P$3+O584*24*I584*P$4,0))</f>
        <v>0</v>
      </c>
      <c r="Q584" s="279">
        <f>時間計算書!T584</f>
        <v>0</v>
      </c>
      <c r="R584" s="288">
        <f>IF(計算規則!$G$28=0,0,ROUND(Q584*24*H584*R$3+Q584*24*I584*R$4,0))</f>
        <v>0</v>
      </c>
      <c r="S584" s="279">
        <f>時間計算書!U584</f>
        <v>0</v>
      </c>
      <c r="T584" s="289">
        <f>IF(計算規則!$G$28=0,0,ROUND(S584*24*H584*T$3+S584*24*I584*T$4,0))</f>
        <v>0</v>
      </c>
      <c r="U584" s="267"/>
      <c r="V584" s="268"/>
      <c r="W584" s="268"/>
      <c r="X584" s="269"/>
      <c r="Y584" s="270">
        <f t="shared" si="109"/>
        <v>0</v>
      </c>
    </row>
    <row r="585" spans="1:25" ht="9" customHeight="1" thickBot="1" x14ac:dyDescent="0.2">
      <c r="A585" s="749" t="s">
        <v>120</v>
      </c>
      <c r="B585" s="750"/>
      <c r="C585" s="200">
        <f>SUM(O563:O593)</f>
        <v>0</v>
      </c>
      <c r="D585" s="66">
        <f t="shared" si="110"/>
        <v>44857</v>
      </c>
      <c r="E585" s="67">
        <f t="shared" si="112"/>
        <v>44857</v>
      </c>
      <c r="F585" s="68">
        <f t="shared" si="113"/>
        <v>44857</v>
      </c>
      <c r="G585" s="214" t="str">
        <f>IF(時間計算書!E585="","",時間計算書!E585)</f>
        <v/>
      </c>
      <c r="H585" s="156">
        <f t="shared" si="111"/>
        <v>0</v>
      </c>
      <c r="I585" s="156">
        <f t="shared" si="111"/>
        <v>0</v>
      </c>
      <c r="J585" s="285">
        <f>IF(計算規則!$G$28=0,1,IF(G585="法",計算規則!H613,IF(G585="所",計算規則!$H$33,計算規則!$H$32)))</f>
        <v>1</v>
      </c>
      <c r="K585" s="283">
        <f>時間計算書!P585</f>
        <v>0</v>
      </c>
      <c r="L585" s="287">
        <f>IF(計算規則!$G$28=0,0,ROUND(K585*24*H585*J585,0))</f>
        <v>0</v>
      </c>
      <c r="M585" s="279">
        <f>時間計算書!Q585+時間計算書!R585</f>
        <v>0</v>
      </c>
      <c r="N585" s="288">
        <f>IF(計算規則!$G$28=0,0,ROUND(M585*24*H585*N$3+M585*24*I585*N$4,0))</f>
        <v>0</v>
      </c>
      <c r="O585" s="279">
        <f>時間計算書!S585</f>
        <v>0</v>
      </c>
      <c r="P585" s="288">
        <f>IF(計算規則!$G$28=0,0,ROUND(O585*24*H585*P$3+O585*24*I585*P$4,0))</f>
        <v>0</v>
      </c>
      <c r="Q585" s="279">
        <f>時間計算書!T585</f>
        <v>0</v>
      </c>
      <c r="R585" s="288">
        <f>IF(計算規則!$G$28=0,0,ROUND(Q585*24*H585*R$3+Q585*24*I585*R$4,0))</f>
        <v>0</v>
      </c>
      <c r="S585" s="279">
        <f>時間計算書!U585</f>
        <v>0</v>
      </c>
      <c r="T585" s="289">
        <f>IF(計算規則!$G$28=0,0,ROUND(S585*24*H585*T$3+S585*24*I585*T$4,0))</f>
        <v>0</v>
      </c>
      <c r="U585" s="267"/>
      <c r="V585" s="268"/>
      <c r="W585" s="268"/>
      <c r="X585" s="269"/>
      <c r="Y585" s="270">
        <f t="shared" si="109"/>
        <v>0</v>
      </c>
    </row>
    <row r="586" spans="1:25" ht="9" customHeight="1" x14ac:dyDescent="0.15">
      <c r="A586" s="743" t="s">
        <v>79</v>
      </c>
      <c r="B586" s="184" t="s">
        <v>116</v>
      </c>
      <c r="C586" s="198">
        <f>SUM(Q563:Q593)</f>
        <v>0</v>
      </c>
      <c r="D586" s="66">
        <f t="shared" si="110"/>
        <v>44858</v>
      </c>
      <c r="E586" s="67">
        <f t="shared" si="112"/>
        <v>44858</v>
      </c>
      <c r="F586" s="68">
        <f t="shared" si="113"/>
        <v>44858</v>
      </c>
      <c r="G586" s="214" t="str">
        <f>IF(時間計算書!E586="","",時間計算書!E586)</f>
        <v/>
      </c>
      <c r="H586" s="156">
        <f t="shared" si="111"/>
        <v>0</v>
      </c>
      <c r="I586" s="156">
        <f t="shared" si="111"/>
        <v>0</v>
      </c>
      <c r="J586" s="285">
        <f>IF(計算規則!$G$28=0,1,IF(G586="法",計算規則!H614,IF(G586="所",計算規則!$H$33,計算規則!$H$32)))</f>
        <v>1</v>
      </c>
      <c r="K586" s="283">
        <f>時間計算書!P586</f>
        <v>0</v>
      </c>
      <c r="L586" s="287">
        <f>IF(計算規則!$G$28=0,0,ROUND(K586*24*H586*J586,0))</f>
        <v>0</v>
      </c>
      <c r="M586" s="279">
        <f>時間計算書!Q586+時間計算書!R586</f>
        <v>0</v>
      </c>
      <c r="N586" s="288">
        <f>IF(計算規則!$G$28=0,0,ROUND(M586*24*H586*N$3+M586*24*I586*N$4,0))</f>
        <v>0</v>
      </c>
      <c r="O586" s="279">
        <f>時間計算書!S586</f>
        <v>0</v>
      </c>
      <c r="P586" s="288">
        <f>IF(計算規則!$G$28=0,0,ROUND(O586*24*H586*P$3+O586*24*I586*P$4,0))</f>
        <v>0</v>
      </c>
      <c r="Q586" s="279">
        <f>時間計算書!T586</f>
        <v>0</v>
      </c>
      <c r="R586" s="288">
        <f>IF(計算規則!$G$28=0,0,ROUND(Q586*24*H586*R$3+Q586*24*I586*R$4,0))</f>
        <v>0</v>
      </c>
      <c r="S586" s="279">
        <f>時間計算書!U586</f>
        <v>0</v>
      </c>
      <c r="T586" s="289">
        <f>IF(計算規則!$G$28=0,0,ROUND(S586*24*H586*T$3+S586*24*I586*T$4,0))</f>
        <v>0</v>
      </c>
      <c r="U586" s="267"/>
      <c r="V586" s="268"/>
      <c r="W586" s="268"/>
      <c r="X586" s="269"/>
      <c r="Y586" s="270">
        <f t="shared" si="109"/>
        <v>0</v>
      </c>
    </row>
    <row r="587" spans="1:25" ht="9" customHeight="1" x14ac:dyDescent="0.15">
      <c r="A587" s="744"/>
      <c r="B587" s="196" t="s">
        <v>56</v>
      </c>
      <c r="C587" s="199">
        <f>SUM(R563:R593)</f>
        <v>0</v>
      </c>
      <c r="D587" s="66">
        <f t="shared" si="110"/>
        <v>44859</v>
      </c>
      <c r="E587" s="67">
        <f t="shared" si="112"/>
        <v>44859</v>
      </c>
      <c r="F587" s="68">
        <f t="shared" si="113"/>
        <v>44859</v>
      </c>
      <c r="G587" s="214" t="str">
        <f>IF(時間計算書!E587="","",時間計算書!E587)</f>
        <v/>
      </c>
      <c r="H587" s="156">
        <f t="shared" si="111"/>
        <v>0</v>
      </c>
      <c r="I587" s="156">
        <f t="shared" si="111"/>
        <v>0</v>
      </c>
      <c r="J587" s="285">
        <f>IF(計算規則!$G$28=0,1,IF(G587="法",計算規則!H615,IF(G587="所",計算規則!$H$33,計算規則!$H$32)))</f>
        <v>1</v>
      </c>
      <c r="K587" s="283">
        <f>時間計算書!P587</f>
        <v>0</v>
      </c>
      <c r="L587" s="287">
        <f>IF(計算規則!$G$28=0,0,ROUND(K587*24*H587*J587,0))</f>
        <v>0</v>
      </c>
      <c r="M587" s="279">
        <f>時間計算書!Q587+時間計算書!R587</f>
        <v>0</v>
      </c>
      <c r="N587" s="288">
        <f>IF(計算規則!$G$28=0,0,ROUND(M587*24*H587*N$3+M587*24*I587*N$4,0))</f>
        <v>0</v>
      </c>
      <c r="O587" s="279">
        <f>時間計算書!S587</f>
        <v>0</v>
      </c>
      <c r="P587" s="288">
        <f>IF(計算規則!$G$28=0,0,ROUND(O587*24*H587*P$3+O587*24*I587*P$4,0))</f>
        <v>0</v>
      </c>
      <c r="Q587" s="279">
        <f>時間計算書!T587</f>
        <v>0</v>
      </c>
      <c r="R587" s="288">
        <f>IF(計算規則!$G$28=0,0,ROUND(Q587*24*H587*R$3+Q587*24*I587*R$4,0))</f>
        <v>0</v>
      </c>
      <c r="S587" s="279">
        <f>時間計算書!U587</f>
        <v>0</v>
      </c>
      <c r="T587" s="289">
        <f>IF(計算規則!$G$28=0,0,ROUND(S587*24*H587*T$3+S587*24*I587*T$4,0))</f>
        <v>0</v>
      </c>
      <c r="U587" s="267"/>
      <c r="V587" s="268"/>
      <c r="W587" s="268"/>
      <c r="X587" s="269"/>
      <c r="Y587" s="270">
        <f t="shared" si="109"/>
        <v>0</v>
      </c>
    </row>
    <row r="588" spans="1:25" ht="9" customHeight="1" x14ac:dyDescent="0.15">
      <c r="A588" s="744"/>
      <c r="B588" s="196" t="s">
        <v>114</v>
      </c>
      <c r="C588" s="281">
        <f>SUM(W563:W593)</f>
        <v>0</v>
      </c>
      <c r="D588" s="66">
        <f t="shared" si="110"/>
        <v>44860</v>
      </c>
      <c r="E588" s="67">
        <f t="shared" si="112"/>
        <v>44860</v>
      </c>
      <c r="F588" s="68">
        <f t="shared" si="113"/>
        <v>44860</v>
      </c>
      <c r="G588" s="214" t="str">
        <f>IF(時間計算書!E588="","",時間計算書!E588)</f>
        <v/>
      </c>
      <c r="H588" s="156">
        <f t="shared" si="111"/>
        <v>0</v>
      </c>
      <c r="I588" s="156">
        <f t="shared" si="111"/>
        <v>0</v>
      </c>
      <c r="J588" s="285">
        <f>IF(計算規則!$G$28=0,1,IF(G588="法",計算規則!H616,IF(G588="所",計算規則!$H$33,計算規則!$H$32)))</f>
        <v>1</v>
      </c>
      <c r="K588" s="283">
        <f>時間計算書!P588</f>
        <v>0</v>
      </c>
      <c r="L588" s="287">
        <f>IF(計算規則!$G$28=0,0,ROUND(K588*24*H588*J588,0))</f>
        <v>0</v>
      </c>
      <c r="M588" s="279">
        <f>時間計算書!Q588+時間計算書!R588</f>
        <v>0</v>
      </c>
      <c r="N588" s="288">
        <f>IF(計算規則!$G$28=0,0,ROUND(M588*24*H588*N$3+M588*24*I588*N$4,0))</f>
        <v>0</v>
      </c>
      <c r="O588" s="279">
        <f>時間計算書!S588</f>
        <v>0</v>
      </c>
      <c r="P588" s="288">
        <f>IF(計算規則!$G$28=0,0,ROUND(O588*24*H588*P$3+O588*24*I588*P$4,0))</f>
        <v>0</v>
      </c>
      <c r="Q588" s="279">
        <f>時間計算書!T588</f>
        <v>0</v>
      </c>
      <c r="R588" s="288">
        <f>IF(計算規則!$G$28=0,0,ROUND(Q588*24*H588*R$3+Q588*24*I588*R$4,0))</f>
        <v>0</v>
      </c>
      <c r="S588" s="279">
        <f>時間計算書!U588</f>
        <v>0</v>
      </c>
      <c r="T588" s="289">
        <f>IF(計算規則!$G$28=0,0,ROUND(S588*24*H588*T$3+S588*24*I588*T$4,0))</f>
        <v>0</v>
      </c>
      <c r="U588" s="267"/>
      <c r="V588" s="268"/>
      <c r="W588" s="268"/>
      <c r="X588" s="269"/>
      <c r="Y588" s="270">
        <f t="shared" si="109"/>
        <v>0</v>
      </c>
    </row>
    <row r="589" spans="1:25" ht="9" customHeight="1" thickBot="1" x14ac:dyDescent="0.2">
      <c r="A589" s="745"/>
      <c r="B589" s="197" t="s">
        <v>115</v>
      </c>
      <c r="C589" s="282">
        <f>C587+C588</f>
        <v>0</v>
      </c>
      <c r="D589" s="66">
        <f t="shared" si="110"/>
        <v>44861</v>
      </c>
      <c r="E589" s="67">
        <f t="shared" si="112"/>
        <v>44861</v>
      </c>
      <c r="F589" s="68">
        <f t="shared" si="113"/>
        <v>44861</v>
      </c>
      <c r="G589" s="214" t="str">
        <f>IF(時間計算書!E589="","",時間計算書!E589)</f>
        <v/>
      </c>
      <c r="H589" s="156">
        <f t="shared" si="111"/>
        <v>0</v>
      </c>
      <c r="I589" s="156">
        <f t="shared" si="111"/>
        <v>0</v>
      </c>
      <c r="J589" s="285">
        <f>IF(計算規則!$G$28=0,1,IF(G589="法",計算規則!H617,IF(G589="所",計算規則!$H$33,計算規則!$H$32)))</f>
        <v>1</v>
      </c>
      <c r="K589" s="283">
        <f>時間計算書!P589</f>
        <v>0</v>
      </c>
      <c r="L589" s="287">
        <f>IF(計算規則!$G$28=0,0,ROUND(K589*24*H589*J589,0))</f>
        <v>0</v>
      </c>
      <c r="M589" s="279">
        <f>時間計算書!Q589+時間計算書!R589</f>
        <v>0</v>
      </c>
      <c r="N589" s="288">
        <f>IF(計算規則!$G$28=0,0,ROUND(M589*24*H589*N$3+M589*24*I589*N$4,0))</f>
        <v>0</v>
      </c>
      <c r="O589" s="279">
        <f>時間計算書!S589</f>
        <v>0</v>
      </c>
      <c r="P589" s="288">
        <f>IF(計算規則!$G$28=0,0,ROUND(O589*24*H589*P$3+O589*24*I589*P$4,0))</f>
        <v>0</v>
      </c>
      <c r="Q589" s="279">
        <f>時間計算書!T589</f>
        <v>0</v>
      </c>
      <c r="R589" s="288">
        <f>IF(計算規則!$G$28=0,0,ROUND(Q589*24*H589*R$3+Q589*24*I589*R$4,0))</f>
        <v>0</v>
      </c>
      <c r="S589" s="279">
        <f>時間計算書!U589</f>
        <v>0</v>
      </c>
      <c r="T589" s="289">
        <f>IF(計算規則!$G$28=0,0,ROUND(S589*24*H589*T$3+S589*24*I589*T$4,0))</f>
        <v>0</v>
      </c>
      <c r="U589" s="267"/>
      <c r="V589" s="268"/>
      <c r="W589" s="268"/>
      <c r="X589" s="269"/>
      <c r="Y589" s="270">
        <f t="shared" si="109"/>
        <v>0</v>
      </c>
    </row>
    <row r="590" spans="1:25" ht="9" customHeight="1" x14ac:dyDescent="0.15">
      <c r="A590" s="743" t="s">
        <v>80</v>
      </c>
      <c r="B590" s="184" t="s">
        <v>116</v>
      </c>
      <c r="C590" s="198">
        <f>SUM(S563:S593)</f>
        <v>0</v>
      </c>
      <c r="D590" s="66">
        <f t="shared" si="110"/>
        <v>44862</v>
      </c>
      <c r="E590" s="67">
        <f t="shared" si="112"/>
        <v>44862</v>
      </c>
      <c r="F590" s="68">
        <f t="shared" si="113"/>
        <v>44862</v>
      </c>
      <c r="G590" s="214" t="str">
        <f>IF(時間計算書!E590="","",時間計算書!E590)</f>
        <v/>
      </c>
      <c r="H590" s="156">
        <f t="shared" si="111"/>
        <v>0</v>
      </c>
      <c r="I590" s="156">
        <f t="shared" si="111"/>
        <v>0</v>
      </c>
      <c r="J590" s="285">
        <f>IF(計算規則!$G$28=0,1,IF(G590="法",計算規則!H618,IF(G590="所",計算規則!$H$33,計算規則!$H$32)))</f>
        <v>1</v>
      </c>
      <c r="K590" s="283">
        <f>時間計算書!P590</f>
        <v>0</v>
      </c>
      <c r="L590" s="287">
        <f>IF(計算規則!$G$28=0,0,ROUND(K590*24*H590*J590,0))</f>
        <v>0</v>
      </c>
      <c r="M590" s="279">
        <f>時間計算書!Q590+時間計算書!R590</f>
        <v>0</v>
      </c>
      <c r="N590" s="288">
        <f>IF(計算規則!$G$28=0,0,ROUND(M590*24*H590*N$3+M590*24*I590*N$4,0))</f>
        <v>0</v>
      </c>
      <c r="O590" s="279">
        <f>時間計算書!S590</f>
        <v>0</v>
      </c>
      <c r="P590" s="288">
        <f>IF(計算規則!$G$28=0,0,ROUND(O590*24*H590*P$3+O590*24*I590*P$4,0))</f>
        <v>0</v>
      </c>
      <c r="Q590" s="279">
        <f>時間計算書!T590</f>
        <v>0</v>
      </c>
      <c r="R590" s="288">
        <f>IF(計算規則!$G$28=0,0,ROUND(Q590*24*H590*R$3+Q590*24*I590*R$4,0))</f>
        <v>0</v>
      </c>
      <c r="S590" s="279">
        <f>時間計算書!U590</f>
        <v>0</v>
      </c>
      <c r="T590" s="289">
        <f>IF(計算規則!$G$28=0,0,ROUND(S590*24*H590*T$3+S590*24*I590*T$4,0))</f>
        <v>0</v>
      </c>
      <c r="U590" s="267"/>
      <c r="V590" s="268"/>
      <c r="W590" s="268"/>
      <c r="X590" s="269"/>
      <c r="Y590" s="270">
        <f t="shared" si="109"/>
        <v>0</v>
      </c>
    </row>
    <row r="591" spans="1:25" ht="9" customHeight="1" x14ac:dyDescent="0.15">
      <c r="A591" s="744"/>
      <c r="B591" s="196" t="s">
        <v>56</v>
      </c>
      <c r="C591" s="199">
        <f>SUM(T563:T593)</f>
        <v>0</v>
      </c>
      <c r="D591" s="211">
        <f>IF(OR(MONTH(D563)=1,MONTH(D563)=3,MONTH(D563)=5,MONTH(D563)=7,MONTH(D563)=8,MONTH(D563)=10,MONTH(D563)=12),D590+1,IF(OR(MONTH(D563)=4,MONTH(D563)=6,MONTH(D563)=9,MONTH(D563)=11),D590+1,IF(DAY(DATE(YEAR(D563),3,0))=29,D590+1,"")))</f>
        <v>44863</v>
      </c>
      <c r="E591" s="333">
        <f t="shared" si="112"/>
        <v>44863</v>
      </c>
      <c r="F591" s="334">
        <f t="shared" si="113"/>
        <v>44863</v>
      </c>
      <c r="G591" s="214" t="str">
        <f>IF(時間計算書!E591="","",時間計算書!E591)</f>
        <v/>
      </c>
      <c r="H591" s="156">
        <f>IF(D591="","",H590)</f>
        <v>0</v>
      </c>
      <c r="I591" s="156">
        <f t="shared" ref="I591:I593" si="114">I590</f>
        <v>0</v>
      </c>
      <c r="J591" s="285">
        <f>IF(計算規則!$G$28=0,1,IF(G591="法",計算規則!H619,IF(G591="所",計算規則!$H$33,計算規則!$H$32)))</f>
        <v>1</v>
      </c>
      <c r="K591" s="283">
        <f>時間計算書!P591</f>
        <v>0</v>
      </c>
      <c r="L591" s="287">
        <f>IF(計算規則!$G$28=0,0,IF(D591="","",ROUND(K591*24*H591*J591,0)))</f>
        <v>0</v>
      </c>
      <c r="M591" s="279">
        <f>時間計算書!Q591+時間計算書!R591</f>
        <v>0</v>
      </c>
      <c r="N591" s="288">
        <f>IF(計算規則!$G$28=0,0,IF(D591="","",ROUND(M591*24*H591*N$3+M591*24*I591*N$4,0)))</f>
        <v>0</v>
      </c>
      <c r="O591" s="279">
        <f>時間計算書!S591</f>
        <v>0</v>
      </c>
      <c r="P591" s="288">
        <f>IF(計算規則!$G$28=0,0,IF(D591="","",ROUND(O591*24*H591*P$3+O591*24*I591*P$4,0)))</f>
        <v>0</v>
      </c>
      <c r="Q591" s="279">
        <f>時間計算書!T591</f>
        <v>0</v>
      </c>
      <c r="R591" s="288">
        <f>IF(計算規則!$G$28=0,0,IF(D591="","",ROUND(Q591*24*H591*R$3+Q591*24*I591*R$4,0)))</f>
        <v>0</v>
      </c>
      <c r="S591" s="279">
        <f>時間計算書!U591</f>
        <v>0</v>
      </c>
      <c r="T591" s="289">
        <f>IF(計算規則!$G$28=0,0,IF(D591="","",ROUND(S591*24*H591*T$3+S591*24*I591*T$4,0)))</f>
        <v>0</v>
      </c>
      <c r="U591" s="267"/>
      <c r="V591" s="268"/>
      <c r="W591" s="268"/>
      <c r="X591" s="269"/>
      <c r="Y591" s="270">
        <f>IF(D591="","",SUM(L591+N591+P591+R591+T591)+SUM(U591:X591))</f>
        <v>0</v>
      </c>
    </row>
    <row r="592" spans="1:25" ht="9" customHeight="1" x14ac:dyDescent="0.15">
      <c r="A592" s="744"/>
      <c r="B592" s="196" t="s">
        <v>114</v>
      </c>
      <c r="C592" s="281">
        <f>SUM(X563:X593)</f>
        <v>0</v>
      </c>
      <c r="D592" s="211">
        <f>IF(OR(MONTH(D563)=1,MONTH(D563)=3,MONTH(D563)=5,MONTH(D563)=7,MONTH(D563)=8,MONTH(D563)=10,MONTH(D563)=12),D591+1,IF(OR(MONTH(D563)=4,MONTH(D563)=6,MONTH(D563)=9,MONTH(D563)=11),D591+1,""))</f>
        <v>44864</v>
      </c>
      <c r="E592" s="333">
        <f t="shared" si="112"/>
        <v>44864</v>
      </c>
      <c r="F592" s="334">
        <f t="shared" si="113"/>
        <v>44864</v>
      </c>
      <c r="G592" s="214" t="str">
        <f>IF(時間計算書!E592="","",時間計算書!E592)</f>
        <v/>
      </c>
      <c r="H592" s="156">
        <f>IF(D592="","",H591)</f>
        <v>0</v>
      </c>
      <c r="I592" s="156">
        <f t="shared" si="114"/>
        <v>0</v>
      </c>
      <c r="J592" s="285">
        <f>IF(計算規則!$G$28=0,1,IF(G592="法",計算規則!H620,IF(G592="所",計算規則!$H$33,計算規則!$H$32)))</f>
        <v>1</v>
      </c>
      <c r="K592" s="283">
        <f>時間計算書!P592</f>
        <v>0</v>
      </c>
      <c r="L592" s="287">
        <f>IF(計算規則!$G$28=0,0,IF(D592="","",ROUND(K592*24*H592*J592,0)))</f>
        <v>0</v>
      </c>
      <c r="M592" s="279">
        <f>時間計算書!Q592+時間計算書!R592</f>
        <v>0</v>
      </c>
      <c r="N592" s="288">
        <f>IF(計算規則!$G$28=0,0,IF(D592="","",ROUND(M592*24*H592*N$3+M592*24*I592*N$4,0)))</f>
        <v>0</v>
      </c>
      <c r="O592" s="279">
        <f>時間計算書!S592</f>
        <v>0</v>
      </c>
      <c r="P592" s="288">
        <f>IF(計算規則!$G$28=0,0,IF(D592="","",ROUND(O592*24*H592*P$3+O592*24*I592*P$4,0)))</f>
        <v>0</v>
      </c>
      <c r="Q592" s="279">
        <f>時間計算書!T592</f>
        <v>0</v>
      </c>
      <c r="R592" s="288">
        <f>IF(計算規則!$G$28=0,0,IF(D592="","",ROUND(Q592*24*H592*R$3+Q592*24*I592*R$4,0)))</f>
        <v>0</v>
      </c>
      <c r="S592" s="279">
        <f>時間計算書!U592</f>
        <v>0</v>
      </c>
      <c r="T592" s="289">
        <f>IF(計算規則!$G$28=0,0,IF(D592="","",ROUND(S592*24*H592*T$3+S592*24*I592*T$4,0)))</f>
        <v>0</v>
      </c>
      <c r="U592" s="267"/>
      <c r="V592" s="268"/>
      <c r="W592" s="268"/>
      <c r="X592" s="269"/>
      <c r="Y592" s="270">
        <f>IF(D592="","",SUM(L592+N592+P592+R592+T592)+SUM(U592:X592))</f>
        <v>0</v>
      </c>
    </row>
    <row r="593" spans="1:25" ht="9" customHeight="1" thickBot="1" x14ac:dyDescent="0.2">
      <c r="A593" s="745"/>
      <c r="B593" s="197" t="s">
        <v>115</v>
      </c>
      <c r="C593" s="282">
        <f>C591+C592</f>
        <v>0</v>
      </c>
      <c r="D593" s="212">
        <f>IF(OR(MONTH(D563)=1,MONTH(D563)=3,MONTH(D563)=5,MONTH(D563)=7,MONTH(D563)=8,MONTH(D563)=10,MONTH(D563)=12),D592+1,IF(OR(MONTH(D563)=4,MONTH(D563)=6,MONTH(D563)=9,MONTH(D563)=11),"",""))</f>
        <v>44865</v>
      </c>
      <c r="E593" s="335">
        <f t="shared" si="112"/>
        <v>44865</v>
      </c>
      <c r="F593" s="336">
        <f t="shared" si="113"/>
        <v>44865</v>
      </c>
      <c r="G593" s="215" t="str">
        <f>IF(時間計算書!E593="","",時間計算書!E593)</f>
        <v/>
      </c>
      <c r="H593" s="157">
        <f>IF(D593="","",H592)</f>
        <v>0</v>
      </c>
      <c r="I593" s="157">
        <f t="shared" si="114"/>
        <v>0</v>
      </c>
      <c r="J593" s="286">
        <f>IF(計算規則!$G$28=0,1,IF(G593="法",計算規則!H621,IF(G593="所",計算規則!$H$33,計算規則!$H$32)))</f>
        <v>1</v>
      </c>
      <c r="K593" s="293">
        <f>時間計算書!P593</f>
        <v>0</v>
      </c>
      <c r="L593" s="294">
        <f>IF(計算規則!$G$28=0,0,IF(D593="","",ROUND(K593*24*H593*J593,0)))</f>
        <v>0</v>
      </c>
      <c r="M593" s="295">
        <f>時間計算書!Q593+時間計算書!R593</f>
        <v>0</v>
      </c>
      <c r="N593" s="296">
        <f>IF(計算規則!$G$28=0,0,IF(D593="","",ROUND(M593*24*H593*N$3+M593*24*I593*N$4,0)))</f>
        <v>0</v>
      </c>
      <c r="O593" s="295">
        <f>時間計算書!S593</f>
        <v>0</v>
      </c>
      <c r="P593" s="296">
        <f>IF(計算規則!$G$28=0,0,IF(D593="","",ROUND(O593*24*H593*P$3+O593*24*I593*P$4,0)))</f>
        <v>0</v>
      </c>
      <c r="Q593" s="295">
        <f>時間計算書!T593</f>
        <v>0</v>
      </c>
      <c r="R593" s="296">
        <f>IF(計算規則!$G$28=0,0,IF(D593="","",ROUND(Q593*24*H593*R$3+Q593*24*I593*R$4,0)))</f>
        <v>0</v>
      </c>
      <c r="S593" s="295">
        <f>時間計算書!U593</f>
        <v>0</v>
      </c>
      <c r="T593" s="297">
        <f>IF(計算規則!$G$28=0,0,IF(D593="","",ROUND(S593*24*H593*T$3+S593*24*I593*T$4,0)))</f>
        <v>0</v>
      </c>
      <c r="U593" s="271"/>
      <c r="V593" s="272"/>
      <c r="W593" s="272"/>
      <c r="X593" s="273"/>
      <c r="Y593" s="274">
        <f>IF(D593="","",SUM(L593+N593+P593+R593+T593)+SUM(U593:X593))</f>
        <v>0</v>
      </c>
    </row>
    <row r="594" spans="1:25" ht="9" customHeight="1" x14ac:dyDescent="0.15">
      <c r="A594" s="775">
        <f>IF(計算規則!$D$15=0,D594,D625)</f>
        <v>44866</v>
      </c>
      <c r="B594" s="776"/>
      <c r="C594" s="776"/>
      <c r="D594" s="71">
        <f>IF(D593="",IF(D592="",IF(D591="",D590+1,D591+1),D592+1),D593+1)</f>
        <v>44866</v>
      </c>
      <c r="E594" s="72">
        <f t="shared" si="112"/>
        <v>44866</v>
      </c>
      <c r="F594" s="73">
        <f t="shared" si="113"/>
        <v>44866</v>
      </c>
      <c r="G594" s="216" t="str">
        <f>IF(時間計算書!E594="","",時間計算書!E594)</f>
        <v/>
      </c>
      <c r="H594" s="155">
        <f>賃金一覧表・単価計算書・既払金計算書!AK25</f>
        <v>0</v>
      </c>
      <c r="I594" s="155">
        <f>賃金一覧表・単価計算書・既払金計算書!BG25</f>
        <v>0</v>
      </c>
      <c r="J594" s="303">
        <f>IF(計算規則!$G$28=0,1,IF(G594="法",計算規則!H622,IF(G594="所",計算規則!$H$33,計算規則!$H$32)))</f>
        <v>1</v>
      </c>
      <c r="K594" s="284">
        <f>時間計算書!P594</f>
        <v>0</v>
      </c>
      <c r="L594" s="290">
        <f>IF(計算規則!$G$28=0,0,ROUND(K594*24*H594*J594,0))</f>
        <v>0</v>
      </c>
      <c r="M594" s="278">
        <f>時間計算書!Q594+時間計算書!R594</f>
        <v>0</v>
      </c>
      <c r="N594" s="291">
        <f>IF(計算規則!$G$28=0,0,ROUND(M594*24*H594*N$3+M594*24*I594*N$4,0))</f>
        <v>0</v>
      </c>
      <c r="O594" s="278">
        <f>時間計算書!S594</f>
        <v>0</v>
      </c>
      <c r="P594" s="291">
        <f>IF(計算規則!$G$28=0,0,ROUND(O594*24*H594*P$3+O594*24*I594*P$4,0))</f>
        <v>0</v>
      </c>
      <c r="Q594" s="278">
        <f>時間計算書!T594</f>
        <v>0</v>
      </c>
      <c r="R594" s="291">
        <f>IF(計算規則!$G$28=0,0,ROUND(Q594*24*H594*R$3+Q594*24*I594*R$4,0))</f>
        <v>0</v>
      </c>
      <c r="S594" s="278">
        <f>時間計算書!U594</f>
        <v>0</v>
      </c>
      <c r="T594" s="292">
        <f>IF(計算規則!$G$28=0,0,ROUND(S594*24*H594*T$3+S594*24*I594*T$4,0))</f>
        <v>0</v>
      </c>
      <c r="U594" s="275"/>
      <c r="V594" s="276"/>
      <c r="W594" s="276"/>
      <c r="X594" s="277"/>
      <c r="Y594" s="280">
        <f t="shared" ref="Y594:Y621" si="115">SUM(L594+N594+P594+R594+T594)+SUM(U594:X594)</f>
        <v>0</v>
      </c>
    </row>
    <row r="595" spans="1:25" ht="9" customHeight="1" x14ac:dyDescent="0.15">
      <c r="A595" s="777"/>
      <c r="B595" s="778"/>
      <c r="C595" s="778"/>
      <c r="D595" s="66">
        <f t="shared" ref="D595:D621" si="116">D594+1</f>
        <v>44867</v>
      </c>
      <c r="E595" s="67">
        <f t="shared" si="112"/>
        <v>44867</v>
      </c>
      <c r="F595" s="68">
        <f t="shared" si="113"/>
        <v>44867</v>
      </c>
      <c r="G595" s="214" t="str">
        <f>IF(時間計算書!E595="","",時間計算書!E595)</f>
        <v/>
      </c>
      <c r="H595" s="156">
        <f>H594</f>
        <v>0</v>
      </c>
      <c r="I595" s="156">
        <f>I594</f>
        <v>0</v>
      </c>
      <c r="J595" s="285">
        <f>IF(計算規則!$G$28=0,1,IF(G595="法",計算規則!H623,IF(G595="所",計算規則!$H$33,計算規則!$H$32)))</f>
        <v>1</v>
      </c>
      <c r="K595" s="283">
        <f>時間計算書!P595</f>
        <v>0</v>
      </c>
      <c r="L595" s="287">
        <f>IF(計算規則!$G$28=0,0,ROUND(K595*24*H595*J595,0))</f>
        <v>0</v>
      </c>
      <c r="M595" s="279">
        <f>時間計算書!Q595+時間計算書!R595</f>
        <v>0</v>
      </c>
      <c r="N595" s="288">
        <f>IF(計算規則!$G$28=0,0,ROUND(M595*24*H595*N$3+M595*24*I595*N$4,0))</f>
        <v>0</v>
      </c>
      <c r="O595" s="279">
        <f>時間計算書!S595</f>
        <v>0</v>
      </c>
      <c r="P595" s="288">
        <f>IF(計算規則!$G$28=0,0,ROUND(O595*24*H595*P$3+O595*24*I595*P$4,0))</f>
        <v>0</v>
      </c>
      <c r="Q595" s="279">
        <f>時間計算書!T595</f>
        <v>0</v>
      </c>
      <c r="R595" s="288">
        <f>IF(計算規則!$G$28=0,0,ROUND(Q595*24*H595*R$3+Q595*24*I595*R$4,0))</f>
        <v>0</v>
      </c>
      <c r="S595" s="279">
        <f>時間計算書!U595</f>
        <v>0</v>
      </c>
      <c r="T595" s="289">
        <f>IF(計算規則!$G$28=0,0,ROUND(S595*24*H595*T$3+S595*24*I595*T$4,0))</f>
        <v>0</v>
      </c>
      <c r="U595" s="267"/>
      <c r="V595" s="268"/>
      <c r="W595" s="268"/>
      <c r="X595" s="269"/>
      <c r="Y595" s="270">
        <f t="shared" si="115"/>
        <v>0</v>
      </c>
    </row>
    <row r="596" spans="1:25" ht="9" customHeight="1" x14ac:dyDescent="0.15">
      <c r="A596" s="779">
        <f>A594</f>
        <v>44866</v>
      </c>
      <c r="B596" s="780"/>
      <c r="C596" s="780"/>
      <c r="D596" s="66">
        <f t="shared" si="116"/>
        <v>44868</v>
      </c>
      <c r="E596" s="67">
        <f t="shared" si="112"/>
        <v>44868</v>
      </c>
      <c r="F596" s="68">
        <f t="shared" si="113"/>
        <v>44868</v>
      </c>
      <c r="G596" s="214" t="str">
        <f>IF(時間計算書!E596="","",時間計算書!E596)</f>
        <v/>
      </c>
      <c r="H596" s="156">
        <f t="shared" ref="H596:I621" si="117">H595</f>
        <v>0</v>
      </c>
      <c r="I596" s="156">
        <f t="shared" si="117"/>
        <v>0</v>
      </c>
      <c r="J596" s="285">
        <f>IF(計算規則!$G$28=0,1,IF(G596="法",計算規則!H624,IF(G596="所",計算規則!$H$33,計算規則!$H$32)))</f>
        <v>1</v>
      </c>
      <c r="K596" s="283">
        <f>時間計算書!P596</f>
        <v>0</v>
      </c>
      <c r="L596" s="287">
        <f>IF(計算規則!$G$28=0,0,ROUND(K596*24*H596*J596,0))</f>
        <v>0</v>
      </c>
      <c r="M596" s="279">
        <f>時間計算書!Q596+時間計算書!R596</f>
        <v>0</v>
      </c>
      <c r="N596" s="288">
        <f>IF(計算規則!$G$28=0,0,ROUND(M596*24*H596*N$3+M596*24*I596*N$4,0))</f>
        <v>0</v>
      </c>
      <c r="O596" s="279">
        <f>時間計算書!S596</f>
        <v>0</v>
      </c>
      <c r="P596" s="288">
        <f>IF(計算規則!$G$28=0,0,ROUND(O596*24*H596*P$3+O596*24*I596*P$4,0))</f>
        <v>0</v>
      </c>
      <c r="Q596" s="279">
        <f>時間計算書!T596</f>
        <v>0</v>
      </c>
      <c r="R596" s="288">
        <f>IF(計算規則!$G$28=0,0,ROUND(Q596*24*H596*R$3+Q596*24*I596*R$4,0))</f>
        <v>0</v>
      </c>
      <c r="S596" s="279">
        <f>時間計算書!U596</f>
        <v>0</v>
      </c>
      <c r="T596" s="289">
        <f>IF(計算規則!$G$28=0,0,ROUND(S596*24*H596*T$3+S596*24*I596*T$4,0))</f>
        <v>0</v>
      </c>
      <c r="U596" s="267"/>
      <c r="V596" s="268"/>
      <c r="W596" s="268"/>
      <c r="X596" s="269"/>
      <c r="Y596" s="270">
        <f t="shared" si="115"/>
        <v>0</v>
      </c>
    </row>
    <row r="597" spans="1:25" ht="9" customHeight="1" thickBot="1" x14ac:dyDescent="0.2">
      <c r="A597" s="781"/>
      <c r="B597" s="782"/>
      <c r="C597" s="782"/>
      <c r="D597" s="66">
        <f t="shared" si="116"/>
        <v>44869</v>
      </c>
      <c r="E597" s="67">
        <f t="shared" si="112"/>
        <v>44869</v>
      </c>
      <c r="F597" s="68">
        <f t="shared" si="113"/>
        <v>44869</v>
      </c>
      <c r="G597" s="214" t="str">
        <f>IF(時間計算書!E597="","",時間計算書!E597)</f>
        <v/>
      </c>
      <c r="H597" s="156">
        <f t="shared" si="117"/>
        <v>0</v>
      </c>
      <c r="I597" s="156">
        <f t="shared" si="117"/>
        <v>0</v>
      </c>
      <c r="J597" s="285">
        <f>IF(計算規則!$G$28=0,1,IF(G597="法",計算規則!H625,IF(G597="所",計算規則!$H$33,計算規則!$H$32)))</f>
        <v>1</v>
      </c>
      <c r="K597" s="283">
        <f>時間計算書!P597</f>
        <v>0</v>
      </c>
      <c r="L597" s="287">
        <f>IF(計算規則!$G$28=0,0,ROUND(K597*24*H597*J597,0))</f>
        <v>0</v>
      </c>
      <c r="M597" s="279">
        <f>時間計算書!Q597+時間計算書!R597</f>
        <v>0</v>
      </c>
      <c r="N597" s="288">
        <f>IF(計算規則!$G$28=0,0,ROUND(M597*24*H597*N$3+M597*24*I597*N$4,0))</f>
        <v>0</v>
      </c>
      <c r="O597" s="279">
        <f>時間計算書!S597</f>
        <v>0</v>
      </c>
      <c r="P597" s="288">
        <f>IF(計算規則!$G$28=0,0,ROUND(O597*24*H597*P$3+O597*24*I597*P$4,0))</f>
        <v>0</v>
      </c>
      <c r="Q597" s="279">
        <f>時間計算書!T597</f>
        <v>0</v>
      </c>
      <c r="R597" s="288">
        <f>IF(計算規則!$G$28=0,0,ROUND(Q597*24*H597*R$3+Q597*24*I597*R$4,0))</f>
        <v>0</v>
      </c>
      <c r="S597" s="279">
        <f>時間計算書!U597</f>
        <v>0</v>
      </c>
      <c r="T597" s="289">
        <f>IF(計算規則!$G$28=0,0,ROUND(S597*24*H597*T$3+S597*24*I597*T$4,0))</f>
        <v>0</v>
      </c>
      <c r="U597" s="267"/>
      <c r="V597" s="268"/>
      <c r="W597" s="268"/>
      <c r="X597" s="269"/>
      <c r="Y597" s="270">
        <f t="shared" si="115"/>
        <v>0</v>
      </c>
    </row>
    <row r="598" spans="1:25" ht="9" customHeight="1" x14ac:dyDescent="0.15">
      <c r="A598" s="751" t="s">
        <v>172</v>
      </c>
      <c r="B598" s="752"/>
      <c r="C598" s="753"/>
      <c r="D598" s="66">
        <f t="shared" si="116"/>
        <v>44870</v>
      </c>
      <c r="E598" s="67">
        <f t="shared" si="112"/>
        <v>44870</v>
      </c>
      <c r="F598" s="68">
        <f t="shared" si="113"/>
        <v>44870</v>
      </c>
      <c r="G598" s="214" t="str">
        <f>IF(時間計算書!E598="","",時間計算書!E598)</f>
        <v/>
      </c>
      <c r="H598" s="156">
        <f t="shared" si="117"/>
        <v>0</v>
      </c>
      <c r="I598" s="156">
        <f t="shared" si="117"/>
        <v>0</v>
      </c>
      <c r="J598" s="285">
        <f>IF(計算規則!$G$28=0,1,IF(G598="法",計算規則!H626,IF(G598="所",計算規則!$H$33,計算規則!$H$32)))</f>
        <v>1</v>
      </c>
      <c r="K598" s="283">
        <f>時間計算書!P598</f>
        <v>0</v>
      </c>
      <c r="L598" s="287">
        <f>IF(計算規則!$G$28=0,0,ROUND(K598*24*H598*J598,0))</f>
        <v>0</v>
      </c>
      <c r="M598" s="279">
        <f>時間計算書!Q598+時間計算書!R598</f>
        <v>0</v>
      </c>
      <c r="N598" s="288">
        <f>IF(計算規則!$G$28=0,0,ROUND(M598*24*H598*N$3+M598*24*I598*N$4,0))</f>
        <v>0</v>
      </c>
      <c r="O598" s="279">
        <f>時間計算書!S598</f>
        <v>0</v>
      </c>
      <c r="P598" s="288">
        <f>IF(計算規則!$G$28=0,0,ROUND(O598*24*H598*P$3+O598*24*I598*P$4,0))</f>
        <v>0</v>
      </c>
      <c r="Q598" s="279">
        <f>時間計算書!T598</f>
        <v>0</v>
      </c>
      <c r="R598" s="288">
        <f>IF(計算規則!$G$28=0,0,ROUND(Q598*24*H598*R$3+Q598*24*I598*R$4,0))</f>
        <v>0</v>
      </c>
      <c r="S598" s="279">
        <f>時間計算書!U598</f>
        <v>0</v>
      </c>
      <c r="T598" s="289">
        <f>IF(計算規則!$G$28=0,0,ROUND(S598*24*H598*T$3+S598*24*I598*T$4,0))</f>
        <v>0</v>
      </c>
      <c r="U598" s="267"/>
      <c r="V598" s="268"/>
      <c r="W598" s="268"/>
      <c r="X598" s="269"/>
      <c r="Y598" s="270">
        <f t="shared" si="115"/>
        <v>0</v>
      </c>
    </row>
    <row r="599" spans="1:25" ht="9" customHeight="1" thickBot="1" x14ac:dyDescent="0.2">
      <c r="A599" s="754"/>
      <c r="B599" s="755"/>
      <c r="C599" s="756"/>
      <c r="D599" s="66">
        <f t="shared" si="116"/>
        <v>44871</v>
      </c>
      <c r="E599" s="67">
        <f t="shared" si="112"/>
        <v>44871</v>
      </c>
      <c r="F599" s="68">
        <f t="shared" si="113"/>
        <v>44871</v>
      </c>
      <c r="G599" s="214" t="str">
        <f>IF(時間計算書!E599="","",時間計算書!E599)</f>
        <v/>
      </c>
      <c r="H599" s="156">
        <f t="shared" si="117"/>
        <v>0</v>
      </c>
      <c r="I599" s="156">
        <f t="shared" si="117"/>
        <v>0</v>
      </c>
      <c r="J599" s="285">
        <f>IF(計算規則!$G$28=0,1,IF(G599="法",計算規則!H627,IF(G599="所",計算規則!$H$33,計算規則!$H$32)))</f>
        <v>1</v>
      </c>
      <c r="K599" s="283">
        <f>時間計算書!P599</f>
        <v>0</v>
      </c>
      <c r="L599" s="287">
        <f>IF(計算規則!$G$28=0,0,ROUND(K599*24*H599*J599,0))</f>
        <v>0</v>
      </c>
      <c r="M599" s="279">
        <f>時間計算書!Q599+時間計算書!R599</f>
        <v>0</v>
      </c>
      <c r="N599" s="288">
        <f>IF(計算規則!$G$28=0,0,ROUND(M599*24*H599*N$3+M599*24*I599*N$4,0))</f>
        <v>0</v>
      </c>
      <c r="O599" s="279">
        <f>時間計算書!S599</f>
        <v>0</v>
      </c>
      <c r="P599" s="288">
        <f>IF(計算規則!$G$28=0,0,ROUND(O599*24*H599*P$3+O599*24*I599*P$4,0))</f>
        <v>0</v>
      </c>
      <c r="Q599" s="279">
        <f>時間計算書!T599</f>
        <v>0</v>
      </c>
      <c r="R599" s="288">
        <f>IF(計算規則!$G$28=0,0,ROUND(Q599*24*H599*R$3+Q599*24*I599*R$4,0))</f>
        <v>0</v>
      </c>
      <c r="S599" s="279">
        <f>時間計算書!U599</f>
        <v>0</v>
      </c>
      <c r="T599" s="289">
        <f>IF(計算規則!$G$28=0,0,ROUND(S599*24*H599*T$3+S599*24*I599*T$4,0))</f>
        <v>0</v>
      </c>
      <c r="U599" s="267"/>
      <c r="V599" s="268"/>
      <c r="W599" s="268"/>
      <c r="X599" s="269"/>
      <c r="Y599" s="270">
        <f t="shared" si="115"/>
        <v>0</v>
      </c>
    </row>
    <row r="600" spans="1:25" ht="9" customHeight="1" x14ac:dyDescent="0.15">
      <c r="A600" s="757">
        <f>時間計算書!P22</f>
        <v>0</v>
      </c>
      <c r="B600" s="758"/>
      <c r="C600" s="759"/>
      <c r="D600" s="66">
        <f t="shared" si="116"/>
        <v>44872</v>
      </c>
      <c r="E600" s="67">
        <f t="shared" si="112"/>
        <v>44872</v>
      </c>
      <c r="F600" s="68">
        <f t="shared" si="113"/>
        <v>44872</v>
      </c>
      <c r="G600" s="214" t="str">
        <f>IF(時間計算書!E600="","",時間計算書!E600)</f>
        <v/>
      </c>
      <c r="H600" s="156">
        <f t="shared" si="117"/>
        <v>0</v>
      </c>
      <c r="I600" s="156">
        <f t="shared" si="117"/>
        <v>0</v>
      </c>
      <c r="J600" s="285">
        <f>IF(計算規則!$G$28=0,1,IF(G600="法",計算規則!H628,IF(G600="所",計算規則!$H$33,計算規則!$H$32)))</f>
        <v>1</v>
      </c>
      <c r="K600" s="283">
        <f>時間計算書!P600</f>
        <v>0</v>
      </c>
      <c r="L600" s="287">
        <f>IF(計算規則!$G$28=0,0,ROUND(K600*24*H600*J600,0))</f>
        <v>0</v>
      </c>
      <c r="M600" s="279">
        <f>時間計算書!Q600+時間計算書!R600</f>
        <v>0</v>
      </c>
      <c r="N600" s="288">
        <f>IF(計算規則!$G$28=0,0,ROUND(M600*24*H600*N$3+M600*24*I600*N$4,0))</f>
        <v>0</v>
      </c>
      <c r="O600" s="279">
        <f>時間計算書!S600</f>
        <v>0</v>
      </c>
      <c r="P600" s="288">
        <f>IF(計算規則!$G$28=0,0,ROUND(O600*24*H600*P$3+O600*24*I600*P$4,0))</f>
        <v>0</v>
      </c>
      <c r="Q600" s="279">
        <f>時間計算書!T600</f>
        <v>0</v>
      </c>
      <c r="R600" s="288">
        <f>IF(計算規則!$G$28=0,0,ROUND(Q600*24*H600*R$3+Q600*24*I600*R$4,0))</f>
        <v>0</v>
      </c>
      <c r="S600" s="279">
        <f>時間計算書!U600</f>
        <v>0</v>
      </c>
      <c r="T600" s="289">
        <f>IF(計算規則!$G$28=0,0,ROUND(S600*24*H600*T$3+S600*24*I600*T$4,0))</f>
        <v>0</v>
      </c>
      <c r="U600" s="267"/>
      <c r="V600" s="268"/>
      <c r="W600" s="268"/>
      <c r="X600" s="269"/>
      <c r="Y600" s="270">
        <f t="shared" si="115"/>
        <v>0</v>
      </c>
    </row>
    <row r="601" spans="1:25" ht="9" customHeight="1" thickBot="1" x14ac:dyDescent="0.2">
      <c r="A601" s="760"/>
      <c r="B601" s="761"/>
      <c r="C601" s="762"/>
      <c r="D601" s="66">
        <f t="shared" si="116"/>
        <v>44873</v>
      </c>
      <c r="E601" s="67">
        <f t="shared" si="112"/>
        <v>44873</v>
      </c>
      <c r="F601" s="68">
        <f t="shared" si="113"/>
        <v>44873</v>
      </c>
      <c r="G601" s="214" t="str">
        <f>IF(時間計算書!E601="","",時間計算書!E601)</f>
        <v/>
      </c>
      <c r="H601" s="156">
        <f t="shared" si="117"/>
        <v>0</v>
      </c>
      <c r="I601" s="156">
        <f t="shared" si="117"/>
        <v>0</v>
      </c>
      <c r="J601" s="285">
        <f>IF(計算規則!$G$28=0,1,IF(G601="法",計算規則!H629,IF(G601="所",計算規則!$H$33,計算規則!$H$32)))</f>
        <v>1</v>
      </c>
      <c r="K601" s="283">
        <f>時間計算書!P601</f>
        <v>0</v>
      </c>
      <c r="L601" s="287">
        <f>IF(計算規則!$G$28=0,0,ROUND(K601*24*H601*J601,0))</f>
        <v>0</v>
      </c>
      <c r="M601" s="279">
        <f>時間計算書!Q601+時間計算書!R601</f>
        <v>0</v>
      </c>
      <c r="N601" s="288">
        <f>IF(計算規則!$G$28=0,0,ROUND(M601*24*H601*N$3+M601*24*I601*N$4,0))</f>
        <v>0</v>
      </c>
      <c r="O601" s="279">
        <f>時間計算書!S601</f>
        <v>0</v>
      </c>
      <c r="P601" s="288">
        <f>IF(計算規則!$G$28=0,0,ROUND(O601*24*H601*P$3+O601*24*I601*P$4,0))</f>
        <v>0</v>
      </c>
      <c r="Q601" s="279">
        <f>時間計算書!T601</f>
        <v>0</v>
      </c>
      <c r="R601" s="288">
        <f>IF(計算規則!$G$28=0,0,ROUND(Q601*24*H601*R$3+Q601*24*I601*R$4,0))</f>
        <v>0</v>
      </c>
      <c r="S601" s="279">
        <f>時間計算書!U601</f>
        <v>0</v>
      </c>
      <c r="T601" s="289">
        <f>IF(計算規則!$G$28=0,0,ROUND(S601*24*H601*T$3+S601*24*I601*T$4,0))</f>
        <v>0</v>
      </c>
      <c r="U601" s="267"/>
      <c r="V601" s="268"/>
      <c r="W601" s="268"/>
      <c r="X601" s="269"/>
      <c r="Y601" s="270">
        <f t="shared" si="115"/>
        <v>0</v>
      </c>
    </row>
    <row r="602" spans="1:25" ht="9" customHeight="1" x14ac:dyDescent="0.15">
      <c r="A602" s="763" t="s">
        <v>205</v>
      </c>
      <c r="B602" s="764"/>
      <c r="C602" s="765"/>
      <c r="D602" s="66">
        <f t="shared" si="116"/>
        <v>44874</v>
      </c>
      <c r="E602" s="67">
        <f t="shared" si="112"/>
        <v>44874</v>
      </c>
      <c r="F602" s="68">
        <f t="shared" si="113"/>
        <v>44874</v>
      </c>
      <c r="G602" s="214" t="str">
        <f>IF(時間計算書!E602="","",時間計算書!E602)</f>
        <v/>
      </c>
      <c r="H602" s="156">
        <f t="shared" si="117"/>
        <v>0</v>
      </c>
      <c r="I602" s="156">
        <f t="shared" si="117"/>
        <v>0</v>
      </c>
      <c r="J602" s="285">
        <f>IF(計算規則!$G$28=0,1,IF(G602="法",計算規則!H630,IF(G602="所",計算規則!$H$33,計算規則!$H$32)))</f>
        <v>1</v>
      </c>
      <c r="K602" s="283">
        <f>時間計算書!P602</f>
        <v>0</v>
      </c>
      <c r="L602" s="287">
        <f>IF(計算規則!$G$28=0,0,ROUND(K602*24*H602*J602,0))</f>
        <v>0</v>
      </c>
      <c r="M602" s="279">
        <f>時間計算書!Q602+時間計算書!R602</f>
        <v>0</v>
      </c>
      <c r="N602" s="288">
        <f>IF(計算規則!$G$28=0,0,ROUND(M602*24*H602*N$3+M602*24*I602*N$4,0))</f>
        <v>0</v>
      </c>
      <c r="O602" s="279">
        <f>時間計算書!S602</f>
        <v>0</v>
      </c>
      <c r="P602" s="288">
        <f>IF(計算規則!$G$28=0,0,ROUND(O602*24*H602*P$3+O602*24*I602*P$4,0))</f>
        <v>0</v>
      </c>
      <c r="Q602" s="279">
        <f>時間計算書!T602</f>
        <v>0</v>
      </c>
      <c r="R602" s="288">
        <f>IF(計算規則!$G$28=0,0,ROUND(Q602*24*H602*R$3+Q602*24*I602*R$4,0))</f>
        <v>0</v>
      </c>
      <c r="S602" s="279">
        <f>時間計算書!U602</f>
        <v>0</v>
      </c>
      <c r="T602" s="289">
        <f>IF(計算規則!$G$28=0,0,ROUND(S602*24*H602*T$3+S602*24*I602*T$4,0))</f>
        <v>0</v>
      </c>
      <c r="U602" s="267"/>
      <c r="V602" s="268"/>
      <c r="W602" s="268"/>
      <c r="X602" s="269"/>
      <c r="Y602" s="270">
        <f t="shared" si="115"/>
        <v>0</v>
      </c>
    </row>
    <row r="603" spans="1:25" ht="9" customHeight="1" thickBot="1" x14ac:dyDescent="0.2">
      <c r="A603" s="766"/>
      <c r="B603" s="767"/>
      <c r="C603" s="768"/>
      <c r="D603" s="66">
        <f t="shared" si="116"/>
        <v>44875</v>
      </c>
      <c r="E603" s="67">
        <f t="shared" si="112"/>
        <v>44875</v>
      </c>
      <c r="F603" s="68">
        <f t="shared" si="113"/>
        <v>44875</v>
      </c>
      <c r="G603" s="214" t="str">
        <f>IF(時間計算書!E603="","",時間計算書!E603)</f>
        <v/>
      </c>
      <c r="H603" s="156">
        <f t="shared" si="117"/>
        <v>0</v>
      </c>
      <c r="I603" s="156">
        <f t="shared" si="117"/>
        <v>0</v>
      </c>
      <c r="J603" s="285">
        <f>IF(計算規則!$G$28=0,1,IF(G603="法",計算規則!H631,IF(G603="所",計算規則!$H$33,計算規則!$H$32)))</f>
        <v>1</v>
      </c>
      <c r="K603" s="283">
        <f>時間計算書!P603</f>
        <v>0</v>
      </c>
      <c r="L603" s="287">
        <f>IF(計算規則!$G$28=0,0,ROUND(K603*24*H603*J603,0))</f>
        <v>0</v>
      </c>
      <c r="M603" s="279">
        <f>時間計算書!Q603+時間計算書!R603</f>
        <v>0</v>
      </c>
      <c r="N603" s="288">
        <f>IF(計算規則!$G$28=0,0,ROUND(M603*24*H603*N$3+M603*24*I603*N$4,0))</f>
        <v>0</v>
      </c>
      <c r="O603" s="279">
        <f>時間計算書!S603</f>
        <v>0</v>
      </c>
      <c r="P603" s="288">
        <f>IF(計算規則!$G$28=0,0,ROUND(O603*24*H603*P$3+O603*24*I603*P$4,0))</f>
        <v>0</v>
      </c>
      <c r="Q603" s="279">
        <f>時間計算書!T603</f>
        <v>0</v>
      </c>
      <c r="R603" s="288">
        <f>IF(計算規則!$G$28=0,0,ROUND(Q603*24*H603*R$3+Q603*24*I603*R$4,0))</f>
        <v>0</v>
      </c>
      <c r="S603" s="279">
        <f>時間計算書!U603</f>
        <v>0</v>
      </c>
      <c r="T603" s="289">
        <f>IF(計算規則!$G$28=0,0,ROUND(S603*24*H603*T$3+S603*24*I603*T$4,0))</f>
        <v>0</v>
      </c>
      <c r="U603" s="267"/>
      <c r="V603" s="268"/>
      <c r="W603" s="268"/>
      <c r="X603" s="269"/>
      <c r="Y603" s="270">
        <f t="shared" si="115"/>
        <v>0</v>
      </c>
    </row>
    <row r="604" spans="1:25" ht="9" customHeight="1" x14ac:dyDescent="0.15">
      <c r="A604" s="757">
        <f>賃金一覧表・単価計算書・既払金計算書!BG25</f>
        <v>0</v>
      </c>
      <c r="B604" s="758"/>
      <c r="C604" s="759"/>
      <c r="D604" s="66">
        <f t="shared" si="116"/>
        <v>44876</v>
      </c>
      <c r="E604" s="67">
        <f t="shared" si="112"/>
        <v>44876</v>
      </c>
      <c r="F604" s="68">
        <f t="shared" si="113"/>
        <v>44876</v>
      </c>
      <c r="G604" s="214" t="str">
        <f>IF(時間計算書!E604="","",時間計算書!E604)</f>
        <v/>
      </c>
      <c r="H604" s="156">
        <f t="shared" si="117"/>
        <v>0</v>
      </c>
      <c r="I604" s="156">
        <f t="shared" si="117"/>
        <v>0</v>
      </c>
      <c r="J604" s="285">
        <f>IF(計算規則!$G$28=0,1,IF(G604="法",計算規則!H632,IF(G604="所",計算規則!$H$33,計算規則!$H$32)))</f>
        <v>1</v>
      </c>
      <c r="K604" s="283">
        <f>時間計算書!P604</f>
        <v>0</v>
      </c>
      <c r="L604" s="287">
        <f>IF(計算規則!$G$28=0,0,ROUND(K604*24*H604*J604,0))</f>
        <v>0</v>
      </c>
      <c r="M604" s="279">
        <f>時間計算書!Q604+時間計算書!R604</f>
        <v>0</v>
      </c>
      <c r="N604" s="288">
        <f>IF(計算規則!$G$28=0,0,ROUND(M604*24*H604*N$3+M604*24*I604*N$4,0))</f>
        <v>0</v>
      </c>
      <c r="O604" s="279">
        <f>時間計算書!S604</f>
        <v>0</v>
      </c>
      <c r="P604" s="288">
        <f>IF(計算規則!$G$28=0,0,ROUND(O604*24*H604*P$3+O604*24*I604*P$4,0))</f>
        <v>0</v>
      </c>
      <c r="Q604" s="279">
        <f>時間計算書!T604</f>
        <v>0</v>
      </c>
      <c r="R604" s="288">
        <f>IF(計算規則!$G$28=0,0,ROUND(Q604*24*H604*R$3+Q604*24*I604*R$4,0))</f>
        <v>0</v>
      </c>
      <c r="S604" s="279">
        <f>時間計算書!U604</f>
        <v>0</v>
      </c>
      <c r="T604" s="289">
        <f>IF(計算規則!$G$28=0,0,ROUND(S604*24*H604*T$3+S604*24*I604*T$4,0))</f>
        <v>0</v>
      </c>
      <c r="U604" s="267"/>
      <c r="V604" s="268"/>
      <c r="W604" s="268"/>
      <c r="X604" s="269"/>
      <c r="Y604" s="270">
        <f t="shared" si="115"/>
        <v>0</v>
      </c>
    </row>
    <row r="605" spans="1:25" ht="9" customHeight="1" thickBot="1" x14ac:dyDescent="0.2">
      <c r="A605" s="760"/>
      <c r="B605" s="761"/>
      <c r="C605" s="762"/>
      <c r="D605" s="66">
        <f t="shared" si="116"/>
        <v>44877</v>
      </c>
      <c r="E605" s="67">
        <f t="shared" si="112"/>
        <v>44877</v>
      </c>
      <c r="F605" s="68">
        <f t="shared" si="113"/>
        <v>44877</v>
      </c>
      <c r="G605" s="214" t="str">
        <f>IF(時間計算書!E605="","",時間計算書!E605)</f>
        <v/>
      </c>
      <c r="H605" s="156">
        <f t="shared" si="117"/>
        <v>0</v>
      </c>
      <c r="I605" s="156">
        <f t="shared" si="117"/>
        <v>0</v>
      </c>
      <c r="J605" s="285">
        <f>IF(計算規則!$G$28=0,1,IF(G605="法",計算規則!H633,IF(G605="所",計算規則!$H$33,計算規則!$H$32)))</f>
        <v>1</v>
      </c>
      <c r="K605" s="283">
        <f>時間計算書!P605</f>
        <v>0</v>
      </c>
      <c r="L605" s="287">
        <f>IF(計算規則!$G$28=0,0,ROUND(K605*24*H605*J605,0))</f>
        <v>0</v>
      </c>
      <c r="M605" s="279">
        <f>時間計算書!Q605+時間計算書!R605</f>
        <v>0</v>
      </c>
      <c r="N605" s="288">
        <f>IF(計算規則!$G$28=0,0,ROUND(M605*24*H605*N$3+M605*24*I605*N$4,0))</f>
        <v>0</v>
      </c>
      <c r="O605" s="279">
        <f>時間計算書!S605</f>
        <v>0</v>
      </c>
      <c r="P605" s="288">
        <f>IF(計算規則!$G$28=0,0,ROUND(O605*24*H605*P$3+O605*24*I605*P$4,0))</f>
        <v>0</v>
      </c>
      <c r="Q605" s="279">
        <f>時間計算書!T605</f>
        <v>0</v>
      </c>
      <c r="R605" s="288">
        <f>IF(計算規則!$G$28=0,0,ROUND(Q605*24*H605*R$3+Q605*24*I605*R$4,0))</f>
        <v>0</v>
      </c>
      <c r="S605" s="279">
        <f>時間計算書!U605</f>
        <v>0</v>
      </c>
      <c r="T605" s="289">
        <f>IF(計算規則!$G$28=0,0,ROUND(S605*24*H605*T$3+S605*24*I605*T$4,0))</f>
        <v>0</v>
      </c>
      <c r="U605" s="267"/>
      <c r="V605" s="268"/>
      <c r="W605" s="268"/>
      <c r="X605" s="269"/>
      <c r="Y605" s="270">
        <f t="shared" si="115"/>
        <v>0</v>
      </c>
    </row>
    <row r="606" spans="1:25" ht="9" customHeight="1" x14ac:dyDescent="0.15">
      <c r="A606" s="783"/>
      <c r="B606" s="784"/>
      <c r="C606" s="785"/>
      <c r="D606" s="66">
        <f t="shared" si="116"/>
        <v>44878</v>
      </c>
      <c r="E606" s="67">
        <f>D606</f>
        <v>44878</v>
      </c>
      <c r="F606" s="68">
        <f>D606</f>
        <v>44878</v>
      </c>
      <c r="G606" s="214" t="str">
        <f>IF(時間計算書!E606="","",時間計算書!E606)</f>
        <v/>
      </c>
      <c r="H606" s="156">
        <f t="shared" si="117"/>
        <v>0</v>
      </c>
      <c r="I606" s="156">
        <f t="shared" si="117"/>
        <v>0</v>
      </c>
      <c r="J606" s="285">
        <f>IF(計算規則!$G$28=0,1,IF(G606="法",計算規則!H634,IF(G606="所",計算規則!$H$33,計算規則!$H$32)))</f>
        <v>1</v>
      </c>
      <c r="K606" s="283">
        <f>時間計算書!P606</f>
        <v>0</v>
      </c>
      <c r="L606" s="287">
        <f>IF(計算規則!$G$28=0,0,ROUND(K606*24*H606*J606,0))</f>
        <v>0</v>
      </c>
      <c r="M606" s="279">
        <f>時間計算書!Q606+時間計算書!R606</f>
        <v>0</v>
      </c>
      <c r="N606" s="288">
        <f>IF(計算規則!$G$28=0,0,ROUND(M606*24*H606*N$3+M606*24*I606*N$4,0))</f>
        <v>0</v>
      </c>
      <c r="O606" s="279">
        <f>時間計算書!S606</f>
        <v>0</v>
      </c>
      <c r="P606" s="288">
        <f>IF(計算規則!$G$28=0,0,ROUND(O606*24*H606*P$3+O606*24*I606*P$4,0))</f>
        <v>0</v>
      </c>
      <c r="Q606" s="279">
        <f>時間計算書!T606</f>
        <v>0</v>
      </c>
      <c r="R606" s="288">
        <f>IF(計算規則!$G$28=0,0,ROUND(Q606*24*H606*R$3+Q606*24*I606*R$4,0))</f>
        <v>0</v>
      </c>
      <c r="S606" s="279">
        <f>時間計算書!U606</f>
        <v>0</v>
      </c>
      <c r="T606" s="289">
        <f>IF(計算規則!$G$28=0,0,ROUND(S606*24*H606*T$3+S606*24*I606*T$4,0))</f>
        <v>0</v>
      </c>
      <c r="U606" s="267"/>
      <c r="V606" s="268"/>
      <c r="W606" s="268"/>
      <c r="X606" s="269"/>
      <c r="Y606" s="270">
        <f t="shared" si="115"/>
        <v>0</v>
      </c>
    </row>
    <row r="607" spans="1:25" ht="9" customHeight="1" thickBot="1" x14ac:dyDescent="0.2">
      <c r="A607" s="786"/>
      <c r="B607" s="787"/>
      <c r="C607" s="788"/>
      <c r="D607" s="66">
        <f>D606+1</f>
        <v>44879</v>
      </c>
      <c r="E607" s="67">
        <f t="shared" ref="E607:E636" si="118">D607</f>
        <v>44879</v>
      </c>
      <c r="F607" s="68">
        <f t="shared" ref="F607:F636" si="119">D607</f>
        <v>44879</v>
      </c>
      <c r="G607" s="214" t="str">
        <f>IF(時間計算書!E607="","",時間計算書!E607)</f>
        <v/>
      </c>
      <c r="H607" s="156">
        <f t="shared" si="117"/>
        <v>0</v>
      </c>
      <c r="I607" s="156">
        <f t="shared" si="117"/>
        <v>0</v>
      </c>
      <c r="J607" s="285">
        <f>IF(計算規則!$G$28=0,1,IF(G607="法",計算規則!H635,IF(G607="所",計算規則!$H$33,計算規則!$H$32)))</f>
        <v>1</v>
      </c>
      <c r="K607" s="283">
        <f>時間計算書!P607</f>
        <v>0</v>
      </c>
      <c r="L607" s="287">
        <f>IF(計算規則!$G$28=0,0,ROUND(K607*24*H607*J607,0))</f>
        <v>0</v>
      </c>
      <c r="M607" s="279">
        <f>時間計算書!Q607+時間計算書!R607</f>
        <v>0</v>
      </c>
      <c r="N607" s="288">
        <f>IF(計算規則!$G$28=0,0,ROUND(M607*24*H607*N$3+M607*24*I607*N$4,0))</f>
        <v>0</v>
      </c>
      <c r="O607" s="279">
        <f>時間計算書!S607</f>
        <v>0</v>
      </c>
      <c r="P607" s="288">
        <f>IF(計算規則!$G$28=0,0,ROUND(O607*24*H607*P$3+O607*24*I607*P$4,0))</f>
        <v>0</v>
      </c>
      <c r="Q607" s="279">
        <f>時間計算書!T607</f>
        <v>0</v>
      </c>
      <c r="R607" s="288">
        <f>IF(計算規則!$G$28=0,0,ROUND(Q607*24*H607*R$3+Q607*24*I607*R$4,0))</f>
        <v>0</v>
      </c>
      <c r="S607" s="279">
        <f>時間計算書!U607</f>
        <v>0</v>
      </c>
      <c r="T607" s="289">
        <f>IF(計算規則!$G$28=0,0,ROUND(S607*24*H607*T$3+S607*24*I607*T$4,0))</f>
        <v>0</v>
      </c>
      <c r="U607" s="267"/>
      <c r="V607" s="268"/>
      <c r="W607" s="268"/>
      <c r="X607" s="269"/>
      <c r="Y607" s="270">
        <f t="shared" si="115"/>
        <v>0</v>
      </c>
    </row>
    <row r="608" spans="1:25" ht="9" customHeight="1" x14ac:dyDescent="0.15">
      <c r="A608" s="746" t="s">
        <v>71</v>
      </c>
      <c r="B608" s="184" t="s">
        <v>116</v>
      </c>
      <c r="C608" s="198">
        <f>SUM(K594:K624)</f>
        <v>0</v>
      </c>
      <c r="D608" s="66">
        <f t="shared" si="116"/>
        <v>44880</v>
      </c>
      <c r="E608" s="67">
        <f t="shared" si="118"/>
        <v>44880</v>
      </c>
      <c r="F608" s="68">
        <f t="shared" si="119"/>
        <v>44880</v>
      </c>
      <c r="G608" s="214" t="str">
        <f>IF(時間計算書!E608="","",時間計算書!E608)</f>
        <v/>
      </c>
      <c r="H608" s="156">
        <f t="shared" si="117"/>
        <v>0</v>
      </c>
      <c r="I608" s="156">
        <f t="shared" si="117"/>
        <v>0</v>
      </c>
      <c r="J608" s="285">
        <f>IF(計算規則!$G$28=0,1,IF(G608="法",計算規則!H636,IF(G608="所",計算規則!$H$33,計算規則!$H$32)))</f>
        <v>1</v>
      </c>
      <c r="K608" s="283">
        <f>時間計算書!P608</f>
        <v>0</v>
      </c>
      <c r="L608" s="287">
        <f>IF(計算規則!$G$28=0,0,ROUND(K608*24*H608*J608,0))</f>
        <v>0</v>
      </c>
      <c r="M608" s="279">
        <f>時間計算書!Q608+時間計算書!R608</f>
        <v>0</v>
      </c>
      <c r="N608" s="288">
        <f>IF(計算規則!$G$28=0,0,ROUND(M608*24*H608*N$3+M608*24*I608*N$4,0))</f>
        <v>0</v>
      </c>
      <c r="O608" s="279">
        <f>時間計算書!S608</f>
        <v>0</v>
      </c>
      <c r="P608" s="288">
        <f>IF(計算規則!$G$28=0,0,ROUND(O608*24*H608*P$3+O608*24*I608*P$4,0))</f>
        <v>0</v>
      </c>
      <c r="Q608" s="279">
        <f>時間計算書!T608</f>
        <v>0</v>
      </c>
      <c r="R608" s="288">
        <f>IF(計算規則!$G$28=0,0,ROUND(Q608*24*H608*R$3+Q608*24*I608*R$4,0))</f>
        <v>0</v>
      </c>
      <c r="S608" s="279">
        <f>時間計算書!U608</f>
        <v>0</v>
      </c>
      <c r="T608" s="289">
        <f>IF(計算規則!$G$28=0,0,ROUND(S608*24*H608*T$3+S608*24*I608*T$4,0))</f>
        <v>0</v>
      </c>
      <c r="U608" s="267"/>
      <c r="V608" s="268"/>
      <c r="W608" s="268"/>
      <c r="X608" s="269"/>
      <c r="Y608" s="270">
        <f t="shared" si="115"/>
        <v>0</v>
      </c>
    </row>
    <row r="609" spans="1:25" ht="9" customHeight="1" x14ac:dyDescent="0.15">
      <c r="A609" s="747"/>
      <c r="B609" s="196" t="s">
        <v>56</v>
      </c>
      <c r="C609" s="199">
        <f>SUM(L594:L624)</f>
        <v>0</v>
      </c>
      <c r="D609" s="66">
        <f t="shared" si="116"/>
        <v>44881</v>
      </c>
      <c r="E609" s="67">
        <f t="shared" si="118"/>
        <v>44881</v>
      </c>
      <c r="F609" s="68">
        <f t="shared" si="119"/>
        <v>44881</v>
      </c>
      <c r="G609" s="214" t="str">
        <f>IF(時間計算書!E609="","",時間計算書!E609)</f>
        <v/>
      </c>
      <c r="H609" s="156">
        <f t="shared" si="117"/>
        <v>0</v>
      </c>
      <c r="I609" s="156">
        <f t="shared" si="117"/>
        <v>0</v>
      </c>
      <c r="J609" s="285">
        <f>IF(計算規則!$G$28=0,1,IF(G609="法",計算規則!H637,IF(G609="所",計算規則!$H$33,計算規則!$H$32)))</f>
        <v>1</v>
      </c>
      <c r="K609" s="283">
        <f>時間計算書!P609</f>
        <v>0</v>
      </c>
      <c r="L609" s="287">
        <f>IF(計算規則!$G$28=0,0,ROUND(K609*24*H609*J609,0))</f>
        <v>0</v>
      </c>
      <c r="M609" s="279">
        <f>時間計算書!Q609+時間計算書!R609</f>
        <v>0</v>
      </c>
      <c r="N609" s="288">
        <f>IF(計算規則!$G$28=0,0,ROUND(M609*24*H609*N$3+M609*24*I609*N$4,0))</f>
        <v>0</v>
      </c>
      <c r="O609" s="279">
        <f>時間計算書!S609</f>
        <v>0</v>
      </c>
      <c r="P609" s="288">
        <f>IF(計算規則!$G$28=0,0,ROUND(O609*24*H609*P$3+O609*24*I609*P$4,0))</f>
        <v>0</v>
      </c>
      <c r="Q609" s="279">
        <f>時間計算書!T609</f>
        <v>0</v>
      </c>
      <c r="R609" s="288">
        <f>IF(計算規則!$G$28=0,0,ROUND(Q609*24*H609*R$3+Q609*24*I609*R$4,0))</f>
        <v>0</v>
      </c>
      <c r="S609" s="279">
        <f>時間計算書!U609</f>
        <v>0</v>
      </c>
      <c r="T609" s="289">
        <f>IF(計算規則!$G$28=0,0,ROUND(S609*24*H609*T$3+S609*24*I609*T$4,0))</f>
        <v>0</v>
      </c>
      <c r="U609" s="267"/>
      <c r="V609" s="268"/>
      <c r="W609" s="268"/>
      <c r="X609" s="269"/>
      <c r="Y609" s="270">
        <f t="shared" si="115"/>
        <v>0</v>
      </c>
    </row>
    <row r="610" spans="1:25" ht="9" customHeight="1" x14ac:dyDescent="0.15">
      <c r="A610" s="747"/>
      <c r="B610" s="196" t="s">
        <v>114</v>
      </c>
      <c r="C610" s="281">
        <f>SUM(U594:U624)</f>
        <v>0</v>
      </c>
      <c r="D610" s="66">
        <f t="shared" si="116"/>
        <v>44882</v>
      </c>
      <c r="E610" s="67">
        <f t="shared" si="118"/>
        <v>44882</v>
      </c>
      <c r="F610" s="68">
        <f t="shared" si="119"/>
        <v>44882</v>
      </c>
      <c r="G610" s="214" t="str">
        <f>IF(時間計算書!E610="","",時間計算書!E610)</f>
        <v/>
      </c>
      <c r="H610" s="156">
        <f t="shared" si="117"/>
        <v>0</v>
      </c>
      <c r="I610" s="156">
        <f t="shared" si="117"/>
        <v>0</v>
      </c>
      <c r="J610" s="285">
        <f>IF(計算規則!$G$28=0,1,IF(G610="法",計算規則!H638,IF(G610="所",計算規則!$H$33,計算規則!$H$32)))</f>
        <v>1</v>
      </c>
      <c r="K610" s="283">
        <f>時間計算書!P610</f>
        <v>0</v>
      </c>
      <c r="L610" s="287">
        <f>IF(計算規則!$G$28=0,0,ROUND(K610*24*H610*J610,0))</f>
        <v>0</v>
      </c>
      <c r="M610" s="279">
        <f>時間計算書!Q610+時間計算書!R610</f>
        <v>0</v>
      </c>
      <c r="N610" s="288">
        <f>IF(計算規則!$G$28=0,0,ROUND(M610*24*H610*N$3+M610*24*I610*N$4,0))</f>
        <v>0</v>
      </c>
      <c r="O610" s="279">
        <f>時間計算書!S610</f>
        <v>0</v>
      </c>
      <c r="P610" s="288">
        <f>IF(計算規則!$G$28=0,0,ROUND(O610*24*H610*P$3+O610*24*I610*P$4,0))</f>
        <v>0</v>
      </c>
      <c r="Q610" s="279">
        <f>時間計算書!T610</f>
        <v>0</v>
      </c>
      <c r="R610" s="288">
        <f>IF(計算規則!$G$28=0,0,ROUND(Q610*24*H610*R$3+Q610*24*I610*R$4,0))</f>
        <v>0</v>
      </c>
      <c r="S610" s="279">
        <f>時間計算書!U610</f>
        <v>0</v>
      </c>
      <c r="T610" s="289">
        <f>IF(計算規則!$G$28=0,0,ROUND(S610*24*H610*T$3+S610*24*I610*T$4,0))</f>
        <v>0</v>
      </c>
      <c r="U610" s="267"/>
      <c r="V610" s="268"/>
      <c r="W610" s="268"/>
      <c r="X610" s="269"/>
      <c r="Y610" s="270">
        <f t="shared" si="115"/>
        <v>0</v>
      </c>
    </row>
    <row r="611" spans="1:25" ht="9" customHeight="1" thickBot="1" x14ac:dyDescent="0.2">
      <c r="A611" s="748"/>
      <c r="B611" s="197" t="s">
        <v>115</v>
      </c>
      <c r="C611" s="282">
        <f>C609+C610</f>
        <v>0</v>
      </c>
      <c r="D611" s="66">
        <f t="shared" si="116"/>
        <v>44883</v>
      </c>
      <c r="E611" s="67">
        <f t="shared" si="118"/>
        <v>44883</v>
      </c>
      <c r="F611" s="68">
        <f t="shared" si="119"/>
        <v>44883</v>
      </c>
      <c r="G611" s="214" t="str">
        <f>IF(時間計算書!E611="","",時間計算書!E611)</f>
        <v/>
      </c>
      <c r="H611" s="156">
        <f t="shared" si="117"/>
        <v>0</v>
      </c>
      <c r="I611" s="156">
        <f t="shared" si="117"/>
        <v>0</v>
      </c>
      <c r="J611" s="285">
        <f>IF(計算規則!$G$28=0,1,IF(G611="法",計算規則!H639,IF(G611="所",計算規則!$H$33,計算規則!$H$32)))</f>
        <v>1</v>
      </c>
      <c r="K611" s="283">
        <f>時間計算書!P611</f>
        <v>0</v>
      </c>
      <c r="L611" s="287">
        <f>IF(計算規則!$G$28=0,0,ROUND(K611*24*H611*J611,0))</f>
        <v>0</v>
      </c>
      <c r="M611" s="279">
        <f>時間計算書!Q611+時間計算書!R611</f>
        <v>0</v>
      </c>
      <c r="N611" s="288">
        <f>IF(計算規則!$G$28=0,0,ROUND(M611*24*H611*N$3+M611*24*I611*N$4,0))</f>
        <v>0</v>
      </c>
      <c r="O611" s="279">
        <f>時間計算書!S611</f>
        <v>0</v>
      </c>
      <c r="P611" s="288">
        <f>IF(計算規則!$G$28=0,0,ROUND(O611*24*H611*P$3+O611*24*I611*P$4,0))</f>
        <v>0</v>
      </c>
      <c r="Q611" s="279">
        <f>時間計算書!T611</f>
        <v>0</v>
      </c>
      <c r="R611" s="288">
        <f>IF(計算規則!$G$28=0,0,ROUND(Q611*24*H611*R$3+Q611*24*I611*R$4,0))</f>
        <v>0</v>
      </c>
      <c r="S611" s="279">
        <f>時間計算書!U611</f>
        <v>0</v>
      </c>
      <c r="T611" s="289">
        <f>IF(計算規則!$G$28=0,0,ROUND(S611*24*H611*T$3+S611*24*I611*T$4,0))</f>
        <v>0</v>
      </c>
      <c r="U611" s="267"/>
      <c r="V611" s="268"/>
      <c r="W611" s="268"/>
      <c r="X611" s="269"/>
      <c r="Y611" s="270">
        <f t="shared" si="115"/>
        <v>0</v>
      </c>
    </row>
    <row r="612" spans="1:25" ht="9" customHeight="1" x14ac:dyDescent="0.15">
      <c r="A612" s="746" t="s">
        <v>72</v>
      </c>
      <c r="B612" s="184" t="s">
        <v>116</v>
      </c>
      <c r="C612" s="198">
        <f>SUM(M594:M624)</f>
        <v>0</v>
      </c>
      <c r="D612" s="66">
        <f t="shared" si="116"/>
        <v>44884</v>
      </c>
      <c r="E612" s="67">
        <f t="shared" si="118"/>
        <v>44884</v>
      </c>
      <c r="F612" s="68">
        <f t="shared" si="119"/>
        <v>44884</v>
      </c>
      <c r="G612" s="214" t="str">
        <f>IF(時間計算書!E612="","",時間計算書!E612)</f>
        <v/>
      </c>
      <c r="H612" s="156">
        <f t="shared" si="117"/>
        <v>0</v>
      </c>
      <c r="I612" s="156">
        <f t="shared" si="117"/>
        <v>0</v>
      </c>
      <c r="J612" s="285">
        <f>IF(計算規則!$G$28=0,1,IF(G612="法",計算規則!H640,IF(G612="所",計算規則!$H$33,計算規則!$H$32)))</f>
        <v>1</v>
      </c>
      <c r="K612" s="283">
        <f>時間計算書!P612</f>
        <v>0</v>
      </c>
      <c r="L612" s="287">
        <f>IF(計算規則!$G$28=0,0,ROUND(K612*24*H612*J612,0))</f>
        <v>0</v>
      </c>
      <c r="M612" s="279">
        <f>時間計算書!Q612+時間計算書!R612</f>
        <v>0</v>
      </c>
      <c r="N612" s="288">
        <f>IF(計算規則!$G$28=0,0,ROUND(M612*24*H612*N$3+M612*24*I612*N$4,0))</f>
        <v>0</v>
      </c>
      <c r="O612" s="279">
        <f>時間計算書!S612</f>
        <v>0</v>
      </c>
      <c r="P612" s="288">
        <f>IF(計算規則!$G$28=0,0,ROUND(O612*24*H612*P$3+O612*24*I612*P$4,0))</f>
        <v>0</v>
      </c>
      <c r="Q612" s="279">
        <f>時間計算書!T612</f>
        <v>0</v>
      </c>
      <c r="R612" s="288">
        <f>IF(計算規則!$G$28=0,0,ROUND(Q612*24*H612*R$3+Q612*24*I612*R$4,0))</f>
        <v>0</v>
      </c>
      <c r="S612" s="279">
        <f>時間計算書!U612</f>
        <v>0</v>
      </c>
      <c r="T612" s="289">
        <f>IF(計算規則!$G$28=0,0,ROUND(S612*24*H612*T$3+S612*24*I612*T$4,0))</f>
        <v>0</v>
      </c>
      <c r="U612" s="267"/>
      <c r="V612" s="268"/>
      <c r="W612" s="268"/>
      <c r="X612" s="269"/>
      <c r="Y612" s="270">
        <f t="shared" si="115"/>
        <v>0</v>
      </c>
    </row>
    <row r="613" spans="1:25" ht="9" customHeight="1" x14ac:dyDescent="0.15">
      <c r="A613" s="747"/>
      <c r="B613" s="196" t="s">
        <v>56</v>
      </c>
      <c r="C613" s="199">
        <f>SUM(N594:N624)+SUM(P594:P624)</f>
        <v>0</v>
      </c>
      <c r="D613" s="66">
        <f t="shared" si="116"/>
        <v>44885</v>
      </c>
      <c r="E613" s="67">
        <f t="shared" si="118"/>
        <v>44885</v>
      </c>
      <c r="F613" s="68">
        <f t="shared" si="119"/>
        <v>44885</v>
      </c>
      <c r="G613" s="214" t="str">
        <f>IF(時間計算書!E613="","",時間計算書!E613)</f>
        <v/>
      </c>
      <c r="H613" s="156">
        <f t="shared" si="117"/>
        <v>0</v>
      </c>
      <c r="I613" s="156">
        <f t="shared" si="117"/>
        <v>0</v>
      </c>
      <c r="J613" s="285">
        <f>IF(計算規則!$G$28=0,1,IF(G613="法",計算規則!H641,IF(G613="所",計算規則!$H$33,計算規則!$H$32)))</f>
        <v>1</v>
      </c>
      <c r="K613" s="283">
        <f>時間計算書!P613</f>
        <v>0</v>
      </c>
      <c r="L613" s="287">
        <f>IF(計算規則!$G$28=0,0,ROUND(K613*24*H613*J613,0))</f>
        <v>0</v>
      </c>
      <c r="M613" s="279">
        <f>時間計算書!Q613+時間計算書!R613</f>
        <v>0</v>
      </c>
      <c r="N613" s="288">
        <f>IF(計算規則!$G$28=0,0,ROUND(M613*24*H613*N$3+M613*24*I613*N$4,0))</f>
        <v>0</v>
      </c>
      <c r="O613" s="279">
        <f>時間計算書!S613</f>
        <v>0</v>
      </c>
      <c r="P613" s="288">
        <f>IF(計算規則!$G$28=0,0,ROUND(O613*24*H613*P$3+O613*24*I613*P$4,0))</f>
        <v>0</v>
      </c>
      <c r="Q613" s="279">
        <f>時間計算書!T613</f>
        <v>0</v>
      </c>
      <c r="R613" s="288">
        <f>IF(計算規則!$G$28=0,0,ROUND(Q613*24*H613*R$3+Q613*24*I613*R$4,0))</f>
        <v>0</v>
      </c>
      <c r="S613" s="279">
        <f>時間計算書!U613</f>
        <v>0</v>
      </c>
      <c r="T613" s="289">
        <f>IF(計算規則!$G$28=0,0,ROUND(S613*24*H613*T$3+S613*24*I613*T$4,0))</f>
        <v>0</v>
      </c>
      <c r="U613" s="267"/>
      <c r="V613" s="268"/>
      <c r="W613" s="268"/>
      <c r="X613" s="269"/>
      <c r="Y613" s="270">
        <f t="shared" si="115"/>
        <v>0</v>
      </c>
    </row>
    <row r="614" spans="1:25" ht="9" customHeight="1" x14ac:dyDescent="0.15">
      <c r="A614" s="747"/>
      <c r="B614" s="196" t="s">
        <v>114</v>
      </c>
      <c r="C614" s="281">
        <f>SUM(V594:V624)</f>
        <v>0</v>
      </c>
      <c r="D614" s="66">
        <f t="shared" si="116"/>
        <v>44886</v>
      </c>
      <c r="E614" s="67">
        <f t="shared" si="118"/>
        <v>44886</v>
      </c>
      <c r="F614" s="68">
        <f t="shared" si="119"/>
        <v>44886</v>
      </c>
      <c r="G614" s="214" t="str">
        <f>IF(時間計算書!E614="","",時間計算書!E614)</f>
        <v/>
      </c>
      <c r="H614" s="156">
        <f t="shared" si="117"/>
        <v>0</v>
      </c>
      <c r="I614" s="156">
        <f t="shared" si="117"/>
        <v>0</v>
      </c>
      <c r="J614" s="285">
        <f>IF(計算規則!$G$28=0,1,IF(G614="法",計算規則!H642,IF(G614="所",計算規則!$H$33,計算規則!$H$32)))</f>
        <v>1</v>
      </c>
      <c r="K614" s="283">
        <f>時間計算書!P614</f>
        <v>0</v>
      </c>
      <c r="L614" s="287">
        <f>IF(計算規則!$G$28=0,0,ROUND(K614*24*H614*J614,0))</f>
        <v>0</v>
      </c>
      <c r="M614" s="279">
        <f>時間計算書!Q614+時間計算書!R614</f>
        <v>0</v>
      </c>
      <c r="N614" s="288">
        <f>IF(計算規則!$G$28=0,0,ROUND(M614*24*H614*N$3+M614*24*I614*N$4,0))</f>
        <v>0</v>
      </c>
      <c r="O614" s="279">
        <f>時間計算書!S614</f>
        <v>0</v>
      </c>
      <c r="P614" s="288">
        <f>IF(計算規則!$G$28=0,0,ROUND(O614*24*H614*P$3+O614*24*I614*P$4,0))</f>
        <v>0</v>
      </c>
      <c r="Q614" s="279">
        <f>時間計算書!T614</f>
        <v>0</v>
      </c>
      <c r="R614" s="288">
        <f>IF(計算規則!$G$28=0,0,ROUND(Q614*24*H614*R$3+Q614*24*I614*R$4,0))</f>
        <v>0</v>
      </c>
      <c r="S614" s="279">
        <f>時間計算書!U614</f>
        <v>0</v>
      </c>
      <c r="T614" s="289">
        <f>IF(計算規則!$G$28=0,0,ROUND(S614*24*H614*T$3+S614*24*I614*T$4,0))</f>
        <v>0</v>
      </c>
      <c r="U614" s="267"/>
      <c r="V614" s="268"/>
      <c r="W614" s="268"/>
      <c r="X614" s="269"/>
      <c r="Y614" s="270">
        <f t="shared" si="115"/>
        <v>0</v>
      </c>
    </row>
    <row r="615" spans="1:25" ht="9" customHeight="1" thickBot="1" x14ac:dyDescent="0.2">
      <c r="A615" s="748"/>
      <c r="B615" s="197" t="s">
        <v>115</v>
      </c>
      <c r="C615" s="282">
        <f>C613+C614</f>
        <v>0</v>
      </c>
      <c r="D615" s="66">
        <f t="shared" si="116"/>
        <v>44887</v>
      </c>
      <c r="E615" s="67">
        <f t="shared" si="118"/>
        <v>44887</v>
      </c>
      <c r="F615" s="68">
        <f t="shared" si="119"/>
        <v>44887</v>
      </c>
      <c r="G615" s="214" t="str">
        <f>IF(時間計算書!E615="","",時間計算書!E615)</f>
        <v/>
      </c>
      <c r="H615" s="156">
        <f t="shared" si="117"/>
        <v>0</v>
      </c>
      <c r="I615" s="156">
        <f t="shared" si="117"/>
        <v>0</v>
      </c>
      <c r="J615" s="285">
        <f>IF(計算規則!$G$28=0,1,IF(G615="法",計算規則!H643,IF(G615="所",計算規則!$H$33,計算規則!$H$32)))</f>
        <v>1</v>
      </c>
      <c r="K615" s="283">
        <f>時間計算書!P615</f>
        <v>0</v>
      </c>
      <c r="L615" s="287">
        <f>IF(計算規則!$G$28=0,0,ROUND(K615*24*H615*J615,0))</f>
        <v>0</v>
      </c>
      <c r="M615" s="279">
        <f>時間計算書!Q615+時間計算書!R615</f>
        <v>0</v>
      </c>
      <c r="N615" s="288">
        <f>IF(計算規則!$G$28=0,0,ROUND(M615*24*H615*N$3+M615*24*I615*N$4,0))</f>
        <v>0</v>
      </c>
      <c r="O615" s="279">
        <f>時間計算書!S615</f>
        <v>0</v>
      </c>
      <c r="P615" s="288">
        <f>IF(計算規則!$G$28=0,0,ROUND(O615*24*H615*P$3+O615*24*I615*P$4,0))</f>
        <v>0</v>
      </c>
      <c r="Q615" s="279">
        <f>時間計算書!T615</f>
        <v>0</v>
      </c>
      <c r="R615" s="288">
        <f>IF(計算規則!$G$28=0,0,ROUND(Q615*24*H615*R$3+Q615*24*I615*R$4,0))</f>
        <v>0</v>
      </c>
      <c r="S615" s="279">
        <f>時間計算書!U615</f>
        <v>0</v>
      </c>
      <c r="T615" s="289">
        <f>IF(計算規則!$G$28=0,0,ROUND(S615*24*H615*T$3+S615*24*I615*T$4,0))</f>
        <v>0</v>
      </c>
      <c r="U615" s="267"/>
      <c r="V615" s="268"/>
      <c r="W615" s="268"/>
      <c r="X615" s="269"/>
      <c r="Y615" s="270">
        <f t="shared" si="115"/>
        <v>0</v>
      </c>
    </row>
    <row r="616" spans="1:25" ht="9" customHeight="1" thickBot="1" x14ac:dyDescent="0.2">
      <c r="A616" s="749" t="s">
        <v>120</v>
      </c>
      <c r="B616" s="750"/>
      <c r="C616" s="200">
        <f>SUM(O594:O624)</f>
        <v>0</v>
      </c>
      <c r="D616" s="66">
        <f t="shared" si="116"/>
        <v>44888</v>
      </c>
      <c r="E616" s="67">
        <f t="shared" si="118"/>
        <v>44888</v>
      </c>
      <c r="F616" s="68">
        <f t="shared" si="119"/>
        <v>44888</v>
      </c>
      <c r="G616" s="214" t="str">
        <f>IF(時間計算書!E616="","",時間計算書!E616)</f>
        <v/>
      </c>
      <c r="H616" s="156">
        <f t="shared" si="117"/>
        <v>0</v>
      </c>
      <c r="I616" s="156">
        <f t="shared" si="117"/>
        <v>0</v>
      </c>
      <c r="J616" s="285">
        <f>IF(計算規則!$G$28=0,1,IF(G616="法",計算規則!H644,IF(G616="所",計算規則!$H$33,計算規則!$H$32)))</f>
        <v>1</v>
      </c>
      <c r="K616" s="283">
        <f>時間計算書!P616</f>
        <v>0</v>
      </c>
      <c r="L616" s="287">
        <f>IF(計算規則!$G$28=0,0,ROUND(K616*24*H616*J616,0))</f>
        <v>0</v>
      </c>
      <c r="M616" s="279">
        <f>時間計算書!Q616+時間計算書!R616</f>
        <v>0</v>
      </c>
      <c r="N616" s="288">
        <f>IF(計算規則!$G$28=0,0,ROUND(M616*24*H616*N$3+M616*24*I616*N$4,0))</f>
        <v>0</v>
      </c>
      <c r="O616" s="279">
        <f>時間計算書!S616</f>
        <v>0</v>
      </c>
      <c r="P616" s="288">
        <f>IF(計算規則!$G$28=0,0,ROUND(O616*24*H616*P$3+O616*24*I616*P$4,0))</f>
        <v>0</v>
      </c>
      <c r="Q616" s="279">
        <f>時間計算書!T616</f>
        <v>0</v>
      </c>
      <c r="R616" s="288">
        <f>IF(計算規則!$G$28=0,0,ROUND(Q616*24*H616*R$3+Q616*24*I616*R$4,0))</f>
        <v>0</v>
      </c>
      <c r="S616" s="279">
        <f>時間計算書!U616</f>
        <v>0</v>
      </c>
      <c r="T616" s="289">
        <f>IF(計算規則!$G$28=0,0,ROUND(S616*24*H616*T$3+S616*24*I616*T$4,0))</f>
        <v>0</v>
      </c>
      <c r="U616" s="267"/>
      <c r="V616" s="268"/>
      <c r="W616" s="268"/>
      <c r="X616" s="269"/>
      <c r="Y616" s="270">
        <f t="shared" si="115"/>
        <v>0</v>
      </c>
    </row>
    <row r="617" spans="1:25" ht="9" customHeight="1" x14ac:dyDescent="0.15">
      <c r="A617" s="743" t="s">
        <v>79</v>
      </c>
      <c r="B617" s="184" t="s">
        <v>116</v>
      </c>
      <c r="C617" s="198">
        <f>SUM(Q594:Q624)</f>
        <v>0</v>
      </c>
      <c r="D617" s="66">
        <f t="shared" si="116"/>
        <v>44889</v>
      </c>
      <c r="E617" s="67">
        <f t="shared" si="118"/>
        <v>44889</v>
      </c>
      <c r="F617" s="68">
        <f t="shared" si="119"/>
        <v>44889</v>
      </c>
      <c r="G617" s="214" t="str">
        <f>IF(時間計算書!E617="","",時間計算書!E617)</f>
        <v/>
      </c>
      <c r="H617" s="156">
        <f t="shared" si="117"/>
        <v>0</v>
      </c>
      <c r="I617" s="156">
        <f t="shared" si="117"/>
        <v>0</v>
      </c>
      <c r="J617" s="285">
        <f>IF(計算規則!$G$28=0,1,IF(G617="法",計算規則!H645,IF(G617="所",計算規則!$H$33,計算規則!$H$32)))</f>
        <v>1</v>
      </c>
      <c r="K617" s="283">
        <f>時間計算書!P617</f>
        <v>0</v>
      </c>
      <c r="L617" s="287">
        <f>IF(計算規則!$G$28=0,0,ROUND(K617*24*H617*J617,0))</f>
        <v>0</v>
      </c>
      <c r="M617" s="279">
        <f>時間計算書!Q617+時間計算書!R617</f>
        <v>0</v>
      </c>
      <c r="N617" s="288">
        <f>IF(計算規則!$G$28=0,0,ROUND(M617*24*H617*N$3+M617*24*I617*N$4,0))</f>
        <v>0</v>
      </c>
      <c r="O617" s="279">
        <f>時間計算書!S617</f>
        <v>0</v>
      </c>
      <c r="P617" s="288">
        <f>IF(計算規則!$G$28=0,0,ROUND(O617*24*H617*P$3+O617*24*I617*P$4,0))</f>
        <v>0</v>
      </c>
      <c r="Q617" s="279">
        <f>時間計算書!T617</f>
        <v>0</v>
      </c>
      <c r="R617" s="288">
        <f>IF(計算規則!$G$28=0,0,ROUND(Q617*24*H617*R$3+Q617*24*I617*R$4,0))</f>
        <v>0</v>
      </c>
      <c r="S617" s="279">
        <f>時間計算書!U617</f>
        <v>0</v>
      </c>
      <c r="T617" s="289">
        <f>IF(計算規則!$G$28=0,0,ROUND(S617*24*H617*T$3+S617*24*I617*T$4,0))</f>
        <v>0</v>
      </c>
      <c r="U617" s="267"/>
      <c r="V617" s="268"/>
      <c r="W617" s="268"/>
      <c r="X617" s="269"/>
      <c r="Y617" s="270">
        <f t="shared" si="115"/>
        <v>0</v>
      </c>
    </row>
    <row r="618" spans="1:25" ht="9" customHeight="1" x14ac:dyDescent="0.15">
      <c r="A618" s="744"/>
      <c r="B618" s="196" t="s">
        <v>56</v>
      </c>
      <c r="C618" s="199">
        <f>SUM(R594:R624)</f>
        <v>0</v>
      </c>
      <c r="D618" s="66">
        <f t="shared" si="116"/>
        <v>44890</v>
      </c>
      <c r="E618" s="67">
        <f t="shared" si="118"/>
        <v>44890</v>
      </c>
      <c r="F618" s="68">
        <f t="shared" si="119"/>
        <v>44890</v>
      </c>
      <c r="G618" s="214" t="str">
        <f>IF(時間計算書!E618="","",時間計算書!E618)</f>
        <v/>
      </c>
      <c r="H618" s="156">
        <f t="shared" si="117"/>
        <v>0</v>
      </c>
      <c r="I618" s="156">
        <f t="shared" si="117"/>
        <v>0</v>
      </c>
      <c r="J618" s="285">
        <f>IF(計算規則!$G$28=0,1,IF(G618="法",計算規則!H646,IF(G618="所",計算規則!$H$33,計算規則!$H$32)))</f>
        <v>1</v>
      </c>
      <c r="K618" s="283">
        <f>時間計算書!P618</f>
        <v>0</v>
      </c>
      <c r="L618" s="287">
        <f>IF(計算規則!$G$28=0,0,ROUND(K618*24*H618*J618,0))</f>
        <v>0</v>
      </c>
      <c r="M618" s="279">
        <f>時間計算書!Q618+時間計算書!R618</f>
        <v>0</v>
      </c>
      <c r="N618" s="288">
        <f>IF(計算規則!$G$28=0,0,ROUND(M618*24*H618*N$3+M618*24*I618*N$4,0))</f>
        <v>0</v>
      </c>
      <c r="O618" s="279">
        <f>時間計算書!S618</f>
        <v>0</v>
      </c>
      <c r="P618" s="288">
        <f>IF(計算規則!$G$28=0,0,ROUND(O618*24*H618*P$3+O618*24*I618*P$4,0))</f>
        <v>0</v>
      </c>
      <c r="Q618" s="279">
        <f>時間計算書!T618</f>
        <v>0</v>
      </c>
      <c r="R618" s="288">
        <f>IF(計算規則!$G$28=0,0,ROUND(Q618*24*H618*R$3+Q618*24*I618*R$4,0))</f>
        <v>0</v>
      </c>
      <c r="S618" s="279">
        <f>時間計算書!U618</f>
        <v>0</v>
      </c>
      <c r="T618" s="289">
        <f>IF(計算規則!$G$28=0,0,ROUND(S618*24*H618*T$3+S618*24*I618*T$4,0))</f>
        <v>0</v>
      </c>
      <c r="U618" s="267"/>
      <c r="V618" s="268"/>
      <c r="W618" s="268"/>
      <c r="X618" s="269"/>
      <c r="Y618" s="270">
        <f t="shared" si="115"/>
        <v>0</v>
      </c>
    </row>
    <row r="619" spans="1:25" ht="9" customHeight="1" x14ac:dyDescent="0.15">
      <c r="A619" s="744"/>
      <c r="B619" s="196" t="s">
        <v>114</v>
      </c>
      <c r="C619" s="281">
        <f>SUM(W594:W624)</f>
        <v>0</v>
      </c>
      <c r="D619" s="66">
        <f t="shared" si="116"/>
        <v>44891</v>
      </c>
      <c r="E619" s="67">
        <f t="shared" si="118"/>
        <v>44891</v>
      </c>
      <c r="F619" s="68">
        <f t="shared" si="119"/>
        <v>44891</v>
      </c>
      <c r="G619" s="214" t="str">
        <f>IF(時間計算書!E619="","",時間計算書!E619)</f>
        <v/>
      </c>
      <c r="H619" s="156">
        <f t="shared" si="117"/>
        <v>0</v>
      </c>
      <c r="I619" s="156">
        <f t="shared" si="117"/>
        <v>0</v>
      </c>
      <c r="J619" s="285">
        <f>IF(計算規則!$G$28=0,1,IF(G619="法",計算規則!H647,IF(G619="所",計算規則!$H$33,計算規則!$H$32)))</f>
        <v>1</v>
      </c>
      <c r="K619" s="283">
        <f>時間計算書!P619</f>
        <v>0</v>
      </c>
      <c r="L619" s="287">
        <f>IF(計算規則!$G$28=0,0,ROUND(K619*24*H619*J619,0))</f>
        <v>0</v>
      </c>
      <c r="M619" s="279">
        <f>時間計算書!Q619+時間計算書!R619</f>
        <v>0</v>
      </c>
      <c r="N619" s="288">
        <f>IF(計算規則!$G$28=0,0,ROUND(M619*24*H619*N$3+M619*24*I619*N$4,0))</f>
        <v>0</v>
      </c>
      <c r="O619" s="279">
        <f>時間計算書!S619</f>
        <v>0</v>
      </c>
      <c r="P619" s="288">
        <f>IF(計算規則!$G$28=0,0,ROUND(O619*24*H619*P$3+O619*24*I619*P$4,0))</f>
        <v>0</v>
      </c>
      <c r="Q619" s="279">
        <f>時間計算書!T619</f>
        <v>0</v>
      </c>
      <c r="R619" s="288">
        <f>IF(計算規則!$G$28=0,0,ROUND(Q619*24*H619*R$3+Q619*24*I619*R$4,0))</f>
        <v>0</v>
      </c>
      <c r="S619" s="279">
        <f>時間計算書!U619</f>
        <v>0</v>
      </c>
      <c r="T619" s="289">
        <f>IF(計算規則!$G$28=0,0,ROUND(S619*24*H619*T$3+S619*24*I619*T$4,0))</f>
        <v>0</v>
      </c>
      <c r="U619" s="267"/>
      <c r="V619" s="268"/>
      <c r="W619" s="268"/>
      <c r="X619" s="269"/>
      <c r="Y619" s="270">
        <f t="shared" si="115"/>
        <v>0</v>
      </c>
    </row>
    <row r="620" spans="1:25" ht="9" customHeight="1" thickBot="1" x14ac:dyDescent="0.2">
      <c r="A620" s="745"/>
      <c r="B620" s="197" t="s">
        <v>115</v>
      </c>
      <c r="C620" s="282">
        <f>C618+C619</f>
        <v>0</v>
      </c>
      <c r="D620" s="66">
        <f t="shared" si="116"/>
        <v>44892</v>
      </c>
      <c r="E620" s="67">
        <f t="shared" si="118"/>
        <v>44892</v>
      </c>
      <c r="F620" s="68">
        <f t="shared" si="119"/>
        <v>44892</v>
      </c>
      <c r="G620" s="214" t="str">
        <f>IF(時間計算書!E620="","",時間計算書!E620)</f>
        <v/>
      </c>
      <c r="H620" s="156">
        <f t="shared" si="117"/>
        <v>0</v>
      </c>
      <c r="I620" s="156">
        <f t="shared" si="117"/>
        <v>0</v>
      </c>
      <c r="J620" s="285">
        <f>IF(計算規則!$G$28=0,1,IF(G620="法",計算規則!H648,IF(G620="所",計算規則!$H$33,計算規則!$H$32)))</f>
        <v>1</v>
      </c>
      <c r="K620" s="283">
        <f>時間計算書!P620</f>
        <v>0</v>
      </c>
      <c r="L620" s="287">
        <f>IF(計算規則!$G$28=0,0,ROUND(K620*24*H620*J620,0))</f>
        <v>0</v>
      </c>
      <c r="M620" s="279">
        <f>時間計算書!Q620+時間計算書!R620</f>
        <v>0</v>
      </c>
      <c r="N620" s="288">
        <f>IF(計算規則!$G$28=0,0,ROUND(M620*24*H620*N$3+M620*24*I620*N$4,0))</f>
        <v>0</v>
      </c>
      <c r="O620" s="279">
        <f>時間計算書!S620</f>
        <v>0</v>
      </c>
      <c r="P620" s="288">
        <f>IF(計算規則!$G$28=0,0,ROUND(O620*24*H620*P$3+O620*24*I620*P$4,0))</f>
        <v>0</v>
      </c>
      <c r="Q620" s="279">
        <f>時間計算書!T620</f>
        <v>0</v>
      </c>
      <c r="R620" s="288">
        <f>IF(計算規則!$G$28=0,0,ROUND(Q620*24*H620*R$3+Q620*24*I620*R$4,0))</f>
        <v>0</v>
      </c>
      <c r="S620" s="279">
        <f>時間計算書!U620</f>
        <v>0</v>
      </c>
      <c r="T620" s="289">
        <f>IF(計算規則!$G$28=0,0,ROUND(S620*24*H620*T$3+S620*24*I620*T$4,0))</f>
        <v>0</v>
      </c>
      <c r="U620" s="267"/>
      <c r="V620" s="268"/>
      <c r="W620" s="268"/>
      <c r="X620" s="269"/>
      <c r="Y620" s="270">
        <f t="shared" si="115"/>
        <v>0</v>
      </c>
    </row>
    <row r="621" spans="1:25" ht="9" customHeight="1" x14ac:dyDescent="0.15">
      <c r="A621" s="743" t="s">
        <v>80</v>
      </c>
      <c r="B621" s="184" t="s">
        <v>116</v>
      </c>
      <c r="C621" s="198">
        <f>SUM(S594:S624)</f>
        <v>0</v>
      </c>
      <c r="D621" s="66">
        <f t="shared" si="116"/>
        <v>44893</v>
      </c>
      <c r="E621" s="67">
        <f t="shared" si="118"/>
        <v>44893</v>
      </c>
      <c r="F621" s="68">
        <f t="shared" si="119"/>
        <v>44893</v>
      </c>
      <c r="G621" s="214" t="str">
        <f>IF(時間計算書!E621="","",時間計算書!E621)</f>
        <v/>
      </c>
      <c r="H621" s="156">
        <f t="shared" si="117"/>
        <v>0</v>
      </c>
      <c r="I621" s="156">
        <f t="shared" si="117"/>
        <v>0</v>
      </c>
      <c r="J621" s="285">
        <f>IF(計算規則!$G$28=0,1,IF(G621="法",計算規則!H649,IF(G621="所",計算規則!$H$33,計算規則!$H$32)))</f>
        <v>1</v>
      </c>
      <c r="K621" s="283">
        <f>時間計算書!P621</f>
        <v>0</v>
      </c>
      <c r="L621" s="287">
        <f>IF(計算規則!$G$28=0,0,ROUND(K621*24*H621*J621,0))</f>
        <v>0</v>
      </c>
      <c r="M621" s="279">
        <f>時間計算書!Q621+時間計算書!R621</f>
        <v>0</v>
      </c>
      <c r="N621" s="288">
        <f>IF(計算規則!$G$28=0,0,ROUND(M621*24*H621*N$3+M621*24*I621*N$4,0))</f>
        <v>0</v>
      </c>
      <c r="O621" s="279">
        <f>時間計算書!S621</f>
        <v>0</v>
      </c>
      <c r="P621" s="288">
        <f>IF(計算規則!$G$28=0,0,ROUND(O621*24*H621*P$3+O621*24*I621*P$4,0))</f>
        <v>0</v>
      </c>
      <c r="Q621" s="279">
        <f>時間計算書!T621</f>
        <v>0</v>
      </c>
      <c r="R621" s="288">
        <f>IF(計算規則!$G$28=0,0,ROUND(Q621*24*H621*R$3+Q621*24*I621*R$4,0))</f>
        <v>0</v>
      </c>
      <c r="S621" s="279">
        <f>時間計算書!U621</f>
        <v>0</v>
      </c>
      <c r="T621" s="289">
        <f>IF(計算規則!$G$28=0,0,ROUND(S621*24*H621*T$3+S621*24*I621*T$4,0))</f>
        <v>0</v>
      </c>
      <c r="U621" s="267"/>
      <c r="V621" s="268"/>
      <c r="W621" s="268"/>
      <c r="X621" s="269"/>
      <c r="Y621" s="270">
        <f t="shared" si="115"/>
        <v>0</v>
      </c>
    </row>
    <row r="622" spans="1:25" ht="9" customHeight="1" x14ac:dyDescent="0.15">
      <c r="A622" s="744"/>
      <c r="B622" s="196" t="s">
        <v>56</v>
      </c>
      <c r="C622" s="199">
        <f>SUM(T594:T624)</f>
        <v>0</v>
      </c>
      <c r="D622" s="211">
        <f>IF(OR(MONTH(D594)=1,MONTH(D594)=3,MONTH(D594)=5,MONTH(D594)=7,MONTH(D594)=8,MONTH(D594)=10,MONTH(D594)=12),D621+1,IF(OR(MONTH(D594)=4,MONTH(D594)=6,MONTH(D594)=9,MONTH(D594)=11),D621+1,IF(DAY(DATE(YEAR(D594),3,0))=29,D621+1,"")))</f>
        <v>44894</v>
      </c>
      <c r="E622" s="333">
        <f t="shared" si="118"/>
        <v>44894</v>
      </c>
      <c r="F622" s="334">
        <f t="shared" si="119"/>
        <v>44894</v>
      </c>
      <c r="G622" s="214" t="str">
        <f>IF(時間計算書!E622="","",時間計算書!E622)</f>
        <v/>
      </c>
      <c r="H622" s="156">
        <f>IF(D622="","",H621)</f>
        <v>0</v>
      </c>
      <c r="I622" s="156">
        <f t="shared" ref="I622:I624" si="120">I621</f>
        <v>0</v>
      </c>
      <c r="J622" s="285">
        <f>IF(計算規則!$G$28=0,1,IF(G622="法",計算規則!H650,IF(G622="所",計算規則!$H$33,計算規則!$H$32)))</f>
        <v>1</v>
      </c>
      <c r="K622" s="283">
        <f>時間計算書!P622</f>
        <v>0</v>
      </c>
      <c r="L622" s="287">
        <f>IF(計算規則!$G$28=0,0,IF(D622="","",ROUND(K622*24*H622*J622,0)))</f>
        <v>0</v>
      </c>
      <c r="M622" s="279">
        <f>時間計算書!Q622+時間計算書!R622</f>
        <v>0</v>
      </c>
      <c r="N622" s="288">
        <f>IF(計算規則!$G$28=0,0,IF(D622="","",ROUND(M622*24*H622*N$3+M622*24*I622*N$4,0)))</f>
        <v>0</v>
      </c>
      <c r="O622" s="279">
        <f>時間計算書!S622</f>
        <v>0</v>
      </c>
      <c r="P622" s="288">
        <f>IF(計算規則!$G$28=0,0,IF(D622="","",ROUND(O622*24*H622*P$3+O622*24*I622*P$4,0)))</f>
        <v>0</v>
      </c>
      <c r="Q622" s="279">
        <f>時間計算書!T622</f>
        <v>0</v>
      </c>
      <c r="R622" s="288">
        <f>IF(計算規則!$G$28=0,0,IF(D622="","",ROUND(Q622*24*H622*R$3+Q622*24*I622*R$4,0)))</f>
        <v>0</v>
      </c>
      <c r="S622" s="279">
        <f>時間計算書!U622</f>
        <v>0</v>
      </c>
      <c r="T622" s="289">
        <f>IF(計算規則!$G$28=0,0,IF(D622="","",ROUND(S622*24*H622*T$3+S622*24*I622*T$4,0)))</f>
        <v>0</v>
      </c>
      <c r="U622" s="267"/>
      <c r="V622" s="268"/>
      <c r="W622" s="268"/>
      <c r="X622" s="269"/>
      <c r="Y622" s="270">
        <f>IF(D622="","",SUM(L622+N622+P622+R622+T622)+SUM(U622:X622))</f>
        <v>0</v>
      </c>
    </row>
    <row r="623" spans="1:25" ht="9" customHeight="1" x14ac:dyDescent="0.15">
      <c r="A623" s="744"/>
      <c r="B623" s="196" t="s">
        <v>114</v>
      </c>
      <c r="C623" s="281">
        <f>SUM(X594:X624)</f>
        <v>0</v>
      </c>
      <c r="D623" s="211">
        <f>IF(OR(MONTH(D594)=1,MONTH(D594)=3,MONTH(D594)=5,MONTH(D594)=7,MONTH(D594)=8,MONTH(D594)=10,MONTH(D594)=12),D622+1,IF(OR(MONTH(D594)=4,MONTH(D594)=6,MONTH(D594)=9,MONTH(D594)=11),D622+1,""))</f>
        <v>44895</v>
      </c>
      <c r="E623" s="333">
        <f t="shared" si="118"/>
        <v>44895</v>
      </c>
      <c r="F623" s="334">
        <f t="shared" si="119"/>
        <v>44895</v>
      </c>
      <c r="G623" s="214" t="str">
        <f>IF(時間計算書!E623="","",時間計算書!E623)</f>
        <v/>
      </c>
      <c r="H623" s="156">
        <f>IF(D623="","",H622)</f>
        <v>0</v>
      </c>
      <c r="I623" s="156">
        <f t="shared" si="120"/>
        <v>0</v>
      </c>
      <c r="J623" s="285">
        <f>IF(計算規則!$G$28=0,1,IF(G623="法",計算規則!H651,IF(G623="所",計算規則!$H$33,計算規則!$H$32)))</f>
        <v>1</v>
      </c>
      <c r="K623" s="283">
        <f>時間計算書!P623</f>
        <v>0</v>
      </c>
      <c r="L623" s="287">
        <f>IF(計算規則!$G$28=0,0,IF(D623="","",ROUND(K623*24*H623*J623,0)))</f>
        <v>0</v>
      </c>
      <c r="M623" s="279">
        <f>時間計算書!Q623+時間計算書!R623</f>
        <v>0</v>
      </c>
      <c r="N623" s="288">
        <f>IF(計算規則!$G$28=0,0,IF(D623="","",ROUND(M623*24*H623*N$3+M623*24*I623*N$4,0)))</f>
        <v>0</v>
      </c>
      <c r="O623" s="279">
        <f>時間計算書!S623</f>
        <v>0</v>
      </c>
      <c r="P623" s="288">
        <f>IF(計算規則!$G$28=0,0,IF(D623="","",ROUND(O623*24*H623*P$3+O623*24*I623*P$4,0)))</f>
        <v>0</v>
      </c>
      <c r="Q623" s="279">
        <f>時間計算書!T623</f>
        <v>0</v>
      </c>
      <c r="R623" s="288">
        <f>IF(計算規則!$G$28=0,0,IF(D623="","",ROUND(Q623*24*H623*R$3+Q623*24*I623*R$4,0)))</f>
        <v>0</v>
      </c>
      <c r="S623" s="279">
        <f>時間計算書!U623</f>
        <v>0</v>
      </c>
      <c r="T623" s="289">
        <f>IF(計算規則!$G$28=0,0,IF(D623="","",ROUND(S623*24*H623*T$3+S623*24*I623*T$4,0)))</f>
        <v>0</v>
      </c>
      <c r="U623" s="267"/>
      <c r="V623" s="268"/>
      <c r="W623" s="268"/>
      <c r="X623" s="269"/>
      <c r="Y623" s="270">
        <f>IF(D623="","",SUM(L623+N623+P623+R623+T623)+SUM(U623:X623))</f>
        <v>0</v>
      </c>
    </row>
    <row r="624" spans="1:25" ht="9" customHeight="1" thickBot="1" x14ac:dyDescent="0.2">
      <c r="A624" s="745"/>
      <c r="B624" s="197" t="s">
        <v>115</v>
      </c>
      <c r="C624" s="282">
        <f>C622+C623</f>
        <v>0</v>
      </c>
      <c r="D624" s="212" t="str">
        <f>IF(OR(MONTH(D594)=1,MONTH(D594)=3,MONTH(D594)=5,MONTH(D594)=7,MONTH(D594)=8,MONTH(D594)=10,MONTH(D594)=12),D623+1,IF(OR(MONTH(D594)=4,MONTH(D594)=6,MONTH(D594)=9,MONTH(D594)=11),"",""))</f>
        <v/>
      </c>
      <c r="E624" s="335" t="str">
        <f t="shared" si="118"/>
        <v/>
      </c>
      <c r="F624" s="336" t="str">
        <f t="shared" si="119"/>
        <v/>
      </c>
      <c r="G624" s="215" t="str">
        <f>IF(時間計算書!E624="","",時間計算書!E624)</f>
        <v/>
      </c>
      <c r="H624" s="157" t="str">
        <f>IF(D624="","",H623)</f>
        <v/>
      </c>
      <c r="I624" s="157">
        <f t="shared" si="120"/>
        <v>0</v>
      </c>
      <c r="J624" s="286">
        <f>IF(計算規則!$G$28=0,1,IF(G624="法",計算規則!H652,IF(G624="所",計算規則!$H$33,計算規則!$H$32)))</f>
        <v>1</v>
      </c>
      <c r="K624" s="293">
        <f>時間計算書!P624</f>
        <v>0</v>
      </c>
      <c r="L624" s="294">
        <f>IF(計算規則!$G$28=0,0,IF(D624="","",ROUND(K624*24*H624*J624,0)))</f>
        <v>0</v>
      </c>
      <c r="M624" s="295">
        <f>時間計算書!Q624+時間計算書!R624</f>
        <v>0</v>
      </c>
      <c r="N624" s="296">
        <f>IF(計算規則!$G$28=0,0,IF(D624="","",ROUND(M624*24*H624*N$3+M624*24*I624*N$4,0)))</f>
        <v>0</v>
      </c>
      <c r="O624" s="295">
        <f>時間計算書!S624</f>
        <v>0</v>
      </c>
      <c r="P624" s="296">
        <f>IF(計算規則!$G$28=0,0,IF(D624="","",ROUND(O624*24*H624*P$3+O624*24*I624*P$4,0)))</f>
        <v>0</v>
      </c>
      <c r="Q624" s="295">
        <f>時間計算書!T624</f>
        <v>0</v>
      </c>
      <c r="R624" s="296">
        <f>IF(計算規則!$G$28=0,0,IF(D624="","",ROUND(Q624*24*H624*R$3+Q624*24*I624*R$4,0)))</f>
        <v>0</v>
      </c>
      <c r="S624" s="295">
        <f>時間計算書!U624</f>
        <v>0</v>
      </c>
      <c r="T624" s="297">
        <f>IF(計算規則!$G$28=0,0,IF(D624="","",ROUND(S624*24*H624*T$3+S624*24*I624*T$4,0)))</f>
        <v>0</v>
      </c>
      <c r="U624" s="271"/>
      <c r="V624" s="272"/>
      <c r="W624" s="272"/>
      <c r="X624" s="273"/>
      <c r="Y624" s="274" t="str">
        <f>IF(D624="","",SUM(L624+N624+P624+R624+T624)+SUM(U624:X624))</f>
        <v/>
      </c>
    </row>
    <row r="625" spans="1:25" ht="9" customHeight="1" x14ac:dyDescent="0.15">
      <c r="A625" s="775">
        <f>IF(計算規則!$D$15=0,D625,D656)</f>
        <v>44896</v>
      </c>
      <c r="B625" s="776"/>
      <c r="C625" s="776"/>
      <c r="D625" s="71">
        <f>IF(D624="",IF(D623="",IF(D622="",D621+1,D622+1),D623+1),D624+1)</f>
        <v>44896</v>
      </c>
      <c r="E625" s="72">
        <f t="shared" si="118"/>
        <v>44896</v>
      </c>
      <c r="F625" s="73">
        <f t="shared" si="119"/>
        <v>44896</v>
      </c>
      <c r="G625" s="216" t="str">
        <f>IF(時間計算書!E625="","",時間計算書!E625)</f>
        <v/>
      </c>
      <c r="H625" s="155">
        <f>賃金一覧表・単価計算書・既払金計算書!AK26</f>
        <v>0</v>
      </c>
      <c r="I625" s="155">
        <f>賃金一覧表・単価計算書・既払金計算書!BG26</f>
        <v>0</v>
      </c>
      <c r="J625" s="303">
        <f>IF(計算規則!$G$28=0,1,IF(G625="法",計算規則!H653,IF(G625="所",計算規則!$H$33,計算規則!$H$32)))</f>
        <v>1</v>
      </c>
      <c r="K625" s="284">
        <f>時間計算書!P625</f>
        <v>0</v>
      </c>
      <c r="L625" s="290">
        <f>IF(計算規則!$G$28=0,0,ROUND(K625*24*H625*J625,0))</f>
        <v>0</v>
      </c>
      <c r="M625" s="278">
        <f>時間計算書!Q625+時間計算書!R625</f>
        <v>0</v>
      </c>
      <c r="N625" s="291">
        <f>IF(計算規則!$G$28=0,0,ROUND(M625*24*H625*N$3+M625*24*I625*N$4,0))</f>
        <v>0</v>
      </c>
      <c r="O625" s="278">
        <f>時間計算書!S625</f>
        <v>0</v>
      </c>
      <c r="P625" s="291">
        <f>IF(計算規則!$G$28=0,0,ROUND(O625*24*H625*P$3+O625*24*I625*P$4,0))</f>
        <v>0</v>
      </c>
      <c r="Q625" s="278">
        <f>時間計算書!T625</f>
        <v>0</v>
      </c>
      <c r="R625" s="291">
        <f>IF(計算規則!$G$28=0,0,ROUND(Q625*24*H625*R$3+Q625*24*I625*R$4,0))</f>
        <v>0</v>
      </c>
      <c r="S625" s="278">
        <f>時間計算書!U625</f>
        <v>0</v>
      </c>
      <c r="T625" s="292">
        <f>IF(計算規則!$G$28=0,0,ROUND(S625*24*H625*T$3+S625*24*I625*T$4,0))</f>
        <v>0</v>
      </c>
      <c r="U625" s="275"/>
      <c r="V625" s="276"/>
      <c r="W625" s="276"/>
      <c r="X625" s="277"/>
      <c r="Y625" s="280">
        <f t="shared" ref="Y625:Y652" si="121">SUM(L625+N625+P625+R625+T625)+SUM(U625:X625)</f>
        <v>0</v>
      </c>
    </row>
    <row r="626" spans="1:25" ht="9" customHeight="1" x14ac:dyDescent="0.15">
      <c r="A626" s="777"/>
      <c r="B626" s="778"/>
      <c r="C626" s="778"/>
      <c r="D626" s="66">
        <f t="shared" ref="D626:D652" si="122">D625+1</f>
        <v>44897</v>
      </c>
      <c r="E626" s="67">
        <f t="shared" si="118"/>
        <v>44897</v>
      </c>
      <c r="F626" s="68">
        <f t="shared" si="119"/>
        <v>44897</v>
      </c>
      <c r="G626" s="214" t="str">
        <f>IF(時間計算書!E626="","",時間計算書!E626)</f>
        <v/>
      </c>
      <c r="H626" s="156">
        <f>H625</f>
        <v>0</v>
      </c>
      <c r="I626" s="156">
        <f>I625</f>
        <v>0</v>
      </c>
      <c r="J626" s="285">
        <f>IF(計算規則!$G$28=0,1,IF(G626="法",計算規則!H654,IF(G626="所",計算規則!$H$33,計算規則!$H$32)))</f>
        <v>1</v>
      </c>
      <c r="K626" s="283">
        <f>時間計算書!P626</f>
        <v>0</v>
      </c>
      <c r="L626" s="287">
        <f>IF(計算規則!$G$28=0,0,ROUND(K626*24*H626*J626,0))</f>
        <v>0</v>
      </c>
      <c r="M626" s="279">
        <f>時間計算書!Q626+時間計算書!R626</f>
        <v>0</v>
      </c>
      <c r="N626" s="288">
        <f>IF(計算規則!$G$28=0,0,ROUND(M626*24*H626*N$3+M626*24*I626*N$4,0))</f>
        <v>0</v>
      </c>
      <c r="O626" s="279">
        <f>時間計算書!S626</f>
        <v>0</v>
      </c>
      <c r="P626" s="288">
        <f>IF(計算規則!$G$28=0,0,ROUND(O626*24*H626*P$3+O626*24*I626*P$4,0))</f>
        <v>0</v>
      </c>
      <c r="Q626" s="279">
        <f>時間計算書!T626</f>
        <v>0</v>
      </c>
      <c r="R626" s="288">
        <f>IF(計算規則!$G$28=0,0,ROUND(Q626*24*H626*R$3+Q626*24*I626*R$4,0))</f>
        <v>0</v>
      </c>
      <c r="S626" s="279">
        <f>時間計算書!U626</f>
        <v>0</v>
      </c>
      <c r="T626" s="289">
        <f>IF(計算規則!$G$28=0,0,ROUND(S626*24*H626*T$3+S626*24*I626*T$4,0))</f>
        <v>0</v>
      </c>
      <c r="U626" s="267"/>
      <c r="V626" s="268"/>
      <c r="W626" s="268"/>
      <c r="X626" s="269"/>
      <c r="Y626" s="270">
        <f t="shared" si="121"/>
        <v>0</v>
      </c>
    </row>
    <row r="627" spans="1:25" ht="9" customHeight="1" x14ac:dyDescent="0.15">
      <c r="A627" s="779">
        <f>A625</f>
        <v>44896</v>
      </c>
      <c r="B627" s="780"/>
      <c r="C627" s="780"/>
      <c r="D627" s="66">
        <f t="shared" si="122"/>
        <v>44898</v>
      </c>
      <c r="E627" s="67">
        <f t="shared" si="118"/>
        <v>44898</v>
      </c>
      <c r="F627" s="68">
        <f t="shared" si="119"/>
        <v>44898</v>
      </c>
      <c r="G627" s="214" t="str">
        <f>IF(時間計算書!E627="","",時間計算書!E627)</f>
        <v/>
      </c>
      <c r="H627" s="156">
        <f t="shared" ref="H627:I652" si="123">H626</f>
        <v>0</v>
      </c>
      <c r="I627" s="156">
        <f t="shared" si="123"/>
        <v>0</v>
      </c>
      <c r="J627" s="285">
        <f>IF(計算規則!$G$28=0,1,IF(G627="法",計算規則!H655,IF(G627="所",計算規則!$H$33,計算規則!$H$32)))</f>
        <v>1</v>
      </c>
      <c r="K627" s="283">
        <f>時間計算書!P627</f>
        <v>0</v>
      </c>
      <c r="L627" s="287">
        <f>IF(計算規則!$G$28=0,0,ROUND(K627*24*H627*J627,0))</f>
        <v>0</v>
      </c>
      <c r="M627" s="279">
        <f>時間計算書!Q627+時間計算書!R627</f>
        <v>0</v>
      </c>
      <c r="N627" s="288">
        <f>IF(計算規則!$G$28=0,0,ROUND(M627*24*H627*N$3+M627*24*I627*N$4,0))</f>
        <v>0</v>
      </c>
      <c r="O627" s="279">
        <f>時間計算書!S627</f>
        <v>0</v>
      </c>
      <c r="P627" s="288">
        <f>IF(計算規則!$G$28=0,0,ROUND(O627*24*H627*P$3+O627*24*I627*P$4,0))</f>
        <v>0</v>
      </c>
      <c r="Q627" s="279">
        <f>時間計算書!T627</f>
        <v>0</v>
      </c>
      <c r="R627" s="288">
        <f>IF(計算規則!$G$28=0,0,ROUND(Q627*24*H627*R$3+Q627*24*I627*R$4,0))</f>
        <v>0</v>
      </c>
      <c r="S627" s="279">
        <f>時間計算書!U627</f>
        <v>0</v>
      </c>
      <c r="T627" s="289">
        <f>IF(計算規則!$G$28=0,0,ROUND(S627*24*H627*T$3+S627*24*I627*T$4,0))</f>
        <v>0</v>
      </c>
      <c r="U627" s="267"/>
      <c r="V627" s="268"/>
      <c r="W627" s="268"/>
      <c r="X627" s="269"/>
      <c r="Y627" s="270">
        <f t="shared" si="121"/>
        <v>0</v>
      </c>
    </row>
    <row r="628" spans="1:25" ht="9" customHeight="1" thickBot="1" x14ac:dyDescent="0.2">
      <c r="A628" s="781"/>
      <c r="B628" s="782"/>
      <c r="C628" s="782"/>
      <c r="D628" s="66">
        <f t="shared" si="122"/>
        <v>44899</v>
      </c>
      <c r="E628" s="67">
        <f t="shared" si="118"/>
        <v>44899</v>
      </c>
      <c r="F628" s="68">
        <f t="shared" si="119"/>
        <v>44899</v>
      </c>
      <c r="G628" s="214" t="str">
        <f>IF(時間計算書!E628="","",時間計算書!E628)</f>
        <v/>
      </c>
      <c r="H628" s="156">
        <f t="shared" si="123"/>
        <v>0</v>
      </c>
      <c r="I628" s="156">
        <f t="shared" si="123"/>
        <v>0</v>
      </c>
      <c r="J628" s="285">
        <f>IF(計算規則!$G$28=0,1,IF(G628="法",計算規則!H656,IF(G628="所",計算規則!$H$33,計算規則!$H$32)))</f>
        <v>1</v>
      </c>
      <c r="K628" s="283">
        <f>時間計算書!P628</f>
        <v>0</v>
      </c>
      <c r="L628" s="287">
        <f>IF(計算規則!$G$28=0,0,ROUND(K628*24*H628*J628,0))</f>
        <v>0</v>
      </c>
      <c r="M628" s="279">
        <f>時間計算書!Q628+時間計算書!R628</f>
        <v>0</v>
      </c>
      <c r="N628" s="288">
        <f>IF(計算規則!$G$28=0,0,ROUND(M628*24*H628*N$3+M628*24*I628*N$4,0))</f>
        <v>0</v>
      </c>
      <c r="O628" s="279">
        <f>時間計算書!S628</f>
        <v>0</v>
      </c>
      <c r="P628" s="288">
        <f>IF(計算規則!$G$28=0,0,ROUND(O628*24*H628*P$3+O628*24*I628*P$4,0))</f>
        <v>0</v>
      </c>
      <c r="Q628" s="279">
        <f>時間計算書!T628</f>
        <v>0</v>
      </c>
      <c r="R628" s="288">
        <f>IF(計算規則!$G$28=0,0,ROUND(Q628*24*H628*R$3+Q628*24*I628*R$4,0))</f>
        <v>0</v>
      </c>
      <c r="S628" s="279">
        <f>時間計算書!U628</f>
        <v>0</v>
      </c>
      <c r="T628" s="289">
        <f>IF(計算規則!$G$28=0,0,ROUND(S628*24*H628*T$3+S628*24*I628*T$4,0))</f>
        <v>0</v>
      </c>
      <c r="U628" s="267"/>
      <c r="V628" s="268"/>
      <c r="W628" s="268"/>
      <c r="X628" s="269"/>
      <c r="Y628" s="270">
        <f t="shared" si="121"/>
        <v>0</v>
      </c>
    </row>
    <row r="629" spans="1:25" ht="9" customHeight="1" x14ac:dyDescent="0.15">
      <c r="A629" s="751" t="s">
        <v>172</v>
      </c>
      <c r="B629" s="752"/>
      <c r="C629" s="753"/>
      <c r="D629" s="66">
        <f t="shared" si="122"/>
        <v>44900</v>
      </c>
      <c r="E629" s="67">
        <f t="shared" si="118"/>
        <v>44900</v>
      </c>
      <c r="F629" s="68">
        <f t="shared" si="119"/>
        <v>44900</v>
      </c>
      <c r="G629" s="214" t="str">
        <f>IF(時間計算書!E629="","",時間計算書!E629)</f>
        <v/>
      </c>
      <c r="H629" s="156">
        <f t="shared" si="123"/>
        <v>0</v>
      </c>
      <c r="I629" s="156">
        <f t="shared" si="123"/>
        <v>0</v>
      </c>
      <c r="J629" s="285">
        <f>IF(計算規則!$G$28=0,1,IF(G629="法",計算規則!H657,IF(G629="所",計算規則!$H$33,計算規則!$H$32)))</f>
        <v>1</v>
      </c>
      <c r="K629" s="283">
        <f>時間計算書!P629</f>
        <v>0</v>
      </c>
      <c r="L629" s="287">
        <f>IF(計算規則!$G$28=0,0,ROUND(K629*24*H629*J629,0))</f>
        <v>0</v>
      </c>
      <c r="M629" s="279">
        <f>時間計算書!Q629+時間計算書!R629</f>
        <v>0</v>
      </c>
      <c r="N629" s="288">
        <f>IF(計算規則!$G$28=0,0,ROUND(M629*24*H629*N$3+M629*24*I629*N$4,0))</f>
        <v>0</v>
      </c>
      <c r="O629" s="279">
        <f>時間計算書!S629</f>
        <v>0</v>
      </c>
      <c r="P629" s="288">
        <f>IF(計算規則!$G$28=0,0,ROUND(O629*24*H629*P$3+O629*24*I629*P$4,0))</f>
        <v>0</v>
      </c>
      <c r="Q629" s="279">
        <f>時間計算書!T629</f>
        <v>0</v>
      </c>
      <c r="R629" s="288">
        <f>IF(計算規則!$G$28=0,0,ROUND(Q629*24*H629*R$3+Q629*24*I629*R$4,0))</f>
        <v>0</v>
      </c>
      <c r="S629" s="279">
        <f>時間計算書!U629</f>
        <v>0</v>
      </c>
      <c r="T629" s="289">
        <f>IF(計算規則!$G$28=0,0,ROUND(S629*24*H629*T$3+S629*24*I629*T$4,0))</f>
        <v>0</v>
      </c>
      <c r="U629" s="267"/>
      <c r="V629" s="268"/>
      <c r="W629" s="268"/>
      <c r="X629" s="269"/>
      <c r="Y629" s="270">
        <f t="shared" si="121"/>
        <v>0</v>
      </c>
    </row>
    <row r="630" spans="1:25" ht="9" customHeight="1" thickBot="1" x14ac:dyDescent="0.2">
      <c r="A630" s="754"/>
      <c r="B630" s="755"/>
      <c r="C630" s="756"/>
      <c r="D630" s="66">
        <f t="shared" si="122"/>
        <v>44901</v>
      </c>
      <c r="E630" s="67">
        <f t="shared" si="118"/>
        <v>44901</v>
      </c>
      <c r="F630" s="68">
        <f t="shared" si="119"/>
        <v>44901</v>
      </c>
      <c r="G630" s="214" t="str">
        <f>IF(時間計算書!E630="","",時間計算書!E630)</f>
        <v/>
      </c>
      <c r="H630" s="156">
        <f t="shared" si="123"/>
        <v>0</v>
      </c>
      <c r="I630" s="156">
        <f t="shared" si="123"/>
        <v>0</v>
      </c>
      <c r="J630" s="285">
        <f>IF(計算規則!$G$28=0,1,IF(G630="法",計算規則!H658,IF(G630="所",計算規則!$H$33,計算規則!$H$32)))</f>
        <v>1</v>
      </c>
      <c r="K630" s="283">
        <f>時間計算書!P630</f>
        <v>0</v>
      </c>
      <c r="L630" s="287">
        <f>IF(計算規則!$G$28=0,0,ROUND(K630*24*H630*J630,0))</f>
        <v>0</v>
      </c>
      <c r="M630" s="279">
        <f>時間計算書!Q630+時間計算書!R630</f>
        <v>0</v>
      </c>
      <c r="N630" s="288">
        <f>IF(計算規則!$G$28=0,0,ROUND(M630*24*H630*N$3+M630*24*I630*N$4,0))</f>
        <v>0</v>
      </c>
      <c r="O630" s="279">
        <f>時間計算書!S630</f>
        <v>0</v>
      </c>
      <c r="P630" s="288">
        <f>IF(計算規則!$G$28=0,0,ROUND(O630*24*H630*P$3+O630*24*I630*P$4,0))</f>
        <v>0</v>
      </c>
      <c r="Q630" s="279">
        <f>時間計算書!T630</f>
        <v>0</v>
      </c>
      <c r="R630" s="288">
        <f>IF(計算規則!$G$28=0,0,ROUND(Q630*24*H630*R$3+Q630*24*I630*R$4,0))</f>
        <v>0</v>
      </c>
      <c r="S630" s="279">
        <f>時間計算書!U630</f>
        <v>0</v>
      </c>
      <c r="T630" s="289">
        <f>IF(計算規則!$G$28=0,0,ROUND(S630*24*H630*T$3+S630*24*I630*T$4,0))</f>
        <v>0</v>
      </c>
      <c r="U630" s="267"/>
      <c r="V630" s="268"/>
      <c r="W630" s="268"/>
      <c r="X630" s="269"/>
      <c r="Y630" s="270">
        <f t="shared" si="121"/>
        <v>0</v>
      </c>
    </row>
    <row r="631" spans="1:25" ht="9" customHeight="1" x14ac:dyDescent="0.15">
      <c r="A631" s="757">
        <f>時間計算書!P23</f>
        <v>0</v>
      </c>
      <c r="B631" s="758"/>
      <c r="C631" s="759"/>
      <c r="D631" s="66">
        <f t="shared" si="122"/>
        <v>44902</v>
      </c>
      <c r="E631" s="67">
        <f t="shared" si="118"/>
        <v>44902</v>
      </c>
      <c r="F631" s="68">
        <f t="shared" si="119"/>
        <v>44902</v>
      </c>
      <c r="G631" s="214" t="str">
        <f>IF(時間計算書!E631="","",時間計算書!E631)</f>
        <v/>
      </c>
      <c r="H631" s="156">
        <f t="shared" si="123"/>
        <v>0</v>
      </c>
      <c r="I631" s="156">
        <f t="shared" si="123"/>
        <v>0</v>
      </c>
      <c r="J631" s="285">
        <f>IF(計算規則!$G$28=0,1,IF(G631="法",計算規則!H659,IF(G631="所",計算規則!$H$33,計算規則!$H$32)))</f>
        <v>1</v>
      </c>
      <c r="K631" s="283">
        <f>時間計算書!P631</f>
        <v>0</v>
      </c>
      <c r="L631" s="287">
        <f>IF(計算規則!$G$28=0,0,ROUND(K631*24*H631*J631,0))</f>
        <v>0</v>
      </c>
      <c r="M631" s="279">
        <f>時間計算書!Q631+時間計算書!R631</f>
        <v>0</v>
      </c>
      <c r="N631" s="288">
        <f>IF(計算規則!$G$28=0,0,ROUND(M631*24*H631*N$3+M631*24*I631*N$4,0))</f>
        <v>0</v>
      </c>
      <c r="O631" s="279">
        <f>時間計算書!S631</f>
        <v>0</v>
      </c>
      <c r="P631" s="288">
        <f>IF(計算規則!$G$28=0,0,ROUND(O631*24*H631*P$3+O631*24*I631*P$4,0))</f>
        <v>0</v>
      </c>
      <c r="Q631" s="279">
        <f>時間計算書!T631</f>
        <v>0</v>
      </c>
      <c r="R631" s="288">
        <f>IF(計算規則!$G$28=0,0,ROUND(Q631*24*H631*R$3+Q631*24*I631*R$4,0))</f>
        <v>0</v>
      </c>
      <c r="S631" s="279">
        <f>時間計算書!U631</f>
        <v>0</v>
      </c>
      <c r="T631" s="289">
        <f>IF(計算規則!$G$28=0,0,ROUND(S631*24*H631*T$3+S631*24*I631*T$4,0))</f>
        <v>0</v>
      </c>
      <c r="U631" s="267"/>
      <c r="V631" s="268"/>
      <c r="W631" s="268"/>
      <c r="X631" s="269"/>
      <c r="Y631" s="270">
        <f t="shared" si="121"/>
        <v>0</v>
      </c>
    </row>
    <row r="632" spans="1:25" ht="9" customHeight="1" thickBot="1" x14ac:dyDescent="0.2">
      <c r="A632" s="760"/>
      <c r="B632" s="761"/>
      <c r="C632" s="762"/>
      <c r="D632" s="66">
        <f t="shared" si="122"/>
        <v>44903</v>
      </c>
      <c r="E632" s="67">
        <f t="shared" si="118"/>
        <v>44903</v>
      </c>
      <c r="F632" s="68">
        <f t="shared" si="119"/>
        <v>44903</v>
      </c>
      <c r="G632" s="214" t="str">
        <f>IF(時間計算書!E632="","",時間計算書!E632)</f>
        <v/>
      </c>
      <c r="H632" s="156">
        <f t="shared" si="123"/>
        <v>0</v>
      </c>
      <c r="I632" s="156">
        <f t="shared" si="123"/>
        <v>0</v>
      </c>
      <c r="J632" s="285">
        <f>IF(計算規則!$G$28=0,1,IF(G632="法",計算規則!H660,IF(G632="所",計算規則!$H$33,計算規則!$H$32)))</f>
        <v>1</v>
      </c>
      <c r="K632" s="283">
        <f>時間計算書!P632</f>
        <v>0</v>
      </c>
      <c r="L632" s="287">
        <f>IF(計算規則!$G$28=0,0,ROUND(K632*24*H632*J632,0))</f>
        <v>0</v>
      </c>
      <c r="M632" s="279">
        <f>時間計算書!Q632+時間計算書!R632</f>
        <v>0</v>
      </c>
      <c r="N632" s="288">
        <f>IF(計算規則!$G$28=0,0,ROUND(M632*24*H632*N$3+M632*24*I632*N$4,0))</f>
        <v>0</v>
      </c>
      <c r="O632" s="279">
        <f>時間計算書!S632</f>
        <v>0</v>
      </c>
      <c r="P632" s="288">
        <f>IF(計算規則!$G$28=0,0,ROUND(O632*24*H632*P$3+O632*24*I632*P$4,0))</f>
        <v>0</v>
      </c>
      <c r="Q632" s="279">
        <f>時間計算書!T632</f>
        <v>0</v>
      </c>
      <c r="R632" s="288">
        <f>IF(計算規則!$G$28=0,0,ROUND(Q632*24*H632*R$3+Q632*24*I632*R$4,0))</f>
        <v>0</v>
      </c>
      <c r="S632" s="279">
        <f>時間計算書!U632</f>
        <v>0</v>
      </c>
      <c r="T632" s="289">
        <f>IF(計算規則!$G$28=0,0,ROUND(S632*24*H632*T$3+S632*24*I632*T$4,0))</f>
        <v>0</v>
      </c>
      <c r="U632" s="267"/>
      <c r="V632" s="268"/>
      <c r="W632" s="268"/>
      <c r="X632" s="269"/>
      <c r="Y632" s="270">
        <f t="shared" si="121"/>
        <v>0</v>
      </c>
    </row>
    <row r="633" spans="1:25" ht="9" customHeight="1" x14ac:dyDescent="0.15">
      <c r="A633" s="763" t="s">
        <v>205</v>
      </c>
      <c r="B633" s="764"/>
      <c r="C633" s="765"/>
      <c r="D633" s="66">
        <f t="shared" si="122"/>
        <v>44904</v>
      </c>
      <c r="E633" s="67">
        <f t="shared" si="118"/>
        <v>44904</v>
      </c>
      <c r="F633" s="68">
        <f t="shared" si="119"/>
        <v>44904</v>
      </c>
      <c r="G633" s="214" t="str">
        <f>IF(時間計算書!E633="","",時間計算書!E633)</f>
        <v/>
      </c>
      <c r="H633" s="156">
        <f t="shared" si="123"/>
        <v>0</v>
      </c>
      <c r="I633" s="156">
        <f t="shared" si="123"/>
        <v>0</v>
      </c>
      <c r="J633" s="285">
        <f>IF(計算規則!$G$28=0,1,IF(G633="法",計算規則!H661,IF(G633="所",計算規則!$H$33,計算規則!$H$32)))</f>
        <v>1</v>
      </c>
      <c r="K633" s="283">
        <f>時間計算書!P633</f>
        <v>0</v>
      </c>
      <c r="L633" s="287">
        <f>IF(計算規則!$G$28=0,0,ROUND(K633*24*H633*J633,0))</f>
        <v>0</v>
      </c>
      <c r="M633" s="279">
        <f>時間計算書!Q633+時間計算書!R633</f>
        <v>0</v>
      </c>
      <c r="N633" s="288">
        <f>IF(計算規則!$G$28=0,0,ROUND(M633*24*H633*N$3+M633*24*I633*N$4,0))</f>
        <v>0</v>
      </c>
      <c r="O633" s="279">
        <f>時間計算書!S633</f>
        <v>0</v>
      </c>
      <c r="P633" s="288">
        <f>IF(計算規則!$G$28=0,0,ROUND(O633*24*H633*P$3+O633*24*I633*P$4,0))</f>
        <v>0</v>
      </c>
      <c r="Q633" s="279">
        <f>時間計算書!T633</f>
        <v>0</v>
      </c>
      <c r="R633" s="288">
        <f>IF(計算規則!$G$28=0,0,ROUND(Q633*24*H633*R$3+Q633*24*I633*R$4,0))</f>
        <v>0</v>
      </c>
      <c r="S633" s="279">
        <f>時間計算書!U633</f>
        <v>0</v>
      </c>
      <c r="T633" s="289">
        <f>IF(計算規則!$G$28=0,0,ROUND(S633*24*H633*T$3+S633*24*I633*T$4,0))</f>
        <v>0</v>
      </c>
      <c r="U633" s="267"/>
      <c r="V633" s="268"/>
      <c r="W633" s="268"/>
      <c r="X633" s="269"/>
      <c r="Y633" s="270">
        <f t="shared" si="121"/>
        <v>0</v>
      </c>
    </row>
    <row r="634" spans="1:25" ht="9" customHeight="1" thickBot="1" x14ac:dyDescent="0.2">
      <c r="A634" s="766"/>
      <c r="B634" s="767"/>
      <c r="C634" s="768"/>
      <c r="D634" s="66">
        <f t="shared" si="122"/>
        <v>44905</v>
      </c>
      <c r="E634" s="67">
        <f t="shared" si="118"/>
        <v>44905</v>
      </c>
      <c r="F634" s="68">
        <f t="shared" si="119"/>
        <v>44905</v>
      </c>
      <c r="G634" s="214" t="str">
        <f>IF(時間計算書!E634="","",時間計算書!E634)</f>
        <v/>
      </c>
      <c r="H634" s="156">
        <f t="shared" si="123"/>
        <v>0</v>
      </c>
      <c r="I634" s="156">
        <f t="shared" si="123"/>
        <v>0</v>
      </c>
      <c r="J634" s="285">
        <f>IF(計算規則!$G$28=0,1,IF(G634="法",計算規則!H662,IF(G634="所",計算規則!$H$33,計算規則!$H$32)))</f>
        <v>1</v>
      </c>
      <c r="K634" s="283">
        <f>時間計算書!P634</f>
        <v>0</v>
      </c>
      <c r="L634" s="287">
        <f>IF(計算規則!$G$28=0,0,ROUND(K634*24*H634*J634,0))</f>
        <v>0</v>
      </c>
      <c r="M634" s="279">
        <f>時間計算書!Q634+時間計算書!R634</f>
        <v>0</v>
      </c>
      <c r="N634" s="288">
        <f>IF(計算規則!$G$28=0,0,ROUND(M634*24*H634*N$3+M634*24*I634*N$4,0))</f>
        <v>0</v>
      </c>
      <c r="O634" s="279">
        <f>時間計算書!S634</f>
        <v>0</v>
      </c>
      <c r="P634" s="288">
        <f>IF(計算規則!$G$28=0,0,ROUND(O634*24*H634*P$3+O634*24*I634*P$4,0))</f>
        <v>0</v>
      </c>
      <c r="Q634" s="279">
        <f>時間計算書!T634</f>
        <v>0</v>
      </c>
      <c r="R634" s="288">
        <f>IF(計算規則!$G$28=0,0,ROUND(Q634*24*H634*R$3+Q634*24*I634*R$4,0))</f>
        <v>0</v>
      </c>
      <c r="S634" s="279">
        <f>時間計算書!U634</f>
        <v>0</v>
      </c>
      <c r="T634" s="289">
        <f>IF(計算規則!$G$28=0,0,ROUND(S634*24*H634*T$3+S634*24*I634*T$4,0))</f>
        <v>0</v>
      </c>
      <c r="U634" s="267"/>
      <c r="V634" s="268"/>
      <c r="W634" s="268"/>
      <c r="X634" s="269"/>
      <c r="Y634" s="270">
        <f t="shared" si="121"/>
        <v>0</v>
      </c>
    </row>
    <row r="635" spans="1:25" ht="9" customHeight="1" x14ac:dyDescent="0.15">
      <c r="A635" s="757">
        <f>賃金一覧表・単価計算書・既払金計算書!BG26</f>
        <v>0</v>
      </c>
      <c r="B635" s="758"/>
      <c r="C635" s="759"/>
      <c r="D635" s="66">
        <f t="shared" si="122"/>
        <v>44906</v>
      </c>
      <c r="E635" s="67">
        <f t="shared" si="118"/>
        <v>44906</v>
      </c>
      <c r="F635" s="68">
        <f t="shared" si="119"/>
        <v>44906</v>
      </c>
      <c r="G635" s="214" t="str">
        <f>IF(時間計算書!E635="","",時間計算書!E635)</f>
        <v/>
      </c>
      <c r="H635" s="156">
        <f t="shared" si="123"/>
        <v>0</v>
      </c>
      <c r="I635" s="156">
        <f t="shared" si="123"/>
        <v>0</v>
      </c>
      <c r="J635" s="285">
        <f>IF(計算規則!$G$28=0,1,IF(G635="法",計算規則!H663,IF(G635="所",計算規則!$H$33,計算規則!$H$32)))</f>
        <v>1</v>
      </c>
      <c r="K635" s="283">
        <f>時間計算書!P635</f>
        <v>0</v>
      </c>
      <c r="L635" s="287">
        <f>IF(計算規則!$G$28=0,0,ROUND(K635*24*H635*J635,0))</f>
        <v>0</v>
      </c>
      <c r="M635" s="279">
        <f>時間計算書!Q635+時間計算書!R635</f>
        <v>0</v>
      </c>
      <c r="N635" s="288">
        <f>IF(計算規則!$G$28=0,0,ROUND(M635*24*H635*N$3+M635*24*I635*N$4,0))</f>
        <v>0</v>
      </c>
      <c r="O635" s="279">
        <f>時間計算書!S635</f>
        <v>0</v>
      </c>
      <c r="P635" s="288">
        <f>IF(計算規則!$G$28=0,0,ROUND(O635*24*H635*P$3+O635*24*I635*P$4,0))</f>
        <v>0</v>
      </c>
      <c r="Q635" s="279">
        <f>時間計算書!T635</f>
        <v>0</v>
      </c>
      <c r="R635" s="288">
        <f>IF(計算規則!$G$28=0,0,ROUND(Q635*24*H635*R$3+Q635*24*I635*R$4,0))</f>
        <v>0</v>
      </c>
      <c r="S635" s="279">
        <f>時間計算書!U635</f>
        <v>0</v>
      </c>
      <c r="T635" s="289">
        <f>IF(計算規則!$G$28=0,0,ROUND(S635*24*H635*T$3+S635*24*I635*T$4,0))</f>
        <v>0</v>
      </c>
      <c r="U635" s="267"/>
      <c r="V635" s="268"/>
      <c r="W635" s="268"/>
      <c r="X635" s="269"/>
      <c r="Y635" s="270">
        <f t="shared" si="121"/>
        <v>0</v>
      </c>
    </row>
    <row r="636" spans="1:25" ht="9" customHeight="1" thickBot="1" x14ac:dyDescent="0.2">
      <c r="A636" s="760"/>
      <c r="B636" s="761"/>
      <c r="C636" s="762"/>
      <c r="D636" s="66">
        <f t="shared" si="122"/>
        <v>44907</v>
      </c>
      <c r="E636" s="67">
        <f t="shared" si="118"/>
        <v>44907</v>
      </c>
      <c r="F636" s="68">
        <f t="shared" si="119"/>
        <v>44907</v>
      </c>
      <c r="G636" s="214" t="str">
        <f>IF(時間計算書!E636="","",時間計算書!E636)</f>
        <v/>
      </c>
      <c r="H636" s="156">
        <f t="shared" si="123"/>
        <v>0</v>
      </c>
      <c r="I636" s="156">
        <f t="shared" si="123"/>
        <v>0</v>
      </c>
      <c r="J636" s="285">
        <f>IF(計算規則!$G$28=0,1,IF(G636="法",計算規則!H664,IF(G636="所",計算規則!$H$33,計算規則!$H$32)))</f>
        <v>1</v>
      </c>
      <c r="K636" s="283">
        <f>時間計算書!P636</f>
        <v>0</v>
      </c>
      <c r="L636" s="287">
        <f>IF(計算規則!$G$28=0,0,ROUND(K636*24*H636*J636,0))</f>
        <v>0</v>
      </c>
      <c r="M636" s="279">
        <f>時間計算書!Q636+時間計算書!R636</f>
        <v>0</v>
      </c>
      <c r="N636" s="288">
        <f>IF(計算規則!$G$28=0,0,ROUND(M636*24*H636*N$3+M636*24*I636*N$4,0))</f>
        <v>0</v>
      </c>
      <c r="O636" s="279">
        <f>時間計算書!S636</f>
        <v>0</v>
      </c>
      <c r="P636" s="288">
        <f>IF(計算規則!$G$28=0,0,ROUND(O636*24*H636*P$3+O636*24*I636*P$4,0))</f>
        <v>0</v>
      </c>
      <c r="Q636" s="279">
        <f>時間計算書!T636</f>
        <v>0</v>
      </c>
      <c r="R636" s="288">
        <f>IF(計算規則!$G$28=0,0,ROUND(Q636*24*H636*R$3+Q636*24*I636*R$4,0))</f>
        <v>0</v>
      </c>
      <c r="S636" s="279">
        <f>時間計算書!U636</f>
        <v>0</v>
      </c>
      <c r="T636" s="289">
        <f>IF(計算規則!$G$28=0,0,ROUND(S636*24*H636*T$3+S636*24*I636*T$4,0))</f>
        <v>0</v>
      </c>
      <c r="U636" s="267"/>
      <c r="V636" s="268"/>
      <c r="W636" s="268"/>
      <c r="X636" s="269"/>
      <c r="Y636" s="270">
        <f t="shared" si="121"/>
        <v>0</v>
      </c>
    </row>
    <row r="637" spans="1:25" ht="9" customHeight="1" x14ac:dyDescent="0.15">
      <c r="A637" s="783"/>
      <c r="B637" s="784"/>
      <c r="C637" s="785"/>
      <c r="D637" s="66">
        <f t="shared" si="122"/>
        <v>44908</v>
      </c>
      <c r="E637" s="67">
        <f>D637</f>
        <v>44908</v>
      </c>
      <c r="F637" s="68">
        <f>D637</f>
        <v>44908</v>
      </c>
      <c r="G637" s="214" t="str">
        <f>IF(時間計算書!E637="","",時間計算書!E637)</f>
        <v/>
      </c>
      <c r="H637" s="156">
        <f t="shared" si="123"/>
        <v>0</v>
      </c>
      <c r="I637" s="156">
        <f t="shared" si="123"/>
        <v>0</v>
      </c>
      <c r="J637" s="285">
        <f>IF(計算規則!$G$28=0,1,IF(G637="法",計算規則!H665,IF(G637="所",計算規則!$H$33,計算規則!$H$32)))</f>
        <v>1</v>
      </c>
      <c r="K637" s="283">
        <f>時間計算書!P637</f>
        <v>0</v>
      </c>
      <c r="L637" s="287">
        <f>IF(計算規則!$G$28=0,0,ROUND(K637*24*H637*J637,0))</f>
        <v>0</v>
      </c>
      <c r="M637" s="279">
        <f>時間計算書!Q637+時間計算書!R637</f>
        <v>0</v>
      </c>
      <c r="N637" s="288">
        <f>IF(計算規則!$G$28=0,0,ROUND(M637*24*H637*N$3+M637*24*I637*N$4,0))</f>
        <v>0</v>
      </c>
      <c r="O637" s="279">
        <f>時間計算書!S637</f>
        <v>0</v>
      </c>
      <c r="P637" s="288">
        <f>IF(計算規則!$G$28=0,0,ROUND(O637*24*H637*P$3+O637*24*I637*P$4,0))</f>
        <v>0</v>
      </c>
      <c r="Q637" s="279">
        <f>時間計算書!T637</f>
        <v>0</v>
      </c>
      <c r="R637" s="288">
        <f>IF(計算規則!$G$28=0,0,ROUND(Q637*24*H637*R$3+Q637*24*I637*R$4,0))</f>
        <v>0</v>
      </c>
      <c r="S637" s="279">
        <f>時間計算書!U637</f>
        <v>0</v>
      </c>
      <c r="T637" s="289">
        <f>IF(計算規則!$G$28=0,0,ROUND(S637*24*H637*T$3+S637*24*I637*T$4,0))</f>
        <v>0</v>
      </c>
      <c r="U637" s="267"/>
      <c r="V637" s="268"/>
      <c r="W637" s="268"/>
      <c r="X637" s="269"/>
      <c r="Y637" s="270">
        <f t="shared" si="121"/>
        <v>0</v>
      </c>
    </row>
    <row r="638" spans="1:25" ht="9" customHeight="1" thickBot="1" x14ac:dyDescent="0.2">
      <c r="A638" s="786"/>
      <c r="B638" s="787"/>
      <c r="C638" s="788"/>
      <c r="D638" s="66">
        <f>D637+1</f>
        <v>44909</v>
      </c>
      <c r="E638" s="67">
        <f t="shared" ref="E638:E667" si="124">D638</f>
        <v>44909</v>
      </c>
      <c r="F638" s="68">
        <f t="shared" ref="F638:F667" si="125">D638</f>
        <v>44909</v>
      </c>
      <c r="G638" s="214" t="str">
        <f>IF(時間計算書!E638="","",時間計算書!E638)</f>
        <v/>
      </c>
      <c r="H638" s="156">
        <f t="shared" si="123"/>
        <v>0</v>
      </c>
      <c r="I638" s="156">
        <f t="shared" si="123"/>
        <v>0</v>
      </c>
      <c r="J638" s="285">
        <f>IF(計算規則!$G$28=0,1,IF(G638="法",計算規則!H666,IF(G638="所",計算規則!$H$33,計算規則!$H$32)))</f>
        <v>1</v>
      </c>
      <c r="K638" s="283">
        <f>時間計算書!P638</f>
        <v>0</v>
      </c>
      <c r="L638" s="287">
        <f>IF(計算規則!$G$28=0,0,ROUND(K638*24*H638*J638,0))</f>
        <v>0</v>
      </c>
      <c r="M638" s="279">
        <f>時間計算書!Q638+時間計算書!R638</f>
        <v>0</v>
      </c>
      <c r="N638" s="288">
        <f>IF(計算規則!$G$28=0,0,ROUND(M638*24*H638*N$3+M638*24*I638*N$4,0))</f>
        <v>0</v>
      </c>
      <c r="O638" s="279">
        <f>時間計算書!S638</f>
        <v>0</v>
      </c>
      <c r="P638" s="288">
        <f>IF(計算規則!$G$28=0,0,ROUND(O638*24*H638*P$3+O638*24*I638*P$4,0))</f>
        <v>0</v>
      </c>
      <c r="Q638" s="279">
        <f>時間計算書!T638</f>
        <v>0</v>
      </c>
      <c r="R638" s="288">
        <f>IF(計算規則!$G$28=0,0,ROUND(Q638*24*H638*R$3+Q638*24*I638*R$4,0))</f>
        <v>0</v>
      </c>
      <c r="S638" s="279">
        <f>時間計算書!U638</f>
        <v>0</v>
      </c>
      <c r="T638" s="289">
        <f>IF(計算規則!$G$28=0,0,ROUND(S638*24*H638*T$3+S638*24*I638*T$4,0))</f>
        <v>0</v>
      </c>
      <c r="U638" s="267"/>
      <c r="V638" s="268"/>
      <c r="W638" s="268"/>
      <c r="X638" s="269"/>
      <c r="Y638" s="270">
        <f t="shared" si="121"/>
        <v>0</v>
      </c>
    </row>
    <row r="639" spans="1:25" ht="9" customHeight="1" x14ac:dyDescent="0.15">
      <c r="A639" s="746" t="s">
        <v>71</v>
      </c>
      <c r="B639" s="184" t="s">
        <v>116</v>
      </c>
      <c r="C639" s="198">
        <f>SUM(K625:K655)</f>
        <v>0</v>
      </c>
      <c r="D639" s="66">
        <f t="shared" si="122"/>
        <v>44910</v>
      </c>
      <c r="E639" s="67">
        <f t="shared" si="124"/>
        <v>44910</v>
      </c>
      <c r="F639" s="68">
        <f t="shared" si="125"/>
        <v>44910</v>
      </c>
      <c r="G639" s="214" t="str">
        <f>IF(時間計算書!E639="","",時間計算書!E639)</f>
        <v/>
      </c>
      <c r="H639" s="156">
        <f t="shared" si="123"/>
        <v>0</v>
      </c>
      <c r="I639" s="156">
        <f t="shared" si="123"/>
        <v>0</v>
      </c>
      <c r="J639" s="285">
        <f>IF(計算規則!$G$28=0,1,IF(G639="法",計算規則!H667,IF(G639="所",計算規則!$H$33,計算規則!$H$32)))</f>
        <v>1</v>
      </c>
      <c r="K639" s="283">
        <f>時間計算書!P639</f>
        <v>0</v>
      </c>
      <c r="L639" s="287">
        <f>IF(計算規則!$G$28=0,0,ROUND(K639*24*H639*J639,0))</f>
        <v>0</v>
      </c>
      <c r="M639" s="279">
        <f>時間計算書!Q639+時間計算書!R639</f>
        <v>0</v>
      </c>
      <c r="N639" s="288">
        <f>IF(計算規則!$G$28=0,0,ROUND(M639*24*H639*N$3+M639*24*I639*N$4,0))</f>
        <v>0</v>
      </c>
      <c r="O639" s="279">
        <f>時間計算書!S639</f>
        <v>0</v>
      </c>
      <c r="P639" s="288">
        <f>IF(計算規則!$G$28=0,0,ROUND(O639*24*H639*P$3+O639*24*I639*P$4,0))</f>
        <v>0</v>
      </c>
      <c r="Q639" s="279">
        <f>時間計算書!T639</f>
        <v>0</v>
      </c>
      <c r="R639" s="288">
        <f>IF(計算規則!$G$28=0,0,ROUND(Q639*24*H639*R$3+Q639*24*I639*R$4,0))</f>
        <v>0</v>
      </c>
      <c r="S639" s="279">
        <f>時間計算書!U639</f>
        <v>0</v>
      </c>
      <c r="T639" s="289">
        <f>IF(計算規則!$G$28=0,0,ROUND(S639*24*H639*T$3+S639*24*I639*T$4,0))</f>
        <v>0</v>
      </c>
      <c r="U639" s="267"/>
      <c r="V639" s="268"/>
      <c r="W639" s="268"/>
      <c r="X639" s="269"/>
      <c r="Y639" s="270">
        <f t="shared" si="121"/>
        <v>0</v>
      </c>
    </row>
    <row r="640" spans="1:25" ht="9" customHeight="1" x14ac:dyDescent="0.15">
      <c r="A640" s="747"/>
      <c r="B640" s="196" t="s">
        <v>56</v>
      </c>
      <c r="C640" s="199">
        <f>SUM(L625:L655)</f>
        <v>0</v>
      </c>
      <c r="D640" s="66">
        <f t="shared" si="122"/>
        <v>44911</v>
      </c>
      <c r="E640" s="67">
        <f t="shared" si="124"/>
        <v>44911</v>
      </c>
      <c r="F640" s="68">
        <f t="shared" si="125"/>
        <v>44911</v>
      </c>
      <c r="G640" s="214" t="str">
        <f>IF(時間計算書!E640="","",時間計算書!E640)</f>
        <v/>
      </c>
      <c r="H640" s="156">
        <f t="shared" si="123"/>
        <v>0</v>
      </c>
      <c r="I640" s="156">
        <f t="shared" si="123"/>
        <v>0</v>
      </c>
      <c r="J640" s="285">
        <f>IF(計算規則!$G$28=0,1,IF(G640="法",計算規則!H668,IF(G640="所",計算規則!$H$33,計算規則!$H$32)))</f>
        <v>1</v>
      </c>
      <c r="K640" s="283">
        <f>時間計算書!P640</f>
        <v>0</v>
      </c>
      <c r="L640" s="287">
        <f>IF(計算規則!$G$28=0,0,ROUND(K640*24*H640*J640,0))</f>
        <v>0</v>
      </c>
      <c r="M640" s="279">
        <f>時間計算書!Q640+時間計算書!R640</f>
        <v>0</v>
      </c>
      <c r="N640" s="288">
        <f>IF(計算規則!$G$28=0,0,ROUND(M640*24*H640*N$3+M640*24*I640*N$4,0))</f>
        <v>0</v>
      </c>
      <c r="O640" s="279">
        <f>時間計算書!S640</f>
        <v>0</v>
      </c>
      <c r="P640" s="288">
        <f>IF(計算規則!$G$28=0,0,ROUND(O640*24*H640*P$3+O640*24*I640*P$4,0))</f>
        <v>0</v>
      </c>
      <c r="Q640" s="279">
        <f>時間計算書!T640</f>
        <v>0</v>
      </c>
      <c r="R640" s="288">
        <f>IF(計算規則!$G$28=0,0,ROUND(Q640*24*H640*R$3+Q640*24*I640*R$4,0))</f>
        <v>0</v>
      </c>
      <c r="S640" s="279">
        <f>時間計算書!U640</f>
        <v>0</v>
      </c>
      <c r="T640" s="289">
        <f>IF(計算規則!$G$28=0,0,ROUND(S640*24*H640*T$3+S640*24*I640*T$4,0))</f>
        <v>0</v>
      </c>
      <c r="U640" s="267"/>
      <c r="V640" s="268"/>
      <c r="W640" s="268"/>
      <c r="X640" s="269"/>
      <c r="Y640" s="270">
        <f t="shared" si="121"/>
        <v>0</v>
      </c>
    </row>
    <row r="641" spans="1:25" ht="9" customHeight="1" x14ac:dyDescent="0.15">
      <c r="A641" s="747"/>
      <c r="B641" s="196" t="s">
        <v>114</v>
      </c>
      <c r="C641" s="281">
        <f>SUM(U625:U655)</f>
        <v>0</v>
      </c>
      <c r="D641" s="66">
        <f t="shared" si="122"/>
        <v>44912</v>
      </c>
      <c r="E641" s="67">
        <f t="shared" si="124"/>
        <v>44912</v>
      </c>
      <c r="F641" s="68">
        <f t="shared" si="125"/>
        <v>44912</v>
      </c>
      <c r="G641" s="214" t="str">
        <f>IF(時間計算書!E641="","",時間計算書!E641)</f>
        <v/>
      </c>
      <c r="H641" s="156">
        <f t="shared" si="123"/>
        <v>0</v>
      </c>
      <c r="I641" s="156">
        <f t="shared" si="123"/>
        <v>0</v>
      </c>
      <c r="J641" s="285">
        <f>IF(計算規則!$G$28=0,1,IF(G641="法",計算規則!H669,IF(G641="所",計算規則!$H$33,計算規則!$H$32)))</f>
        <v>1</v>
      </c>
      <c r="K641" s="283">
        <f>時間計算書!P641</f>
        <v>0</v>
      </c>
      <c r="L641" s="287">
        <f>IF(計算規則!$G$28=0,0,ROUND(K641*24*H641*J641,0))</f>
        <v>0</v>
      </c>
      <c r="M641" s="279">
        <f>時間計算書!Q641+時間計算書!R641</f>
        <v>0</v>
      </c>
      <c r="N641" s="288">
        <f>IF(計算規則!$G$28=0,0,ROUND(M641*24*H641*N$3+M641*24*I641*N$4,0))</f>
        <v>0</v>
      </c>
      <c r="O641" s="279">
        <f>時間計算書!S641</f>
        <v>0</v>
      </c>
      <c r="P641" s="288">
        <f>IF(計算規則!$G$28=0,0,ROUND(O641*24*H641*P$3+O641*24*I641*P$4,0))</f>
        <v>0</v>
      </c>
      <c r="Q641" s="279">
        <f>時間計算書!T641</f>
        <v>0</v>
      </c>
      <c r="R641" s="288">
        <f>IF(計算規則!$G$28=0,0,ROUND(Q641*24*H641*R$3+Q641*24*I641*R$4,0))</f>
        <v>0</v>
      </c>
      <c r="S641" s="279">
        <f>時間計算書!U641</f>
        <v>0</v>
      </c>
      <c r="T641" s="289">
        <f>IF(計算規則!$G$28=0,0,ROUND(S641*24*H641*T$3+S641*24*I641*T$4,0))</f>
        <v>0</v>
      </c>
      <c r="U641" s="267"/>
      <c r="V641" s="268"/>
      <c r="W641" s="268"/>
      <c r="X641" s="269"/>
      <c r="Y641" s="270">
        <f t="shared" si="121"/>
        <v>0</v>
      </c>
    </row>
    <row r="642" spans="1:25" ht="9" customHeight="1" thickBot="1" x14ac:dyDescent="0.2">
      <c r="A642" s="748"/>
      <c r="B642" s="197" t="s">
        <v>115</v>
      </c>
      <c r="C642" s="282">
        <f>C640+C641</f>
        <v>0</v>
      </c>
      <c r="D642" s="66">
        <f t="shared" si="122"/>
        <v>44913</v>
      </c>
      <c r="E642" s="67">
        <f t="shared" si="124"/>
        <v>44913</v>
      </c>
      <c r="F642" s="68">
        <f t="shared" si="125"/>
        <v>44913</v>
      </c>
      <c r="G642" s="214" t="str">
        <f>IF(時間計算書!E642="","",時間計算書!E642)</f>
        <v/>
      </c>
      <c r="H642" s="156">
        <f t="shared" si="123"/>
        <v>0</v>
      </c>
      <c r="I642" s="156">
        <f t="shared" si="123"/>
        <v>0</v>
      </c>
      <c r="J642" s="285">
        <f>IF(計算規則!$G$28=0,1,IF(G642="法",計算規則!H670,IF(G642="所",計算規則!$H$33,計算規則!$H$32)))</f>
        <v>1</v>
      </c>
      <c r="K642" s="283">
        <f>時間計算書!P642</f>
        <v>0</v>
      </c>
      <c r="L642" s="287">
        <f>IF(計算規則!$G$28=0,0,ROUND(K642*24*H642*J642,0))</f>
        <v>0</v>
      </c>
      <c r="M642" s="279">
        <f>時間計算書!Q642+時間計算書!R642</f>
        <v>0</v>
      </c>
      <c r="N642" s="288">
        <f>IF(計算規則!$G$28=0,0,ROUND(M642*24*H642*N$3+M642*24*I642*N$4,0))</f>
        <v>0</v>
      </c>
      <c r="O642" s="279">
        <f>時間計算書!S642</f>
        <v>0</v>
      </c>
      <c r="P642" s="288">
        <f>IF(計算規則!$G$28=0,0,ROUND(O642*24*H642*P$3+O642*24*I642*P$4,0))</f>
        <v>0</v>
      </c>
      <c r="Q642" s="279">
        <f>時間計算書!T642</f>
        <v>0</v>
      </c>
      <c r="R642" s="288">
        <f>IF(計算規則!$G$28=0,0,ROUND(Q642*24*H642*R$3+Q642*24*I642*R$4,0))</f>
        <v>0</v>
      </c>
      <c r="S642" s="279">
        <f>時間計算書!U642</f>
        <v>0</v>
      </c>
      <c r="T642" s="289">
        <f>IF(計算規則!$G$28=0,0,ROUND(S642*24*H642*T$3+S642*24*I642*T$4,0))</f>
        <v>0</v>
      </c>
      <c r="U642" s="267"/>
      <c r="V642" s="268"/>
      <c r="W642" s="268"/>
      <c r="X642" s="269"/>
      <c r="Y642" s="270">
        <f t="shared" si="121"/>
        <v>0</v>
      </c>
    </row>
    <row r="643" spans="1:25" ht="9" customHeight="1" x14ac:dyDescent="0.15">
      <c r="A643" s="746" t="s">
        <v>72</v>
      </c>
      <c r="B643" s="184" t="s">
        <v>116</v>
      </c>
      <c r="C643" s="198">
        <f>SUM(M625:M655)</f>
        <v>0</v>
      </c>
      <c r="D643" s="66">
        <f t="shared" si="122"/>
        <v>44914</v>
      </c>
      <c r="E643" s="67">
        <f t="shared" si="124"/>
        <v>44914</v>
      </c>
      <c r="F643" s="68">
        <f t="shared" si="125"/>
        <v>44914</v>
      </c>
      <c r="G643" s="214" t="str">
        <f>IF(時間計算書!E643="","",時間計算書!E643)</f>
        <v/>
      </c>
      <c r="H643" s="156">
        <f t="shared" si="123"/>
        <v>0</v>
      </c>
      <c r="I643" s="156">
        <f t="shared" si="123"/>
        <v>0</v>
      </c>
      <c r="J643" s="285">
        <f>IF(計算規則!$G$28=0,1,IF(G643="法",計算規則!H671,IF(G643="所",計算規則!$H$33,計算規則!$H$32)))</f>
        <v>1</v>
      </c>
      <c r="K643" s="283">
        <f>時間計算書!P643</f>
        <v>0</v>
      </c>
      <c r="L643" s="287">
        <f>IF(計算規則!$G$28=0,0,ROUND(K643*24*H643*J643,0))</f>
        <v>0</v>
      </c>
      <c r="M643" s="279">
        <f>時間計算書!Q643+時間計算書!R643</f>
        <v>0</v>
      </c>
      <c r="N643" s="288">
        <f>IF(計算規則!$G$28=0,0,ROUND(M643*24*H643*N$3+M643*24*I643*N$4,0))</f>
        <v>0</v>
      </c>
      <c r="O643" s="279">
        <f>時間計算書!S643</f>
        <v>0</v>
      </c>
      <c r="P643" s="288">
        <f>IF(計算規則!$G$28=0,0,ROUND(O643*24*H643*P$3+O643*24*I643*P$4,0))</f>
        <v>0</v>
      </c>
      <c r="Q643" s="279">
        <f>時間計算書!T643</f>
        <v>0</v>
      </c>
      <c r="R643" s="288">
        <f>IF(計算規則!$G$28=0,0,ROUND(Q643*24*H643*R$3+Q643*24*I643*R$4,0))</f>
        <v>0</v>
      </c>
      <c r="S643" s="279">
        <f>時間計算書!U643</f>
        <v>0</v>
      </c>
      <c r="T643" s="289">
        <f>IF(計算規則!$G$28=0,0,ROUND(S643*24*H643*T$3+S643*24*I643*T$4,0))</f>
        <v>0</v>
      </c>
      <c r="U643" s="267"/>
      <c r="V643" s="268"/>
      <c r="W643" s="268"/>
      <c r="X643" s="269"/>
      <c r="Y643" s="270">
        <f t="shared" si="121"/>
        <v>0</v>
      </c>
    </row>
    <row r="644" spans="1:25" ht="9" customHeight="1" x14ac:dyDescent="0.15">
      <c r="A644" s="747"/>
      <c r="B644" s="196" t="s">
        <v>56</v>
      </c>
      <c r="C644" s="199">
        <f>SUM(N625:N655)+SUM(P625:P655)</f>
        <v>0</v>
      </c>
      <c r="D644" s="66">
        <f t="shared" si="122"/>
        <v>44915</v>
      </c>
      <c r="E644" s="67">
        <f t="shared" si="124"/>
        <v>44915</v>
      </c>
      <c r="F644" s="68">
        <f t="shared" si="125"/>
        <v>44915</v>
      </c>
      <c r="G644" s="214" t="str">
        <f>IF(時間計算書!E644="","",時間計算書!E644)</f>
        <v/>
      </c>
      <c r="H644" s="156">
        <f t="shared" si="123"/>
        <v>0</v>
      </c>
      <c r="I644" s="156">
        <f t="shared" si="123"/>
        <v>0</v>
      </c>
      <c r="J644" s="285">
        <f>IF(計算規則!$G$28=0,1,IF(G644="法",計算規則!H672,IF(G644="所",計算規則!$H$33,計算規則!$H$32)))</f>
        <v>1</v>
      </c>
      <c r="K644" s="283">
        <f>時間計算書!P644</f>
        <v>0</v>
      </c>
      <c r="L644" s="287">
        <f>IF(計算規則!$G$28=0,0,ROUND(K644*24*H644*J644,0))</f>
        <v>0</v>
      </c>
      <c r="M644" s="279">
        <f>時間計算書!Q644+時間計算書!R644</f>
        <v>0</v>
      </c>
      <c r="N644" s="288">
        <f>IF(計算規則!$G$28=0,0,ROUND(M644*24*H644*N$3+M644*24*I644*N$4,0))</f>
        <v>0</v>
      </c>
      <c r="O644" s="279">
        <f>時間計算書!S644</f>
        <v>0</v>
      </c>
      <c r="P644" s="288">
        <f>IF(計算規則!$G$28=0,0,ROUND(O644*24*H644*P$3+O644*24*I644*P$4,0))</f>
        <v>0</v>
      </c>
      <c r="Q644" s="279">
        <f>時間計算書!T644</f>
        <v>0</v>
      </c>
      <c r="R644" s="288">
        <f>IF(計算規則!$G$28=0,0,ROUND(Q644*24*H644*R$3+Q644*24*I644*R$4,0))</f>
        <v>0</v>
      </c>
      <c r="S644" s="279">
        <f>時間計算書!U644</f>
        <v>0</v>
      </c>
      <c r="T644" s="289">
        <f>IF(計算規則!$G$28=0,0,ROUND(S644*24*H644*T$3+S644*24*I644*T$4,0))</f>
        <v>0</v>
      </c>
      <c r="U644" s="267"/>
      <c r="V644" s="268"/>
      <c r="W644" s="268"/>
      <c r="X644" s="269"/>
      <c r="Y644" s="270">
        <f t="shared" si="121"/>
        <v>0</v>
      </c>
    </row>
    <row r="645" spans="1:25" ht="9" customHeight="1" x14ac:dyDescent="0.15">
      <c r="A645" s="747"/>
      <c r="B645" s="196" t="s">
        <v>114</v>
      </c>
      <c r="C645" s="281">
        <f>SUM(V625:V655)</f>
        <v>0</v>
      </c>
      <c r="D645" s="66">
        <f t="shared" si="122"/>
        <v>44916</v>
      </c>
      <c r="E645" s="67">
        <f t="shared" si="124"/>
        <v>44916</v>
      </c>
      <c r="F645" s="68">
        <f t="shared" si="125"/>
        <v>44916</v>
      </c>
      <c r="G645" s="214" t="str">
        <f>IF(時間計算書!E645="","",時間計算書!E645)</f>
        <v/>
      </c>
      <c r="H645" s="156">
        <f t="shared" si="123"/>
        <v>0</v>
      </c>
      <c r="I645" s="156">
        <f t="shared" si="123"/>
        <v>0</v>
      </c>
      <c r="J645" s="285">
        <f>IF(計算規則!$G$28=0,1,IF(G645="法",計算規則!H673,IF(G645="所",計算規則!$H$33,計算規則!$H$32)))</f>
        <v>1</v>
      </c>
      <c r="K645" s="283">
        <f>時間計算書!P645</f>
        <v>0</v>
      </c>
      <c r="L645" s="287">
        <f>IF(計算規則!$G$28=0,0,ROUND(K645*24*H645*J645,0))</f>
        <v>0</v>
      </c>
      <c r="M645" s="279">
        <f>時間計算書!Q645+時間計算書!R645</f>
        <v>0</v>
      </c>
      <c r="N645" s="288">
        <f>IF(計算規則!$G$28=0,0,ROUND(M645*24*H645*N$3+M645*24*I645*N$4,0))</f>
        <v>0</v>
      </c>
      <c r="O645" s="279">
        <f>時間計算書!S645</f>
        <v>0</v>
      </c>
      <c r="P645" s="288">
        <f>IF(計算規則!$G$28=0,0,ROUND(O645*24*H645*P$3+O645*24*I645*P$4,0))</f>
        <v>0</v>
      </c>
      <c r="Q645" s="279">
        <f>時間計算書!T645</f>
        <v>0</v>
      </c>
      <c r="R645" s="288">
        <f>IF(計算規則!$G$28=0,0,ROUND(Q645*24*H645*R$3+Q645*24*I645*R$4,0))</f>
        <v>0</v>
      </c>
      <c r="S645" s="279">
        <f>時間計算書!U645</f>
        <v>0</v>
      </c>
      <c r="T645" s="289">
        <f>IF(計算規則!$G$28=0,0,ROUND(S645*24*H645*T$3+S645*24*I645*T$4,0))</f>
        <v>0</v>
      </c>
      <c r="U645" s="267"/>
      <c r="V645" s="268"/>
      <c r="W645" s="268"/>
      <c r="X645" s="269"/>
      <c r="Y645" s="270">
        <f t="shared" si="121"/>
        <v>0</v>
      </c>
    </row>
    <row r="646" spans="1:25" ht="9" customHeight="1" thickBot="1" x14ac:dyDescent="0.2">
      <c r="A646" s="748"/>
      <c r="B646" s="197" t="s">
        <v>115</v>
      </c>
      <c r="C646" s="282">
        <f>C644+C645</f>
        <v>0</v>
      </c>
      <c r="D646" s="66">
        <f t="shared" si="122"/>
        <v>44917</v>
      </c>
      <c r="E646" s="67">
        <f t="shared" si="124"/>
        <v>44917</v>
      </c>
      <c r="F646" s="68">
        <f t="shared" si="125"/>
        <v>44917</v>
      </c>
      <c r="G646" s="214" t="str">
        <f>IF(時間計算書!E646="","",時間計算書!E646)</f>
        <v/>
      </c>
      <c r="H646" s="156">
        <f t="shared" si="123"/>
        <v>0</v>
      </c>
      <c r="I646" s="156">
        <f t="shared" si="123"/>
        <v>0</v>
      </c>
      <c r="J646" s="285">
        <f>IF(計算規則!$G$28=0,1,IF(G646="法",計算規則!H674,IF(G646="所",計算規則!$H$33,計算規則!$H$32)))</f>
        <v>1</v>
      </c>
      <c r="K646" s="283">
        <f>時間計算書!P646</f>
        <v>0</v>
      </c>
      <c r="L646" s="287">
        <f>IF(計算規則!$G$28=0,0,ROUND(K646*24*H646*J646,0))</f>
        <v>0</v>
      </c>
      <c r="M646" s="279">
        <f>時間計算書!Q646+時間計算書!R646</f>
        <v>0</v>
      </c>
      <c r="N646" s="288">
        <f>IF(計算規則!$G$28=0,0,ROUND(M646*24*H646*N$3+M646*24*I646*N$4,0))</f>
        <v>0</v>
      </c>
      <c r="O646" s="279">
        <f>時間計算書!S646</f>
        <v>0</v>
      </c>
      <c r="P646" s="288">
        <f>IF(計算規則!$G$28=0,0,ROUND(O646*24*H646*P$3+O646*24*I646*P$4,0))</f>
        <v>0</v>
      </c>
      <c r="Q646" s="279">
        <f>時間計算書!T646</f>
        <v>0</v>
      </c>
      <c r="R646" s="288">
        <f>IF(計算規則!$G$28=0,0,ROUND(Q646*24*H646*R$3+Q646*24*I646*R$4,0))</f>
        <v>0</v>
      </c>
      <c r="S646" s="279">
        <f>時間計算書!U646</f>
        <v>0</v>
      </c>
      <c r="T646" s="289">
        <f>IF(計算規則!$G$28=0,0,ROUND(S646*24*H646*T$3+S646*24*I646*T$4,0))</f>
        <v>0</v>
      </c>
      <c r="U646" s="267"/>
      <c r="V646" s="268"/>
      <c r="W646" s="268"/>
      <c r="X646" s="269"/>
      <c r="Y646" s="270">
        <f t="shared" si="121"/>
        <v>0</v>
      </c>
    </row>
    <row r="647" spans="1:25" ht="9" customHeight="1" thickBot="1" x14ac:dyDescent="0.2">
      <c r="A647" s="749" t="s">
        <v>120</v>
      </c>
      <c r="B647" s="750"/>
      <c r="C647" s="200">
        <f>SUM(O625:O655)</f>
        <v>0</v>
      </c>
      <c r="D647" s="66">
        <f t="shared" si="122"/>
        <v>44918</v>
      </c>
      <c r="E647" s="67">
        <f t="shared" si="124"/>
        <v>44918</v>
      </c>
      <c r="F647" s="68">
        <f t="shared" si="125"/>
        <v>44918</v>
      </c>
      <c r="G647" s="214" t="str">
        <f>IF(時間計算書!E647="","",時間計算書!E647)</f>
        <v/>
      </c>
      <c r="H647" s="156">
        <f t="shared" si="123"/>
        <v>0</v>
      </c>
      <c r="I647" s="156">
        <f t="shared" si="123"/>
        <v>0</v>
      </c>
      <c r="J647" s="285">
        <f>IF(計算規則!$G$28=0,1,IF(G647="法",計算規則!H675,IF(G647="所",計算規則!$H$33,計算規則!$H$32)))</f>
        <v>1</v>
      </c>
      <c r="K647" s="283">
        <f>時間計算書!P647</f>
        <v>0</v>
      </c>
      <c r="L647" s="287">
        <f>IF(計算規則!$G$28=0,0,ROUND(K647*24*H647*J647,0))</f>
        <v>0</v>
      </c>
      <c r="M647" s="279">
        <f>時間計算書!Q647+時間計算書!R647</f>
        <v>0</v>
      </c>
      <c r="N647" s="288">
        <f>IF(計算規則!$G$28=0,0,ROUND(M647*24*H647*N$3+M647*24*I647*N$4,0))</f>
        <v>0</v>
      </c>
      <c r="O647" s="279">
        <f>時間計算書!S647</f>
        <v>0</v>
      </c>
      <c r="P647" s="288">
        <f>IF(計算規則!$G$28=0,0,ROUND(O647*24*H647*P$3+O647*24*I647*P$4,0))</f>
        <v>0</v>
      </c>
      <c r="Q647" s="279">
        <f>時間計算書!T647</f>
        <v>0</v>
      </c>
      <c r="R647" s="288">
        <f>IF(計算規則!$G$28=0,0,ROUND(Q647*24*H647*R$3+Q647*24*I647*R$4,0))</f>
        <v>0</v>
      </c>
      <c r="S647" s="279">
        <f>時間計算書!U647</f>
        <v>0</v>
      </c>
      <c r="T647" s="289">
        <f>IF(計算規則!$G$28=0,0,ROUND(S647*24*H647*T$3+S647*24*I647*T$4,0))</f>
        <v>0</v>
      </c>
      <c r="U647" s="267"/>
      <c r="V647" s="268"/>
      <c r="W647" s="268"/>
      <c r="X647" s="269"/>
      <c r="Y647" s="270">
        <f t="shared" si="121"/>
        <v>0</v>
      </c>
    </row>
    <row r="648" spans="1:25" ht="9" customHeight="1" x14ac:dyDescent="0.15">
      <c r="A648" s="743" t="s">
        <v>79</v>
      </c>
      <c r="B648" s="184" t="s">
        <v>116</v>
      </c>
      <c r="C648" s="198">
        <f>SUM(Q625:Q655)</f>
        <v>0</v>
      </c>
      <c r="D648" s="66">
        <f t="shared" si="122"/>
        <v>44919</v>
      </c>
      <c r="E648" s="67">
        <f t="shared" si="124"/>
        <v>44919</v>
      </c>
      <c r="F648" s="68">
        <f t="shared" si="125"/>
        <v>44919</v>
      </c>
      <c r="G648" s="214" t="str">
        <f>IF(時間計算書!E648="","",時間計算書!E648)</f>
        <v/>
      </c>
      <c r="H648" s="156">
        <f t="shared" si="123"/>
        <v>0</v>
      </c>
      <c r="I648" s="156">
        <f t="shared" si="123"/>
        <v>0</v>
      </c>
      <c r="J648" s="285">
        <f>IF(計算規則!$G$28=0,1,IF(G648="法",計算規則!H676,IF(G648="所",計算規則!$H$33,計算規則!$H$32)))</f>
        <v>1</v>
      </c>
      <c r="K648" s="283">
        <f>時間計算書!P648</f>
        <v>0</v>
      </c>
      <c r="L648" s="287">
        <f>IF(計算規則!$G$28=0,0,ROUND(K648*24*H648*J648,0))</f>
        <v>0</v>
      </c>
      <c r="M648" s="279">
        <f>時間計算書!Q648+時間計算書!R648</f>
        <v>0</v>
      </c>
      <c r="N648" s="288">
        <f>IF(計算規則!$G$28=0,0,ROUND(M648*24*H648*N$3+M648*24*I648*N$4,0))</f>
        <v>0</v>
      </c>
      <c r="O648" s="279">
        <f>時間計算書!S648</f>
        <v>0</v>
      </c>
      <c r="P648" s="288">
        <f>IF(計算規則!$G$28=0,0,ROUND(O648*24*H648*P$3+O648*24*I648*P$4,0))</f>
        <v>0</v>
      </c>
      <c r="Q648" s="279">
        <f>時間計算書!T648</f>
        <v>0</v>
      </c>
      <c r="R648" s="288">
        <f>IF(計算規則!$G$28=0,0,ROUND(Q648*24*H648*R$3+Q648*24*I648*R$4,0))</f>
        <v>0</v>
      </c>
      <c r="S648" s="279">
        <f>時間計算書!U648</f>
        <v>0</v>
      </c>
      <c r="T648" s="289">
        <f>IF(計算規則!$G$28=0,0,ROUND(S648*24*H648*T$3+S648*24*I648*T$4,0))</f>
        <v>0</v>
      </c>
      <c r="U648" s="267"/>
      <c r="V648" s="268"/>
      <c r="W648" s="268"/>
      <c r="X648" s="269"/>
      <c r="Y648" s="270">
        <f t="shared" si="121"/>
        <v>0</v>
      </c>
    </row>
    <row r="649" spans="1:25" ht="9" customHeight="1" x14ac:dyDescent="0.15">
      <c r="A649" s="744"/>
      <c r="B649" s="196" t="s">
        <v>56</v>
      </c>
      <c r="C649" s="199">
        <f>SUM(R625:R655)</f>
        <v>0</v>
      </c>
      <c r="D649" s="66">
        <f t="shared" si="122"/>
        <v>44920</v>
      </c>
      <c r="E649" s="67">
        <f t="shared" si="124"/>
        <v>44920</v>
      </c>
      <c r="F649" s="68">
        <f t="shared" si="125"/>
        <v>44920</v>
      </c>
      <c r="G649" s="214" t="str">
        <f>IF(時間計算書!E649="","",時間計算書!E649)</f>
        <v/>
      </c>
      <c r="H649" s="156">
        <f t="shared" si="123"/>
        <v>0</v>
      </c>
      <c r="I649" s="156">
        <f t="shared" si="123"/>
        <v>0</v>
      </c>
      <c r="J649" s="285">
        <f>IF(計算規則!$G$28=0,1,IF(G649="法",計算規則!H677,IF(G649="所",計算規則!$H$33,計算規則!$H$32)))</f>
        <v>1</v>
      </c>
      <c r="K649" s="283">
        <f>時間計算書!P649</f>
        <v>0</v>
      </c>
      <c r="L649" s="287">
        <f>IF(計算規則!$G$28=0,0,ROUND(K649*24*H649*J649,0))</f>
        <v>0</v>
      </c>
      <c r="M649" s="279">
        <f>時間計算書!Q649+時間計算書!R649</f>
        <v>0</v>
      </c>
      <c r="N649" s="288">
        <f>IF(計算規則!$G$28=0,0,ROUND(M649*24*H649*N$3+M649*24*I649*N$4,0))</f>
        <v>0</v>
      </c>
      <c r="O649" s="279">
        <f>時間計算書!S649</f>
        <v>0</v>
      </c>
      <c r="P649" s="288">
        <f>IF(計算規則!$G$28=0,0,ROUND(O649*24*H649*P$3+O649*24*I649*P$4,0))</f>
        <v>0</v>
      </c>
      <c r="Q649" s="279">
        <f>時間計算書!T649</f>
        <v>0</v>
      </c>
      <c r="R649" s="288">
        <f>IF(計算規則!$G$28=0,0,ROUND(Q649*24*H649*R$3+Q649*24*I649*R$4,0))</f>
        <v>0</v>
      </c>
      <c r="S649" s="279">
        <f>時間計算書!U649</f>
        <v>0</v>
      </c>
      <c r="T649" s="289">
        <f>IF(計算規則!$G$28=0,0,ROUND(S649*24*H649*T$3+S649*24*I649*T$4,0))</f>
        <v>0</v>
      </c>
      <c r="U649" s="267"/>
      <c r="V649" s="268"/>
      <c r="W649" s="268"/>
      <c r="X649" s="269"/>
      <c r="Y649" s="270">
        <f t="shared" si="121"/>
        <v>0</v>
      </c>
    </row>
    <row r="650" spans="1:25" ht="9" customHeight="1" x14ac:dyDescent="0.15">
      <c r="A650" s="744"/>
      <c r="B650" s="196" t="s">
        <v>114</v>
      </c>
      <c r="C650" s="281">
        <f>SUM(W625:W655)</f>
        <v>0</v>
      </c>
      <c r="D650" s="66">
        <f t="shared" si="122"/>
        <v>44921</v>
      </c>
      <c r="E650" s="67">
        <f t="shared" si="124"/>
        <v>44921</v>
      </c>
      <c r="F650" s="68">
        <f t="shared" si="125"/>
        <v>44921</v>
      </c>
      <c r="G650" s="214" t="str">
        <f>IF(時間計算書!E650="","",時間計算書!E650)</f>
        <v/>
      </c>
      <c r="H650" s="156">
        <f t="shared" si="123"/>
        <v>0</v>
      </c>
      <c r="I650" s="156">
        <f t="shared" si="123"/>
        <v>0</v>
      </c>
      <c r="J650" s="285">
        <f>IF(計算規則!$G$28=0,1,IF(G650="法",計算規則!H678,IF(G650="所",計算規則!$H$33,計算規則!$H$32)))</f>
        <v>1</v>
      </c>
      <c r="K650" s="283">
        <f>時間計算書!P650</f>
        <v>0</v>
      </c>
      <c r="L650" s="287">
        <f>IF(計算規則!$G$28=0,0,ROUND(K650*24*H650*J650,0))</f>
        <v>0</v>
      </c>
      <c r="M650" s="279">
        <f>時間計算書!Q650+時間計算書!R650</f>
        <v>0</v>
      </c>
      <c r="N650" s="288">
        <f>IF(計算規則!$G$28=0,0,ROUND(M650*24*H650*N$3+M650*24*I650*N$4,0))</f>
        <v>0</v>
      </c>
      <c r="O650" s="279">
        <f>時間計算書!S650</f>
        <v>0</v>
      </c>
      <c r="P650" s="288">
        <f>IF(計算規則!$G$28=0,0,ROUND(O650*24*H650*P$3+O650*24*I650*P$4,0))</f>
        <v>0</v>
      </c>
      <c r="Q650" s="279">
        <f>時間計算書!T650</f>
        <v>0</v>
      </c>
      <c r="R650" s="288">
        <f>IF(計算規則!$G$28=0,0,ROUND(Q650*24*H650*R$3+Q650*24*I650*R$4,0))</f>
        <v>0</v>
      </c>
      <c r="S650" s="279">
        <f>時間計算書!U650</f>
        <v>0</v>
      </c>
      <c r="T650" s="289">
        <f>IF(計算規則!$G$28=0,0,ROUND(S650*24*H650*T$3+S650*24*I650*T$4,0))</f>
        <v>0</v>
      </c>
      <c r="U650" s="267"/>
      <c r="V650" s="268"/>
      <c r="W650" s="268"/>
      <c r="X650" s="269"/>
      <c r="Y650" s="270">
        <f t="shared" si="121"/>
        <v>0</v>
      </c>
    </row>
    <row r="651" spans="1:25" ht="9" customHeight="1" thickBot="1" x14ac:dyDescent="0.2">
      <c r="A651" s="745"/>
      <c r="B651" s="197" t="s">
        <v>115</v>
      </c>
      <c r="C651" s="282">
        <f>C649+C650</f>
        <v>0</v>
      </c>
      <c r="D651" s="66">
        <f t="shared" si="122"/>
        <v>44922</v>
      </c>
      <c r="E651" s="67">
        <f t="shared" si="124"/>
        <v>44922</v>
      </c>
      <c r="F651" s="68">
        <f t="shared" si="125"/>
        <v>44922</v>
      </c>
      <c r="G651" s="214" t="str">
        <f>IF(時間計算書!E651="","",時間計算書!E651)</f>
        <v/>
      </c>
      <c r="H651" s="156">
        <f t="shared" si="123"/>
        <v>0</v>
      </c>
      <c r="I651" s="156">
        <f t="shared" si="123"/>
        <v>0</v>
      </c>
      <c r="J651" s="285">
        <f>IF(計算規則!$G$28=0,1,IF(G651="法",計算規則!H679,IF(G651="所",計算規則!$H$33,計算規則!$H$32)))</f>
        <v>1</v>
      </c>
      <c r="K651" s="283">
        <f>時間計算書!P651</f>
        <v>0</v>
      </c>
      <c r="L651" s="287">
        <f>IF(計算規則!$G$28=0,0,ROUND(K651*24*H651*J651,0))</f>
        <v>0</v>
      </c>
      <c r="M651" s="279">
        <f>時間計算書!Q651+時間計算書!R651</f>
        <v>0</v>
      </c>
      <c r="N651" s="288">
        <f>IF(計算規則!$G$28=0,0,ROUND(M651*24*H651*N$3+M651*24*I651*N$4,0))</f>
        <v>0</v>
      </c>
      <c r="O651" s="279">
        <f>時間計算書!S651</f>
        <v>0</v>
      </c>
      <c r="P651" s="288">
        <f>IF(計算規則!$G$28=0,0,ROUND(O651*24*H651*P$3+O651*24*I651*P$4,0))</f>
        <v>0</v>
      </c>
      <c r="Q651" s="279">
        <f>時間計算書!T651</f>
        <v>0</v>
      </c>
      <c r="R651" s="288">
        <f>IF(計算規則!$G$28=0,0,ROUND(Q651*24*H651*R$3+Q651*24*I651*R$4,0))</f>
        <v>0</v>
      </c>
      <c r="S651" s="279">
        <f>時間計算書!U651</f>
        <v>0</v>
      </c>
      <c r="T651" s="289">
        <f>IF(計算規則!$G$28=0,0,ROUND(S651*24*H651*T$3+S651*24*I651*T$4,0))</f>
        <v>0</v>
      </c>
      <c r="U651" s="267"/>
      <c r="V651" s="268"/>
      <c r="W651" s="268"/>
      <c r="X651" s="269"/>
      <c r="Y651" s="270">
        <f t="shared" si="121"/>
        <v>0</v>
      </c>
    </row>
    <row r="652" spans="1:25" ht="9" customHeight="1" x14ac:dyDescent="0.15">
      <c r="A652" s="743" t="s">
        <v>80</v>
      </c>
      <c r="B652" s="184" t="s">
        <v>116</v>
      </c>
      <c r="C652" s="198">
        <f>SUM(S625:S655)</f>
        <v>0</v>
      </c>
      <c r="D652" s="66">
        <f t="shared" si="122"/>
        <v>44923</v>
      </c>
      <c r="E652" s="67">
        <f t="shared" si="124"/>
        <v>44923</v>
      </c>
      <c r="F652" s="68">
        <f t="shared" si="125"/>
        <v>44923</v>
      </c>
      <c r="G652" s="214" t="str">
        <f>IF(時間計算書!E652="","",時間計算書!E652)</f>
        <v/>
      </c>
      <c r="H652" s="156">
        <f t="shared" si="123"/>
        <v>0</v>
      </c>
      <c r="I652" s="156">
        <f t="shared" si="123"/>
        <v>0</v>
      </c>
      <c r="J652" s="285">
        <f>IF(計算規則!$G$28=0,1,IF(G652="法",計算規則!H680,IF(G652="所",計算規則!$H$33,計算規則!$H$32)))</f>
        <v>1</v>
      </c>
      <c r="K652" s="283">
        <f>時間計算書!P652</f>
        <v>0</v>
      </c>
      <c r="L652" s="287">
        <f>IF(計算規則!$G$28=0,0,ROUND(K652*24*H652*J652,0))</f>
        <v>0</v>
      </c>
      <c r="M652" s="279">
        <f>時間計算書!Q652+時間計算書!R652</f>
        <v>0</v>
      </c>
      <c r="N652" s="288">
        <f>IF(計算規則!$G$28=0,0,ROUND(M652*24*H652*N$3+M652*24*I652*N$4,0))</f>
        <v>0</v>
      </c>
      <c r="O652" s="279">
        <f>時間計算書!S652</f>
        <v>0</v>
      </c>
      <c r="P652" s="288">
        <f>IF(計算規則!$G$28=0,0,ROUND(O652*24*H652*P$3+O652*24*I652*P$4,0))</f>
        <v>0</v>
      </c>
      <c r="Q652" s="279">
        <f>時間計算書!T652</f>
        <v>0</v>
      </c>
      <c r="R652" s="288">
        <f>IF(計算規則!$G$28=0,0,ROUND(Q652*24*H652*R$3+Q652*24*I652*R$4,0))</f>
        <v>0</v>
      </c>
      <c r="S652" s="279">
        <f>時間計算書!U652</f>
        <v>0</v>
      </c>
      <c r="T652" s="289">
        <f>IF(計算規則!$G$28=0,0,ROUND(S652*24*H652*T$3+S652*24*I652*T$4,0))</f>
        <v>0</v>
      </c>
      <c r="U652" s="267"/>
      <c r="V652" s="268"/>
      <c r="W652" s="268"/>
      <c r="X652" s="269"/>
      <c r="Y652" s="270">
        <f t="shared" si="121"/>
        <v>0</v>
      </c>
    </row>
    <row r="653" spans="1:25" ht="9" customHeight="1" x14ac:dyDescent="0.15">
      <c r="A653" s="744"/>
      <c r="B653" s="196" t="s">
        <v>56</v>
      </c>
      <c r="C653" s="199">
        <f>SUM(T625:T655)</f>
        <v>0</v>
      </c>
      <c r="D653" s="211">
        <f>IF(OR(MONTH(D625)=1,MONTH(D625)=3,MONTH(D625)=5,MONTH(D625)=7,MONTH(D625)=8,MONTH(D625)=10,MONTH(D625)=12),D652+1,IF(OR(MONTH(D625)=4,MONTH(D625)=6,MONTH(D625)=9,MONTH(D625)=11),D652+1,IF(DAY(DATE(YEAR(D625),3,0))=29,D652+1,"")))</f>
        <v>44924</v>
      </c>
      <c r="E653" s="333">
        <f t="shared" si="124"/>
        <v>44924</v>
      </c>
      <c r="F653" s="334">
        <f t="shared" si="125"/>
        <v>44924</v>
      </c>
      <c r="G653" s="214" t="str">
        <f>IF(時間計算書!E653="","",時間計算書!E653)</f>
        <v/>
      </c>
      <c r="H653" s="156">
        <f>IF(D653="","",H652)</f>
        <v>0</v>
      </c>
      <c r="I653" s="156">
        <f t="shared" ref="I653:I655" si="126">I652</f>
        <v>0</v>
      </c>
      <c r="J653" s="285">
        <f>IF(計算規則!$G$28=0,1,IF(G653="法",計算規則!H681,IF(G653="所",計算規則!$H$33,計算規則!$H$32)))</f>
        <v>1</v>
      </c>
      <c r="K653" s="283">
        <f>時間計算書!P653</f>
        <v>0</v>
      </c>
      <c r="L653" s="287">
        <f>IF(計算規則!$G$28=0,0,IF(D653="","",ROUND(K653*24*H653*J653,0)))</f>
        <v>0</v>
      </c>
      <c r="M653" s="279">
        <f>時間計算書!Q653+時間計算書!R653</f>
        <v>0</v>
      </c>
      <c r="N653" s="288">
        <f>IF(計算規則!$G$28=0,0,IF(D653="","",ROUND(M653*24*H653*N$3+M653*24*I653*N$4,0)))</f>
        <v>0</v>
      </c>
      <c r="O653" s="279">
        <f>時間計算書!S653</f>
        <v>0</v>
      </c>
      <c r="P653" s="288">
        <f>IF(計算規則!$G$28=0,0,IF(D653="","",ROUND(O653*24*H653*P$3+O653*24*I653*P$4,0)))</f>
        <v>0</v>
      </c>
      <c r="Q653" s="279">
        <f>時間計算書!T653</f>
        <v>0</v>
      </c>
      <c r="R653" s="288">
        <f>IF(計算規則!$G$28=0,0,IF(D653="","",ROUND(Q653*24*H653*R$3+Q653*24*I653*R$4,0)))</f>
        <v>0</v>
      </c>
      <c r="S653" s="279">
        <f>時間計算書!U653</f>
        <v>0</v>
      </c>
      <c r="T653" s="289">
        <f>IF(計算規則!$G$28=0,0,IF(D653="","",ROUND(S653*24*H653*T$3+S653*24*I653*T$4,0)))</f>
        <v>0</v>
      </c>
      <c r="U653" s="267"/>
      <c r="V653" s="268"/>
      <c r="W653" s="268"/>
      <c r="X653" s="269"/>
      <c r="Y653" s="270">
        <f>IF(D653="","",SUM(L653+N653+P653+R653+T653)+SUM(U653:X653))</f>
        <v>0</v>
      </c>
    </row>
    <row r="654" spans="1:25" ht="9" customHeight="1" x14ac:dyDescent="0.15">
      <c r="A654" s="744"/>
      <c r="B654" s="196" t="s">
        <v>114</v>
      </c>
      <c r="C654" s="281">
        <f>SUM(X625:X655)</f>
        <v>0</v>
      </c>
      <c r="D654" s="211">
        <f>IF(OR(MONTH(D625)=1,MONTH(D625)=3,MONTH(D625)=5,MONTH(D625)=7,MONTH(D625)=8,MONTH(D625)=10,MONTH(D625)=12),D653+1,IF(OR(MONTH(D625)=4,MONTH(D625)=6,MONTH(D625)=9,MONTH(D625)=11),D653+1,""))</f>
        <v>44925</v>
      </c>
      <c r="E654" s="333">
        <f t="shared" si="124"/>
        <v>44925</v>
      </c>
      <c r="F654" s="334">
        <f t="shared" si="125"/>
        <v>44925</v>
      </c>
      <c r="G654" s="214" t="str">
        <f>IF(時間計算書!E654="","",時間計算書!E654)</f>
        <v/>
      </c>
      <c r="H654" s="156">
        <f>IF(D654="","",H653)</f>
        <v>0</v>
      </c>
      <c r="I654" s="156">
        <f t="shared" si="126"/>
        <v>0</v>
      </c>
      <c r="J654" s="285">
        <f>IF(計算規則!$G$28=0,1,IF(G654="法",計算規則!H682,IF(G654="所",計算規則!$H$33,計算規則!$H$32)))</f>
        <v>1</v>
      </c>
      <c r="K654" s="283">
        <f>時間計算書!P654</f>
        <v>0</v>
      </c>
      <c r="L654" s="287">
        <f>IF(計算規則!$G$28=0,0,IF(D654="","",ROUND(K654*24*H654*J654,0)))</f>
        <v>0</v>
      </c>
      <c r="M654" s="279">
        <f>時間計算書!Q654+時間計算書!R654</f>
        <v>0</v>
      </c>
      <c r="N654" s="288">
        <f>IF(計算規則!$G$28=0,0,IF(D654="","",ROUND(M654*24*H654*N$3+M654*24*I654*N$4,0)))</f>
        <v>0</v>
      </c>
      <c r="O654" s="279">
        <f>時間計算書!S654</f>
        <v>0</v>
      </c>
      <c r="P654" s="288">
        <f>IF(計算規則!$G$28=0,0,IF(D654="","",ROUND(O654*24*H654*P$3+O654*24*I654*P$4,0)))</f>
        <v>0</v>
      </c>
      <c r="Q654" s="279">
        <f>時間計算書!T654</f>
        <v>0</v>
      </c>
      <c r="R654" s="288">
        <f>IF(計算規則!$G$28=0,0,IF(D654="","",ROUND(Q654*24*H654*R$3+Q654*24*I654*R$4,0)))</f>
        <v>0</v>
      </c>
      <c r="S654" s="279">
        <f>時間計算書!U654</f>
        <v>0</v>
      </c>
      <c r="T654" s="289">
        <f>IF(計算規則!$G$28=0,0,IF(D654="","",ROUND(S654*24*H654*T$3+S654*24*I654*T$4,0)))</f>
        <v>0</v>
      </c>
      <c r="U654" s="267"/>
      <c r="V654" s="268"/>
      <c r="W654" s="268"/>
      <c r="X654" s="269"/>
      <c r="Y654" s="270">
        <f>IF(D654="","",SUM(L654+N654+P654+R654+T654)+SUM(U654:X654))</f>
        <v>0</v>
      </c>
    </row>
    <row r="655" spans="1:25" ht="9" customHeight="1" thickBot="1" x14ac:dyDescent="0.2">
      <c r="A655" s="745"/>
      <c r="B655" s="197" t="s">
        <v>115</v>
      </c>
      <c r="C655" s="282">
        <f>C653+C654</f>
        <v>0</v>
      </c>
      <c r="D655" s="212">
        <f>IF(OR(MONTH(D625)=1,MONTH(D625)=3,MONTH(D625)=5,MONTH(D625)=7,MONTH(D625)=8,MONTH(D625)=10,MONTH(D625)=12),D654+1,IF(OR(MONTH(D625)=4,MONTH(D625)=6,MONTH(D625)=9,MONTH(D625)=11),"",""))</f>
        <v>44926</v>
      </c>
      <c r="E655" s="335">
        <f t="shared" si="124"/>
        <v>44926</v>
      </c>
      <c r="F655" s="336">
        <f t="shared" si="125"/>
        <v>44926</v>
      </c>
      <c r="G655" s="215" t="str">
        <f>IF(時間計算書!E655="","",時間計算書!E655)</f>
        <v/>
      </c>
      <c r="H655" s="157">
        <f>IF(D655="","",H654)</f>
        <v>0</v>
      </c>
      <c r="I655" s="157">
        <f t="shared" si="126"/>
        <v>0</v>
      </c>
      <c r="J655" s="286">
        <f>IF(計算規則!$G$28=0,1,IF(G655="法",計算規則!H683,IF(G655="所",計算規則!$H$33,計算規則!$H$32)))</f>
        <v>1</v>
      </c>
      <c r="K655" s="293">
        <f>時間計算書!P655</f>
        <v>0</v>
      </c>
      <c r="L655" s="294">
        <f>IF(計算規則!$G$28=0,0,IF(D655="","",ROUND(K655*24*H655*J655,0)))</f>
        <v>0</v>
      </c>
      <c r="M655" s="295">
        <f>時間計算書!Q655+時間計算書!R655</f>
        <v>0</v>
      </c>
      <c r="N655" s="296">
        <f>IF(計算規則!$G$28=0,0,IF(D655="","",ROUND(M655*24*H655*N$3+M655*24*I655*N$4,0)))</f>
        <v>0</v>
      </c>
      <c r="O655" s="295">
        <f>時間計算書!S655</f>
        <v>0</v>
      </c>
      <c r="P655" s="296">
        <f>IF(計算規則!$G$28=0,0,IF(D655="","",ROUND(O655*24*H655*P$3+O655*24*I655*P$4,0)))</f>
        <v>0</v>
      </c>
      <c r="Q655" s="295">
        <f>時間計算書!T655</f>
        <v>0</v>
      </c>
      <c r="R655" s="296">
        <f>IF(計算規則!$G$28=0,0,IF(D655="","",ROUND(Q655*24*H655*R$3+Q655*24*I655*R$4,0)))</f>
        <v>0</v>
      </c>
      <c r="S655" s="295">
        <f>時間計算書!U655</f>
        <v>0</v>
      </c>
      <c r="T655" s="297">
        <f>IF(計算規則!$G$28=0,0,IF(D655="","",ROUND(S655*24*H655*T$3+S655*24*I655*T$4,0)))</f>
        <v>0</v>
      </c>
      <c r="U655" s="271"/>
      <c r="V655" s="272"/>
      <c r="W655" s="272"/>
      <c r="X655" s="273"/>
      <c r="Y655" s="274">
        <f>IF(D655="","",SUM(L655+N655+P655+R655+T655)+SUM(U655:X655))</f>
        <v>0</v>
      </c>
    </row>
    <row r="656" spans="1:25" ht="9" customHeight="1" x14ac:dyDescent="0.15">
      <c r="A656" s="775">
        <f>IF(計算規則!$D$15=0,D656,D687)</f>
        <v>44927</v>
      </c>
      <c r="B656" s="776"/>
      <c r="C656" s="776"/>
      <c r="D656" s="71">
        <f>IF(D655="",IF(D654="",IF(D653="",D652+1,D653+1),D654+1),D655+1)</f>
        <v>44927</v>
      </c>
      <c r="E656" s="72">
        <f t="shared" si="124"/>
        <v>44927</v>
      </c>
      <c r="F656" s="73">
        <f t="shared" si="125"/>
        <v>44927</v>
      </c>
      <c r="G656" s="216" t="str">
        <f>IF(時間計算書!E656="","",時間計算書!E656)</f>
        <v/>
      </c>
      <c r="H656" s="155">
        <f>賃金一覧表・単価計算書・既払金計算書!AK27</f>
        <v>0</v>
      </c>
      <c r="I656" s="155">
        <f>賃金一覧表・単価計算書・既払金計算書!BG27</f>
        <v>0</v>
      </c>
      <c r="J656" s="303">
        <f>IF(計算規則!$G$28=0,1,IF(G656="法",計算規則!H684,IF(G656="所",計算規則!$H$33,計算規則!$H$32)))</f>
        <v>1</v>
      </c>
      <c r="K656" s="284">
        <f>時間計算書!P656</f>
        <v>0</v>
      </c>
      <c r="L656" s="290">
        <f>IF(計算規則!$G$28=0,0,ROUND(K656*24*H656*J656,0))</f>
        <v>0</v>
      </c>
      <c r="M656" s="278">
        <f>時間計算書!Q656+時間計算書!R656</f>
        <v>0</v>
      </c>
      <c r="N656" s="291">
        <f>IF(計算規則!$G$28=0,0,ROUND(M656*24*H656*N$3+M656*24*I656*N$4,0))</f>
        <v>0</v>
      </c>
      <c r="O656" s="278">
        <f>時間計算書!S656</f>
        <v>0</v>
      </c>
      <c r="P656" s="291">
        <f>IF(計算規則!$G$28=0,0,ROUND(O656*24*H656*P$3+O656*24*I656*P$4,0))</f>
        <v>0</v>
      </c>
      <c r="Q656" s="278">
        <f>時間計算書!T656</f>
        <v>0</v>
      </c>
      <c r="R656" s="291">
        <f>IF(計算規則!$G$28=0,0,ROUND(Q656*24*H656*R$3+Q656*24*I656*R$4,0))</f>
        <v>0</v>
      </c>
      <c r="S656" s="278">
        <f>時間計算書!U656</f>
        <v>0</v>
      </c>
      <c r="T656" s="292">
        <f>IF(計算規則!$G$28=0,0,ROUND(S656*24*H656*T$3+S656*24*I656*T$4,0))</f>
        <v>0</v>
      </c>
      <c r="U656" s="275"/>
      <c r="V656" s="276"/>
      <c r="W656" s="276"/>
      <c r="X656" s="277"/>
      <c r="Y656" s="280">
        <f t="shared" ref="Y656:Y683" si="127">SUM(L656+N656+P656+R656+T656)+SUM(U656:X656)</f>
        <v>0</v>
      </c>
    </row>
    <row r="657" spans="1:25" ht="9" customHeight="1" x14ac:dyDescent="0.15">
      <c r="A657" s="777"/>
      <c r="B657" s="778"/>
      <c r="C657" s="778"/>
      <c r="D657" s="66">
        <f t="shared" ref="D657:D683" si="128">D656+1</f>
        <v>44928</v>
      </c>
      <c r="E657" s="67">
        <f t="shared" si="124"/>
        <v>44928</v>
      </c>
      <c r="F657" s="68">
        <f t="shared" si="125"/>
        <v>44928</v>
      </c>
      <c r="G657" s="214" t="str">
        <f>IF(時間計算書!E657="","",時間計算書!E657)</f>
        <v/>
      </c>
      <c r="H657" s="156">
        <f>H656</f>
        <v>0</v>
      </c>
      <c r="I657" s="156">
        <f>I656</f>
        <v>0</v>
      </c>
      <c r="J657" s="285">
        <f>IF(計算規則!$G$28=0,1,IF(G657="法",計算規則!H685,IF(G657="所",計算規則!$H$33,計算規則!$H$32)))</f>
        <v>1</v>
      </c>
      <c r="K657" s="283">
        <f>時間計算書!P657</f>
        <v>0</v>
      </c>
      <c r="L657" s="287">
        <f>IF(計算規則!$G$28=0,0,ROUND(K657*24*H657*J657,0))</f>
        <v>0</v>
      </c>
      <c r="M657" s="279">
        <f>時間計算書!Q657+時間計算書!R657</f>
        <v>0</v>
      </c>
      <c r="N657" s="288">
        <f>IF(計算規則!$G$28=0,0,ROUND(M657*24*H657*N$3+M657*24*I657*N$4,0))</f>
        <v>0</v>
      </c>
      <c r="O657" s="279">
        <f>時間計算書!S657</f>
        <v>0</v>
      </c>
      <c r="P657" s="288">
        <f>IF(計算規則!$G$28=0,0,ROUND(O657*24*H657*P$3+O657*24*I657*P$4,0))</f>
        <v>0</v>
      </c>
      <c r="Q657" s="279">
        <f>時間計算書!T657</f>
        <v>0</v>
      </c>
      <c r="R657" s="288">
        <f>IF(計算規則!$G$28=0,0,ROUND(Q657*24*H657*R$3+Q657*24*I657*R$4,0))</f>
        <v>0</v>
      </c>
      <c r="S657" s="279">
        <f>時間計算書!U657</f>
        <v>0</v>
      </c>
      <c r="T657" s="289">
        <f>IF(計算規則!$G$28=0,0,ROUND(S657*24*H657*T$3+S657*24*I657*T$4,0))</f>
        <v>0</v>
      </c>
      <c r="U657" s="267"/>
      <c r="V657" s="268"/>
      <c r="W657" s="268"/>
      <c r="X657" s="269"/>
      <c r="Y657" s="270">
        <f t="shared" si="127"/>
        <v>0</v>
      </c>
    </row>
    <row r="658" spans="1:25" ht="9" customHeight="1" x14ac:dyDescent="0.15">
      <c r="A658" s="779">
        <f>A656</f>
        <v>44927</v>
      </c>
      <c r="B658" s="780"/>
      <c r="C658" s="780"/>
      <c r="D658" s="66">
        <f t="shared" si="128"/>
        <v>44929</v>
      </c>
      <c r="E658" s="67">
        <f t="shared" si="124"/>
        <v>44929</v>
      </c>
      <c r="F658" s="68">
        <f t="shared" si="125"/>
        <v>44929</v>
      </c>
      <c r="G658" s="214" t="str">
        <f>IF(時間計算書!E658="","",時間計算書!E658)</f>
        <v/>
      </c>
      <c r="H658" s="156">
        <f t="shared" ref="H658:I683" si="129">H657</f>
        <v>0</v>
      </c>
      <c r="I658" s="156">
        <f t="shared" si="129"/>
        <v>0</v>
      </c>
      <c r="J658" s="285">
        <f>IF(計算規則!$G$28=0,1,IF(G658="法",計算規則!H686,IF(G658="所",計算規則!$H$33,計算規則!$H$32)))</f>
        <v>1</v>
      </c>
      <c r="K658" s="283">
        <f>時間計算書!P658</f>
        <v>0</v>
      </c>
      <c r="L658" s="287">
        <f>IF(計算規則!$G$28=0,0,ROUND(K658*24*H658*J658,0))</f>
        <v>0</v>
      </c>
      <c r="M658" s="279">
        <f>時間計算書!Q658+時間計算書!R658</f>
        <v>0</v>
      </c>
      <c r="N658" s="288">
        <f>IF(計算規則!$G$28=0,0,ROUND(M658*24*H658*N$3+M658*24*I658*N$4,0))</f>
        <v>0</v>
      </c>
      <c r="O658" s="279">
        <f>時間計算書!S658</f>
        <v>0</v>
      </c>
      <c r="P658" s="288">
        <f>IF(計算規則!$G$28=0,0,ROUND(O658*24*H658*P$3+O658*24*I658*P$4,0))</f>
        <v>0</v>
      </c>
      <c r="Q658" s="279">
        <f>時間計算書!T658</f>
        <v>0</v>
      </c>
      <c r="R658" s="288">
        <f>IF(計算規則!$G$28=0,0,ROUND(Q658*24*H658*R$3+Q658*24*I658*R$4,0))</f>
        <v>0</v>
      </c>
      <c r="S658" s="279">
        <f>時間計算書!U658</f>
        <v>0</v>
      </c>
      <c r="T658" s="289">
        <f>IF(計算規則!$G$28=0,0,ROUND(S658*24*H658*T$3+S658*24*I658*T$4,0))</f>
        <v>0</v>
      </c>
      <c r="U658" s="267"/>
      <c r="V658" s="268"/>
      <c r="W658" s="268"/>
      <c r="X658" s="269"/>
      <c r="Y658" s="270">
        <f t="shared" si="127"/>
        <v>0</v>
      </c>
    </row>
    <row r="659" spans="1:25" ht="9" customHeight="1" thickBot="1" x14ac:dyDescent="0.2">
      <c r="A659" s="781"/>
      <c r="B659" s="782"/>
      <c r="C659" s="782"/>
      <c r="D659" s="66">
        <f t="shared" si="128"/>
        <v>44930</v>
      </c>
      <c r="E659" s="67">
        <f t="shared" si="124"/>
        <v>44930</v>
      </c>
      <c r="F659" s="68">
        <f t="shared" si="125"/>
        <v>44930</v>
      </c>
      <c r="G659" s="214" t="str">
        <f>IF(時間計算書!E659="","",時間計算書!E659)</f>
        <v/>
      </c>
      <c r="H659" s="156">
        <f t="shared" si="129"/>
        <v>0</v>
      </c>
      <c r="I659" s="156">
        <f t="shared" si="129"/>
        <v>0</v>
      </c>
      <c r="J659" s="285">
        <f>IF(計算規則!$G$28=0,1,IF(G659="法",計算規則!H687,IF(G659="所",計算規則!$H$33,計算規則!$H$32)))</f>
        <v>1</v>
      </c>
      <c r="K659" s="283">
        <f>時間計算書!P659</f>
        <v>0</v>
      </c>
      <c r="L659" s="287">
        <f>IF(計算規則!$G$28=0,0,ROUND(K659*24*H659*J659,0))</f>
        <v>0</v>
      </c>
      <c r="M659" s="279">
        <f>時間計算書!Q659+時間計算書!R659</f>
        <v>0</v>
      </c>
      <c r="N659" s="288">
        <f>IF(計算規則!$G$28=0,0,ROUND(M659*24*H659*N$3+M659*24*I659*N$4,0))</f>
        <v>0</v>
      </c>
      <c r="O659" s="279">
        <f>時間計算書!S659</f>
        <v>0</v>
      </c>
      <c r="P659" s="288">
        <f>IF(計算規則!$G$28=0,0,ROUND(O659*24*H659*P$3+O659*24*I659*P$4,0))</f>
        <v>0</v>
      </c>
      <c r="Q659" s="279">
        <f>時間計算書!T659</f>
        <v>0</v>
      </c>
      <c r="R659" s="288">
        <f>IF(計算規則!$G$28=0,0,ROUND(Q659*24*H659*R$3+Q659*24*I659*R$4,0))</f>
        <v>0</v>
      </c>
      <c r="S659" s="279">
        <f>時間計算書!U659</f>
        <v>0</v>
      </c>
      <c r="T659" s="289">
        <f>IF(計算規則!$G$28=0,0,ROUND(S659*24*H659*T$3+S659*24*I659*T$4,0))</f>
        <v>0</v>
      </c>
      <c r="U659" s="267"/>
      <c r="V659" s="268"/>
      <c r="W659" s="268"/>
      <c r="X659" s="269"/>
      <c r="Y659" s="270">
        <f t="shared" si="127"/>
        <v>0</v>
      </c>
    </row>
    <row r="660" spans="1:25" ht="9" customHeight="1" x14ac:dyDescent="0.15">
      <c r="A660" s="751" t="s">
        <v>172</v>
      </c>
      <c r="B660" s="752"/>
      <c r="C660" s="753"/>
      <c r="D660" s="66">
        <f t="shared" si="128"/>
        <v>44931</v>
      </c>
      <c r="E660" s="67">
        <f t="shared" si="124"/>
        <v>44931</v>
      </c>
      <c r="F660" s="68">
        <f t="shared" si="125"/>
        <v>44931</v>
      </c>
      <c r="G660" s="214" t="str">
        <f>IF(時間計算書!E660="","",時間計算書!E660)</f>
        <v/>
      </c>
      <c r="H660" s="156">
        <f t="shared" si="129"/>
        <v>0</v>
      </c>
      <c r="I660" s="156">
        <f t="shared" si="129"/>
        <v>0</v>
      </c>
      <c r="J660" s="285">
        <f>IF(計算規則!$G$28=0,1,IF(G660="法",計算規則!H688,IF(G660="所",計算規則!$H$33,計算規則!$H$32)))</f>
        <v>1</v>
      </c>
      <c r="K660" s="283">
        <f>時間計算書!P660</f>
        <v>0</v>
      </c>
      <c r="L660" s="287">
        <f>IF(計算規則!$G$28=0,0,ROUND(K660*24*H660*J660,0))</f>
        <v>0</v>
      </c>
      <c r="M660" s="279">
        <f>時間計算書!Q660+時間計算書!R660</f>
        <v>0</v>
      </c>
      <c r="N660" s="288">
        <f>IF(計算規則!$G$28=0,0,ROUND(M660*24*H660*N$3+M660*24*I660*N$4,0))</f>
        <v>0</v>
      </c>
      <c r="O660" s="279">
        <f>時間計算書!S660</f>
        <v>0</v>
      </c>
      <c r="P660" s="288">
        <f>IF(計算規則!$G$28=0,0,ROUND(O660*24*H660*P$3+O660*24*I660*P$4,0))</f>
        <v>0</v>
      </c>
      <c r="Q660" s="279">
        <f>時間計算書!T660</f>
        <v>0</v>
      </c>
      <c r="R660" s="288">
        <f>IF(計算規則!$G$28=0,0,ROUND(Q660*24*H660*R$3+Q660*24*I660*R$4,0))</f>
        <v>0</v>
      </c>
      <c r="S660" s="279">
        <f>時間計算書!U660</f>
        <v>0</v>
      </c>
      <c r="T660" s="289">
        <f>IF(計算規則!$G$28=0,0,ROUND(S660*24*H660*T$3+S660*24*I660*T$4,0))</f>
        <v>0</v>
      </c>
      <c r="U660" s="267"/>
      <c r="V660" s="268"/>
      <c r="W660" s="268"/>
      <c r="X660" s="269"/>
      <c r="Y660" s="270">
        <f t="shared" si="127"/>
        <v>0</v>
      </c>
    </row>
    <row r="661" spans="1:25" ht="9" customHeight="1" thickBot="1" x14ac:dyDescent="0.2">
      <c r="A661" s="754"/>
      <c r="B661" s="755"/>
      <c r="C661" s="756"/>
      <c r="D661" s="66">
        <f t="shared" si="128"/>
        <v>44932</v>
      </c>
      <c r="E661" s="67">
        <f t="shared" si="124"/>
        <v>44932</v>
      </c>
      <c r="F661" s="68">
        <f t="shared" si="125"/>
        <v>44932</v>
      </c>
      <c r="G661" s="214" t="str">
        <f>IF(時間計算書!E661="","",時間計算書!E661)</f>
        <v/>
      </c>
      <c r="H661" s="156">
        <f t="shared" si="129"/>
        <v>0</v>
      </c>
      <c r="I661" s="156">
        <f t="shared" si="129"/>
        <v>0</v>
      </c>
      <c r="J661" s="285">
        <f>IF(計算規則!$G$28=0,1,IF(G661="法",計算規則!H689,IF(G661="所",計算規則!$H$33,計算規則!$H$32)))</f>
        <v>1</v>
      </c>
      <c r="K661" s="283">
        <f>時間計算書!P661</f>
        <v>0</v>
      </c>
      <c r="L661" s="287">
        <f>IF(計算規則!$G$28=0,0,ROUND(K661*24*H661*J661,0))</f>
        <v>0</v>
      </c>
      <c r="M661" s="279">
        <f>時間計算書!Q661+時間計算書!R661</f>
        <v>0</v>
      </c>
      <c r="N661" s="288">
        <f>IF(計算規則!$G$28=0,0,ROUND(M661*24*H661*N$3+M661*24*I661*N$4,0))</f>
        <v>0</v>
      </c>
      <c r="O661" s="279">
        <f>時間計算書!S661</f>
        <v>0</v>
      </c>
      <c r="P661" s="288">
        <f>IF(計算規則!$G$28=0,0,ROUND(O661*24*H661*P$3+O661*24*I661*P$4,0))</f>
        <v>0</v>
      </c>
      <c r="Q661" s="279">
        <f>時間計算書!T661</f>
        <v>0</v>
      </c>
      <c r="R661" s="288">
        <f>IF(計算規則!$G$28=0,0,ROUND(Q661*24*H661*R$3+Q661*24*I661*R$4,0))</f>
        <v>0</v>
      </c>
      <c r="S661" s="279">
        <f>時間計算書!U661</f>
        <v>0</v>
      </c>
      <c r="T661" s="289">
        <f>IF(計算規則!$G$28=0,0,ROUND(S661*24*H661*T$3+S661*24*I661*T$4,0))</f>
        <v>0</v>
      </c>
      <c r="U661" s="267"/>
      <c r="V661" s="268"/>
      <c r="W661" s="268"/>
      <c r="X661" s="269"/>
      <c r="Y661" s="270">
        <f t="shared" si="127"/>
        <v>0</v>
      </c>
    </row>
    <row r="662" spans="1:25" ht="9" customHeight="1" x14ac:dyDescent="0.15">
      <c r="A662" s="757">
        <f>時間計算書!P24</f>
        <v>0</v>
      </c>
      <c r="B662" s="758"/>
      <c r="C662" s="759"/>
      <c r="D662" s="66">
        <f t="shared" si="128"/>
        <v>44933</v>
      </c>
      <c r="E662" s="67">
        <f t="shared" si="124"/>
        <v>44933</v>
      </c>
      <c r="F662" s="68">
        <f t="shared" si="125"/>
        <v>44933</v>
      </c>
      <c r="G662" s="214" t="str">
        <f>IF(時間計算書!E662="","",時間計算書!E662)</f>
        <v/>
      </c>
      <c r="H662" s="156">
        <f t="shared" si="129"/>
        <v>0</v>
      </c>
      <c r="I662" s="156">
        <f t="shared" si="129"/>
        <v>0</v>
      </c>
      <c r="J662" s="285">
        <f>IF(計算規則!$G$28=0,1,IF(G662="法",計算規則!H690,IF(G662="所",計算規則!$H$33,計算規則!$H$32)))</f>
        <v>1</v>
      </c>
      <c r="K662" s="283">
        <f>時間計算書!P662</f>
        <v>0</v>
      </c>
      <c r="L662" s="287">
        <f>IF(計算規則!$G$28=0,0,ROUND(K662*24*H662*J662,0))</f>
        <v>0</v>
      </c>
      <c r="M662" s="279">
        <f>時間計算書!Q662+時間計算書!R662</f>
        <v>0</v>
      </c>
      <c r="N662" s="288">
        <f>IF(計算規則!$G$28=0,0,ROUND(M662*24*H662*N$3+M662*24*I662*N$4,0))</f>
        <v>0</v>
      </c>
      <c r="O662" s="279">
        <f>時間計算書!S662</f>
        <v>0</v>
      </c>
      <c r="P662" s="288">
        <f>IF(計算規則!$G$28=0,0,ROUND(O662*24*H662*P$3+O662*24*I662*P$4,0))</f>
        <v>0</v>
      </c>
      <c r="Q662" s="279">
        <f>時間計算書!T662</f>
        <v>0</v>
      </c>
      <c r="R662" s="288">
        <f>IF(計算規則!$G$28=0,0,ROUND(Q662*24*H662*R$3+Q662*24*I662*R$4,0))</f>
        <v>0</v>
      </c>
      <c r="S662" s="279">
        <f>時間計算書!U662</f>
        <v>0</v>
      </c>
      <c r="T662" s="289">
        <f>IF(計算規則!$G$28=0,0,ROUND(S662*24*H662*T$3+S662*24*I662*T$4,0))</f>
        <v>0</v>
      </c>
      <c r="U662" s="267"/>
      <c r="V662" s="268"/>
      <c r="W662" s="268"/>
      <c r="X662" s="269"/>
      <c r="Y662" s="270">
        <f t="shared" si="127"/>
        <v>0</v>
      </c>
    </row>
    <row r="663" spans="1:25" ht="9" customHeight="1" thickBot="1" x14ac:dyDescent="0.2">
      <c r="A663" s="760"/>
      <c r="B663" s="761"/>
      <c r="C663" s="762"/>
      <c r="D663" s="66">
        <f t="shared" si="128"/>
        <v>44934</v>
      </c>
      <c r="E663" s="67">
        <f t="shared" si="124"/>
        <v>44934</v>
      </c>
      <c r="F663" s="68">
        <f t="shared" si="125"/>
        <v>44934</v>
      </c>
      <c r="G663" s="214" t="str">
        <f>IF(時間計算書!E663="","",時間計算書!E663)</f>
        <v/>
      </c>
      <c r="H663" s="156">
        <f t="shared" si="129"/>
        <v>0</v>
      </c>
      <c r="I663" s="156">
        <f t="shared" si="129"/>
        <v>0</v>
      </c>
      <c r="J663" s="285">
        <f>IF(計算規則!$G$28=0,1,IF(G663="法",計算規則!H691,IF(G663="所",計算規則!$H$33,計算規則!$H$32)))</f>
        <v>1</v>
      </c>
      <c r="K663" s="283">
        <f>時間計算書!P663</f>
        <v>0</v>
      </c>
      <c r="L663" s="287">
        <f>IF(計算規則!$G$28=0,0,ROUND(K663*24*H663*J663,0))</f>
        <v>0</v>
      </c>
      <c r="M663" s="279">
        <f>時間計算書!Q663+時間計算書!R663</f>
        <v>0</v>
      </c>
      <c r="N663" s="288">
        <f>IF(計算規則!$G$28=0,0,ROUND(M663*24*H663*N$3+M663*24*I663*N$4,0))</f>
        <v>0</v>
      </c>
      <c r="O663" s="279">
        <f>時間計算書!S663</f>
        <v>0</v>
      </c>
      <c r="P663" s="288">
        <f>IF(計算規則!$G$28=0,0,ROUND(O663*24*H663*P$3+O663*24*I663*P$4,0))</f>
        <v>0</v>
      </c>
      <c r="Q663" s="279">
        <f>時間計算書!T663</f>
        <v>0</v>
      </c>
      <c r="R663" s="288">
        <f>IF(計算規則!$G$28=0,0,ROUND(Q663*24*H663*R$3+Q663*24*I663*R$4,0))</f>
        <v>0</v>
      </c>
      <c r="S663" s="279">
        <f>時間計算書!U663</f>
        <v>0</v>
      </c>
      <c r="T663" s="289">
        <f>IF(計算規則!$G$28=0,0,ROUND(S663*24*H663*T$3+S663*24*I663*T$4,0))</f>
        <v>0</v>
      </c>
      <c r="U663" s="267"/>
      <c r="V663" s="268"/>
      <c r="W663" s="268"/>
      <c r="X663" s="269"/>
      <c r="Y663" s="270">
        <f t="shared" si="127"/>
        <v>0</v>
      </c>
    </row>
    <row r="664" spans="1:25" ht="9" customHeight="1" x14ac:dyDescent="0.15">
      <c r="A664" s="763" t="s">
        <v>205</v>
      </c>
      <c r="B664" s="764"/>
      <c r="C664" s="765"/>
      <c r="D664" s="66">
        <f t="shared" si="128"/>
        <v>44935</v>
      </c>
      <c r="E664" s="67">
        <f t="shared" si="124"/>
        <v>44935</v>
      </c>
      <c r="F664" s="68">
        <f t="shared" si="125"/>
        <v>44935</v>
      </c>
      <c r="G664" s="214" t="str">
        <f>IF(時間計算書!E664="","",時間計算書!E664)</f>
        <v/>
      </c>
      <c r="H664" s="156">
        <f t="shared" si="129"/>
        <v>0</v>
      </c>
      <c r="I664" s="156">
        <f t="shared" si="129"/>
        <v>0</v>
      </c>
      <c r="J664" s="285">
        <f>IF(計算規則!$G$28=0,1,IF(G664="法",計算規則!H692,IF(G664="所",計算規則!$H$33,計算規則!$H$32)))</f>
        <v>1</v>
      </c>
      <c r="K664" s="283">
        <f>時間計算書!P664</f>
        <v>0</v>
      </c>
      <c r="L664" s="287">
        <f>IF(計算規則!$G$28=0,0,ROUND(K664*24*H664*J664,0))</f>
        <v>0</v>
      </c>
      <c r="M664" s="279">
        <f>時間計算書!Q664+時間計算書!R664</f>
        <v>0</v>
      </c>
      <c r="N664" s="288">
        <f>IF(計算規則!$G$28=0,0,ROUND(M664*24*H664*N$3+M664*24*I664*N$4,0))</f>
        <v>0</v>
      </c>
      <c r="O664" s="279">
        <f>時間計算書!S664</f>
        <v>0</v>
      </c>
      <c r="P664" s="288">
        <f>IF(計算規則!$G$28=0,0,ROUND(O664*24*H664*P$3+O664*24*I664*P$4,0))</f>
        <v>0</v>
      </c>
      <c r="Q664" s="279">
        <f>時間計算書!T664</f>
        <v>0</v>
      </c>
      <c r="R664" s="288">
        <f>IF(計算規則!$G$28=0,0,ROUND(Q664*24*H664*R$3+Q664*24*I664*R$4,0))</f>
        <v>0</v>
      </c>
      <c r="S664" s="279">
        <f>時間計算書!U664</f>
        <v>0</v>
      </c>
      <c r="T664" s="289">
        <f>IF(計算規則!$G$28=0,0,ROUND(S664*24*H664*T$3+S664*24*I664*T$4,0))</f>
        <v>0</v>
      </c>
      <c r="U664" s="267"/>
      <c r="V664" s="268"/>
      <c r="W664" s="268"/>
      <c r="X664" s="269"/>
      <c r="Y664" s="270">
        <f t="shared" si="127"/>
        <v>0</v>
      </c>
    </row>
    <row r="665" spans="1:25" ht="9" customHeight="1" thickBot="1" x14ac:dyDescent="0.2">
      <c r="A665" s="766"/>
      <c r="B665" s="767"/>
      <c r="C665" s="768"/>
      <c r="D665" s="66">
        <f t="shared" si="128"/>
        <v>44936</v>
      </c>
      <c r="E665" s="67">
        <f t="shared" si="124"/>
        <v>44936</v>
      </c>
      <c r="F665" s="68">
        <f t="shared" si="125"/>
        <v>44936</v>
      </c>
      <c r="G665" s="214" t="str">
        <f>IF(時間計算書!E665="","",時間計算書!E665)</f>
        <v/>
      </c>
      <c r="H665" s="156">
        <f t="shared" si="129"/>
        <v>0</v>
      </c>
      <c r="I665" s="156">
        <f t="shared" si="129"/>
        <v>0</v>
      </c>
      <c r="J665" s="285">
        <f>IF(計算規則!$G$28=0,1,IF(G665="法",計算規則!H693,IF(G665="所",計算規則!$H$33,計算規則!$H$32)))</f>
        <v>1</v>
      </c>
      <c r="K665" s="283">
        <f>時間計算書!P665</f>
        <v>0</v>
      </c>
      <c r="L665" s="287">
        <f>IF(計算規則!$G$28=0,0,ROUND(K665*24*H665*J665,0))</f>
        <v>0</v>
      </c>
      <c r="M665" s="279">
        <f>時間計算書!Q665+時間計算書!R665</f>
        <v>0</v>
      </c>
      <c r="N665" s="288">
        <f>IF(計算規則!$G$28=0,0,ROUND(M665*24*H665*N$3+M665*24*I665*N$4,0))</f>
        <v>0</v>
      </c>
      <c r="O665" s="279">
        <f>時間計算書!S665</f>
        <v>0</v>
      </c>
      <c r="P665" s="288">
        <f>IF(計算規則!$G$28=0,0,ROUND(O665*24*H665*P$3+O665*24*I665*P$4,0))</f>
        <v>0</v>
      </c>
      <c r="Q665" s="279">
        <f>時間計算書!T665</f>
        <v>0</v>
      </c>
      <c r="R665" s="288">
        <f>IF(計算規則!$G$28=0,0,ROUND(Q665*24*H665*R$3+Q665*24*I665*R$4,0))</f>
        <v>0</v>
      </c>
      <c r="S665" s="279">
        <f>時間計算書!U665</f>
        <v>0</v>
      </c>
      <c r="T665" s="289">
        <f>IF(計算規則!$G$28=0,0,ROUND(S665*24*H665*T$3+S665*24*I665*T$4,0))</f>
        <v>0</v>
      </c>
      <c r="U665" s="267"/>
      <c r="V665" s="268"/>
      <c r="W665" s="268"/>
      <c r="X665" s="269"/>
      <c r="Y665" s="270">
        <f t="shared" si="127"/>
        <v>0</v>
      </c>
    </row>
    <row r="666" spans="1:25" ht="9" customHeight="1" x14ac:dyDescent="0.15">
      <c r="A666" s="757">
        <f>賃金一覧表・単価計算書・既払金計算書!BG27</f>
        <v>0</v>
      </c>
      <c r="B666" s="758"/>
      <c r="C666" s="759"/>
      <c r="D666" s="66">
        <f t="shared" si="128"/>
        <v>44937</v>
      </c>
      <c r="E666" s="67">
        <f t="shared" si="124"/>
        <v>44937</v>
      </c>
      <c r="F666" s="68">
        <f t="shared" si="125"/>
        <v>44937</v>
      </c>
      <c r="G666" s="214" t="str">
        <f>IF(時間計算書!E666="","",時間計算書!E666)</f>
        <v/>
      </c>
      <c r="H666" s="156">
        <f t="shared" si="129"/>
        <v>0</v>
      </c>
      <c r="I666" s="156">
        <f t="shared" si="129"/>
        <v>0</v>
      </c>
      <c r="J666" s="285">
        <f>IF(計算規則!$G$28=0,1,IF(G666="法",計算規則!H694,IF(G666="所",計算規則!$H$33,計算規則!$H$32)))</f>
        <v>1</v>
      </c>
      <c r="K666" s="283">
        <f>時間計算書!P666</f>
        <v>0</v>
      </c>
      <c r="L666" s="287">
        <f>IF(計算規則!$G$28=0,0,ROUND(K666*24*H666*J666,0))</f>
        <v>0</v>
      </c>
      <c r="M666" s="279">
        <f>時間計算書!Q666+時間計算書!R666</f>
        <v>0</v>
      </c>
      <c r="N666" s="288">
        <f>IF(計算規則!$G$28=0,0,ROUND(M666*24*H666*N$3+M666*24*I666*N$4,0))</f>
        <v>0</v>
      </c>
      <c r="O666" s="279">
        <f>時間計算書!S666</f>
        <v>0</v>
      </c>
      <c r="P666" s="288">
        <f>IF(計算規則!$G$28=0,0,ROUND(O666*24*H666*P$3+O666*24*I666*P$4,0))</f>
        <v>0</v>
      </c>
      <c r="Q666" s="279">
        <f>時間計算書!T666</f>
        <v>0</v>
      </c>
      <c r="R666" s="288">
        <f>IF(計算規則!$G$28=0,0,ROUND(Q666*24*H666*R$3+Q666*24*I666*R$4,0))</f>
        <v>0</v>
      </c>
      <c r="S666" s="279">
        <f>時間計算書!U666</f>
        <v>0</v>
      </c>
      <c r="T666" s="289">
        <f>IF(計算規則!$G$28=0,0,ROUND(S666*24*H666*T$3+S666*24*I666*T$4,0))</f>
        <v>0</v>
      </c>
      <c r="U666" s="267"/>
      <c r="V666" s="268"/>
      <c r="W666" s="268"/>
      <c r="X666" s="269"/>
      <c r="Y666" s="270">
        <f t="shared" si="127"/>
        <v>0</v>
      </c>
    </row>
    <row r="667" spans="1:25" ht="9" customHeight="1" thickBot="1" x14ac:dyDescent="0.2">
      <c r="A667" s="760"/>
      <c r="B667" s="761"/>
      <c r="C667" s="762"/>
      <c r="D667" s="66">
        <f t="shared" si="128"/>
        <v>44938</v>
      </c>
      <c r="E667" s="67">
        <f t="shared" si="124"/>
        <v>44938</v>
      </c>
      <c r="F667" s="68">
        <f t="shared" si="125"/>
        <v>44938</v>
      </c>
      <c r="G667" s="214" t="str">
        <f>IF(時間計算書!E667="","",時間計算書!E667)</f>
        <v/>
      </c>
      <c r="H667" s="156">
        <f t="shared" si="129"/>
        <v>0</v>
      </c>
      <c r="I667" s="156">
        <f t="shared" si="129"/>
        <v>0</v>
      </c>
      <c r="J667" s="285">
        <f>IF(計算規則!$G$28=0,1,IF(G667="法",計算規則!H695,IF(G667="所",計算規則!$H$33,計算規則!$H$32)))</f>
        <v>1</v>
      </c>
      <c r="K667" s="283">
        <f>時間計算書!P667</f>
        <v>0</v>
      </c>
      <c r="L667" s="287">
        <f>IF(計算規則!$G$28=0,0,ROUND(K667*24*H667*J667,0))</f>
        <v>0</v>
      </c>
      <c r="M667" s="279">
        <f>時間計算書!Q667+時間計算書!R667</f>
        <v>0</v>
      </c>
      <c r="N667" s="288">
        <f>IF(計算規則!$G$28=0,0,ROUND(M667*24*H667*N$3+M667*24*I667*N$4,0))</f>
        <v>0</v>
      </c>
      <c r="O667" s="279">
        <f>時間計算書!S667</f>
        <v>0</v>
      </c>
      <c r="P667" s="288">
        <f>IF(計算規則!$G$28=0,0,ROUND(O667*24*H667*P$3+O667*24*I667*P$4,0))</f>
        <v>0</v>
      </c>
      <c r="Q667" s="279">
        <f>時間計算書!T667</f>
        <v>0</v>
      </c>
      <c r="R667" s="288">
        <f>IF(計算規則!$G$28=0,0,ROUND(Q667*24*H667*R$3+Q667*24*I667*R$4,0))</f>
        <v>0</v>
      </c>
      <c r="S667" s="279">
        <f>時間計算書!U667</f>
        <v>0</v>
      </c>
      <c r="T667" s="289">
        <f>IF(計算規則!$G$28=0,0,ROUND(S667*24*H667*T$3+S667*24*I667*T$4,0))</f>
        <v>0</v>
      </c>
      <c r="U667" s="267"/>
      <c r="V667" s="268"/>
      <c r="W667" s="268"/>
      <c r="X667" s="269"/>
      <c r="Y667" s="270">
        <f t="shared" si="127"/>
        <v>0</v>
      </c>
    </row>
    <row r="668" spans="1:25" ht="9" customHeight="1" x14ac:dyDescent="0.15">
      <c r="A668" s="783"/>
      <c r="B668" s="784"/>
      <c r="C668" s="785"/>
      <c r="D668" s="66">
        <f t="shared" si="128"/>
        <v>44939</v>
      </c>
      <c r="E668" s="67">
        <f>D668</f>
        <v>44939</v>
      </c>
      <c r="F668" s="68">
        <f>D668</f>
        <v>44939</v>
      </c>
      <c r="G668" s="214" t="str">
        <f>IF(時間計算書!E668="","",時間計算書!E668)</f>
        <v/>
      </c>
      <c r="H668" s="156">
        <f t="shared" si="129"/>
        <v>0</v>
      </c>
      <c r="I668" s="156">
        <f t="shared" si="129"/>
        <v>0</v>
      </c>
      <c r="J668" s="285">
        <f>IF(計算規則!$G$28=0,1,IF(G668="法",計算規則!H696,IF(G668="所",計算規則!$H$33,計算規則!$H$32)))</f>
        <v>1</v>
      </c>
      <c r="K668" s="283">
        <f>時間計算書!P668</f>
        <v>0</v>
      </c>
      <c r="L668" s="287">
        <f>IF(計算規則!$G$28=0,0,ROUND(K668*24*H668*J668,0))</f>
        <v>0</v>
      </c>
      <c r="M668" s="279">
        <f>時間計算書!Q668+時間計算書!R668</f>
        <v>0</v>
      </c>
      <c r="N668" s="288">
        <f>IF(計算規則!$G$28=0,0,ROUND(M668*24*H668*N$3+M668*24*I668*N$4,0))</f>
        <v>0</v>
      </c>
      <c r="O668" s="279">
        <f>時間計算書!S668</f>
        <v>0</v>
      </c>
      <c r="P668" s="288">
        <f>IF(計算規則!$G$28=0,0,ROUND(O668*24*H668*P$3+O668*24*I668*P$4,0))</f>
        <v>0</v>
      </c>
      <c r="Q668" s="279">
        <f>時間計算書!T668</f>
        <v>0</v>
      </c>
      <c r="R668" s="288">
        <f>IF(計算規則!$G$28=0,0,ROUND(Q668*24*H668*R$3+Q668*24*I668*R$4,0))</f>
        <v>0</v>
      </c>
      <c r="S668" s="279">
        <f>時間計算書!U668</f>
        <v>0</v>
      </c>
      <c r="T668" s="289">
        <f>IF(計算規則!$G$28=0,0,ROUND(S668*24*H668*T$3+S668*24*I668*T$4,0))</f>
        <v>0</v>
      </c>
      <c r="U668" s="267"/>
      <c r="V668" s="268"/>
      <c r="W668" s="268"/>
      <c r="X668" s="269"/>
      <c r="Y668" s="270">
        <f t="shared" si="127"/>
        <v>0</v>
      </c>
    </row>
    <row r="669" spans="1:25" ht="9" customHeight="1" thickBot="1" x14ac:dyDescent="0.2">
      <c r="A669" s="786"/>
      <c r="B669" s="787"/>
      <c r="C669" s="788"/>
      <c r="D669" s="66">
        <f>D668+1</f>
        <v>44940</v>
      </c>
      <c r="E669" s="67">
        <f t="shared" ref="E669:E698" si="130">D669</f>
        <v>44940</v>
      </c>
      <c r="F669" s="68">
        <f t="shared" ref="F669:F698" si="131">D669</f>
        <v>44940</v>
      </c>
      <c r="G669" s="214" t="str">
        <f>IF(時間計算書!E669="","",時間計算書!E669)</f>
        <v/>
      </c>
      <c r="H669" s="156">
        <f t="shared" si="129"/>
        <v>0</v>
      </c>
      <c r="I669" s="156">
        <f t="shared" si="129"/>
        <v>0</v>
      </c>
      <c r="J669" s="285">
        <f>IF(計算規則!$G$28=0,1,IF(G669="法",計算規則!H697,IF(G669="所",計算規則!$H$33,計算規則!$H$32)))</f>
        <v>1</v>
      </c>
      <c r="K669" s="283">
        <f>時間計算書!P669</f>
        <v>0</v>
      </c>
      <c r="L669" s="287">
        <f>IF(計算規則!$G$28=0,0,ROUND(K669*24*H669*J669,0))</f>
        <v>0</v>
      </c>
      <c r="M669" s="279">
        <f>時間計算書!Q669+時間計算書!R669</f>
        <v>0</v>
      </c>
      <c r="N669" s="288">
        <f>IF(計算規則!$G$28=0,0,ROUND(M669*24*H669*N$3+M669*24*I669*N$4,0))</f>
        <v>0</v>
      </c>
      <c r="O669" s="279">
        <f>時間計算書!S669</f>
        <v>0</v>
      </c>
      <c r="P669" s="288">
        <f>IF(計算規則!$G$28=0,0,ROUND(O669*24*H669*P$3+O669*24*I669*P$4,0))</f>
        <v>0</v>
      </c>
      <c r="Q669" s="279">
        <f>時間計算書!T669</f>
        <v>0</v>
      </c>
      <c r="R669" s="288">
        <f>IF(計算規則!$G$28=0,0,ROUND(Q669*24*H669*R$3+Q669*24*I669*R$4,0))</f>
        <v>0</v>
      </c>
      <c r="S669" s="279">
        <f>時間計算書!U669</f>
        <v>0</v>
      </c>
      <c r="T669" s="289">
        <f>IF(計算規則!$G$28=0,0,ROUND(S669*24*H669*T$3+S669*24*I669*T$4,0))</f>
        <v>0</v>
      </c>
      <c r="U669" s="267"/>
      <c r="V669" s="268"/>
      <c r="W669" s="268"/>
      <c r="X669" s="269"/>
      <c r="Y669" s="270">
        <f t="shared" si="127"/>
        <v>0</v>
      </c>
    </row>
    <row r="670" spans="1:25" ht="9" customHeight="1" x14ac:dyDescent="0.15">
      <c r="A670" s="746" t="s">
        <v>71</v>
      </c>
      <c r="B670" s="184" t="s">
        <v>116</v>
      </c>
      <c r="C670" s="198">
        <f>SUM(K656:K686)</f>
        <v>0</v>
      </c>
      <c r="D670" s="66">
        <f t="shared" si="128"/>
        <v>44941</v>
      </c>
      <c r="E670" s="67">
        <f t="shared" si="130"/>
        <v>44941</v>
      </c>
      <c r="F670" s="68">
        <f t="shared" si="131"/>
        <v>44941</v>
      </c>
      <c r="G670" s="214" t="str">
        <f>IF(時間計算書!E670="","",時間計算書!E670)</f>
        <v/>
      </c>
      <c r="H670" s="156">
        <f t="shared" si="129"/>
        <v>0</v>
      </c>
      <c r="I670" s="156">
        <f t="shared" si="129"/>
        <v>0</v>
      </c>
      <c r="J670" s="285">
        <f>IF(計算規則!$G$28=0,1,IF(G670="法",計算規則!H698,IF(G670="所",計算規則!$H$33,計算規則!$H$32)))</f>
        <v>1</v>
      </c>
      <c r="K670" s="283">
        <f>時間計算書!P670</f>
        <v>0</v>
      </c>
      <c r="L670" s="287">
        <f>IF(計算規則!$G$28=0,0,ROUND(K670*24*H670*J670,0))</f>
        <v>0</v>
      </c>
      <c r="M670" s="279">
        <f>時間計算書!Q670+時間計算書!R670</f>
        <v>0</v>
      </c>
      <c r="N670" s="288">
        <f>IF(計算規則!$G$28=0,0,ROUND(M670*24*H670*N$3+M670*24*I670*N$4,0))</f>
        <v>0</v>
      </c>
      <c r="O670" s="279">
        <f>時間計算書!S670</f>
        <v>0</v>
      </c>
      <c r="P670" s="288">
        <f>IF(計算規則!$G$28=0,0,ROUND(O670*24*H670*P$3+O670*24*I670*P$4,0))</f>
        <v>0</v>
      </c>
      <c r="Q670" s="279">
        <f>時間計算書!T670</f>
        <v>0</v>
      </c>
      <c r="R670" s="288">
        <f>IF(計算規則!$G$28=0,0,ROUND(Q670*24*H670*R$3+Q670*24*I670*R$4,0))</f>
        <v>0</v>
      </c>
      <c r="S670" s="279">
        <f>時間計算書!U670</f>
        <v>0</v>
      </c>
      <c r="T670" s="289">
        <f>IF(計算規則!$G$28=0,0,ROUND(S670*24*H670*T$3+S670*24*I670*T$4,0))</f>
        <v>0</v>
      </c>
      <c r="U670" s="267"/>
      <c r="V670" s="268"/>
      <c r="W670" s="268"/>
      <c r="X670" s="269"/>
      <c r="Y670" s="270">
        <f t="shared" si="127"/>
        <v>0</v>
      </c>
    </row>
    <row r="671" spans="1:25" ht="9" customHeight="1" x14ac:dyDescent="0.15">
      <c r="A671" s="747"/>
      <c r="B671" s="196" t="s">
        <v>56</v>
      </c>
      <c r="C671" s="199">
        <f>SUM(L656:L686)</f>
        <v>0</v>
      </c>
      <c r="D671" s="66">
        <f t="shared" si="128"/>
        <v>44942</v>
      </c>
      <c r="E671" s="67">
        <f t="shared" si="130"/>
        <v>44942</v>
      </c>
      <c r="F671" s="68">
        <f t="shared" si="131"/>
        <v>44942</v>
      </c>
      <c r="G671" s="214" t="str">
        <f>IF(時間計算書!E671="","",時間計算書!E671)</f>
        <v/>
      </c>
      <c r="H671" s="156">
        <f t="shared" si="129"/>
        <v>0</v>
      </c>
      <c r="I671" s="156">
        <f t="shared" si="129"/>
        <v>0</v>
      </c>
      <c r="J671" s="285">
        <f>IF(計算規則!$G$28=0,1,IF(G671="法",計算規則!H699,IF(G671="所",計算規則!$H$33,計算規則!$H$32)))</f>
        <v>1</v>
      </c>
      <c r="K671" s="283">
        <f>時間計算書!P671</f>
        <v>0</v>
      </c>
      <c r="L671" s="287">
        <f>IF(計算規則!$G$28=0,0,ROUND(K671*24*H671*J671,0))</f>
        <v>0</v>
      </c>
      <c r="M671" s="279">
        <f>時間計算書!Q671+時間計算書!R671</f>
        <v>0</v>
      </c>
      <c r="N671" s="288">
        <f>IF(計算規則!$G$28=0,0,ROUND(M671*24*H671*N$3+M671*24*I671*N$4,0))</f>
        <v>0</v>
      </c>
      <c r="O671" s="279">
        <f>時間計算書!S671</f>
        <v>0</v>
      </c>
      <c r="P671" s="288">
        <f>IF(計算規則!$G$28=0,0,ROUND(O671*24*H671*P$3+O671*24*I671*P$4,0))</f>
        <v>0</v>
      </c>
      <c r="Q671" s="279">
        <f>時間計算書!T671</f>
        <v>0</v>
      </c>
      <c r="R671" s="288">
        <f>IF(計算規則!$G$28=0,0,ROUND(Q671*24*H671*R$3+Q671*24*I671*R$4,0))</f>
        <v>0</v>
      </c>
      <c r="S671" s="279">
        <f>時間計算書!U671</f>
        <v>0</v>
      </c>
      <c r="T671" s="289">
        <f>IF(計算規則!$G$28=0,0,ROUND(S671*24*H671*T$3+S671*24*I671*T$4,0))</f>
        <v>0</v>
      </c>
      <c r="U671" s="267"/>
      <c r="V671" s="268"/>
      <c r="W671" s="268"/>
      <c r="X671" s="269"/>
      <c r="Y671" s="270">
        <f t="shared" si="127"/>
        <v>0</v>
      </c>
    </row>
    <row r="672" spans="1:25" ht="9" customHeight="1" x14ac:dyDescent="0.15">
      <c r="A672" s="747"/>
      <c r="B672" s="196" t="s">
        <v>114</v>
      </c>
      <c r="C672" s="281">
        <f>SUM(U656:U686)</f>
        <v>0</v>
      </c>
      <c r="D672" s="66">
        <f t="shared" si="128"/>
        <v>44943</v>
      </c>
      <c r="E672" s="67">
        <f t="shared" si="130"/>
        <v>44943</v>
      </c>
      <c r="F672" s="68">
        <f t="shared" si="131"/>
        <v>44943</v>
      </c>
      <c r="G672" s="214" t="str">
        <f>IF(時間計算書!E672="","",時間計算書!E672)</f>
        <v/>
      </c>
      <c r="H672" s="156">
        <f t="shared" si="129"/>
        <v>0</v>
      </c>
      <c r="I672" s="156">
        <f t="shared" si="129"/>
        <v>0</v>
      </c>
      <c r="J672" s="285">
        <f>IF(計算規則!$G$28=0,1,IF(G672="法",計算規則!H700,IF(G672="所",計算規則!$H$33,計算規則!$H$32)))</f>
        <v>1</v>
      </c>
      <c r="K672" s="283">
        <f>時間計算書!P672</f>
        <v>0</v>
      </c>
      <c r="L672" s="287">
        <f>IF(計算規則!$G$28=0,0,ROUND(K672*24*H672*J672,0))</f>
        <v>0</v>
      </c>
      <c r="M672" s="279">
        <f>時間計算書!Q672+時間計算書!R672</f>
        <v>0</v>
      </c>
      <c r="N672" s="288">
        <f>IF(計算規則!$G$28=0,0,ROUND(M672*24*H672*N$3+M672*24*I672*N$4,0))</f>
        <v>0</v>
      </c>
      <c r="O672" s="279">
        <f>時間計算書!S672</f>
        <v>0</v>
      </c>
      <c r="P672" s="288">
        <f>IF(計算規則!$G$28=0,0,ROUND(O672*24*H672*P$3+O672*24*I672*P$4,0))</f>
        <v>0</v>
      </c>
      <c r="Q672" s="279">
        <f>時間計算書!T672</f>
        <v>0</v>
      </c>
      <c r="R672" s="288">
        <f>IF(計算規則!$G$28=0,0,ROUND(Q672*24*H672*R$3+Q672*24*I672*R$4,0))</f>
        <v>0</v>
      </c>
      <c r="S672" s="279">
        <f>時間計算書!U672</f>
        <v>0</v>
      </c>
      <c r="T672" s="289">
        <f>IF(計算規則!$G$28=0,0,ROUND(S672*24*H672*T$3+S672*24*I672*T$4,0))</f>
        <v>0</v>
      </c>
      <c r="U672" s="267"/>
      <c r="V672" s="268"/>
      <c r="W672" s="268"/>
      <c r="X672" s="269"/>
      <c r="Y672" s="270">
        <f t="shared" si="127"/>
        <v>0</v>
      </c>
    </row>
    <row r="673" spans="1:25" ht="9" customHeight="1" thickBot="1" x14ac:dyDescent="0.2">
      <c r="A673" s="748"/>
      <c r="B673" s="197" t="s">
        <v>115</v>
      </c>
      <c r="C673" s="282">
        <f>C671+C672</f>
        <v>0</v>
      </c>
      <c r="D673" s="66">
        <f t="shared" si="128"/>
        <v>44944</v>
      </c>
      <c r="E673" s="67">
        <f t="shared" si="130"/>
        <v>44944</v>
      </c>
      <c r="F673" s="68">
        <f t="shared" si="131"/>
        <v>44944</v>
      </c>
      <c r="G673" s="214" t="str">
        <f>IF(時間計算書!E673="","",時間計算書!E673)</f>
        <v/>
      </c>
      <c r="H673" s="156">
        <f t="shared" si="129"/>
        <v>0</v>
      </c>
      <c r="I673" s="156">
        <f t="shared" si="129"/>
        <v>0</v>
      </c>
      <c r="J673" s="285">
        <f>IF(計算規則!$G$28=0,1,IF(G673="法",計算規則!H701,IF(G673="所",計算規則!$H$33,計算規則!$H$32)))</f>
        <v>1</v>
      </c>
      <c r="K673" s="283">
        <f>時間計算書!P673</f>
        <v>0</v>
      </c>
      <c r="L673" s="287">
        <f>IF(計算規則!$G$28=0,0,ROUND(K673*24*H673*J673,0))</f>
        <v>0</v>
      </c>
      <c r="M673" s="279">
        <f>時間計算書!Q673+時間計算書!R673</f>
        <v>0</v>
      </c>
      <c r="N673" s="288">
        <f>IF(計算規則!$G$28=0,0,ROUND(M673*24*H673*N$3+M673*24*I673*N$4,0))</f>
        <v>0</v>
      </c>
      <c r="O673" s="279">
        <f>時間計算書!S673</f>
        <v>0</v>
      </c>
      <c r="P673" s="288">
        <f>IF(計算規則!$G$28=0,0,ROUND(O673*24*H673*P$3+O673*24*I673*P$4,0))</f>
        <v>0</v>
      </c>
      <c r="Q673" s="279">
        <f>時間計算書!T673</f>
        <v>0</v>
      </c>
      <c r="R673" s="288">
        <f>IF(計算規則!$G$28=0,0,ROUND(Q673*24*H673*R$3+Q673*24*I673*R$4,0))</f>
        <v>0</v>
      </c>
      <c r="S673" s="279">
        <f>時間計算書!U673</f>
        <v>0</v>
      </c>
      <c r="T673" s="289">
        <f>IF(計算規則!$G$28=0,0,ROUND(S673*24*H673*T$3+S673*24*I673*T$4,0))</f>
        <v>0</v>
      </c>
      <c r="U673" s="267"/>
      <c r="V673" s="268"/>
      <c r="W673" s="268"/>
      <c r="X673" s="269"/>
      <c r="Y673" s="270">
        <f t="shared" si="127"/>
        <v>0</v>
      </c>
    </row>
    <row r="674" spans="1:25" ht="9" customHeight="1" x14ac:dyDescent="0.15">
      <c r="A674" s="746" t="s">
        <v>72</v>
      </c>
      <c r="B674" s="184" t="s">
        <v>116</v>
      </c>
      <c r="C674" s="198">
        <f>SUM(M656:M686)</f>
        <v>0</v>
      </c>
      <c r="D674" s="66">
        <f t="shared" si="128"/>
        <v>44945</v>
      </c>
      <c r="E674" s="67">
        <f t="shared" si="130"/>
        <v>44945</v>
      </c>
      <c r="F674" s="68">
        <f t="shared" si="131"/>
        <v>44945</v>
      </c>
      <c r="G674" s="214" t="str">
        <f>IF(時間計算書!E674="","",時間計算書!E674)</f>
        <v/>
      </c>
      <c r="H674" s="156">
        <f t="shared" si="129"/>
        <v>0</v>
      </c>
      <c r="I674" s="156">
        <f t="shared" si="129"/>
        <v>0</v>
      </c>
      <c r="J674" s="285">
        <f>IF(計算規則!$G$28=0,1,IF(G674="法",計算規則!H702,IF(G674="所",計算規則!$H$33,計算規則!$H$32)))</f>
        <v>1</v>
      </c>
      <c r="K674" s="283">
        <f>時間計算書!P674</f>
        <v>0</v>
      </c>
      <c r="L674" s="287">
        <f>IF(計算規則!$G$28=0,0,ROUND(K674*24*H674*J674,0))</f>
        <v>0</v>
      </c>
      <c r="M674" s="279">
        <f>時間計算書!Q674+時間計算書!R674</f>
        <v>0</v>
      </c>
      <c r="N674" s="288">
        <f>IF(計算規則!$G$28=0,0,ROUND(M674*24*H674*N$3+M674*24*I674*N$4,0))</f>
        <v>0</v>
      </c>
      <c r="O674" s="279">
        <f>時間計算書!S674</f>
        <v>0</v>
      </c>
      <c r="P674" s="288">
        <f>IF(計算規則!$G$28=0,0,ROUND(O674*24*H674*P$3+O674*24*I674*P$4,0))</f>
        <v>0</v>
      </c>
      <c r="Q674" s="279">
        <f>時間計算書!T674</f>
        <v>0</v>
      </c>
      <c r="R674" s="288">
        <f>IF(計算規則!$G$28=0,0,ROUND(Q674*24*H674*R$3+Q674*24*I674*R$4,0))</f>
        <v>0</v>
      </c>
      <c r="S674" s="279">
        <f>時間計算書!U674</f>
        <v>0</v>
      </c>
      <c r="T674" s="289">
        <f>IF(計算規則!$G$28=0,0,ROUND(S674*24*H674*T$3+S674*24*I674*T$4,0))</f>
        <v>0</v>
      </c>
      <c r="U674" s="267"/>
      <c r="V674" s="268"/>
      <c r="W674" s="268"/>
      <c r="X674" s="269"/>
      <c r="Y674" s="270">
        <f t="shared" si="127"/>
        <v>0</v>
      </c>
    </row>
    <row r="675" spans="1:25" ht="9" customHeight="1" x14ac:dyDescent="0.15">
      <c r="A675" s="747"/>
      <c r="B675" s="196" t="s">
        <v>56</v>
      </c>
      <c r="C675" s="199">
        <f>SUM(N656:N686)+SUM(P656:P686)</f>
        <v>0</v>
      </c>
      <c r="D675" s="66">
        <f t="shared" si="128"/>
        <v>44946</v>
      </c>
      <c r="E675" s="67">
        <f t="shared" si="130"/>
        <v>44946</v>
      </c>
      <c r="F675" s="68">
        <f t="shared" si="131"/>
        <v>44946</v>
      </c>
      <c r="G675" s="214" t="str">
        <f>IF(時間計算書!E675="","",時間計算書!E675)</f>
        <v/>
      </c>
      <c r="H675" s="156">
        <f t="shared" si="129"/>
        <v>0</v>
      </c>
      <c r="I675" s="156">
        <f t="shared" si="129"/>
        <v>0</v>
      </c>
      <c r="J675" s="285">
        <f>IF(計算規則!$G$28=0,1,IF(G675="法",計算規則!H703,IF(G675="所",計算規則!$H$33,計算規則!$H$32)))</f>
        <v>1</v>
      </c>
      <c r="K675" s="283">
        <f>時間計算書!P675</f>
        <v>0</v>
      </c>
      <c r="L675" s="287">
        <f>IF(計算規則!$G$28=0,0,ROUND(K675*24*H675*J675,0))</f>
        <v>0</v>
      </c>
      <c r="M675" s="279">
        <f>時間計算書!Q675+時間計算書!R675</f>
        <v>0</v>
      </c>
      <c r="N675" s="288">
        <f>IF(計算規則!$G$28=0,0,ROUND(M675*24*H675*N$3+M675*24*I675*N$4,0))</f>
        <v>0</v>
      </c>
      <c r="O675" s="279">
        <f>時間計算書!S675</f>
        <v>0</v>
      </c>
      <c r="P675" s="288">
        <f>IF(計算規則!$G$28=0,0,ROUND(O675*24*H675*P$3+O675*24*I675*P$4,0))</f>
        <v>0</v>
      </c>
      <c r="Q675" s="279">
        <f>時間計算書!T675</f>
        <v>0</v>
      </c>
      <c r="R675" s="288">
        <f>IF(計算規則!$G$28=0,0,ROUND(Q675*24*H675*R$3+Q675*24*I675*R$4,0))</f>
        <v>0</v>
      </c>
      <c r="S675" s="279">
        <f>時間計算書!U675</f>
        <v>0</v>
      </c>
      <c r="T675" s="289">
        <f>IF(計算規則!$G$28=0,0,ROUND(S675*24*H675*T$3+S675*24*I675*T$4,0))</f>
        <v>0</v>
      </c>
      <c r="U675" s="267"/>
      <c r="V675" s="268"/>
      <c r="W675" s="268"/>
      <c r="X675" s="269"/>
      <c r="Y675" s="270">
        <f t="shared" si="127"/>
        <v>0</v>
      </c>
    </row>
    <row r="676" spans="1:25" ht="9" customHeight="1" x14ac:dyDescent="0.15">
      <c r="A676" s="747"/>
      <c r="B676" s="196" t="s">
        <v>114</v>
      </c>
      <c r="C676" s="281">
        <f>SUM(V656:V686)</f>
        <v>0</v>
      </c>
      <c r="D676" s="66">
        <f t="shared" si="128"/>
        <v>44947</v>
      </c>
      <c r="E676" s="67">
        <f t="shared" si="130"/>
        <v>44947</v>
      </c>
      <c r="F676" s="68">
        <f t="shared" si="131"/>
        <v>44947</v>
      </c>
      <c r="G676" s="214" t="str">
        <f>IF(時間計算書!E676="","",時間計算書!E676)</f>
        <v/>
      </c>
      <c r="H676" s="156">
        <f t="shared" si="129"/>
        <v>0</v>
      </c>
      <c r="I676" s="156">
        <f t="shared" si="129"/>
        <v>0</v>
      </c>
      <c r="J676" s="285">
        <f>IF(計算規則!$G$28=0,1,IF(G676="法",計算規則!H704,IF(G676="所",計算規則!$H$33,計算規則!$H$32)))</f>
        <v>1</v>
      </c>
      <c r="K676" s="283">
        <f>時間計算書!P676</f>
        <v>0</v>
      </c>
      <c r="L676" s="287">
        <f>IF(計算規則!$G$28=0,0,ROUND(K676*24*H676*J676,0))</f>
        <v>0</v>
      </c>
      <c r="M676" s="279">
        <f>時間計算書!Q676+時間計算書!R676</f>
        <v>0</v>
      </c>
      <c r="N676" s="288">
        <f>IF(計算規則!$G$28=0,0,ROUND(M676*24*H676*N$3+M676*24*I676*N$4,0))</f>
        <v>0</v>
      </c>
      <c r="O676" s="279">
        <f>時間計算書!S676</f>
        <v>0</v>
      </c>
      <c r="P676" s="288">
        <f>IF(計算規則!$G$28=0,0,ROUND(O676*24*H676*P$3+O676*24*I676*P$4,0))</f>
        <v>0</v>
      </c>
      <c r="Q676" s="279">
        <f>時間計算書!T676</f>
        <v>0</v>
      </c>
      <c r="R676" s="288">
        <f>IF(計算規則!$G$28=0,0,ROUND(Q676*24*H676*R$3+Q676*24*I676*R$4,0))</f>
        <v>0</v>
      </c>
      <c r="S676" s="279">
        <f>時間計算書!U676</f>
        <v>0</v>
      </c>
      <c r="T676" s="289">
        <f>IF(計算規則!$G$28=0,0,ROUND(S676*24*H676*T$3+S676*24*I676*T$4,0))</f>
        <v>0</v>
      </c>
      <c r="U676" s="267"/>
      <c r="V676" s="268"/>
      <c r="W676" s="268"/>
      <c r="X676" s="269"/>
      <c r="Y676" s="270">
        <f t="shared" si="127"/>
        <v>0</v>
      </c>
    </row>
    <row r="677" spans="1:25" ht="9" customHeight="1" thickBot="1" x14ac:dyDescent="0.2">
      <c r="A677" s="748"/>
      <c r="B677" s="197" t="s">
        <v>115</v>
      </c>
      <c r="C677" s="282">
        <f>C675+C676</f>
        <v>0</v>
      </c>
      <c r="D677" s="66">
        <f t="shared" si="128"/>
        <v>44948</v>
      </c>
      <c r="E677" s="67">
        <f t="shared" si="130"/>
        <v>44948</v>
      </c>
      <c r="F677" s="68">
        <f t="shared" si="131"/>
        <v>44948</v>
      </c>
      <c r="G677" s="214" t="str">
        <f>IF(時間計算書!E677="","",時間計算書!E677)</f>
        <v/>
      </c>
      <c r="H677" s="156">
        <f t="shared" si="129"/>
        <v>0</v>
      </c>
      <c r="I677" s="156">
        <f t="shared" si="129"/>
        <v>0</v>
      </c>
      <c r="J677" s="285">
        <f>IF(計算規則!$G$28=0,1,IF(G677="法",計算規則!H705,IF(G677="所",計算規則!$H$33,計算規則!$H$32)))</f>
        <v>1</v>
      </c>
      <c r="K677" s="283">
        <f>時間計算書!P677</f>
        <v>0</v>
      </c>
      <c r="L677" s="287">
        <f>IF(計算規則!$G$28=0,0,ROUND(K677*24*H677*J677,0))</f>
        <v>0</v>
      </c>
      <c r="M677" s="279">
        <f>時間計算書!Q677+時間計算書!R677</f>
        <v>0</v>
      </c>
      <c r="N677" s="288">
        <f>IF(計算規則!$G$28=0,0,ROUND(M677*24*H677*N$3+M677*24*I677*N$4,0))</f>
        <v>0</v>
      </c>
      <c r="O677" s="279">
        <f>時間計算書!S677</f>
        <v>0</v>
      </c>
      <c r="P677" s="288">
        <f>IF(計算規則!$G$28=0,0,ROUND(O677*24*H677*P$3+O677*24*I677*P$4,0))</f>
        <v>0</v>
      </c>
      <c r="Q677" s="279">
        <f>時間計算書!T677</f>
        <v>0</v>
      </c>
      <c r="R677" s="288">
        <f>IF(計算規則!$G$28=0,0,ROUND(Q677*24*H677*R$3+Q677*24*I677*R$4,0))</f>
        <v>0</v>
      </c>
      <c r="S677" s="279">
        <f>時間計算書!U677</f>
        <v>0</v>
      </c>
      <c r="T677" s="289">
        <f>IF(計算規則!$G$28=0,0,ROUND(S677*24*H677*T$3+S677*24*I677*T$4,0))</f>
        <v>0</v>
      </c>
      <c r="U677" s="267"/>
      <c r="V677" s="268"/>
      <c r="W677" s="268"/>
      <c r="X677" s="269"/>
      <c r="Y677" s="270">
        <f t="shared" si="127"/>
        <v>0</v>
      </c>
    </row>
    <row r="678" spans="1:25" ht="9" customHeight="1" thickBot="1" x14ac:dyDescent="0.2">
      <c r="A678" s="749" t="s">
        <v>120</v>
      </c>
      <c r="B678" s="750"/>
      <c r="C678" s="200">
        <f>SUM(O656:O686)</f>
        <v>0</v>
      </c>
      <c r="D678" s="66">
        <f t="shared" si="128"/>
        <v>44949</v>
      </c>
      <c r="E678" s="67">
        <f t="shared" si="130"/>
        <v>44949</v>
      </c>
      <c r="F678" s="68">
        <f t="shared" si="131"/>
        <v>44949</v>
      </c>
      <c r="G678" s="214" t="str">
        <f>IF(時間計算書!E678="","",時間計算書!E678)</f>
        <v/>
      </c>
      <c r="H678" s="156">
        <f t="shared" si="129"/>
        <v>0</v>
      </c>
      <c r="I678" s="156">
        <f t="shared" si="129"/>
        <v>0</v>
      </c>
      <c r="J678" s="285">
        <f>IF(計算規則!$G$28=0,1,IF(G678="法",計算規則!H706,IF(G678="所",計算規則!$H$33,計算規則!$H$32)))</f>
        <v>1</v>
      </c>
      <c r="K678" s="283">
        <f>時間計算書!P678</f>
        <v>0</v>
      </c>
      <c r="L678" s="287">
        <f>IF(計算規則!$G$28=0,0,ROUND(K678*24*H678*J678,0))</f>
        <v>0</v>
      </c>
      <c r="M678" s="279">
        <f>時間計算書!Q678+時間計算書!R678</f>
        <v>0</v>
      </c>
      <c r="N678" s="288">
        <f>IF(計算規則!$G$28=0,0,ROUND(M678*24*H678*N$3+M678*24*I678*N$4,0))</f>
        <v>0</v>
      </c>
      <c r="O678" s="279">
        <f>時間計算書!S678</f>
        <v>0</v>
      </c>
      <c r="P678" s="288">
        <f>IF(計算規則!$G$28=0,0,ROUND(O678*24*H678*P$3+O678*24*I678*P$4,0))</f>
        <v>0</v>
      </c>
      <c r="Q678" s="279">
        <f>時間計算書!T678</f>
        <v>0</v>
      </c>
      <c r="R678" s="288">
        <f>IF(計算規則!$G$28=0,0,ROUND(Q678*24*H678*R$3+Q678*24*I678*R$4,0))</f>
        <v>0</v>
      </c>
      <c r="S678" s="279">
        <f>時間計算書!U678</f>
        <v>0</v>
      </c>
      <c r="T678" s="289">
        <f>IF(計算規則!$G$28=0,0,ROUND(S678*24*H678*T$3+S678*24*I678*T$4,0))</f>
        <v>0</v>
      </c>
      <c r="U678" s="267"/>
      <c r="V678" s="268"/>
      <c r="W678" s="268"/>
      <c r="X678" s="269"/>
      <c r="Y678" s="270">
        <f t="shared" si="127"/>
        <v>0</v>
      </c>
    </row>
    <row r="679" spans="1:25" ht="9" customHeight="1" x14ac:dyDescent="0.15">
      <c r="A679" s="743" t="s">
        <v>79</v>
      </c>
      <c r="B679" s="184" t="s">
        <v>116</v>
      </c>
      <c r="C679" s="198">
        <f>SUM(Q656:Q686)</f>
        <v>0</v>
      </c>
      <c r="D679" s="66">
        <f t="shared" si="128"/>
        <v>44950</v>
      </c>
      <c r="E679" s="67">
        <f t="shared" si="130"/>
        <v>44950</v>
      </c>
      <c r="F679" s="68">
        <f t="shared" si="131"/>
        <v>44950</v>
      </c>
      <c r="G679" s="214" t="str">
        <f>IF(時間計算書!E679="","",時間計算書!E679)</f>
        <v/>
      </c>
      <c r="H679" s="156">
        <f t="shared" si="129"/>
        <v>0</v>
      </c>
      <c r="I679" s="156">
        <f t="shared" si="129"/>
        <v>0</v>
      </c>
      <c r="J679" s="285">
        <f>IF(計算規則!$G$28=0,1,IF(G679="法",計算規則!H707,IF(G679="所",計算規則!$H$33,計算規則!$H$32)))</f>
        <v>1</v>
      </c>
      <c r="K679" s="283">
        <f>時間計算書!P679</f>
        <v>0</v>
      </c>
      <c r="L679" s="287">
        <f>IF(計算規則!$G$28=0,0,ROUND(K679*24*H679*J679,0))</f>
        <v>0</v>
      </c>
      <c r="M679" s="279">
        <f>時間計算書!Q679+時間計算書!R679</f>
        <v>0</v>
      </c>
      <c r="N679" s="288">
        <f>IF(計算規則!$G$28=0,0,ROUND(M679*24*H679*N$3+M679*24*I679*N$4,0))</f>
        <v>0</v>
      </c>
      <c r="O679" s="279">
        <f>時間計算書!S679</f>
        <v>0</v>
      </c>
      <c r="P679" s="288">
        <f>IF(計算規則!$G$28=0,0,ROUND(O679*24*H679*P$3+O679*24*I679*P$4,0))</f>
        <v>0</v>
      </c>
      <c r="Q679" s="279">
        <f>時間計算書!T679</f>
        <v>0</v>
      </c>
      <c r="R679" s="288">
        <f>IF(計算規則!$G$28=0,0,ROUND(Q679*24*H679*R$3+Q679*24*I679*R$4,0))</f>
        <v>0</v>
      </c>
      <c r="S679" s="279">
        <f>時間計算書!U679</f>
        <v>0</v>
      </c>
      <c r="T679" s="289">
        <f>IF(計算規則!$G$28=0,0,ROUND(S679*24*H679*T$3+S679*24*I679*T$4,0))</f>
        <v>0</v>
      </c>
      <c r="U679" s="267"/>
      <c r="V679" s="268"/>
      <c r="W679" s="268"/>
      <c r="X679" s="269"/>
      <c r="Y679" s="270">
        <f t="shared" si="127"/>
        <v>0</v>
      </c>
    </row>
    <row r="680" spans="1:25" ht="9" customHeight="1" x14ac:dyDescent="0.15">
      <c r="A680" s="744"/>
      <c r="B680" s="196" t="s">
        <v>56</v>
      </c>
      <c r="C680" s="199">
        <f>SUM(R656:R686)</f>
        <v>0</v>
      </c>
      <c r="D680" s="66">
        <f t="shared" si="128"/>
        <v>44951</v>
      </c>
      <c r="E680" s="67">
        <f t="shared" si="130"/>
        <v>44951</v>
      </c>
      <c r="F680" s="68">
        <f t="shared" si="131"/>
        <v>44951</v>
      </c>
      <c r="G680" s="214" t="str">
        <f>IF(時間計算書!E680="","",時間計算書!E680)</f>
        <v/>
      </c>
      <c r="H680" s="156">
        <f t="shared" si="129"/>
        <v>0</v>
      </c>
      <c r="I680" s="156">
        <f t="shared" si="129"/>
        <v>0</v>
      </c>
      <c r="J680" s="285">
        <f>IF(計算規則!$G$28=0,1,IF(G680="法",計算規則!H708,IF(G680="所",計算規則!$H$33,計算規則!$H$32)))</f>
        <v>1</v>
      </c>
      <c r="K680" s="283">
        <f>時間計算書!P680</f>
        <v>0</v>
      </c>
      <c r="L680" s="287">
        <f>IF(計算規則!$G$28=0,0,ROUND(K680*24*H680*J680,0))</f>
        <v>0</v>
      </c>
      <c r="M680" s="279">
        <f>時間計算書!Q680+時間計算書!R680</f>
        <v>0</v>
      </c>
      <c r="N680" s="288">
        <f>IF(計算規則!$G$28=0,0,ROUND(M680*24*H680*N$3+M680*24*I680*N$4,0))</f>
        <v>0</v>
      </c>
      <c r="O680" s="279">
        <f>時間計算書!S680</f>
        <v>0</v>
      </c>
      <c r="P680" s="288">
        <f>IF(計算規則!$G$28=0,0,ROUND(O680*24*H680*P$3+O680*24*I680*P$4,0))</f>
        <v>0</v>
      </c>
      <c r="Q680" s="279">
        <f>時間計算書!T680</f>
        <v>0</v>
      </c>
      <c r="R680" s="288">
        <f>IF(計算規則!$G$28=0,0,ROUND(Q680*24*H680*R$3+Q680*24*I680*R$4,0))</f>
        <v>0</v>
      </c>
      <c r="S680" s="279">
        <f>時間計算書!U680</f>
        <v>0</v>
      </c>
      <c r="T680" s="289">
        <f>IF(計算規則!$G$28=0,0,ROUND(S680*24*H680*T$3+S680*24*I680*T$4,0))</f>
        <v>0</v>
      </c>
      <c r="U680" s="267"/>
      <c r="V680" s="268"/>
      <c r="W680" s="268"/>
      <c r="X680" s="269"/>
      <c r="Y680" s="270">
        <f t="shared" si="127"/>
        <v>0</v>
      </c>
    </row>
    <row r="681" spans="1:25" ht="9" customHeight="1" x14ac:dyDescent="0.15">
      <c r="A681" s="744"/>
      <c r="B681" s="196" t="s">
        <v>114</v>
      </c>
      <c r="C681" s="281">
        <f>SUM(W656:W686)</f>
        <v>0</v>
      </c>
      <c r="D681" s="66">
        <f t="shared" si="128"/>
        <v>44952</v>
      </c>
      <c r="E681" s="67">
        <f t="shared" si="130"/>
        <v>44952</v>
      </c>
      <c r="F681" s="68">
        <f t="shared" si="131"/>
        <v>44952</v>
      </c>
      <c r="G681" s="214" t="str">
        <f>IF(時間計算書!E681="","",時間計算書!E681)</f>
        <v/>
      </c>
      <c r="H681" s="156">
        <f t="shared" si="129"/>
        <v>0</v>
      </c>
      <c r="I681" s="156">
        <f t="shared" si="129"/>
        <v>0</v>
      </c>
      <c r="J681" s="285">
        <f>IF(計算規則!$G$28=0,1,IF(G681="法",計算規則!H709,IF(G681="所",計算規則!$H$33,計算規則!$H$32)))</f>
        <v>1</v>
      </c>
      <c r="K681" s="283">
        <f>時間計算書!P681</f>
        <v>0</v>
      </c>
      <c r="L681" s="287">
        <f>IF(計算規則!$G$28=0,0,ROUND(K681*24*H681*J681,0))</f>
        <v>0</v>
      </c>
      <c r="M681" s="279">
        <f>時間計算書!Q681+時間計算書!R681</f>
        <v>0</v>
      </c>
      <c r="N681" s="288">
        <f>IF(計算規則!$G$28=0,0,ROUND(M681*24*H681*N$3+M681*24*I681*N$4,0))</f>
        <v>0</v>
      </c>
      <c r="O681" s="279">
        <f>時間計算書!S681</f>
        <v>0</v>
      </c>
      <c r="P681" s="288">
        <f>IF(計算規則!$G$28=0,0,ROUND(O681*24*H681*P$3+O681*24*I681*P$4,0))</f>
        <v>0</v>
      </c>
      <c r="Q681" s="279">
        <f>時間計算書!T681</f>
        <v>0</v>
      </c>
      <c r="R681" s="288">
        <f>IF(計算規則!$G$28=0,0,ROUND(Q681*24*H681*R$3+Q681*24*I681*R$4,0))</f>
        <v>0</v>
      </c>
      <c r="S681" s="279">
        <f>時間計算書!U681</f>
        <v>0</v>
      </c>
      <c r="T681" s="289">
        <f>IF(計算規則!$G$28=0,0,ROUND(S681*24*H681*T$3+S681*24*I681*T$4,0))</f>
        <v>0</v>
      </c>
      <c r="U681" s="267"/>
      <c r="V681" s="268"/>
      <c r="W681" s="268"/>
      <c r="X681" s="269"/>
      <c r="Y681" s="270">
        <f t="shared" si="127"/>
        <v>0</v>
      </c>
    </row>
    <row r="682" spans="1:25" ht="9" customHeight="1" thickBot="1" x14ac:dyDescent="0.2">
      <c r="A682" s="745"/>
      <c r="B682" s="197" t="s">
        <v>115</v>
      </c>
      <c r="C682" s="282">
        <f>C680+C681</f>
        <v>0</v>
      </c>
      <c r="D682" s="66">
        <f t="shared" si="128"/>
        <v>44953</v>
      </c>
      <c r="E682" s="67">
        <f t="shared" si="130"/>
        <v>44953</v>
      </c>
      <c r="F682" s="68">
        <f t="shared" si="131"/>
        <v>44953</v>
      </c>
      <c r="G682" s="214" t="str">
        <f>IF(時間計算書!E682="","",時間計算書!E682)</f>
        <v/>
      </c>
      <c r="H682" s="156">
        <f t="shared" si="129"/>
        <v>0</v>
      </c>
      <c r="I682" s="156">
        <f t="shared" si="129"/>
        <v>0</v>
      </c>
      <c r="J682" s="285">
        <f>IF(計算規則!$G$28=0,1,IF(G682="法",計算規則!H710,IF(G682="所",計算規則!$H$33,計算規則!$H$32)))</f>
        <v>1</v>
      </c>
      <c r="K682" s="283">
        <f>時間計算書!P682</f>
        <v>0</v>
      </c>
      <c r="L682" s="287">
        <f>IF(計算規則!$G$28=0,0,ROUND(K682*24*H682*J682,0))</f>
        <v>0</v>
      </c>
      <c r="M682" s="279">
        <f>時間計算書!Q682+時間計算書!R682</f>
        <v>0</v>
      </c>
      <c r="N682" s="288">
        <f>IF(計算規則!$G$28=0,0,ROUND(M682*24*H682*N$3+M682*24*I682*N$4,0))</f>
        <v>0</v>
      </c>
      <c r="O682" s="279">
        <f>時間計算書!S682</f>
        <v>0</v>
      </c>
      <c r="P682" s="288">
        <f>IF(計算規則!$G$28=0,0,ROUND(O682*24*H682*P$3+O682*24*I682*P$4,0))</f>
        <v>0</v>
      </c>
      <c r="Q682" s="279">
        <f>時間計算書!T682</f>
        <v>0</v>
      </c>
      <c r="R682" s="288">
        <f>IF(計算規則!$G$28=0,0,ROUND(Q682*24*H682*R$3+Q682*24*I682*R$4,0))</f>
        <v>0</v>
      </c>
      <c r="S682" s="279">
        <f>時間計算書!U682</f>
        <v>0</v>
      </c>
      <c r="T682" s="289">
        <f>IF(計算規則!$G$28=0,0,ROUND(S682*24*H682*T$3+S682*24*I682*T$4,0))</f>
        <v>0</v>
      </c>
      <c r="U682" s="267"/>
      <c r="V682" s="268"/>
      <c r="W682" s="268"/>
      <c r="X682" s="269"/>
      <c r="Y682" s="270">
        <f t="shared" si="127"/>
        <v>0</v>
      </c>
    </row>
    <row r="683" spans="1:25" ht="9" customHeight="1" x14ac:dyDescent="0.15">
      <c r="A683" s="743" t="s">
        <v>80</v>
      </c>
      <c r="B683" s="184" t="s">
        <v>116</v>
      </c>
      <c r="C683" s="198">
        <f>SUM(S656:S686)</f>
        <v>0</v>
      </c>
      <c r="D683" s="66">
        <f t="shared" si="128"/>
        <v>44954</v>
      </c>
      <c r="E683" s="67">
        <f t="shared" si="130"/>
        <v>44954</v>
      </c>
      <c r="F683" s="68">
        <f t="shared" si="131"/>
        <v>44954</v>
      </c>
      <c r="G683" s="214" t="str">
        <f>IF(時間計算書!E683="","",時間計算書!E683)</f>
        <v/>
      </c>
      <c r="H683" s="156">
        <f t="shared" si="129"/>
        <v>0</v>
      </c>
      <c r="I683" s="156">
        <f t="shared" si="129"/>
        <v>0</v>
      </c>
      <c r="J683" s="285">
        <f>IF(計算規則!$G$28=0,1,IF(G683="法",計算規則!H711,IF(G683="所",計算規則!$H$33,計算規則!$H$32)))</f>
        <v>1</v>
      </c>
      <c r="K683" s="283">
        <f>時間計算書!P683</f>
        <v>0</v>
      </c>
      <c r="L683" s="287">
        <f>IF(計算規則!$G$28=0,0,ROUND(K683*24*H683*J683,0))</f>
        <v>0</v>
      </c>
      <c r="M683" s="279">
        <f>時間計算書!Q683+時間計算書!R683</f>
        <v>0</v>
      </c>
      <c r="N683" s="288">
        <f>IF(計算規則!$G$28=0,0,ROUND(M683*24*H683*N$3+M683*24*I683*N$4,0))</f>
        <v>0</v>
      </c>
      <c r="O683" s="279">
        <f>時間計算書!S683</f>
        <v>0</v>
      </c>
      <c r="P683" s="288">
        <f>IF(計算規則!$G$28=0,0,ROUND(O683*24*H683*P$3+O683*24*I683*P$4,0))</f>
        <v>0</v>
      </c>
      <c r="Q683" s="279">
        <f>時間計算書!T683</f>
        <v>0</v>
      </c>
      <c r="R683" s="288">
        <f>IF(計算規則!$G$28=0,0,ROUND(Q683*24*H683*R$3+Q683*24*I683*R$4,0))</f>
        <v>0</v>
      </c>
      <c r="S683" s="279">
        <f>時間計算書!U683</f>
        <v>0</v>
      </c>
      <c r="T683" s="289">
        <f>IF(計算規則!$G$28=0,0,ROUND(S683*24*H683*T$3+S683*24*I683*T$4,0))</f>
        <v>0</v>
      </c>
      <c r="U683" s="267"/>
      <c r="V683" s="268"/>
      <c r="W683" s="268"/>
      <c r="X683" s="269"/>
      <c r="Y683" s="270">
        <f t="shared" si="127"/>
        <v>0</v>
      </c>
    </row>
    <row r="684" spans="1:25" ht="9" customHeight="1" x14ac:dyDescent="0.15">
      <c r="A684" s="744"/>
      <c r="B684" s="196" t="s">
        <v>56</v>
      </c>
      <c r="C684" s="199">
        <f>SUM(T656:T686)</f>
        <v>0</v>
      </c>
      <c r="D684" s="211">
        <f>IF(OR(MONTH(D656)=1,MONTH(D656)=3,MONTH(D656)=5,MONTH(D656)=7,MONTH(D656)=8,MONTH(D656)=10,MONTH(D656)=12),D683+1,IF(OR(MONTH(D656)=4,MONTH(D656)=6,MONTH(D656)=9,MONTH(D656)=11),D683+1,IF(DAY(DATE(YEAR(D656),3,0))=29,D683+1,"")))</f>
        <v>44955</v>
      </c>
      <c r="E684" s="333">
        <f t="shared" si="130"/>
        <v>44955</v>
      </c>
      <c r="F684" s="334">
        <f t="shared" si="131"/>
        <v>44955</v>
      </c>
      <c r="G684" s="214" t="str">
        <f>IF(時間計算書!E684="","",時間計算書!E684)</f>
        <v/>
      </c>
      <c r="H684" s="156">
        <f>IF(D684="","",H683)</f>
        <v>0</v>
      </c>
      <c r="I684" s="156">
        <f t="shared" ref="I684:I686" si="132">I683</f>
        <v>0</v>
      </c>
      <c r="J684" s="285">
        <f>IF(計算規則!$G$28=0,1,IF(G684="法",計算規則!H712,IF(G684="所",計算規則!$H$33,計算規則!$H$32)))</f>
        <v>1</v>
      </c>
      <c r="K684" s="283">
        <f>時間計算書!P684</f>
        <v>0</v>
      </c>
      <c r="L684" s="287">
        <f>IF(計算規則!$G$28=0,0,IF(D684="","",ROUND(K684*24*H684*J684,0)))</f>
        <v>0</v>
      </c>
      <c r="M684" s="279">
        <f>時間計算書!Q684+時間計算書!R684</f>
        <v>0</v>
      </c>
      <c r="N684" s="288">
        <f>IF(計算規則!$G$28=0,0,IF(D684="","",ROUND(M684*24*H684*N$3+M684*24*I684*N$4,0)))</f>
        <v>0</v>
      </c>
      <c r="O684" s="279">
        <f>時間計算書!S684</f>
        <v>0</v>
      </c>
      <c r="P684" s="288">
        <f>IF(計算規則!$G$28=0,0,IF(D684="","",ROUND(O684*24*H684*P$3+O684*24*I684*P$4,0)))</f>
        <v>0</v>
      </c>
      <c r="Q684" s="279">
        <f>時間計算書!T684</f>
        <v>0</v>
      </c>
      <c r="R684" s="288">
        <f>IF(計算規則!$G$28=0,0,IF(D684="","",ROUND(Q684*24*H684*R$3+Q684*24*I684*R$4,0)))</f>
        <v>0</v>
      </c>
      <c r="S684" s="279">
        <f>時間計算書!U684</f>
        <v>0</v>
      </c>
      <c r="T684" s="289">
        <f>IF(計算規則!$G$28=0,0,IF(D684="","",ROUND(S684*24*H684*T$3+S684*24*I684*T$4,0)))</f>
        <v>0</v>
      </c>
      <c r="U684" s="267"/>
      <c r="V684" s="268"/>
      <c r="W684" s="268"/>
      <c r="X684" s="269"/>
      <c r="Y684" s="270">
        <f>IF(D684="","",SUM(L684+N684+P684+R684+T684)+SUM(U684:X684))</f>
        <v>0</v>
      </c>
    </row>
    <row r="685" spans="1:25" ht="9" customHeight="1" x14ac:dyDescent="0.15">
      <c r="A685" s="744"/>
      <c r="B685" s="196" t="s">
        <v>114</v>
      </c>
      <c r="C685" s="281">
        <f>SUM(X656:X686)</f>
        <v>0</v>
      </c>
      <c r="D685" s="211">
        <f>IF(OR(MONTH(D656)=1,MONTH(D656)=3,MONTH(D656)=5,MONTH(D656)=7,MONTH(D656)=8,MONTH(D656)=10,MONTH(D656)=12),D684+1,IF(OR(MONTH(D656)=4,MONTH(D656)=6,MONTH(D656)=9,MONTH(D656)=11),D684+1,""))</f>
        <v>44956</v>
      </c>
      <c r="E685" s="333">
        <f t="shared" si="130"/>
        <v>44956</v>
      </c>
      <c r="F685" s="334">
        <f t="shared" si="131"/>
        <v>44956</v>
      </c>
      <c r="G685" s="214" t="str">
        <f>IF(時間計算書!E685="","",時間計算書!E685)</f>
        <v/>
      </c>
      <c r="H685" s="156">
        <f>IF(D685="","",H684)</f>
        <v>0</v>
      </c>
      <c r="I685" s="156">
        <f t="shared" si="132"/>
        <v>0</v>
      </c>
      <c r="J685" s="285">
        <f>IF(計算規則!$G$28=0,1,IF(G685="法",計算規則!H713,IF(G685="所",計算規則!$H$33,計算規則!$H$32)))</f>
        <v>1</v>
      </c>
      <c r="K685" s="283">
        <f>時間計算書!P685</f>
        <v>0</v>
      </c>
      <c r="L685" s="287">
        <f>IF(計算規則!$G$28=0,0,IF(D685="","",ROUND(K685*24*H685*J685,0)))</f>
        <v>0</v>
      </c>
      <c r="M685" s="279">
        <f>時間計算書!Q685+時間計算書!R685</f>
        <v>0</v>
      </c>
      <c r="N685" s="288">
        <f>IF(計算規則!$G$28=0,0,IF(D685="","",ROUND(M685*24*H685*N$3+M685*24*I685*N$4,0)))</f>
        <v>0</v>
      </c>
      <c r="O685" s="279">
        <f>時間計算書!S685</f>
        <v>0</v>
      </c>
      <c r="P685" s="288">
        <f>IF(計算規則!$G$28=0,0,IF(D685="","",ROUND(O685*24*H685*P$3+O685*24*I685*P$4,0)))</f>
        <v>0</v>
      </c>
      <c r="Q685" s="279">
        <f>時間計算書!T685</f>
        <v>0</v>
      </c>
      <c r="R685" s="288">
        <f>IF(計算規則!$G$28=0,0,IF(D685="","",ROUND(Q685*24*H685*R$3+Q685*24*I685*R$4,0)))</f>
        <v>0</v>
      </c>
      <c r="S685" s="279">
        <f>時間計算書!U685</f>
        <v>0</v>
      </c>
      <c r="T685" s="289">
        <f>IF(計算規則!$G$28=0,0,IF(D685="","",ROUND(S685*24*H685*T$3+S685*24*I685*T$4,0)))</f>
        <v>0</v>
      </c>
      <c r="U685" s="267"/>
      <c r="V685" s="268"/>
      <c r="W685" s="268"/>
      <c r="X685" s="269"/>
      <c r="Y685" s="270">
        <f>IF(D685="","",SUM(L685+N685+P685+R685+T685)+SUM(U685:X685))</f>
        <v>0</v>
      </c>
    </row>
    <row r="686" spans="1:25" ht="9" customHeight="1" thickBot="1" x14ac:dyDescent="0.2">
      <c r="A686" s="745"/>
      <c r="B686" s="197" t="s">
        <v>115</v>
      </c>
      <c r="C686" s="282">
        <f>C684+C685</f>
        <v>0</v>
      </c>
      <c r="D686" s="212">
        <f>IF(OR(MONTH(D656)=1,MONTH(D656)=3,MONTH(D656)=5,MONTH(D656)=7,MONTH(D656)=8,MONTH(D656)=10,MONTH(D656)=12),D685+1,IF(OR(MONTH(D656)=4,MONTH(D656)=6,MONTH(D656)=9,MONTH(D656)=11),"",""))</f>
        <v>44957</v>
      </c>
      <c r="E686" s="335">
        <f t="shared" si="130"/>
        <v>44957</v>
      </c>
      <c r="F686" s="336">
        <f t="shared" si="131"/>
        <v>44957</v>
      </c>
      <c r="G686" s="215" t="str">
        <f>IF(時間計算書!E686="","",時間計算書!E686)</f>
        <v/>
      </c>
      <c r="H686" s="157">
        <f>IF(D686="","",H685)</f>
        <v>0</v>
      </c>
      <c r="I686" s="157">
        <f t="shared" si="132"/>
        <v>0</v>
      </c>
      <c r="J686" s="286">
        <f>IF(計算規則!$G$28=0,1,IF(G686="法",計算規則!H714,IF(G686="所",計算規則!$H$33,計算規則!$H$32)))</f>
        <v>1</v>
      </c>
      <c r="K686" s="293">
        <f>時間計算書!P686</f>
        <v>0</v>
      </c>
      <c r="L686" s="294">
        <f>IF(計算規則!$G$28=0,0,IF(D686="","",ROUND(K686*24*H686*J686,0)))</f>
        <v>0</v>
      </c>
      <c r="M686" s="295">
        <f>時間計算書!Q686+時間計算書!R686</f>
        <v>0</v>
      </c>
      <c r="N686" s="296">
        <f>IF(計算規則!$G$28=0,0,IF(D686="","",ROUND(M686*24*H686*N$3+M686*24*I686*N$4,0)))</f>
        <v>0</v>
      </c>
      <c r="O686" s="295">
        <f>時間計算書!S686</f>
        <v>0</v>
      </c>
      <c r="P686" s="296">
        <f>IF(計算規則!$G$28=0,0,IF(D686="","",ROUND(O686*24*H686*P$3+O686*24*I686*P$4,0)))</f>
        <v>0</v>
      </c>
      <c r="Q686" s="295">
        <f>時間計算書!T686</f>
        <v>0</v>
      </c>
      <c r="R686" s="296">
        <f>IF(計算規則!$G$28=0,0,IF(D686="","",ROUND(Q686*24*H686*R$3+Q686*24*I686*R$4,0)))</f>
        <v>0</v>
      </c>
      <c r="S686" s="295">
        <f>時間計算書!U686</f>
        <v>0</v>
      </c>
      <c r="T686" s="297">
        <f>IF(計算規則!$G$28=0,0,IF(D686="","",ROUND(S686*24*H686*T$3+S686*24*I686*T$4,0)))</f>
        <v>0</v>
      </c>
      <c r="U686" s="271"/>
      <c r="V686" s="272"/>
      <c r="W686" s="272"/>
      <c r="X686" s="273"/>
      <c r="Y686" s="274">
        <f>IF(D686="","",SUM(L686+N686+P686+R686+T686)+SUM(U686:X686))</f>
        <v>0</v>
      </c>
    </row>
    <row r="687" spans="1:25" ht="9" customHeight="1" x14ac:dyDescent="0.15">
      <c r="A687" s="775">
        <f>IF(計算規則!$D$15=0,D687,D718)</f>
        <v>44958</v>
      </c>
      <c r="B687" s="776"/>
      <c r="C687" s="776"/>
      <c r="D687" s="71">
        <f>IF(D686="",IF(D685="",IF(D684="",D683+1,D684+1),D685+1),D686+1)</f>
        <v>44958</v>
      </c>
      <c r="E687" s="72">
        <f t="shared" si="130"/>
        <v>44958</v>
      </c>
      <c r="F687" s="73">
        <f t="shared" si="131"/>
        <v>44958</v>
      </c>
      <c r="G687" s="216" t="str">
        <f>IF(時間計算書!E687="","",時間計算書!E687)</f>
        <v/>
      </c>
      <c r="H687" s="155">
        <f>賃金一覧表・単価計算書・既払金計算書!AK28</f>
        <v>0</v>
      </c>
      <c r="I687" s="155">
        <f>賃金一覧表・単価計算書・既払金計算書!BG28</f>
        <v>0</v>
      </c>
      <c r="J687" s="303">
        <f>IF(計算規則!$G$28=0,1,IF(G687="法",計算規則!H715,IF(G687="所",計算規則!$H$33,計算規則!$H$32)))</f>
        <v>1</v>
      </c>
      <c r="K687" s="284">
        <f>時間計算書!P687</f>
        <v>0</v>
      </c>
      <c r="L687" s="290">
        <f>IF(計算規則!$G$28=0,0,ROUND(K687*24*H687*J687,0))</f>
        <v>0</v>
      </c>
      <c r="M687" s="278">
        <f>時間計算書!Q687+時間計算書!R687</f>
        <v>0</v>
      </c>
      <c r="N687" s="291">
        <f>IF(計算規則!$G$28=0,0,ROUND(M687*24*H687*N$3+M687*24*I687*N$4,0))</f>
        <v>0</v>
      </c>
      <c r="O687" s="278">
        <f>時間計算書!S687</f>
        <v>0</v>
      </c>
      <c r="P687" s="291">
        <f>IF(計算規則!$G$28=0,0,ROUND(O687*24*H687*P$3+O687*24*I687*P$4,0))</f>
        <v>0</v>
      </c>
      <c r="Q687" s="278">
        <f>時間計算書!T687</f>
        <v>0</v>
      </c>
      <c r="R687" s="291">
        <f>IF(計算規則!$G$28=0,0,ROUND(Q687*24*H687*R$3+Q687*24*I687*R$4,0))</f>
        <v>0</v>
      </c>
      <c r="S687" s="278">
        <f>時間計算書!U687</f>
        <v>0</v>
      </c>
      <c r="T687" s="292">
        <f>IF(計算規則!$G$28=0,0,ROUND(S687*24*H687*T$3+S687*24*I687*T$4,0))</f>
        <v>0</v>
      </c>
      <c r="U687" s="275"/>
      <c r="V687" s="276"/>
      <c r="W687" s="276"/>
      <c r="X687" s="277"/>
      <c r="Y687" s="280">
        <f t="shared" ref="Y687:Y714" si="133">SUM(L687+N687+P687+R687+T687)+SUM(U687:X687)</f>
        <v>0</v>
      </c>
    </row>
    <row r="688" spans="1:25" ht="9" customHeight="1" x14ac:dyDescent="0.15">
      <c r="A688" s="777"/>
      <c r="B688" s="778"/>
      <c r="C688" s="778"/>
      <c r="D688" s="66">
        <f t="shared" ref="D688:D714" si="134">D687+1</f>
        <v>44959</v>
      </c>
      <c r="E688" s="67">
        <f t="shared" si="130"/>
        <v>44959</v>
      </c>
      <c r="F688" s="68">
        <f t="shared" si="131"/>
        <v>44959</v>
      </c>
      <c r="G688" s="214" t="str">
        <f>IF(時間計算書!E688="","",時間計算書!E688)</f>
        <v/>
      </c>
      <c r="H688" s="156">
        <f>H687</f>
        <v>0</v>
      </c>
      <c r="I688" s="156">
        <f>I687</f>
        <v>0</v>
      </c>
      <c r="J688" s="285">
        <f>IF(計算規則!$G$28=0,1,IF(G688="法",計算規則!H716,IF(G688="所",計算規則!$H$33,計算規則!$H$32)))</f>
        <v>1</v>
      </c>
      <c r="K688" s="283">
        <f>時間計算書!P688</f>
        <v>0</v>
      </c>
      <c r="L688" s="287">
        <f>IF(計算規則!$G$28=0,0,ROUND(K688*24*H688*J688,0))</f>
        <v>0</v>
      </c>
      <c r="M688" s="279">
        <f>時間計算書!Q688+時間計算書!R688</f>
        <v>0</v>
      </c>
      <c r="N688" s="288">
        <f>IF(計算規則!$G$28=0,0,ROUND(M688*24*H688*N$3+M688*24*I688*N$4,0))</f>
        <v>0</v>
      </c>
      <c r="O688" s="279">
        <f>時間計算書!S688</f>
        <v>0</v>
      </c>
      <c r="P688" s="288">
        <f>IF(計算規則!$G$28=0,0,ROUND(O688*24*H688*P$3+O688*24*I688*P$4,0))</f>
        <v>0</v>
      </c>
      <c r="Q688" s="279">
        <f>時間計算書!T688</f>
        <v>0</v>
      </c>
      <c r="R688" s="288">
        <f>IF(計算規則!$G$28=0,0,ROUND(Q688*24*H688*R$3+Q688*24*I688*R$4,0))</f>
        <v>0</v>
      </c>
      <c r="S688" s="279">
        <f>時間計算書!U688</f>
        <v>0</v>
      </c>
      <c r="T688" s="289">
        <f>IF(計算規則!$G$28=0,0,ROUND(S688*24*H688*T$3+S688*24*I688*T$4,0))</f>
        <v>0</v>
      </c>
      <c r="U688" s="267"/>
      <c r="V688" s="268"/>
      <c r="W688" s="268"/>
      <c r="X688" s="269"/>
      <c r="Y688" s="270">
        <f t="shared" si="133"/>
        <v>0</v>
      </c>
    </row>
    <row r="689" spans="1:25" ht="9" customHeight="1" x14ac:dyDescent="0.15">
      <c r="A689" s="779">
        <f>A687</f>
        <v>44958</v>
      </c>
      <c r="B689" s="780"/>
      <c r="C689" s="780"/>
      <c r="D689" s="66">
        <f t="shared" si="134"/>
        <v>44960</v>
      </c>
      <c r="E689" s="67">
        <f t="shared" si="130"/>
        <v>44960</v>
      </c>
      <c r="F689" s="68">
        <f t="shared" si="131"/>
        <v>44960</v>
      </c>
      <c r="G689" s="214" t="str">
        <f>IF(時間計算書!E689="","",時間計算書!E689)</f>
        <v/>
      </c>
      <c r="H689" s="156">
        <f t="shared" ref="H689:I714" si="135">H688</f>
        <v>0</v>
      </c>
      <c r="I689" s="156">
        <f t="shared" si="135"/>
        <v>0</v>
      </c>
      <c r="J689" s="285">
        <f>IF(計算規則!$G$28=0,1,IF(G689="法",計算規則!H717,IF(G689="所",計算規則!$H$33,計算規則!$H$32)))</f>
        <v>1</v>
      </c>
      <c r="K689" s="283">
        <f>時間計算書!P689</f>
        <v>0</v>
      </c>
      <c r="L689" s="287">
        <f>IF(計算規則!$G$28=0,0,ROUND(K689*24*H689*J689,0))</f>
        <v>0</v>
      </c>
      <c r="M689" s="279">
        <f>時間計算書!Q689+時間計算書!R689</f>
        <v>0</v>
      </c>
      <c r="N689" s="288">
        <f>IF(計算規則!$G$28=0,0,ROUND(M689*24*H689*N$3+M689*24*I689*N$4,0))</f>
        <v>0</v>
      </c>
      <c r="O689" s="279">
        <f>時間計算書!S689</f>
        <v>0</v>
      </c>
      <c r="P689" s="288">
        <f>IF(計算規則!$G$28=0,0,ROUND(O689*24*H689*P$3+O689*24*I689*P$4,0))</f>
        <v>0</v>
      </c>
      <c r="Q689" s="279">
        <f>時間計算書!T689</f>
        <v>0</v>
      </c>
      <c r="R689" s="288">
        <f>IF(計算規則!$G$28=0,0,ROUND(Q689*24*H689*R$3+Q689*24*I689*R$4,0))</f>
        <v>0</v>
      </c>
      <c r="S689" s="279">
        <f>時間計算書!U689</f>
        <v>0</v>
      </c>
      <c r="T689" s="289">
        <f>IF(計算規則!$G$28=0,0,ROUND(S689*24*H689*T$3+S689*24*I689*T$4,0))</f>
        <v>0</v>
      </c>
      <c r="U689" s="267"/>
      <c r="V689" s="268"/>
      <c r="W689" s="268"/>
      <c r="X689" s="269"/>
      <c r="Y689" s="270">
        <f t="shared" si="133"/>
        <v>0</v>
      </c>
    </row>
    <row r="690" spans="1:25" ht="9" customHeight="1" thickBot="1" x14ac:dyDescent="0.2">
      <c r="A690" s="781"/>
      <c r="B690" s="782"/>
      <c r="C690" s="782"/>
      <c r="D690" s="66">
        <f t="shared" si="134"/>
        <v>44961</v>
      </c>
      <c r="E690" s="67">
        <f t="shared" si="130"/>
        <v>44961</v>
      </c>
      <c r="F690" s="68">
        <f t="shared" si="131"/>
        <v>44961</v>
      </c>
      <c r="G690" s="214" t="str">
        <f>IF(時間計算書!E690="","",時間計算書!E690)</f>
        <v/>
      </c>
      <c r="H690" s="156">
        <f t="shared" si="135"/>
        <v>0</v>
      </c>
      <c r="I690" s="156">
        <f t="shared" si="135"/>
        <v>0</v>
      </c>
      <c r="J690" s="285">
        <f>IF(計算規則!$G$28=0,1,IF(G690="法",計算規則!H718,IF(G690="所",計算規則!$H$33,計算規則!$H$32)))</f>
        <v>1</v>
      </c>
      <c r="K690" s="283">
        <f>時間計算書!P690</f>
        <v>0</v>
      </c>
      <c r="L690" s="287">
        <f>IF(計算規則!$G$28=0,0,ROUND(K690*24*H690*J690,0))</f>
        <v>0</v>
      </c>
      <c r="M690" s="279">
        <f>時間計算書!Q690+時間計算書!R690</f>
        <v>0</v>
      </c>
      <c r="N690" s="288">
        <f>IF(計算規則!$G$28=0,0,ROUND(M690*24*H690*N$3+M690*24*I690*N$4,0))</f>
        <v>0</v>
      </c>
      <c r="O690" s="279">
        <f>時間計算書!S690</f>
        <v>0</v>
      </c>
      <c r="P690" s="288">
        <f>IF(計算規則!$G$28=0,0,ROUND(O690*24*H690*P$3+O690*24*I690*P$4,0))</f>
        <v>0</v>
      </c>
      <c r="Q690" s="279">
        <f>時間計算書!T690</f>
        <v>0</v>
      </c>
      <c r="R690" s="288">
        <f>IF(計算規則!$G$28=0,0,ROUND(Q690*24*H690*R$3+Q690*24*I690*R$4,0))</f>
        <v>0</v>
      </c>
      <c r="S690" s="279">
        <f>時間計算書!U690</f>
        <v>0</v>
      </c>
      <c r="T690" s="289">
        <f>IF(計算規則!$G$28=0,0,ROUND(S690*24*H690*T$3+S690*24*I690*T$4,0))</f>
        <v>0</v>
      </c>
      <c r="U690" s="267"/>
      <c r="V690" s="268"/>
      <c r="W690" s="268"/>
      <c r="X690" s="269"/>
      <c r="Y690" s="270">
        <f t="shared" si="133"/>
        <v>0</v>
      </c>
    </row>
    <row r="691" spans="1:25" ht="9" customHeight="1" x14ac:dyDescent="0.15">
      <c r="A691" s="751" t="s">
        <v>172</v>
      </c>
      <c r="B691" s="752"/>
      <c r="C691" s="753"/>
      <c r="D691" s="66">
        <f t="shared" si="134"/>
        <v>44962</v>
      </c>
      <c r="E691" s="67">
        <f t="shared" si="130"/>
        <v>44962</v>
      </c>
      <c r="F691" s="68">
        <f t="shared" si="131"/>
        <v>44962</v>
      </c>
      <c r="G691" s="214" t="str">
        <f>IF(時間計算書!E691="","",時間計算書!E691)</f>
        <v/>
      </c>
      <c r="H691" s="156">
        <f t="shared" si="135"/>
        <v>0</v>
      </c>
      <c r="I691" s="156">
        <f t="shared" si="135"/>
        <v>0</v>
      </c>
      <c r="J691" s="285">
        <f>IF(計算規則!$G$28=0,1,IF(G691="法",計算規則!H719,IF(G691="所",計算規則!$H$33,計算規則!$H$32)))</f>
        <v>1</v>
      </c>
      <c r="K691" s="283">
        <f>時間計算書!P691</f>
        <v>0</v>
      </c>
      <c r="L691" s="287">
        <f>IF(計算規則!$G$28=0,0,ROUND(K691*24*H691*J691,0))</f>
        <v>0</v>
      </c>
      <c r="M691" s="279">
        <f>時間計算書!Q691+時間計算書!R691</f>
        <v>0</v>
      </c>
      <c r="N691" s="288">
        <f>IF(計算規則!$G$28=0,0,ROUND(M691*24*H691*N$3+M691*24*I691*N$4,0))</f>
        <v>0</v>
      </c>
      <c r="O691" s="279">
        <f>時間計算書!S691</f>
        <v>0</v>
      </c>
      <c r="P691" s="288">
        <f>IF(計算規則!$G$28=0,0,ROUND(O691*24*H691*P$3+O691*24*I691*P$4,0))</f>
        <v>0</v>
      </c>
      <c r="Q691" s="279">
        <f>時間計算書!T691</f>
        <v>0</v>
      </c>
      <c r="R691" s="288">
        <f>IF(計算規則!$G$28=0,0,ROUND(Q691*24*H691*R$3+Q691*24*I691*R$4,0))</f>
        <v>0</v>
      </c>
      <c r="S691" s="279">
        <f>時間計算書!U691</f>
        <v>0</v>
      </c>
      <c r="T691" s="289">
        <f>IF(計算規則!$G$28=0,0,ROUND(S691*24*H691*T$3+S691*24*I691*T$4,0))</f>
        <v>0</v>
      </c>
      <c r="U691" s="267"/>
      <c r="V691" s="268"/>
      <c r="W691" s="268"/>
      <c r="X691" s="269"/>
      <c r="Y691" s="270">
        <f t="shared" si="133"/>
        <v>0</v>
      </c>
    </row>
    <row r="692" spans="1:25" ht="9" customHeight="1" thickBot="1" x14ac:dyDescent="0.2">
      <c r="A692" s="754"/>
      <c r="B692" s="755"/>
      <c r="C692" s="756"/>
      <c r="D692" s="66">
        <f t="shared" si="134"/>
        <v>44963</v>
      </c>
      <c r="E692" s="67">
        <f t="shared" si="130"/>
        <v>44963</v>
      </c>
      <c r="F692" s="68">
        <f t="shared" si="131"/>
        <v>44963</v>
      </c>
      <c r="G692" s="214" t="str">
        <f>IF(時間計算書!E692="","",時間計算書!E692)</f>
        <v/>
      </c>
      <c r="H692" s="156">
        <f t="shared" si="135"/>
        <v>0</v>
      </c>
      <c r="I692" s="156">
        <f t="shared" si="135"/>
        <v>0</v>
      </c>
      <c r="J692" s="285">
        <f>IF(計算規則!$G$28=0,1,IF(G692="法",計算規則!H720,IF(G692="所",計算規則!$H$33,計算規則!$H$32)))</f>
        <v>1</v>
      </c>
      <c r="K692" s="283">
        <f>時間計算書!P692</f>
        <v>0</v>
      </c>
      <c r="L692" s="287">
        <f>IF(計算規則!$G$28=0,0,ROUND(K692*24*H692*J692,0))</f>
        <v>0</v>
      </c>
      <c r="M692" s="279">
        <f>時間計算書!Q692+時間計算書!R692</f>
        <v>0</v>
      </c>
      <c r="N692" s="288">
        <f>IF(計算規則!$G$28=0,0,ROUND(M692*24*H692*N$3+M692*24*I692*N$4,0))</f>
        <v>0</v>
      </c>
      <c r="O692" s="279">
        <f>時間計算書!S692</f>
        <v>0</v>
      </c>
      <c r="P692" s="288">
        <f>IF(計算規則!$G$28=0,0,ROUND(O692*24*H692*P$3+O692*24*I692*P$4,0))</f>
        <v>0</v>
      </c>
      <c r="Q692" s="279">
        <f>時間計算書!T692</f>
        <v>0</v>
      </c>
      <c r="R692" s="288">
        <f>IF(計算規則!$G$28=0,0,ROUND(Q692*24*H692*R$3+Q692*24*I692*R$4,0))</f>
        <v>0</v>
      </c>
      <c r="S692" s="279">
        <f>時間計算書!U692</f>
        <v>0</v>
      </c>
      <c r="T692" s="289">
        <f>IF(計算規則!$G$28=0,0,ROUND(S692*24*H692*T$3+S692*24*I692*T$4,0))</f>
        <v>0</v>
      </c>
      <c r="U692" s="267"/>
      <c r="V692" s="268"/>
      <c r="W692" s="268"/>
      <c r="X692" s="269"/>
      <c r="Y692" s="270">
        <f t="shared" si="133"/>
        <v>0</v>
      </c>
    </row>
    <row r="693" spans="1:25" ht="9" customHeight="1" x14ac:dyDescent="0.15">
      <c r="A693" s="757">
        <f>時間計算書!P25</f>
        <v>0</v>
      </c>
      <c r="B693" s="758"/>
      <c r="C693" s="759"/>
      <c r="D693" s="66">
        <f t="shared" si="134"/>
        <v>44964</v>
      </c>
      <c r="E693" s="67">
        <f t="shared" si="130"/>
        <v>44964</v>
      </c>
      <c r="F693" s="68">
        <f t="shared" si="131"/>
        <v>44964</v>
      </c>
      <c r="G693" s="214" t="str">
        <f>IF(時間計算書!E693="","",時間計算書!E693)</f>
        <v/>
      </c>
      <c r="H693" s="156">
        <f t="shared" si="135"/>
        <v>0</v>
      </c>
      <c r="I693" s="156">
        <f t="shared" si="135"/>
        <v>0</v>
      </c>
      <c r="J693" s="285">
        <f>IF(計算規則!$G$28=0,1,IF(G693="法",計算規則!H721,IF(G693="所",計算規則!$H$33,計算規則!$H$32)))</f>
        <v>1</v>
      </c>
      <c r="K693" s="283">
        <f>時間計算書!P693</f>
        <v>0</v>
      </c>
      <c r="L693" s="287">
        <f>IF(計算規則!$G$28=0,0,ROUND(K693*24*H693*J693,0))</f>
        <v>0</v>
      </c>
      <c r="M693" s="279">
        <f>時間計算書!Q693+時間計算書!R693</f>
        <v>0</v>
      </c>
      <c r="N693" s="288">
        <f>IF(計算規則!$G$28=0,0,ROUND(M693*24*H693*N$3+M693*24*I693*N$4,0))</f>
        <v>0</v>
      </c>
      <c r="O693" s="279">
        <f>時間計算書!S693</f>
        <v>0</v>
      </c>
      <c r="P693" s="288">
        <f>IF(計算規則!$G$28=0,0,ROUND(O693*24*H693*P$3+O693*24*I693*P$4,0))</f>
        <v>0</v>
      </c>
      <c r="Q693" s="279">
        <f>時間計算書!T693</f>
        <v>0</v>
      </c>
      <c r="R693" s="288">
        <f>IF(計算規則!$G$28=0,0,ROUND(Q693*24*H693*R$3+Q693*24*I693*R$4,0))</f>
        <v>0</v>
      </c>
      <c r="S693" s="279">
        <f>時間計算書!U693</f>
        <v>0</v>
      </c>
      <c r="T693" s="289">
        <f>IF(計算規則!$G$28=0,0,ROUND(S693*24*H693*T$3+S693*24*I693*T$4,0))</f>
        <v>0</v>
      </c>
      <c r="U693" s="267"/>
      <c r="V693" s="268"/>
      <c r="W693" s="268"/>
      <c r="X693" s="269"/>
      <c r="Y693" s="270">
        <f t="shared" si="133"/>
        <v>0</v>
      </c>
    </row>
    <row r="694" spans="1:25" ht="9" customHeight="1" thickBot="1" x14ac:dyDescent="0.2">
      <c r="A694" s="760"/>
      <c r="B694" s="761"/>
      <c r="C694" s="762"/>
      <c r="D694" s="66">
        <f t="shared" si="134"/>
        <v>44965</v>
      </c>
      <c r="E694" s="67">
        <f t="shared" si="130"/>
        <v>44965</v>
      </c>
      <c r="F694" s="68">
        <f t="shared" si="131"/>
        <v>44965</v>
      </c>
      <c r="G694" s="214" t="str">
        <f>IF(時間計算書!E694="","",時間計算書!E694)</f>
        <v/>
      </c>
      <c r="H694" s="156">
        <f t="shared" si="135"/>
        <v>0</v>
      </c>
      <c r="I694" s="156">
        <f t="shared" si="135"/>
        <v>0</v>
      </c>
      <c r="J694" s="285">
        <f>IF(計算規則!$G$28=0,1,IF(G694="法",計算規則!H722,IF(G694="所",計算規則!$H$33,計算規則!$H$32)))</f>
        <v>1</v>
      </c>
      <c r="K694" s="283">
        <f>時間計算書!P694</f>
        <v>0</v>
      </c>
      <c r="L694" s="287">
        <f>IF(計算規則!$G$28=0,0,ROUND(K694*24*H694*J694,0))</f>
        <v>0</v>
      </c>
      <c r="M694" s="279">
        <f>時間計算書!Q694+時間計算書!R694</f>
        <v>0</v>
      </c>
      <c r="N694" s="288">
        <f>IF(計算規則!$G$28=0,0,ROUND(M694*24*H694*N$3+M694*24*I694*N$4,0))</f>
        <v>0</v>
      </c>
      <c r="O694" s="279">
        <f>時間計算書!S694</f>
        <v>0</v>
      </c>
      <c r="P694" s="288">
        <f>IF(計算規則!$G$28=0,0,ROUND(O694*24*H694*P$3+O694*24*I694*P$4,0))</f>
        <v>0</v>
      </c>
      <c r="Q694" s="279">
        <f>時間計算書!T694</f>
        <v>0</v>
      </c>
      <c r="R694" s="288">
        <f>IF(計算規則!$G$28=0,0,ROUND(Q694*24*H694*R$3+Q694*24*I694*R$4,0))</f>
        <v>0</v>
      </c>
      <c r="S694" s="279">
        <f>時間計算書!U694</f>
        <v>0</v>
      </c>
      <c r="T694" s="289">
        <f>IF(計算規則!$G$28=0,0,ROUND(S694*24*H694*T$3+S694*24*I694*T$4,0))</f>
        <v>0</v>
      </c>
      <c r="U694" s="267"/>
      <c r="V694" s="268"/>
      <c r="W694" s="268"/>
      <c r="X694" s="269"/>
      <c r="Y694" s="270">
        <f t="shared" si="133"/>
        <v>0</v>
      </c>
    </row>
    <row r="695" spans="1:25" ht="9" customHeight="1" x14ac:dyDescent="0.15">
      <c r="A695" s="763" t="s">
        <v>205</v>
      </c>
      <c r="B695" s="764"/>
      <c r="C695" s="765"/>
      <c r="D695" s="66">
        <f t="shared" si="134"/>
        <v>44966</v>
      </c>
      <c r="E695" s="67">
        <f t="shared" si="130"/>
        <v>44966</v>
      </c>
      <c r="F695" s="68">
        <f t="shared" si="131"/>
        <v>44966</v>
      </c>
      <c r="G695" s="214" t="str">
        <f>IF(時間計算書!E695="","",時間計算書!E695)</f>
        <v/>
      </c>
      <c r="H695" s="156">
        <f t="shared" si="135"/>
        <v>0</v>
      </c>
      <c r="I695" s="156">
        <f t="shared" si="135"/>
        <v>0</v>
      </c>
      <c r="J695" s="285">
        <f>IF(計算規則!$G$28=0,1,IF(G695="法",計算規則!H723,IF(G695="所",計算規則!$H$33,計算規則!$H$32)))</f>
        <v>1</v>
      </c>
      <c r="K695" s="283">
        <f>時間計算書!P695</f>
        <v>0</v>
      </c>
      <c r="L695" s="287">
        <f>IF(計算規則!$G$28=0,0,ROUND(K695*24*H695*J695,0))</f>
        <v>0</v>
      </c>
      <c r="M695" s="279">
        <f>時間計算書!Q695+時間計算書!R695</f>
        <v>0</v>
      </c>
      <c r="N695" s="288">
        <f>IF(計算規則!$G$28=0,0,ROUND(M695*24*H695*N$3+M695*24*I695*N$4,0))</f>
        <v>0</v>
      </c>
      <c r="O695" s="279">
        <f>時間計算書!S695</f>
        <v>0</v>
      </c>
      <c r="P695" s="288">
        <f>IF(計算規則!$G$28=0,0,ROUND(O695*24*H695*P$3+O695*24*I695*P$4,0))</f>
        <v>0</v>
      </c>
      <c r="Q695" s="279">
        <f>時間計算書!T695</f>
        <v>0</v>
      </c>
      <c r="R695" s="288">
        <f>IF(計算規則!$G$28=0,0,ROUND(Q695*24*H695*R$3+Q695*24*I695*R$4,0))</f>
        <v>0</v>
      </c>
      <c r="S695" s="279">
        <f>時間計算書!U695</f>
        <v>0</v>
      </c>
      <c r="T695" s="289">
        <f>IF(計算規則!$G$28=0,0,ROUND(S695*24*H695*T$3+S695*24*I695*T$4,0))</f>
        <v>0</v>
      </c>
      <c r="U695" s="267"/>
      <c r="V695" s="268"/>
      <c r="W695" s="268"/>
      <c r="X695" s="269"/>
      <c r="Y695" s="270">
        <f t="shared" si="133"/>
        <v>0</v>
      </c>
    </row>
    <row r="696" spans="1:25" ht="9" customHeight="1" thickBot="1" x14ac:dyDescent="0.2">
      <c r="A696" s="766"/>
      <c r="B696" s="767"/>
      <c r="C696" s="768"/>
      <c r="D696" s="66">
        <f t="shared" si="134"/>
        <v>44967</v>
      </c>
      <c r="E696" s="67">
        <f t="shared" si="130"/>
        <v>44967</v>
      </c>
      <c r="F696" s="68">
        <f t="shared" si="131"/>
        <v>44967</v>
      </c>
      <c r="G696" s="214" t="str">
        <f>IF(時間計算書!E696="","",時間計算書!E696)</f>
        <v/>
      </c>
      <c r="H696" s="156">
        <f t="shared" si="135"/>
        <v>0</v>
      </c>
      <c r="I696" s="156">
        <f t="shared" si="135"/>
        <v>0</v>
      </c>
      <c r="J696" s="285">
        <f>IF(計算規則!$G$28=0,1,IF(G696="法",計算規則!H724,IF(G696="所",計算規則!$H$33,計算規則!$H$32)))</f>
        <v>1</v>
      </c>
      <c r="K696" s="283">
        <f>時間計算書!P696</f>
        <v>0</v>
      </c>
      <c r="L696" s="287">
        <f>IF(計算規則!$G$28=0,0,ROUND(K696*24*H696*J696,0))</f>
        <v>0</v>
      </c>
      <c r="M696" s="279">
        <f>時間計算書!Q696+時間計算書!R696</f>
        <v>0</v>
      </c>
      <c r="N696" s="288">
        <f>IF(計算規則!$G$28=0,0,ROUND(M696*24*H696*N$3+M696*24*I696*N$4,0))</f>
        <v>0</v>
      </c>
      <c r="O696" s="279">
        <f>時間計算書!S696</f>
        <v>0</v>
      </c>
      <c r="P696" s="288">
        <f>IF(計算規則!$G$28=0,0,ROUND(O696*24*H696*P$3+O696*24*I696*P$4,0))</f>
        <v>0</v>
      </c>
      <c r="Q696" s="279">
        <f>時間計算書!T696</f>
        <v>0</v>
      </c>
      <c r="R696" s="288">
        <f>IF(計算規則!$G$28=0,0,ROUND(Q696*24*H696*R$3+Q696*24*I696*R$4,0))</f>
        <v>0</v>
      </c>
      <c r="S696" s="279">
        <f>時間計算書!U696</f>
        <v>0</v>
      </c>
      <c r="T696" s="289">
        <f>IF(計算規則!$G$28=0,0,ROUND(S696*24*H696*T$3+S696*24*I696*T$4,0))</f>
        <v>0</v>
      </c>
      <c r="U696" s="267"/>
      <c r="V696" s="268"/>
      <c r="W696" s="268"/>
      <c r="X696" s="269"/>
      <c r="Y696" s="270">
        <f t="shared" si="133"/>
        <v>0</v>
      </c>
    </row>
    <row r="697" spans="1:25" ht="9" customHeight="1" x14ac:dyDescent="0.15">
      <c r="A697" s="757">
        <f>賃金一覧表・単価計算書・既払金計算書!BG28</f>
        <v>0</v>
      </c>
      <c r="B697" s="758"/>
      <c r="C697" s="759"/>
      <c r="D697" s="66">
        <f t="shared" si="134"/>
        <v>44968</v>
      </c>
      <c r="E697" s="67">
        <f t="shared" si="130"/>
        <v>44968</v>
      </c>
      <c r="F697" s="68">
        <f t="shared" si="131"/>
        <v>44968</v>
      </c>
      <c r="G697" s="214" t="str">
        <f>IF(時間計算書!E697="","",時間計算書!E697)</f>
        <v/>
      </c>
      <c r="H697" s="156">
        <f t="shared" si="135"/>
        <v>0</v>
      </c>
      <c r="I697" s="156">
        <f t="shared" si="135"/>
        <v>0</v>
      </c>
      <c r="J697" s="285">
        <f>IF(計算規則!$G$28=0,1,IF(G697="法",計算規則!H725,IF(G697="所",計算規則!$H$33,計算規則!$H$32)))</f>
        <v>1</v>
      </c>
      <c r="K697" s="283">
        <f>時間計算書!P697</f>
        <v>0</v>
      </c>
      <c r="L697" s="287">
        <f>IF(計算規則!$G$28=0,0,ROUND(K697*24*H697*J697,0))</f>
        <v>0</v>
      </c>
      <c r="M697" s="279">
        <f>時間計算書!Q697+時間計算書!R697</f>
        <v>0</v>
      </c>
      <c r="N697" s="288">
        <f>IF(計算規則!$G$28=0,0,ROUND(M697*24*H697*N$3+M697*24*I697*N$4,0))</f>
        <v>0</v>
      </c>
      <c r="O697" s="279">
        <f>時間計算書!S697</f>
        <v>0</v>
      </c>
      <c r="P697" s="288">
        <f>IF(計算規則!$G$28=0,0,ROUND(O697*24*H697*P$3+O697*24*I697*P$4,0))</f>
        <v>0</v>
      </c>
      <c r="Q697" s="279">
        <f>時間計算書!T697</f>
        <v>0</v>
      </c>
      <c r="R697" s="288">
        <f>IF(計算規則!$G$28=0,0,ROUND(Q697*24*H697*R$3+Q697*24*I697*R$4,0))</f>
        <v>0</v>
      </c>
      <c r="S697" s="279">
        <f>時間計算書!U697</f>
        <v>0</v>
      </c>
      <c r="T697" s="289">
        <f>IF(計算規則!$G$28=0,0,ROUND(S697*24*H697*T$3+S697*24*I697*T$4,0))</f>
        <v>0</v>
      </c>
      <c r="U697" s="267"/>
      <c r="V697" s="268"/>
      <c r="W697" s="268"/>
      <c r="X697" s="269"/>
      <c r="Y697" s="270">
        <f t="shared" si="133"/>
        <v>0</v>
      </c>
    </row>
    <row r="698" spans="1:25" ht="9" customHeight="1" thickBot="1" x14ac:dyDescent="0.2">
      <c r="A698" s="760"/>
      <c r="B698" s="761"/>
      <c r="C698" s="762"/>
      <c r="D698" s="66">
        <f t="shared" si="134"/>
        <v>44969</v>
      </c>
      <c r="E698" s="67">
        <f t="shared" si="130"/>
        <v>44969</v>
      </c>
      <c r="F698" s="68">
        <f t="shared" si="131"/>
        <v>44969</v>
      </c>
      <c r="G698" s="214" t="str">
        <f>IF(時間計算書!E698="","",時間計算書!E698)</f>
        <v/>
      </c>
      <c r="H698" s="156">
        <f t="shared" si="135"/>
        <v>0</v>
      </c>
      <c r="I698" s="156">
        <f t="shared" si="135"/>
        <v>0</v>
      </c>
      <c r="J698" s="285">
        <f>IF(計算規則!$G$28=0,1,IF(G698="法",計算規則!H726,IF(G698="所",計算規則!$H$33,計算規則!$H$32)))</f>
        <v>1</v>
      </c>
      <c r="K698" s="283">
        <f>時間計算書!P698</f>
        <v>0</v>
      </c>
      <c r="L698" s="287">
        <f>IF(計算規則!$G$28=0,0,ROUND(K698*24*H698*J698,0))</f>
        <v>0</v>
      </c>
      <c r="M698" s="279">
        <f>時間計算書!Q698+時間計算書!R698</f>
        <v>0</v>
      </c>
      <c r="N698" s="288">
        <f>IF(計算規則!$G$28=0,0,ROUND(M698*24*H698*N$3+M698*24*I698*N$4,0))</f>
        <v>0</v>
      </c>
      <c r="O698" s="279">
        <f>時間計算書!S698</f>
        <v>0</v>
      </c>
      <c r="P698" s="288">
        <f>IF(計算規則!$G$28=0,0,ROUND(O698*24*H698*P$3+O698*24*I698*P$4,0))</f>
        <v>0</v>
      </c>
      <c r="Q698" s="279">
        <f>時間計算書!T698</f>
        <v>0</v>
      </c>
      <c r="R698" s="288">
        <f>IF(計算規則!$G$28=0,0,ROUND(Q698*24*H698*R$3+Q698*24*I698*R$4,0))</f>
        <v>0</v>
      </c>
      <c r="S698" s="279">
        <f>時間計算書!U698</f>
        <v>0</v>
      </c>
      <c r="T698" s="289">
        <f>IF(計算規則!$G$28=0,0,ROUND(S698*24*H698*T$3+S698*24*I698*T$4,0))</f>
        <v>0</v>
      </c>
      <c r="U698" s="267"/>
      <c r="V698" s="268"/>
      <c r="W698" s="268"/>
      <c r="X698" s="269"/>
      <c r="Y698" s="270">
        <f t="shared" si="133"/>
        <v>0</v>
      </c>
    </row>
    <row r="699" spans="1:25" ht="9" customHeight="1" x14ac:dyDescent="0.15">
      <c r="A699" s="783"/>
      <c r="B699" s="784"/>
      <c r="C699" s="785"/>
      <c r="D699" s="66">
        <f t="shared" si="134"/>
        <v>44970</v>
      </c>
      <c r="E699" s="67">
        <f>D699</f>
        <v>44970</v>
      </c>
      <c r="F699" s="68">
        <f>D699</f>
        <v>44970</v>
      </c>
      <c r="G699" s="214" t="str">
        <f>IF(時間計算書!E699="","",時間計算書!E699)</f>
        <v/>
      </c>
      <c r="H699" s="156">
        <f t="shared" si="135"/>
        <v>0</v>
      </c>
      <c r="I699" s="156">
        <f t="shared" si="135"/>
        <v>0</v>
      </c>
      <c r="J699" s="285">
        <f>IF(計算規則!$G$28=0,1,IF(G699="法",計算規則!H727,IF(G699="所",計算規則!$H$33,計算規則!$H$32)))</f>
        <v>1</v>
      </c>
      <c r="K699" s="283">
        <f>時間計算書!P699</f>
        <v>0</v>
      </c>
      <c r="L699" s="287">
        <f>IF(計算規則!$G$28=0,0,ROUND(K699*24*H699*J699,0))</f>
        <v>0</v>
      </c>
      <c r="M699" s="279">
        <f>時間計算書!Q699+時間計算書!R699</f>
        <v>0</v>
      </c>
      <c r="N699" s="288">
        <f>IF(計算規則!$G$28=0,0,ROUND(M699*24*H699*N$3+M699*24*I699*N$4,0))</f>
        <v>0</v>
      </c>
      <c r="O699" s="279">
        <f>時間計算書!S699</f>
        <v>0</v>
      </c>
      <c r="P699" s="288">
        <f>IF(計算規則!$G$28=0,0,ROUND(O699*24*H699*P$3+O699*24*I699*P$4,0))</f>
        <v>0</v>
      </c>
      <c r="Q699" s="279">
        <f>時間計算書!T699</f>
        <v>0</v>
      </c>
      <c r="R699" s="288">
        <f>IF(計算規則!$G$28=0,0,ROUND(Q699*24*H699*R$3+Q699*24*I699*R$4,0))</f>
        <v>0</v>
      </c>
      <c r="S699" s="279">
        <f>時間計算書!U699</f>
        <v>0</v>
      </c>
      <c r="T699" s="289">
        <f>IF(計算規則!$G$28=0,0,ROUND(S699*24*H699*T$3+S699*24*I699*T$4,0))</f>
        <v>0</v>
      </c>
      <c r="U699" s="267"/>
      <c r="V699" s="268"/>
      <c r="W699" s="268"/>
      <c r="X699" s="269"/>
      <c r="Y699" s="270">
        <f t="shared" si="133"/>
        <v>0</v>
      </c>
    </row>
    <row r="700" spans="1:25" ht="9" customHeight="1" thickBot="1" x14ac:dyDescent="0.2">
      <c r="A700" s="786"/>
      <c r="B700" s="787"/>
      <c r="C700" s="788"/>
      <c r="D700" s="66">
        <f>D699+1</f>
        <v>44971</v>
      </c>
      <c r="E700" s="67">
        <f t="shared" ref="E700:E729" si="136">D700</f>
        <v>44971</v>
      </c>
      <c r="F700" s="68">
        <f t="shared" ref="F700:F729" si="137">D700</f>
        <v>44971</v>
      </c>
      <c r="G700" s="214" t="str">
        <f>IF(時間計算書!E700="","",時間計算書!E700)</f>
        <v/>
      </c>
      <c r="H700" s="156">
        <f t="shared" si="135"/>
        <v>0</v>
      </c>
      <c r="I700" s="156">
        <f t="shared" si="135"/>
        <v>0</v>
      </c>
      <c r="J700" s="285">
        <f>IF(計算規則!$G$28=0,1,IF(G700="法",計算規則!H728,IF(G700="所",計算規則!$H$33,計算規則!$H$32)))</f>
        <v>1</v>
      </c>
      <c r="K700" s="283">
        <f>時間計算書!P700</f>
        <v>0</v>
      </c>
      <c r="L700" s="287">
        <f>IF(計算規則!$G$28=0,0,ROUND(K700*24*H700*J700,0))</f>
        <v>0</v>
      </c>
      <c r="M700" s="279">
        <f>時間計算書!Q700+時間計算書!R700</f>
        <v>0</v>
      </c>
      <c r="N700" s="288">
        <f>IF(計算規則!$G$28=0,0,ROUND(M700*24*H700*N$3+M700*24*I700*N$4,0))</f>
        <v>0</v>
      </c>
      <c r="O700" s="279">
        <f>時間計算書!S700</f>
        <v>0</v>
      </c>
      <c r="P700" s="288">
        <f>IF(計算規則!$G$28=0,0,ROUND(O700*24*H700*P$3+O700*24*I700*P$4,0))</f>
        <v>0</v>
      </c>
      <c r="Q700" s="279">
        <f>時間計算書!T700</f>
        <v>0</v>
      </c>
      <c r="R700" s="288">
        <f>IF(計算規則!$G$28=0,0,ROUND(Q700*24*H700*R$3+Q700*24*I700*R$4,0))</f>
        <v>0</v>
      </c>
      <c r="S700" s="279">
        <f>時間計算書!U700</f>
        <v>0</v>
      </c>
      <c r="T700" s="289">
        <f>IF(計算規則!$G$28=0,0,ROUND(S700*24*H700*T$3+S700*24*I700*T$4,0))</f>
        <v>0</v>
      </c>
      <c r="U700" s="267"/>
      <c r="V700" s="268"/>
      <c r="W700" s="268"/>
      <c r="X700" s="269"/>
      <c r="Y700" s="270">
        <f t="shared" si="133"/>
        <v>0</v>
      </c>
    </row>
    <row r="701" spans="1:25" ht="9" customHeight="1" x14ac:dyDescent="0.15">
      <c r="A701" s="746" t="s">
        <v>71</v>
      </c>
      <c r="B701" s="184" t="s">
        <v>116</v>
      </c>
      <c r="C701" s="198">
        <f>SUM(K687:K717)</f>
        <v>0</v>
      </c>
      <c r="D701" s="66">
        <f t="shared" si="134"/>
        <v>44972</v>
      </c>
      <c r="E701" s="67">
        <f t="shared" si="136"/>
        <v>44972</v>
      </c>
      <c r="F701" s="68">
        <f t="shared" si="137"/>
        <v>44972</v>
      </c>
      <c r="G701" s="214" t="str">
        <f>IF(時間計算書!E701="","",時間計算書!E701)</f>
        <v/>
      </c>
      <c r="H701" s="156">
        <f t="shared" si="135"/>
        <v>0</v>
      </c>
      <c r="I701" s="156">
        <f t="shared" si="135"/>
        <v>0</v>
      </c>
      <c r="J701" s="285">
        <f>IF(計算規則!$G$28=0,1,IF(G701="法",計算規則!H729,IF(G701="所",計算規則!$H$33,計算規則!$H$32)))</f>
        <v>1</v>
      </c>
      <c r="K701" s="283">
        <f>時間計算書!P701</f>
        <v>0</v>
      </c>
      <c r="L701" s="287">
        <f>IF(計算規則!$G$28=0,0,ROUND(K701*24*H701*J701,0))</f>
        <v>0</v>
      </c>
      <c r="M701" s="279">
        <f>時間計算書!Q701+時間計算書!R701</f>
        <v>0</v>
      </c>
      <c r="N701" s="288">
        <f>IF(計算規則!$G$28=0,0,ROUND(M701*24*H701*N$3+M701*24*I701*N$4,0))</f>
        <v>0</v>
      </c>
      <c r="O701" s="279">
        <f>時間計算書!S701</f>
        <v>0</v>
      </c>
      <c r="P701" s="288">
        <f>IF(計算規則!$G$28=0,0,ROUND(O701*24*H701*P$3+O701*24*I701*P$4,0))</f>
        <v>0</v>
      </c>
      <c r="Q701" s="279">
        <f>時間計算書!T701</f>
        <v>0</v>
      </c>
      <c r="R701" s="288">
        <f>IF(計算規則!$G$28=0,0,ROUND(Q701*24*H701*R$3+Q701*24*I701*R$4,0))</f>
        <v>0</v>
      </c>
      <c r="S701" s="279">
        <f>時間計算書!U701</f>
        <v>0</v>
      </c>
      <c r="T701" s="289">
        <f>IF(計算規則!$G$28=0,0,ROUND(S701*24*H701*T$3+S701*24*I701*T$4,0))</f>
        <v>0</v>
      </c>
      <c r="U701" s="267"/>
      <c r="V701" s="268"/>
      <c r="W701" s="268"/>
      <c r="X701" s="269"/>
      <c r="Y701" s="270">
        <f t="shared" si="133"/>
        <v>0</v>
      </c>
    </row>
    <row r="702" spans="1:25" ht="9" customHeight="1" x14ac:dyDescent="0.15">
      <c r="A702" s="747"/>
      <c r="B702" s="196" t="s">
        <v>56</v>
      </c>
      <c r="C702" s="199">
        <f>SUM(L687:L717)</f>
        <v>0</v>
      </c>
      <c r="D702" s="66">
        <f t="shared" si="134"/>
        <v>44973</v>
      </c>
      <c r="E702" s="67">
        <f t="shared" si="136"/>
        <v>44973</v>
      </c>
      <c r="F702" s="68">
        <f t="shared" si="137"/>
        <v>44973</v>
      </c>
      <c r="G702" s="214" t="str">
        <f>IF(時間計算書!E702="","",時間計算書!E702)</f>
        <v/>
      </c>
      <c r="H702" s="156">
        <f t="shared" si="135"/>
        <v>0</v>
      </c>
      <c r="I702" s="156">
        <f t="shared" si="135"/>
        <v>0</v>
      </c>
      <c r="J702" s="285">
        <f>IF(計算規則!$G$28=0,1,IF(G702="法",計算規則!H730,IF(G702="所",計算規則!$H$33,計算規則!$H$32)))</f>
        <v>1</v>
      </c>
      <c r="K702" s="283">
        <f>時間計算書!P702</f>
        <v>0</v>
      </c>
      <c r="L702" s="287">
        <f>IF(計算規則!$G$28=0,0,ROUND(K702*24*H702*J702,0))</f>
        <v>0</v>
      </c>
      <c r="M702" s="279">
        <f>時間計算書!Q702+時間計算書!R702</f>
        <v>0</v>
      </c>
      <c r="N702" s="288">
        <f>IF(計算規則!$G$28=0,0,ROUND(M702*24*H702*N$3+M702*24*I702*N$4,0))</f>
        <v>0</v>
      </c>
      <c r="O702" s="279">
        <f>時間計算書!S702</f>
        <v>0</v>
      </c>
      <c r="P702" s="288">
        <f>IF(計算規則!$G$28=0,0,ROUND(O702*24*H702*P$3+O702*24*I702*P$4,0))</f>
        <v>0</v>
      </c>
      <c r="Q702" s="279">
        <f>時間計算書!T702</f>
        <v>0</v>
      </c>
      <c r="R702" s="288">
        <f>IF(計算規則!$G$28=0,0,ROUND(Q702*24*H702*R$3+Q702*24*I702*R$4,0))</f>
        <v>0</v>
      </c>
      <c r="S702" s="279">
        <f>時間計算書!U702</f>
        <v>0</v>
      </c>
      <c r="T702" s="289">
        <f>IF(計算規則!$G$28=0,0,ROUND(S702*24*H702*T$3+S702*24*I702*T$4,0))</f>
        <v>0</v>
      </c>
      <c r="U702" s="267"/>
      <c r="V702" s="268"/>
      <c r="W702" s="268"/>
      <c r="X702" s="269"/>
      <c r="Y702" s="270">
        <f t="shared" si="133"/>
        <v>0</v>
      </c>
    </row>
    <row r="703" spans="1:25" ht="9" customHeight="1" x14ac:dyDescent="0.15">
      <c r="A703" s="747"/>
      <c r="B703" s="196" t="s">
        <v>114</v>
      </c>
      <c r="C703" s="281">
        <f>SUM(U687:U717)</f>
        <v>0</v>
      </c>
      <c r="D703" s="66">
        <f t="shared" si="134"/>
        <v>44974</v>
      </c>
      <c r="E703" s="67">
        <f t="shared" si="136"/>
        <v>44974</v>
      </c>
      <c r="F703" s="68">
        <f t="shared" si="137"/>
        <v>44974</v>
      </c>
      <c r="G703" s="214" t="str">
        <f>IF(時間計算書!E703="","",時間計算書!E703)</f>
        <v/>
      </c>
      <c r="H703" s="156">
        <f t="shared" si="135"/>
        <v>0</v>
      </c>
      <c r="I703" s="156">
        <f t="shared" si="135"/>
        <v>0</v>
      </c>
      <c r="J703" s="285">
        <f>IF(計算規則!$G$28=0,1,IF(G703="法",計算規則!H731,IF(G703="所",計算規則!$H$33,計算規則!$H$32)))</f>
        <v>1</v>
      </c>
      <c r="K703" s="283">
        <f>時間計算書!P703</f>
        <v>0</v>
      </c>
      <c r="L703" s="287">
        <f>IF(計算規則!$G$28=0,0,ROUND(K703*24*H703*J703,0))</f>
        <v>0</v>
      </c>
      <c r="M703" s="279">
        <f>時間計算書!Q703+時間計算書!R703</f>
        <v>0</v>
      </c>
      <c r="N703" s="288">
        <f>IF(計算規則!$G$28=0,0,ROUND(M703*24*H703*N$3+M703*24*I703*N$4,0))</f>
        <v>0</v>
      </c>
      <c r="O703" s="279">
        <f>時間計算書!S703</f>
        <v>0</v>
      </c>
      <c r="P703" s="288">
        <f>IF(計算規則!$G$28=0,0,ROUND(O703*24*H703*P$3+O703*24*I703*P$4,0))</f>
        <v>0</v>
      </c>
      <c r="Q703" s="279">
        <f>時間計算書!T703</f>
        <v>0</v>
      </c>
      <c r="R703" s="288">
        <f>IF(計算規則!$G$28=0,0,ROUND(Q703*24*H703*R$3+Q703*24*I703*R$4,0))</f>
        <v>0</v>
      </c>
      <c r="S703" s="279">
        <f>時間計算書!U703</f>
        <v>0</v>
      </c>
      <c r="T703" s="289">
        <f>IF(計算規則!$G$28=0,0,ROUND(S703*24*H703*T$3+S703*24*I703*T$4,0))</f>
        <v>0</v>
      </c>
      <c r="U703" s="267"/>
      <c r="V703" s="268"/>
      <c r="W703" s="268"/>
      <c r="X703" s="269"/>
      <c r="Y703" s="270">
        <f t="shared" si="133"/>
        <v>0</v>
      </c>
    </row>
    <row r="704" spans="1:25" ht="9" customHeight="1" thickBot="1" x14ac:dyDescent="0.2">
      <c r="A704" s="748"/>
      <c r="B704" s="197" t="s">
        <v>115</v>
      </c>
      <c r="C704" s="282">
        <f>C702+C703</f>
        <v>0</v>
      </c>
      <c r="D704" s="66">
        <f t="shared" si="134"/>
        <v>44975</v>
      </c>
      <c r="E704" s="67">
        <f t="shared" si="136"/>
        <v>44975</v>
      </c>
      <c r="F704" s="68">
        <f t="shared" si="137"/>
        <v>44975</v>
      </c>
      <c r="G704" s="214" t="str">
        <f>IF(時間計算書!E704="","",時間計算書!E704)</f>
        <v/>
      </c>
      <c r="H704" s="156">
        <f t="shared" si="135"/>
        <v>0</v>
      </c>
      <c r="I704" s="156">
        <f t="shared" si="135"/>
        <v>0</v>
      </c>
      <c r="J704" s="285">
        <f>IF(計算規則!$G$28=0,1,IF(G704="法",計算規則!H732,IF(G704="所",計算規則!$H$33,計算規則!$H$32)))</f>
        <v>1</v>
      </c>
      <c r="K704" s="283">
        <f>時間計算書!P704</f>
        <v>0</v>
      </c>
      <c r="L704" s="287">
        <f>IF(計算規則!$G$28=0,0,ROUND(K704*24*H704*J704,0))</f>
        <v>0</v>
      </c>
      <c r="M704" s="279">
        <f>時間計算書!Q704+時間計算書!R704</f>
        <v>0</v>
      </c>
      <c r="N704" s="288">
        <f>IF(計算規則!$G$28=0,0,ROUND(M704*24*H704*N$3+M704*24*I704*N$4,0))</f>
        <v>0</v>
      </c>
      <c r="O704" s="279">
        <f>時間計算書!S704</f>
        <v>0</v>
      </c>
      <c r="P704" s="288">
        <f>IF(計算規則!$G$28=0,0,ROUND(O704*24*H704*P$3+O704*24*I704*P$4,0))</f>
        <v>0</v>
      </c>
      <c r="Q704" s="279">
        <f>時間計算書!T704</f>
        <v>0</v>
      </c>
      <c r="R704" s="288">
        <f>IF(計算規則!$G$28=0,0,ROUND(Q704*24*H704*R$3+Q704*24*I704*R$4,0))</f>
        <v>0</v>
      </c>
      <c r="S704" s="279">
        <f>時間計算書!U704</f>
        <v>0</v>
      </c>
      <c r="T704" s="289">
        <f>IF(計算規則!$G$28=0,0,ROUND(S704*24*H704*T$3+S704*24*I704*T$4,0))</f>
        <v>0</v>
      </c>
      <c r="U704" s="267"/>
      <c r="V704" s="268"/>
      <c r="W704" s="268"/>
      <c r="X704" s="269"/>
      <c r="Y704" s="270">
        <f t="shared" si="133"/>
        <v>0</v>
      </c>
    </row>
    <row r="705" spans="1:25" ht="9" customHeight="1" x14ac:dyDescent="0.15">
      <c r="A705" s="746" t="s">
        <v>72</v>
      </c>
      <c r="B705" s="184" t="s">
        <v>116</v>
      </c>
      <c r="C705" s="198">
        <f>SUM(M687:M717)</f>
        <v>0</v>
      </c>
      <c r="D705" s="66">
        <f t="shared" si="134"/>
        <v>44976</v>
      </c>
      <c r="E705" s="67">
        <f t="shared" si="136"/>
        <v>44976</v>
      </c>
      <c r="F705" s="68">
        <f t="shared" si="137"/>
        <v>44976</v>
      </c>
      <c r="G705" s="214" t="str">
        <f>IF(時間計算書!E705="","",時間計算書!E705)</f>
        <v/>
      </c>
      <c r="H705" s="156">
        <f t="shared" si="135"/>
        <v>0</v>
      </c>
      <c r="I705" s="156">
        <f t="shared" si="135"/>
        <v>0</v>
      </c>
      <c r="J705" s="285">
        <f>IF(計算規則!$G$28=0,1,IF(G705="法",計算規則!H733,IF(G705="所",計算規則!$H$33,計算規則!$H$32)))</f>
        <v>1</v>
      </c>
      <c r="K705" s="283">
        <f>時間計算書!P705</f>
        <v>0</v>
      </c>
      <c r="L705" s="287">
        <f>IF(計算規則!$G$28=0,0,ROUND(K705*24*H705*J705,0))</f>
        <v>0</v>
      </c>
      <c r="M705" s="279">
        <f>時間計算書!Q705+時間計算書!R705</f>
        <v>0</v>
      </c>
      <c r="N705" s="288">
        <f>IF(計算規則!$G$28=0,0,ROUND(M705*24*H705*N$3+M705*24*I705*N$4,0))</f>
        <v>0</v>
      </c>
      <c r="O705" s="279">
        <f>時間計算書!S705</f>
        <v>0</v>
      </c>
      <c r="P705" s="288">
        <f>IF(計算規則!$G$28=0,0,ROUND(O705*24*H705*P$3+O705*24*I705*P$4,0))</f>
        <v>0</v>
      </c>
      <c r="Q705" s="279">
        <f>時間計算書!T705</f>
        <v>0</v>
      </c>
      <c r="R705" s="288">
        <f>IF(計算規則!$G$28=0,0,ROUND(Q705*24*H705*R$3+Q705*24*I705*R$4,0))</f>
        <v>0</v>
      </c>
      <c r="S705" s="279">
        <f>時間計算書!U705</f>
        <v>0</v>
      </c>
      <c r="T705" s="289">
        <f>IF(計算規則!$G$28=0,0,ROUND(S705*24*H705*T$3+S705*24*I705*T$4,0))</f>
        <v>0</v>
      </c>
      <c r="U705" s="267"/>
      <c r="V705" s="268"/>
      <c r="W705" s="268"/>
      <c r="X705" s="269"/>
      <c r="Y705" s="270">
        <f t="shared" si="133"/>
        <v>0</v>
      </c>
    </row>
    <row r="706" spans="1:25" ht="9" customHeight="1" x14ac:dyDescent="0.15">
      <c r="A706" s="747"/>
      <c r="B706" s="196" t="s">
        <v>56</v>
      </c>
      <c r="C706" s="199">
        <f>SUM(N687:N717)+SUM(P687:P717)</f>
        <v>0</v>
      </c>
      <c r="D706" s="66">
        <f t="shared" si="134"/>
        <v>44977</v>
      </c>
      <c r="E706" s="67">
        <f t="shared" si="136"/>
        <v>44977</v>
      </c>
      <c r="F706" s="68">
        <f t="shared" si="137"/>
        <v>44977</v>
      </c>
      <c r="G706" s="214" t="str">
        <f>IF(時間計算書!E706="","",時間計算書!E706)</f>
        <v/>
      </c>
      <c r="H706" s="156">
        <f t="shared" si="135"/>
        <v>0</v>
      </c>
      <c r="I706" s="156">
        <f t="shared" si="135"/>
        <v>0</v>
      </c>
      <c r="J706" s="285">
        <f>IF(計算規則!$G$28=0,1,IF(G706="法",計算規則!H734,IF(G706="所",計算規則!$H$33,計算規則!$H$32)))</f>
        <v>1</v>
      </c>
      <c r="K706" s="283">
        <f>時間計算書!P706</f>
        <v>0</v>
      </c>
      <c r="L706" s="287">
        <f>IF(計算規則!$G$28=0,0,ROUND(K706*24*H706*J706,0))</f>
        <v>0</v>
      </c>
      <c r="M706" s="279">
        <f>時間計算書!Q706+時間計算書!R706</f>
        <v>0</v>
      </c>
      <c r="N706" s="288">
        <f>IF(計算規則!$G$28=0,0,ROUND(M706*24*H706*N$3+M706*24*I706*N$4,0))</f>
        <v>0</v>
      </c>
      <c r="O706" s="279">
        <f>時間計算書!S706</f>
        <v>0</v>
      </c>
      <c r="P706" s="288">
        <f>IF(計算規則!$G$28=0,0,ROUND(O706*24*H706*P$3+O706*24*I706*P$4,0))</f>
        <v>0</v>
      </c>
      <c r="Q706" s="279">
        <f>時間計算書!T706</f>
        <v>0</v>
      </c>
      <c r="R706" s="288">
        <f>IF(計算規則!$G$28=0,0,ROUND(Q706*24*H706*R$3+Q706*24*I706*R$4,0))</f>
        <v>0</v>
      </c>
      <c r="S706" s="279">
        <f>時間計算書!U706</f>
        <v>0</v>
      </c>
      <c r="T706" s="289">
        <f>IF(計算規則!$G$28=0,0,ROUND(S706*24*H706*T$3+S706*24*I706*T$4,0))</f>
        <v>0</v>
      </c>
      <c r="U706" s="267"/>
      <c r="V706" s="268"/>
      <c r="W706" s="268"/>
      <c r="X706" s="269"/>
      <c r="Y706" s="270">
        <f t="shared" si="133"/>
        <v>0</v>
      </c>
    </row>
    <row r="707" spans="1:25" ht="9" customHeight="1" x14ac:dyDescent="0.15">
      <c r="A707" s="747"/>
      <c r="B707" s="196" t="s">
        <v>114</v>
      </c>
      <c r="C707" s="281">
        <f>SUM(V687:V717)</f>
        <v>0</v>
      </c>
      <c r="D707" s="66">
        <f t="shared" si="134"/>
        <v>44978</v>
      </c>
      <c r="E707" s="67">
        <f t="shared" si="136"/>
        <v>44978</v>
      </c>
      <c r="F707" s="68">
        <f t="shared" si="137"/>
        <v>44978</v>
      </c>
      <c r="G707" s="214" t="str">
        <f>IF(時間計算書!E707="","",時間計算書!E707)</f>
        <v/>
      </c>
      <c r="H707" s="156">
        <f t="shared" si="135"/>
        <v>0</v>
      </c>
      <c r="I707" s="156">
        <f t="shared" si="135"/>
        <v>0</v>
      </c>
      <c r="J707" s="285">
        <f>IF(計算規則!$G$28=0,1,IF(G707="法",計算規則!H735,IF(G707="所",計算規則!$H$33,計算規則!$H$32)))</f>
        <v>1</v>
      </c>
      <c r="K707" s="283">
        <f>時間計算書!P707</f>
        <v>0</v>
      </c>
      <c r="L707" s="287">
        <f>IF(計算規則!$G$28=0,0,ROUND(K707*24*H707*J707,0))</f>
        <v>0</v>
      </c>
      <c r="M707" s="279">
        <f>時間計算書!Q707+時間計算書!R707</f>
        <v>0</v>
      </c>
      <c r="N707" s="288">
        <f>IF(計算規則!$G$28=0,0,ROUND(M707*24*H707*N$3+M707*24*I707*N$4,0))</f>
        <v>0</v>
      </c>
      <c r="O707" s="279">
        <f>時間計算書!S707</f>
        <v>0</v>
      </c>
      <c r="P707" s="288">
        <f>IF(計算規則!$G$28=0,0,ROUND(O707*24*H707*P$3+O707*24*I707*P$4,0))</f>
        <v>0</v>
      </c>
      <c r="Q707" s="279">
        <f>時間計算書!T707</f>
        <v>0</v>
      </c>
      <c r="R707" s="288">
        <f>IF(計算規則!$G$28=0,0,ROUND(Q707*24*H707*R$3+Q707*24*I707*R$4,0))</f>
        <v>0</v>
      </c>
      <c r="S707" s="279">
        <f>時間計算書!U707</f>
        <v>0</v>
      </c>
      <c r="T707" s="289">
        <f>IF(計算規則!$G$28=0,0,ROUND(S707*24*H707*T$3+S707*24*I707*T$4,0))</f>
        <v>0</v>
      </c>
      <c r="U707" s="267"/>
      <c r="V707" s="268"/>
      <c r="W707" s="268"/>
      <c r="X707" s="269"/>
      <c r="Y707" s="270">
        <f t="shared" si="133"/>
        <v>0</v>
      </c>
    </row>
    <row r="708" spans="1:25" ht="9" customHeight="1" thickBot="1" x14ac:dyDescent="0.2">
      <c r="A708" s="748"/>
      <c r="B708" s="197" t="s">
        <v>115</v>
      </c>
      <c r="C708" s="282">
        <f>C706+C707</f>
        <v>0</v>
      </c>
      <c r="D708" s="66">
        <f t="shared" si="134"/>
        <v>44979</v>
      </c>
      <c r="E708" s="67">
        <f t="shared" si="136"/>
        <v>44979</v>
      </c>
      <c r="F708" s="68">
        <f t="shared" si="137"/>
        <v>44979</v>
      </c>
      <c r="G708" s="214" t="str">
        <f>IF(時間計算書!E708="","",時間計算書!E708)</f>
        <v/>
      </c>
      <c r="H708" s="156">
        <f t="shared" si="135"/>
        <v>0</v>
      </c>
      <c r="I708" s="156">
        <f t="shared" si="135"/>
        <v>0</v>
      </c>
      <c r="J708" s="285">
        <f>IF(計算規則!$G$28=0,1,IF(G708="法",計算規則!H736,IF(G708="所",計算規則!$H$33,計算規則!$H$32)))</f>
        <v>1</v>
      </c>
      <c r="K708" s="283">
        <f>時間計算書!P708</f>
        <v>0</v>
      </c>
      <c r="L708" s="287">
        <f>IF(計算規則!$G$28=0,0,ROUND(K708*24*H708*J708,0))</f>
        <v>0</v>
      </c>
      <c r="M708" s="279">
        <f>時間計算書!Q708+時間計算書!R708</f>
        <v>0</v>
      </c>
      <c r="N708" s="288">
        <f>IF(計算規則!$G$28=0,0,ROUND(M708*24*H708*N$3+M708*24*I708*N$4,0))</f>
        <v>0</v>
      </c>
      <c r="O708" s="279">
        <f>時間計算書!S708</f>
        <v>0</v>
      </c>
      <c r="P708" s="288">
        <f>IF(計算規則!$G$28=0,0,ROUND(O708*24*H708*P$3+O708*24*I708*P$4,0))</f>
        <v>0</v>
      </c>
      <c r="Q708" s="279">
        <f>時間計算書!T708</f>
        <v>0</v>
      </c>
      <c r="R708" s="288">
        <f>IF(計算規則!$G$28=0,0,ROUND(Q708*24*H708*R$3+Q708*24*I708*R$4,0))</f>
        <v>0</v>
      </c>
      <c r="S708" s="279">
        <f>時間計算書!U708</f>
        <v>0</v>
      </c>
      <c r="T708" s="289">
        <f>IF(計算規則!$G$28=0,0,ROUND(S708*24*H708*T$3+S708*24*I708*T$4,0))</f>
        <v>0</v>
      </c>
      <c r="U708" s="267"/>
      <c r="V708" s="268"/>
      <c r="W708" s="268"/>
      <c r="X708" s="269"/>
      <c r="Y708" s="270">
        <f t="shared" si="133"/>
        <v>0</v>
      </c>
    </row>
    <row r="709" spans="1:25" ht="9" customHeight="1" thickBot="1" x14ac:dyDescent="0.2">
      <c r="A709" s="749" t="s">
        <v>120</v>
      </c>
      <c r="B709" s="750"/>
      <c r="C709" s="200">
        <f>SUM(O687:O717)</f>
        <v>0</v>
      </c>
      <c r="D709" s="66">
        <f t="shared" si="134"/>
        <v>44980</v>
      </c>
      <c r="E709" s="67">
        <f t="shared" si="136"/>
        <v>44980</v>
      </c>
      <c r="F709" s="68">
        <f t="shared" si="137"/>
        <v>44980</v>
      </c>
      <c r="G709" s="214" t="str">
        <f>IF(時間計算書!E709="","",時間計算書!E709)</f>
        <v/>
      </c>
      <c r="H709" s="156">
        <f t="shared" si="135"/>
        <v>0</v>
      </c>
      <c r="I709" s="156">
        <f t="shared" si="135"/>
        <v>0</v>
      </c>
      <c r="J709" s="285">
        <f>IF(計算規則!$G$28=0,1,IF(G709="法",計算規則!H737,IF(G709="所",計算規則!$H$33,計算規則!$H$32)))</f>
        <v>1</v>
      </c>
      <c r="K709" s="283">
        <f>時間計算書!P709</f>
        <v>0</v>
      </c>
      <c r="L709" s="287">
        <f>IF(計算規則!$G$28=0,0,ROUND(K709*24*H709*J709,0))</f>
        <v>0</v>
      </c>
      <c r="M709" s="279">
        <f>時間計算書!Q709+時間計算書!R709</f>
        <v>0</v>
      </c>
      <c r="N709" s="288">
        <f>IF(計算規則!$G$28=0,0,ROUND(M709*24*H709*N$3+M709*24*I709*N$4,0))</f>
        <v>0</v>
      </c>
      <c r="O709" s="279">
        <f>時間計算書!S709</f>
        <v>0</v>
      </c>
      <c r="P709" s="288">
        <f>IF(計算規則!$G$28=0,0,ROUND(O709*24*H709*P$3+O709*24*I709*P$4,0))</f>
        <v>0</v>
      </c>
      <c r="Q709" s="279">
        <f>時間計算書!T709</f>
        <v>0</v>
      </c>
      <c r="R709" s="288">
        <f>IF(計算規則!$G$28=0,0,ROUND(Q709*24*H709*R$3+Q709*24*I709*R$4,0))</f>
        <v>0</v>
      </c>
      <c r="S709" s="279">
        <f>時間計算書!U709</f>
        <v>0</v>
      </c>
      <c r="T709" s="289">
        <f>IF(計算規則!$G$28=0,0,ROUND(S709*24*H709*T$3+S709*24*I709*T$4,0))</f>
        <v>0</v>
      </c>
      <c r="U709" s="267"/>
      <c r="V709" s="268"/>
      <c r="W709" s="268"/>
      <c r="X709" s="269"/>
      <c r="Y709" s="270">
        <f t="shared" si="133"/>
        <v>0</v>
      </c>
    </row>
    <row r="710" spans="1:25" ht="9" customHeight="1" x14ac:dyDescent="0.15">
      <c r="A710" s="743" t="s">
        <v>79</v>
      </c>
      <c r="B710" s="184" t="s">
        <v>116</v>
      </c>
      <c r="C710" s="198">
        <f>SUM(Q687:Q717)</f>
        <v>0</v>
      </c>
      <c r="D710" s="66">
        <f t="shared" si="134"/>
        <v>44981</v>
      </c>
      <c r="E710" s="67">
        <f t="shared" si="136"/>
        <v>44981</v>
      </c>
      <c r="F710" s="68">
        <f t="shared" si="137"/>
        <v>44981</v>
      </c>
      <c r="G710" s="214" t="str">
        <f>IF(時間計算書!E710="","",時間計算書!E710)</f>
        <v/>
      </c>
      <c r="H710" s="156">
        <f t="shared" si="135"/>
        <v>0</v>
      </c>
      <c r="I710" s="156">
        <f t="shared" si="135"/>
        <v>0</v>
      </c>
      <c r="J710" s="285">
        <f>IF(計算規則!$G$28=0,1,IF(G710="法",計算規則!H738,IF(G710="所",計算規則!$H$33,計算規則!$H$32)))</f>
        <v>1</v>
      </c>
      <c r="K710" s="283">
        <f>時間計算書!P710</f>
        <v>0</v>
      </c>
      <c r="L710" s="287">
        <f>IF(計算規則!$G$28=0,0,ROUND(K710*24*H710*J710,0))</f>
        <v>0</v>
      </c>
      <c r="M710" s="279">
        <f>時間計算書!Q710+時間計算書!R710</f>
        <v>0</v>
      </c>
      <c r="N710" s="288">
        <f>IF(計算規則!$G$28=0,0,ROUND(M710*24*H710*N$3+M710*24*I710*N$4,0))</f>
        <v>0</v>
      </c>
      <c r="O710" s="279">
        <f>時間計算書!S710</f>
        <v>0</v>
      </c>
      <c r="P710" s="288">
        <f>IF(計算規則!$G$28=0,0,ROUND(O710*24*H710*P$3+O710*24*I710*P$4,0))</f>
        <v>0</v>
      </c>
      <c r="Q710" s="279">
        <f>時間計算書!T710</f>
        <v>0</v>
      </c>
      <c r="R710" s="288">
        <f>IF(計算規則!$G$28=0,0,ROUND(Q710*24*H710*R$3+Q710*24*I710*R$4,0))</f>
        <v>0</v>
      </c>
      <c r="S710" s="279">
        <f>時間計算書!U710</f>
        <v>0</v>
      </c>
      <c r="T710" s="289">
        <f>IF(計算規則!$G$28=0,0,ROUND(S710*24*H710*T$3+S710*24*I710*T$4,0))</f>
        <v>0</v>
      </c>
      <c r="U710" s="267"/>
      <c r="V710" s="268"/>
      <c r="W710" s="268"/>
      <c r="X710" s="269"/>
      <c r="Y710" s="270">
        <f t="shared" si="133"/>
        <v>0</v>
      </c>
    </row>
    <row r="711" spans="1:25" ht="9" customHeight="1" x14ac:dyDescent="0.15">
      <c r="A711" s="744"/>
      <c r="B711" s="196" t="s">
        <v>56</v>
      </c>
      <c r="C711" s="199">
        <f>SUM(R687:R717)</f>
        <v>0</v>
      </c>
      <c r="D711" s="66">
        <f t="shared" si="134"/>
        <v>44982</v>
      </c>
      <c r="E711" s="67">
        <f t="shared" si="136"/>
        <v>44982</v>
      </c>
      <c r="F711" s="68">
        <f t="shared" si="137"/>
        <v>44982</v>
      </c>
      <c r="G711" s="214" t="str">
        <f>IF(時間計算書!E711="","",時間計算書!E711)</f>
        <v/>
      </c>
      <c r="H711" s="156">
        <f t="shared" si="135"/>
        <v>0</v>
      </c>
      <c r="I711" s="156">
        <f t="shared" si="135"/>
        <v>0</v>
      </c>
      <c r="J711" s="285">
        <f>IF(計算規則!$G$28=0,1,IF(G711="法",計算規則!H739,IF(G711="所",計算規則!$H$33,計算規則!$H$32)))</f>
        <v>1</v>
      </c>
      <c r="K711" s="283">
        <f>時間計算書!P711</f>
        <v>0</v>
      </c>
      <c r="L711" s="287">
        <f>IF(計算規則!$G$28=0,0,ROUND(K711*24*H711*J711,0))</f>
        <v>0</v>
      </c>
      <c r="M711" s="279">
        <f>時間計算書!Q711+時間計算書!R711</f>
        <v>0</v>
      </c>
      <c r="N711" s="288">
        <f>IF(計算規則!$G$28=0,0,ROUND(M711*24*H711*N$3+M711*24*I711*N$4,0))</f>
        <v>0</v>
      </c>
      <c r="O711" s="279">
        <f>時間計算書!S711</f>
        <v>0</v>
      </c>
      <c r="P711" s="288">
        <f>IF(計算規則!$G$28=0,0,ROUND(O711*24*H711*P$3+O711*24*I711*P$4,0))</f>
        <v>0</v>
      </c>
      <c r="Q711" s="279">
        <f>時間計算書!T711</f>
        <v>0</v>
      </c>
      <c r="R711" s="288">
        <f>IF(計算規則!$G$28=0,0,ROUND(Q711*24*H711*R$3+Q711*24*I711*R$4,0))</f>
        <v>0</v>
      </c>
      <c r="S711" s="279">
        <f>時間計算書!U711</f>
        <v>0</v>
      </c>
      <c r="T711" s="289">
        <f>IF(計算規則!$G$28=0,0,ROUND(S711*24*H711*T$3+S711*24*I711*T$4,0))</f>
        <v>0</v>
      </c>
      <c r="U711" s="267"/>
      <c r="V711" s="268"/>
      <c r="W711" s="268"/>
      <c r="X711" s="269"/>
      <c r="Y711" s="270">
        <f t="shared" si="133"/>
        <v>0</v>
      </c>
    </row>
    <row r="712" spans="1:25" ht="9" customHeight="1" x14ac:dyDescent="0.15">
      <c r="A712" s="744"/>
      <c r="B712" s="196" t="s">
        <v>114</v>
      </c>
      <c r="C712" s="281">
        <f>SUM(W687:W717)</f>
        <v>0</v>
      </c>
      <c r="D712" s="66">
        <f t="shared" si="134"/>
        <v>44983</v>
      </c>
      <c r="E712" s="67">
        <f t="shared" si="136"/>
        <v>44983</v>
      </c>
      <c r="F712" s="68">
        <f t="shared" si="137"/>
        <v>44983</v>
      </c>
      <c r="G712" s="214" t="str">
        <f>IF(時間計算書!E712="","",時間計算書!E712)</f>
        <v/>
      </c>
      <c r="H712" s="156">
        <f t="shared" si="135"/>
        <v>0</v>
      </c>
      <c r="I712" s="156">
        <f t="shared" si="135"/>
        <v>0</v>
      </c>
      <c r="J712" s="285">
        <f>IF(計算規則!$G$28=0,1,IF(G712="法",計算規則!H740,IF(G712="所",計算規則!$H$33,計算規則!$H$32)))</f>
        <v>1</v>
      </c>
      <c r="K712" s="283">
        <f>時間計算書!P712</f>
        <v>0</v>
      </c>
      <c r="L712" s="287">
        <f>IF(計算規則!$G$28=0,0,ROUND(K712*24*H712*J712,0))</f>
        <v>0</v>
      </c>
      <c r="M712" s="279">
        <f>時間計算書!Q712+時間計算書!R712</f>
        <v>0</v>
      </c>
      <c r="N712" s="288">
        <f>IF(計算規則!$G$28=0,0,ROUND(M712*24*H712*N$3+M712*24*I712*N$4,0))</f>
        <v>0</v>
      </c>
      <c r="O712" s="279">
        <f>時間計算書!S712</f>
        <v>0</v>
      </c>
      <c r="P712" s="288">
        <f>IF(計算規則!$G$28=0,0,ROUND(O712*24*H712*P$3+O712*24*I712*P$4,0))</f>
        <v>0</v>
      </c>
      <c r="Q712" s="279">
        <f>時間計算書!T712</f>
        <v>0</v>
      </c>
      <c r="R712" s="288">
        <f>IF(計算規則!$G$28=0,0,ROUND(Q712*24*H712*R$3+Q712*24*I712*R$4,0))</f>
        <v>0</v>
      </c>
      <c r="S712" s="279">
        <f>時間計算書!U712</f>
        <v>0</v>
      </c>
      <c r="T712" s="289">
        <f>IF(計算規則!$G$28=0,0,ROUND(S712*24*H712*T$3+S712*24*I712*T$4,0))</f>
        <v>0</v>
      </c>
      <c r="U712" s="267"/>
      <c r="V712" s="268"/>
      <c r="W712" s="268"/>
      <c r="X712" s="269"/>
      <c r="Y712" s="270">
        <f t="shared" si="133"/>
        <v>0</v>
      </c>
    </row>
    <row r="713" spans="1:25" ht="9" customHeight="1" thickBot="1" x14ac:dyDescent="0.2">
      <c r="A713" s="745"/>
      <c r="B713" s="197" t="s">
        <v>115</v>
      </c>
      <c r="C713" s="282">
        <f>C711+C712</f>
        <v>0</v>
      </c>
      <c r="D713" s="66">
        <f t="shared" si="134"/>
        <v>44984</v>
      </c>
      <c r="E713" s="67">
        <f t="shared" si="136"/>
        <v>44984</v>
      </c>
      <c r="F713" s="68">
        <f t="shared" si="137"/>
        <v>44984</v>
      </c>
      <c r="G713" s="214" t="str">
        <f>IF(時間計算書!E713="","",時間計算書!E713)</f>
        <v/>
      </c>
      <c r="H713" s="156">
        <f t="shared" si="135"/>
        <v>0</v>
      </c>
      <c r="I713" s="156">
        <f t="shared" si="135"/>
        <v>0</v>
      </c>
      <c r="J713" s="285">
        <f>IF(計算規則!$G$28=0,1,IF(G713="法",計算規則!H741,IF(G713="所",計算規則!$H$33,計算規則!$H$32)))</f>
        <v>1</v>
      </c>
      <c r="K713" s="283">
        <f>時間計算書!P713</f>
        <v>0</v>
      </c>
      <c r="L713" s="287">
        <f>IF(計算規則!$G$28=0,0,ROUND(K713*24*H713*J713,0))</f>
        <v>0</v>
      </c>
      <c r="M713" s="279">
        <f>時間計算書!Q713+時間計算書!R713</f>
        <v>0</v>
      </c>
      <c r="N713" s="288">
        <f>IF(計算規則!$G$28=0,0,ROUND(M713*24*H713*N$3+M713*24*I713*N$4,0))</f>
        <v>0</v>
      </c>
      <c r="O713" s="279">
        <f>時間計算書!S713</f>
        <v>0</v>
      </c>
      <c r="P713" s="288">
        <f>IF(計算規則!$G$28=0,0,ROUND(O713*24*H713*P$3+O713*24*I713*P$4,0))</f>
        <v>0</v>
      </c>
      <c r="Q713" s="279">
        <f>時間計算書!T713</f>
        <v>0</v>
      </c>
      <c r="R713" s="288">
        <f>IF(計算規則!$G$28=0,0,ROUND(Q713*24*H713*R$3+Q713*24*I713*R$4,0))</f>
        <v>0</v>
      </c>
      <c r="S713" s="279">
        <f>時間計算書!U713</f>
        <v>0</v>
      </c>
      <c r="T713" s="289">
        <f>IF(計算規則!$G$28=0,0,ROUND(S713*24*H713*T$3+S713*24*I713*T$4,0))</f>
        <v>0</v>
      </c>
      <c r="U713" s="267"/>
      <c r="V713" s="268"/>
      <c r="W713" s="268"/>
      <c r="X713" s="269"/>
      <c r="Y713" s="270">
        <f t="shared" si="133"/>
        <v>0</v>
      </c>
    </row>
    <row r="714" spans="1:25" ht="9" customHeight="1" x14ac:dyDescent="0.15">
      <c r="A714" s="743" t="s">
        <v>80</v>
      </c>
      <c r="B714" s="184" t="s">
        <v>116</v>
      </c>
      <c r="C714" s="198">
        <f>SUM(S687:S717)</f>
        <v>0</v>
      </c>
      <c r="D714" s="66">
        <f t="shared" si="134"/>
        <v>44985</v>
      </c>
      <c r="E714" s="67">
        <f t="shared" si="136"/>
        <v>44985</v>
      </c>
      <c r="F714" s="68">
        <f t="shared" si="137"/>
        <v>44985</v>
      </c>
      <c r="G714" s="214" t="str">
        <f>IF(時間計算書!E714="","",時間計算書!E714)</f>
        <v/>
      </c>
      <c r="H714" s="156">
        <f t="shared" si="135"/>
        <v>0</v>
      </c>
      <c r="I714" s="156">
        <f t="shared" si="135"/>
        <v>0</v>
      </c>
      <c r="J714" s="285">
        <f>IF(計算規則!$G$28=0,1,IF(G714="法",計算規則!H742,IF(G714="所",計算規則!$H$33,計算規則!$H$32)))</f>
        <v>1</v>
      </c>
      <c r="K714" s="283">
        <f>時間計算書!P714</f>
        <v>0</v>
      </c>
      <c r="L714" s="287">
        <f>IF(計算規則!$G$28=0,0,ROUND(K714*24*H714*J714,0))</f>
        <v>0</v>
      </c>
      <c r="M714" s="279">
        <f>時間計算書!Q714+時間計算書!R714</f>
        <v>0</v>
      </c>
      <c r="N714" s="288">
        <f>IF(計算規則!$G$28=0,0,ROUND(M714*24*H714*N$3+M714*24*I714*N$4,0))</f>
        <v>0</v>
      </c>
      <c r="O714" s="279">
        <f>時間計算書!S714</f>
        <v>0</v>
      </c>
      <c r="P714" s="288">
        <f>IF(計算規則!$G$28=0,0,ROUND(O714*24*H714*P$3+O714*24*I714*P$4,0))</f>
        <v>0</v>
      </c>
      <c r="Q714" s="279">
        <f>時間計算書!T714</f>
        <v>0</v>
      </c>
      <c r="R714" s="288">
        <f>IF(計算規則!$G$28=0,0,ROUND(Q714*24*H714*R$3+Q714*24*I714*R$4,0))</f>
        <v>0</v>
      </c>
      <c r="S714" s="279">
        <f>時間計算書!U714</f>
        <v>0</v>
      </c>
      <c r="T714" s="289">
        <f>IF(計算規則!$G$28=0,0,ROUND(S714*24*H714*T$3+S714*24*I714*T$4,0))</f>
        <v>0</v>
      </c>
      <c r="U714" s="267"/>
      <c r="V714" s="268"/>
      <c r="W714" s="268"/>
      <c r="X714" s="269"/>
      <c r="Y714" s="270">
        <f t="shared" si="133"/>
        <v>0</v>
      </c>
    </row>
    <row r="715" spans="1:25" ht="9" customHeight="1" x14ac:dyDescent="0.15">
      <c r="A715" s="744"/>
      <c r="B715" s="196" t="s">
        <v>56</v>
      </c>
      <c r="C715" s="199">
        <f>SUM(T687:T717)</f>
        <v>0</v>
      </c>
      <c r="D715" s="211" t="str">
        <f>IF(OR(MONTH(D687)=1,MONTH(D687)=3,MONTH(D687)=5,MONTH(D687)=7,MONTH(D687)=8,MONTH(D687)=10,MONTH(D687)=12),D714+1,IF(OR(MONTH(D687)=4,MONTH(D687)=6,MONTH(D687)=9,MONTH(D687)=11),D714+1,IF(DAY(DATE(YEAR(D687),3,0))=29,D714+1,"")))</f>
        <v/>
      </c>
      <c r="E715" s="333" t="str">
        <f t="shared" si="136"/>
        <v/>
      </c>
      <c r="F715" s="334" t="str">
        <f t="shared" si="137"/>
        <v/>
      </c>
      <c r="G715" s="214" t="str">
        <f>IF(時間計算書!E715="","",時間計算書!E715)</f>
        <v/>
      </c>
      <c r="H715" s="156" t="str">
        <f>IF(D715="","",H714)</f>
        <v/>
      </c>
      <c r="I715" s="156">
        <f t="shared" ref="I715:I717" si="138">I714</f>
        <v>0</v>
      </c>
      <c r="J715" s="285">
        <f>IF(計算規則!$G$28=0,1,IF(G715="法",計算規則!H743,IF(G715="所",計算規則!$H$33,計算規則!$H$32)))</f>
        <v>1</v>
      </c>
      <c r="K715" s="283">
        <f>時間計算書!P715</f>
        <v>0</v>
      </c>
      <c r="L715" s="287">
        <f>IF(計算規則!$G$28=0,0,IF(D715="","",ROUND(K715*24*H715*J715,0)))</f>
        <v>0</v>
      </c>
      <c r="M715" s="279">
        <f>時間計算書!Q715+時間計算書!R715</f>
        <v>0</v>
      </c>
      <c r="N715" s="288">
        <f>IF(計算規則!$G$28=0,0,IF(D715="","",ROUND(M715*24*H715*N$3+M715*24*I715*N$4,0)))</f>
        <v>0</v>
      </c>
      <c r="O715" s="279">
        <f>時間計算書!S715</f>
        <v>0</v>
      </c>
      <c r="P715" s="288">
        <f>IF(計算規則!$G$28=0,0,IF(D715="","",ROUND(O715*24*H715*P$3+O715*24*I715*P$4,0)))</f>
        <v>0</v>
      </c>
      <c r="Q715" s="279">
        <f>時間計算書!T715</f>
        <v>0</v>
      </c>
      <c r="R715" s="288">
        <f>IF(計算規則!$G$28=0,0,IF(D715="","",ROUND(Q715*24*H715*R$3+Q715*24*I715*R$4,0)))</f>
        <v>0</v>
      </c>
      <c r="S715" s="279">
        <f>時間計算書!U715</f>
        <v>0</v>
      </c>
      <c r="T715" s="289">
        <f>IF(計算規則!$G$28=0,0,IF(D715="","",ROUND(S715*24*H715*T$3+S715*24*I715*T$4,0)))</f>
        <v>0</v>
      </c>
      <c r="U715" s="267"/>
      <c r="V715" s="268"/>
      <c r="W715" s="268"/>
      <c r="X715" s="269"/>
      <c r="Y715" s="270" t="str">
        <f>IF(D715="","",SUM(L715+N715+P715+R715+T715)+SUM(U715:X715))</f>
        <v/>
      </c>
    </row>
    <row r="716" spans="1:25" ht="9" customHeight="1" x14ac:dyDescent="0.15">
      <c r="A716" s="744"/>
      <c r="B716" s="196" t="s">
        <v>114</v>
      </c>
      <c r="C716" s="281">
        <f>SUM(X687:X717)</f>
        <v>0</v>
      </c>
      <c r="D716" s="211" t="str">
        <f>IF(OR(MONTH(D687)=1,MONTH(D687)=3,MONTH(D687)=5,MONTH(D687)=7,MONTH(D687)=8,MONTH(D687)=10,MONTH(D687)=12),D715+1,IF(OR(MONTH(D687)=4,MONTH(D687)=6,MONTH(D687)=9,MONTH(D687)=11),D715+1,""))</f>
        <v/>
      </c>
      <c r="E716" s="333" t="str">
        <f t="shared" si="136"/>
        <v/>
      </c>
      <c r="F716" s="334" t="str">
        <f t="shared" si="137"/>
        <v/>
      </c>
      <c r="G716" s="214" t="str">
        <f>IF(時間計算書!E716="","",時間計算書!E716)</f>
        <v/>
      </c>
      <c r="H716" s="156" t="str">
        <f>IF(D716="","",H715)</f>
        <v/>
      </c>
      <c r="I716" s="156">
        <f t="shared" si="138"/>
        <v>0</v>
      </c>
      <c r="J716" s="285">
        <f>IF(計算規則!$G$28=0,1,IF(G716="法",計算規則!H744,IF(G716="所",計算規則!$H$33,計算規則!$H$32)))</f>
        <v>1</v>
      </c>
      <c r="K716" s="283">
        <f>時間計算書!P716</f>
        <v>0</v>
      </c>
      <c r="L716" s="287">
        <f>IF(計算規則!$G$28=0,0,IF(D716="","",ROUND(K716*24*H716*J716,0)))</f>
        <v>0</v>
      </c>
      <c r="M716" s="279">
        <f>時間計算書!Q716+時間計算書!R716</f>
        <v>0</v>
      </c>
      <c r="N716" s="288">
        <f>IF(計算規則!$G$28=0,0,IF(D716="","",ROUND(M716*24*H716*N$3+M716*24*I716*N$4,0)))</f>
        <v>0</v>
      </c>
      <c r="O716" s="279">
        <f>時間計算書!S716</f>
        <v>0</v>
      </c>
      <c r="P716" s="288">
        <f>IF(計算規則!$G$28=0,0,IF(D716="","",ROUND(O716*24*H716*P$3+O716*24*I716*P$4,0)))</f>
        <v>0</v>
      </c>
      <c r="Q716" s="279">
        <f>時間計算書!T716</f>
        <v>0</v>
      </c>
      <c r="R716" s="288">
        <f>IF(計算規則!$G$28=0,0,IF(D716="","",ROUND(Q716*24*H716*R$3+Q716*24*I716*R$4,0)))</f>
        <v>0</v>
      </c>
      <c r="S716" s="279">
        <f>時間計算書!U716</f>
        <v>0</v>
      </c>
      <c r="T716" s="289">
        <f>IF(計算規則!$G$28=0,0,IF(D716="","",ROUND(S716*24*H716*T$3+S716*24*I716*T$4,0)))</f>
        <v>0</v>
      </c>
      <c r="U716" s="267"/>
      <c r="V716" s="268"/>
      <c r="W716" s="268"/>
      <c r="X716" s="269"/>
      <c r="Y716" s="270" t="str">
        <f>IF(D716="","",SUM(L716+N716+P716+R716+T716)+SUM(U716:X716))</f>
        <v/>
      </c>
    </row>
    <row r="717" spans="1:25" ht="9" customHeight="1" thickBot="1" x14ac:dyDescent="0.2">
      <c r="A717" s="745"/>
      <c r="B717" s="197" t="s">
        <v>115</v>
      </c>
      <c r="C717" s="282">
        <f>C715+C716</f>
        <v>0</v>
      </c>
      <c r="D717" s="212" t="str">
        <f>IF(OR(MONTH(D687)=1,MONTH(D687)=3,MONTH(D687)=5,MONTH(D687)=7,MONTH(D687)=8,MONTH(D687)=10,MONTH(D687)=12),D716+1,IF(OR(MONTH(D687)=4,MONTH(D687)=6,MONTH(D687)=9,MONTH(D687)=11),"",""))</f>
        <v/>
      </c>
      <c r="E717" s="335" t="str">
        <f t="shared" si="136"/>
        <v/>
      </c>
      <c r="F717" s="336" t="str">
        <f t="shared" si="137"/>
        <v/>
      </c>
      <c r="G717" s="215" t="str">
        <f>IF(時間計算書!E717="","",時間計算書!E717)</f>
        <v/>
      </c>
      <c r="H717" s="157" t="str">
        <f>IF(D717="","",H716)</f>
        <v/>
      </c>
      <c r="I717" s="157">
        <f t="shared" si="138"/>
        <v>0</v>
      </c>
      <c r="J717" s="286">
        <f>IF(計算規則!$G$28=0,1,IF(G717="法",計算規則!H745,IF(G717="所",計算規則!$H$33,計算規則!$H$32)))</f>
        <v>1</v>
      </c>
      <c r="K717" s="293">
        <f>時間計算書!P717</f>
        <v>0</v>
      </c>
      <c r="L717" s="294">
        <f>IF(計算規則!$G$28=0,0,IF(D717="","",ROUND(K717*24*H717*J717,0)))</f>
        <v>0</v>
      </c>
      <c r="M717" s="295">
        <f>時間計算書!Q717+時間計算書!R717</f>
        <v>0</v>
      </c>
      <c r="N717" s="296">
        <f>IF(計算規則!$G$28=0,0,IF(D717="","",ROUND(M717*24*H717*N$3+M717*24*I717*N$4,0)))</f>
        <v>0</v>
      </c>
      <c r="O717" s="295">
        <f>時間計算書!S717</f>
        <v>0</v>
      </c>
      <c r="P717" s="296">
        <f>IF(計算規則!$G$28=0,0,IF(D717="","",ROUND(O717*24*H717*P$3+O717*24*I717*P$4,0)))</f>
        <v>0</v>
      </c>
      <c r="Q717" s="295">
        <f>時間計算書!T717</f>
        <v>0</v>
      </c>
      <c r="R717" s="296">
        <f>IF(計算規則!$G$28=0,0,IF(D717="","",ROUND(Q717*24*H717*R$3+Q717*24*I717*R$4,0)))</f>
        <v>0</v>
      </c>
      <c r="S717" s="295">
        <f>時間計算書!U717</f>
        <v>0</v>
      </c>
      <c r="T717" s="297">
        <f>IF(計算規則!$G$28=0,0,IF(D717="","",ROUND(S717*24*H717*T$3+S717*24*I717*T$4,0)))</f>
        <v>0</v>
      </c>
      <c r="U717" s="271"/>
      <c r="V717" s="272"/>
      <c r="W717" s="272"/>
      <c r="X717" s="273"/>
      <c r="Y717" s="274" t="str">
        <f>IF(D717="","",SUM(L717+N717+P717+R717+T717)+SUM(U717:X717))</f>
        <v/>
      </c>
    </row>
    <row r="718" spans="1:25" ht="9" customHeight="1" x14ac:dyDescent="0.15">
      <c r="A718" s="775">
        <f>IF(計算規則!$D$15=0,D718,D749)</f>
        <v>44986</v>
      </c>
      <c r="B718" s="776"/>
      <c r="C718" s="776"/>
      <c r="D718" s="71">
        <f>IF(D717="",IF(D716="",IF(D715="",D714+1,D715+1),D716+1),D717+1)</f>
        <v>44986</v>
      </c>
      <c r="E718" s="72">
        <f t="shared" si="136"/>
        <v>44986</v>
      </c>
      <c r="F718" s="73">
        <f t="shared" si="137"/>
        <v>44986</v>
      </c>
      <c r="G718" s="216" t="str">
        <f>IF(時間計算書!E718="","",時間計算書!E718)</f>
        <v/>
      </c>
      <c r="H718" s="155">
        <f>賃金一覧表・単価計算書・既払金計算書!AK29</f>
        <v>0</v>
      </c>
      <c r="I718" s="155">
        <f>賃金一覧表・単価計算書・既払金計算書!BG29</f>
        <v>0</v>
      </c>
      <c r="J718" s="303">
        <f>IF(計算規則!$G$28=0,1,IF(G718="法",計算規則!H746,IF(G718="所",計算規則!$H$33,計算規則!$H$32)))</f>
        <v>1</v>
      </c>
      <c r="K718" s="284">
        <f>時間計算書!P718</f>
        <v>0</v>
      </c>
      <c r="L718" s="290">
        <f>IF(計算規則!$G$28=0,0,ROUND(K718*24*H718*J718,0))</f>
        <v>0</v>
      </c>
      <c r="M718" s="278">
        <f>時間計算書!Q718+時間計算書!R718</f>
        <v>0</v>
      </c>
      <c r="N718" s="291">
        <f>IF(計算規則!$G$28=0,0,ROUND(M718*24*H718*N$3+M718*24*I718*N$4,0))</f>
        <v>0</v>
      </c>
      <c r="O718" s="278">
        <f>時間計算書!S718</f>
        <v>0</v>
      </c>
      <c r="P718" s="291">
        <f>IF(計算規則!$G$28=0,0,ROUND(O718*24*H718*P$3+O718*24*I718*P$4,0))</f>
        <v>0</v>
      </c>
      <c r="Q718" s="278">
        <f>時間計算書!T718</f>
        <v>0</v>
      </c>
      <c r="R718" s="291">
        <f>IF(計算規則!$G$28=0,0,ROUND(Q718*24*H718*R$3+Q718*24*I718*R$4,0))</f>
        <v>0</v>
      </c>
      <c r="S718" s="278">
        <f>時間計算書!U718</f>
        <v>0</v>
      </c>
      <c r="T718" s="292">
        <f>IF(計算規則!$G$28=0,0,ROUND(S718*24*H718*T$3+S718*24*I718*T$4,0))</f>
        <v>0</v>
      </c>
      <c r="U718" s="275"/>
      <c r="V718" s="276"/>
      <c r="W718" s="276"/>
      <c r="X718" s="277"/>
      <c r="Y718" s="280">
        <f t="shared" ref="Y718:Y745" si="139">SUM(L718+N718+P718+R718+T718)+SUM(U718:X718)</f>
        <v>0</v>
      </c>
    </row>
    <row r="719" spans="1:25" ht="9" customHeight="1" x14ac:dyDescent="0.15">
      <c r="A719" s="777"/>
      <c r="B719" s="778"/>
      <c r="C719" s="778"/>
      <c r="D719" s="66">
        <f t="shared" ref="D719:D745" si="140">D718+1</f>
        <v>44987</v>
      </c>
      <c r="E719" s="67">
        <f t="shared" si="136"/>
        <v>44987</v>
      </c>
      <c r="F719" s="68">
        <f t="shared" si="137"/>
        <v>44987</v>
      </c>
      <c r="G719" s="214" t="str">
        <f>IF(時間計算書!E719="","",時間計算書!E719)</f>
        <v/>
      </c>
      <c r="H719" s="156">
        <f>H718</f>
        <v>0</v>
      </c>
      <c r="I719" s="156">
        <f>I718</f>
        <v>0</v>
      </c>
      <c r="J719" s="285">
        <f>IF(計算規則!$G$28=0,1,IF(G719="法",計算規則!H747,IF(G719="所",計算規則!$H$33,計算規則!$H$32)))</f>
        <v>1</v>
      </c>
      <c r="K719" s="283">
        <f>時間計算書!P719</f>
        <v>0</v>
      </c>
      <c r="L719" s="287">
        <f>IF(計算規則!$G$28=0,0,ROUND(K719*24*H719*J719,0))</f>
        <v>0</v>
      </c>
      <c r="M719" s="279">
        <f>時間計算書!Q719+時間計算書!R719</f>
        <v>0</v>
      </c>
      <c r="N719" s="288">
        <f>IF(計算規則!$G$28=0,0,ROUND(M719*24*H719*N$3+M719*24*I719*N$4,0))</f>
        <v>0</v>
      </c>
      <c r="O719" s="279">
        <f>時間計算書!S719</f>
        <v>0</v>
      </c>
      <c r="P719" s="288">
        <f>IF(計算規則!$G$28=0,0,ROUND(O719*24*H719*P$3+O719*24*I719*P$4,0))</f>
        <v>0</v>
      </c>
      <c r="Q719" s="279">
        <f>時間計算書!T719</f>
        <v>0</v>
      </c>
      <c r="R719" s="288">
        <f>IF(計算規則!$G$28=0,0,ROUND(Q719*24*H719*R$3+Q719*24*I719*R$4,0))</f>
        <v>0</v>
      </c>
      <c r="S719" s="279">
        <f>時間計算書!U719</f>
        <v>0</v>
      </c>
      <c r="T719" s="289">
        <f>IF(計算規則!$G$28=0,0,ROUND(S719*24*H719*T$3+S719*24*I719*T$4,0))</f>
        <v>0</v>
      </c>
      <c r="U719" s="267"/>
      <c r="V719" s="268"/>
      <c r="W719" s="268"/>
      <c r="X719" s="269"/>
      <c r="Y719" s="270">
        <f t="shared" si="139"/>
        <v>0</v>
      </c>
    </row>
    <row r="720" spans="1:25" ht="9" customHeight="1" x14ac:dyDescent="0.15">
      <c r="A720" s="779">
        <f>A718</f>
        <v>44986</v>
      </c>
      <c r="B720" s="780"/>
      <c r="C720" s="780"/>
      <c r="D720" s="66">
        <f t="shared" si="140"/>
        <v>44988</v>
      </c>
      <c r="E720" s="67">
        <f t="shared" si="136"/>
        <v>44988</v>
      </c>
      <c r="F720" s="68">
        <f t="shared" si="137"/>
        <v>44988</v>
      </c>
      <c r="G720" s="214" t="str">
        <f>IF(時間計算書!E720="","",時間計算書!E720)</f>
        <v/>
      </c>
      <c r="H720" s="156">
        <f t="shared" ref="H720:I745" si="141">H719</f>
        <v>0</v>
      </c>
      <c r="I720" s="156">
        <f t="shared" si="141"/>
        <v>0</v>
      </c>
      <c r="J720" s="285">
        <f>IF(計算規則!$G$28=0,1,IF(G720="法",計算規則!H748,IF(G720="所",計算規則!$H$33,計算規則!$H$32)))</f>
        <v>1</v>
      </c>
      <c r="K720" s="283">
        <f>時間計算書!P720</f>
        <v>0</v>
      </c>
      <c r="L720" s="287">
        <f>IF(計算規則!$G$28=0,0,ROUND(K720*24*H720*J720,0))</f>
        <v>0</v>
      </c>
      <c r="M720" s="279">
        <f>時間計算書!Q720+時間計算書!R720</f>
        <v>0</v>
      </c>
      <c r="N720" s="288">
        <f>IF(計算規則!$G$28=0,0,ROUND(M720*24*H720*N$3+M720*24*I720*N$4,0))</f>
        <v>0</v>
      </c>
      <c r="O720" s="279">
        <f>時間計算書!S720</f>
        <v>0</v>
      </c>
      <c r="P720" s="288">
        <f>IF(計算規則!$G$28=0,0,ROUND(O720*24*H720*P$3+O720*24*I720*P$4,0))</f>
        <v>0</v>
      </c>
      <c r="Q720" s="279">
        <f>時間計算書!T720</f>
        <v>0</v>
      </c>
      <c r="R720" s="288">
        <f>IF(計算規則!$G$28=0,0,ROUND(Q720*24*H720*R$3+Q720*24*I720*R$4,0))</f>
        <v>0</v>
      </c>
      <c r="S720" s="279">
        <f>時間計算書!U720</f>
        <v>0</v>
      </c>
      <c r="T720" s="289">
        <f>IF(計算規則!$G$28=0,0,ROUND(S720*24*H720*T$3+S720*24*I720*T$4,0))</f>
        <v>0</v>
      </c>
      <c r="U720" s="267"/>
      <c r="V720" s="268"/>
      <c r="W720" s="268"/>
      <c r="X720" s="269"/>
      <c r="Y720" s="270">
        <f t="shared" si="139"/>
        <v>0</v>
      </c>
    </row>
    <row r="721" spans="1:25" ht="9" customHeight="1" thickBot="1" x14ac:dyDescent="0.2">
      <c r="A721" s="781"/>
      <c r="B721" s="782"/>
      <c r="C721" s="782"/>
      <c r="D721" s="66">
        <f t="shared" si="140"/>
        <v>44989</v>
      </c>
      <c r="E721" s="67">
        <f t="shared" si="136"/>
        <v>44989</v>
      </c>
      <c r="F721" s="68">
        <f t="shared" si="137"/>
        <v>44989</v>
      </c>
      <c r="G721" s="214" t="str">
        <f>IF(時間計算書!E721="","",時間計算書!E721)</f>
        <v/>
      </c>
      <c r="H721" s="156">
        <f t="shared" si="141"/>
        <v>0</v>
      </c>
      <c r="I721" s="156">
        <f t="shared" si="141"/>
        <v>0</v>
      </c>
      <c r="J721" s="285">
        <f>IF(計算規則!$G$28=0,1,IF(G721="法",計算規則!H749,IF(G721="所",計算規則!$H$33,計算規則!$H$32)))</f>
        <v>1</v>
      </c>
      <c r="K721" s="283">
        <f>時間計算書!P721</f>
        <v>0</v>
      </c>
      <c r="L721" s="287">
        <f>IF(計算規則!$G$28=0,0,ROUND(K721*24*H721*J721,0))</f>
        <v>0</v>
      </c>
      <c r="M721" s="279">
        <f>時間計算書!Q721+時間計算書!R721</f>
        <v>0</v>
      </c>
      <c r="N721" s="288">
        <f>IF(計算規則!$G$28=0,0,ROUND(M721*24*H721*N$3+M721*24*I721*N$4,0))</f>
        <v>0</v>
      </c>
      <c r="O721" s="279">
        <f>時間計算書!S721</f>
        <v>0</v>
      </c>
      <c r="P721" s="288">
        <f>IF(計算規則!$G$28=0,0,ROUND(O721*24*H721*P$3+O721*24*I721*P$4,0))</f>
        <v>0</v>
      </c>
      <c r="Q721" s="279">
        <f>時間計算書!T721</f>
        <v>0</v>
      </c>
      <c r="R721" s="288">
        <f>IF(計算規則!$G$28=0,0,ROUND(Q721*24*H721*R$3+Q721*24*I721*R$4,0))</f>
        <v>0</v>
      </c>
      <c r="S721" s="279">
        <f>時間計算書!U721</f>
        <v>0</v>
      </c>
      <c r="T721" s="289">
        <f>IF(計算規則!$G$28=0,0,ROUND(S721*24*H721*T$3+S721*24*I721*T$4,0))</f>
        <v>0</v>
      </c>
      <c r="U721" s="267"/>
      <c r="V721" s="268"/>
      <c r="W721" s="268"/>
      <c r="X721" s="269"/>
      <c r="Y721" s="270">
        <f t="shared" si="139"/>
        <v>0</v>
      </c>
    </row>
    <row r="722" spans="1:25" ht="9" customHeight="1" x14ac:dyDescent="0.15">
      <c r="A722" s="751" t="s">
        <v>172</v>
      </c>
      <c r="B722" s="752"/>
      <c r="C722" s="753"/>
      <c r="D722" s="66">
        <f t="shared" si="140"/>
        <v>44990</v>
      </c>
      <c r="E722" s="67">
        <f t="shared" si="136"/>
        <v>44990</v>
      </c>
      <c r="F722" s="68">
        <f t="shared" si="137"/>
        <v>44990</v>
      </c>
      <c r="G722" s="214" t="str">
        <f>IF(時間計算書!E722="","",時間計算書!E722)</f>
        <v/>
      </c>
      <c r="H722" s="156">
        <f t="shared" si="141"/>
        <v>0</v>
      </c>
      <c r="I722" s="156">
        <f t="shared" si="141"/>
        <v>0</v>
      </c>
      <c r="J722" s="285">
        <f>IF(計算規則!$G$28=0,1,IF(G722="法",計算規則!H750,IF(G722="所",計算規則!$H$33,計算規則!$H$32)))</f>
        <v>1</v>
      </c>
      <c r="K722" s="283">
        <f>時間計算書!P722</f>
        <v>0</v>
      </c>
      <c r="L722" s="287">
        <f>IF(計算規則!$G$28=0,0,ROUND(K722*24*H722*J722,0))</f>
        <v>0</v>
      </c>
      <c r="M722" s="279">
        <f>時間計算書!Q722+時間計算書!R722</f>
        <v>0</v>
      </c>
      <c r="N722" s="288">
        <f>IF(計算規則!$G$28=0,0,ROUND(M722*24*H722*N$3+M722*24*I722*N$4,0))</f>
        <v>0</v>
      </c>
      <c r="O722" s="279">
        <f>時間計算書!S722</f>
        <v>0</v>
      </c>
      <c r="P722" s="288">
        <f>IF(計算規則!$G$28=0,0,ROUND(O722*24*H722*P$3+O722*24*I722*P$4,0))</f>
        <v>0</v>
      </c>
      <c r="Q722" s="279">
        <f>時間計算書!T722</f>
        <v>0</v>
      </c>
      <c r="R722" s="288">
        <f>IF(計算規則!$G$28=0,0,ROUND(Q722*24*H722*R$3+Q722*24*I722*R$4,0))</f>
        <v>0</v>
      </c>
      <c r="S722" s="279">
        <f>時間計算書!U722</f>
        <v>0</v>
      </c>
      <c r="T722" s="289">
        <f>IF(計算規則!$G$28=0,0,ROUND(S722*24*H722*T$3+S722*24*I722*T$4,0))</f>
        <v>0</v>
      </c>
      <c r="U722" s="267"/>
      <c r="V722" s="268"/>
      <c r="W722" s="268"/>
      <c r="X722" s="269"/>
      <c r="Y722" s="270">
        <f t="shared" si="139"/>
        <v>0</v>
      </c>
    </row>
    <row r="723" spans="1:25" ht="9" customHeight="1" thickBot="1" x14ac:dyDescent="0.2">
      <c r="A723" s="754"/>
      <c r="B723" s="755"/>
      <c r="C723" s="756"/>
      <c r="D723" s="66">
        <f t="shared" si="140"/>
        <v>44991</v>
      </c>
      <c r="E723" s="67">
        <f t="shared" si="136"/>
        <v>44991</v>
      </c>
      <c r="F723" s="68">
        <f t="shared" si="137"/>
        <v>44991</v>
      </c>
      <c r="G723" s="214" t="str">
        <f>IF(時間計算書!E723="","",時間計算書!E723)</f>
        <v/>
      </c>
      <c r="H723" s="156">
        <f t="shared" si="141"/>
        <v>0</v>
      </c>
      <c r="I723" s="156">
        <f t="shared" si="141"/>
        <v>0</v>
      </c>
      <c r="J723" s="285">
        <f>IF(計算規則!$G$28=0,1,IF(G723="法",計算規則!H751,IF(G723="所",計算規則!$H$33,計算規則!$H$32)))</f>
        <v>1</v>
      </c>
      <c r="K723" s="283">
        <f>時間計算書!P723</f>
        <v>0</v>
      </c>
      <c r="L723" s="287">
        <f>IF(計算規則!$G$28=0,0,ROUND(K723*24*H723*J723,0))</f>
        <v>0</v>
      </c>
      <c r="M723" s="279">
        <f>時間計算書!Q723+時間計算書!R723</f>
        <v>0</v>
      </c>
      <c r="N723" s="288">
        <f>IF(計算規則!$G$28=0,0,ROUND(M723*24*H723*N$3+M723*24*I723*N$4,0))</f>
        <v>0</v>
      </c>
      <c r="O723" s="279">
        <f>時間計算書!S723</f>
        <v>0</v>
      </c>
      <c r="P723" s="288">
        <f>IF(計算規則!$G$28=0,0,ROUND(O723*24*H723*P$3+O723*24*I723*P$4,0))</f>
        <v>0</v>
      </c>
      <c r="Q723" s="279">
        <f>時間計算書!T723</f>
        <v>0</v>
      </c>
      <c r="R723" s="288">
        <f>IF(計算規則!$G$28=0,0,ROUND(Q723*24*H723*R$3+Q723*24*I723*R$4,0))</f>
        <v>0</v>
      </c>
      <c r="S723" s="279">
        <f>時間計算書!U723</f>
        <v>0</v>
      </c>
      <c r="T723" s="289">
        <f>IF(計算規則!$G$28=0,0,ROUND(S723*24*H723*T$3+S723*24*I723*T$4,0))</f>
        <v>0</v>
      </c>
      <c r="U723" s="267"/>
      <c r="V723" s="268"/>
      <c r="W723" s="268"/>
      <c r="X723" s="269"/>
      <c r="Y723" s="270">
        <f t="shared" si="139"/>
        <v>0</v>
      </c>
    </row>
    <row r="724" spans="1:25" ht="9" customHeight="1" x14ac:dyDescent="0.15">
      <c r="A724" s="757">
        <f>時間計算書!P26</f>
        <v>0</v>
      </c>
      <c r="B724" s="758"/>
      <c r="C724" s="759"/>
      <c r="D724" s="66">
        <f t="shared" si="140"/>
        <v>44992</v>
      </c>
      <c r="E724" s="67">
        <f t="shared" si="136"/>
        <v>44992</v>
      </c>
      <c r="F724" s="68">
        <f t="shared" si="137"/>
        <v>44992</v>
      </c>
      <c r="G724" s="214" t="str">
        <f>IF(時間計算書!E724="","",時間計算書!E724)</f>
        <v/>
      </c>
      <c r="H724" s="156">
        <f t="shared" si="141"/>
        <v>0</v>
      </c>
      <c r="I724" s="156">
        <f t="shared" si="141"/>
        <v>0</v>
      </c>
      <c r="J724" s="285">
        <f>IF(計算規則!$G$28=0,1,IF(G724="法",計算規則!H752,IF(G724="所",計算規則!$H$33,計算規則!$H$32)))</f>
        <v>1</v>
      </c>
      <c r="K724" s="283">
        <f>時間計算書!P724</f>
        <v>0</v>
      </c>
      <c r="L724" s="287">
        <f>IF(計算規則!$G$28=0,0,ROUND(K724*24*H724*J724,0))</f>
        <v>0</v>
      </c>
      <c r="M724" s="279">
        <f>時間計算書!Q724+時間計算書!R724</f>
        <v>0</v>
      </c>
      <c r="N724" s="288">
        <f>IF(計算規則!$G$28=0,0,ROUND(M724*24*H724*N$3+M724*24*I724*N$4,0))</f>
        <v>0</v>
      </c>
      <c r="O724" s="279">
        <f>時間計算書!S724</f>
        <v>0</v>
      </c>
      <c r="P724" s="288">
        <f>IF(計算規則!$G$28=0,0,ROUND(O724*24*H724*P$3+O724*24*I724*P$4,0))</f>
        <v>0</v>
      </c>
      <c r="Q724" s="279">
        <f>時間計算書!T724</f>
        <v>0</v>
      </c>
      <c r="R724" s="288">
        <f>IF(計算規則!$G$28=0,0,ROUND(Q724*24*H724*R$3+Q724*24*I724*R$4,0))</f>
        <v>0</v>
      </c>
      <c r="S724" s="279">
        <f>時間計算書!U724</f>
        <v>0</v>
      </c>
      <c r="T724" s="289">
        <f>IF(計算規則!$G$28=0,0,ROUND(S724*24*H724*T$3+S724*24*I724*T$4,0))</f>
        <v>0</v>
      </c>
      <c r="U724" s="267"/>
      <c r="V724" s="268"/>
      <c r="W724" s="268"/>
      <c r="X724" s="269"/>
      <c r="Y724" s="270">
        <f t="shared" si="139"/>
        <v>0</v>
      </c>
    </row>
    <row r="725" spans="1:25" ht="9" customHeight="1" thickBot="1" x14ac:dyDescent="0.2">
      <c r="A725" s="760"/>
      <c r="B725" s="761"/>
      <c r="C725" s="762"/>
      <c r="D725" s="66">
        <f t="shared" si="140"/>
        <v>44993</v>
      </c>
      <c r="E725" s="67">
        <f t="shared" si="136"/>
        <v>44993</v>
      </c>
      <c r="F725" s="68">
        <f t="shared" si="137"/>
        <v>44993</v>
      </c>
      <c r="G725" s="214" t="str">
        <f>IF(時間計算書!E725="","",時間計算書!E725)</f>
        <v/>
      </c>
      <c r="H725" s="156">
        <f t="shared" si="141"/>
        <v>0</v>
      </c>
      <c r="I725" s="156">
        <f t="shared" si="141"/>
        <v>0</v>
      </c>
      <c r="J725" s="285">
        <f>IF(計算規則!$G$28=0,1,IF(G725="法",計算規則!H753,IF(G725="所",計算規則!$H$33,計算規則!$H$32)))</f>
        <v>1</v>
      </c>
      <c r="K725" s="283">
        <f>時間計算書!P725</f>
        <v>0</v>
      </c>
      <c r="L725" s="287">
        <f>IF(計算規則!$G$28=0,0,ROUND(K725*24*H725*J725,0))</f>
        <v>0</v>
      </c>
      <c r="M725" s="279">
        <f>時間計算書!Q725+時間計算書!R725</f>
        <v>0</v>
      </c>
      <c r="N725" s="288">
        <f>IF(計算規則!$G$28=0,0,ROUND(M725*24*H725*N$3+M725*24*I725*N$4,0))</f>
        <v>0</v>
      </c>
      <c r="O725" s="279">
        <f>時間計算書!S725</f>
        <v>0</v>
      </c>
      <c r="P725" s="288">
        <f>IF(計算規則!$G$28=0,0,ROUND(O725*24*H725*P$3+O725*24*I725*P$4,0))</f>
        <v>0</v>
      </c>
      <c r="Q725" s="279">
        <f>時間計算書!T725</f>
        <v>0</v>
      </c>
      <c r="R725" s="288">
        <f>IF(計算規則!$G$28=0,0,ROUND(Q725*24*H725*R$3+Q725*24*I725*R$4,0))</f>
        <v>0</v>
      </c>
      <c r="S725" s="279">
        <f>時間計算書!U725</f>
        <v>0</v>
      </c>
      <c r="T725" s="289">
        <f>IF(計算規則!$G$28=0,0,ROUND(S725*24*H725*T$3+S725*24*I725*T$4,0))</f>
        <v>0</v>
      </c>
      <c r="U725" s="267"/>
      <c r="V725" s="268"/>
      <c r="W725" s="268"/>
      <c r="X725" s="269"/>
      <c r="Y725" s="270">
        <f t="shared" si="139"/>
        <v>0</v>
      </c>
    </row>
    <row r="726" spans="1:25" ht="9" customHeight="1" x14ac:dyDescent="0.15">
      <c r="A726" s="763" t="s">
        <v>205</v>
      </c>
      <c r="B726" s="764"/>
      <c r="C726" s="765"/>
      <c r="D726" s="66">
        <f t="shared" si="140"/>
        <v>44994</v>
      </c>
      <c r="E726" s="67">
        <f t="shared" si="136"/>
        <v>44994</v>
      </c>
      <c r="F726" s="68">
        <f t="shared" si="137"/>
        <v>44994</v>
      </c>
      <c r="G726" s="214" t="str">
        <f>IF(時間計算書!E726="","",時間計算書!E726)</f>
        <v/>
      </c>
      <c r="H726" s="156">
        <f t="shared" si="141"/>
        <v>0</v>
      </c>
      <c r="I726" s="156">
        <f t="shared" si="141"/>
        <v>0</v>
      </c>
      <c r="J726" s="285">
        <f>IF(計算規則!$G$28=0,1,IF(G726="法",計算規則!H754,IF(G726="所",計算規則!$H$33,計算規則!$H$32)))</f>
        <v>1</v>
      </c>
      <c r="K726" s="283">
        <f>時間計算書!P726</f>
        <v>0</v>
      </c>
      <c r="L726" s="287">
        <f>IF(計算規則!$G$28=0,0,ROUND(K726*24*H726*J726,0))</f>
        <v>0</v>
      </c>
      <c r="M726" s="279">
        <f>時間計算書!Q726+時間計算書!R726</f>
        <v>0</v>
      </c>
      <c r="N726" s="288">
        <f>IF(計算規則!$G$28=0,0,ROUND(M726*24*H726*N$3+M726*24*I726*N$4,0))</f>
        <v>0</v>
      </c>
      <c r="O726" s="279">
        <f>時間計算書!S726</f>
        <v>0</v>
      </c>
      <c r="P726" s="288">
        <f>IF(計算規則!$G$28=0,0,ROUND(O726*24*H726*P$3+O726*24*I726*P$4,0))</f>
        <v>0</v>
      </c>
      <c r="Q726" s="279">
        <f>時間計算書!T726</f>
        <v>0</v>
      </c>
      <c r="R726" s="288">
        <f>IF(計算規則!$G$28=0,0,ROUND(Q726*24*H726*R$3+Q726*24*I726*R$4,0))</f>
        <v>0</v>
      </c>
      <c r="S726" s="279">
        <f>時間計算書!U726</f>
        <v>0</v>
      </c>
      <c r="T726" s="289">
        <f>IF(計算規則!$G$28=0,0,ROUND(S726*24*H726*T$3+S726*24*I726*T$4,0))</f>
        <v>0</v>
      </c>
      <c r="U726" s="267"/>
      <c r="V726" s="268"/>
      <c r="W726" s="268"/>
      <c r="X726" s="269"/>
      <c r="Y726" s="270">
        <f t="shared" si="139"/>
        <v>0</v>
      </c>
    </row>
    <row r="727" spans="1:25" ht="9" customHeight="1" thickBot="1" x14ac:dyDescent="0.2">
      <c r="A727" s="766"/>
      <c r="B727" s="767"/>
      <c r="C727" s="768"/>
      <c r="D727" s="66">
        <f t="shared" si="140"/>
        <v>44995</v>
      </c>
      <c r="E727" s="67">
        <f t="shared" si="136"/>
        <v>44995</v>
      </c>
      <c r="F727" s="68">
        <f t="shared" si="137"/>
        <v>44995</v>
      </c>
      <c r="G727" s="214" t="str">
        <f>IF(時間計算書!E727="","",時間計算書!E727)</f>
        <v/>
      </c>
      <c r="H727" s="156">
        <f t="shared" si="141"/>
        <v>0</v>
      </c>
      <c r="I727" s="156">
        <f t="shared" si="141"/>
        <v>0</v>
      </c>
      <c r="J727" s="285">
        <f>IF(計算規則!$G$28=0,1,IF(G727="法",計算規則!H755,IF(G727="所",計算規則!$H$33,計算規則!$H$32)))</f>
        <v>1</v>
      </c>
      <c r="K727" s="283">
        <f>時間計算書!P727</f>
        <v>0</v>
      </c>
      <c r="L727" s="287">
        <f>IF(計算規則!$G$28=0,0,ROUND(K727*24*H727*J727,0))</f>
        <v>0</v>
      </c>
      <c r="M727" s="279">
        <f>時間計算書!Q727+時間計算書!R727</f>
        <v>0</v>
      </c>
      <c r="N727" s="288">
        <f>IF(計算規則!$G$28=0,0,ROUND(M727*24*H727*N$3+M727*24*I727*N$4,0))</f>
        <v>0</v>
      </c>
      <c r="O727" s="279">
        <f>時間計算書!S727</f>
        <v>0</v>
      </c>
      <c r="P727" s="288">
        <f>IF(計算規則!$G$28=0,0,ROUND(O727*24*H727*P$3+O727*24*I727*P$4,0))</f>
        <v>0</v>
      </c>
      <c r="Q727" s="279">
        <f>時間計算書!T727</f>
        <v>0</v>
      </c>
      <c r="R727" s="288">
        <f>IF(計算規則!$G$28=0,0,ROUND(Q727*24*H727*R$3+Q727*24*I727*R$4,0))</f>
        <v>0</v>
      </c>
      <c r="S727" s="279">
        <f>時間計算書!U727</f>
        <v>0</v>
      </c>
      <c r="T727" s="289">
        <f>IF(計算規則!$G$28=0,0,ROUND(S727*24*H727*T$3+S727*24*I727*T$4,0))</f>
        <v>0</v>
      </c>
      <c r="U727" s="267"/>
      <c r="V727" s="268"/>
      <c r="W727" s="268"/>
      <c r="X727" s="269"/>
      <c r="Y727" s="270">
        <f t="shared" si="139"/>
        <v>0</v>
      </c>
    </row>
    <row r="728" spans="1:25" ht="9" customHeight="1" x14ac:dyDescent="0.15">
      <c r="A728" s="757">
        <f>賃金一覧表・単価計算書・既払金計算書!BG29</f>
        <v>0</v>
      </c>
      <c r="B728" s="758"/>
      <c r="C728" s="759"/>
      <c r="D728" s="66">
        <f t="shared" si="140"/>
        <v>44996</v>
      </c>
      <c r="E728" s="67">
        <f t="shared" si="136"/>
        <v>44996</v>
      </c>
      <c r="F728" s="68">
        <f t="shared" si="137"/>
        <v>44996</v>
      </c>
      <c r="G728" s="214" t="str">
        <f>IF(時間計算書!E728="","",時間計算書!E728)</f>
        <v/>
      </c>
      <c r="H728" s="156">
        <f t="shared" si="141"/>
        <v>0</v>
      </c>
      <c r="I728" s="156">
        <f t="shared" si="141"/>
        <v>0</v>
      </c>
      <c r="J728" s="285">
        <f>IF(計算規則!$G$28=0,1,IF(G728="法",計算規則!H756,IF(G728="所",計算規則!$H$33,計算規則!$H$32)))</f>
        <v>1</v>
      </c>
      <c r="K728" s="283">
        <f>時間計算書!P728</f>
        <v>0</v>
      </c>
      <c r="L728" s="287">
        <f>IF(計算規則!$G$28=0,0,ROUND(K728*24*H728*J728,0))</f>
        <v>0</v>
      </c>
      <c r="M728" s="279">
        <f>時間計算書!Q728+時間計算書!R728</f>
        <v>0</v>
      </c>
      <c r="N728" s="288">
        <f>IF(計算規則!$G$28=0,0,ROUND(M728*24*H728*N$3+M728*24*I728*N$4,0))</f>
        <v>0</v>
      </c>
      <c r="O728" s="279">
        <f>時間計算書!S728</f>
        <v>0</v>
      </c>
      <c r="P728" s="288">
        <f>IF(計算規則!$G$28=0,0,ROUND(O728*24*H728*P$3+O728*24*I728*P$4,0))</f>
        <v>0</v>
      </c>
      <c r="Q728" s="279">
        <f>時間計算書!T728</f>
        <v>0</v>
      </c>
      <c r="R728" s="288">
        <f>IF(計算規則!$G$28=0,0,ROUND(Q728*24*H728*R$3+Q728*24*I728*R$4,0))</f>
        <v>0</v>
      </c>
      <c r="S728" s="279">
        <f>時間計算書!U728</f>
        <v>0</v>
      </c>
      <c r="T728" s="289">
        <f>IF(計算規則!$G$28=0,0,ROUND(S728*24*H728*T$3+S728*24*I728*T$4,0))</f>
        <v>0</v>
      </c>
      <c r="U728" s="267"/>
      <c r="V728" s="268"/>
      <c r="W728" s="268"/>
      <c r="X728" s="269"/>
      <c r="Y728" s="270">
        <f t="shared" si="139"/>
        <v>0</v>
      </c>
    </row>
    <row r="729" spans="1:25" ht="9" customHeight="1" thickBot="1" x14ac:dyDescent="0.2">
      <c r="A729" s="760"/>
      <c r="B729" s="761"/>
      <c r="C729" s="762"/>
      <c r="D729" s="66">
        <f t="shared" si="140"/>
        <v>44997</v>
      </c>
      <c r="E729" s="67">
        <f t="shared" si="136"/>
        <v>44997</v>
      </c>
      <c r="F729" s="68">
        <f t="shared" si="137"/>
        <v>44997</v>
      </c>
      <c r="G729" s="214" t="str">
        <f>IF(時間計算書!E729="","",時間計算書!E729)</f>
        <v/>
      </c>
      <c r="H729" s="156">
        <f t="shared" si="141"/>
        <v>0</v>
      </c>
      <c r="I729" s="156">
        <f t="shared" si="141"/>
        <v>0</v>
      </c>
      <c r="J729" s="285">
        <f>IF(計算規則!$G$28=0,1,IF(G729="法",計算規則!H757,IF(G729="所",計算規則!$H$33,計算規則!$H$32)))</f>
        <v>1</v>
      </c>
      <c r="K729" s="283">
        <f>時間計算書!P729</f>
        <v>0</v>
      </c>
      <c r="L729" s="287">
        <f>IF(計算規則!$G$28=0,0,ROUND(K729*24*H729*J729,0))</f>
        <v>0</v>
      </c>
      <c r="M729" s="279">
        <f>時間計算書!Q729+時間計算書!R729</f>
        <v>0</v>
      </c>
      <c r="N729" s="288">
        <f>IF(計算規則!$G$28=0,0,ROUND(M729*24*H729*N$3+M729*24*I729*N$4,0))</f>
        <v>0</v>
      </c>
      <c r="O729" s="279">
        <f>時間計算書!S729</f>
        <v>0</v>
      </c>
      <c r="P729" s="288">
        <f>IF(計算規則!$G$28=0,0,ROUND(O729*24*H729*P$3+O729*24*I729*P$4,0))</f>
        <v>0</v>
      </c>
      <c r="Q729" s="279">
        <f>時間計算書!T729</f>
        <v>0</v>
      </c>
      <c r="R729" s="288">
        <f>IF(計算規則!$G$28=0,0,ROUND(Q729*24*H729*R$3+Q729*24*I729*R$4,0))</f>
        <v>0</v>
      </c>
      <c r="S729" s="279">
        <f>時間計算書!U729</f>
        <v>0</v>
      </c>
      <c r="T729" s="289">
        <f>IF(計算規則!$G$28=0,0,ROUND(S729*24*H729*T$3+S729*24*I729*T$4,0))</f>
        <v>0</v>
      </c>
      <c r="U729" s="267"/>
      <c r="V729" s="268"/>
      <c r="W729" s="268"/>
      <c r="X729" s="269"/>
      <c r="Y729" s="270">
        <f t="shared" si="139"/>
        <v>0</v>
      </c>
    </row>
    <row r="730" spans="1:25" ht="9" customHeight="1" x14ac:dyDescent="0.15">
      <c r="A730" s="783"/>
      <c r="B730" s="784"/>
      <c r="C730" s="785"/>
      <c r="D730" s="66">
        <f t="shared" si="140"/>
        <v>44998</v>
      </c>
      <c r="E730" s="67">
        <f>D730</f>
        <v>44998</v>
      </c>
      <c r="F730" s="68">
        <f>D730</f>
        <v>44998</v>
      </c>
      <c r="G730" s="214" t="str">
        <f>IF(時間計算書!E730="","",時間計算書!E730)</f>
        <v/>
      </c>
      <c r="H730" s="156">
        <f t="shared" si="141"/>
        <v>0</v>
      </c>
      <c r="I730" s="156">
        <f t="shared" si="141"/>
        <v>0</v>
      </c>
      <c r="J730" s="285">
        <f>IF(計算規則!$G$28=0,1,IF(G730="法",計算規則!H758,IF(G730="所",計算規則!$H$33,計算規則!$H$32)))</f>
        <v>1</v>
      </c>
      <c r="K730" s="283">
        <f>時間計算書!P730</f>
        <v>0</v>
      </c>
      <c r="L730" s="287">
        <f>IF(計算規則!$G$28=0,0,ROUND(K730*24*H730*J730,0))</f>
        <v>0</v>
      </c>
      <c r="M730" s="279">
        <f>時間計算書!Q730+時間計算書!R730</f>
        <v>0</v>
      </c>
      <c r="N730" s="288">
        <f>IF(計算規則!$G$28=0,0,ROUND(M730*24*H730*N$3+M730*24*I730*N$4,0))</f>
        <v>0</v>
      </c>
      <c r="O730" s="279">
        <f>時間計算書!S730</f>
        <v>0</v>
      </c>
      <c r="P730" s="288">
        <f>IF(計算規則!$G$28=0,0,ROUND(O730*24*H730*P$3+O730*24*I730*P$4,0))</f>
        <v>0</v>
      </c>
      <c r="Q730" s="279">
        <f>時間計算書!T730</f>
        <v>0</v>
      </c>
      <c r="R730" s="288">
        <f>IF(計算規則!$G$28=0,0,ROUND(Q730*24*H730*R$3+Q730*24*I730*R$4,0))</f>
        <v>0</v>
      </c>
      <c r="S730" s="279">
        <f>時間計算書!U730</f>
        <v>0</v>
      </c>
      <c r="T730" s="289">
        <f>IF(計算規則!$G$28=0,0,ROUND(S730*24*H730*T$3+S730*24*I730*T$4,0))</f>
        <v>0</v>
      </c>
      <c r="U730" s="267"/>
      <c r="V730" s="268"/>
      <c r="W730" s="268"/>
      <c r="X730" s="269"/>
      <c r="Y730" s="270">
        <f t="shared" si="139"/>
        <v>0</v>
      </c>
    </row>
    <row r="731" spans="1:25" ht="9" customHeight="1" thickBot="1" x14ac:dyDescent="0.2">
      <c r="A731" s="786"/>
      <c r="B731" s="787"/>
      <c r="C731" s="788"/>
      <c r="D731" s="66">
        <f>D730+1</f>
        <v>44999</v>
      </c>
      <c r="E731" s="67">
        <f t="shared" ref="E731:E760" si="142">D731</f>
        <v>44999</v>
      </c>
      <c r="F731" s="68">
        <f t="shared" ref="F731:F760" si="143">D731</f>
        <v>44999</v>
      </c>
      <c r="G731" s="214" t="str">
        <f>IF(時間計算書!E731="","",時間計算書!E731)</f>
        <v/>
      </c>
      <c r="H731" s="156">
        <f t="shared" si="141"/>
        <v>0</v>
      </c>
      <c r="I731" s="156">
        <f t="shared" si="141"/>
        <v>0</v>
      </c>
      <c r="J731" s="285">
        <f>IF(計算規則!$G$28=0,1,IF(G731="法",計算規則!H759,IF(G731="所",計算規則!$H$33,計算規則!$H$32)))</f>
        <v>1</v>
      </c>
      <c r="K731" s="283">
        <f>時間計算書!P731</f>
        <v>0</v>
      </c>
      <c r="L731" s="287">
        <f>IF(計算規則!$G$28=0,0,ROUND(K731*24*H731*J731,0))</f>
        <v>0</v>
      </c>
      <c r="M731" s="279">
        <f>時間計算書!Q731+時間計算書!R731</f>
        <v>0</v>
      </c>
      <c r="N731" s="288">
        <f>IF(計算規則!$G$28=0,0,ROUND(M731*24*H731*N$3+M731*24*I731*N$4,0))</f>
        <v>0</v>
      </c>
      <c r="O731" s="279">
        <f>時間計算書!S731</f>
        <v>0</v>
      </c>
      <c r="P731" s="288">
        <f>IF(計算規則!$G$28=0,0,ROUND(O731*24*H731*P$3+O731*24*I731*P$4,0))</f>
        <v>0</v>
      </c>
      <c r="Q731" s="279">
        <f>時間計算書!T731</f>
        <v>0</v>
      </c>
      <c r="R731" s="288">
        <f>IF(計算規則!$G$28=0,0,ROUND(Q731*24*H731*R$3+Q731*24*I731*R$4,0))</f>
        <v>0</v>
      </c>
      <c r="S731" s="279">
        <f>時間計算書!U731</f>
        <v>0</v>
      </c>
      <c r="T731" s="289">
        <f>IF(計算規則!$G$28=0,0,ROUND(S731*24*H731*T$3+S731*24*I731*T$4,0))</f>
        <v>0</v>
      </c>
      <c r="U731" s="267"/>
      <c r="V731" s="268"/>
      <c r="W731" s="268"/>
      <c r="X731" s="269"/>
      <c r="Y731" s="270">
        <f t="shared" si="139"/>
        <v>0</v>
      </c>
    </row>
    <row r="732" spans="1:25" ht="9" customHeight="1" x14ac:dyDescent="0.15">
      <c r="A732" s="746" t="s">
        <v>71</v>
      </c>
      <c r="B732" s="184" t="s">
        <v>116</v>
      </c>
      <c r="C732" s="198">
        <f>SUM(K718:K748)</f>
        <v>0</v>
      </c>
      <c r="D732" s="66">
        <f t="shared" si="140"/>
        <v>45000</v>
      </c>
      <c r="E732" s="67">
        <f t="shared" si="142"/>
        <v>45000</v>
      </c>
      <c r="F732" s="68">
        <f t="shared" si="143"/>
        <v>45000</v>
      </c>
      <c r="G732" s="214" t="str">
        <f>IF(時間計算書!E732="","",時間計算書!E732)</f>
        <v/>
      </c>
      <c r="H732" s="156">
        <f t="shared" si="141"/>
        <v>0</v>
      </c>
      <c r="I732" s="156">
        <f t="shared" si="141"/>
        <v>0</v>
      </c>
      <c r="J732" s="285">
        <f>IF(計算規則!$G$28=0,1,IF(G732="法",計算規則!H760,IF(G732="所",計算規則!$H$33,計算規則!$H$32)))</f>
        <v>1</v>
      </c>
      <c r="K732" s="283">
        <f>時間計算書!P732</f>
        <v>0</v>
      </c>
      <c r="L732" s="287">
        <f>IF(計算規則!$G$28=0,0,ROUND(K732*24*H732*J732,0))</f>
        <v>0</v>
      </c>
      <c r="M732" s="279">
        <f>時間計算書!Q732+時間計算書!R732</f>
        <v>0</v>
      </c>
      <c r="N732" s="288">
        <f>IF(計算規則!$G$28=0,0,ROUND(M732*24*H732*N$3+M732*24*I732*N$4,0))</f>
        <v>0</v>
      </c>
      <c r="O732" s="279">
        <f>時間計算書!S732</f>
        <v>0</v>
      </c>
      <c r="P732" s="288">
        <f>IF(計算規則!$G$28=0,0,ROUND(O732*24*H732*P$3+O732*24*I732*P$4,0))</f>
        <v>0</v>
      </c>
      <c r="Q732" s="279">
        <f>時間計算書!T732</f>
        <v>0</v>
      </c>
      <c r="R732" s="288">
        <f>IF(計算規則!$G$28=0,0,ROUND(Q732*24*H732*R$3+Q732*24*I732*R$4,0))</f>
        <v>0</v>
      </c>
      <c r="S732" s="279">
        <f>時間計算書!U732</f>
        <v>0</v>
      </c>
      <c r="T732" s="289">
        <f>IF(計算規則!$G$28=0,0,ROUND(S732*24*H732*T$3+S732*24*I732*T$4,0))</f>
        <v>0</v>
      </c>
      <c r="U732" s="267"/>
      <c r="V732" s="268"/>
      <c r="W732" s="268"/>
      <c r="X732" s="269"/>
      <c r="Y732" s="270">
        <f t="shared" si="139"/>
        <v>0</v>
      </c>
    </row>
    <row r="733" spans="1:25" ht="9" customHeight="1" x14ac:dyDescent="0.15">
      <c r="A733" s="747"/>
      <c r="B733" s="196" t="s">
        <v>56</v>
      </c>
      <c r="C733" s="199">
        <f>SUM(L718:L748)</f>
        <v>0</v>
      </c>
      <c r="D733" s="66">
        <f t="shared" si="140"/>
        <v>45001</v>
      </c>
      <c r="E733" s="67">
        <f t="shared" si="142"/>
        <v>45001</v>
      </c>
      <c r="F733" s="68">
        <f t="shared" si="143"/>
        <v>45001</v>
      </c>
      <c r="G733" s="214" t="str">
        <f>IF(時間計算書!E733="","",時間計算書!E733)</f>
        <v/>
      </c>
      <c r="H733" s="156">
        <f t="shared" si="141"/>
        <v>0</v>
      </c>
      <c r="I733" s="156">
        <f t="shared" si="141"/>
        <v>0</v>
      </c>
      <c r="J733" s="285">
        <f>IF(計算規則!$G$28=0,1,IF(G733="法",計算規則!H761,IF(G733="所",計算規則!$H$33,計算規則!$H$32)))</f>
        <v>1</v>
      </c>
      <c r="K733" s="283">
        <f>時間計算書!P733</f>
        <v>0</v>
      </c>
      <c r="L733" s="287">
        <f>IF(計算規則!$G$28=0,0,ROUND(K733*24*H733*J733,0))</f>
        <v>0</v>
      </c>
      <c r="M733" s="279">
        <f>時間計算書!Q733+時間計算書!R733</f>
        <v>0</v>
      </c>
      <c r="N733" s="288">
        <f>IF(計算規則!$G$28=0,0,ROUND(M733*24*H733*N$3+M733*24*I733*N$4,0))</f>
        <v>0</v>
      </c>
      <c r="O733" s="279">
        <f>時間計算書!S733</f>
        <v>0</v>
      </c>
      <c r="P733" s="288">
        <f>IF(計算規則!$G$28=0,0,ROUND(O733*24*H733*P$3+O733*24*I733*P$4,0))</f>
        <v>0</v>
      </c>
      <c r="Q733" s="279">
        <f>時間計算書!T733</f>
        <v>0</v>
      </c>
      <c r="R733" s="288">
        <f>IF(計算規則!$G$28=0,0,ROUND(Q733*24*H733*R$3+Q733*24*I733*R$4,0))</f>
        <v>0</v>
      </c>
      <c r="S733" s="279">
        <f>時間計算書!U733</f>
        <v>0</v>
      </c>
      <c r="T733" s="289">
        <f>IF(計算規則!$G$28=0,0,ROUND(S733*24*H733*T$3+S733*24*I733*T$4,0))</f>
        <v>0</v>
      </c>
      <c r="U733" s="267"/>
      <c r="V733" s="268"/>
      <c r="W733" s="268"/>
      <c r="X733" s="269"/>
      <c r="Y733" s="270">
        <f t="shared" si="139"/>
        <v>0</v>
      </c>
    </row>
    <row r="734" spans="1:25" ht="9" customHeight="1" x14ac:dyDescent="0.15">
      <c r="A734" s="747"/>
      <c r="B734" s="196" t="s">
        <v>114</v>
      </c>
      <c r="C734" s="281">
        <f>SUM(U718:U748)</f>
        <v>0</v>
      </c>
      <c r="D734" s="66">
        <f t="shared" si="140"/>
        <v>45002</v>
      </c>
      <c r="E734" s="67">
        <f t="shared" si="142"/>
        <v>45002</v>
      </c>
      <c r="F734" s="68">
        <f t="shared" si="143"/>
        <v>45002</v>
      </c>
      <c r="G734" s="214" t="str">
        <f>IF(時間計算書!E734="","",時間計算書!E734)</f>
        <v/>
      </c>
      <c r="H734" s="156">
        <f t="shared" si="141"/>
        <v>0</v>
      </c>
      <c r="I734" s="156">
        <f t="shared" si="141"/>
        <v>0</v>
      </c>
      <c r="J734" s="285">
        <f>IF(計算規則!$G$28=0,1,IF(G734="法",計算規則!H762,IF(G734="所",計算規則!$H$33,計算規則!$H$32)))</f>
        <v>1</v>
      </c>
      <c r="K734" s="283">
        <f>時間計算書!P734</f>
        <v>0</v>
      </c>
      <c r="L734" s="287">
        <f>IF(計算規則!$G$28=0,0,ROUND(K734*24*H734*J734,0))</f>
        <v>0</v>
      </c>
      <c r="M734" s="279">
        <f>時間計算書!Q734+時間計算書!R734</f>
        <v>0</v>
      </c>
      <c r="N734" s="288">
        <f>IF(計算規則!$G$28=0,0,ROUND(M734*24*H734*N$3+M734*24*I734*N$4,0))</f>
        <v>0</v>
      </c>
      <c r="O734" s="279">
        <f>時間計算書!S734</f>
        <v>0</v>
      </c>
      <c r="P734" s="288">
        <f>IF(計算規則!$G$28=0,0,ROUND(O734*24*H734*P$3+O734*24*I734*P$4,0))</f>
        <v>0</v>
      </c>
      <c r="Q734" s="279">
        <f>時間計算書!T734</f>
        <v>0</v>
      </c>
      <c r="R734" s="288">
        <f>IF(計算規則!$G$28=0,0,ROUND(Q734*24*H734*R$3+Q734*24*I734*R$4,0))</f>
        <v>0</v>
      </c>
      <c r="S734" s="279">
        <f>時間計算書!U734</f>
        <v>0</v>
      </c>
      <c r="T734" s="289">
        <f>IF(計算規則!$G$28=0,0,ROUND(S734*24*H734*T$3+S734*24*I734*T$4,0))</f>
        <v>0</v>
      </c>
      <c r="U734" s="267"/>
      <c r="V734" s="268"/>
      <c r="W734" s="268"/>
      <c r="X734" s="269"/>
      <c r="Y734" s="270">
        <f t="shared" si="139"/>
        <v>0</v>
      </c>
    </row>
    <row r="735" spans="1:25" ht="9" customHeight="1" thickBot="1" x14ac:dyDescent="0.2">
      <c r="A735" s="748"/>
      <c r="B735" s="197" t="s">
        <v>115</v>
      </c>
      <c r="C735" s="282">
        <f>C733+C734</f>
        <v>0</v>
      </c>
      <c r="D735" s="66">
        <f t="shared" si="140"/>
        <v>45003</v>
      </c>
      <c r="E735" s="67">
        <f t="shared" si="142"/>
        <v>45003</v>
      </c>
      <c r="F735" s="68">
        <f t="shared" si="143"/>
        <v>45003</v>
      </c>
      <c r="G735" s="214" t="str">
        <f>IF(時間計算書!E735="","",時間計算書!E735)</f>
        <v/>
      </c>
      <c r="H735" s="156">
        <f t="shared" si="141"/>
        <v>0</v>
      </c>
      <c r="I735" s="156">
        <f t="shared" si="141"/>
        <v>0</v>
      </c>
      <c r="J735" s="285">
        <f>IF(計算規則!$G$28=0,1,IF(G735="法",計算規則!H763,IF(G735="所",計算規則!$H$33,計算規則!$H$32)))</f>
        <v>1</v>
      </c>
      <c r="K735" s="283">
        <f>時間計算書!P735</f>
        <v>0</v>
      </c>
      <c r="L735" s="287">
        <f>IF(計算規則!$G$28=0,0,ROUND(K735*24*H735*J735,0))</f>
        <v>0</v>
      </c>
      <c r="M735" s="279">
        <f>時間計算書!Q735+時間計算書!R735</f>
        <v>0</v>
      </c>
      <c r="N735" s="288">
        <f>IF(計算規則!$G$28=0,0,ROUND(M735*24*H735*N$3+M735*24*I735*N$4,0))</f>
        <v>0</v>
      </c>
      <c r="O735" s="279">
        <f>時間計算書!S735</f>
        <v>0</v>
      </c>
      <c r="P735" s="288">
        <f>IF(計算規則!$G$28=0,0,ROUND(O735*24*H735*P$3+O735*24*I735*P$4,0))</f>
        <v>0</v>
      </c>
      <c r="Q735" s="279">
        <f>時間計算書!T735</f>
        <v>0</v>
      </c>
      <c r="R735" s="288">
        <f>IF(計算規則!$G$28=0,0,ROUND(Q735*24*H735*R$3+Q735*24*I735*R$4,0))</f>
        <v>0</v>
      </c>
      <c r="S735" s="279">
        <f>時間計算書!U735</f>
        <v>0</v>
      </c>
      <c r="T735" s="289">
        <f>IF(計算規則!$G$28=0,0,ROUND(S735*24*H735*T$3+S735*24*I735*T$4,0))</f>
        <v>0</v>
      </c>
      <c r="U735" s="267"/>
      <c r="V735" s="268"/>
      <c r="W735" s="268"/>
      <c r="X735" s="269"/>
      <c r="Y735" s="270">
        <f t="shared" si="139"/>
        <v>0</v>
      </c>
    </row>
    <row r="736" spans="1:25" ht="9" customHeight="1" x14ac:dyDescent="0.15">
      <c r="A736" s="746" t="s">
        <v>72</v>
      </c>
      <c r="B736" s="184" t="s">
        <v>116</v>
      </c>
      <c r="C736" s="198">
        <f>SUM(M718:M748)</f>
        <v>0</v>
      </c>
      <c r="D736" s="66">
        <f t="shared" si="140"/>
        <v>45004</v>
      </c>
      <c r="E736" s="67">
        <f t="shared" si="142"/>
        <v>45004</v>
      </c>
      <c r="F736" s="68">
        <f t="shared" si="143"/>
        <v>45004</v>
      </c>
      <c r="G736" s="214" t="str">
        <f>IF(時間計算書!E736="","",時間計算書!E736)</f>
        <v/>
      </c>
      <c r="H736" s="156">
        <f t="shared" si="141"/>
        <v>0</v>
      </c>
      <c r="I736" s="156">
        <f t="shared" si="141"/>
        <v>0</v>
      </c>
      <c r="J736" s="285">
        <f>IF(計算規則!$G$28=0,1,IF(G736="法",計算規則!H764,IF(G736="所",計算規則!$H$33,計算規則!$H$32)))</f>
        <v>1</v>
      </c>
      <c r="K736" s="283">
        <f>時間計算書!P736</f>
        <v>0</v>
      </c>
      <c r="L736" s="287">
        <f>IF(計算規則!$G$28=0,0,ROUND(K736*24*H736*J736,0))</f>
        <v>0</v>
      </c>
      <c r="M736" s="279">
        <f>時間計算書!Q736+時間計算書!R736</f>
        <v>0</v>
      </c>
      <c r="N736" s="288">
        <f>IF(計算規則!$G$28=0,0,ROUND(M736*24*H736*N$3+M736*24*I736*N$4,0))</f>
        <v>0</v>
      </c>
      <c r="O736" s="279">
        <f>時間計算書!S736</f>
        <v>0</v>
      </c>
      <c r="P736" s="288">
        <f>IF(計算規則!$G$28=0,0,ROUND(O736*24*H736*P$3+O736*24*I736*P$4,0))</f>
        <v>0</v>
      </c>
      <c r="Q736" s="279">
        <f>時間計算書!T736</f>
        <v>0</v>
      </c>
      <c r="R736" s="288">
        <f>IF(計算規則!$G$28=0,0,ROUND(Q736*24*H736*R$3+Q736*24*I736*R$4,0))</f>
        <v>0</v>
      </c>
      <c r="S736" s="279">
        <f>時間計算書!U736</f>
        <v>0</v>
      </c>
      <c r="T736" s="289">
        <f>IF(計算規則!$G$28=0,0,ROUND(S736*24*H736*T$3+S736*24*I736*T$4,0))</f>
        <v>0</v>
      </c>
      <c r="U736" s="267"/>
      <c r="V736" s="268"/>
      <c r="W736" s="268"/>
      <c r="X736" s="269"/>
      <c r="Y736" s="270">
        <f t="shared" si="139"/>
        <v>0</v>
      </c>
    </row>
    <row r="737" spans="1:25" ht="9" customHeight="1" x14ac:dyDescent="0.15">
      <c r="A737" s="747"/>
      <c r="B737" s="196" t="s">
        <v>56</v>
      </c>
      <c r="C737" s="199">
        <f>SUM(N718:N748)+SUM(P718:P748)</f>
        <v>0</v>
      </c>
      <c r="D737" s="66">
        <f t="shared" si="140"/>
        <v>45005</v>
      </c>
      <c r="E737" s="67">
        <f t="shared" si="142"/>
        <v>45005</v>
      </c>
      <c r="F737" s="68">
        <f t="shared" si="143"/>
        <v>45005</v>
      </c>
      <c r="G737" s="214" t="str">
        <f>IF(時間計算書!E737="","",時間計算書!E737)</f>
        <v/>
      </c>
      <c r="H737" s="156">
        <f t="shared" si="141"/>
        <v>0</v>
      </c>
      <c r="I737" s="156">
        <f t="shared" si="141"/>
        <v>0</v>
      </c>
      <c r="J737" s="285">
        <f>IF(計算規則!$G$28=0,1,IF(G737="法",計算規則!H765,IF(G737="所",計算規則!$H$33,計算規則!$H$32)))</f>
        <v>1</v>
      </c>
      <c r="K737" s="283">
        <f>時間計算書!P737</f>
        <v>0</v>
      </c>
      <c r="L737" s="287">
        <f>IF(計算規則!$G$28=0,0,ROUND(K737*24*H737*J737,0))</f>
        <v>0</v>
      </c>
      <c r="M737" s="279">
        <f>時間計算書!Q737+時間計算書!R737</f>
        <v>0</v>
      </c>
      <c r="N737" s="288">
        <f>IF(計算規則!$G$28=0,0,ROUND(M737*24*H737*N$3+M737*24*I737*N$4,0))</f>
        <v>0</v>
      </c>
      <c r="O737" s="279">
        <f>時間計算書!S737</f>
        <v>0</v>
      </c>
      <c r="P737" s="288">
        <f>IF(計算規則!$G$28=0,0,ROUND(O737*24*H737*P$3+O737*24*I737*P$4,0))</f>
        <v>0</v>
      </c>
      <c r="Q737" s="279">
        <f>時間計算書!T737</f>
        <v>0</v>
      </c>
      <c r="R737" s="288">
        <f>IF(計算規則!$G$28=0,0,ROUND(Q737*24*H737*R$3+Q737*24*I737*R$4,0))</f>
        <v>0</v>
      </c>
      <c r="S737" s="279">
        <f>時間計算書!U737</f>
        <v>0</v>
      </c>
      <c r="T737" s="289">
        <f>IF(計算規則!$G$28=0,0,ROUND(S737*24*H737*T$3+S737*24*I737*T$4,0))</f>
        <v>0</v>
      </c>
      <c r="U737" s="267"/>
      <c r="V737" s="268"/>
      <c r="W737" s="268"/>
      <c r="X737" s="269"/>
      <c r="Y737" s="270">
        <f t="shared" si="139"/>
        <v>0</v>
      </c>
    </row>
    <row r="738" spans="1:25" ht="9" customHeight="1" x14ac:dyDescent="0.15">
      <c r="A738" s="747"/>
      <c r="B738" s="196" t="s">
        <v>114</v>
      </c>
      <c r="C738" s="281">
        <f>SUM(V718:V748)</f>
        <v>0</v>
      </c>
      <c r="D738" s="66">
        <f t="shared" si="140"/>
        <v>45006</v>
      </c>
      <c r="E738" s="67">
        <f t="shared" si="142"/>
        <v>45006</v>
      </c>
      <c r="F738" s="68">
        <f t="shared" si="143"/>
        <v>45006</v>
      </c>
      <c r="G738" s="214" t="str">
        <f>IF(時間計算書!E738="","",時間計算書!E738)</f>
        <v/>
      </c>
      <c r="H738" s="156">
        <f t="shared" si="141"/>
        <v>0</v>
      </c>
      <c r="I738" s="156">
        <f t="shared" si="141"/>
        <v>0</v>
      </c>
      <c r="J738" s="285">
        <f>IF(計算規則!$G$28=0,1,IF(G738="法",計算規則!H766,IF(G738="所",計算規則!$H$33,計算規則!$H$32)))</f>
        <v>1</v>
      </c>
      <c r="K738" s="283">
        <f>時間計算書!P738</f>
        <v>0</v>
      </c>
      <c r="L738" s="287">
        <f>IF(計算規則!$G$28=0,0,ROUND(K738*24*H738*J738,0))</f>
        <v>0</v>
      </c>
      <c r="M738" s="279">
        <f>時間計算書!Q738+時間計算書!R738</f>
        <v>0</v>
      </c>
      <c r="N738" s="288">
        <f>IF(計算規則!$G$28=0,0,ROUND(M738*24*H738*N$3+M738*24*I738*N$4,0))</f>
        <v>0</v>
      </c>
      <c r="O738" s="279">
        <f>時間計算書!S738</f>
        <v>0</v>
      </c>
      <c r="P738" s="288">
        <f>IF(計算規則!$G$28=0,0,ROUND(O738*24*H738*P$3+O738*24*I738*P$4,0))</f>
        <v>0</v>
      </c>
      <c r="Q738" s="279">
        <f>時間計算書!T738</f>
        <v>0</v>
      </c>
      <c r="R738" s="288">
        <f>IF(計算規則!$G$28=0,0,ROUND(Q738*24*H738*R$3+Q738*24*I738*R$4,0))</f>
        <v>0</v>
      </c>
      <c r="S738" s="279">
        <f>時間計算書!U738</f>
        <v>0</v>
      </c>
      <c r="T738" s="289">
        <f>IF(計算規則!$G$28=0,0,ROUND(S738*24*H738*T$3+S738*24*I738*T$4,0))</f>
        <v>0</v>
      </c>
      <c r="U738" s="267"/>
      <c r="V738" s="268"/>
      <c r="W738" s="268"/>
      <c r="X738" s="269"/>
      <c r="Y738" s="270">
        <f t="shared" si="139"/>
        <v>0</v>
      </c>
    </row>
    <row r="739" spans="1:25" ht="9" customHeight="1" thickBot="1" x14ac:dyDescent="0.2">
      <c r="A739" s="748"/>
      <c r="B739" s="197" t="s">
        <v>115</v>
      </c>
      <c r="C739" s="282">
        <f>C737+C738</f>
        <v>0</v>
      </c>
      <c r="D739" s="66">
        <f t="shared" si="140"/>
        <v>45007</v>
      </c>
      <c r="E739" s="67">
        <f t="shared" si="142"/>
        <v>45007</v>
      </c>
      <c r="F739" s="68">
        <f t="shared" si="143"/>
        <v>45007</v>
      </c>
      <c r="G739" s="214" t="str">
        <f>IF(時間計算書!E739="","",時間計算書!E739)</f>
        <v/>
      </c>
      <c r="H739" s="156">
        <f t="shared" si="141"/>
        <v>0</v>
      </c>
      <c r="I739" s="156">
        <f t="shared" si="141"/>
        <v>0</v>
      </c>
      <c r="J739" s="285">
        <f>IF(計算規則!$G$28=0,1,IF(G739="法",計算規則!H767,IF(G739="所",計算規則!$H$33,計算規則!$H$32)))</f>
        <v>1</v>
      </c>
      <c r="K739" s="283">
        <f>時間計算書!P739</f>
        <v>0</v>
      </c>
      <c r="L739" s="287">
        <f>IF(計算規則!$G$28=0,0,ROUND(K739*24*H739*J739,0))</f>
        <v>0</v>
      </c>
      <c r="M739" s="279">
        <f>時間計算書!Q739+時間計算書!R739</f>
        <v>0</v>
      </c>
      <c r="N739" s="288">
        <f>IF(計算規則!$G$28=0,0,ROUND(M739*24*H739*N$3+M739*24*I739*N$4,0))</f>
        <v>0</v>
      </c>
      <c r="O739" s="279">
        <f>時間計算書!S739</f>
        <v>0</v>
      </c>
      <c r="P739" s="288">
        <f>IF(計算規則!$G$28=0,0,ROUND(O739*24*H739*P$3+O739*24*I739*P$4,0))</f>
        <v>0</v>
      </c>
      <c r="Q739" s="279">
        <f>時間計算書!T739</f>
        <v>0</v>
      </c>
      <c r="R739" s="288">
        <f>IF(計算規則!$G$28=0,0,ROUND(Q739*24*H739*R$3+Q739*24*I739*R$4,0))</f>
        <v>0</v>
      </c>
      <c r="S739" s="279">
        <f>時間計算書!U739</f>
        <v>0</v>
      </c>
      <c r="T739" s="289">
        <f>IF(計算規則!$G$28=0,0,ROUND(S739*24*H739*T$3+S739*24*I739*T$4,0))</f>
        <v>0</v>
      </c>
      <c r="U739" s="267"/>
      <c r="V739" s="268"/>
      <c r="W739" s="268"/>
      <c r="X739" s="269"/>
      <c r="Y739" s="270">
        <f t="shared" si="139"/>
        <v>0</v>
      </c>
    </row>
    <row r="740" spans="1:25" ht="9" customHeight="1" thickBot="1" x14ac:dyDescent="0.2">
      <c r="A740" s="749" t="s">
        <v>120</v>
      </c>
      <c r="B740" s="750"/>
      <c r="C740" s="200">
        <f>SUM(O718:O748)</f>
        <v>0</v>
      </c>
      <c r="D740" s="66">
        <f t="shared" si="140"/>
        <v>45008</v>
      </c>
      <c r="E740" s="67">
        <f t="shared" si="142"/>
        <v>45008</v>
      </c>
      <c r="F740" s="68">
        <f t="shared" si="143"/>
        <v>45008</v>
      </c>
      <c r="G740" s="214" t="str">
        <f>IF(時間計算書!E740="","",時間計算書!E740)</f>
        <v/>
      </c>
      <c r="H740" s="156">
        <f t="shared" si="141"/>
        <v>0</v>
      </c>
      <c r="I740" s="156">
        <f t="shared" si="141"/>
        <v>0</v>
      </c>
      <c r="J740" s="285">
        <f>IF(計算規則!$G$28=0,1,IF(G740="法",計算規則!H768,IF(G740="所",計算規則!$H$33,計算規則!$H$32)))</f>
        <v>1</v>
      </c>
      <c r="K740" s="283">
        <f>時間計算書!P740</f>
        <v>0</v>
      </c>
      <c r="L740" s="287">
        <f>IF(計算規則!$G$28=0,0,ROUND(K740*24*H740*J740,0))</f>
        <v>0</v>
      </c>
      <c r="M740" s="279">
        <f>時間計算書!Q740+時間計算書!R740</f>
        <v>0</v>
      </c>
      <c r="N740" s="288">
        <f>IF(計算規則!$G$28=0,0,ROUND(M740*24*H740*N$3+M740*24*I740*N$4,0))</f>
        <v>0</v>
      </c>
      <c r="O740" s="279">
        <f>時間計算書!S740</f>
        <v>0</v>
      </c>
      <c r="P740" s="288">
        <f>IF(計算規則!$G$28=0,0,ROUND(O740*24*H740*P$3+O740*24*I740*P$4,0))</f>
        <v>0</v>
      </c>
      <c r="Q740" s="279">
        <f>時間計算書!T740</f>
        <v>0</v>
      </c>
      <c r="R740" s="288">
        <f>IF(計算規則!$G$28=0,0,ROUND(Q740*24*H740*R$3+Q740*24*I740*R$4,0))</f>
        <v>0</v>
      </c>
      <c r="S740" s="279">
        <f>時間計算書!U740</f>
        <v>0</v>
      </c>
      <c r="T740" s="289">
        <f>IF(計算規則!$G$28=0,0,ROUND(S740*24*H740*T$3+S740*24*I740*T$4,0))</f>
        <v>0</v>
      </c>
      <c r="U740" s="267"/>
      <c r="V740" s="268"/>
      <c r="W740" s="268"/>
      <c r="X740" s="269"/>
      <c r="Y740" s="270">
        <f t="shared" si="139"/>
        <v>0</v>
      </c>
    </row>
    <row r="741" spans="1:25" ht="9" customHeight="1" x14ac:dyDescent="0.15">
      <c r="A741" s="743" t="s">
        <v>79</v>
      </c>
      <c r="B741" s="184" t="s">
        <v>116</v>
      </c>
      <c r="C741" s="198">
        <f>SUM(Q718:Q748)</f>
        <v>0</v>
      </c>
      <c r="D741" s="66">
        <f t="shared" si="140"/>
        <v>45009</v>
      </c>
      <c r="E741" s="67">
        <f t="shared" si="142"/>
        <v>45009</v>
      </c>
      <c r="F741" s="68">
        <f t="shared" si="143"/>
        <v>45009</v>
      </c>
      <c r="G741" s="214" t="str">
        <f>IF(時間計算書!E741="","",時間計算書!E741)</f>
        <v/>
      </c>
      <c r="H741" s="156">
        <f t="shared" si="141"/>
        <v>0</v>
      </c>
      <c r="I741" s="156">
        <f t="shared" si="141"/>
        <v>0</v>
      </c>
      <c r="J741" s="285">
        <f>IF(計算規則!$G$28=0,1,IF(G741="法",計算規則!H769,IF(G741="所",計算規則!$H$33,計算規則!$H$32)))</f>
        <v>1</v>
      </c>
      <c r="K741" s="283">
        <f>時間計算書!P741</f>
        <v>0</v>
      </c>
      <c r="L741" s="287">
        <f>IF(計算規則!$G$28=0,0,ROUND(K741*24*H741*J741,0))</f>
        <v>0</v>
      </c>
      <c r="M741" s="279">
        <f>時間計算書!Q741+時間計算書!R741</f>
        <v>0</v>
      </c>
      <c r="N741" s="288">
        <f>IF(計算規則!$G$28=0,0,ROUND(M741*24*H741*N$3+M741*24*I741*N$4,0))</f>
        <v>0</v>
      </c>
      <c r="O741" s="279">
        <f>時間計算書!S741</f>
        <v>0</v>
      </c>
      <c r="P741" s="288">
        <f>IF(計算規則!$G$28=0,0,ROUND(O741*24*H741*P$3+O741*24*I741*P$4,0))</f>
        <v>0</v>
      </c>
      <c r="Q741" s="279">
        <f>時間計算書!T741</f>
        <v>0</v>
      </c>
      <c r="R741" s="288">
        <f>IF(計算規則!$G$28=0,0,ROUND(Q741*24*H741*R$3+Q741*24*I741*R$4,0))</f>
        <v>0</v>
      </c>
      <c r="S741" s="279">
        <f>時間計算書!U741</f>
        <v>0</v>
      </c>
      <c r="T741" s="289">
        <f>IF(計算規則!$G$28=0,0,ROUND(S741*24*H741*T$3+S741*24*I741*T$4,0))</f>
        <v>0</v>
      </c>
      <c r="U741" s="267"/>
      <c r="V741" s="268"/>
      <c r="W741" s="268"/>
      <c r="X741" s="269"/>
      <c r="Y741" s="270">
        <f t="shared" si="139"/>
        <v>0</v>
      </c>
    </row>
    <row r="742" spans="1:25" ht="9" customHeight="1" x14ac:dyDescent="0.15">
      <c r="A742" s="744"/>
      <c r="B742" s="196" t="s">
        <v>56</v>
      </c>
      <c r="C742" s="199">
        <f>SUM(R718:R748)</f>
        <v>0</v>
      </c>
      <c r="D742" s="66">
        <f t="shared" si="140"/>
        <v>45010</v>
      </c>
      <c r="E742" s="67">
        <f t="shared" si="142"/>
        <v>45010</v>
      </c>
      <c r="F742" s="68">
        <f t="shared" si="143"/>
        <v>45010</v>
      </c>
      <c r="G742" s="214" t="str">
        <f>IF(時間計算書!E742="","",時間計算書!E742)</f>
        <v/>
      </c>
      <c r="H742" s="156">
        <f t="shared" si="141"/>
        <v>0</v>
      </c>
      <c r="I742" s="156">
        <f t="shared" si="141"/>
        <v>0</v>
      </c>
      <c r="J742" s="285">
        <f>IF(計算規則!$G$28=0,1,IF(G742="法",計算規則!H770,IF(G742="所",計算規則!$H$33,計算規則!$H$32)))</f>
        <v>1</v>
      </c>
      <c r="K742" s="283">
        <f>時間計算書!P742</f>
        <v>0</v>
      </c>
      <c r="L742" s="287">
        <f>IF(計算規則!$G$28=0,0,ROUND(K742*24*H742*J742,0))</f>
        <v>0</v>
      </c>
      <c r="M742" s="279">
        <f>時間計算書!Q742+時間計算書!R742</f>
        <v>0</v>
      </c>
      <c r="N742" s="288">
        <f>IF(計算規則!$G$28=0,0,ROUND(M742*24*H742*N$3+M742*24*I742*N$4,0))</f>
        <v>0</v>
      </c>
      <c r="O742" s="279">
        <f>時間計算書!S742</f>
        <v>0</v>
      </c>
      <c r="P742" s="288">
        <f>IF(計算規則!$G$28=0,0,ROUND(O742*24*H742*P$3+O742*24*I742*P$4,0))</f>
        <v>0</v>
      </c>
      <c r="Q742" s="279">
        <f>時間計算書!T742</f>
        <v>0</v>
      </c>
      <c r="R742" s="288">
        <f>IF(計算規則!$G$28=0,0,ROUND(Q742*24*H742*R$3+Q742*24*I742*R$4,0))</f>
        <v>0</v>
      </c>
      <c r="S742" s="279">
        <f>時間計算書!U742</f>
        <v>0</v>
      </c>
      <c r="T742" s="289">
        <f>IF(計算規則!$G$28=0,0,ROUND(S742*24*H742*T$3+S742*24*I742*T$4,0))</f>
        <v>0</v>
      </c>
      <c r="U742" s="267"/>
      <c r="V742" s="268"/>
      <c r="W742" s="268"/>
      <c r="X742" s="269"/>
      <c r="Y742" s="270">
        <f t="shared" si="139"/>
        <v>0</v>
      </c>
    </row>
    <row r="743" spans="1:25" ht="9" customHeight="1" x14ac:dyDescent="0.15">
      <c r="A743" s="744"/>
      <c r="B743" s="196" t="s">
        <v>114</v>
      </c>
      <c r="C743" s="281">
        <f>SUM(W718:W748)</f>
        <v>0</v>
      </c>
      <c r="D743" s="66">
        <f t="shared" si="140"/>
        <v>45011</v>
      </c>
      <c r="E743" s="67">
        <f t="shared" si="142"/>
        <v>45011</v>
      </c>
      <c r="F743" s="68">
        <f t="shared" si="143"/>
        <v>45011</v>
      </c>
      <c r="G743" s="214" t="str">
        <f>IF(時間計算書!E743="","",時間計算書!E743)</f>
        <v/>
      </c>
      <c r="H743" s="156">
        <f t="shared" si="141"/>
        <v>0</v>
      </c>
      <c r="I743" s="156">
        <f t="shared" si="141"/>
        <v>0</v>
      </c>
      <c r="J743" s="285">
        <f>IF(計算規則!$G$28=0,1,IF(G743="法",計算規則!H771,IF(G743="所",計算規則!$H$33,計算規則!$H$32)))</f>
        <v>1</v>
      </c>
      <c r="K743" s="283">
        <f>時間計算書!P743</f>
        <v>0</v>
      </c>
      <c r="L743" s="287">
        <f>IF(計算規則!$G$28=0,0,ROUND(K743*24*H743*J743,0))</f>
        <v>0</v>
      </c>
      <c r="M743" s="279">
        <f>時間計算書!Q743+時間計算書!R743</f>
        <v>0</v>
      </c>
      <c r="N743" s="288">
        <f>IF(計算規則!$G$28=0,0,ROUND(M743*24*H743*N$3+M743*24*I743*N$4,0))</f>
        <v>0</v>
      </c>
      <c r="O743" s="279">
        <f>時間計算書!S743</f>
        <v>0</v>
      </c>
      <c r="P743" s="288">
        <f>IF(計算規則!$G$28=0,0,ROUND(O743*24*H743*P$3+O743*24*I743*P$4,0))</f>
        <v>0</v>
      </c>
      <c r="Q743" s="279">
        <f>時間計算書!T743</f>
        <v>0</v>
      </c>
      <c r="R743" s="288">
        <f>IF(計算規則!$G$28=0,0,ROUND(Q743*24*H743*R$3+Q743*24*I743*R$4,0))</f>
        <v>0</v>
      </c>
      <c r="S743" s="279">
        <f>時間計算書!U743</f>
        <v>0</v>
      </c>
      <c r="T743" s="289">
        <f>IF(計算規則!$G$28=0,0,ROUND(S743*24*H743*T$3+S743*24*I743*T$4,0))</f>
        <v>0</v>
      </c>
      <c r="U743" s="267"/>
      <c r="V743" s="268"/>
      <c r="W743" s="268"/>
      <c r="X743" s="269"/>
      <c r="Y743" s="270">
        <f t="shared" si="139"/>
        <v>0</v>
      </c>
    </row>
    <row r="744" spans="1:25" ht="9" customHeight="1" thickBot="1" x14ac:dyDescent="0.2">
      <c r="A744" s="745"/>
      <c r="B744" s="197" t="s">
        <v>115</v>
      </c>
      <c r="C744" s="282">
        <f>C742+C743</f>
        <v>0</v>
      </c>
      <c r="D744" s="66">
        <f t="shared" si="140"/>
        <v>45012</v>
      </c>
      <c r="E744" s="67">
        <f t="shared" si="142"/>
        <v>45012</v>
      </c>
      <c r="F744" s="68">
        <f t="shared" si="143"/>
        <v>45012</v>
      </c>
      <c r="G744" s="214" t="str">
        <f>IF(時間計算書!E744="","",時間計算書!E744)</f>
        <v/>
      </c>
      <c r="H744" s="156">
        <f t="shared" si="141"/>
        <v>0</v>
      </c>
      <c r="I744" s="156">
        <f t="shared" si="141"/>
        <v>0</v>
      </c>
      <c r="J744" s="285">
        <f>IF(計算規則!$G$28=0,1,IF(G744="法",計算規則!H772,IF(G744="所",計算規則!$H$33,計算規則!$H$32)))</f>
        <v>1</v>
      </c>
      <c r="K744" s="283">
        <f>時間計算書!P744</f>
        <v>0</v>
      </c>
      <c r="L744" s="287">
        <f>IF(計算規則!$G$28=0,0,ROUND(K744*24*H744*J744,0))</f>
        <v>0</v>
      </c>
      <c r="M744" s="279">
        <f>時間計算書!Q744+時間計算書!R744</f>
        <v>0</v>
      </c>
      <c r="N744" s="288">
        <f>IF(計算規則!$G$28=0,0,ROUND(M744*24*H744*N$3+M744*24*I744*N$4,0))</f>
        <v>0</v>
      </c>
      <c r="O744" s="279">
        <f>時間計算書!S744</f>
        <v>0</v>
      </c>
      <c r="P744" s="288">
        <f>IF(計算規則!$G$28=0,0,ROUND(O744*24*H744*P$3+O744*24*I744*P$4,0))</f>
        <v>0</v>
      </c>
      <c r="Q744" s="279">
        <f>時間計算書!T744</f>
        <v>0</v>
      </c>
      <c r="R744" s="288">
        <f>IF(計算規則!$G$28=0,0,ROUND(Q744*24*H744*R$3+Q744*24*I744*R$4,0))</f>
        <v>0</v>
      </c>
      <c r="S744" s="279">
        <f>時間計算書!U744</f>
        <v>0</v>
      </c>
      <c r="T744" s="289">
        <f>IF(計算規則!$G$28=0,0,ROUND(S744*24*H744*T$3+S744*24*I744*T$4,0))</f>
        <v>0</v>
      </c>
      <c r="U744" s="267"/>
      <c r="V744" s="268"/>
      <c r="W744" s="268"/>
      <c r="X744" s="269"/>
      <c r="Y744" s="270">
        <f t="shared" si="139"/>
        <v>0</v>
      </c>
    </row>
    <row r="745" spans="1:25" ht="9" customHeight="1" x14ac:dyDescent="0.15">
      <c r="A745" s="743" t="s">
        <v>80</v>
      </c>
      <c r="B745" s="184" t="s">
        <v>116</v>
      </c>
      <c r="C745" s="198">
        <f>SUM(S718:S748)</f>
        <v>0</v>
      </c>
      <c r="D745" s="66">
        <f t="shared" si="140"/>
        <v>45013</v>
      </c>
      <c r="E745" s="67">
        <f t="shared" si="142"/>
        <v>45013</v>
      </c>
      <c r="F745" s="68">
        <f t="shared" si="143"/>
        <v>45013</v>
      </c>
      <c r="G745" s="214" t="str">
        <f>IF(時間計算書!E745="","",時間計算書!E745)</f>
        <v/>
      </c>
      <c r="H745" s="156">
        <f t="shared" si="141"/>
        <v>0</v>
      </c>
      <c r="I745" s="156">
        <f t="shared" si="141"/>
        <v>0</v>
      </c>
      <c r="J745" s="285">
        <f>IF(計算規則!$G$28=0,1,IF(G745="法",計算規則!H773,IF(G745="所",計算規則!$H$33,計算規則!$H$32)))</f>
        <v>1</v>
      </c>
      <c r="K745" s="283">
        <f>時間計算書!P745</f>
        <v>0</v>
      </c>
      <c r="L745" s="287">
        <f>IF(計算規則!$G$28=0,0,ROUND(K745*24*H745*J745,0))</f>
        <v>0</v>
      </c>
      <c r="M745" s="279">
        <f>時間計算書!Q745+時間計算書!R745</f>
        <v>0</v>
      </c>
      <c r="N745" s="288">
        <f>IF(計算規則!$G$28=0,0,ROUND(M745*24*H745*N$3+M745*24*I745*N$4,0))</f>
        <v>0</v>
      </c>
      <c r="O745" s="279">
        <f>時間計算書!S745</f>
        <v>0</v>
      </c>
      <c r="P745" s="288">
        <f>IF(計算規則!$G$28=0,0,ROUND(O745*24*H745*P$3+O745*24*I745*P$4,0))</f>
        <v>0</v>
      </c>
      <c r="Q745" s="279">
        <f>時間計算書!T745</f>
        <v>0</v>
      </c>
      <c r="R745" s="288">
        <f>IF(計算規則!$G$28=0,0,ROUND(Q745*24*H745*R$3+Q745*24*I745*R$4,0))</f>
        <v>0</v>
      </c>
      <c r="S745" s="279">
        <f>時間計算書!U745</f>
        <v>0</v>
      </c>
      <c r="T745" s="289">
        <f>IF(計算規則!$G$28=0,0,ROUND(S745*24*H745*T$3+S745*24*I745*T$4,0))</f>
        <v>0</v>
      </c>
      <c r="U745" s="267"/>
      <c r="V745" s="268"/>
      <c r="W745" s="268"/>
      <c r="X745" s="269"/>
      <c r="Y745" s="270">
        <f t="shared" si="139"/>
        <v>0</v>
      </c>
    </row>
    <row r="746" spans="1:25" ht="9" customHeight="1" x14ac:dyDescent="0.15">
      <c r="A746" s="744"/>
      <c r="B746" s="196" t="s">
        <v>56</v>
      </c>
      <c r="C746" s="199">
        <f>SUM(T718:T748)</f>
        <v>0</v>
      </c>
      <c r="D746" s="211">
        <f>IF(OR(MONTH(D718)=1,MONTH(D718)=3,MONTH(D718)=5,MONTH(D718)=7,MONTH(D718)=8,MONTH(D718)=10,MONTH(D718)=12),D745+1,IF(OR(MONTH(D718)=4,MONTH(D718)=6,MONTH(D718)=9,MONTH(D718)=11),D745+1,IF(DAY(DATE(YEAR(D718),3,0))=29,D745+1,"")))</f>
        <v>45014</v>
      </c>
      <c r="E746" s="333">
        <f t="shared" si="142"/>
        <v>45014</v>
      </c>
      <c r="F746" s="334">
        <f t="shared" si="143"/>
        <v>45014</v>
      </c>
      <c r="G746" s="214" t="str">
        <f>IF(時間計算書!E746="","",時間計算書!E746)</f>
        <v/>
      </c>
      <c r="H746" s="156">
        <f>IF(D746="","",H745)</f>
        <v>0</v>
      </c>
      <c r="I746" s="156">
        <f t="shared" ref="I746:I748" si="144">I745</f>
        <v>0</v>
      </c>
      <c r="J746" s="285">
        <f>IF(計算規則!$G$28=0,1,IF(G746="法",計算規則!H774,IF(G746="所",計算規則!$H$33,計算規則!$H$32)))</f>
        <v>1</v>
      </c>
      <c r="K746" s="283">
        <f>時間計算書!P746</f>
        <v>0</v>
      </c>
      <c r="L746" s="287">
        <f>IF(計算規則!$G$28=0,0,IF(D746="","",ROUND(K746*24*H746*J746,0)))</f>
        <v>0</v>
      </c>
      <c r="M746" s="279">
        <f>時間計算書!Q746+時間計算書!R746</f>
        <v>0</v>
      </c>
      <c r="N746" s="288">
        <f>IF(計算規則!$G$28=0,0,IF(D746="","",ROUND(M746*24*H746*N$3+M746*24*I746*N$4,0)))</f>
        <v>0</v>
      </c>
      <c r="O746" s="279">
        <f>時間計算書!S746</f>
        <v>0</v>
      </c>
      <c r="P746" s="288">
        <f>IF(計算規則!$G$28=0,0,IF(D746="","",ROUND(O746*24*H746*P$3+O746*24*I746*P$4,0)))</f>
        <v>0</v>
      </c>
      <c r="Q746" s="279">
        <f>時間計算書!T746</f>
        <v>0</v>
      </c>
      <c r="R746" s="288">
        <f>IF(計算規則!$G$28=0,0,IF(D746="","",ROUND(Q746*24*H746*R$3+Q746*24*I746*R$4,0)))</f>
        <v>0</v>
      </c>
      <c r="S746" s="279">
        <f>時間計算書!U746</f>
        <v>0</v>
      </c>
      <c r="T746" s="289">
        <f>IF(計算規則!$G$28=0,0,IF(D746="","",ROUND(S746*24*H746*T$3+S746*24*I746*T$4,0)))</f>
        <v>0</v>
      </c>
      <c r="U746" s="267"/>
      <c r="V746" s="268"/>
      <c r="W746" s="268"/>
      <c r="X746" s="269"/>
      <c r="Y746" s="270">
        <f>IF(D746="","",SUM(L746+N746+P746+R746+T746)+SUM(U746:X746))</f>
        <v>0</v>
      </c>
    </row>
    <row r="747" spans="1:25" ht="9" customHeight="1" x14ac:dyDescent="0.15">
      <c r="A747" s="744"/>
      <c r="B747" s="196" t="s">
        <v>114</v>
      </c>
      <c r="C747" s="281">
        <f>SUM(X718:X748)</f>
        <v>0</v>
      </c>
      <c r="D747" s="211">
        <f>IF(OR(MONTH(D718)=1,MONTH(D718)=3,MONTH(D718)=5,MONTH(D718)=7,MONTH(D718)=8,MONTH(D718)=10,MONTH(D718)=12),D746+1,IF(OR(MONTH(D718)=4,MONTH(D718)=6,MONTH(D718)=9,MONTH(D718)=11),D746+1,""))</f>
        <v>45015</v>
      </c>
      <c r="E747" s="333">
        <f t="shared" si="142"/>
        <v>45015</v>
      </c>
      <c r="F747" s="334">
        <f t="shared" si="143"/>
        <v>45015</v>
      </c>
      <c r="G747" s="214" t="str">
        <f>IF(時間計算書!E747="","",時間計算書!E747)</f>
        <v/>
      </c>
      <c r="H747" s="156">
        <f>IF(D747="","",H746)</f>
        <v>0</v>
      </c>
      <c r="I747" s="156">
        <f t="shared" si="144"/>
        <v>0</v>
      </c>
      <c r="J747" s="285">
        <f>IF(計算規則!$G$28=0,1,IF(G747="法",計算規則!H775,IF(G747="所",計算規則!$H$33,計算規則!$H$32)))</f>
        <v>1</v>
      </c>
      <c r="K747" s="283">
        <f>時間計算書!P747</f>
        <v>0</v>
      </c>
      <c r="L747" s="287">
        <f>IF(計算規則!$G$28=0,0,IF(D747="","",ROUND(K747*24*H747*J747,0)))</f>
        <v>0</v>
      </c>
      <c r="M747" s="279">
        <f>時間計算書!Q747+時間計算書!R747</f>
        <v>0</v>
      </c>
      <c r="N747" s="288">
        <f>IF(計算規則!$G$28=0,0,IF(D747="","",ROUND(M747*24*H747*N$3+M747*24*I747*N$4,0)))</f>
        <v>0</v>
      </c>
      <c r="O747" s="279">
        <f>時間計算書!S747</f>
        <v>0</v>
      </c>
      <c r="P747" s="288">
        <f>IF(計算規則!$G$28=0,0,IF(D747="","",ROUND(O747*24*H747*P$3+O747*24*I747*P$4,0)))</f>
        <v>0</v>
      </c>
      <c r="Q747" s="279">
        <f>時間計算書!T747</f>
        <v>0</v>
      </c>
      <c r="R747" s="288">
        <f>IF(計算規則!$G$28=0,0,IF(D747="","",ROUND(Q747*24*H747*R$3+Q747*24*I747*R$4,0)))</f>
        <v>0</v>
      </c>
      <c r="S747" s="279">
        <f>時間計算書!U747</f>
        <v>0</v>
      </c>
      <c r="T747" s="289">
        <f>IF(計算規則!$G$28=0,0,IF(D747="","",ROUND(S747*24*H747*T$3+S747*24*I747*T$4,0)))</f>
        <v>0</v>
      </c>
      <c r="U747" s="267"/>
      <c r="V747" s="268"/>
      <c r="W747" s="268"/>
      <c r="X747" s="269"/>
      <c r="Y747" s="270">
        <f>IF(D747="","",SUM(L747+N747+P747+R747+T747)+SUM(U747:X747))</f>
        <v>0</v>
      </c>
    </row>
    <row r="748" spans="1:25" ht="9" customHeight="1" thickBot="1" x14ac:dyDescent="0.2">
      <c r="A748" s="745"/>
      <c r="B748" s="197" t="s">
        <v>115</v>
      </c>
      <c r="C748" s="282">
        <f>C746+C747</f>
        <v>0</v>
      </c>
      <c r="D748" s="212">
        <f>IF(OR(MONTH(D718)=1,MONTH(D718)=3,MONTH(D718)=5,MONTH(D718)=7,MONTH(D718)=8,MONTH(D718)=10,MONTH(D718)=12),D747+1,IF(OR(MONTH(D718)=4,MONTH(D718)=6,MONTH(D718)=9,MONTH(D718)=11),"",""))</f>
        <v>45016</v>
      </c>
      <c r="E748" s="335">
        <f t="shared" si="142"/>
        <v>45016</v>
      </c>
      <c r="F748" s="336">
        <f t="shared" si="143"/>
        <v>45016</v>
      </c>
      <c r="G748" s="215" t="str">
        <f>IF(時間計算書!E748="","",時間計算書!E748)</f>
        <v/>
      </c>
      <c r="H748" s="157">
        <f>IF(D748="","",H747)</f>
        <v>0</v>
      </c>
      <c r="I748" s="157">
        <f t="shared" si="144"/>
        <v>0</v>
      </c>
      <c r="J748" s="286">
        <f>IF(計算規則!$G$28=0,1,IF(G748="法",計算規則!H776,IF(G748="所",計算規則!$H$33,計算規則!$H$32)))</f>
        <v>1</v>
      </c>
      <c r="K748" s="293">
        <f>時間計算書!P748</f>
        <v>0</v>
      </c>
      <c r="L748" s="294">
        <f>IF(計算規則!$G$28=0,0,IF(D748="","",ROUND(K748*24*H748*J748,0)))</f>
        <v>0</v>
      </c>
      <c r="M748" s="295">
        <f>時間計算書!Q748+時間計算書!R748</f>
        <v>0</v>
      </c>
      <c r="N748" s="296">
        <f>IF(計算規則!$G$28=0,0,IF(D748="","",ROUND(M748*24*H748*N$3+M748*24*I748*N$4,0)))</f>
        <v>0</v>
      </c>
      <c r="O748" s="295">
        <f>時間計算書!S748</f>
        <v>0</v>
      </c>
      <c r="P748" s="296">
        <f>IF(計算規則!$G$28=0,0,IF(D748="","",ROUND(O748*24*H748*P$3+O748*24*I748*P$4,0)))</f>
        <v>0</v>
      </c>
      <c r="Q748" s="295">
        <f>時間計算書!T748</f>
        <v>0</v>
      </c>
      <c r="R748" s="296">
        <f>IF(計算規則!$G$28=0,0,IF(D748="","",ROUND(Q748*24*H748*R$3+Q748*24*I748*R$4,0)))</f>
        <v>0</v>
      </c>
      <c r="S748" s="295">
        <f>時間計算書!U748</f>
        <v>0</v>
      </c>
      <c r="T748" s="297">
        <f>IF(計算規則!$G$28=0,0,IF(D748="","",ROUND(S748*24*H748*T$3+S748*24*I748*T$4,0)))</f>
        <v>0</v>
      </c>
      <c r="U748" s="271"/>
      <c r="V748" s="272"/>
      <c r="W748" s="272"/>
      <c r="X748" s="273"/>
      <c r="Y748" s="274">
        <f>IF(D748="","",SUM(L748+N748+P748+R748+T748)+SUM(U748:X748))</f>
        <v>0</v>
      </c>
    </row>
    <row r="749" spans="1:25" ht="9" customHeight="1" x14ac:dyDescent="0.15">
      <c r="A749" s="775">
        <f>IF(計算規則!$D$15=0,D749,D780)</f>
        <v>45017</v>
      </c>
      <c r="B749" s="776"/>
      <c r="C749" s="776"/>
      <c r="D749" s="71">
        <f>IF(D748="",IF(D747="",IF(D746="",D745+1,D746+1),D747+1),D748+1)</f>
        <v>45017</v>
      </c>
      <c r="E749" s="72">
        <f t="shared" si="142"/>
        <v>45017</v>
      </c>
      <c r="F749" s="73">
        <f t="shared" si="143"/>
        <v>45017</v>
      </c>
      <c r="G749" s="216" t="str">
        <f>IF(時間計算書!E749="","",時間計算書!E749)</f>
        <v/>
      </c>
      <c r="H749" s="155">
        <f>賃金一覧表・単価計算書・既払金計算書!AK30</f>
        <v>0</v>
      </c>
      <c r="I749" s="155">
        <f>賃金一覧表・単価計算書・既払金計算書!BG30</f>
        <v>0</v>
      </c>
      <c r="J749" s="303">
        <f>IF(計算規則!$G$28=0,1,IF(G749="法",計算規則!H777,IF(G749="所",計算規則!$H$33,計算規則!$H$32)))</f>
        <v>1</v>
      </c>
      <c r="K749" s="284">
        <f>時間計算書!P749</f>
        <v>0</v>
      </c>
      <c r="L749" s="290">
        <f>IF(計算規則!$G$28=0,0,ROUND(K749*24*H749*J749,0))</f>
        <v>0</v>
      </c>
      <c r="M749" s="278">
        <f>時間計算書!Q749+時間計算書!R749</f>
        <v>0</v>
      </c>
      <c r="N749" s="291">
        <f>IF(計算規則!$G$28=0,0,ROUND(M749*24*H749*N$3+M749*24*I749*N$4,0))</f>
        <v>0</v>
      </c>
      <c r="O749" s="278">
        <f>時間計算書!S749</f>
        <v>0</v>
      </c>
      <c r="P749" s="291">
        <f>IF(計算規則!$G$28=0,0,ROUND(O749*24*H749*P$3+O749*24*I749*P$4,0))</f>
        <v>0</v>
      </c>
      <c r="Q749" s="278">
        <f>時間計算書!T749</f>
        <v>0</v>
      </c>
      <c r="R749" s="291">
        <f>IF(計算規則!$G$28=0,0,ROUND(Q749*24*H749*R$3+Q749*24*I749*R$4,0))</f>
        <v>0</v>
      </c>
      <c r="S749" s="278">
        <f>時間計算書!U749</f>
        <v>0</v>
      </c>
      <c r="T749" s="292">
        <f>IF(計算規則!$G$28=0,0,ROUND(S749*24*H749*T$3+S749*24*I749*T$4,0))</f>
        <v>0</v>
      </c>
      <c r="U749" s="275"/>
      <c r="V749" s="276"/>
      <c r="W749" s="276"/>
      <c r="X749" s="277"/>
      <c r="Y749" s="280">
        <f t="shared" ref="Y749:Y776" si="145">SUM(L749+N749+P749+R749+T749)+SUM(U749:X749)</f>
        <v>0</v>
      </c>
    </row>
    <row r="750" spans="1:25" ht="9" customHeight="1" x14ac:dyDescent="0.15">
      <c r="A750" s="777"/>
      <c r="B750" s="778"/>
      <c r="C750" s="778"/>
      <c r="D750" s="66">
        <f t="shared" ref="D750:D776" si="146">D749+1</f>
        <v>45018</v>
      </c>
      <c r="E750" s="67">
        <f t="shared" si="142"/>
        <v>45018</v>
      </c>
      <c r="F750" s="68">
        <f t="shared" si="143"/>
        <v>45018</v>
      </c>
      <c r="G750" s="214" t="str">
        <f>IF(時間計算書!E750="","",時間計算書!E750)</f>
        <v/>
      </c>
      <c r="H750" s="156">
        <f>H749</f>
        <v>0</v>
      </c>
      <c r="I750" s="156">
        <f>I749</f>
        <v>0</v>
      </c>
      <c r="J750" s="285">
        <f>IF(計算規則!$G$28=0,1,IF(G750="法",計算規則!H778,IF(G750="所",計算規則!$H$33,計算規則!$H$32)))</f>
        <v>1</v>
      </c>
      <c r="K750" s="283">
        <f>時間計算書!P750</f>
        <v>0</v>
      </c>
      <c r="L750" s="287">
        <f>IF(計算規則!$G$28=0,0,ROUND(K750*24*H750*J750,0))</f>
        <v>0</v>
      </c>
      <c r="M750" s="279">
        <f>時間計算書!Q750+時間計算書!R750</f>
        <v>0</v>
      </c>
      <c r="N750" s="288">
        <f>IF(計算規則!$G$28=0,0,ROUND(M750*24*H750*N$3+M750*24*I750*N$4,0))</f>
        <v>0</v>
      </c>
      <c r="O750" s="279">
        <f>時間計算書!S750</f>
        <v>0</v>
      </c>
      <c r="P750" s="288">
        <f>IF(計算規則!$G$28=0,0,ROUND(O750*24*H750*P$3+O750*24*I750*P$4,0))</f>
        <v>0</v>
      </c>
      <c r="Q750" s="279">
        <f>時間計算書!T750</f>
        <v>0</v>
      </c>
      <c r="R750" s="288">
        <f>IF(計算規則!$G$28=0,0,ROUND(Q750*24*H750*R$3+Q750*24*I750*R$4,0))</f>
        <v>0</v>
      </c>
      <c r="S750" s="279">
        <f>時間計算書!U750</f>
        <v>0</v>
      </c>
      <c r="T750" s="289">
        <f>IF(計算規則!$G$28=0,0,ROUND(S750*24*H750*T$3+S750*24*I750*T$4,0))</f>
        <v>0</v>
      </c>
      <c r="U750" s="267"/>
      <c r="V750" s="268"/>
      <c r="W750" s="268"/>
      <c r="X750" s="269"/>
      <c r="Y750" s="270">
        <f t="shared" si="145"/>
        <v>0</v>
      </c>
    </row>
    <row r="751" spans="1:25" ht="9" customHeight="1" x14ac:dyDescent="0.15">
      <c r="A751" s="779">
        <f>A749</f>
        <v>45017</v>
      </c>
      <c r="B751" s="780"/>
      <c r="C751" s="780"/>
      <c r="D751" s="66">
        <f t="shared" si="146"/>
        <v>45019</v>
      </c>
      <c r="E751" s="67">
        <f t="shared" si="142"/>
        <v>45019</v>
      </c>
      <c r="F751" s="68">
        <f t="shared" si="143"/>
        <v>45019</v>
      </c>
      <c r="G751" s="214" t="str">
        <f>IF(時間計算書!E751="","",時間計算書!E751)</f>
        <v/>
      </c>
      <c r="H751" s="156">
        <f t="shared" ref="H751:I776" si="147">H750</f>
        <v>0</v>
      </c>
      <c r="I751" s="156">
        <f t="shared" si="147"/>
        <v>0</v>
      </c>
      <c r="J751" s="285">
        <f>IF(計算規則!$G$28=0,1,IF(G751="法",計算規則!H779,IF(G751="所",計算規則!$H$33,計算規則!$H$32)))</f>
        <v>1</v>
      </c>
      <c r="K751" s="283">
        <f>時間計算書!P751</f>
        <v>0</v>
      </c>
      <c r="L751" s="287">
        <f>IF(計算規則!$G$28=0,0,ROUND(K751*24*H751*J751,0))</f>
        <v>0</v>
      </c>
      <c r="M751" s="279">
        <f>時間計算書!Q751+時間計算書!R751</f>
        <v>0</v>
      </c>
      <c r="N751" s="288">
        <f>IF(計算規則!$G$28=0,0,ROUND(M751*24*H751*N$3+M751*24*I751*N$4,0))</f>
        <v>0</v>
      </c>
      <c r="O751" s="279">
        <f>時間計算書!S751</f>
        <v>0</v>
      </c>
      <c r="P751" s="288">
        <f>IF(計算規則!$G$28=0,0,ROUND(O751*24*H751*P$3+O751*24*I751*P$4,0))</f>
        <v>0</v>
      </c>
      <c r="Q751" s="279">
        <f>時間計算書!T751</f>
        <v>0</v>
      </c>
      <c r="R751" s="288">
        <f>IF(計算規則!$G$28=0,0,ROUND(Q751*24*H751*R$3+Q751*24*I751*R$4,0))</f>
        <v>0</v>
      </c>
      <c r="S751" s="279">
        <f>時間計算書!U751</f>
        <v>0</v>
      </c>
      <c r="T751" s="289">
        <f>IF(計算規則!$G$28=0,0,ROUND(S751*24*H751*T$3+S751*24*I751*T$4,0))</f>
        <v>0</v>
      </c>
      <c r="U751" s="267"/>
      <c r="V751" s="268"/>
      <c r="W751" s="268"/>
      <c r="X751" s="269"/>
      <c r="Y751" s="270">
        <f t="shared" si="145"/>
        <v>0</v>
      </c>
    </row>
    <row r="752" spans="1:25" ht="9" customHeight="1" thickBot="1" x14ac:dyDescent="0.2">
      <c r="A752" s="781"/>
      <c r="B752" s="782"/>
      <c r="C752" s="782"/>
      <c r="D752" s="66">
        <f t="shared" si="146"/>
        <v>45020</v>
      </c>
      <c r="E752" s="67">
        <f t="shared" si="142"/>
        <v>45020</v>
      </c>
      <c r="F752" s="68">
        <f t="shared" si="143"/>
        <v>45020</v>
      </c>
      <c r="G752" s="214" t="str">
        <f>IF(時間計算書!E752="","",時間計算書!E752)</f>
        <v/>
      </c>
      <c r="H752" s="156">
        <f t="shared" si="147"/>
        <v>0</v>
      </c>
      <c r="I752" s="156">
        <f t="shared" si="147"/>
        <v>0</v>
      </c>
      <c r="J752" s="285">
        <f>IF(計算規則!$G$28=0,1,IF(G752="法",計算規則!H780,IF(G752="所",計算規則!$H$33,計算規則!$H$32)))</f>
        <v>1</v>
      </c>
      <c r="K752" s="283">
        <f>時間計算書!P752</f>
        <v>0</v>
      </c>
      <c r="L752" s="287">
        <f>IF(計算規則!$G$28=0,0,ROUND(K752*24*H752*J752,0))</f>
        <v>0</v>
      </c>
      <c r="M752" s="279">
        <f>時間計算書!Q752+時間計算書!R752</f>
        <v>0</v>
      </c>
      <c r="N752" s="288">
        <f>IF(計算規則!$G$28=0,0,ROUND(M752*24*H752*N$3+M752*24*I752*N$4,0))</f>
        <v>0</v>
      </c>
      <c r="O752" s="279">
        <f>時間計算書!S752</f>
        <v>0</v>
      </c>
      <c r="P752" s="288">
        <f>IF(計算規則!$G$28=0,0,ROUND(O752*24*H752*P$3+O752*24*I752*P$4,0))</f>
        <v>0</v>
      </c>
      <c r="Q752" s="279">
        <f>時間計算書!T752</f>
        <v>0</v>
      </c>
      <c r="R752" s="288">
        <f>IF(計算規則!$G$28=0,0,ROUND(Q752*24*H752*R$3+Q752*24*I752*R$4,0))</f>
        <v>0</v>
      </c>
      <c r="S752" s="279">
        <f>時間計算書!U752</f>
        <v>0</v>
      </c>
      <c r="T752" s="289">
        <f>IF(計算規則!$G$28=0,0,ROUND(S752*24*H752*T$3+S752*24*I752*T$4,0))</f>
        <v>0</v>
      </c>
      <c r="U752" s="267"/>
      <c r="V752" s="268"/>
      <c r="W752" s="268"/>
      <c r="X752" s="269"/>
      <c r="Y752" s="270">
        <f t="shared" si="145"/>
        <v>0</v>
      </c>
    </row>
    <row r="753" spans="1:25" ht="9" customHeight="1" x14ac:dyDescent="0.15">
      <c r="A753" s="751" t="s">
        <v>172</v>
      </c>
      <c r="B753" s="752"/>
      <c r="C753" s="753"/>
      <c r="D753" s="66">
        <f t="shared" si="146"/>
        <v>45021</v>
      </c>
      <c r="E753" s="67">
        <f t="shared" si="142"/>
        <v>45021</v>
      </c>
      <c r="F753" s="68">
        <f t="shared" si="143"/>
        <v>45021</v>
      </c>
      <c r="G753" s="214" t="str">
        <f>IF(時間計算書!E753="","",時間計算書!E753)</f>
        <v/>
      </c>
      <c r="H753" s="156">
        <f t="shared" si="147"/>
        <v>0</v>
      </c>
      <c r="I753" s="156">
        <f t="shared" si="147"/>
        <v>0</v>
      </c>
      <c r="J753" s="285">
        <f>IF(計算規則!$G$28=0,1,IF(G753="法",計算規則!H781,IF(G753="所",計算規則!$H$33,計算規則!$H$32)))</f>
        <v>1</v>
      </c>
      <c r="K753" s="283">
        <f>時間計算書!P753</f>
        <v>0</v>
      </c>
      <c r="L753" s="287">
        <f>IF(計算規則!$G$28=0,0,ROUND(K753*24*H753*J753,0))</f>
        <v>0</v>
      </c>
      <c r="M753" s="279">
        <f>時間計算書!Q753+時間計算書!R753</f>
        <v>0</v>
      </c>
      <c r="N753" s="288">
        <f>IF(計算規則!$G$28=0,0,ROUND(M753*24*H753*N$3+M753*24*I753*N$4,0))</f>
        <v>0</v>
      </c>
      <c r="O753" s="279">
        <f>時間計算書!S753</f>
        <v>0</v>
      </c>
      <c r="P753" s="288">
        <f>IF(計算規則!$G$28=0,0,ROUND(O753*24*H753*P$3+O753*24*I753*P$4,0))</f>
        <v>0</v>
      </c>
      <c r="Q753" s="279">
        <f>時間計算書!T753</f>
        <v>0</v>
      </c>
      <c r="R753" s="288">
        <f>IF(計算規則!$G$28=0,0,ROUND(Q753*24*H753*R$3+Q753*24*I753*R$4,0))</f>
        <v>0</v>
      </c>
      <c r="S753" s="279">
        <f>時間計算書!U753</f>
        <v>0</v>
      </c>
      <c r="T753" s="289">
        <f>IF(計算規則!$G$28=0,0,ROUND(S753*24*H753*T$3+S753*24*I753*T$4,0))</f>
        <v>0</v>
      </c>
      <c r="U753" s="267"/>
      <c r="V753" s="268"/>
      <c r="W753" s="268"/>
      <c r="X753" s="269"/>
      <c r="Y753" s="270">
        <f t="shared" si="145"/>
        <v>0</v>
      </c>
    </row>
    <row r="754" spans="1:25" ht="9" customHeight="1" thickBot="1" x14ac:dyDescent="0.2">
      <c r="A754" s="754"/>
      <c r="B754" s="755"/>
      <c r="C754" s="756"/>
      <c r="D754" s="66">
        <f t="shared" si="146"/>
        <v>45022</v>
      </c>
      <c r="E754" s="67">
        <f t="shared" si="142"/>
        <v>45022</v>
      </c>
      <c r="F754" s="68">
        <f t="shared" si="143"/>
        <v>45022</v>
      </c>
      <c r="G754" s="214" t="str">
        <f>IF(時間計算書!E754="","",時間計算書!E754)</f>
        <v/>
      </c>
      <c r="H754" s="156">
        <f t="shared" si="147"/>
        <v>0</v>
      </c>
      <c r="I754" s="156">
        <f t="shared" si="147"/>
        <v>0</v>
      </c>
      <c r="J754" s="285">
        <f>IF(計算規則!$G$28=0,1,IF(G754="法",計算規則!H782,IF(G754="所",計算規則!$H$33,計算規則!$H$32)))</f>
        <v>1</v>
      </c>
      <c r="K754" s="283">
        <f>時間計算書!P754</f>
        <v>0</v>
      </c>
      <c r="L754" s="287">
        <f>IF(計算規則!$G$28=0,0,ROUND(K754*24*H754*J754,0))</f>
        <v>0</v>
      </c>
      <c r="M754" s="279">
        <f>時間計算書!Q754+時間計算書!R754</f>
        <v>0</v>
      </c>
      <c r="N754" s="288">
        <f>IF(計算規則!$G$28=0,0,ROUND(M754*24*H754*N$3+M754*24*I754*N$4,0))</f>
        <v>0</v>
      </c>
      <c r="O754" s="279">
        <f>時間計算書!S754</f>
        <v>0</v>
      </c>
      <c r="P754" s="288">
        <f>IF(計算規則!$G$28=0,0,ROUND(O754*24*H754*P$3+O754*24*I754*P$4,0))</f>
        <v>0</v>
      </c>
      <c r="Q754" s="279">
        <f>時間計算書!T754</f>
        <v>0</v>
      </c>
      <c r="R754" s="288">
        <f>IF(計算規則!$G$28=0,0,ROUND(Q754*24*H754*R$3+Q754*24*I754*R$4,0))</f>
        <v>0</v>
      </c>
      <c r="S754" s="279">
        <f>時間計算書!U754</f>
        <v>0</v>
      </c>
      <c r="T754" s="289">
        <f>IF(計算規則!$G$28=0,0,ROUND(S754*24*H754*T$3+S754*24*I754*T$4,0))</f>
        <v>0</v>
      </c>
      <c r="U754" s="267"/>
      <c r="V754" s="268"/>
      <c r="W754" s="268"/>
      <c r="X754" s="269"/>
      <c r="Y754" s="270">
        <f t="shared" si="145"/>
        <v>0</v>
      </c>
    </row>
    <row r="755" spans="1:25" ht="9" customHeight="1" x14ac:dyDescent="0.15">
      <c r="A755" s="757">
        <f>時間計算書!P27</f>
        <v>0</v>
      </c>
      <c r="B755" s="758"/>
      <c r="C755" s="759"/>
      <c r="D755" s="66">
        <f t="shared" si="146"/>
        <v>45023</v>
      </c>
      <c r="E755" s="67">
        <f t="shared" si="142"/>
        <v>45023</v>
      </c>
      <c r="F755" s="68">
        <f t="shared" si="143"/>
        <v>45023</v>
      </c>
      <c r="G755" s="214" t="str">
        <f>IF(時間計算書!E755="","",時間計算書!E755)</f>
        <v/>
      </c>
      <c r="H755" s="156">
        <f t="shared" si="147"/>
        <v>0</v>
      </c>
      <c r="I755" s="156">
        <f t="shared" si="147"/>
        <v>0</v>
      </c>
      <c r="J755" s="285">
        <f>IF(計算規則!$G$28=0,1,IF(G755="法",計算規則!H783,IF(G755="所",計算規則!$H$33,計算規則!$H$32)))</f>
        <v>1</v>
      </c>
      <c r="K755" s="283">
        <f>時間計算書!P755</f>
        <v>0</v>
      </c>
      <c r="L755" s="287">
        <f>IF(計算規則!$G$28=0,0,ROUND(K755*24*H755*J755,0))</f>
        <v>0</v>
      </c>
      <c r="M755" s="279">
        <f>時間計算書!Q755+時間計算書!R755</f>
        <v>0</v>
      </c>
      <c r="N755" s="288">
        <f>IF(計算規則!$G$28=0,0,ROUND(M755*24*H755*N$3+M755*24*I755*N$4,0))</f>
        <v>0</v>
      </c>
      <c r="O755" s="279">
        <f>時間計算書!S755</f>
        <v>0</v>
      </c>
      <c r="P755" s="288">
        <f>IF(計算規則!$G$28=0,0,ROUND(O755*24*H755*P$3+O755*24*I755*P$4,0))</f>
        <v>0</v>
      </c>
      <c r="Q755" s="279">
        <f>時間計算書!T755</f>
        <v>0</v>
      </c>
      <c r="R755" s="288">
        <f>IF(計算規則!$G$28=0,0,ROUND(Q755*24*H755*R$3+Q755*24*I755*R$4,0))</f>
        <v>0</v>
      </c>
      <c r="S755" s="279">
        <f>時間計算書!U755</f>
        <v>0</v>
      </c>
      <c r="T755" s="289">
        <f>IF(計算規則!$G$28=0,0,ROUND(S755*24*H755*T$3+S755*24*I755*T$4,0))</f>
        <v>0</v>
      </c>
      <c r="U755" s="267"/>
      <c r="V755" s="268"/>
      <c r="W755" s="268"/>
      <c r="X755" s="269"/>
      <c r="Y755" s="270">
        <f t="shared" si="145"/>
        <v>0</v>
      </c>
    </row>
    <row r="756" spans="1:25" ht="9" customHeight="1" thickBot="1" x14ac:dyDescent="0.2">
      <c r="A756" s="760"/>
      <c r="B756" s="761"/>
      <c r="C756" s="762"/>
      <c r="D756" s="66">
        <f t="shared" si="146"/>
        <v>45024</v>
      </c>
      <c r="E756" s="67">
        <f t="shared" si="142"/>
        <v>45024</v>
      </c>
      <c r="F756" s="68">
        <f t="shared" si="143"/>
        <v>45024</v>
      </c>
      <c r="G756" s="214" t="str">
        <f>IF(時間計算書!E756="","",時間計算書!E756)</f>
        <v/>
      </c>
      <c r="H756" s="156">
        <f t="shared" si="147"/>
        <v>0</v>
      </c>
      <c r="I756" s="156">
        <f t="shared" si="147"/>
        <v>0</v>
      </c>
      <c r="J756" s="285">
        <f>IF(計算規則!$G$28=0,1,IF(G756="法",計算規則!H784,IF(G756="所",計算規則!$H$33,計算規則!$H$32)))</f>
        <v>1</v>
      </c>
      <c r="K756" s="283">
        <f>時間計算書!P756</f>
        <v>0</v>
      </c>
      <c r="L756" s="287">
        <f>IF(計算規則!$G$28=0,0,ROUND(K756*24*H756*J756,0))</f>
        <v>0</v>
      </c>
      <c r="M756" s="279">
        <f>時間計算書!Q756+時間計算書!R756</f>
        <v>0</v>
      </c>
      <c r="N756" s="288">
        <f>IF(計算規則!$G$28=0,0,ROUND(M756*24*H756*N$3+M756*24*I756*N$4,0))</f>
        <v>0</v>
      </c>
      <c r="O756" s="279">
        <f>時間計算書!S756</f>
        <v>0</v>
      </c>
      <c r="P756" s="288">
        <f>IF(計算規則!$G$28=0,0,ROUND(O756*24*H756*P$3+O756*24*I756*P$4,0))</f>
        <v>0</v>
      </c>
      <c r="Q756" s="279">
        <f>時間計算書!T756</f>
        <v>0</v>
      </c>
      <c r="R756" s="288">
        <f>IF(計算規則!$G$28=0,0,ROUND(Q756*24*H756*R$3+Q756*24*I756*R$4,0))</f>
        <v>0</v>
      </c>
      <c r="S756" s="279">
        <f>時間計算書!U756</f>
        <v>0</v>
      </c>
      <c r="T756" s="289">
        <f>IF(計算規則!$G$28=0,0,ROUND(S756*24*H756*T$3+S756*24*I756*T$4,0))</f>
        <v>0</v>
      </c>
      <c r="U756" s="267"/>
      <c r="V756" s="268"/>
      <c r="W756" s="268"/>
      <c r="X756" s="269"/>
      <c r="Y756" s="270">
        <f t="shared" si="145"/>
        <v>0</v>
      </c>
    </row>
    <row r="757" spans="1:25" ht="9" customHeight="1" x14ac:dyDescent="0.15">
      <c r="A757" s="763" t="s">
        <v>205</v>
      </c>
      <c r="B757" s="764"/>
      <c r="C757" s="765"/>
      <c r="D757" s="66">
        <f t="shared" si="146"/>
        <v>45025</v>
      </c>
      <c r="E757" s="67">
        <f t="shared" si="142"/>
        <v>45025</v>
      </c>
      <c r="F757" s="68">
        <f t="shared" si="143"/>
        <v>45025</v>
      </c>
      <c r="G757" s="214" t="str">
        <f>IF(時間計算書!E757="","",時間計算書!E757)</f>
        <v/>
      </c>
      <c r="H757" s="156">
        <f t="shared" si="147"/>
        <v>0</v>
      </c>
      <c r="I757" s="156">
        <f t="shared" si="147"/>
        <v>0</v>
      </c>
      <c r="J757" s="285">
        <f>IF(計算規則!$G$28=0,1,IF(G757="法",計算規則!H785,IF(G757="所",計算規則!$H$33,計算規則!$H$32)))</f>
        <v>1</v>
      </c>
      <c r="K757" s="283">
        <f>時間計算書!P757</f>
        <v>0</v>
      </c>
      <c r="L757" s="287">
        <f>IF(計算規則!$G$28=0,0,ROUND(K757*24*H757*J757,0))</f>
        <v>0</v>
      </c>
      <c r="M757" s="279">
        <f>時間計算書!Q757+時間計算書!R757</f>
        <v>0</v>
      </c>
      <c r="N757" s="288">
        <f>IF(計算規則!$G$28=0,0,ROUND(M757*24*H757*N$3+M757*24*I757*N$4,0))</f>
        <v>0</v>
      </c>
      <c r="O757" s="279">
        <f>時間計算書!S757</f>
        <v>0</v>
      </c>
      <c r="P757" s="288">
        <f>IF(計算規則!$G$28=0,0,ROUND(O757*24*H757*P$3+O757*24*I757*P$4,0))</f>
        <v>0</v>
      </c>
      <c r="Q757" s="279">
        <f>時間計算書!T757</f>
        <v>0</v>
      </c>
      <c r="R757" s="288">
        <f>IF(計算規則!$G$28=0,0,ROUND(Q757*24*H757*R$3+Q757*24*I757*R$4,0))</f>
        <v>0</v>
      </c>
      <c r="S757" s="279">
        <f>時間計算書!U757</f>
        <v>0</v>
      </c>
      <c r="T757" s="289">
        <f>IF(計算規則!$G$28=0,0,ROUND(S757*24*H757*T$3+S757*24*I757*T$4,0))</f>
        <v>0</v>
      </c>
      <c r="U757" s="267"/>
      <c r="V757" s="268"/>
      <c r="W757" s="268"/>
      <c r="X757" s="269"/>
      <c r="Y757" s="270">
        <f t="shared" si="145"/>
        <v>0</v>
      </c>
    </row>
    <row r="758" spans="1:25" ht="9" customHeight="1" thickBot="1" x14ac:dyDescent="0.2">
      <c r="A758" s="766"/>
      <c r="B758" s="767"/>
      <c r="C758" s="768"/>
      <c r="D758" s="66">
        <f t="shared" si="146"/>
        <v>45026</v>
      </c>
      <c r="E758" s="67">
        <f t="shared" si="142"/>
        <v>45026</v>
      </c>
      <c r="F758" s="68">
        <f t="shared" si="143"/>
        <v>45026</v>
      </c>
      <c r="G758" s="214" t="str">
        <f>IF(時間計算書!E758="","",時間計算書!E758)</f>
        <v/>
      </c>
      <c r="H758" s="156">
        <f t="shared" si="147"/>
        <v>0</v>
      </c>
      <c r="I758" s="156">
        <f t="shared" si="147"/>
        <v>0</v>
      </c>
      <c r="J758" s="285">
        <f>IF(計算規則!$G$28=0,1,IF(G758="法",計算規則!H786,IF(G758="所",計算規則!$H$33,計算規則!$H$32)))</f>
        <v>1</v>
      </c>
      <c r="K758" s="283">
        <f>時間計算書!P758</f>
        <v>0</v>
      </c>
      <c r="L758" s="287">
        <f>IF(計算規則!$G$28=0,0,ROUND(K758*24*H758*J758,0))</f>
        <v>0</v>
      </c>
      <c r="M758" s="279">
        <f>時間計算書!Q758+時間計算書!R758</f>
        <v>0</v>
      </c>
      <c r="N758" s="288">
        <f>IF(計算規則!$G$28=0,0,ROUND(M758*24*H758*N$3+M758*24*I758*N$4,0))</f>
        <v>0</v>
      </c>
      <c r="O758" s="279">
        <f>時間計算書!S758</f>
        <v>0</v>
      </c>
      <c r="P758" s="288">
        <f>IF(計算規則!$G$28=0,0,ROUND(O758*24*H758*P$3+O758*24*I758*P$4,0))</f>
        <v>0</v>
      </c>
      <c r="Q758" s="279">
        <f>時間計算書!T758</f>
        <v>0</v>
      </c>
      <c r="R758" s="288">
        <f>IF(計算規則!$G$28=0,0,ROUND(Q758*24*H758*R$3+Q758*24*I758*R$4,0))</f>
        <v>0</v>
      </c>
      <c r="S758" s="279">
        <f>時間計算書!U758</f>
        <v>0</v>
      </c>
      <c r="T758" s="289">
        <f>IF(計算規則!$G$28=0,0,ROUND(S758*24*H758*T$3+S758*24*I758*T$4,0))</f>
        <v>0</v>
      </c>
      <c r="U758" s="267"/>
      <c r="V758" s="268"/>
      <c r="W758" s="268"/>
      <c r="X758" s="269"/>
      <c r="Y758" s="270">
        <f t="shared" si="145"/>
        <v>0</v>
      </c>
    </row>
    <row r="759" spans="1:25" ht="9" customHeight="1" x14ac:dyDescent="0.15">
      <c r="A759" s="757">
        <f>賃金一覧表・単価計算書・既払金計算書!BG30</f>
        <v>0</v>
      </c>
      <c r="B759" s="758"/>
      <c r="C759" s="759"/>
      <c r="D759" s="66">
        <f t="shared" si="146"/>
        <v>45027</v>
      </c>
      <c r="E759" s="67">
        <f t="shared" si="142"/>
        <v>45027</v>
      </c>
      <c r="F759" s="68">
        <f t="shared" si="143"/>
        <v>45027</v>
      </c>
      <c r="G759" s="214" t="str">
        <f>IF(時間計算書!E759="","",時間計算書!E759)</f>
        <v/>
      </c>
      <c r="H759" s="156">
        <f t="shared" si="147"/>
        <v>0</v>
      </c>
      <c r="I759" s="156">
        <f t="shared" si="147"/>
        <v>0</v>
      </c>
      <c r="J759" s="285">
        <f>IF(計算規則!$G$28=0,1,IF(G759="法",計算規則!H787,IF(G759="所",計算規則!$H$33,計算規則!$H$32)))</f>
        <v>1</v>
      </c>
      <c r="K759" s="283">
        <f>時間計算書!P759</f>
        <v>0</v>
      </c>
      <c r="L759" s="287">
        <f>IF(計算規則!$G$28=0,0,ROUND(K759*24*H759*J759,0))</f>
        <v>0</v>
      </c>
      <c r="M759" s="279">
        <f>時間計算書!Q759+時間計算書!R759</f>
        <v>0</v>
      </c>
      <c r="N759" s="288">
        <f>IF(計算規則!$G$28=0,0,ROUND(M759*24*H759*N$3+M759*24*I759*N$4,0))</f>
        <v>0</v>
      </c>
      <c r="O759" s="279">
        <f>時間計算書!S759</f>
        <v>0</v>
      </c>
      <c r="P759" s="288">
        <f>IF(計算規則!$G$28=0,0,ROUND(O759*24*H759*P$3+O759*24*I759*P$4,0))</f>
        <v>0</v>
      </c>
      <c r="Q759" s="279">
        <f>時間計算書!T759</f>
        <v>0</v>
      </c>
      <c r="R759" s="288">
        <f>IF(計算規則!$G$28=0,0,ROUND(Q759*24*H759*R$3+Q759*24*I759*R$4,0))</f>
        <v>0</v>
      </c>
      <c r="S759" s="279">
        <f>時間計算書!U759</f>
        <v>0</v>
      </c>
      <c r="T759" s="289">
        <f>IF(計算規則!$G$28=0,0,ROUND(S759*24*H759*T$3+S759*24*I759*T$4,0))</f>
        <v>0</v>
      </c>
      <c r="U759" s="267"/>
      <c r="V759" s="268"/>
      <c r="W759" s="268"/>
      <c r="X759" s="269"/>
      <c r="Y759" s="270">
        <f t="shared" si="145"/>
        <v>0</v>
      </c>
    </row>
    <row r="760" spans="1:25" ht="9" customHeight="1" thickBot="1" x14ac:dyDescent="0.2">
      <c r="A760" s="760"/>
      <c r="B760" s="761"/>
      <c r="C760" s="762"/>
      <c r="D760" s="66">
        <f t="shared" si="146"/>
        <v>45028</v>
      </c>
      <c r="E760" s="67">
        <f t="shared" si="142"/>
        <v>45028</v>
      </c>
      <c r="F760" s="68">
        <f t="shared" si="143"/>
        <v>45028</v>
      </c>
      <c r="G760" s="214" t="str">
        <f>IF(時間計算書!E760="","",時間計算書!E760)</f>
        <v/>
      </c>
      <c r="H760" s="156">
        <f t="shared" si="147"/>
        <v>0</v>
      </c>
      <c r="I760" s="156">
        <f t="shared" si="147"/>
        <v>0</v>
      </c>
      <c r="J760" s="285">
        <f>IF(計算規則!$G$28=0,1,IF(G760="法",計算規則!H788,IF(G760="所",計算規則!$H$33,計算規則!$H$32)))</f>
        <v>1</v>
      </c>
      <c r="K760" s="283">
        <f>時間計算書!P760</f>
        <v>0</v>
      </c>
      <c r="L760" s="287">
        <f>IF(計算規則!$G$28=0,0,ROUND(K760*24*H760*J760,0))</f>
        <v>0</v>
      </c>
      <c r="M760" s="279">
        <f>時間計算書!Q760+時間計算書!R760</f>
        <v>0</v>
      </c>
      <c r="N760" s="288">
        <f>IF(計算規則!$G$28=0,0,ROUND(M760*24*H760*N$3+M760*24*I760*N$4,0))</f>
        <v>0</v>
      </c>
      <c r="O760" s="279">
        <f>時間計算書!S760</f>
        <v>0</v>
      </c>
      <c r="P760" s="288">
        <f>IF(計算規則!$G$28=0,0,ROUND(O760*24*H760*P$3+O760*24*I760*P$4,0))</f>
        <v>0</v>
      </c>
      <c r="Q760" s="279">
        <f>時間計算書!T760</f>
        <v>0</v>
      </c>
      <c r="R760" s="288">
        <f>IF(計算規則!$G$28=0,0,ROUND(Q760*24*H760*R$3+Q760*24*I760*R$4,0))</f>
        <v>0</v>
      </c>
      <c r="S760" s="279">
        <f>時間計算書!U760</f>
        <v>0</v>
      </c>
      <c r="T760" s="289">
        <f>IF(計算規則!$G$28=0,0,ROUND(S760*24*H760*T$3+S760*24*I760*T$4,0))</f>
        <v>0</v>
      </c>
      <c r="U760" s="267"/>
      <c r="V760" s="268"/>
      <c r="W760" s="268"/>
      <c r="X760" s="269"/>
      <c r="Y760" s="270">
        <f t="shared" si="145"/>
        <v>0</v>
      </c>
    </row>
    <row r="761" spans="1:25" ht="9" customHeight="1" x14ac:dyDescent="0.15">
      <c r="A761" s="783"/>
      <c r="B761" s="784"/>
      <c r="C761" s="785"/>
      <c r="D761" s="66">
        <f t="shared" si="146"/>
        <v>45029</v>
      </c>
      <c r="E761" s="67">
        <f>D761</f>
        <v>45029</v>
      </c>
      <c r="F761" s="68">
        <f>D761</f>
        <v>45029</v>
      </c>
      <c r="G761" s="214" t="str">
        <f>IF(時間計算書!E761="","",時間計算書!E761)</f>
        <v/>
      </c>
      <c r="H761" s="156">
        <f t="shared" si="147"/>
        <v>0</v>
      </c>
      <c r="I761" s="156">
        <f t="shared" si="147"/>
        <v>0</v>
      </c>
      <c r="J761" s="285">
        <f>IF(計算規則!$G$28=0,1,IF(G761="法",計算規則!H789,IF(G761="所",計算規則!$H$33,計算規則!$H$32)))</f>
        <v>1</v>
      </c>
      <c r="K761" s="283">
        <f>時間計算書!P761</f>
        <v>0</v>
      </c>
      <c r="L761" s="287">
        <f>IF(計算規則!$G$28=0,0,ROUND(K761*24*H761*J761,0))</f>
        <v>0</v>
      </c>
      <c r="M761" s="279">
        <f>時間計算書!Q761+時間計算書!R761</f>
        <v>0</v>
      </c>
      <c r="N761" s="288">
        <f>IF(計算規則!$G$28=0,0,ROUND(M761*24*H761*N$3+M761*24*I761*N$4,0))</f>
        <v>0</v>
      </c>
      <c r="O761" s="279">
        <f>時間計算書!S761</f>
        <v>0</v>
      </c>
      <c r="P761" s="288">
        <f>IF(計算規則!$G$28=0,0,ROUND(O761*24*H761*P$3+O761*24*I761*P$4,0))</f>
        <v>0</v>
      </c>
      <c r="Q761" s="279">
        <f>時間計算書!T761</f>
        <v>0</v>
      </c>
      <c r="R761" s="288">
        <f>IF(計算規則!$G$28=0,0,ROUND(Q761*24*H761*R$3+Q761*24*I761*R$4,0))</f>
        <v>0</v>
      </c>
      <c r="S761" s="279">
        <f>時間計算書!U761</f>
        <v>0</v>
      </c>
      <c r="T761" s="289">
        <f>IF(計算規則!$G$28=0,0,ROUND(S761*24*H761*T$3+S761*24*I761*T$4,0))</f>
        <v>0</v>
      </c>
      <c r="U761" s="267"/>
      <c r="V761" s="268"/>
      <c r="W761" s="268"/>
      <c r="X761" s="269"/>
      <c r="Y761" s="270">
        <f t="shared" si="145"/>
        <v>0</v>
      </c>
    </row>
    <row r="762" spans="1:25" ht="9" customHeight="1" thickBot="1" x14ac:dyDescent="0.2">
      <c r="A762" s="786"/>
      <c r="B762" s="787"/>
      <c r="C762" s="788"/>
      <c r="D762" s="66">
        <f>D761+1</f>
        <v>45030</v>
      </c>
      <c r="E762" s="67">
        <f t="shared" ref="E762:E791" si="148">D762</f>
        <v>45030</v>
      </c>
      <c r="F762" s="68">
        <f t="shared" ref="F762:F791" si="149">D762</f>
        <v>45030</v>
      </c>
      <c r="G762" s="214" t="str">
        <f>IF(時間計算書!E762="","",時間計算書!E762)</f>
        <v/>
      </c>
      <c r="H762" s="156">
        <f t="shared" si="147"/>
        <v>0</v>
      </c>
      <c r="I762" s="156">
        <f t="shared" si="147"/>
        <v>0</v>
      </c>
      <c r="J762" s="285">
        <f>IF(計算規則!$G$28=0,1,IF(G762="法",計算規則!H790,IF(G762="所",計算規則!$H$33,計算規則!$H$32)))</f>
        <v>1</v>
      </c>
      <c r="K762" s="283">
        <f>時間計算書!P762</f>
        <v>0</v>
      </c>
      <c r="L762" s="287">
        <f>IF(計算規則!$G$28=0,0,ROUND(K762*24*H762*J762,0))</f>
        <v>0</v>
      </c>
      <c r="M762" s="279">
        <f>時間計算書!Q762+時間計算書!R762</f>
        <v>0</v>
      </c>
      <c r="N762" s="288">
        <f>IF(計算規則!$G$28=0,0,ROUND(M762*24*H762*N$3+M762*24*I762*N$4,0))</f>
        <v>0</v>
      </c>
      <c r="O762" s="279">
        <f>時間計算書!S762</f>
        <v>0</v>
      </c>
      <c r="P762" s="288">
        <f>IF(計算規則!$G$28=0,0,ROUND(O762*24*H762*P$3+O762*24*I762*P$4,0))</f>
        <v>0</v>
      </c>
      <c r="Q762" s="279">
        <f>時間計算書!T762</f>
        <v>0</v>
      </c>
      <c r="R762" s="288">
        <f>IF(計算規則!$G$28=0,0,ROUND(Q762*24*H762*R$3+Q762*24*I762*R$4,0))</f>
        <v>0</v>
      </c>
      <c r="S762" s="279">
        <f>時間計算書!U762</f>
        <v>0</v>
      </c>
      <c r="T762" s="289">
        <f>IF(計算規則!$G$28=0,0,ROUND(S762*24*H762*T$3+S762*24*I762*T$4,0))</f>
        <v>0</v>
      </c>
      <c r="U762" s="267"/>
      <c r="V762" s="268"/>
      <c r="W762" s="268"/>
      <c r="X762" s="269"/>
      <c r="Y762" s="270">
        <f t="shared" si="145"/>
        <v>0</v>
      </c>
    </row>
    <row r="763" spans="1:25" ht="9" customHeight="1" x14ac:dyDescent="0.15">
      <c r="A763" s="746" t="s">
        <v>71</v>
      </c>
      <c r="B763" s="184" t="s">
        <v>116</v>
      </c>
      <c r="C763" s="198">
        <f>SUM(K749:K779)</f>
        <v>0</v>
      </c>
      <c r="D763" s="66">
        <f t="shared" si="146"/>
        <v>45031</v>
      </c>
      <c r="E763" s="67">
        <f t="shared" si="148"/>
        <v>45031</v>
      </c>
      <c r="F763" s="68">
        <f t="shared" si="149"/>
        <v>45031</v>
      </c>
      <c r="G763" s="214" t="str">
        <f>IF(時間計算書!E763="","",時間計算書!E763)</f>
        <v/>
      </c>
      <c r="H763" s="156">
        <f t="shared" si="147"/>
        <v>0</v>
      </c>
      <c r="I763" s="156">
        <f t="shared" si="147"/>
        <v>0</v>
      </c>
      <c r="J763" s="285">
        <f>IF(計算規則!$G$28=0,1,IF(G763="法",計算規則!H791,IF(G763="所",計算規則!$H$33,計算規則!$H$32)))</f>
        <v>1</v>
      </c>
      <c r="K763" s="283">
        <f>時間計算書!P763</f>
        <v>0</v>
      </c>
      <c r="L763" s="287">
        <f>IF(計算規則!$G$28=0,0,ROUND(K763*24*H763*J763,0))</f>
        <v>0</v>
      </c>
      <c r="M763" s="279">
        <f>時間計算書!Q763+時間計算書!R763</f>
        <v>0</v>
      </c>
      <c r="N763" s="288">
        <f>IF(計算規則!$G$28=0,0,ROUND(M763*24*H763*N$3+M763*24*I763*N$4,0))</f>
        <v>0</v>
      </c>
      <c r="O763" s="279">
        <f>時間計算書!S763</f>
        <v>0</v>
      </c>
      <c r="P763" s="288">
        <f>IF(計算規則!$G$28=0,0,ROUND(O763*24*H763*P$3+O763*24*I763*P$4,0))</f>
        <v>0</v>
      </c>
      <c r="Q763" s="279">
        <f>時間計算書!T763</f>
        <v>0</v>
      </c>
      <c r="R763" s="288">
        <f>IF(計算規則!$G$28=0,0,ROUND(Q763*24*H763*R$3+Q763*24*I763*R$4,0))</f>
        <v>0</v>
      </c>
      <c r="S763" s="279">
        <f>時間計算書!U763</f>
        <v>0</v>
      </c>
      <c r="T763" s="289">
        <f>IF(計算規則!$G$28=0,0,ROUND(S763*24*H763*T$3+S763*24*I763*T$4,0))</f>
        <v>0</v>
      </c>
      <c r="U763" s="267"/>
      <c r="V763" s="268"/>
      <c r="W763" s="268"/>
      <c r="X763" s="269"/>
      <c r="Y763" s="270">
        <f t="shared" si="145"/>
        <v>0</v>
      </c>
    </row>
    <row r="764" spans="1:25" ht="9" customHeight="1" x14ac:dyDescent="0.15">
      <c r="A764" s="747"/>
      <c r="B764" s="196" t="s">
        <v>56</v>
      </c>
      <c r="C764" s="199">
        <f>SUM(L749:L779)</f>
        <v>0</v>
      </c>
      <c r="D764" s="66">
        <f t="shared" si="146"/>
        <v>45032</v>
      </c>
      <c r="E764" s="67">
        <f t="shared" si="148"/>
        <v>45032</v>
      </c>
      <c r="F764" s="68">
        <f t="shared" si="149"/>
        <v>45032</v>
      </c>
      <c r="G764" s="214" t="str">
        <f>IF(時間計算書!E764="","",時間計算書!E764)</f>
        <v/>
      </c>
      <c r="H764" s="156">
        <f t="shared" si="147"/>
        <v>0</v>
      </c>
      <c r="I764" s="156">
        <f t="shared" si="147"/>
        <v>0</v>
      </c>
      <c r="J764" s="285">
        <f>IF(計算規則!$G$28=0,1,IF(G764="法",計算規則!H792,IF(G764="所",計算規則!$H$33,計算規則!$H$32)))</f>
        <v>1</v>
      </c>
      <c r="K764" s="283">
        <f>時間計算書!P764</f>
        <v>0</v>
      </c>
      <c r="L764" s="287">
        <f>IF(計算規則!$G$28=0,0,ROUND(K764*24*H764*J764,0))</f>
        <v>0</v>
      </c>
      <c r="M764" s="279">
        <f>時間計算書!Q764+時間計算書!R764</f>
        <v>0</v>
      </c>
      <c r="N764" s="288">
        <f>IF(計算規則!$G$28=0,0,ROUND(M764*24*H764*N$3+M764*24*I764*N$4,0))</f>
        <v>0</v>
      </c>
      <c r="O764" s="279">
        <f>時間計算書!S764</f>
        <v>0</v>
      </c>
      <c r="P764" s="288">
        <f>IF(計算規則!$G$28=0,0,ROUND(O764*24*H764*P$3+O764*24*I764*P$4,0))</f>
        <v>0</v>
      </c>
      <c r="Q764" s="279">
        <f>時間計算書!T764</f>
        <v>0</v>
      </c>
      <c r="R764" s="288">
        <f>IF(計算規則!$G$28=0,0,ROUND(Q764*24*H764*R$3+Q764*24*I764*R$4,0))</f>
        <v>0</v>
      </c>
      <c r="S764" s="279">
        <f>時間計算書!U764</f>
        <v>0</v>
      </c>
      <c r="T764" s="289">
        <f>IF(計算規則!$G$28=0,0,ROUND(S764*24*H764*T$3+S764*24*I764*T$4,0))</f>
        <v>0</v>
      </c>
      <c r="U764" s="267"/>
      <c r="V764" s="268"/>
      <c r="W764" s="268"/>
      <c r="X764" s="269"/>
      <c r="Y764" s="270">
        <f t="shared" si="145"/>
        <v>0</v>
      </c>
    </row>
    <row r="765" spans="1:25" ht="9" customHeight="1" x14ac:dyDescent="0.15">
      <c r="A765" s="747"/>
      <c r="B765" s="196" t="s">
        <v>114</v>
      </c>
      <c r="C765" s="281">
        <f>SUM(U749:U779)</f>
        <v>0</v>
      </c>
      <c r="D765" s="66">
        <f t="shared" si="146"/>
        <v>45033</v>
      </c>
      <c r="E765" s="67">
        <f t="shared" si="148"/>
        <v>45033</v>
      </c>
      <c r="F765" s="68">
        <f t="shared" si="149"/>
        <v>45033</v>
      </c>
      <c r="G765" s="214" t="str">
        <f>IF(時間計算書!E765="","",時間計算書!E765)</f>
        <v/>
      </c>
      <c r="H765" s="156">
        <f t="shared" si="147"/>
        <v>0</v>
      </c>
      <c r="I765" s="156">
        <f t="shared" si="147"/>
        <v>0</v>
      </c>
      <c r="J765" s="285">
        <f>IF(計算規則!$G$28=0,1,IF(G765="法",計算規則!H793,IF(G765="所",計算規則!$H$33,計算規則!$H$32)))</f>
        <v>1</v>
      </c>
      <c r="K765" s="283">
        <f>時間計算書!P765</f>
        <v>0</v>
      </c>
      <c r="L765" s="287">
        <f>IF(計算規則!$G$28=0,0,ROUND(K765*24*H765*J765,0))</f>
        <v>0</v>
      </c>
      <c r="M765" s="279">
        <f>時間計算書!Q765+時間計算書!R765</f>
        <v>0</v>
      </c>
      <c r="N765" s="288">
        <f>IF(計算規則!$G$28=0,0,ROUND(M765*24*H765*N$3+M765*24*I765*N$4,0))</f>
        <v>0</v>
      </c>
      <c r="O765" s="279">
        <f>時間計算書!S765</f>
        <v>0</v>
      </c>
      <c r="P765" s="288">
        <f>IF(計算規則!$G$28=0,0,ROUND(O765*24*H765*P$3+O765*24*I765*P$4,0))</f>
        <v>0</v>
      </c>
      <c r="Q765" s="279">
        <f>時間計算書!T765</f>
        <v>0</v>
      </c>
      <c r="R765" s="288">
        <f>IF(計算規則!$G$28=0,0,ROUND(Q765*24*H765*R$3+Q765*24*I765*R$4,0))</f>
        <v>0</v>
      </c>
      <c r="S765" s="279">
        <f>時間計算書!U765</f>
        <v>0</v>
      </c>
      <c r="T765" s="289">
        <f>IF(計算規則!$G$28=0,0,ROUND(S765*24*H765*T$3+S765*24*I765*T$4,0))</f>
        <v>0</v>
      </c>
      <c r="U765" s="267"/>
      <c r="V765" s="268"/>
      <c r="W765" s="268"/>
      <c r="X765" s="269"/>
      <c r="Y765" s="270">
        <f t="shared" si="145"/>
        <v>0</v>
      </c>
    </row>
    <row r="766" spans="1:25" ht="9" customHeight="1" thickBot="1" x14ac:dyDescent="0.2">
      <c r="A766" s="748"/>
      <c r="B766" s="197" t="s">
        <v>115</v>
      </c>
      <c r="C766" s="282">
        <f>C764+C765</f>
        <v>0</v>
      </c>
      <c r="D766" s="66">
        <f t="shared" si="146"/>
        <v>45034</v>
      </c>
      <c r="E766" s="67">
        <f t="shared" si="148"/>
        <v>45034</v>
      </c>
      <c r="F766" s="68">
        <f t="shared" si="149"/>
        <v>45034</v>
      </c>
      <c r="G766" s="214" t="str">
        <f>IF(時間計算書!E766="","",時間計算書!E766)</f>
        <v/>
      </c>
      <c r="H766" s="156">
        <f t="shared" si="147"/>
        <v>0</v>
      </c>
      <c r="I766" s="156">
        <f t="shared" si="147"/>
        <v>0</v>
      </c>
      <c r="J766" s="285">
        <f>IF(計算規則!$G$28=0,1,IF(G766="法",計算規則!H794,IF(G766="所",計算規則!$H$33,計算規則!$H$32)))</f>
        <v>1</v>
      </c>
      <c r="K766" s="283">
        <f>時間計算書!P766</f>
        <v>0</v>
      </c>
      <c r="L766" s="287">
        <f>IF(計算規則!$G$28=0,0,ROUND(K766*24*H766*J766,0))</f>
        <v>0</v>
      </c>
      <c r="M766" s="279">
        <f>時間計算書!Q766+時間計算書!R766</f>
        <v>0</v>
      </c>
      <c r="N766" s="288">
        <f>IF(計算規則!$G$28=0,0,ROUND(M766*24*H766*N$3+M766*24*I766*N$4,0))</f>
        <v>0</v>
      </c>
      <c r="O766" s="279">
        <f>時間計算書!S766</f>
        <v>0</v>
      </c>
      <c r="P766" s="288">
        <f>IF(計算規則!$G$28=0,0,ROUND(O766*24*H766*P$3+O766*24*I766*P$4,0))</f>
        <v>0</v>
      </c>
      <c r="Q766" s="279">
        <f>時間計算書!T766</f>
        <v>0</v>
      </c>
      <c r="R766" s="288">
        <f>IF(計算規則!$G$28=0,0,ROUND(Q766*24*H766*R$3+Q766*24*I766*R$4,0))</f>
        <v>0</v>
      </c>
      <c r="S766" s="279">
        <f>時間計算書!U766</f>
        <v>0</v>
      </c>
      <c r="T766" s="289">
        <f>IF(計算規則!$G$28=0,0,ROUND(S766*24*H766*T$3+S766*24*I766*T$4,0))</f>
        <v>0</v>
      </c>
      <c r="U766" s="267"/>
      <c r="V766" s="268"/>
      <c r="W766" s="268"/>
      <c r="X766" s="269"/>
      <c r="Y766" s="270">
        <f t="shared" si="145"/>
        <v>0</v>
      </c>
    </row>
    <row r="767" spans="1:25" ht="9" customHeight="1" x14ac:dyDescent="0.15">
      <c r="A767" s="746" t="s">
        <v>72</v>
      </c>
      <c r="B767" s="184" t="s">
        <v>116</v>
      </c>
      <c r="C767" s="198">
        <f>SUM(M749:M779)</f>
        <v>0</v>
      </c>
      <c r="D767" s="66">
        <f t="shared" si="146"/>
        <v>45035</v>
      </c>
      <c r="E767" s="67">
        <f t="shared" si="148"/>
        <v>45035</v>
      </c>
      <c r="F767" s="68">
        <f t="shared" si="149"/>
        <v>45035</v>
      </c>
      <c r="G767" s="214" t="str">
        <f>IF(時間計算書!E767="","",時間計算書!E767)</f>
        <v/>
      </c>
      <c r="H767" s="156">
        <f t="shared" si="147"/>
        <v>0</v>
      </c>
      <c r="I767" s="156">
        <f t="shared" si="147"/>
        <v>0</v>
      </c>
      <c r="J767" s="285">
        <f>IF(計算規則!$G$28=0,1,IF(G767="法",計算規則!H795,IF(G767="所",計算規則!$H$33,計算規則!$H$32)))</f>
        <v>1</v>
      </c>
      <c r="K767" s="283">
        <f>時間計算書!P767</f>
        <v>0</v>
      </c>
      <c r="L767" s="287">
        <f>IF(計算規則!$G$28=0,0,ROUND(K767*24*H767*J767,0))</f>
        <v>0</v>
      </c>
      <c r="M767" s="279">
        <f>時間計算書!Q767+時間計算書!R767</f>
        <v>0</v>
      </c>
      <c r="N767" s="288">
        <f>IF(計算規則!$G$28=0,0,ROUND(M767*24*H767*N$3+M767*24*I767*N$4,0))</f>
        <v>0</v>
      </c>
      <c r="O767" s="279">
        <f>時間計算書!S767</f>
        <v>0</v>
      </c>
      <c r="P767" s="288">
        <f>IF(計算規則!$G$28=0,0,ROUND(O767*24*H767*P$3+O767*24*I767*P$4,0))</f>
        <v>0</v>
      </c>
      <c r="Q767" s="279">
        <f>時間計算書!T767</f>
        <v>0</v>
      </c>
      <c r="R767" s="288">
        <f>IF(計算規則!$G$28=0,0,ROUND(Q767*24*H767*R$3+Q767*24*I767*R$4,0))</f>
        <v>0</v>
      </c>
      <c r="S767" s="279">
        <f>時間計算書!U767</f>
        <v>0</v>
      </c>
      <c r="T767" s="289">
        <f>IF(計算規則!$G$28=0,0,ROUND(S767*24*H767*T$3+S767*24*I767*T$4,0))</f>
        <v>0</v>
      </c>
      <c r="U767" s="267"/>
      <c r="V767" s="268"/>
      <c r="W767" s="268"/>
      <c r="X767" s="269"/>
      <c r="Y767" s="270">
        <f t="shared" si="145"/>
        <v>0</v>
      </c>
    </row>
    <row r="768" spans="1:25" ht="9" customHeight="1" x14ac:dyDescent="0.15">
      <c r="A768" s="747"/>
      <c r="B768" s="196" t="s">
        <v>56</v>
      </c>
      <c r="C768" s="199">
        <f>SUM(N749:N779)+SUM(P749:P779)</f>
        <v>0</v>
      </c>
      <c r="D768" s="66">
        <f t="shared" si="146"/>
        <v>45036</v>
      </c>
      <c r="E768" s="67">
        <f t="shared" si="148"/>
        <v>45036</v>
      </c>
      <c r="F768" s="68">
        <f t="shared" si="149"/>
        <v>45036</v>
      </c>
      <c r="G768" s="214" t="str">
        <f>IF(時間計算書!E768="","",時間計算書!E768)</f>
        <v/>
      </c>
      <c r="H768" s="156">
        <f t="shared" si="147"/>
        <v>0</v>
      </c>
      <c r="I768" s="156">
        <f t="shared" si="147"/>
        <v>0</v>
      </c>
      <c r="J768" s="285">
        <f>IF(計算規則!$G$28=0,1,IF(G768="法",計算規則!H796,IF(G768="所",計算規則!$H$33,計算規則!$H$32)))</f>
        <v>1</v>
      </c>
      <c r="K768" s="283">
        <f>時間計算書!P768</f>
        <v>0</v>
      </c>
      <c r="L768" s="287">
        <f>IF(計算規則!$G$28=0,0,ROUND(K768*24*H768*J768,0))</f>
        <v>0</v>
      </c>
      <c r="M768" s="279">
        <f>時間計算書!Q768+時間計算書!R768</f>
        <v>0</v>
      </c>
      <c r="N768" s="288">
        <f>IF(計算規則!$G$28=0,0,ROUND(M768*24*H768*N$3+M768*24*I768*N$4,0))</f>
        <v>0</v>
      </c>
      <c r="O768" s="279">
        <f>時間計算書!S768</f>
        <v>0</v>
      </c>
      <c r="P768" s="288">
        <f>IF(計算規則!$G$28=0,0,ROUND(O768*24*H768*P$3+O768*24*I768*P$4,0))</f>
        <v>0</v>
      </c>
      <c r="Q768" s="279">
        <f>時間計算書!T768</f>
        <v>0</v>
      </c>
      <c r="R768" s="288">
        <f>IF(計算規則!$G$28=0,0,ROUND(Q768*24*H768*R$3+Q768*24*I768*R$4,0))</f>
        <v>0</v>
      </c>
      <c r="S768" s="279">
        <f>時間計算書!U768</f>
        <v>0</v>
      </c>
      <c r="T768" s="289">
        <f>IF(計算規則!$G$28=0,0,ROUND(S768*24*H768*T$3+S768*24*I768*T$4,0))</f>
        <v>0</v>
      </c>
      <c r="U768" s="267"/>
      <c r="V768" s="268"/>
      <c r="W768" s="268"/>
      <c r="X768" s="269"/>
      <c r="Y768" s="270">
        <f t="shared" si="145"/>
        <v>0</v>
      </c>
    </row>
    <row r="769" spans="1:25" ht="9" customHeight="1" x14ac:dyDescent="0.15">
      <c r="A769" s="747"/>
      <c r="B769" s="196" t="s">
        <v>114</v>
      </c>
      <c r="C769" s="281">
        <f>SUM(V749:V779)</f>
        <v>0</v>
      </c>
      <c r="D769" s="66">
        <f t="shared" si="146"/>
        <v>45037</v>
      </c>
      <c r="E769" s="67">
        <f t="shared" si="148"/>
        <v>45037</v>
      </c>
      <c r="F769" s="68">
        <f t="shared" si="149"/>
        <v>45037</v>
      </c>
      <c r="G769" s="214" t="str">
        <f>IF(時間計算書!E769="","",時間計算書!E769)</f>
        <v/>
      </c>
      <c r="H769" s="156">
        <f t="shared" si="147"/>
        <v>0</v>
      </c>
      <c r="I769" s="156">
        <f t="shared" si="147"/>
        <v>0</v>
      </c>
      <c r="J769" s="285">
        <f>IF(計算規則!$G$28=0,1,IF(G769="法",計算規則!H797,IF(G769="所",計算規則!$H$33,計算規則!$H$32)))</f>
        <v>1</v>
      </c>
      <c r="K769" s="283">
        <f>時間計算書!P769</f>
        <v>0</v>
      </c>
      <c r="L769" s="287">
        <f>IF(計算規則!$G$28=0,0,ROUND(K769*24*H769*J769,0))</f>
        <v>0</v>
      </c>
      <c r="M769" s="279">
        <f>時間計算書!Q769+時間計算書!R769</f>
        <v>0</v>
      </c>
      <c r="N769" s="288">
        <f>IF(計算規則!$G$28=0,0,ROUND(M769*24*H769*N$3+M769*24*I769*N$4,0))</f>
        <v>0</v>
      </c>
      <c r="O769" s="279">
        <f>時間計算書!S769</f>
        <v>0</v>
      </c>
      <c r="P769" s="288">
        <f>IF(計算規則!$G$28=0,0,ROUND(O769*24*H769*P$3+O769*24*I769*P$4,0))</f>
        <v>0</v>
      </c>
      <c r="Q769" s="279">
        <f>時間計算書!T769</f>
        <v>0</v>
      </c>
      <c r="R769" s="288">
        <f>IF(計算規則!$G$28=0,0,ROUND(Q769*24*H769*R$3+Q769*24*I769*R$4,0))</f>
        <v>0</v>
      </c>
      <c r="S769" s="279">
        <f>時間計算書!U769</f>
        <v>0</v>
      </c>
      <c r="T769" s="289">
        <f>IF(計算規則!$G$28=0,0,ROUND(S769*24*H769*T$3+S769*24*I769*T$4,0))</f>
        <v>0</v>
      </c>
      <c r="U769" s="267"/>
      <c r="V769" s="268"/>
      <c r="W769" s="268"/>
      <c r="X769" s="269"/>
      <c r="Y769" s="270">
        <f t="shared" si="145"/>
        <v>0</v>
      </c>
    </row>
    <row r="770" spans="1:25" ht="9" customHeight="1" thickBot="1" x14ac:dyDescent="0.2">
      <c r="A770" s="748"/>
      <c r="B770" s="197" t="s">
        <v>115</v>
      </c>
      <c r="C770" s="282">
        <f>C768+C769</f>
        <v>0</v>
      </c>
      <c r="D770" s="66">
        <f t="shared" si="146"/>
        <v>45038</v>
      </c>
      <c r="E770" s="67">
        <f t="shared" si="148"/>
        <v>45038</v>
      </c>
      <c r="F770" s="68">
        <f t="shared" si="149"/>
        <v>45038</v>
      </c>
      <c r="G770" s="214" t="str">
        <f>IF(時間計算書!E770="","",時間計算書!E770)</f>
        <v/>
      </c>
      <c r="H770" s="156">
        <f t="shared" si="147"/>
        <v>0</v>
      </c>
      <c r="I770" s="156">
        <f t="shared" si="147"/>
        <v>0</v>
      </c>
      <c r="J770" s="285">
        <f>IF(計算規則!$G$28=0,1,IF(G770="法",計算規則!H798,IF(G770="所",計算規則!$H$33,計算規則!$H$32)))</f>
        <v>1</v>
      </c>
      <c r="K770" s="283">
        <f>時間計算書!P770</f>
        <v>0</v>
      </c>
      <c r="L770" s="287">
        <f>IF(計算規則!$G$28=0,0,ROUND(K770*24*H770*J770,0))</f>
        <v>0</v>
      </c>
      <c r="M770" s="279">
        <f>時間計算書!Q770+時間計算書!R770</f>
        <v>0</v>
      </c>
      <c r="N770" s="288">
        <f>IF(計算規則!$G$28=0,0,ROUND(M770*24*H770*N$3+M770*24*I770*N$4,0))</f>
        <v>0</v>
      </c>
      <c r="O770" s="279">
        <f>時間計算書!S770</f>
        <v>0</v>
      </c>
      <c r="P770" s="288">
        <f>IF(計算規則!$G$28=0,0,ROUND(O770*24*H770*P$3+O770*24*I770*P$4,0))</f>
        <v>0</v>
      </c>
      <c r="Q770" s="279">
        <f>時間計算書!T770</f>
        <v>0</v>
      </c>
      <c r="R770" s="288">
        <f>IF(計算規則!$G$28=0,0,ROUND(Q770*24*H770*R$3+Q770*24*I770*R$4,0))</f>
        <v>0</v>
      </c>
      <c r="S770" s="279">
        <f>時間計算書!U770</f>
        <v>0</v>
      </c>
      <c r="T770" s="289">
        <f>IF(計算規則!$G$28=0,0,ROUND(S770*24*H770*T$3+S770*24*I770*T$4,0))</f>
        <v>0</v>
      </c>
      <c r="U770" s="267"/>
      <c r="V770" s="268"/>
      <c r="W770" s="268"/>
      <c r="X770" s="269"/>
      <c r="Y770" s="270">
        <f t="shared" si="145"/>
        <v>0</v>
      </c>
    </row>
    <row r="771" spans="1:25" ht="9" customHeight="1" thickBot="1" x14ac:dyDescent="0.2">
      <c r="A771" s="749" t="s">
        <v>120</v>
      </c>
      <c r="B771" s="750"/>
      <c r="C771" s="200">
        <f>SUM(O749:O779)</f>
        <v>0</v>
      </c>
      <c r="D771" s="66">
        <f t="shared" si="146"/>
        <v>45039</v>
      </c>
      <c r="E771" s="67">
        <f t="shared" si="148"/>
        <v>45039</v>
      </c>
      <c r="F771" s="68">
        <f t="shared" si="149"/>
        <v>45039</v>
      </c>
      <c r="G771" s="214" t="str">
        <f>IF(時間計算書!E771="","",時間計算書!E771)</f>
        <v/>
      </c>
      <c r="H771" s="156">
        <f t="shared" si="147"/>
        <v>0</v>
      </c>
      <c r="I771" s="156">
        <f t="shared" si="147"/>
        <v>0</v>
      </c>
      <c r="J771" s="285">
        <f>IF(計算規則!$G$28=0,1,IF(G771="法",計算規則!H799,IF(G771="所",計算規則!$H$33,計算規則!$H$32)))</f>
        <v>1</v>
      </c>
      <c r="K771" s="283">
        <f>時間計算書!P771</f>
        <v>0</v>
      </c>
      <c r="L771" s="287">
        <f>IF(計算規則!$G$28=0,0,ROUND(K771*24*H771*J771,0))</f>
        <v>0</v>
      </c>
      <c r="M771" s="279">
        <f>時間計算書!Q771+時間計算書!R771</f>
        <v>0</v>
      </c>
      <c r="N771" s="288">
        <f>IF(計算規則!$G$28=0,0,ROUND(M771*24*H771*N$3+M771*24*I771*N$4,0))</f>
        <v>0</v>
      </c>
      <c r="O771" s="279">
        <f>時間計算書!S771</f>
        <v>0</v>
      </c>
      <c r="P771" s="288">
        <f>IF(計算規則!$G$28=0,0,ROUND(O771*24*H771*P$3+O771*24*I771*P$4,0))</f>
        <v>0</v>
      </c>
      <c r="Q771" s="279">
        <f>時間計算書!T771</f>
        <v>0</v>
      </c>
      <c r="R771" s="288">
        <f>IF(計算規則!$G$28=0,0,ROUND(Q771*24*H771*R$3+Q771*24*I771*R$4,0))</f>
        <v>0</v>
      </c>
      <c r="S771" s="279">
        <f>時間計算書!U771</f>
        <v>0</v>
      </c>
      <c r="T771" s="289">
        <f>IF(計算規則!$G$28=0,0,ROUND(S771*24*H771*T$3+S771*24*I771*T$4,0))</f>
        <v>0</v>
      </c>
      <c r="U771" s="267"/>
      <c r="V771" s="268"/>
      <c r="W771" s="268"/>
      <c r="X771" s="269"/>
      <c r="Y771" s="270">
        <f t="shared" si="145"/>
        <v>0</v>
      </c>
    </row>
    <row r="772" spans="1:25" ht="9" customHeight="1" x14ac:dyDescent="0.15">
      <c r="A772" s="743" t="s">
        <v>79</v>
      </c>
      <c r="B772" s="184" t="s">
        <v>116</v>
      </c>
      <c r="C772" s="198">
        <f>SUM(Q749:Q779)</f>
        <v>0</v>
      </c>
      <c r="D772" s="66">
        <f t="shared" si="146"/>
        <v>45040</v>
      </c>
      <c r="E772" s="67">
        <f t="shared" si="148"/>
        <v>45040</v>
      </c>
      <c r="F772" s="68">
        <f t="shared" si="149"/>
        <v>45040</v>
      </c>
      <c r="G772" s="214" t="str">
        <f>IF(時間計算書!E772="","",時間計算書!E772)</f>
        <v/>
      </c>
      <c r="H772" s="156">
        <f t="shared" si="147"/>
        <v>0</v>
      </c>
      <c r="I772" s="156">
        <f t="shared" si="147"/>
        <v>0</v>
      </c>
      <c r="J772" s="285">
        <f>IF(計算規則!$G$28=0,1,IF(G772="法",計算規則!H800,IF(G772="所",計算規則!$H$33,計算規則!$H$32)))</f>
        <v>1</v>
      </c>
      <c r="K772" s="283">
        <f>時間計算書!P772</f>
        <v>0</v>
      </c>
      <c r="L772" s="287">
        <f>IF(計算規則!$G$28=0,0,ROUND(K772*24*H772*J772,0))</f>
        <v>0</v>
      </c>
      <c r="M772" s="279">
        <f>時間計算書!Q772+時間計算書!R772</f>
        <v>0</v>
      </c>
      <c r="N772" s="288">
        <f>IF(計算規則!$G$28=0,0,ROUND(M772*24*H772*N$3+M772*24*I772*N$4,0))</f>
        <v>0</v>
      </c>
      <c r="O772" s="279">
        <f>時間計算書!S772</f>
        <v>0</v>
      </c>
      <c r="P772" s="288">
        <f>IF(計算規則!$G$28=0,0,ROUND(O772*24*H772*P$3+O772*24*I772*P$4,0))</f>
        <v>0</v>
      </c>
      <c r="Q772" s="279">
        <f>時間計算書!T772</f>
        <v>0</v>
      </c>
      <c r="R772" s="288">
        <f>IF(計算規則!$G$28=0,0,ROUND(Q772*24*H772*R$3+Q772*24*I772*R$4,0))</f>
        <v>0</v>
      </c>
      <c r="S772" s="279">
        <f>時間計算書!U772</f>
        <v>0</v>
      </c>
      <c r="T772" s="289">
        <f>IF(計算規則!$G$28=0,0,ROUND(S772*24*H772*T$3+S772*24*I772*T$4,0))</f>
        <v>0</v>
      </c>
      <c r="U772" s="267"/>
      <c r="V772" s="268"/>
      <c r="W772" s="268"/>
      <c r="X772" s="269"/>
      <c r="Y772" s="270">
        <f t="shared" si="145"/>
        <v>0</v>
      </c>
    </row>
    <row r="773" spans="1:25" ht="9" customHeight="1" x14ac:dyDescent="0.15">
      <c r="A773" s="744"/>
      <c r="B773" s="196" t="s">
        <v>56</v>
      </c>
      <c r="C773" s="199">
        <f>SUM(R749:R779)</f>
        <v>0</v>
      </c>
      <c r="D773" s="66">
        <f t="shared" si="146"/>
        <v>45041</v>
      </c>
      <c r="E773" s="67">
        <f t="shared" si="148"/>
        <v>45041</v>
      </c>
      <c r="F773" s="68">
        <f t="shared" si="149"/>
        <v>45041</v>
      </c>
      <c r="G773" s="214" t="str">
        <f>IF(時間計算書!E773="","",時間計算書!E773)</f>
        <v/>
      </c>
      <c r="H773" s="156">
        <f t="shared" si="147"/>
        <v>0</v>
      </c>
      <c r="I773" s="156">
        <f t="shared" si="147"/>
        <v>0</v>
      </c>
      <c r="J773" s="285">
        <f>IF(計算規則!$G$28=0,1,IF(G773="法",計算規則!H801,IF(G773="所",計算規則!$H$33,計算規則!$H$32)))</f>
        <v>1</v>
      </c>
      <c r="K773" s="283">
        <f>時間計算書!P773</f>
        <v>0</v>
      </c>
      <c r="L773" s="287">
        <f>IF(計算規則!$G$28=0,0,ROUND(K773*24*H773*J773,0))</f>
        <v>0</v>
      </c>
      <c r="M773" s="279">
        <f>時間計算書!Q773+時間計算書!R773</f>
        <v>0</v>
      </c>
      <c r="N773" s="288">
        <f>IF(計算規則!$G$28=0,0,ROUND(M773*24*H773*N$3+M773*24*I773*N$4,0))</f>
        <v>0</v>
      </c>
      <c r="O773" s="279">
        <f>時間計算書!S773</f>
        <v>0</v>
      </c>
      <c r="P773" s="288">
        <f>IF(計算規則!$G$28=0,0,ROUND(O773*24*H773*P$3+O773*24*I773*P$4,0))</f>
        <v>0</v>
      </c>
      <c r="Q773" s="279">
        <f>時間計算書!T773</f>
        <v>0</v>
      </c>
      <c r="R773" s="288">
        <f>IF(計算規則!$G$28=0,0,ROUND(Q773*24*H773*R$3+Q773*24*I773*R$4,0))</f>
        <v>0</v>
      </c>
      <c r="S773" s="279">
        <f>時間計算書!U773</f>
        <v>0</v>
      </c>
      <c r="T773" s="289">
        <f>IF(計算規則!$G$28=0,0,ROUND(S773*24*H773*T$3+S773*24*I773*T$4,0))</f>
        <v>0</v>
      </c>
      <c r="U773" s="267"/>
      <c r="V773" s="268"/>
      <c r="W773" s="268"/>
      <c r="X773" s="269"/>
      <c r="Y773" s="270">
        <f t="shared" si="145"/>
        <v>0</v>
      </c>
    </row>
    <row r="774" spans="1:25" ht="9" customHeight="1" x14ac:dyDescent="0.15">
      <c r="A774" s="744"/>
      <c r="B774" s="196" t="s">
        <v>114</v>
      </c>
      <c r="C774" s="281">
        <f>SUM(W749:W779)</f>
        <v>0</v>
      </c>
      <c r="D774" s="66">
        <f t="shared" si="146"/>
        <v>45042</v>
      </c>
      <c r="E774" s="67">
        <f t="shared" si="148"/>
        <v>45042</v>
      </c>
      <c r="F774" s="68">
        <f t="shared" si="149"/>
        <v>45042</v>
      </c>
      <c r="G774" s="214" t="str">
        <f>IF(時間計算書!E774="","",時間計算書!E774)</f>
        <v/>
      </c>
      <c r="H774" s="156">
        <f t="shared" si="147"/>
        <v>0</v>
      </c>
      <c r="I774" s="156">
        <f t="shared" si="147"/>
        <v>0</v>
      </c>
      <c r="J774" s="285">
        <f>IF(計算規則!$G$28=0,1,IF(G774="法",計算規則!H802,IF(G774="所",計算規則!$H$33,計算規則!$H$32)))</f>
        <v>1</v>
      </c>
      <c r="K774" s="283">
        <f>時間計算書!P774</f>
        <v>0</v>
      </c>
      <c r="L774" s="287">
        <f>IF(計算規則!$G$28=0,0,ROUND(K774*24*H774*J774,0))</f>
        <v>0</v>
      </c>
      <c r="M774" s="279">
        <f>時間計算書!Q774+時間計算書!R774</f>
        <v>0</v>
      </c>
      <c r="N774" s="288">
        <f>IF(計算規則!$G$28=0,0,ROUND(M774*24*H774*N$3+M774*24*I774*N$4,0))</f>
        <v>0</v>
      </c>
      <c r="O774" s="279">
        <f>時間計算書!S774</f>
        <v>0</v>
      </c>
      <c r="P774" s="288">
        <f>IF(計算規則!$G$28=0,0,ROUND(O774*24*H774*P$3+O774*24*I774*P$4,0))</f>
        <v>0</v>
      </c>
      <c r="Q774" s="279">
        <f>時間計算書!T774</f>
        <v>0</v>
      </c>
      <c r="R774" s="288">
        <f>IF(計算規則!$G$28=0,0,ROUND(Q774*24*H774*R$3+Q774*24*I774*R$4,0))</f>
        <v>0</v>
      </c>
      <c r="S774" s="279">
        <f>時間計算書!U774</f>
        <v>0</v>
      </c>
      <c r="T774" s="289">
        <f>IF(計算規則!$G$28=0,0,ROUND(S774*24*H774*T$3+S774*24*I774*T$4,0))</f>
        <v>0</v>
      </c>
      <c r="U774" s="267"/>
      <c r="V774" s="268"/>
      <c r="W774" s="268"/>
      <c r="X774" s="269"/>
      <c r="Y774" s="270">
        <f t="shared" si="145"/>
        <v>0</v>
      </c>
    </row>
    <row r="775" spans="1:25" ht="9" customHeight="1" thickBot="1" x14ac:dyDescent="0.2">
      <c r="A775" s="745"/>
      <c r="B775" s="197" t="s">
        <v>115</v>
      </c>
      <c r="C775" s="282">
        <f>C773+C774</f>
        <v>0</v>
      </c>
      <c r="D775" s="66">
        <f t="shared" si="146"/>
        <v>45043</v>
      </c>
      <c r="E775" s="67">
        <f t="shared" si="148"/>
        <v>45043</v>
      </c>
      <c r="F775" s="68">
        <f t="shared" si="149"/>
        <v>45043</v>
      </c>
      <c r="G775" s="214" t="str">
        <f>IF(時間計算書!E775="","",時間計算書!E775)</f>
        <v/>
      </c>
      <c r="H775" s="156">
        <f t="shared" si="147"/>
        <v>0</v>
      </c>
      <c r="I775" s="156">
        <f t="shared" si="147"/>
        <v>0</v>
      </c>
      <c r="J775" s="285">
        <f>IF(計算規則!$G$28=0,1,IF(G775="法",計算規則!H803,IF(G775="所",計算規則!$H$33,計算規則!$H$32)))</f>
        <v>1</v>
      </c>
      <c r="K775" s="283">
        <f>時間計算書!P775</f>
        <v>0</v>
      </c>
      <c r="L775" s="287">
        <f>IF(計算規則!$G$28=0,0,ROUND(K775*24*H775*J775,0))</f>
        <v>0</v>
      </c>
      <c r="M775" s="279">
        <f>時間計算書!Q775+時間計算書!R775</f>
        <v>0</v>
      </c>
      <c r="N775" s="288">
        <f>IF(計算規則!$G$28=0,0,ROUND(M775*24*H775*N$3+M775*24*I775*N$4,0))</f>
        <v>0</v>
      </c>
      <c r="O775" s="279">
        <f>時間計算書!S775</f>
        <v>0</v>
      </c>
      <c r="P775" s="288">
        <f>IF(計算規則!$G$28=0,0,ROUND(O775*24*H775*P$3+O775*24*I775*P$4,0))</f>
        <v>0</v>
      </c>
      <c r="Q775" s="279">
        <f>時間計算書!T775</f>
        <v>0</v>
      </c>
      <c r="R775" s="288">
        <f>IF(計算規則!$G$28=0,0,ROUND(Q775*24*H775*R$3+Q775*24*I775*R$4,0))</f>
        <v>0</v>
      </c>
      <c r="S775" s="279">
        <f>時間計算書!U775</f>
        <v>0</v>
      </c>
      <c r="T775" s="289">
        <f>IF(計算規則!$G$28=0,0,ROUND(S775*24*H775*T$3+S775*24*I775*T$4,0))</f>
        <v>0</v>
      </c>
      <c r="U775" s="267"/>
      <c r="V775" s="268"/>
      <c r="W775" s="268"/>
      <c r="X775" s="269"/>
      <c r="Y775" s="270">
        <f t="shared" si="145"/>
        <v>0</v>
      </c>
    </row>
    <row r="776" spans="1:25" ht="9" customHeight="1" x14ac:dyDescent="0.15">
      <c r="A776" s="743" t="s">
        <v>80</v>
      </c>
      <c r="B776" s="184" t="s">
        <v>116</v>
      </c>
      <c r="C776" s="198">
        <f>SUM(S749:S779)</f>
        <v>0</v>
      </c>
      <c r="D776" s="66">
        <f t="shared" si="146"/>
        <v>45044</v>
      </c>
      <c r="E776" s="67">
        <f t="shared" si="148"/>
        <v>45044</v>
      </c>
      <c r="F776" s="68">
        <f t="shared" si="149"/>
        <v>45044</v>
      </c>
      <c r="G776" s="214" t="str">
        <f>IF(時間計算書!E776="","",時間計算書!E776)</f>
        <v/>
      </c>
      <c r="H776" s="156">
        <f t="shared" si="147"/>
        <v>0</v>
      </c>
      <c r="I776" s="156">
        <f t="shared" si="147"/>
        <v>0</v>
      </c>
      <c r="J776" s="285">
        <f>IF(計算規則!$G$28=0,1,IF(G776="法",計算規則!H804,IF(G776="所",計算規則!$H$33,計算規則!$H$32)))</f>
        <v>1</v>
      </c>
      <c r="K776" s="283">
        <f>時間計算書!P776</f>
        <v>0</v>
      </c>
      <c r="L776" s="287">
        <f>IF(計算規則!$G$28=0,0,ROUND(K776*24*H776*J776,0))</f>
        <v>0</v>
      </c>
      <c r="M776" s="279">
        <f>時間計算書!Q776+時間計算書!R776</f>
        <v>0</v>
      </c>
      <c r="N776" s="288">
        <f>IF(計算規則!$G$28=0,0,ROUND(M776*24*H776*N$3+M776*24*I776*N$4,0))</f>
        <v>0</v>
      </c>
      <c r="O776" s="279">
        <f>時間計算書!S776</f>
        <v>0</v>
      </c>
      <c r="P776" s="288">
        <f>IF(計算規則!$G$28=0,0,ROUND(O776*24*H776*P$3+O776*24*I776*P$4,0))</f>
        <v>0</v>
      </c>
      <c r="Q776" s="279">
        <f>時間計算書!T776</f>
        <v>0</v>
      </c>
      <c r="R776" s="288">
        <f>IF(計算規則!$G$28=0,0,ROUND(Q776*24*H776*R$3+Q776*24*I776*R$4,0))</f>
        <v>0</v>
      </c>
      <c r="S776" s="279">
        <f>時間計算書!U776</f>
        <v>0</v>
      </c>
      <c r="T776" s="289">
        <f>IF(計算規則!$G$28=0,0,ROUND(S776*24*H776*T$3+S776*24*I776*T$4,0))</f>
        <v>0</v>
      </c>
      <c r="U776" s="267"/>
      <c r="V776" s="268"/>
      <c r="W776" s="268"/>
      <c r="X776" s="269"/>
      <c r="Y776" s="270">
        <f t="shared" si="145"/>
        <v>0</v>
      </c>
    </row>
    <row r="777" spans="1:25" ht="9" customHeight="1" x14ac:dyDescent="0.15">
      <c r="A777" s="744"/>
      <c r="B777" s="196" t="s">
        <v>56</v>
      </c>
      <c r="C777" s="199">
        <f>SUM(T749:T779)</f>
        <v>0</v>
      </c>
      <c r="D777" s="211">
        <f>IF(OR(MONTH(D749)=1,MONTH(D749)=3,MONTH(D749)=5,MONTH(D749)=7,MONTH(D749)=8,MONTH(D749)=10,MONTH(D749)=12),D776+1,IF(OR(MONTH(D749)=4,MONTH(D749)=6,MONTH(D749)=9,MONTH(D749)=11),D776+1,IF(DAY(DATE(YEAR(D749),3,0))=29,D776+1,"")))</f>
        <v>45045</v>
      </c>
      <c r="E777" s="333">
        <f t="shared" si="148"/>
        <v>45045</v>
      </c>
      <c r="F777" s="334">
        <f t="shared" si="149"/>
        <v>45045</v>
      </c>
      <c r="G777" s="214" t="str">
        <f>IF(時間計算書!E777="","",時間計算書!E777)</f>
        <v/>
      </c>
      <c r="H777" s="156">
        <f>IF(D777="","",H776)</f>
        <v>0</v>
      </c>
      <c r="I777" s="156">
        <f t="shared" ref="I777:I779" si="150">I776</f>
        <v>0</v>
      </c>
      <c r="J777" s="285">
        <f>IF(計算規則!$G$28=0,1,IF(G777="法",計算規則!H805,IF(G777="所",計算規則!$H$33,計算規則!$H$32)))</f>
        <v>1</v>
      </c>
      <c r="K777" s="283">
        <f>時間計算書!P777</f>
        <v>0</v>
      </c>
      <c r="L777" s="287">
        <f>IF(計算規則!$G$28=0,0,IF(D777="","",ROUND(K777*24*H777*J777,0)))</f>
        <v>0</v>
      </c>
      <c r="M777" s="279">
        <f>時間計算書!Q777+時間計算書!R777</f>
        <v>0</v>
      </c>
      <c r="N777" s="288">
        <f>IF(計算規則!$G$28=0,0,IF(D777="","",ROUND(M777*24*H777*N$3+M777*24*I777*N$4,0)))</f>
        <v>0</v>
      </c>
      <c r="O777" s="279">
        <f>時間計算書!S777</f>
        <v>0</v>
      </c>
      <c r="P777" s="288">
        <f>IF(計算規則!$G$28=0,0,IF(D777="","",ROUND(O777*24*H777*P$3+O777*24*I777*P$4,0)))</f>
        <v>0</v>
      </c>
      <c r="Q777" s="279">
        <f>時間計算書!T777</f>
        <v>0</v>
      </c>
      <c r="R777" s="288">
        <f>IF(計算規則!$G$28=0,0,IF(D777="","",ROUND(Q777*24*H777*R$3+Q777*24*I777*R$4,0)))</f>
        <v>0</v>
      </c>
      <c r="S777" s="279">
        <f>時間計算書!U777</f>
        <v>0</v>
      </c>
      <c r="T777" s="289">
        <f>IF(計算規則!$G$28=0,0,IF(D777="","",ROUND(S777*24*H777*T$3+S777*24*I777*T$4,0)))</f>
        <v>0</v>
      </c>
      <c r="U777" s="267"/>
      <c r="V777" s="268"/>
      <c r="W777" s="268"/>
      <c r="X777" s="269"/>
      <c r="Y777" s="270">
        <f>IF(D777="","",SUM(L777+N777+P777+R777+T777)+SUM(U777:X777))</f>
        <v>0</v>
      </c>
    </row>
    <row r="778" spans="1:25" ht="9" customHeight="1" x14ac:dyDescent="0.15">
      <c r="A778" s="744"/>
      <c r="B778" s="196" t="s">
        <v>114</v>
      </c>
      <c r="C778" s="281">
        <f>SUM(X749:X779)</f>
        <v>0</v>
      </c>
      <c r="D778" s="211">
        <f>IF(OR(MONTH(D749)=1,MONTH(D749)=3,MONTH(D749)=5,MONTH(D749)=7,MONTH(D749)=8,MONTH(D749)=10,MONTH(D749)=12),D777+1,IF(OR(MONTH(D749)=4,MONTH(D749)=6,MONTH(D749)=9,MONTH(D749)=11),D777+1,""))</f>
        <v>45046</v>
      </c>
      <c r="E778" s="333">
        <f t="shared" si="148"/>
        <v>45046</v>
      </c>
      <c r="F778" s="334">
        <f t="shared" si="149"/>
        <v>45046</v>
      </c>
      <c r="G778" s="214" t="str">
        <f>IF(時間計算書!E778="","",時間計算書!E778)</f>
        <v/>
      </c>
      <c r="H778" s="156">
        <f>IF(D778="","",H777)</f>
        <v>0</v>
      </c>
      <c r="I778" s="156">
        <f t="shared" si="150"/>
        <v>0</v>
      </c>
      <c r="J778" s="285">
        <f>IF(計算規則!$G$28=0,1,IF(G778="法",計算規則!H806,IF(G778="所",計算規則!$H$33,計算規則!$H$32)))</f>
        <v>1</v>
      </c>
      <c r="K778" s="283">
        <f>時間計算書!P778</f>
        <v>0</v>
      </c>
      <c r="L778" s="287">
        <f>IF(計算規則!$G$28=0,0,IF(D778="","",ROUND(K778*24*H778*J778,0)))</f>
        <v>0</v>
      </c>
      <c r="M778" s="279">
        <f>時間計算書!Q778+時間計算書!R778</f>
        <v>0</v>
      </c>
      <c r="N778" s="288">
        <f>IF(計算規則!$G$28=0,0,IF(D778="","",ROUND(M778*24*H778*N$3+M778*24*I778*N$4,0)))</f>
        <v>0</v>
      </c>
      <c r="O778" s="279">
        <f>時間計算書!S778</f>
        <v>0</v>
      </c>
      <c r="P778" s="288">
        <f>IF(計算規則!$G$28=0,0,IF(D778="","",ROUND(O778*24*H778*P$3+O778*24*I778*P$4,0)))</f>
        <v>0</v>
      </c>
      <c r="Q778" s="279">
        <f>時間計算書!T778</f>
        <v>0</v>
      </c>
      <c r="R778" s="288">
        <f>IF(計算規則!$G$28=0,0,IF(D778="","",ROUND(Q778*24*H778*R$3+Q778*24*I778*R$4,0)))</f>
        <v>0</v>
      </c>
      <c r="S778" s="279">
        <f>時間計算書!U778</f>
        <v>0</v>
      </c>
      <c r="T778" s="289">
        <f>IF(計算規則!$G$28=0,0,IF(D778="","",ROUND(S778*24*H778*T$3+S778*24*I778*T$4,0)))</f>
        <v>0</v>
      </c>
      <c r="U778" s="267"/>
      <c r="V778" s="268"/>
      <c r="W778" s="268"/>
      <c r="X778" s="269"/>
      <c r="Y778" s="270">
        <f>IF(D778="","",SUM(L778+N778+P778+R778+T778)+SUM(U778:X778))</f>
        <v>0</v>
      </c>
    </row>
    <row r="779" spans="1:25" ht="9" customHeight="1" thickBot="1" x14ac:dyDescent="0.2">
      <c r="A779" s="745"/>
      <c r="B779" s="197" t="s">
        <v>115</v>
      </c>
      <c r="C779" s="282">
        <f>C777+C778</f>
        <v>0</v>
      </c>
      <c r="D779" s="212" t="str">
        <f>IF(OR(MONTH(D749)=1,MONTH(D749)=3,MONTH(D749)=5,MONTH(D749)=7,MONTH(D749)=8,MONTH(D749)=10,MONTH(D749)=12),D778+1,IF(OR(MONTH(D749)=4,MONTH(D749)=6,MONTH(D749)=9,MONTH(D749)=11),"",""))</f>
        <v/>
      </c>
      <c r="E779" s="335" t="str">
        <f t="shared" si="148"/>
        <v/>
      </c>
      <c r="F779" s="336" t="str">
        <f t="shared" si="149"/>
        <v/>
      </c>
      <c r="G779" s="215" t="str">
        <f>IF(時間計算書!E779="","",時間計算書!E779)</f>
        <v/>
      </c>
      <c r="H779" s="157" t="str">
        <f>IF(D779="","",H778)</f>
        <v/>
      </c>
      <c r="I779" s="157">
        <f t="shared" si="150"/>
        <v>0</v>
      </c>
      <c r="J779" s="286">
        <f>IF(計算規則!$G$28=0,1,IF(G779="法",計算規則!H807,IF(G779="所",計算規則!$H$33,計算規則!$H$32)))</f>
        <v>1</v>
      </c>
      <c r="K779" s="293">
        <f>時間計算書!P779</f>
        <v>0</v>
      </c>
      <c r="L779" s="294">
        <f>IF(計算規則!$G$28=0,0,IF(D779="","",ROUND(K779*24*H779*J779,0)))</f>
        <v>0</v>
      </c>
      <c r="M779" s="295">
        <f>時間計算書!Q779+時間計算書!R779</f>
        <v>0</v>
      </c>
      <c r="N779" s="296">
        <f>IF(計算規則!$G$28=0,0,IF(D779="","",ROUND(M779*24*H779*N$3+M779*24*I779*N$4,0)))</f>
        <v>0</v>
      </c>
      <c r="O779" s="295">
        <f>時間計算書!S779</f>
        <v>0</v>
      </c>
      <c r="P779" s="296">
        <f>IF(計算規則!$G$28=0,0,IF(D779="","",ROUND(O779*24*H779*P$3+O779*24*I779*P$4,0)))</f>
        <v>0</v>
      </c>
      <c r="Q779" s="295">
        <f>時間計算書!T779</f>
        <v>0</v>
      </c>
      <c r="R779" s="296">
        <f>IF(計算規則!$G$28=0,0,IF(D779="","",ROUND(Q779*24*H779*R$3+Q779*24*I779*R$4,0)))</f>
        <v>0</v>
      </c>
      <c r="S779" s="295">
        <f>時間計算書!U779</f>
        <v>0</v>
      </c>
      <c r="T779" s="297">
        <f>IF(計算規則!$G$28=0,0,IF(D779="","",ROUND(S779*24*H779*T$3+S779*24*I779*T$4,0)))</f>
        <v>0</v>
      </c>
      <c r="U779" s="271"/>
      <c r="V779" s="272"/>
      <c r="W779" s="272"/>
      <c r="X779" s="273"/>
      <c r="Y779" s="274" t="str">
        <f>IF(D779="","",SUM(L779+N779+P779+R779+T779)+SUM(U779:X779))</f>
        <v/>
      </c>
    </row>
    <row r="780" spans="1:25" ht="9" customHeight="1" x14ac:dyDescent="0.15">
      <c r="A780" s="775">
        <f>IF(計算規則!$D$15=0,D780,D811)</f>
        <v>45047</v>
      </c>
      <c r="B780" s="776"/>
      <c r="C780" s="776"/>
      <c r="D780" s="71">
        <f>IF(D779="",IF(D778="",IF(D777="",D776+1,D777+1),D778+1),D779+1)</f>
        <v>45047</v>
      </c>
      <c r="E780" s="72">
        <f t="shared" si="148"/>
        <v>45047</v>
      </c>
      <c r="F780" s="73">
        <f t="shared" si="149"/>
        <v>45047</v>
      </c>
      <c r="G780" s="216" t="str">
        <f>IF(時間計算書!E780="","",時間計算書!E780)</f>
        <v/>
      </c>
      <c r="H780" s="155">
        <f>賃金一覧表・単価計算書・既払金計算書!AK31</f>
        <v>0</v>
      </c>
      <c r="I780" s="155">
        <f>賃金一覧表・単価計算書・既払金計算書!BG31</f>
        <v>0</v>
      </c>
      <c r="J780" s="303">
        <f>IF(計算規則!$G$28=0,1,IF(G780="法",計算規則!H808,IF(G780="所",計算規則!$H$33,計算規則!$H$32)))</f>
        <v>1</v>
      </c>
      <c r="K780" s="284">
        <f>時間計算書!P780</f>
        <v>0</v>
      </c>
      <c r="L780" s="290">
        <f>IF(計算規則!$G$28=0,0,ROUND(K780*24*H780*J780,0))</f>
        <v>0</v>
      </c>
      <c r="M780" s="278">
        <f>時間計算書!Q780+時間計算書!R780</f>
        <v>0</v>
      </c>
      <c r="N780" s="291">
        <f>IF(計算規則!$G$28=0,0,ROUND(M780*24*H780*N$3+M780*24*I780*N$4,0))</f>
        <v>0</v>
      </c>
      <c r="O780" s="278">
        <f>時間計算書!S780</f>
        <v>0</v>
      </c>
      <c r="P780" s="291">
        <f>IF(計算規則!$G$28=0,0,ROUND(O780*24*H780*P$3+O780*24*I780*P$4,0))</f>
        <v>0</v>
      </c>
      <c r="Q780" s="278">
        <f>時間計算書!T780</f>
        <v>0</v>
      </c>
      <c r="R780" s="291">
        <f>IF(計算規則!$G$28=0,0,ROUND(Q780*24*H780*R$3+Q780*24*I780*R$4,0))</f>
        <v>0</v>
      </c>
      <c r="S780" s="278">
        <f>時間計算書!U780</f>
        <v>0</v>
      </c>
      <c r="T780" s="292">
        <f>IF(計算規則!$G$28=0,0,ROUND(S780*24*H780*T$3+S780*24*I780*T$4,0))</f>
        <v>0</v>
      </c>
      <c r="U780" s="275"/>
      <c r="V780" s="276"/>
      <c r="W780" s="276"/>
      <c r="X780" s="277"/>
      <c r="Y780" s="280">
        <f t="shared" ref="Y780:Y807" si="151">SUM(L780+N780+P780+R780+T780)+SUM(U780:X780)</f>
        <v>0</v>
      </c>
    </row>
    <row r="781" spans="1:25" ht="9" customHeight="1" x14ac:dyDescent="0.15">
      <c r="A781" s="777"/>
      <c r="B781" s="778"/>
      <c r="C781" s="778"/>
      <c r="D781" s="66">
        <f t="shared" ref="D781:D807" si="152">D780+1</f>
        <v>45048</v>
      </c>
      <c r="E781" s="67">
        <f t="shared" si="148"/>
        <v>45048</v>
      </c>
      <c r="F781" s="68">
        <f t="shared" si="149"/>
        <v>45048</v>
      </c>
      <c r="G781" s="214" t="str">
        <f>IF(時間計算書!E781="","",時間計算書!E781)</f>
        <v/>
      </c>
      <c r="H781" s="156">
        <f>H780</f>
        <v>0</v>
      </c>
      <c r="I781" s="156">
        <f>I780</f>
        <v>0</v>
      </c>
      <c r="J781" s="285">
        <f>IF(計算規則!$G$28=0,1,IF(G781="法",計算規則!H809,IF(G781="所",計算規則!$H$33,計算規則!$H$32)))</f>
        <v>1</v>
      </c>
      <c r="K781" s="283">
        <f>時間計算書!P781</f>
        <v>0</v>
      </c>
      <c r="L781" s="287">
        <f>IF(計算規則!$G$28=0,0,ROUND(K781*24*H781*J781,0))</f>
        <v>0</v>
      </c>
      <c r="M781" s="279">
        <f>時間計算書!Q781+時間計算書!R781</f>
        <v>0</v>
      </c>
      <c r="N781" s="288">
        <f>IF(計算規則!$G$28=0,0,ROUND(M781*24*H781*N$3+M781*24*I781*N$4,0))</f>
        <v>0</v>
      </c>
      <c r="O781" s="279">
        <f>時間計算書!S781</f>
        <v>0</v>
      </c>
      <c r="P781" s="288">
        <f>IF(計算規則!$G$28=0,0,ROUND(O781*24*H781*P$3+O781*24*I781*P$4,0))</f>
        <v>0</v>
      </c>
      <c r="Q781" s="279">
        <f>時間計算書!T781</f>
        <v>0</v>
      </c>
      <c r="R781" s="288">
        <f>IF(計算規則!$G$28=0,0,ROUND(Q781*24*H781*R$3+Q781*24*I781*R$4,0))</f>
        <v>0</v>
      </c>
      <c r="S781" s="279">
        <f>時間計算書!U781</f>
        <v>0</v>
      </c>
      <c r="T781" s="289">
        <f>IF(計算規則!$G$28=0,0,ROUND(S781*24*H781*T$3+S781*24*I781*T$4,0))</f>
        <v>0</v>
      </c>
      <c r="U781" s="267"/>
      <c r="V781" s="268"/>
      <c r="W781" s="268"/>
      <c r="X781" s="269"/>
      <c r="Y781" s="270">
        <f t="shared" si="151"/>
        <v>0</v>
      </c>
    </row>
    <row r="782" spans="1:25" ht="9" customHeight="1" x14ac:dyDescent="0.15">
      <c r="A782" s="779">
        <f>A780</f>
        <v>45047</v>
      </c>
      <c r="B782" s="780"/>
      <c r="C782" s="780"/>
      <c r="D782" s="66">
        <f t="shared" si="152"/>
        <v>45049</v>
      </c>
      <c r="E782" s="67">
        <f t="shared" si="148"/>
        <v>45049</v>
      </c>
      <c r="F782" s="68">
        <f t="shared" si="149"/>
        <v>45049</v>
      </c>
      <c r="G782" s="214" t="str">
        <f>IF(時間計算書!E782="","",時間計算書!E782)</f>
        <v/>
      </c>
      <c r="H782" s="156">
        <f t="shared" ref="H782:I807" si="153">H781</f>
        <v>0</v>
      </c>
      <c r="I782" s="156">
        <f t="shared" si="153"/>
        <v>0</v>
      </c>
      <c r="J782" s="285">
        <f>IF(計算規則!$G$28=0,1,IF(G782="法",計算規則!H810,IF(G782="所",計算規則!$H$33,計算規則!$H$32)))</f>
        <v>1</v>
      </c>
      <c r="K782" s="283">
        <f>時間計算書!P782</f>
        <v>0</v>
      </c>
      <c r="L782" s="287">
        <f>IF(計算規則!$G$28=0,0,ROUND(K782*24*H782*J782,0))</f>
        <v>0</v>
      </c>
      <c r="M782" s="279">
        <f>時間計算書!Q782+時間計算書!R782</f>
        <v>0</v>
      </c>
      <c r="N782" s="288">
        <f>IF(計算規則!$G$28=0,0,ROUND(M782*24*H782*N$3+M782*24*I782*N$4,0))</f>
        <v>0</v>
      </c>
      <c r="O782" s="279">
        <f>時間計算書!S782</f>
        <v>0</v>
      </c>
      <c r="P782" s="288">
        <f>IF(計算規則!$G$28=0,0,ROUND(O782*24*H782*P$3+O782*24*I782*P$4,0))</f>
        <v>0</v>
      </c>
      <c r="Q782" s="279">
        <f>時間計算書!T782</f>
        <v>0</v>
      </c>
      <c r="R782" s="288">
        <f>IF(計算規則!$G$28=0,0,ROUND(Q782*24*H782*R$3+Q782*24*I782*R$4,0))</f>
        <v>0</v>
      </c>
      <c r="S782" s="279">
        <f>時間計算書!U782</f>
        <v>0</v>
      </c>
      <c r="T782" s="289">
        <f>IF(計算規則!$G$28=0,0,ROUND(S782*24*H782*T$3+S782*24*I782*T$4,0))</f>
        <v>0</v>
      </c>
      <c r="U782" s="267"/>
      <c r="V782" s="268"/>
      <c r="W782" s="268"/>
      <c r="X782" s="269"/>
      <c r="Y782" s="270">
        <f t="shared" si="151"/>
        <v>0</v>
      </c>
    </row>
    <row r="783" spans="1:25" ht="9" customHeight="1" thickBot="1" x14ac:dyDescent="0.2">
      <c r="A783" s="781"/>
      <c r="B783" s="782"/>
      <c r="C783" s="782"/>
      <c r="D783" s="66">
        <f t="shared" si="152"/>
        <v>45050</v>
      </c>
      <c r="E783" s="67">
        <f t="shared" si="148"/>
        <v>45050</v>
      </c>
      <c r="F783" s="68">
        <f t="shared" si="149"/>
        <v>45050</v>
      </c>
      <c r="G783" s="214" t="str">
        <f>IF(時間計算書!E783="","",時間計算書!E783)</f>
        <v/>
      </c>
      <c r="H783" s="156">
        <f t="shared" si="153"/>
        <v>0</v>
      </c>
      <c r="I783" s="156">
        <f t="shared" si="153"/>
        <v>0</v>
      </c>
      <c r="J783" s="285">
        <f>IF(計算規則!$G$28=0,1,IF(G783="法",計算規則!H811,IF(G783="所",計算規則!$H$33,計算規則!$H$32)))</f>
        <v>1</v>
      </c>
      <c r="K783" s="283">
        <f>時間計算書!P783</f>
        <v>0</v>
      </c>
      <c r="L783" s="287">
        <f>IF(計算規則!$G$28=0,0,ROUND(K783*24*H783*J783,0))</f>
        <v>0</v>
      </c>
      <c r="M783" s="279">
        <f>時間計算書!Q783+時間計算書!R783</f>
        <v>0</v>
      </c>
      <c r="N783" s="288">
        <f>IF(計算規則!$G$28=0,0,ROUND(M783*24*H783*N$3+M783*24*I783*N$4,0))</f>
        <v>0</v>
      </c>
      <c r="O783" s="279">
        <f>時間計算書!S783</f>
        <v>0</v>
      </c>
      <c r="P783" s="288">
        <f>IF(計算規則!$G$28=0,0,ROUND(O783*24*H783*P$3+O783*24*I783*P$4,0))</f>
        <v>0</v>
      </c>
      <c r="Q783" s="279">
        <f>時間計算書!T783</f>
        <v>0</v>
      </c>
      <c r="R783" s="288">
        <f>IF(計算規則!$G$28=0,0,ROUND(Q783*24*H783*R$3+Q783*24*I783*R$4,0))</f>
        <v>0</v>
      </c>
      <c r="S783" s="279">
        <f>時間計算書!U783</f>
        <v>0</v>
      </c>
      <c r="T783" s="289">
        <f>IF(計算規則!$G$28=0,0,ROUND(S783*24*H783*T$3+S783*24*I783*T$4,0))</f>
        <v>0</v>
      </c>
      <c r="U783" s="267"/>
      <c r="V783" s="268"/>
      <c r="W783" s="268"/>
      <c r="X783" s="269"/>
      <c r="Y783" s="270">
        <f t="shared" si="151"/>
        <v>0</v>
      </c>
    </row>
    <row r="784" spans="1:25" ht="9" customHeight="1" x14ac:dyDescent="0.15">
      <c r="A784" s="751" t="s">
        <v>172</v>
      </c>
      <c r="B784" s="752"/>
      <c r="C784" s="753"/>
      <c r="D784" s="66">
        <f t="shared" si="152"/>
        <v>45051</v>
      </c>
      <c r="E784" s="67">
        <f t="shared" si="148"/>
        <v>45051</v>
      </c>
      <c r="F784" s="68">
        <f t="shared" si="149"/>
        <v>45051</v>
      </c>
      <c r="G784" s="214" t="str">
        <f>IF(時間計算書!E784="","",時間計算書!E784)</f>
        <v/>
      </c>
      <c r="H784" s="156">
        <f t="shared" si="153"/>
        <v>0</v>
      </c>
      <c r="I784" s="156">
        <f t="shared" si="153"/>
        <v>0</v>
      </c>
      <c r="J784" s="285">
        <f>IF(計算規則!$G$28=0,1,IF(G784="法",計算規則!H812,IF(G784="所",計算規則!$H$33,計算規則!$H$32)))</f>
        <v>1</v>
      </c>
      <c r="K784" s="283">
        <f>時間計算書!P784</f>
        <v>0</v>
      </c>
      <c r="L784" s="287">
        <f>IF(計算規則!$G$28=0,0,ROUND(K784*24*H784*J784,0))</f>
        <v>0</v>
      </c>
      <c r="M784" s="279">
        <f>時間計算書!Q784+時間計算書!R784</f>
        <v>0</v>
      </c>
      <c r="N784" s="288">
        <f>IF(計算規則!$G$28=0,0,ROUND(M784*24*H784*N$3+M784*24*I784*N$4,0))</f>
        <v>0</v>
      </c>
      <c r="O784" s="279">
        <f>時間計算書!S784</f>
        <v>0</v>
      </c>
      <c r="P784" s="288">
        <f>IF(計算規則!$G$28=0,0,ROUND(O784*24*H784*P$3+O784*24*I784*P$4,0))</f>
        <v>0</v>
      </c>
      <c r="Q784" s="279">
        <f>時間計算書!T784</f>
        <v>0</v>
      </c>
      <c r="R784" s="288">
        <f>IF(計算規則!$G$28=0,0,ROUND(Q784*24*H784*R$3+Q784*24*I784*R$4,0))</f>
        <v>0</v>
      </c>
      <c r="S784" s="279">
        <f>時間計算書!U784</f>
        <v>0</v>
      </c>
      <c r="T784" s="289">
        <f>IF(計算規則!$G$28=0,0,ROUND(S784*24*H784*T$3+S784*24*I784*T$4,0))</f>
        <v>0</v>
      </c>
      <c r="U784" s="267"/>
      <c r="V784" s="268"/>
      <c r="W784" s="268"/>
      <c r="X784" s="269"/>
      <c r="Y784" s="270">
        <f t="shared" si="151"/>
        <v>0</v>
      </c>
    </row>
    <row r="785" spans="1:25" ht="9" customHeight="1" thickBot="1" x14ac:dyDescent="0.2">
      <c r="A785" s="754"/>
      <c r="B785" s="755"/>
      <c r="C785" s="756"/>
      <c r="D785" s="66">
        <f t="shared" si="152"/>
        <v>45052</v>
      </c>
      <c r="E785" s="67">
        <f t="shared" si="148"/>
        <v>45052</v>
      </c>
      <c r="F785" s="68">
        <f t="shared" si="149"/>
        <v>45052</v>
      </c>
      <c r="G785" s="214" t="str">
        <f>IF(時間計算書!E785="","",時間計算書!E785)</f>
        <v/>
      </c>
      <c r="H785" s="156">
        <f t="shared" si="153"/>
        <v>0</v>
      </c>
      <c r="I785" s="156">
        <f t="shared" si="153"/>
        <v>0</v>
      </c>
      <c r="J785" s="285">
        <f>IF(計算規則!$G$28=0,1,IF(G785="法",計算規則!H813,IF(G785="所",計算規則!$H$33,計算規則!$H$32)))</f>
        <v>1</v>
      </c>
      <c r="K785" s="283">
        <f>時間計算書!P785</f>
        <v>0</v>
      </c>
      <c r="L785" s="287">
        <f>IF(計算規則!$G$28=0,0,ROUND(K785*24*H785*J785,0))</f>
        <v>0</v>
      </c>
      <c r="M785" s="279">
        <f>時間計算書!Q785+時間計算書!R785</f>
        <v>0</v>
      </c>
      <c r="N785" s="288">
        <f>IF(計算規則!$G$28=0,0,ROUND(M785*24*H785*N$3+M785*24*I785*N$4,0))</f>
        <v>0</v>
      </c>
      <c r="O785" s="279">
        <f>時間計算書!S785</f>
        <v>0</v>
      </c>
      <c r="P785" s="288">
        <f>IF(計算規則!$G$28=0,0,ROUND(O785*24*H785*P$3+O785*24*I785*P$4,0))</f>
        <v>0</v>
      </c>
      <c r="Q785" s="279">
        <f>時間計算書!T785</f>
        <v>0</v>
      </c>
      <c r="R785" s="288">
        <f>IF(計算規則!$G$28=0,0,ROUND(Q785*24*H785*R$3+Q785*24*I785*R$4,0))</f>
        <v>0</v>
      </c>
      <c r="S785" s="279">
        <f>時間計算書!U785</f>
        <v>0</v>
      </c>
      <c r="T785" s="289">
        <f>IF(計算規則!$G$28=0,0,ROUND(S785*24*H785*T$3+S785*24*I785*T$4,0))</f>
        <v>0</v>
      </c>
      <c r="U785" s="267"/>
      <c r="V785" s="268"/>
      <c r="W785" s="268"/>
      <c r="X785" s="269"/>
      <c r="Y785" s="270">
        <f t="shared" si="151"/>
        <v>0</v>
      </c>
    </row>
    <row r="786" spans="1:25" ht="9" customHeight="1" x14ac:dyDescent="0.15">
      <c r="A786" s="757">
        <f>時間計算書!P28</f>
        <v>0</v>
      </c>
      <c r="B786" s="758"/>
      <c r="C786" s="759"/>
      <c r="D786" s="66">
        <f t="shared" si="152"/>
        <v>45053</v>
      </c>
      <c r="E786" s="67">
        <f t="shared" si="148"/>
        <v>45053</v>
      </c>
      <c r="F786" s="68">
        <f t="shared" si="149"/>
        <v>45053</v>
      </c>
      <c r="G786" s="214" t="str">
        <f>IF(時間計算書!E786="","",時間計算書!E786)</f>
        <v/>
      </c>
      <c r="H786" s="156">
        <f t="shared" si="153"/>
        <v>0</v>
      </c>
      <c r="I786" s="156">
        <f t="shared" si="153"/>
        <v>0</v>
      </c>
      <c r="J786" s="285">
        <f>IF(計算規則!$G$28=0,1,IF(G786="法",計算規則!H814,IF(G786="所",計算規則!$H$33,計算規則!$H$32)))</f>
        <v>1</v>
      </c>
      <c r="K786" s="283">
        <f>時間計算書!P786</f>
        <v>0</v>
      </c>
      <c r="L786" s="287">
        <f>IF(計算規則!$G$28=0,0,ROUND(K786*24*H786*J786,0))</f>
        <v>0</v>
      </c>
      <c r="M786" s="279">
        <f>時間計算書!Q786+時間計算書!R786</f>
        <v>0</v>
      </c>
      <c r="N786" s="288">
        <f>IF(計算規則!$G$28=0,0,ROUND(M786*24*H786*N$3+M786*24*I786*N$4,0))</f>
        <v>0</v>
      </c>
      <c r="O786" s="279">
        <f>時間計算書!S786</f>
        <v>0</v>
      </c>
      <c r="P786" s="288">
        <f>IF(計算規則!$G$28=0,0,ROUND(O786*24*H786*P$3+O786*24*I786*P$4,0))</f>
        <v>0</v>
      </c>
      <c r="Q786" s="279">
        <f>時間計算書!T786</f>
        <v>0</v>
      </c>
      <c r="R786" s="288">
        <f>IF(計算規則!$G$28=0,0,ROUND(Q786*24*H786*R$3+Q786*24*I786*R$4,0))</f>
        <v>0</v>
      </c>
      <c r="S786" s="279">
        <f>時間計算書!U786</f>
        <v>0</v>
      </c>
      <c r="T786" s="289">
        <f>IF(計算規則!$G$28=0,0,ROUND(S786*24*H786*T$3+S786*24*I786*T$4,0))</f>
        <v>0</v>
      </c>
      <c r="U786" s="267"/>
      <c r="V786" s="268"/>
      <c r="W786" s="268"/>
      <c r="X786" s="269"/>
      <c r="Y786" s="270">
        <f t="shared" si="151"/>
        <v>0</v>
      </c>
    </row>
    <row r="787" spans="1:25" ht="9" customHeight="1" thickBot="1" x14ac:dyDescent="0.2">
      <c r="A787" s="760"/>
      <c r="B787" s="761"/>
      <c r="C787" s="762"/>
      <c r="D787" s="66">
        <f t="shared" si="152"/>
        <v>45054</v>
      </c>
      <c r="E787" s="67">
        <f t="shared" si="148"/>
        <v>45054</v>
      </c>
      <c r="F787" s="68">
        <f t="shared" si="149"/>
        <v>45054</v>
      </c>
      <c r="G787" s="214" t="str">
        <f>IF(時間計算書!E787="","",時間計算書!E787)</f>
        <v/>
      </c>
      <c r="H787" s="156">
        <f t="shared" si="153"/>
        <v>0</v>
      </c>
      <c r="I787" s="156">
        <f t="shared" si="153"/>
        <v>0</v>
      </c>
      <c r="J787" s="285">
        <f>IF(計算規則!$G$28=0,1,IF(G787="法",計算規則!H815,IF(G787="所",計算規則!$H$33,計算規則!$H$32)))</f>
        <v>1</v>
      </c>
      <c r="K787" s="283">
        <f>時間計算書!P787</f>
        <v>0</v>
      </c>
      <c r="L787" s="287">
        <f>IF(計算規則!$G$28=0,0,ROUND(K787*24*H787*J787,0))</f>
        <v>0</v>
      </c>
      <c r="M787" s="279">
        <f>時間計算書!Q787+時間計算書!R787</f>
        <v>0</v>
      </c>
      <c r="N787" s="288">
        <f>IF(計算規則!$G$28=0,0,ROUND(M787*24*H787*N$3+M787*24*I787*N$4,0))</f>
        <v>0</v>
      </c>
      <c r="O787" s="279">
        <f>時間計算書!S787</f>
        <v>0</v>
      </c>
      <c r="P787" s="288">
        <f>IF(計算規則!$G$28=0,0,ROUND(O787*24*H787*P$3+O787*24*I787*P$4,0))</f>
        <v>0</v>
      </c>
      <c r="Q787" s="279">
        <f>時間計算書!T787</f>
        <v>0</v>
      </c>
      <c r="R787" s="288">
        <f>IF(計算規則!$G$28=0,0,ROUND(Q787*24*H787*R$3+Q787*24*I787*R$4,0))</f>
        <v>0</v>
      </c>
      <c r="S787" s="279">
        <f>時間計算書!U787</f>
        <v>0</v>
      </c>
      <c r="T787" s="289">
        <f>IF(計算規則!$G$28=0,0,ROUND(S787*24*H787*T$3+S787*24*I787*T$4,0))</f>
        <v>0</v>
      </c>
      <c r="U787" s="267"/>
      <c r="V787" s="268"/>
      <c r="W787" s="268"/>
      <c r="X787" s="269"/>
      <c r="Y787" s="270">
        <f t="shared" si="151"/>
        <v>0</v>
      </c>
    </row>
    <row r="788" spans="1:25" ht="9" customHeight="1" x14ac:dyDescent="0.15">
      <c r="A788" s="763" t="s">
        <v>205</v>
      </c>
      <c r="B788" s="764"/>
      <c r="C788" s="765"/>
      <c r="D788" s="66">
        <f t="shared" si="152"/>
        <v>45055</v>
      </c>
      <c r="E788" s="67">
        <f t="shared" si="148"/>
        <v>45055</v>
      </c>
      <c r="F788" s="68">
        <f t="shared" si="149"/>
        <v>45055</v>
      </c>
      <c r="G788" s="214" t="str">
        <f>IF(時間計算書!E788="","",時間計算書!E788)</f>
        <v/>
      </c>
      <c r="H788" s="156">
        <f t="shared" si="153"/>
        <v>0</v>
      </c>
      <c r="I788" s="156">
        <f t="shared" si="153"/>
        <v>0</v>
      </c>
      <c r="J788" s="285">
        <f>IF(計算規則!$G$28=0,1,IF(G788="法",計算規則!H816,IF(G788="所",計算規則!$H$33,計算規則!$H$32)))</f>
        <v>1</v>
      </c>
      <c r="K788" s="283">
        <f>時間計算書!P788</f>
        <v>0</v>
      </c>
      <c r="L788" s="287">
        <f>IF(計算規則!$G$28=0,0,ROUND(K788*24*H788*J788,0))</f>
        <v>0</v>
      </c>
      <c r="M788" s="279">
        <f>時間計算書!Q788+時間計算書!R788</f>
        <v>0</v>
      </c>
      <c r="N788" s="288">
        <f>IF(計算規則!$G$28=0,0,ROUND(M788*24*H788*N$3+M788*24*I788*N$4,0))</f>
        <v>0</v>
      </c>
      <c r="O788" s="279">
        <f>時間計算書!S788</f>
        <v>0</v>
      </c>
      <c r="P788" s="288">
        <f>IF(計算規則!$G$28=0,0,ROUND(O788*24*H788*P$3+O788*24*I788*P$4,0))</f>
        <v>0</v>
      </c>
      <c r="Q788" s="279">
        <f>時間計算書!T788</f>
        <v>0</v>
      </c>
      <c r="R788" s="288">
        <f>IF(計算規則!$G$28=0,0,ROUND(Q788*24*H788*R$3+Q788*24*I788*R$4,0))</f>
        <v>0</v>
      </c>
      <c r="S788" s="279">
        <f>時間計算書!U788</f>
        <v>0</v>
      </c>
      <c r="T788" s="289">
        <f>IF(計算規則!$G$28=0,0,ROUND(S788*24*H788*T$3+S788*24*I788*T$4,0))</f>
        <v>0</v>
      </c>
      <c r="U788" s="267"/>
      <c r="V788" s="268"/>
      <c r="W788" s="268"/>
      <c r="X788" s="269"/>
      <c r="Y788" s="270">
        <f t="shared" si="151"/>
        <v>0</v>
      </c>
    </row>
    <row r="789" spans="1:25" ht="9" customHeight="1" thickBot="1" x14ac:dyDescent="0.2">
      <c r="A789" s="766"/>
      <c r="B789" s="767"/>
      <c r="C789" s="768"/>
      <c r="D789" s="66">
        <f t="shared" si="152"/>
        <v>45056</v>
      </c>
      <c r="E789" s="67">
        <f t="shared" si="148"/>
        <v>45056</v>
      </c>
      <c r="F789" s="68">
        <f t="shared" si="149"/>
        <v>45056</v>
      </c>
      <c r="G789" s="214" t="str">
        <f>IF(時間計算書!E789="","",時間計算書!E789)</f>
        <v/>
      </c>
      <c r="H789" s="156">
        <f t="shared" si="153"/>
        <v>0</v>
      </c>
      <c r="I789" s="156">
        <f t="shared" si="153"/>
        <v>0</v>
      </c>
      <c r="J789" s="285">
        <f>IF(計算規則!$G$28=0,1,IF(G789="法",計算規則!H817,IF(G789="所",計算規則!$H$33,計算規則!$H$32)))</f>
        <v>1</v>
      </c>
      <c r="K789" s="283">
        <f>時間計算書!P789</f>
        <v>0</v>
      </c>
      <c r="L789" s="287">
        <f>IF(計算規則!$G$28=0,0,ROUND(K789*24*H789*J789,0))</f>
        <v>0</v>
      </c>
      <c r="M789" s="279">
        <f>時間計算書!Q789+時間計算書!R789</f>
        <v>0</v>
      </c>
      <c r="N789" s="288">
        <f>IF(計算規則!$G$28=0,0,ROUND(M789*24*H789*N$3+M789*24*I789*N$4,0))</f>
        <v>0</v>
      </c>
      <c r="O789" s="279">
        <f>時間計算書!S789</f>
        <v>0</v>
      </c>
      <c r="P789" s="288">
        <f>IF(計算規則!$G$28=0,0,ROUND(O789*24*H789*P$3+O789*24*I789*P$4,0))</f>
        <v>0</v>
      </c>
      <c r="Q789" s="279">
        <f>時間計算書!T789</f>
        <v>0</v>
      </c>
      <c r="R789" s="288">
        <f>IF(計算規則!$G$28=0,0,ROUND(Q789*24*H789*R$3+Q789*24*I789*R$4,0))</f>
        <v>0</v>
      </c>
      <c r="S789" s="279">
        <f>時間計算書!U789</f>
        <v>0</v>
      </c>
      <c r="T789" s="289">
        <f>IF(計算規則!$G$28=0,0,ROUND(S789*24*H789*T$3+S789*24*I789*T$4,0))</f>
        <v>0</v>
      </c>
      <c r="U789" s="267"/>
      <c r="V789" s="268"/>
      <c r="W789" s="268"/>
      <c r="X789" s="269"/>
      <c r="Y789" s="270">
        <f t="shared" si="151"/>
        <v>0</v>
      </c>
    </row>
    <row r="790" spans="1:25" ht="9" customHeight="1" x14ac:dyDescent="0.15">
      <c r="A790" s="757">
        <f>賃金一覧表・単価計算書・既払金計算書!BG31</f>
        <v>0</v>
      </c>
      <c r="B790" s="758"/>
      <c r="C790" s="759"/>
      <c r="D790" s="66">
        <f t="shared" si="152"/>
        <v>45057</v>
      </c>
      <c r="E790" s="67">
        <f t="shared" si="148"/>
        <v>45057</v>
      </c>
      <c r="F790" s="68">
        <f t="shared" si="149"/>
        <v>45057</v>
      </c>
      <c r="G790" s="214" t="str">
        <f>IF(時間計算書!E790="","",時間計算書!E790)</f>
        <v/>
      </c>
      <c r="H790" s="156">
        <f t="shared" si="153"/>
        <v>0</v>
      </c>
      <c r="I790" s="156">
        <f t="shared" si="153"/>
        <v>0</v>
      </c>
      <c r="J790" s="285">
        <f>IF(計算規則!$G$28=0,1,IF(G790="法",計算規則!H818,IF(G790="所",計算規則!$H$33,計算規則!$H$32)))</f>
        <v>1</v>
      </c>
      <c r="K790" s="283">
        <f>時間計算書!P790</f>
        <v>0</v>
      </c>
      <c r="L790" s="287">
        <f>IF(計算規則!$G$28=0,0,ROUND(K790*24*H790*J790,0))</f>
        <v>0</v>
      </c>
      <c r="M790" s="279">
        <f>時間計算書!Q790+時間計算書!R790</f>
        <v>0</v>
      </c>
      <c r="N790" s="288">
        <f>IF(計算規則!$G$28=0,0,ROUND(M790*24*H790*N$3+M790*24*I790*N$4,0))</f>
        <v>0</v>
      </c>
      <c r="O790" s="279">
        <f>時間計算書!S790</f>
        <v>0</v>
      </c>
      <c r="P790" s="288">
        <f>IF(計算規則!$G$28=0,0,ROUND(O790*24*H790*P$3+O790*24*I790*P$4,0))</f>
        <v>0</v>
      </c>
      <c r="Q790" s="279">
        <f>時間計算書!T790</f>
        <v>0</v>
      </c>
      <c r="R790" s="288">
        <f>IF(計算規則!$G$28=0,0,ROUND(Q790*24*H790*R$3+Q790*24*I790*R$4,0))</f>
        <v>0</v>
      </c>
      <c r="S790" s="279">
        <f>時間計算書!U790</f>
        <v>0</v>
      </c>
      <c r="T790" s="289">
        <f>IF(計算規則!$G$28=0,0,ROUND(S790*24*H790*T$3+S790*24*I790*T$4,0))</f>
        <v>0</v>
      </c>
      <c r="U790" s="267"/>
      <c r="V790" s="268"/>
      <c r="W790" s="268"/>
      <c r="X790" s="269"/>
      <c r="Y790" s="270">
        <f t="shared" si="151"/>
        <v>0</v>
      </c>
    </row>
    <row r="791" spans="1:25" ht="9" customHeight="1" thickBot="1" x14ac:dyDescent="0.2">
      <c r="A791" s="760"/>
      <c r="B791" s="761"/>
      <c r="C791" s="762"/>
      <c r="D791" s="66">
        <f t="shared" si="152"/>
        <v>45058</v>
      </c>
      <c r="E791" s="67">
        <f t="shared" si="148"/>
        <v>45058</v>
      </c>
      <c r="F791" s="68">
        <f t="shared" si="149"/>
        <v>45058</v>
      </c>
      <c r="G791" s="214" t="str">
        <f>IF(時間計算書!E791="","",時間計算書!E791)</f>
        <v/>
      </c>
      <c r="H791" s="156">
        <f t="shared" si="153"/>
        <v>0</v>
      </c>
      <c r="I791" s="156">
        <f t="shared" si="153"/>
        <v>0</v>
      </c>
      <c r="J791" s="285">
        <f>IF(計算規則!$G$28=0,1,IF(G791="法",計算規則!H819,IF(G791="所",計算規則!$H$33,計算規則!$H$32)))</f>
        <v>1</v>
      </c>
      <c r="K791" s="283">
        <f>時間計算書!P791</f>
        <v>0</v>
      </c>
      <c r="L791" s="287">
        <f>IF(計算規則!$G$28=0,0,ROUND(K791*24*H791*J791,0))</f>
        <v>0</v>
      </c>
      <c r="M791" s="279">
        <f>時間計算書!Q791+時間計算書!R791</f>
        <v>0</v>
      </c>
      <c r="N791" s="288">
        <f>IF(計算規則!$G$28=0,0,ROUND(M791*24*H791*N$3+M791*24*I791*N$4,0))</f>
        <v>0</v>
      </c>
      <c r="O791" s="279">
        <f>時間計算書!S791</f>
        <v>0</v>
      </c>
      <c r="P791" s="288">
        <f>IF(計算規則!$G$28=0,0,ROUND(O791*24*H791*P$3+O791*24*I791*P$4,0))</f>
        <v>0</v>
      </c>
      <c r="Q791" s="279">
        <f>時間計算書!T791</f>
        <v>0</v>
      </c>
      <c r="R791" s="288">
        <f>IF(計算規則!$G$28=0,0,ROUND(Q791*24*H791*R$3+Q791*24*I791*R$4,0))</f>
        <v>0</v>
      </c>
      <c r="S791" s="279">
        <f>時間計算書!U791</f>
        <v>0</v>
      </c>
      <c r="T791" s="289">
        <f>IF(計算規則!$G$28=0,0,ROUND(S791*24*H791*T$3+S791*24*I791*T$4,0))</f>
        <v>0</v>
      </c>
      <c r="U791" s="267"/>
      <c r="V791" s="268"/>
      <c r="W791" s="268"/>
      <c r="X791" s="269"/>
      <c r="Y791" s="270">
        <f t="shared" si="151"/>
        <v>0</v>
      </c>
    </row>
    <row r="792" spans="1:25" ht="9" customHeight="1" x14ac:dyDescent="0.15">
      <c r="A792" s="783"/>
      <c r="B792" s="784"/>
      <c r="C792" s="785"/>
      <c r="D792" s="66">
        <f t="shared" si="152"/>
        <v>45059</v>
      </c>
      <c r="E792" s="67">
        <f>D792</f>
        <v>45059</v>
      </c>
      <c r="F792" s="68">
        <f>D792</f>
        <v>45059</v>
      </c>
      <c r="G792" s="214" t="str">
        <f>IF(時間計算書!E792="","",時間計算書!E792)</f>
        <v/>
      </c>
      <c r="H792" s="156">
        <f t="shared" si="153"/>
        <v>0</v>
      </c>
      <c r="I792" s="156">
        <f t="shared" si="153"/>
        <v>0</v>
      </c>
      <c r="J792" s="285">
        <f>IF(計算規則!$G$28=0,1,IF(G792="法",計算規則!H820,IF(G792="所",計算規則!$H$33,計算規則!$H$32)))</f>
        <v>1</v>
      </c>
      <c r="K792" s="283">
        <f>時間計算書!P792</f>
        <v>0</v>
      </c>
      <c r="L792" s="287">
        <f>IF(計算規則!$G$28=0,0,ROUND(K792*24*H792*J792,0))</f>
        <v>0</v>
      </c>
      <c r="M792" s="279">
        <f>時間計算書!Q792+時間計算書!R792</f>
        <v>0</v>
      </c>
      <c r="N792" s="288">
        <f>IF(計算規則!$G$28=0,0,ROUND(M792*24*H792*N$3+M792*24*I792*N$4,0))</f>
        <v>0</v>
      </c>
      <c r="O792" s="279">
        <f>時間計算書!S792</f>
        <v>0</v>
      </c>
      <c r="P792" s="288">
        <f>IF(計算規則!$G$28=0,0,ROUND(O792*24*H792*P$3+O792*24*I792*P$4,0))</f>
        <v>0</v>
      </c>
      <c r="Q792" s="279">
        <f>時間計算書!T792</f>
        <v>0</v>
      </c>
      <c r="R792" s="288">
        <f>IF(計算規則!$G$28=0,0,ROUND(Q792*24*H792*R$3+Q792*24*I792*R$4,0))</f>
        <v>0</v>
      </c>
      <c r="S792" s="279">
        <f>時間計算書!U792</f>
        <v>0</v>
      </c>
      <c r="T792" s="289">
        <f>IF(計算規則!$G$28=0,0,ROUND(S792*24*H792*T$3+S792*24*I792*T$4,0))</f>
        <v>0</v>
      </c>
      <c r="U792" s="267"/>
      <c r="V792" s="268"/>
      <c r="W792" s="268"/>
      <c r="X792" s="269"/>
      <c r="Y792" s="270">
        <f t="shared" si="151"/>
        <v>0</v>
      </c>
    </row>
    <row r="793" spans="1:25" ht="9" customHeight="1" thickBot="1" x14ac:dyDescent="0.2">
      <c r="A793" s="786"/>
      <c r="B793" s="787"/>
      <c r="C793" s="788"/>
      <c r="D793" s="66">
        <f>D792+1</f>
        <v>45060</v>
      </c>
      <c r="E793" s="67">
        <f t="shared" ref="E793:E822" si="154">D793</f>
        <v>45060</v>
      </c>
      <c r="F793" s="68">
        <f t="shared" ref="F793:F822" si="155">D793</f>
        <v>45060</v>
      </c>
      <c r="G793" s="214" t="str">
        <f>IF(時間計算書!E793="","",時間計算書!E793)</f>
        <v/>
      </c>
      <c r="H793" s="156">
        <f t="shared" si="153"/>
        <v>0</v>
      </c>
      <c r="I793" s="156">
        <f t="shared" si="153"/>
        <v>0</v>
      </c>
      <c r="J793" s="285">
        <f>IF(計算規則!$G$28=0,1,IF(G793="法",計算規則!H821,IF(G793="所",計算規則!$H$33,計算規則!$H$32)))</f>
        <v>1</v>
      </c>
      <c r="K793" s="283">
        <f>時間計算書!P793</f>
        <v>0</v>
      </c>
      <c r="L793" s="287">
        <f>IF(計算規則!$G$28=0,0,ROUND(K793*24*H793*J793,0))</f>
        <v>0</v>
      </c>
      <c r="M793" s="279">
        <f>時間計算書!Q793+時間計算書!R793</f>
        <v>0</v>
      </c>
      <c r="N793" s="288">
        <f>IF(計算規則!$G$28=0,0,ROUND(M793*24*H793*N$3+M793*24*I793*N$4,0))</f>
        <v>0</v>
      </c>
      <c r="O793" s="279">
        <f>時間計算書!S793</f>
        <v>0</v>
      </c>
      <c r="P793" s="288">
        <f>IF(計算規則!$G$28=0,0,ROUND(O793*24*H793*P$3+O793*24*I793*P$4,0))</f>
        <v>0</v>
      </c>
      <c r="Q793" s="279">
        <f>時間計算書!T793</f>
        <v>0</v>
      </c>
      <c r="R793" s="288">
        <f>IF(計算規則!$G$28=0,0,ROUND(Q793*24*H793*R$3+Q793*24*I793*R$4,0))</f>
        <v>0</v>
      </c>
      <c r="S793" s="279">
        <f>時間計算書!U793</f>
        <v>0</v>
      </c>
      <c r="T793" s="289">
        <f>IF(計算規則!$G$28=0,0,ROUND(S793*24*H793*T$3+S793*24*I793*T$4,0))</f>
        <v>0</v>
      </c>
      <c r="U793" s="267"/>
      <c r="V793" s="268"/>
      <c r="W793" s="268"/>
      <c r="X793" s="269"/>
      <c r="Y793" s="270">
        <f t="shared" si="151"/>
        <v>0</v>
      </c>
    </row>
    <row r="794" spans="1:25" ht="9" customHeight="1" x14ac:dyDescent="0.15">
      <c r="A794" s="746" t="s">
        <v>71</v>
      </c>
      <c r="B794" s="184" t="s">
        <v>116</v>
      </c>
      <c r="C794" s="198">
        <f>SUM(K780:K810)</f>
        <v>0</v>
      </c>
      <c r="D794" s="66">
        <f t="shared" si="152"/>
        <v>45061</v>
      </c>
      <c r="E794" s="67">
        <f t="shared" si="154"/>
        <v>45061</v>
      </c>
      <c r="F794" s="68">
        <f t="shared" si="155"/>
        <v>45061</v>
      </c>
      <c r="G794" s="214" t="str">
        <f>IF(時間計算書!E794="","",時間計算書!E794)</f>
        <v/>
      </c>
      <c r="H794" s="156">
        <f t="shared" si="153"/>
        <v>0</v>
      </c>
      <c r="I794" s="156">
        <f t="shared" si="153"/>
        <v>0</v>
      </c>
      <c r="J794" s="285">
        <f>IF(計算規則!$G$28=0,1,IF(G794="法",計算規則!H822,IF(G794="所",計算規則!$H$33,計算規則!$H$32)))</f>
        <v>1</v>
      </c>
      <c r="K794" s="283">
        <f>時間計算書!P794</f>
        <v>0</v>
      </c>
      <c r="L794" s="287">
        <f>IF(計算規則!$G$28=0,0,ROUND(K794*24*H794*J794,0))</f>
        <v>0</v>
      </c>
      <c r="M794" s="279">
        <f>時間計算書!Q794+時間計算書!R794</f>
        <v>0</v>
      </c>
      <c r="N794" s="288">
        <f>IF(計算規則!$G$28=0,0,ROUND(M794*24*H794*N$3+M794*24*I794*N$4,0))</f>
        <v>0</v>
      </c>
      <c r="O794" s="279">
        <f>時間計算書!S794</f>
        <v>0</v>
      </c>
      <c r="P794" s="288">
        <f>IF(計算規則!$G$28=0,0,ROUND(O794*24*H794*P$3+O794*24*I794*P$4,0))</f>
        <v>0</v>
      </c>
      <c r="Q794" s="279">
        <f>時間計算書!T794</f>
        <v>0</v>
      </c>
      <c r="R794" s="288">
        <f>IF(計算規則!$G$28=0,0,ROUND(Q794*24*H794*R$3+Q794*24*I794*R$4,0))</f>
        <v>0</v>
      </c>
      <c r="S794" s="279">
        <f>時間計算書!U794</f>
        <v>0</v>
      </c>
      <c r="T794" s="289">
        <f>IF(計算規則!$G$28=0,0,ROUND(S794*24*H794*T$3+S794*24*I794*T$4,0))</f>
        <v>0</v>
      </c>
      <c r="U794" s="267"/>
      <c r="V794" s="268"/>
      <c r="W794" s="268"/>
      <c r="X794" s="269"/>
      <c r="Y794" s="270">
        <f t="shared" si="151"/>
        <v>0</v>
      </c>
    </row>
    <row r="795" spans="1:25" ht="9" customHeight="1" x14ac:dyDescent="0.15">
      <c r="A795" s="747"/>
      <c r="B795" s="196" t="s">
        <v>56</v>
      </c>
      <c r="C795" s="199">
        <f>SUM(L780:L810)</f>
        <v>0</v>
      </c>
      <c r="D795" s="66">
        <f t="shared" si="152"/>
        <v>45062</v>
      </c>
      <c r="E795" s="67">
        <f t="shared" si="154"/>
        <v>45062</v>
      </c>
      <c r="F795" s="68">
        <f t="shared" si="155"/>
        <v>45062</v>
      </c>
      <c r="G795" s="214" t="str">
        <f>IF(時間計算書!E795="","",時間計算書!E795)</f>
        <v/>
      </c>
      <c r="H795" s="156">
        <f t="shared" si="153"/>
        <v>0</v>
      </c>
      <c r="I795" s="156">
        <f t="shared" si="153"/>
        <v>0</v>
      </c>
      <c r="J795" s="285">
        <f>IF(計算規則!$G$28=0,1,IF(G795="法",計算規則!H823,IF(G795="所",計算規則!$H$33,計算規則!$H$32)))</f>
        <v>1</v>
      </c>
      <c r="K795" s="283">
        <f>時間計算書!P795</f>
        <v>0</v>
      </c>
      <c r="L795" s="287">
        <f>IF(計算規則!$G$28=0,0,ROUND(K795*24*H795*J795,0))</f>
        <v>0</v>
      </c>
      <c r="M795" s="279">
        <f>時間計算書!Q795+時間計算書!R795</f>
        <v>0</v>
      </c>
      <c r="N795" s="288">
        <f>IF(計算規則!$G$28=0,0,ROUND(M795*24*H795*N$3+M795*24*I795*N$4,0))</f>
        <v>0</v>
      </c>
      <c r="O795" s="279">
        <f>時間計算書!S795</f>
        <v>0</v>
      </c>
      <c r="P795" s="288">
        <f>IF(計算規則!$G$28=0,0,ROUND(O795*24*H795*P$3+O795*24*I795*P$4,0))</f>
        <v>0</v>
      </c>
      <c r="Q795" s="279">
        <f>時間計算書!T795</f>
        <v>0</v>
      </c>
      <c r="R795" s="288">
        <f>IF(計算規則!$G$28=0,0,ROUND(Q795*24*H795*R$3+Q795*24*I795*R$4,0))</f>
        <v>0</v>
      </c>
      <c r="S795" s="279">
        <f>時間計算書!U795</f>
        <v>0</v>
      </c>
      <c r="T795" s="289">
        <f>IF(計算規則!$G$28=0,0,ROUND(S795*24*H795*T$3+S795*24*I795*T$4,0))</f>
        <v>0</v>
      </c>
      <c r="U795" s="267"/>
      <c r="V795" s="268"/>
      <c r="W795" s="268"/>
      <c r="X795" s="269"/>
      <c r="Y795" s="270">
        <f t="shared" si="151"/>
        <v>0</v>
      </c>
    </row>
    <row r="796" spans="1:25" ht="9" customHeight="1" x14ac:dyDescent="0.15">
      <c r="A796" s="747"/>
      <c r="B796" s="196" t="s">
        <v>114</v>
      </c>
      <c r="C796" s="281">
        <f>SUM(U780:U810)</f>
        <v>0</v>
      </c>
      <c r="D796" s="66">
        <f t="shared" si="152"/>
        <v>45063</v>
      </c>
      <c r="E796" s="67">
        <f t="shared" si="154"/>
        <v>45063</v>
      </c>
      <c r="F796" s="68">
        <f t="shared" si="155"/>
        <v>45063</v>
      </c>
      <c r="G796" s="214" t="str">
        <f>IF(時間計算書!E796="","",時間計算書!E796)</f>
        <v/>
      </c>
      <c r="H796" s="156">
        <f t="shared" si="153"/>
        <v>0</v>
      </c>
      <c r="I796" s="156">
        <f t="shared" si="153"/>
        <v>0</v>
      </c>
      <c r="J796" s="285">
        <f>IF(計算規則!$G$28=0,1,IF(G796="法",計算規則!H824,IF(G796="所",計算規則!$H$33,計算規則!$H$32)))</f>
        <v>1</v>
      </c>
      <c r="K796" s="283">
        <f>時間計算書!P796</f>
        <v>0</v>
      </c>
      <c r="L796" s="287">
        <f>IF(計算規則!$G$28=0,0,ROUND(K796*24*H796*J796,0))</f>
        <v>0</v>
      </c>
      <c r="M796" s="279">
        <f>時間計算書!Q796+時間計算書!R796</f>
        <v>0</v>
      </c>
      <c r="N796" s="288">
        <f>IF(計算規則!$G$28=0,0,ROUND(M796*24*H796*N$3+M796*24*I796*N$4,0))</f>
        <v>0</v>
      </c>
      <c r="O796" s="279">
        <f>時間計算書!S796</f>
        <v>0</v>
      </c>
      <c r="P796" s="288">
        <f>IF(計算規則!$G$28=0,0,ROUND(O796*24*H796*P$3+O796*24*I796*P$4,0))</f>
        <v>0</v>
      </c>
      <c r="Q796" s="279">
        <f>時間計算書!T796</f>
        <v>0</v>
      </c>
      <c r="R796" s="288">
        <f>IF(計算規則!$G$28=0,0,ROUND(Q796*24*H796*R$3+Q796*24*I796*R$4,0))</f>
        <v>0</v>
      </c>
      <c r="S796" s="279">
        <f>時間計算書!U796</f>
        <v>0</v>
      </c>
      <c r="T796" s="289">
        <f>IF(計算規則!$G$28=0,0,ROUND(S796*24*H796*T$3+S796*24*I796*T$4,0))</f>
        <v>0</v>
      </c>
      <c r="U796" s="267"/>
      <c r="V796" s="268"/>
      <c r="W796" s="268"/>
      <c r="X796" s="269"/>
      <c r="Y796" s="270">
        <f t="shared" si="151"/>
        <v>0</v>
      </c>
    </row>
    <row r="797" spans="1:25" ht="9" customHeight="1" thickBot="1" x14ac:dyDescent="0.2">
      <c r="A797" s="748"/>
      <c r="B797" s="197" t="s">
        <v>115</v>
      </c>
      <c r="C797" s="282">
        <f>C795+C796</f>
        <v>0</v>
      </c>
      <c r="D797" s="66">
        <f t="shared" si="152"/>
        <v>45064</v>
      </c>
      <c r="E797" s="67">
        <f t="shared" si="154"/>
        <v>45064</v>
      </c>
      <c r="F797" s="68">
        <f t="shared" si="155"/>
        <v>45064</v>
      </c>
      <c r="G797" s="214" t="str">
        <f>IF(時間計算書!E797="","",時間計算書!E797)</f>
        <v/>
      </c>
      <c r="H797" s="156">
        <f t="shared" si="153"/>
        <v>0</v>
      </c>
      <c r="I797" s="156">
        <f t="shared" si="153"/>
        <v>0</v>
      </c>
      <c r="J797" s="285">
        <f>IF(計算規則!$G$28=0,1,IF(G797="法",計算規則!H825,IF(G797="所",計算規則!$H$33,計算規則!$H$32)))</f>
        <v>1</v>
      </c>
      <c r="K797" s="283">
        <f>時間計算書!P797</f>
        <v>0</v>
      </c>
      <c r="L797" s="287">
        <f>IF(計算規則!$G$28=0,0,ROUND(K797*24*H797*J797,0))</f>
        <v>0</v>
      </c>
      <c r="M797" s="279">
        <f>時間計算書!Q797+時間計算書!R797</f>
        <v>0</v>
      </c>
      <c r="N797" s="288">
        <f>IF(計算規則!$G$28=0,0,ROUND(M797*24*H797*N$3+M797*24*I797*N$4,0))</f>
        <v>0</v>
      </c>
      <c r="O797" s="279">
        <f>時間計算書!S797</f>
        <v>0</v>
      </c>
      <c r="P797" s="288">
        <f>IF(計算規則!$G$28=0,0,ROUND(O797*24*H797*P$3+O797*24*I797*P$4,0))</f>
        <v>0</v>
      </c>
      <c r="Q797" s="279">
        <f>時間計算書!T797</f>
        <v>0</v>
      </c>
      <c r="R797" s="288">
        <f>IF(計算規則!$G$28=0,0,ROUND(Q797*24*H797*R$3+Q797*24*I797*R$4,0))</f>
        <v>0</v>
      </c>
      <c r="S797" s="279">
        <f>時間計算書!U797</f>
        <v>0</v>
      </c>
      <c r="T797" s="289">
        <f>IF(計算規則!$G$28=0,0,ROUND(S797*24*H797*T$3+S797*24*I797*T$4,0))</f>
        <v>0</v>
      </c>
      <c r="U797" s="267"/>
      <c r="V797" s="268"/>
      <c r="W797" s="268"/>
      <c r="X797" s="269"/>
      <c r="Y797" s="270">
        <f t="shared" si="151"/>
        <v>0</v>
      </c>
    </row>
    <row r="798" spans="1:25" ht="9" customHeight="1" x14ac:dyDescent="0.15">
      <c r="A798" s="746" t="s">
        <v>72</v>
      </c>
      <c r="B798" s="184" t="s">
        <v>116</v>
      </c>
      <c r="C798" s="198">
        <f>SUM(M780:M810)</f>
        <v>0</v>
      </c>
      <c r="D798" s="66">
        <f t="shared" si="152"/>
        <v>45065</v>
      </c>
      <c r="E798" s="67">
        <f t="shared" si="154"/>
        <v>45065</v>
      </c>
      <c r="F798" s="68">
        <f t="shared" si="155"/>
        <v>45065</v>
      </c>
      <c r="G798" s="214" t="str">
        <f>IF(時間計算書!E798="","",時間計算書!E798)</f>
        <v/>
      </c>
      <c r="H798" s="156">
        <f t="shared" si="153"/>
        <v>0</v>
      </c>
      <c r="I798" s="156">
        <f t="shared" si="153"/>
        <v>0</v>
      </c>
      <c r="J798" s="285">
        <f>IF(計算規則!$G$28=0,1,IF(G798="法",計算規則!H826,IF(G798="所",計算規則!$H$33,計算規則!$H$32)))</f>
        <v>1</v>
      </c>
      <c r="K798" s="283">
        <f>時間計算書!P798</f>
        <v>0</v>
      </c>
      <c r="L798" s="287">
        <f>IF(計算規則!$G$28=0,0,ROUND(K798*24*H798*J798,0))</f>
        <v>0</v>
      </c>
      <c r="M798" s="279">
        <f>時間計算書!Q798+時間計算書!R798</f>
        <v>0</v>
      </c>
      <c r="N798" s="288">
        <f>IF(計算規則!$G$28=0,0,ROUND(M798*24*H798*N$3+M798*24*I798*N$4,0))</f>
        <v>0</v>
      </c>
      <c r="O798" s="279">
        <f>時間計算書!S798</f>
        <v>0</v>
      </c>
      <c r="P798" s="288">
        <f>IF(計算規則!$G$28=0,0,ROUND(O798*24*H798*P$3+O798*24*I798*P$4,0))</f>
        <v>0</v>
      </c>
      <c r="Q798" s="279">
        <f>時間計算書!T798</f>
        <v>0</v>
      </c>
      <c r="R798" s="288">
        <f>IF(計算規則!$G$28=0,0,ROUND(Q798*24*H798*R$3+Q798*24*I798*R$4,0))</f>
        <v>0</v>
      </c>
      <c r="S798" s="279">
        <f>時間計算書!U798</f>
        <v>0</v>
      </c>
      <c r="T798" s="289">
        <f>IF(計算規則!$G$28=0,0,ROUND(S798*24*H798*T$3+S798*24*I798*T$4,0))</f>
        <v>0</v>
      </c>
      <c r="U798" s="267"/>
      <c r="V798" s="268"/>
      <c r="W798" s="268"/>
      <c r="X798" s="269"/>
      <c r="Y798" s="270">
        <f t="shared" si="151"/>
        <v>0</v>
      </c>
    </row>
    <row r="799" spans="1:25" ht="9" customHeight="1" x14ac:dyDescent="0.15">
      <c r="A799" s="747"/>
      <c r="B799" s="196" t="s">
        <v>56</v>
      </c>
      <c r="C799" s="199">
        <f>SUM(N780:N810)+SUM(P780:P810)</f>
        <v>0</v>
      </c>
      <c r="D799" s="66">
        <f t="shared" si="152"/>
        <v>45066</v>
      </c>
      <c r="E799" s="67">
        <f t="shared" si="154"/>
        <v>45066</v>
      </c>
      <c r="F799" s="68">
        <f t="shared" si="155"/>
        <v>45066</v>
      </c>
      <c r="G799" s="214" t="str">
        <f>IF(時間計算書!E799="","",時間計算書!E799)</f>
        <v/>
      </c>
      <c r="H799" s="156">
        <f t="shared" si="153"/>
        <v>0</v>
      </c>
      <c r="I799" s="156">
        <f t="shared" si="153"/>
        <v>0</v>
      </c>
      <c r="J799" s="285">
        <f>IF(計算規則!$G$28=0,1,IF(G799="法",計算規則!H827,IF(G799="所",計算規則!$H$33,計算規則!$H$32)))</f>
        <v>1</v>
      </c>
      <c r="K799" s="283">
        <f>時間計算書!P799</f>
        <v>0</v>
      </c>
      <c r="L799" s="287">
        <f>IF(計算規則!$G$28=0,0,ROUND(K799*24*H799*J799,0))</f>
        <v>0</v>
      </c>
      <c r="M799" s="279">
        <f>時間計算書!Q799+時間計算書!R799</f>
        <v>0</v>
      </c>
      <c r="N799" s="288">
        <f>IF(計算規則!$G$28=0,0,ROUND(M799*24*H799*N$3+M799*24*I799*N$4,0))</f>
        <v>0</v>
      </c>
      <c r="O799" s="279">
        <f>時間計算書!S799</f>
        <v>0</v>
      </c>
      <c r="P799" s="288">
        <f>IF(計算規則!$G$28=0,0,ROUND(O799*24*H799*P$3+O799*24*I799*P$4,0))</f>
        <v>0</v>
      </c>
      <c r="Q799" s="279">
        <f>時間計算書!T799</f>
        <v>0</v>
      </c>
      <c r="R799" s="288">
        <f>IF(計算規則!$G$28=0,0,ROUND(Q799*24*H799*R$3+Q799*24*I799*R$4,0))</f>
        <v>0</v>
      </c>
      <c r="S799" s="279">
        <f>時間計算書!U799</f>
        <v>0</v>
      </c>
      <c r="T799" s="289">
        <f>IF(計算規則!$G$28=0,0,ROUND(S799*24*H799*T$3+S799*24*I799*T$4,0))</f>
        <v>0</v>
      </c>
      <c r="U799" s="267"/>
      <c r="V799" s="268"/>
      <c r="W799" s="268"/>
      <c r="X799" s="269"/>
      <c r="Y799" s="270">
        <f t="shared" si="151"/>
        <v>0</v>
      </c>
    </row>
    <row r="800" spans="1:25" ht="9" customHeight="1" x14ac:dyDescent="0.15">
      <c r="A800" s="747"/>
      <c r="B800" s="196" t="s">
        <v>114</v>
      </c>
      <c r="C800" s="281">
        <f>SUM(V780:V810)</f>
        <v>0</v>
      </c>
      <c r="D800" s="66">
        <f t="shared" si="152"/>
        <v>45067</v>
      </c>
      <c r="E800" s="67">
        <f t="shared" si="154"/>
        <v>45067</v>
      </c>
      <c r="F800" s="68">
        <f t="shared" si="155"/>
        <v>45067</v>
      </c>
      <c r="G800" s="214" t="str">
        <f>IF(時間計算書!E800="","",時間計算書!E800)</f>
        <v/>
      </c>
      <c r="H800" s="156">
        <f t="shared" si="153"/>
        <v>0</v>
      </c>
      <c r="I800" s="156">
        <f t="shared" si="153"/>
        <v>0</v>
      </c>
      <c r="J800" s="285">
        <f>IF(計算規則!$G$28=0,1,IF(G800="法",計算規則!H828,IF(G800="所",計算規則!$H$33,計算規則!$H$32)))</f>
        <v>1</v>
      </c>
      <c r="K800" s="283">
        <f>時間計算書!P800</f>
        <v>0</v>
      </c>
      <c r="L800" s="287">
        <f>IF(計算規則!$G$28=0,0,ROUND(K800*24*H800*J800,0))</f>
        <v>0</v>
      </c>
      <c r="M800" s="279">
        <f>時間計算書!Q800+時間計算書!R800</f>
        <v>0</v>
      </c>
      <c r="N800" s="288">
        <f>IF(計算規則!$G$28=0,0,ROUND(M800*24*H800*N$3+M800*24*I800*N$4,0))</f>
        <v>0</v>
      </c>
      <c r="O800" s="279">
        <f>時間計算書!S800</f>
        <v>0</v>
      </c>
      <c r="P800" s="288">
        <f>IF(計算規則!$G$28=0,0,ROUND(O800*24*H800*P$3+O800*24*I800*P$4,0))</f>
        <v>0</v>
      </c>
      <c r="Q800" s="279">
        <f>時間計算書!T800</f>
        <v>0</v>
      </c>
      <c r="R800" s="288">
        <f>IF(計算規則!$G$28=0,0,ROUND(Q800*24*H800*R$3+Q800*24*I800*R$4,0))</f>
        <v>0</v>
      </c>
      <c r="S800" s="279">
        <f>時間計算書!U800</f>
        <v>0</v>
      </c>
      <c r="T800" s="289">
        <f>IF(計算規則!$G$28=0,0,ROUND(S800*24*H800*T$3+S800*24*I800*T$4,0))</f>
        <v>0</v>
      </c>
      <c r="U800" s="267"/>
      <c r="V800" s="268"/>
      <c r="W800" s="268"/>
      <c r="X800" s="269"/>
      <c r="Y800" s="270">
        <f t="shared" si="151"/>
        <v>0</v>
      </c>
    </row>
    <row r="801" spans="1:25" ht="9" customHeight="1" thickBot="1" x14ac:dyDescent="0.2">
      <c r="A801" s="748"/>
      <c r="B801" s="197" t="s">
        <v>115</v>
      </c>
      <c r="C801" s="282">
        <f>C799+C800</f>
        <v>0</v>
      </c>
      <c r="D801" s="66">
        <f t="shared" si="152"/>
        <v>45068</v>
      </c>
      <c r="E801" s="67">
        <f t="shared" si="154"/>
        <v>45068</v>
      </c>
      <c r="F801" s="68">
        <f t="shared" si="155"/>
        <v>45068</v>
      </c>
      <c r="G801" s="214" t="str">
        <f>IF(時間計算書!E801="","",時間計算書!E801)</f>
        <v/>
      </c>
      <c r="H801" s="156">
        <f t="shared" si="153"/>
        <v>0</v>
      </c>
      <c r="I801" s="156">
        <f t="shared" si="153"/>
        <v>0</v>
      </c>
      <c r="J801" s="285">
        <f>IF(計算規則!$G$28=0,1,IF(G801="法",計算規則!H829,IF(G801="所",計算規則!$H$33,計算規則!$H$32)))</f>
        <v>1</v>
      </c>
      <c r="K801" s="283">
        <f>時間計算書!P801</f>
        <v>0</v>
      </c>
      <c r="L801" s="287">
        <f>IF(計算規則!$G$28=0,0,ROUND(K801*24*H801*J801,0))</f>
        <v>0</v>
      </c>
      <c r="M801" s="279">
        <f>時間計算書!Q801+時間計算書!R801</f>
        <v>0</v>
      </c>
      <c r="N801" s="288">
        <f>IF(計算規則!$G$28=0,0,ROUND(M801*24*H801*N$3+M801*24*I801*N$4,0))</f>
        <v>0</v>
      </c>
      <c r="O801" s="279">
        <f>時間計算書!S801</f>
        <v>0</v>
      </c>
      <c r="P801" s="288">
        <f>IF(計算規則!$G$28=0,0,ROUND(O801*24*H801*P$3+O801*24*I801*P$4,0))</f>
        <v>0</v>
      </c>
      <c r="Q801" s="279">
        <f>時間計算書!T801</f>
        <v>0</v>
      </c>
      <c r="R801" s="288">
        <f>IF(計算規則!$G$28=0,0,ROUND(Q801*24*H801*R$3+Q801*24*I801*R$4,0))</f>
        <v>0</v>
      </c>
      <c r="S801" s="279">
        <f>時間計算書!U801</f>
        <v>0</v>
      </c>
      <c r="T801" s="289">
        <f>IF(計算規則!$G$28=0,0,ROUND(S801*24*H801*T$3+S801*24*I801*T$4,0))</f>
        <v>0</v>
      </c>
      <c r="U801" s="267"/>
      <c r="V801" s="268"/>
      <c r="W801" s="268"/>
      <c r="X801" s="269"/>
      <c r="Y801" s="270">
        <f t="shared" si="151"/>
        <v>0</v>
      </c>
    </row>
    <row r="802" spans="1:25" ht="9" customHeight="1" thickBot="1" x14ac:dyDescent="0.2">
      <c r="A802" s="749" t="s">
        <v>120</v>
      </c>
      <c r="B802" s="750"/>
      <c r="C802" s="200">
        <f>SUM(O780:O810)</f>
        <v>0</v>
      </c>
      <c r="D802" s="66">
        <f t="shared" si="152"/>
        <v>45069</v>
      </c>
      <c r="E802" s="67">
        <f t="shared" si="154"/>
        <v>45069</v>
      </c>
      <c r="F802" s="68">
        <f t="shared" si="155"/>
        <v>45069</v>
      </c>
      <c r="G802" s="214" t="str">
        <f>IF(時間計算書!E802="","",時間計算書!E802)</f>
        <v/>
      </c>
      <c r="H802" s="156">
        <f t="shared" si="153"/>
        <v>0</v>
      </c>
      <c r="I802" s="156">
        <f t="shared" si="153"/>
        <v>0</v>
      </c>
      <c r="J802" s="285">
        <f>IF(計算規則!$G$28=0,1,IF(G802="法",計算規則!H830,IF(G802="所",計算規則!$H$33,計算規則!$H$32)))</f>
        <v>1</v>
      </c>
      <c r="K802" s="283">
        <f>時間計算書!P802</f>
        <v>0</v>
      </c>
      <c r="L802" s="287">
        <f>IF(計算規則!$G$28=0,0,ROUND(K802*24*H802*J802,0))</f>
        <v>0</v>
      </c>
      <c r="M802" s="279">
        <f>時間計算書!Q802+時間計算書!R802</f>
        <v>0</v>
      </c>
      <c r="N802" s="288">
        <f>IF(計算規則!$G$28=0,0,ROUND(M802*24*H802*N$3+M802*24*I802*N$4,0))</f>
        <v>0</v>
      </c>
      <c r="O802" s="279">
        <f>時間計算書!S802</f>
        <v>0</v>
      </c>
      <c r="P802" s="288">
        <f>IF(計算規則!$G$28=0,0,ROUND(O802*24*H802*P$3+O802*24*I802*P$4,0))</f>
        <v>0</v>
      </c>
      <c r="Q802" s="279">
        <f>時間計算書!T802</f>
        <v>0</v>
      </c>
      <c r="R802" s="288">
        <f>IF(計算規則!$G$28=0,0,ROUND(Q802*24*H802*R$3+Q802*24*I802*R$4,0))</f>
        <v>0</v>
      </c>
      <c r="S802" s="279">
        <f>時間計算書!U802</f>
        <v>0</v>
      </c>
      <c r="T802" s="289">
        <f>IF(計算規則!$G$28=0,0,ROUND(S802*24*H802*T$3+S802*24*I802*T$4,0))</f>
        <v>0</v>
      </c>
      <c r="U802" s="267"/>
      <c r="V802" s="268"/>
      <c r="W802" s="268"/>
      <c r="X802" s="269"/>
      <c r="Y802" s="270">
        <f t="shared" si="151"/>
        <v>0</v>
      </c>
    </row>
    <row r="803" spans="1:25" ht="9" customHeight="1" x14ac:dyDescent="0.15">
      <c r="A803" s="743" t="s">
        <v>79</v>
      </c>
      <c r="B803" s="184" t="s">
        <v>116</v>
      </c>
      <c r="C803" s="198">
        <f>SUM(Q780:Q810)</f>
        <v>0</v>
      </c>
      <c r="D803" s="66">
        <f t="shared" si="152"/>
        <v>45070</v>
      </c>
      <c r="E803" s="67">
        <f t="shared" si="154"/>
        <v>45070</v>
      </c>
      <c r="F803" s="68">
        <f t="shared" si="155"/>
        <v>45070</v>
      </c>
      <c r="G803" s="214" t="str">
        <f>IF(時間計算書!E803="","",時間計算書!E803)</f>
        <v/>
      </c>
      <c r="H803" s="156">
        <f t="shared" si="153"/>
        <v>0</v>
      </c>
      <c r="I803" s="156">
        <f t="shared" si="153"/>
        <v>0</v>
      </c>
      <c r="J803" s="285">
        <f>IF(計算規則!$G$28=0,1,IF(G803="法",計算規則!H831,IF(G803="所",計算規則!$H$33,計算規則!$H$32)))</f>
        <v>1</v>
      </c>
      <c r="K803" s="283">
        <f>時間計算書!P803</f>
        <v>0</v>
      </c>
      <c r="L803" s="287">
        <f>IF(計算規則!$G$28=0,0,ROUND(K803*24*H803*J803,0))</f>
        <v>0</v>
      </c>
      <c r="M803" s="279">
        <f>時間計算書!Q803+時間計算書!R803</f>
        <v>0</v>
      </c>
      <c r="N803" s="288">
        <f>IF(計算規則!$G$28=0,0,ROUND(M803*24*H803*N$3+M803*24*I803*N$4,0))</f>
        <v>0</v>
      </c>
      <c r="O803" s="279">
        <f>時間計算書!S803</f>
        <v>0</v>
      </c>
      <c r="P803" s="288">
        <f>IF(計算規則!$G$28=0,0,ROUND(O803*24*H803*P$3+O803*24*I803*P$4,0))</f>
        <v>0</v>
      </c>
      <c r="Q803" s="279">
        <f>時間計算書!T803</f>
        <v>0</v>
      </c>
      <c r="R803" s="288">
        <f>IF(計算規則!$G$28=0,0,ROUND(Q803*24*H803*R$3+Q803*24*I803*R$4,0))</f>
        <v>0</v>
      </c>
      <c r="S803" s="279">
        <f>時間計算書!U803</f>
        <v>0</v>
      </c>
      <c r="T803" s="289">
        <f>IF(計算規則!$G$28=0,0,ROUND(S803*24*H803*T$3+S803*24*I803*T$4,0))</f>
        <v>0</v>
      </c>
      <c r="U803" s="267"/>
      <c r="V803" s="268"/>
      <c r="W803" s="268"/>
      <c r="X803" s="269"/>
      <c r="Y803" s="270">
        <f t="shared" si="151"/>
        <v>0</v>
      </c>
    </row>
    <row r="804" spans="1:25" ht="9" customHeight="1" x14ac:dyDescent="0.15">
      <c r="A804" s="744"/>
      <c r="B804" s="196" t="s">
        <v>56</v>
      </c>
      <c r="C804" s="199">
        <f>SUM(R780:R810)</f>
        <v>0</v>
      </c>
      <c r="D804" s="66">
        <f t="shared" si="152"/>
        <v>45071</v>
      </c>
      <c r="E804" s="67">
        <f t="shared" si="154"/>
        <v>45071</v>
      </c>
      <c r="F804" s="68">
        <f t="shared" si="155"/>
        <v>45071</v>
      </c>
      <c r="G804" s="214" t="str">
        <f>IF(時間計算書!E804="","",時間計算書!E804)</f>
        <v/>
      </c>
      <c r="H804" s="156">
        <f t="shared" si="153"/>
        <v>0</v>
      </c>
      <c r="I804" s="156">
        <f t="shared" si="153"/>
        <v>0</v>
      </c>
      <c r="J804" s="285">
        <f>IF(計算規則!$G$28=0,1,IF(G804="法",計算規則!H832,IF(G804="所",計算規則!$H$33,計算規則!$H$32)))</f>
        <v>1</v>
      </c>
      <c r="K804" s="283">
        <f>時間計算書!P804</f>
        <v>0</v>
      </c>
      <c r="L804" s="287">
        <f>IF(計算規則!$G$28=0,0,ROUND(K804*24*H804*J804,0))</f>
        <v>0</v>
      </c>
      <c r="M804" s="279">
        <f>時間計算書!Q804+時間計算書!R804</f>
        <v>0</v>
      </c>
      <c r="N804" s="288">
        <f>IF(計算規則!$G$28=0,0,ROUND(M804*24*H804*N$3+M804*24*I804*N$4,0))</f>
        <v>0</v>
      </c>
      <c r="O804" s="279">
        <f>時間計算書!S804</f>
        <v>0</v>
      </c>
      <c r="P804" s="288">
        <f>IF(計算規則!$G$28=0,0,ROUND(O804*24*H804*P$3+O804*24*I804*P$4,0))</f>
        <v>0</v>
      </c>
      <c r="Q804" s="279">
        <f>時間計算書!T804</f>
        <v>0</v>
      </c>
      <c r="R804" s="288">
        <f>IF(計算規則!$G$28=0,0,ROUND(Q804*24*H804*R$3+Q804*24*I804*R$4,0))</f>
        <v>0</v>
      </c>
      <c r="S804" s="279">
        <f>時間計算書!U804</f>
        <v>0</v>
      </c>
      <c r="T804" s="289">
        <f>IF(計算規則!$G$28=0,0,ROUND(S804*24*H804*T$3+S804*24*I804*T$4,0))</f>
        <v>0</v>
      </c>
      <c r="U804" s="267"/>
      <c r="V804" s="268"/>
      <c r="W804" s="268"/>
      <c r="X804" s="269"/>
      <c r="Y804" s="270">
        <f t="shared" si="151"/>
        <v>0</v>
      </c>
    </row>
    <row r="805" spans="1:25" ht="9" customHeight="1" x14ac:dyDescent="0.15">
      <c r="A805" s="744"/>
      <c r="B805" s="196" t="s">
        <v>114</v>
      </c>
      <c r="C805" s="281">
        <f>SUM(W780:W810)</f>
        <v>0</v>
      </c>
      <c r="D805" s="66">
        <f t="shared" si="152"/>
        <v>45072</v>
      </c>
      <c r="E805" s="67">
        <f t="shared" si="154"/>
        <v>45072</v>
      </c>
      <c r="F805" s="68">
        <f t="shared" si="155"/>
        <v>45072</v>
      </c>
      <c r="G805" s="214" t="str">
        <f>IF(時間計算書!E805="","",時間計算書!E805)</f>
        <v/>
      </c>
      <c r="H805" s="156">
        <f t="shared" si="153"/>
        <v>0</v>
      </c>
      <c r="I805" s="156">
        <f t="shared" si="153"/>
        <v>0</v>
      </c>
      <c r="J805" s="285">
        <f>IF(計算規則!$G$28=0,1,IF(G805="法",計算規則!H833,IF(G805="所",計算規則!$H$33,計算規則!$H$32)))</f>
        <v>1</v>
      </c>
      <c r="K805" s="283">
        <f>時間計算書!P805</f>
        <v>0</v>
      </c>
      <c r="L805" s="287">
        <f>IF(計算規則!$G$28=0,0,ROUND(K805*24*H805*J805,0))</f>
        <v>0</v>
      </c>
      <c r="M805" s="279">
        <f>時間計算書!Q805+時間計算書!R805</f>
        <v>0</v>
      </c>
      <c r="N805" s="288">
        <f>IF(計算規則!$G$28=0,0,ROUND(M805*24*H805*N$3+M805*24*I805*N$4,0))</f>
        <v>0</v>
      </c>
      <c r="O805" s="279">
        <f>時間計算書!S805</f>
        <v>0</v>
      </c>
      <c r="P805" s="288">
        <f>IF(計算規則!$G$28=0,0,ROUND(O805*24*H805*P$3+O805*24*I805*P$4,0))</f>
        <v>0</v>
      </c>
      <c r="Q805" s="279">
        <f>時間計算書!T805</f>
        <v>0</v>
      </c>
      <c r="R805" s="288">
        <f>IF(計算規則!$G$28=0,0,ROUND(Q805*24*H805*R$3+Q805*24*I805*R$4,0))</f>
        <v>0</v>
      </c>
      <c r="S805" s="279">
        <f>時間計算書!U805</f>
        <v>0</v>
      </c>
      <c r="T805" s="289">
        <f>IF(計算規則!$G$28=0,0,ROUND(S805*24*H805*T$3+S805*24*I805*T$4,0))</f>
        <v>0</v>
      </c>
      <c r="U805" s="267"/>
      <c r="V805" s="268"/>
      <c r="W805" s="268"/>
      <c r="X805" s="269"/>
      <c r="Y805" s="270">
        <f t="shared" si="151"/>
        <v>0</v>
      </c>
    </row>
    <row r="806" spans="1:25" ht="9" customHeight="1" thickBot="1" x14ac:dyDescent="0.2">
      <c r="A806" s="745"/>
      <c r="B806" s="197" t="s">
        <v>115</v>
      </c>
      <c r="C806" s="282">
        <f>C804+C805</f>
        <v>0</v>
      </c>
      <c r="D806" s="66">
        <f t="shared" si="152"/>
        <v>45073</v>
      </c>
      <c r="E806" s="67">
        <f t="shared" si="154"/>
        <v>45073</v>
      </c>
      <c r="F806" s="68">
        <f t="shared" si="155"/>
        <v>45073</v>
      </c>
      <c r="G806" s="214" t="str">
        <f>IF(時間計算書!E806="","",時間計算書!E806)</f>
        <v/>
      </c>
      <c r="H806" s="156">
        <f t="shared" si="153"/>
        <v>0</v>
      </c>
      <c r="I806" s="156">
        <f t="shared" si="153"/>
        <v>0</v>
      </c>
      <c r="J806" s="285">
        <f>IF(計算規則!$G$28=0,1,IF(G806="法",計算規則!H834,IF(G806="所",計算規則!$H$33,計算規則!$H$32)))</f>
        <v>1</v>
      </c>
      <c r="K806" s="283">
        <f>時間計算書!P806</f>
        <v>0</v>
      </c>
      <c r="L806" s="287">
        <f>IF(計算規則!$G$28=0,0,ROUND(K806*24*H806*J806,0))</f>
        <v>0</v>
      </c>
      <c r="M806" s="279">
        <f>時間計算書!Q806+時間計算書!R806</f>
        <v>0</v>
      </c>
      <c r="N806" s="288">
        <f>IF(計算規則!$G$28=0,0,ROUND(M806*24*H806*N$3+M806*24*I806*N$4,0))</f>
        <v>0</v>
      </c>
      <c r="O806" s="279">
        <f>時間計算書!S806</f>
        <v>0</v>
      </c>
      <c r="P806" s="288">
        <f>IF(計算規則!$G$28=0,0,ROUND(O806*24*H806*P$3+O806*24*I806*P$4,0))</f>
        <v>0</v>
      </c>
      <c r="Q806" s="279">
        <f>時間計算書!T806</f>
        <v>0</v>
      </c>
      <c r="R806" s="288">
        <f>IF(計算規則!$G$28=0,0,ROUND(Q806*24*H806*R$3+Q806*24*I806*R$4,0))</f>
        <v>0</v>
      </c>
      <c r="S806" s="279">
        <f>時間計算書!U806</f>
        <v>0</v>
      </c>
      <c r="T806" s="289">
        <f>IF(計算規則!$G$28=0,0,ROUND(S806*24*H806*T$3+S806*24*I806*T$4,0))</f>
        <v>0</v>
      </c>
      <c r="U806" s="267"/>
      <c r="V806" s="268"/>
      <c r="W806" s="268"/>
      <c r="X806" s="269"/>
      <c r="Y806" s="270">
        <f t="shared" si="151"/>
        <v>0</v>
      </c>
    </row>
    <row r="807" spans="1:25" ht="9" customHeight="1" x14ac:dyDescent="0.15">
      <c r="A807" s="743" t="s">
        <v>80</v>
      </c>
      <c r="B807" s="184" t="s">
        <v>116</v>
      </c>
      <c r="C807" s="198">
        <f>SUM(S780:S810)</f>
        <v>0</v>
      </c>
      <c r="D807" s="66">
        <f t="shared" si="152"/>
        <v>45074</v>
      </c>
      <c r="E807" s="67">
        <f t="shared" si="154"/>
        <v>45074</v>
      </c>
      <c r="F807" s="68">
        <f t="shared" si="155"/>
        <v>45074</v>
      </c>
      <c r="G807" s="214" t="str">
        <f>IF(時間計算書!E807="","",時間計算書!E807)</f>
        <v/>
      </c>
      <c r="H807" s="156">
        <f t="shared" si="153"/>
        <v>0</v>
      </c>
      <c r="I807" s="156">
        <f t="shared" si="153"/>
        <v>0</v>
      </c>
      <c r="J807" s="285">
        <f>IF(計算規則!$G$28=0,1,IF(G807="法",計算規則!H835,IF(G807="所",計算規則!$H$33,計算規則!$H$32)))</f>
        <v>1</v>
      </c>
      <c r="K807" s="283">
        <f>時間計算書!P807</f>
        <v>0</v>
      </c>
      <c r="L807" s="287">
        <f>IF(計算規則!$G$28=0,0,ROUND(K807*24*H807*J807,0))</f>
        <v>0</v>
      </c>
      <c r="M807" s="279">
        <f>時間計算書!Q807+時間計算書!R807</f>
        <v>0</v>
      </c>
      <c r="N807" s="288">
        <f>IF(計算規則!$G$28=0,0,ROUND(M807*24*H807*N$3+M807*24*I807*N$4,0))</f>
        <v>0</v>
      </c>
      <c r="O807" s="279">
        <f>時間計算書!S807</f>
        <v>0</v>
      </c>
      <c r="P807" s="288">
        <f>IF(計算規則!$G$28=0,0,ROUND(O807*24*H807*P$3+O807*24*I807*P$4,0))</f>
        <v>0</v>
      </c>
      <c r="Q807" s="279">
        <f>時間計算書!T807</f>
        <v>0</v>
      </c>
      <c r="R807" s="288">
        <f>IF(計算規則!$G$28=0,0,ROUND(Q807*24*H807*R$3+Q807*24*I807*R$4,0))</f>
        <v>0</v>
      </c>
      <c r="S807" s="279">
        <f>時間計算書!U807</f>
        <v>0</v>
      </c>
      <c r="T807" s="289">
        <f>IF(計算規則!$G$28=0,0,ROUND(S807*24*H807*T$3+S807*24*I807*T$4,0))</f>
        <v>0</v>
      </c>
      <c r="U807" s="267"/>
      <c r="V807" s="268"/>
      <c r="W807" s="268"/>
      <c r="X807" s="269"/>
      <c r="Y807" s="270">
        <f t="shared" si="151"/>
        <v>0</v>
      </c>
    </row>
    <row r="808" spans="1:25" ht="9" customHeight="1" x14ac:dyDescent="0.15">
      <c r="A808" s="744"/>
      <c r="B808" s="196" t="s">
        <v>56</v>
      </c>
      <c r="C808" s="199">
        <f>SUM(T780:T810)</f>
        <v>0</v>
      </c>
      <c r="D808" s="211">
        <f>IF(OR(MONTH(D780)=1,MONTH(D780)=3,MONTH(D780)=5,MONTH(D780)=7,MONTH(D780)=8,MONTH(D780)=10,MONTH(D780)=12),D807+1,IF(OR(MONTH(D780)=4,MONTH(D780)=6,MONTH(D780)=9,MONTH(D780)=11),D807+1,IF(DAY(DATE(YEAR(D780),3,0))=29,D807+1,"")))</f>
        <v>45075</v>
      </c>
      <c r="E808" s="333">
        <f t="shared" si="154"/>
        <v>45075</v>
      </c>
      <c r="F808" s="334">
        <f t="shared" si="155"/>
        <v>45075</v>
      </c>
      <c r="G808" s="214" t="str">
        <f>IF(時間計算書!E808="","",時間計算書!E808)</f>
        <v/>
      </c>
      <c r="H808" s="156">
        <f>IF(D808="","",H807)</f>
        <v>0</v>
      </c>
      <c r="I808" s="156">
        <f t="shared" ref="I808:I810" si="156">I807</f>
        <v>0</v>
      </c>
      <c r="J808" s="285">
        <f>IF(計算規則!$G$28=0,1,IF(G808="法",計算規則!H836,IF(G808="所",計算規則!$H$33,計算規則!$H$32)))</f>
        <v>1</v>
      </c>
      <c r="K808" s="283">
        <f>時間計算書!P808</f>
        <v>0</v>
      </c>
      <c r="L808" s="287">
        <f>IF(計算規則!$G$28=0,0,IF(D808="","",ROUND(K808*24*H808*J808,0)))</f>
        <v>0</v>
      </c>
      <c r="M808" s="279">
        <f>時間計算書!Q808+時間計算書!R808</f>
        <v>0</v>
      </c>
      <c r="N808" s="288">
        <f>IF(計算規則!$G$28=0,0,IF(D808="","",ROUND(M808*24*H808*N$3+M808*24*I808*N$4,0)))</f>
        <v>0</v>
      </c>
      <c r="O808" s="279">
        <f>時間計算書!S808</f>
        <v>0</v>
      </c>
      <c r="P808" s="288">
        <f>IF(計算規則!$G$28=0,0,IF(D808="","",ROUND(O808*24*H808*P$3+O808*24*I808*P$4,0)))</f>
        <v>0</v>
      </c>
      <c r="Q808" s="279">
        <f>時間計算書!T808</f>
        <v>0</v>
      </c>
      <c r="R808" s="288">
        <f>IF(計算規則!$G$28=0,0,IF(D808="","",ROUND(Q808*24*H808*R$3+Q808*24*I808*R$4,0)))</f>
        <v>0</v>
      </c>
      <c r="S808" s="279">
        <f>時間計算書!U808</f>
        <v>0</v>
      </c>
      <c r="T808" s="289">
        <f>IF(計算規則!$G$28=0,0,IF(D808="","",ROUND(S808*24*H808*T$3+S808*24*I808*T$4,0)))</f>
        <v>0</v>
      </c>
      <c r="U808" s="267"/>
      <c r="V808" s="268"/>
      <c r="W808" s="268"/>
      <c r="X808" s="269"/>
      <c r="Y808" s="270">
        <f>IF(D808="","",SUM(L808+N808+P808+R808+T808)+SUM(U808:X808))</f>
        <v>0</v>
      </c>
    </row>
    <row r="809" spans="1:25" ht="9" customHeight="1" x14ac:dyDescent="0.15">
      <c r="A809" s="744"/>
      <c r="B809" s="196" t="s">
        <v>114</v>
      </c>
      <c r="C809" s="281">
        <f>SUM(X780:X810)</f>
        <v>0</v>
      </c>
      <c r="D809" s="211">
        <f>IF(OR(MONTH(D780)=1,MONTH(D780)=3,MONTH(D780)=5,MONTH(D780)=7,MONTH(D780)=8,MONTH(D780)=10,MONTH(D780)=12),D808+1,IF(OR(MONTH(D780)=4,MONTH(D780)=6,MONTH(D780)=9,MONTH(D780)=11),D808+1,""))</f>
        <v>45076</v>
      </c>
      <c r="E809" s="333">
        <f t="shared" si="154"/>
        <v>45076</v>
      </c>
      <c r="F809" s="334">
        <f t="shared" si="155"/>
        <v>45076</v>
      </c>
      <c r="G809" s="214" t="str">
        <f>IF(時間計算書!E809="","",時間計算書!E809)</f>
        <v/>
      </c>
      <c r="H809" s="156">
        <f>IF(D809="","",H808)</f>
        <v>0</v>
      </c>
      <c r="I809" s="156">
        <f t="shared" si="156"/>
        <v>0</v>
      </c>
      <c r="J809" s="285">
        <f>IF(計算規則!$G$28=0,1,IF(G809="法",計算規則!H837,IF(G809="所",計算規則!$H$33,計算規則!$H$32)))</f>
        <v>1</v>
      </c>
      <c r="K809" s="283">
        <f>時間計算書!P809</f>
        <v>0</v>
      </c>
      <c r="L809" s="287">
        <f>IF(計算規則!$G$28=0,0,IF(D809="","",ROUND(K809*24*H809*J809,0)))</f>
        <v>0</v>
      </c>
      <c r="M809" s="279">
        <f>時間計算書!Q809+時間計算書!R809</f>
        <v>0</v>
      </c>
      <c r="N809" s="288">
        <f>IF(計算規則!$G$28=0,0,IF(D809="","",ROUND(M809*24*H809*N$3+M809*24*I809*N$4,0)))</f>
        <v>0</v>
      </c>
      <c r="O809" s="279">
        <f>時間計算書!S809</f>
        <v>0</v>
      </c>
      <c r="P809" s="288">
        <f>IF(計算規則!$G$28=0,0,IF(D809="","",ROUND(O809*24*H809*P$3+O809*24*I809*P$4,0)))</f>
        <v>0</v>
      </c>
      <c r="Q809" s="279">
        <f>時間計算書!T809</f>
        <v>0</v>
      </c>
      <c r="R809" s="288">
        <f>IF(計算規則!$G$28=0,0,IF(D809="","",ROUND(Q809*24*H809*R$3+Q809*24*I809*R$4,0)))</f>
        <v>0</v>
      </c>
      <c r="S809" s="279">
        <f>時間計算書!U809</f>
        <v>0</v>
      </c>
      <c r="T809" s="289">
        <f>IF(計算規則!$G$28=0,0,IF(D809="","",ROUND(S809*24*H809*T$3+S809*24*I809*T$4,0)))</f>
        <v>0</v>
      </c>
      <c r="U809" s="267"/>
      <c r="V809" s="268"/>
      <c r="W809" s="268"/>
      <c r="X809" s="269"/>
      <c r="Y809" s="270">
        <f>IF(D809="","",SUM(L809+N809+P809+R809+T809)+SUM(U809:X809))</f>
        <v>0</v>
      </c>
    </row>
    <row r="810" spans="1:25" ht="9" customHeight="1" thickBot="1" x14ac:dyDescent="0.2">
      <c r="A810" s="745"/>
      <c r="B810" s="197" t="s">
        <v>115</v>
      </c>
      <c r="C810" s="282">
        <f>C808+C809</f>
        <v>0</v>
      </c>
      <c r="D810" s="212">
        <f>IF(OR(MONTH(D780)=1,MONTH(D780)=3,MONTH(D780)=5,MONTH(D780)=7,MONTH(D780)=8,MONTH(D780)=10,MONTH(D780)=12),D809+1,IF(OR(MONTH(D780)=4,MONTH(D780)=6,MONTH(D780)=9,MONTH(D780)=11),"",""))</f>
        <v>45077</v>
      </c>
      <c r="E810" s="335">
        <f t="shared" si="154"/>
        <v>45077</v>
      </c>
      <c r="F810" s="336">
        <f t="shared" si="155"/>
        <v>45077</v>
      </c>
      <c r="G810" s="215" t="str">
        <f>IF(時間計算書!E810="","",時間計算書!E810)</f>
        <v/>
      </c>
      <c r="H810" s="157">
        <f>IF(D810="","",H809)</f>
        <v>0</v>
      </c>
      <c r="I810" s="157">
        <f t="shared" si="156"/>
        <v>0</v>
      </c>
      <c r="J810" s="286">
        <f>IF(計算規則!$G$28=0,1,IF(G810="法",計算規則!H838,IF(G810="所",計算規則!$H$33,計算規則!$H$32)))</f>
        <v>1</v>
      </c>
      <c r="K810" s="293">
        <f>時間計算書!P810</f>
        <v>0</v>
      </c>
      <c r="L810" s="294">
        <f>IF(計算規則!$G$28=0,0,IF(D810="","",ROUND(K810*24*H810*J810,0)))</f>
        <v>0</v>
      </c>
      <c r="M810" s="295">
        <f>時間計算書!Q810+時間計算書!R810</f>
        <v>0</v>
      </c>
      <c r="N810" s="296">
        <f>IF(計算規則!$G$28=0,0,IF(D810="","",ROUND(M810*24*H810*N$3+M810*24*I810*N$4,0)))</f>
        <v>0</v>
      </c>
      <c r="O810" s="295">
        <f>時間計算書!S810</f>
        <v>0</v>
      </c>
      <c r="P810" s="296">
        <f>IF(計算規則!$G$28=0,0,IF(D810="","",ROUND(O810*24*H810*P$3+O810*24*I810*P$4,0)))</f>
        <v>0</v>
      </c>
      <c r="Q810" s="295">
        <f>時間計算書!T810</f>
        <v>0</v>
      </c>
      <c r="R810" s="296">
        <f>IF(計算規則!$G$28=0,0,IF(D810="","",ROUND(Q810*24*H810*R$3+Q810*24*I810*R$4,0)))</f>
        <v>0</v>
      </c>
      <c r="S810" s="295">
        <f>時間計算書!U810</f>
        <v>0</v>
      </c>
      <c r="T810" s="297">
        <f>IF(計算規則!$G$28=0,0,IF(D810="","",ROUND(S810*24*H810*T$3+S810*24*I810*T$4,0)))</f>
        <v>0</v>
      </c>
      <c r="U810" s="271"/>
      <c r="V810" s="272"/>
      <c r="W810" s="272"/>
      <c r="X810" s="273"/>
      <c r="Y810" s="274">
        <f>IF(D810="","",SUM(L810+N810+P810+R810+T810)+SUM(U810:X810))</f>
        <v>0</v>
      </c>
    </row>
    <row r="811" spans="1:25" ht="9" customHeight="1" x14ac:dyDescent="0.15">
      <c r="A811" s="775">
        <f>IF(計算規則!$D$15=0,D811,D842)</f>
        <v>45078</v>
      </c>
      <c r="B811" s="776"/>
      <c r="C811" s="776"/>
      <c r="D811" s="71">
        <f>IF(D810="",IF(D809="",IF(D808="",D807+1,D808+1),D809+1),D810+1)</f>
        <v>45078</v>
      </c>
      <c r="E811" s="72">
        <f t="shared" si="154"/>
        <v>45078</v>
      </c>
      <c r="F811" s="73">
        <f t="shared" si="155"/>
        <v>45078</v>
      </c>
      <c r="G811" s="216" t="str">
        <f>IF(時間計算書!E811="","",時間計算書!E811)</f>
        <v/>
      </c>
      <c r="H811" s="155">
        <f>賃金一覧表・単価計算書・既払金計算書!AK32</f>
        <v>0</v>
      </c>
      <c r="I811" s="155">
        <f>賃金一覧表・単価計算書・既払金計算書!BG32</f>
        <v>0</v>
      </c>
      <c r="J811" s="303">
        <f>IF(計算規則!$G$28=0,1,IF(G811="法",計算規則!H839,IF(G811="所",計算規則!$H$33,計算規則!$H$32)))</f>
        <v>1</v>
      </c>
      <c r="K811" s="284">
        <f>時間計算書!P811</f>
        <v>0</v>
      </c>
      <c r="L811" s="290">
        <f>IF(計算規則!$G$28=0,0,ROUND(K811*24*H811*J811,0))</f>
        <v>0</v>
      </c>
      <c r="M811" s="278">
        <f>時間計算書!Q811+時間計算書!R811</f>
        <v>0</v>
      </c>
      <c r="N811" s="291">
        <f>IF(計算規則!$G$28=0,0,ROUND(M811*24*H811*N$3+M811*24*I811*N$4,0))</f>
        <v>0</v>
      </c>
      <c r="O811" s="278">
        <f>時間計算書!S811</f>
        <v>0</v>
      </c>
      <c r="P811" s="291">
        <f>IF(計算規則!$G$28=0,0,ROUND(O811*24*H811*P$3+O811*24*I811*P$4,0))</f>
        <v>0</v>
      </c>
      <c r="Q811" s="278">
        <f>時間計算書!T811</f>
        <v>0</v>
      </c>
      <c r="R811" s="291">
        <f>IF(計算規則!$G$28=0,0,ROUND(Q811*24*H811*R$3+Q811*24*I811*R$4,0))</f>
        <v>0</v>
      </c>
      <c r="S811" s="278">
        <f>時間計算書!U811</f>
        <v>0</v>
      </c>
      <c r="T811" s="292">
        <f>IF(計算規則!$G$28=0,0,ROUND(S811*24*H811*T$3+S811*24*I811*T$4,0))</f>
        <v>0</v>
      </c>
      <c r="U811" s="275"/>
      <c r="V811" s="276"/>
      <c r="W811" s="276"/>
      <c r="X811" s="277"/>
      <c r="Y811" s="280">
        <f t="shared" ref="Y811:Y838" si="157">SUM(L811+N811+P811+R811+T811)+SUM(U811:X811)</f>
        <v>0</v>
      </c>
    </row>
    <row r="812" spans="1:25" ht="9" customHeight="1" x14ac:dyDescent="0.15">
      <c r="A812" s="777"/>
      <c r="B812" s="778"/>
      <c r="C812" s="778"/>
      <c r="D812" s="66">
        <f t="shared" ref="D812:D838" si="158">D811+1</f>
        <v>45079</v>
      </c>
      <c r="E812" s="67">
        <f t="shared" si="154"/>
        <v>45079</v>
      </c>
      <c r="F812" s="68">
        <f t="shared" si="155"/>
        <v>45079</v>
      </c>
      <c r="G812" s="214" t="str">
        <f>IF(時間計算書!E812="","",時間計算書!E812)</f>
        <v/>
      </c>
      <c r="H812" s="156">
        <f>H811</f>
        <v>0</v>
      </c>
      <c r="I812" s="156">
        <f>I811</f>
        <v>0</v>
      </c>
      <c r="J812" s="285">
        <f>IF(計算規則!$G$28=0,1,IF(G812="法",計算規則!H840,IF(G812="所",計算規則!$H$33,計算規則!$H$32)))</f>
        <v>1</v>
      </c>
      <c r="K812" s="283">
        <f>時間計算書!P812</f>
        <v>0</v>
      </c>
      <c r="L812" s="287">
        <f>IF(計算規則!$G$28=0,0,ROUND(K812*24*H812*J812,0))</f>
        <v>0</v>
      </c>
      <c r="M812" s="279">
        <f>時間計算書!Q812+時間計算書!R812</f>
        <v>0</v>
      </c>
      <c r="N812" s="288">
        <f>IF(計算規則!$G$28=0,0,ROUND(M812*24*H812*N$3+M812*24*I812*N$4,0))</f>
        <v>0</v>
      </c>
      <c r="O812" s="279">
        <f>時間計算書!S812</f>
        <v>0</v>
      </c>
      <c r="P812" s="288">
        <f>IF(計算規則!$G$28=0,0,ROUND(O812*24*H812*P$3+O812*24*I812*P$4,0))</f>
        <v>0</v>
      </c>
      <c r="Q812" s="279">
        <f>時間計算書!T812</f>
        <v>0</v>
      </c>
      <c r="R812" s="288">
        <f>IF(計算規則!$G$28=0,0,ROUND(Q812*24*H812*R$3+Q812*24*I812*R$4,0))</f>
        <v>0</v>
      </c>
      <c r="S812" s="279">
        <f>時間計算書!U812</f>
        <v>0</v>
      </c>
      <c r="T812" s="289">
        <f>IF(計算規則!$G$28=0,0,ROUND(S812*24*H812*T$3+S812*24*I812*T$4,0))</f>
        <v>0</v>
      </c>
      <c r="U812" s="267"/>
      <c r="V812" s="268"/>
      <c r="W812" s="268"/>
      <c r="X812" s="269"/>
      <c r="Y812" s="270">
        <f t="shared" si="157"/>
        <v>0</v>
      </c>
    </row>
    <row r="813" spans="1:25" ht="9" customHeight="1" x14ac:dyDescent="0.15">
      <c r="A813" s="779">
        <f>A811</f>
        <v>45078</v>
      </c>
      <c r="B813" s="780"/>
      <c r="C813" s="780"/>
      <c r="D813" s="66">
        <f t="shared" si="158"/>
        <v>45080</v>
      </c>
      <c r="E813" s="67">
        <f t="shared" si="154"/>
        <v>45080</v>
      </c>
      <c r="F813" s="68">
        <f t="shared" si="155"/>
        <v>45080</v>
      </c>
      <c r="G813" s="214" t="str">
        <f>IF(時間計算書!E813="","",時間計算書!E813)</f>
        <v/>
      </c>
      <c r="H813" s="156">
        <f t="shared" ref="H813:I838" si="159">H812</f>
        <v>0</v>
      </c>
      <c r="I813" s="156">
        <f t="shared" si="159"/>
        <v>0</v>
      </c>
      <c r="J813" s="285">
        <f>IF(計算規則!$G$28=0,1,IF(G813="法",計算規則!H841,IF(G813="所",計算規則!$H$33,計算規則!$H$32)))</f>
        <v>1</v>
      </c>
      <c r="K813" s="283">
        <f>時間計算書!P813</f>
        <v>0</v>
      </c>
      <c r="L813" s="287">
        <f>IF(計算規則!$G$28=0,0,ROUND(K813*24*H813*J813,0))</f>
        <v>0</v>
      </c>
      <c r="M813" s="279">
        <f>時間計算書!Q813+時間計算書!R813</f>
        <v>0</v>
      </c>
      <c r="N813" s="288">
        <f>IF(計算規則!$G$28=0,0,ROUND(M813*24*H813*N$3+M813*24*I813*N$4,0))</f>
        <v>0</v>
      </c>
      <c r="O813" s="279">
        <f>時間計算書!S813</f>
        <v>0</v>
      </c>
      <c r="P813" s="288">
        <f>IF(計算規則!$G$28=0,0,ROUND(O813*24*H813*P$3+O813*24*I813*P$4,0))</f>
        <v>0</v>
      </c>
      <c r="Q813" s="279">
        <f>時間計算書!T813</f>
        <v>0</v>
      </c>
      <c r="R813" s="288">
        <f>IF(計算規則!$G$28=0,0,ROUND(Q813*24*H813*R$3+Q813*24*I813*R$4,0))</f>
        <v>0</v>
      </c>
      <c r="S813" s="279">
        <f>時間計算書!U813</f>
        <v>0</v>
      </c>
      <c r="T813" s="289">
        <f>IF(計算規則!$G$28=0,0,ROUND(S813*24*H813*T$3+S813*24*I813*T$4,0))</f>
        <v>0</v>
      </c>
      <c r="U813" s="267"/>
      <c r="V813" s="268"/>
      <c r="W813" s="268"/>
      <c r="X813" s="269"/>
      <c r="Y813" s="270">
        <f t="shared" si="157"/>
        <v>0</v>
      </c>
    </row>
    <row r="814" spans="1:25" ht="9" customHeight="1" thickBot="1" x14ac:dyDescent="0.2">
      <c r="A814" s="781"/>
      <c r="B814" s="782"/>
      <c r="C814" s="782"/>
      <c r="D814" s="66">
        <f t="shared" si="158"/>
        <v>45081</v>
      </c>
      <c r="E814" s="67">
        <f t="shared" si="154"/>
        <v>45081</v>
      </c>
      <c r="F814" s="68">
        <f t="shared" si="155"/>
        <v>45081</v>
      </c>
      <c r="G814" s="214" t="str">
        <f>IF(時間計算書!E814="","",時間計算書!E814)</f>
        <v/>
      </c>
      <c r="H814" s="156">
        <f t="shared" si="159"/>
        <v>0</v>
      </c>
      <c r="I814" s="156">
        <f t="shared" si="159"/>
        <v>0</v>
      </c>
      <c r="J814" s="285">
        <f>IF(計算規則!$G$28=0,1,IF(G814="法",計算規則!H842,IF(G814="所",計算規則!$H$33,計算規則!$H$32)))</f>
        <v>1</v>
      </c>
      <c r="K814" s="283">
        <f>時間計算書!P814</f>
        <v>0</v>
      </c>
      <c r="L814" s="287">
        <f>IF(計算規則!$G$28=0,0,ROUND(K814*24*H814*J814,0))</f>
        <v>0</v>
      </c>
      <c r="M814" s="279">
        <f>時間計算書!Q814+時間計算書!R814</f>
        <v>0</v>
      </c>
      <c r="N814" s="288">
        <f>IF(計算規則!$G$28=0,0,ROUND(M814*24*H814*N$3+M814*24*I814*N$4,0))</f>
        <v>0</v>
      </c>
      <c r="O814" s="279">
        <f>時間計算書!S814</f>
        <v>0</v>
      </c>
      <c r="P814" s="288">
        <f>IF(計算規則!$G$28=0,0,ROUND(O814*24*H814*P$3+O814*24*I814*P$4,0))</f>
        <v>0</v>
      </c>
      <c r="Q814" s="279">
        <f>時間計算書!T814</f>
        <v>0</v>
      </c>
      <c r="R814" s="288">
        <f>IF(計算規則!$G$28=0,0,ROUND(Q814*24*H814*R$3+Q814*24*I814*R$4,0))</f>
        <v>0</v>
      </c>
      <c r="S814" s="279">
        <f>時間計算書!U814</f>
        <v>0</v>
      </c>
      <c r="T814" s="289">
        <f>IF(計算規則!$G$28=0,0,ROUND(S814*24*H814*T$3+S814*24*I814*T$4,0))</f>
        <v>0</v>
      </c>
      <c r="U814" s="267"/>
      <c r="V814" s="268"/>
      <c r="W814" s="268"/>
      <c r="X814" s="269"/>
      <c r="Y814" s="270">
        <f t="shared" si="157"/>
        <v>0</v>
      </c>
    </row>
    <row r="815" spans="1:25" ht="9" customHeight="1" x14ac:dyDescent="0.15">
      <c r="A815" s="751" t="s">
        <v>172</v>
      </c>
      <c r="B815" s="752"/>
      <c r="C815" s="753"/>
      <c r="D815" s="66">
        <f t="shared" si="158"/>
        <v>45082</v>
      </c>
      <c r="E815" s="67">
        <f t="shared" si="154"/>
        <v>45082</v>
      </c>
      <c r="F815" s="68">
        <f t="shared" si="155"/>
        <v>45082</v>
      </c>
      <c r="G815" s="214" t="str">
        <f>IF(時間計算書!E815="","",時間計算書!E815)</f>
        <v/>
      </c>
      <c r="H815" s="156">
        <f t="shared" si="159"/>
        <v>0</v>
      </c>
      <c r="I815" s="156">
        <f t="shared" si="159"/>
        <v>0</v>
      </c>
      <c r="J815" s="285">
        <f>IF(計算規則!$G$28=0,1,IF(G815="法",計算規則!H843,IF(G815="所",計算規則!$H$33,計算規則!$H$32)))</f>
        <v>1</v>
      </c>
      <c r="K815" s="283">
        <f>時間計算書!P815</f>
        <v>0</v>
      </c>
      <c r="L815" s="287">
        <f>IF(計算規則!$G$28=0,0,ROUND(K815*24*H815*J815,0))</f>
        <v>0</v>
      </c>
      <c r="M815" s="279">
        <f>時間計算書!Q815+時間計算書!R815</f>
        <v>0</v>
      </c>
      <c r="N815" s="288">
        <f>IF(計算規則!$G$28=0,0,ROUND(M815*24*H815*N$3+M815*24*I815*N$4,0))</f>
        <v>0</v>
      </c>
      <c r="O815" s="279">
        <f>時間計算書!S815</f>
        <v>0</v>
      </c>
      <c r="P815" s="288">
        <f>IF(計算規則!$G$28=0,0,ROUND(O815*24*H815*P$3+O815*24*I815*P$4,0))</f>
        <v>0</v>
      </c>
      <c r="Q815" s="279">
        <f>時間計算書!T815</f>
        <v>0</v>
      </c>
      <c r="R815" s="288">
        <f>IF(計算規則!$G$28=0,0,ROUND(Q815*24*H815*R$3+Q815*24*I815*R$4,0))</f>
        <v>0</v>
      </c>
      <c r="S815" s="279">
        <f>時間計算書!U815</f>
        <v>0</v>
      </c>
      <c r="T815" s="289">
        <f>IF(計算規則!$G$28=0,0,ROUND(S815*24*H815*T$3+S815*24*I815*T$4,0))</f>
        <v>0</v>
      </c>
      <c r="U815" s="267"/>
      <c r="V815" s="268"/>
      <c r="W815" s="268"/>
      <c r="X815" s="269"/>
      <c r="Y815" s="270">
        <f t="shared" si="157"/>
        <v>0</v>
      </c>
    </row>
    <row r="816" spans="1:25" ht="9" customHeight="1" thickBot="1" x14ac:dyDescent="0.2">
      <c r="A816" s="754"/>
      <c r="B816" s="755"/>
      <c r="C816" s="756"/>
      <c r="D816" s="66">
        <f t="shared" si="158"/>
        <v>45083</v>
      </c>
      <c r="E816" s="67">
        <f t="shared" si="154"/>
        <v>45083</v>
      </c>
      <c r="F816" s="68">
        <f t="shared" si="155"/>
        <v>45083</v>
      </c>
      <c r="G816" s="214" t="str">
        <f>IF(時間計算書!E816="","",時間計算書!E816)</f>
        <v/>
      </c>
      <c r="H816" s="156">
        <f t="shared" si="159"/>
        <v>0</v>
      </c>
      <c r="I816" s="156">
        <f t="shared" si="159"/>
        <v>0</v>
      </c>
      <c r="J816" s="285">
        <f>IF(計算規則!$G$28=0,1,IF(G816="法",計算規則!H844,IF(G816="所",計算規則!$H$33,計算規則!$H$32)))</f>
        <v>1</v>
      </c>
      <c r="K816" s="283">
        <f>時間計算書!P816</f>
        <v>0</v>
      </c>
      <c r="L816" s="287">
        <f>IF(計算規則!$G$28=0,0,ROUND(K816*24*H816*J816,0))</f>
        <v>0</v>
      </c>
      <c r="M816" s="279">
        <f>時間計算書!Q816+時間計算書!R816</f>
        <v>0</v>
      </c>
      <c r="N816" s="288">
        <f>IF(計算規則!$G$28=0,0,ROUND(M816*24*H816*N$3+M816*24*I816*N$4,0))</f>
        <v>0</v>
      </c>
      <c r="O816" s="279">
        <f>時間計算書!S816</f>
        <v>0</v>
      </c>
      <c r="P816" s="288">
        <f>IF(計算規則!$G$28=0,0,ROUND(O816*24*H816*P$3+O816*24*I816*P$4,0))</f>
        <v>0</v>
      </c>
      <c r="Q816" s="279">
        <f>時間計算書!T816</f>
        <v>0</v>
      </c>
      <c r="R816" s="288">
        <f>IF(計算規則!$G$28=0,0,ROUND(Q816*24*H816*R$3+Q816*24*I816*R$4,0))</f>
        <v>0</v>
      </c>
      <c r="S816" s="279">
        <f>時間計算書!U816</f>
        <v>0</v>
      </c>
      <c r="T816" s="289">
        <f>IF(計算規則!$G$28=0,0,ROUND(S816*24*H816*T$3+S816*24*I816*T$4,0))</f>
        <v>0</v>
      </c>
      <c r="U816" s="267"/>
      <c r="V816" s="268"/>
      <c r="W816" s="268"/>
      <c r="X816" s="269"/>
      <c r="Y816" s="270">
        <f t="shared" si="157"/>
        <v>0</v>
      </c>
    </row>
    <row r="817" spans="1:25" ht="9" customHeight="1" x14ac:dyDescent="0.15">
      <c r="A817" s="757">
        <f>時間計算書!P29</f>
        <v>0</v>
      </c>
      <c r="B817" s="758"/>
      <c r="C817" s="759"/>
      <c r="D817" s="66">
        <f t="shared" si="158"/>
        <v>45084</v>
      </c>
      <c r="E817" s="67">
        <f t="shared" si="154"/>
        <v>45084</v>
      </c>
      <c r="F817" s="68">
        <f t="shared" si="155"/>
        <v>45084</v>
      </c>
      <c r="G817" s="214" t="str">
        <f>IF(時間計算書!E817="","",時間計算書!E817)</f>
        <v/>
      </c>
      <c r="H817" s="156">
        <f t="shared" si="159"/>
        <v>0</v>
      </c>
      <c r="I817" s="156">
        <f t="shared" si="159"/>
        <v>0</v>
      </c>
      <c r="J817" s="285">
        <f>IF(計算規則!$G$28=0,1,IF(G817="法",計算規則!H845,IF(G817="所",計算規則!$H$33,計算規則!$H$32)))</f>
        <v>1</v>
      </c>
      <c r="K817" s="283">
        <f>時間計算書!P817</f>
        <v>0</v>
      </c>
      <c r="L817" s="287">
        <f>IF(計算規則!$G$28=0,0,ROUND(K817*24*H817*J817,0))</f>
        <v>0</v>
      </c>
      <c r="M817" s="279">
        <f>時間計算書!Q817+時間計算書!R817</f>
        <v>0</v>
      </c>
      <c r="N817" s="288">
        <f>IF(計算規則!$G$28=0,0,ROUND(M817*24*H817*N$3+M817*24*I817*N$4,0))</f>
        <v>0</v>
      </c>
      <c r="O817" s="279">
        <f>時間計算書!S817</f>
        <v>0</v>
      </c>
      <c r="P817" s="288">
        <f>IF(計算規則!$G$28=0,0,ROUND(O817*24*H817*P$3+O817*24*I817*P$4,0))</f>
        <v>0</v>
      </c>
      <c r="Q817" s="279">
        <f>時間計算書!T817</f>
        <v>0</v>
      </c>
      <c r="R817" s="288">
        <f>IF(計算規則!$G$28=0,0,ROUND(Q817*24*H817*R$3+Q817*24*I817*R$4,0))</f>
        <v>0</v>
      </c>
      <c r="S817" s="279">
        <f>時間計算書!U817</f>
        <v>0</v>
      </c>
      <c r="T817" s="289">
        <f>IF(計算規則!$G$28=0,0,ROUND(S817*24*H817*T$3+S817*24*I817*T$4,0))</f>
        <v>0</v>
      </c>
      <c r="U817" s="267"/>
      <c r="V817" s="268"/>
      <c r="W817" s="268"/>
      <c r="X817" s="269"/>
      <c r="Y817" s="270">
        <f t="shared" si="157"/>
        <v>0</v>
      </c>
    </row>
    <row r="818" spans="1:25" ht="9" customHeight="1" thickBot="1" x14ac:dyDescent="0.2">
      <c r="A818" s="760"/>
      <c r="B818" s="761"/>
      <c r="C818" s="762"/>
      <c r="D818" s="66">
        <f t="shared" si="158"/>
        <v>45085</v>
      </c>
      <c r="E818" s="67">
        <f t="shared" si="154"/>
        <v>45085</v>
      </c>
      <c r="F818" s="68">
        <f t="shared" si="155"/>
        <v>45085</v>
      </c>
      <c r="G818" s="214" t="str">
        <f>IF(時間計算書!E818="","",時間計算書!E818)</f>
        <v/>
      </c>
      <c r="H818" s="156">
        <f t="shared" si="159"/>
        <v>0</v>
      </c>
      <c r="I818" s="156">
        <f t="shared" si="159"/>
        <v>0</v>
      </c>
      <c r="J818" s="285">
        <f>IF(計算規則!$G$28=0,1,IF(G818="法",計算規則!H846,IF(G818="所",計算規則!$H$33,計算規則!$H$32)))</f>
        <v>1</v>
      </c>
      <c r="K818" s="283">
        <f>時間計算書!P818</f>
        <v>0</v>
      </c>
      <c r="L818" s="287">
        <f>IF(計算規則!$G$28=0,0,ROUND(K818*24*H818*J818,0))</f>
        <v>0</v>
      </c>
      <c r="M818" s="279">
        <f>時間計算書!Q818+時間計算書!R818</f>
        <v>0</v>
      </c>
      <c r="N818" s="288">
        <f>IF(計算規則!$G$28=0,0,ROUND(M818*24*H818*N$3+M818*24*I818*N$4,0))</f>
        <v>0</v>
      </c>
      <c r="O818" s="279">
        <f>時間計算書!S818</f>
        <v>0</v>
      </c>
      <c r="P818" s="288">
        <f>IF(計算規則!$G$28=0,0,ROUND(O818*24*H818*P$3+O818*24*I818*P$4,0))</f>
        <v>0</v>
      </c>
      <c r="Q818" s="279">
        <f>時間計算書!T818</f>
        <v>0</v>
      </c>
      <c r="R818" s="288">
        <f>IF(計算規則!$G$28=0,0,ROUND(Q818*24*H818*R$3+Q818*24*I818*R$4,0))</f>
        <v>0</v>
      </c>
      <c r="S818" s="279">
        <f>時間計算書!U818</f>
        <v>0</v>
      </c>
      <c r="T818" s="289">
        <f>IF(計算規則!$G$28=0,0,ROUND(S818*24*H818*T$3+S818*24*I818*T$4,0))</f>
        <v>0</v>
      </c>
      <c r="U818" s="267"/>
      <c r="V818" s="268"/>
      <c r="W818" s="268"/>
      <c r="X818" s="269"/>
      <c r="Y818" s="270">
        <f t="shared" si="157"/>
        <v>0</v>
      </c>
    </row>
    <row r="819" spans="1:25" ht="9" customHeight="1" x14ac:dyDescent="0.15">
      <c r="A819" s="763" t="s">
        <v>205</v>
      </c>
      <c r="B819" s="764"/>
      <c r="C819" s="765"/>
      <c r="D819" s="66">
        <f t="shared" si="158"/>
        <v>45086</v>
      </c>
      <c r="E819" s="67">
        <f t="shared" si="154"/>
        <v>45086</v>
      </c>
      <c r="F819" s="68">
        <f t="shared" si="155"/>
        <v>45086</v>
      </c>
      <c r="G819" s="214" t="str">
        <f>IF(時間計算書!E819="","",時間計算書!E819)</f>
        <v/>
      </c>
      <c r="H819" s="156">
        <f t="shared" si="159"/>
        <v>0</v>
      </c>
      <c r="I819" s="156">
        <f t="shared" si="159"/>
        <v>0</v>
      </c>
      <c r="J819" s="285">
        <f>IF(計算規則!$G$28=0,1,IF(G819="法",計算規則!H847,IF(G819="所",計算規則!$H$33,計算規則!$H$32)))</f>
        <v>1</v>
      </c>
      <c r="K819" s="283">
        <f>時間計算書!P819</f>
        <v>0</v>
      </c>
      <c r="L819" s="287">
        <f>IF(計算規則!$G$28=0,0,ROUND(K819*24*H819*J819,0))</f>
        <v>0</v>
      </c>
      <c r="M819" s="279">
        <f>時間計算書!Q819+時間計算書!R819</f>
        <v>0</v>
      </c>
      <c r="N819" s="288">
        <f>IF(計算規則!$G$28=0,0,ROUND(M819*24*H819*N$3+M819*24*I819*N$4,0))</f>
        <v>0</v>
      </c>
      <c r="O819" s="279">
        <f>時間計算書!S819</f>
        <v>0</v>
      </c>
      <c r="P819" s="288">
        <f>IF(計算規則!$G$28=0,0,ROUND(O819*24*H819*P$3+O819*24*I819*P$4,0))</f>
        <v>0</v>
      </c>
      <c r="Q819" s="279">
        <f>時間計算書!T819</f>
        <v>0</v>
      </c>
      <c r="R819" s="288">
        <f>IF(計算規則!$G$28=0,0,ROUND(Q819*24*H819*R$3+Q819*24*I819*R$4,0))</f>
        <v>0</v>
      </c>
      <c r="S819" s="279">
        <f>時間計算書!U819</f>
        <v>0</v>
      </c>
      <c r="T819" s="289">
        <f>IF(計算規則!$G$28=0,0,ROUND(S819*24*H819*T$3+S819*24*I819*T$4,0))</f>
        <v>0</v>
      </c>
      <c r="U819" s="267"/>
      <c r="V819" s="268"/>
      <c r="W819" s="268"/>
      <c r="X819" s="269"/>
      <c r="Y819" s="270">
        <f t="shared" si="157"/>
        <v>0</v>
      </c>
    </row>
    <row r="820" spans="1:25" ht="9" customHeight="1" thickBot="1" x14ac:dyDescent="0.2">
      <c r="A820" s="766"/>
      <c r="B820" s="767"/>
      <c r="C820" s="768"/>
      <c r="D820" s="66">
        <f t="shared" si="158"/>
        <v>45087</v>
      </c>
      <c r="E820" s="67">
        <f t="shared" si="154"/>
        <v>45087</v>
      </c>
      <c r="F820" s="68">
        <f t="shared" si="155"/>
        <v>45087</v>
      </c>
      <c r="G820" s="214" t="str">
        <f>IF(時間計算書!E820="","",時間計算書!E820)</f>
        <v/>
      </c>
      <c r="H820" s="156">
        <f t="shared" si="159"/>
        <v>0</v>
      </c>
      <c r="I820" s="156">
        <f t="shared" si="159"/>
        <v>0</v>
      </c>
      <c r="J820" s="285">
        <f>IF(計算規則!$G$28=0,1,IF(G820="法",計算規則!H848,IF(G820="所",計算規則!$H$33,計算規則!$H$32)))</f>
        <v>1</v>
      </c>
      <c r="K820" s="283">
        <f>時間計算書!P820</f>
        <v>0</v>
      </c>
      <c r="L820" s="287">
        <f>IF(計算規則!$G$28=0,0,ROUND(K820*24*H820*J820,0))</f>
        <v>0</v>
      </c>
      <c r="M820" s="279">
        <f>時間計算書!Q820+時間計算書!R820</f>
        <v>0</v>
      </c>
      <c r="N820" s="288">
        <f>IF(計算規則!$G$28=0,0,ROUND(M820*24*H820*N$3+M820*24*I820*N$4,0))</f>
        <v>0</v>
      </c>
      <c r="O820" s="279">
        <f>時間計算書!S820</f>
        <v>0</v>
      </c>
      <c r="P820" s="288">
        <f>IF(計算規則!$G$28=0,0,ROUND(O820*24*H820*P$3+O820*24*I820*P$4,0))</f>
        <v>0</v>
      </c>
      <c r="Q820" s="279">
        <f>時間計算書!T820</f>
        <v>0</v>
      </c>
      <c r="R820" s="288">
        <f>IF(計算規則!$G$28=0,0,ROUND(Q820*24*H820*R$3+Q820*24*I820*R$4,0))</f>
        <v>0</v>
      </c>
      <c r="S820" s="279">
        <f>時間計算書!U820</f>
        <v>0</v>
      </c>
      <c r="T820" s="289">
        <f>IF(計算規則!$G$28=0,0,ROUND(S820*24*H820*T$3+S820*24*I820*T$4,0))</f>
        <v>0</v>
      </c>
      <c r="U820" s="267"/>
      <c r="V820" s="268"/>
      <c r="W820" s="268"/>
      <c r="X820" s="269"/>
      <c r="Y820" s="270">
        <f t="shared" si="157"/>
        <v>0</v>
      </c>
    </row>
    <row r="821" spans="1:25" ht="9" customHeight="1" x14ac:dyDescent="0.15">
      <c r="A821" s="757">
        <f>賃金一覧表・単価計算書・既払金計算書!BG32</f>
        <v>0</v>
      </c>
      <c r="B821" s="758"/>
      <c r="C821" s="759"/>
      <c r="D821" s="66">
        <f t="shared" si="158"/>
        <v>45088</v>
      </c>
      <c r="E821" s="67">
        <f t="shared" si="154"/>
        <v>45088</v>
      </c>
      <c r="F821" s="68">
        <f t="shared" si="155"/>
        <v>45088</v>
      </c>
      <c r="G821" s="214" t="str">
        <f>IF(時間計算書!E821="","",時間計算書!E821)</f>
        <v/>
      </c>
      <c r="H821" s="156">
        <f t="shared" si="159"/>
        <v>0</v>
      </c>
      <c r="I821" s="156">
        <f t="shared" si="159"/>
        <v>0</v>
      </c>
      <c r="J821" s="285">
        <f>IF(計算規則!$G$28=0,1,IF(G821="法",計算規則!H849,IF(G821="所",計算規則!$H$33,計算規則!$H$32)))</f>
        <v>1</v>
      </c>
      <c r="K821" s="283">
        <f>時間計算書!P821</f>
        <v>0</v>
      </c>
      <c r="L821" s="287">
        <f>IF(計算規則!$G$28=0,0,ROUND(K821*24*H821*J821,0))</f>
        <v>0</v>
      </c>
      <c r="M821" s="279">
        <f>時間計算書!Q821+時間計算書!R821</f>
        <v>0</v>
      </c>
      <c r="N821" s="288">
        <f>IF(計算規則!$G$28=0,0,ROUND(M821*24*H821*N$3+M821*24*I821*N$4,0))</f>
        <v>0</v>
      </c>
      <c r="O821" s="279">
        <f>時間計算書!S821</f>
        <v>0</v>
      </c>
      <c r="P821" s="288">
        <f>IF(計算規則!$G$28=0,0,ROUND(O821*24*H821*P$3+O821*24*I821*P$4,0))</f>
        <v>0</v>
      </c>
      <c r="Q821" s="279">
        <f>時間計算書!T821</f>
        <v>0</v>
      </c>
      <c r="R821" s="288">
        <f>IF(計算規則!$G$28=0,0,ROUND(Q821*24*H821*R$3+Q821*24*I821*R$4,0))</f>
        <v>0</v>
      </c>
      <c r="S821" s="279">
        <f>時間計算書!U821</f>
        <v>0</v>
      </c>
      <c r="T821" s="289">
        <f>IF(計算規則!$G$28=0,0,ROUND(S821*24*H821*T$3+S821*24*I821*T$4,0))</f>
        <v>0</v>
      </c>
      <c r="U821" s="267"/>
      <c r="V821" s="268"/>
      <c r="W821" s="268"/>
      <c r="X821" s="269"/>
      <c r="Y821" s="270">
        <f t="shared" si="157"/>
        <v>0</v>
      </c>
    </row>
    <row r="822" spans="1:25" ht="9" customHeight="1" thickBot="1" x14ac:dyDescent="0.2">
      <c r="A822" s="760"/>
      <c r="B822" s="761"/>
      <c r="C822" s="762"/>
      <c r="D822" s="66">
        <f t="shared" si="158"/>
        <v>45089</v>
      </c>
      <c r="E822" s="67">
        <f t="shared" si="154"/>
        <v>45089</v>
      </c>
      <c r="F822" s="68">
        <f t="shared" si="155"/>
        <v>45089</v>
      </c>
      <c r="G822" s="214" t="str">
        <f>IF(時間計算書!E822="","",時間計算書!E822)</f>
        <v/>
      </c>
      <c r="H822" s="156">
        <f t="shared" si="159"/>
        <v>0</v>
      </c>
      <c r="I822" s="156">
        <f t="shared" si="159"/>
        <v>0</v>
      </c>
      <c r="J822" s="285">
        <f>IF(計算規則!$G$28=0,1,IF(G822="法",計算規則!H850,IF(G822="所",計算規則!$H$33,計算規則!$H$32)))</f>
        <v>1</v>
      </c>
      <c r="K822" s="283">
        <f>時間計算書!P822</f>
        <v>0</v>
      </c>
      <c r="L822" s="287">
        <f>IF(計算規則!$G$28=0,0,ROUND(K822*24*H822*J822,0))</f>
        <v>0</v>
      </c>
      <c r="M822" s="279">
        <f>時間計算書!Q822+時間計算書!R822</f>
        <v>0</v>
      </c>
      <c r="N822" s="288">
        <f>IF(計算規則!$G$28=0,0,ROUND(M822*24*H822*N$3+M822*24*I822*N$4,0))</f>
        <v>0</v>
      </c>
      <c r="O822" s="279">
        <f>時間計算書!S822</f>
        <v>0</v>
      </c>
      <c r="P822" s="288">
        <f>IF(計算規則!$G$28=0,0,ROUND(O822*24*H822*P$3+O822*24*I822*P$4,0))</f>
        <v>0</v>
      </c>
      <c r="Q822" s="279">
        <f>時間計算書!T822</f>
        <v>0</v>
      </c>
      <c r="R822" s="288">
        <f>IF(計算規則!$G$28=0,0,ROUND(Q822*24*H822*R$3+Q822*24*I822*R$4,0))</f>
        <v>0</v>
      </c>
      <c r="S822" s="279">
        <f>時間計算書!U822</f>
        <v>0</v>
      </c>
      <c r="T822" s="289">
        <f>IF(計算規則!$G$28=0,0,ROUND(S822*24*H822*T$3+S822*24*I822*T$4,0))</f>
        <v>0</v>
      </c>
      <c r="U822" s="267"/>
      <c r="V822" s="268"/>
      <c r="W822" s="268"/>
      <c r="X822" s="269"/>
      <c r="Y822" s="270">
        <f t="shared" si="157"/>
        <v>0</v>
      </c>
    </row>
    <row r="823" spans="1:25" ht="9" customHeight="1" x14ac:dyDescent="0.15">
      <c r="A823" s="783"/>
      <c r="B823" s="784"/>
      <c r="C823" s="785"/>
      <c r="D823" s="66">
        <f t="shared" si="158"/>
        <v>45090</v>
      </c>
      <c r="E823" s="67">
        <f>D823</f>
        <v>45090</v>
      </c>
      <c r="F823" s="68">
        <f>D823</f>
        <v>45090</v>
      </c>
      <c r="G823" s="214" t="str">
        <f>IF(時間計算書!E823="","",時間計算書!E823)</f>
        <v/>
      </c>
      <c r="H823" s="156">
        <f t="shared" si="159"/>
        <v>0</v>
      </c>
      <c r="I823" s="156">
        <f t="shared" si="159"/>
        <v>0</v>
      </c>
      <c r="J823" s="285">
        <f>IF(計算規則!$G$28=0,1,IF(G823="法",計算規則!H851,IF(G823="所",計算規則!$H$33,計算規則!$H$32)))</f>
        <v>1</v>
      </c>
      <c r="K823" s="283">
        <f>時間計算書!P823</f>
        <v>0</v>
      </c>
      <c r="L823" s="287">
        <f>IF(計算規則!$G$28=0,0,ROUND(K823*24*H823*J823,0))</f>
        <v>0</v>
      </c>
      <c r="M823" s="279">
        <f>時間計算書!Q823+時間計算書!R823</f>
        <v>0</v>
      </c>
      <c r="N823" s="288">
        <f>IF(計算規則!$G$28=0,0,ROUND(M823*24*H823*N$3+M823*24*I823*N$4,0))</f>
        <v>0</v>
      </c>
      <c r="O823" s="279">
        <f>時間計算書!S823</f>
        <v>0</v>
      </c>
      <c r="P823" s="288">
        <f>IF(計算規則!$G$28=0,0,ROUND(O823*24*H823*P$3+O823*24*I823*P$4,0))</f>
        <v>0</v>
      </c>
      <c r="Q823" s="279">
        <f>時間計算書!T823</f>
        <v>0</v>
      </c>
      <c r="R823" s="288">
        <f>IF(計算規則!$G$28=0,0,ROUND(Q823*24*H823*R$3+Q823*24*I823*R$4,0))</f>
        <v>0</v>
      </c>
      <c r="S823" s="279">
        <f>時間計算書!U823</f>
        <v>0</v>
      </c>
      <c r="T823" s="289">
        <f>IF(計算規則!$G$28=0,0,ROUND(S823*24*H823*T$3+S823*24*I823*T$4,0))</f>
        <v>0</v>
      </c>
      <c r="U823" s="267"/>
      <c r="V823" s="268"/>
      <c r="W823" s="268"/>
      <c r="X823" s="269"/>
      <c r="Y823" s="270">
        <f t="shared" si="157"/>
        <v>0</v>
      </c>
    </row>
    <row r="824" spans="1:25" ht="9" customHeight="1" thickBot="1" x14ac:dyDescent="0.2">
      <c r="A824" s="786"/>
      <c r="B824" s="787"/>
      <c r="C824" s="788"/>
      <c r="D824" s="66">
        <f>D823+1</f>
        <v>45091</v>
      </c>
      <c r="E824" s="67">
        <f t="shared" ref="E824:E853" si="160">D824</f>
        <v>45091</v>
      </c>
      <c r="F824" s="68">
        <f t="shared" ref="F824:F853" si="161">D824</f>
        <v>45091</v>
      </c>
      <c r="G824" s="214" t="str">
        <f>IF(時間計算書!E824="","",時間計算書!E824)</f>
        <v/>
      </c>
      <c r="H824" s="156">
        <f t="shared" si="159"/>
        <v>0</v>
      </c>
      <c r="I824" s="156">
        <f t="shared" si="159"/>
        <v>0</v>
      </c>
      <c r="J824" s="285">
        <f>IF(計算規則!$G$28=0,1,IF(G824="法",計算規則!H852,IF(G824="所",計算規則!$H$33,計算規則!$H$32)))</f>
        <v>1</v>
      </c>
      <c r="K824" s="283">
        <f>時間計算書!P824</f>
        <v>0</v>
      </c>
      <c r="L824" s="287">
        <f>IF(計算規則!$G$28=0,0,ROUND(K824*24*H824*J824,0))</f>
        <v>0</v>
      </c>
      <c r="M824" s="279">
        <f>時間計算書!Q824+時間計算書!R824</f>
        <v>0</v>
      </c>
      <c r="N824" s="288">
        <f>IF(計算規則!$G$28=0,0,ROUND(M824*24*H824*N$3+M824*24*I824*N$4,0))</f>
        <v>0</v>
      </c>
      <c r="O824" s="279">
        <f>時間計算書!S824</f>
        <v>0</v>
      </c>
      <c r="P824" s="288">
        <f>IF(計算規則!$G$28=0,0,ROUND(O824*24*H824*P$3+O824*24*I824*P$4,0))</f>
        <v>0</v>
      </c>
      <c r="Q824" s="279">
        <f>時間計算書!T824</f>
        <v>0</v>
      </c>
      <c r="R824" s="288">
        <f>IF(計算規則!$G$28=0,0,ROUND(Q824*24*H824*R$3+Q824*24*I824*R$4,0))</f>
        <v>0</v>
      </c>
      <c r="S824" s="279">
        <f>時間計算書!U824</f>
        <v>0</v>
      </c>
      <c r="T824" s="289">
        <f>IF(計算規則!$G$28=0,0,ROUND(S824*24*H824*T$3+S824*24*I824*T$4,0))</f>
        <v>0</v>
      </c>
      <c r="U824" s="267"/>
      <c r="V824" s="268"/>
      <c r="W824" s="268"/>
      <c r="X824" s="269"/>
      <c r="Y824" s="270">
        <f t="shared" si="157"/>
        <v>0</v>
      </c>
    </row>
    <row r="825" spans="1:25" ht="9" customHeight="1" x14ac:dyDescent="0.15">
      <c r="A825" s="746" t="s">
        <v>71</v>
      </c>
      <c r="B825" s="184" t="s">
        <v>116</v>
      </c>
      <c r="C825" s="198">
        <f>SUM(K811:K841)</f>
        <v>0</v>
      </c>
      <c r="D825" s="66">
        <f t="shared" si="158"/>
        <v>45092</v>
      </c>
      <c r="E825" s="67">
        <f t="shared" si="160"/>
        <v>45092</v>
      </c>
      <c r="F825" s="68">
        <f t="shared" si="161"/>
        <v>45092</v>
      </c>
      <c r="G825" s="214" t="str">
        <f>IF(時間計算書!E825="","",時間計算書!E825)</f>
        <v/>
      </c>
      <c r="H825" s="156">
        <f t="shared" si="159"/>
        <v>0</v>
      </c>
      <c r="I825" s="156">
        <f t="shared" si="159"/>
        <v>0</v>
      </c>
      <c r="J825" s="285">
        <f>IF(計算規則!$G$28=0,1,IF(G825="法",計算規則!H853,IF(G825="所",計算規則!$H$33,計算規則!$H$32)))</f>
        <v>1</v>
      </c>
      <c r="K825" s="283">
        <f>時間計算書!P825</f>
        <v>0</v>
      </c>
      <c r="L825" s="287">
        <f>IF(計算規則!$G$28=0,0,ROUND(K825*24*H825*J825,0))</f>
        <v>0</v>
      </c>
      <c r="M825" s="279">
        <f>時間計算書!Q825+時間計算書!R825</f>
        <v>0</v>
      </c>
      <c r="N825" s="288">
        <f>IF(計算規則!$G$28=0,0,ROUND(M825*24*H825*N$3+M825*24*I825*N$4,0))</f>
        <v>0</v>
      </c>
      <c r="O825" s="279">
        <f>時間計算書!S825</f>
        <v>0</v>
      </c>
      <c r="P825" s="288">
        <f>IF(計算規則!$G$28=0,0,ROUND(O825*24*H825*P$3+O825*24*I825*P$4,0))</f>
        <v>0</v>
      </c>
      <c r="Q825" s="279">
        <f>時間計算書!T825</f>
        <v>0</v>
      </c>
      <c r="R825" s="288">
        <f>IF(計算規則!$G$28=0,0,ROUND(Q825*24*H825*R$3+Q825*24*I825*R$4,0))</f>
        <v>0</v>
      </c>
      <c r="S825" s="279">
        <f>時間計算書!U825</f>
        <v>0</v>
      </c>
      <c r="T825" s="289">
        <f>IF(計算規則!$G$28=0,0,ROUND(S825*24*H825*T$3+S825*24*I825*T$4,0))</f>
        <v>0</v>
      </c>
      <c r="U825" s="267"/>
      <c r="V825" s="268"/>
      <c r="W825" s="268"/>
      <c r="X825" s="269"/>
      <c r="Y825" s="270">
        <f t="shared" si="157"/>
        <v>0</v>
      </c>
    </row>
    <row r="826" spans="1:25" ht="9" customHeight="1" x14ac:dyDescent="0.15">
      <c r="A826" s="747"/>
      <c r="B826" s="196" t="s">
        <v>56</v>
      </c>
      <c r="C826" s="199">
        <f>SUM(L811:L841)</f>
        <v>0</v>
      </c>
      <c r="D826" s="66">
        <f t="shared" si="158"/>
        <v>45093</v>
      </c>
      <c r="E826" s="67">
        <f t="shared" si="160"/>
        <v>45093</v>
      </c>
      <c r="F826" s="68">
        <f t="shared" si="161"/>
        <v>45093</v>
      </c>
      <c r="G826" s="214" t="str">
        <f>IF(時間計算書!E826="","",時間計算書!E826)</f>
        <v/>
      </c>
      <c r="H826" s="156">
        <f t="shared" si="159"/>
        <v>0</v>
      </c>
      <c r="I826" s="156">
        <f t="shared" si="159"/>
        <v>0</v>
      </c>
      <c r="J826" s="285">
        <f>IF(計算規則!$G$28=0,1,IF(G826="法",計算規則!H854,IF(G826="所",計算規則!$H$33,計算規則!$H$32)))</f>
        <v>1</v>
      </c>
      <c r="K826" s="283">
        <f>時間計算書!P826</f>
        <v>0</v>
      </c>
      <c r="L826" s="287">
        <f>IF(計算規則!$G$28=0,0,ROUND(K826*24*H826*J826,0))</f>
        <v>0</v>
      </c>
      <c r="M826" s="279">
        <f>時間計算書!Q826+時間計算書!R826</f>
        <v>0</v>
      </c>
      <c r="N826" s="288">
        <f>IF(計算規則!$G$28=0,0,ROUND(M826*24*H826*N$3+M826*24*I826*N$4,0))</f>
        <v>0</v>
      </c>
      <c r="O826" s="279">
        <f>時間計算書!S826</f>
        <v>0</v>
      </c>
      <c r="P826" s="288">
        <f>IF(計算規則!$G$28=0,0,ROUND(O826*24*H826*P$3+O826*24*I826*P$4,0))</f>
        <v>0</v>
      </c>
      <c r="Q826" s="279">
        <f>時間計算書!T826</f>
        <v>0</v>
      </c>
      <c r="R826" s="288">
        <f>IF(計算規則!$G$28=0,0,ROUND(Q826*24*H826*R$3+Q826*24*I826*R$4,0))</f>
        <v>0</v>
      </c>
      <c r="S826" s="279">
        <f>時間計算書!U826</f>
        <v>0</v>
      </c>
      <c r="T826" s="289">
        <f>IF(計算規則!$G$28=0,0,ROUND(S826*24*H826*T$3+S826*24*I826*T$4,0))</f>
        <v>0</v>
      </c>
      <c r="U826" s="267"/>
      <c r="V826" s="268"/>
      <c r="W826" s="268"/>
      <c r="X826" s="269"/>
      <c r="Y826" s="270">
        <f t="shared" si="157"/>
        <v>0</v>
      </c>
    </row>
    <row r="827" spans="1:25" ht="9" customHeight="1" x14ac:dyDescent="0.15">
      <c r="A827" s="747"/>
      <c r="B827" s="196" t="s">
        <v>114</v>
      </c>
      <c r="C827" s="281">
        <f>SUM(U811:U841)</f>
        <v>0</v>
      </c>
      <c r="D827" s="66">
        <f t="shared" si="158"/>
        <v>45094</v>
      </c>
      <c r="E827" s="67">
        <f t="shared" si="160"/>
        <v>45094</v>
      </c>
      <c r="F827" s="68">
        <f t="shared" si="161"/>
        <v>45094</v>
      </c>
      <c r="G827" s="214" t="str">
        <f>IF(時間計算書!E827="","",時間計算書!E827)</f>
        <v/>
      </c>
      <c r="H827" s="156">
        <f t="shared" si="159"/>
        <v>0</v>
      </c>
      <c r="I827" s="156">
        <f t="shared" si="159"/>
        <v>0</v>
      </c>
      <c r="J827" s="285">
        <f>IF(計算規則!$G$28=0,1,IF(G827="法",計算規則!H855,IF(G827="所",計算規則!$H$33,計算規則!$H$32)))</f>
        <v>1</v>
      </c>
      <c r="K827" s="283">
        <f>時間計算書!P827</f>
        <v>0</v>
      </c>
      <c r="L827" s="287">
        <f>IF(計算規則!$G$28=0,0,ROUND(K827*24*H827*J827,0))</f>
        <v>0</v>
      </c>
      <c r="M827" s="279">
        <f>時間計算書!Q827+時間計算書!R827</f>
        <v>0</v>
      </c>
      <c r="N827" s="288">
        <f>IF(計算規則!$G$28=0,0,ROUND(M827*24*H827*N$3+M827*24*I827*N$4,0))</f>
        <v>0</v>
      </c>
      <c r="O827" s="279">
        <f>時間計算書!S827</f>
        <v>0</v>
      </c>
      <c r="P827" s="288">
        <f>IF(計算規則!$G$28=0,0,ROUND(O827*24*H827*P$3+O827*24*I827*P$4,0))</f>
        <v>0</v>
      </c>
      <c r="Q827" s="279">
        <f>時間計算書!T827</f>
        <v>0</v>
      </c>
      <c r="R827" s="288">
        <f>IF(計算規則!$G$28=0,0,ROUND(Q827*24*H827*R$3+Q827*24*I827*R$4,0))</f>
        <v>0</v>
      </c>
      <c r="S827" s="279">
        <f>時間計算書!U827</f>
        <v>0</v>
      </c>
      <c r="T827" s="289">
        <f>IF(計算規則!$G$28=0,0,ROUND(S827*24*H827*T$3+S827*24*I827*T$4,0))</f>
        <v>0</v>
      </c>
      <c r="U827" s="267"/>
      <c r="V827" s="268"/>
      <c r="W827" s="268"/>
      <c r="X827" s="269"/>
      <c r="Y827" s="270">
        <f t="shared" si="157"/>
        <v>0</v>
      </c>
    </row>
    <row r="828" spans="1:25" ht="9" customHeight="1" thickBot="1" x14ac:dyDescent="0.2">
      <c r="A828" s="748"/>
      <c r="B828" s="197" t="s">
        <v>115</v>
      </c>
      <c r="C828" s="282">
        <f>C826+C827</f>
        <v>0</v>
      </c>
      <c r="D828" s="66">
        <f t="shared" si="158"/>
        <v>45095</v>
      </c>
      <c r="E828" s="67">
        <f t="shared" si="160"/>
        <v>45095</v>
      </c>
      <c r="F828" s="68">
        <f t="shared" si="161"/>
        <v>45095</v>
      </c>
      <c r="G828" s="214" t="str">
        <f>IF(時間計算書!E828="","",時間計算書!E828)</f>
        <v/>
      </c>
      <c r="H828" s="156">
        <f t="shared" si="159"/>
        <v>0</v>
      </c>
      <c r="I828" s="156">
        <f t="shared" si="159"/>
        <v>0</v>
      </c>
      <c r="J828" s="285">
        <f>IF(計算規則!$G$28=0,1,IF(G828="法",計算規則!H856,IF(G828="所",計算規則!$H$33,計算規則!$H$32)))</f>
        <v>1</v>
      </c>
      <c r="K828" s="283">
        <f>時間計算書!P828</f>
        <v>0</v>
      </c>
      <c r="L828" s="287">
        <f>IF(計算規則!$G$28=0,0,ROUND(K828*24*H828*J828,0))</f>
        <v>0</v>
      </c>
      <c r="M828" s="279">
        <f>時間計算書!Q828+時間計算書!R828</f>
        <v>0</v>
      </c>
      <c r="N828" s="288">
        <f>IF(計算規則!$G$28=0,0,ROUND(M828*24*H828*N$3+M828*24*I828*N$4,0))</f>
        <v>0</v>
      </c>
      <c r="O828" s="279">
        <f>時間計算書!S828</f>
        <v>0</v>
      </c>
      <c r="P828" s="288">
        <f>IF(計算規則!$G$28=0,0,ROUND(O828*24*H828*P$3+O828*24*I828*P$4,0))</f>
        <v>0</v>
      </c>
      <c r="Q828" s="279">
        <f>時間計算書!T828</f>
        <v>0</v>
      </c>
      <c r="R828" s="288">
        <f>IF(計算規則!$G$28=0,0,ROUND(Q828*24*H828*R$3+Q828*24*I828*R$4,0))</f>
        <v>0</v>
      </c>
      <c r="S828" s="279">
        <f>時間計算書!U828</f>
        <v>0</v>
      </c>
      <c r="T828" s="289">
        <f>IF(計算規則!$G$28=0,0,ROUND(S828*24*H828*T$3+S828*24*I828*T$4,0))</f>
        <v>0</v>
      </c>
      <c r="U828" s="267"/>
      <c r="V828" s="268"/>
      <c r="W828" s="268"/>
      <c r="X828" s="269"/>
      <c r="Y828" s="270">
        <f t="shared" si="157"/>
        <v>0</v>
      </c>
    </row>
    <row r="829" spans="1:25" ht="9" customHeight="1" x14ac:dyDescent="0.15">
      <c r="A829" s="746" t="s">
        <v>72</v>
      </c>
      <c r="B829" s="184" t="s">
        <v>116</v>
      </c>
      <c r="C829" s="198">
        <f>SUM(M811:M841)</f>
        <v>0</v>
      </c>
      <c r="D829" s="66">
        <f t="shared" si="158"/>
        <v>45096</v>
      </c>
      <c r="E829" s="67">
        <f t="shared" si="160"/>
        <v>45096</v>
      </c>
      <c r="F829" s="68">
        <f t="shared" si="161"/>
        <v>45096</v>
      </c>
      <c r="G829" s="214" t="str">
        <f>IF(時間計算書!E829="","",時間計算書!E829)</f>
        <v/>
      </c>
      <c r="H829" s="156">
        <f t="shared" si="159"/>
        <v>0</v>
      </c>
      <c r="I829" s="156">
        <f t="shared" si="159"/>
        <v>0</v>
      </c>
      <c r="J829" s="285">
        <f>IF(計算規則!$G$28=0,1,IF(G829="法",計算規則!H857,IF(G829="所",計算規則!$H$33,計算規則!$H$32)))</f>
        <v>1</v>
      </c>
      <c r="K829" s="283">
        <f>時間計算書!P829</f>
        <v>0</v>
      </c>
      <c r="L829" s="287">
        <f>IF(計算規則!$G$28=0,0,ROUND(K829*24*H829*J829,0))</f>
        <v>0</v>
      </c>
      <c r="M829" s="279">
        <f>時間計算書!Q829+時間計算書!R829</f>
        <v>0</v>
      </c>
      <c r="N829" s="288">
        <f>IF(計算規則!$G$28=0,0,ROUND(M829*24*H829*N$3+M829*24*I829*N$4,0))</f>
        <v>0</v>
      </c>
      <c r="O829" s="279">
        <f>時間計算書!S829</f>
        <v>0</v>
      </c>
      <c r="P829" s="288">
        <f>IF(計算規則!$G$28=0,0,ROUND(O829*24*H829*P$3+O829*24*I829*P$4,0))</f>
        <v>0</v>
      </c>
      <c r="Q829" s="279">
        <f>時間計算書!T829</f>
        <v>0</v>
      </c>
      <c r="R829" s="288">
        <f>IF(計算規則!$G$28=0,0,ROUND(Q829*24*H829*R$3+Q829*24*I829*R$4,0))</f>
        <v>0</v>
      </c>
      <c r="S829" s="279">
        <f>時間計算書!U829</f>
        <v>0</v>
      </c>
      <c r="T829" s="289">
        <f>IF(計算規則!$G$28=0,0,ROUND(S829*24*H829*T$3+S829*24*I829*T$4,0))</f>
        <v>0</v>
      </c>
      <c r="U829" s="267"/>
      <c r="V829" s="268"/>
      <c r="W829" s="268"/>
      <c r="X829" s="269"/>
      <c r="Y829" s="270">
        <f t="shared" si="157"/>
        <v>0</v>
      </c>
    </row>
    <row r="830" spans="1:25" ht="9" customHeight="1" x14ac:dyDescent="0.15">
      <c r="A830" s="747"/>
      <c r="B830" s="196" t="s">
        <v>56</v>
      </c>
      <c r="C830" s="199">
        <f>SUM(N811:N841)+SUM(P811:P841)</f>
        <v>0</v>
      </c>
      <c r="D830" s="66">
        <f t="shared" si="158"/>
        <v>45097</v>
      </c>
      <c r="E830" s="67">
        <f t="shared" si="160"/>
        <v>45097</v>
      </c>
      <c r="F830" s="68">
        <f t="shared" si="161"/>
        <v>45097</v>
      </c>
      <c r="G830" s="214" t="str">
        <f>IF(時間計算書!E830="","",時間計算書!E830)</f>
        <v/>
      </c>
      <c r="H830" s="156">
        <f t="shared" si="159"/>
        <v>0</v>
      </c>
      <c r="I830" s="156">
        <f t="shared" si="159"/>
        <v>0</v>
      </c>
      <c r="J830" s="285">
        <f>IF(計算規則!$G$28=0,1,IF(G830="法",計算規則!H858,IF(G830="所",計算規則!$H$33,計算規則!$H$32)))</f>
        <v>1</v>
      </c>
      <c r="K830" s="283">
        <f>時間計算書!P830</f>
        <v>0</v>
      </c>
      <c r="L830" s="287">
        <f>IF(計算規則!$G$28=0,0,ROUND(K830*24*H830*J830,0))</f>
        <v>0</v>
      </c>
      <c r="M830" s="279">
        <f>時間計算書!Q830+時間計算書!R830</f>
        <v>0</v>
      </c>
      <c r="N830" s="288">
        <f>IF(計算規則!$G$28=0,0,ROUND(M830*24*H830*N$3+M830*24*I830*N$4,0))</f>
        <v>0</v>
      </c>
      <c r="O830" s="279">
        <f>時間計算書!S830</f>
        <v>0</v>
      </c>
      <c r="P830" s="288">
        <f>IF(計算規則!$G$28=0,0,ROUND(O830*24*H830*P$3+O830*24*I830*P$4,0))</f>
        <v>0</v>
      </c>
      <c r="Q830" s="279">
        <f>時間計算書!T830</f>
        <v>0</v>
      </c>
      <c r="R830" s="288">
        <f>IF(計算規則!$G$28=0,0,ROUND(Q830*24*H830*R$3+Q830*24*I830*R$4,0))</f>
        <v>0</v>
      </c>
      <c r="S830" s="279">
        <f>時間計算書!U830</f>
        <v>0</v>
      </c>
      <c r="T830" s="289">
        <f>IF(計算規則!$G$28=0,0,ROUND(S830*24*H830*T$3+S830*24*I830*T$4,0))</f>
        <v>0</v>
      </c>
      <c r="U830" s="267"/>
      <c r="V830" s="268"/>
      <c r="W830" s="268"/>
      <c r="X830" s="269"/>
      <c r="Y830" s="270">
        <f t="shared" si="157"/>
        <v>0</v>
      </c>
    </row>
    <row r="831" spans="1:25" ht="9" customHeight="1" x14ac:dyDescent="0.15">
      <c r="A831" s="747"/>
      <c r="B831" s="196" t="s">
        <v>114</v>
      </c>
      <c r="C831" s="281">
        <f>SUM(V811:V841)</f>
        <v>0</v>
      </c>
      <c r="D831" s="66">
        <f t="shared" si="158"/>
        <v>45098</v>
      </c>
      <c r="E831" s="67">
        <f t="shared" si="160"/>
        <v>45098</v>
      </c>
      <c r="F831" s="68">
        <f t="shared" si="161"/>
        <v>45098</v>
      </c>
      <c r="G831" s="214" t="str">
        <f>IF(時間計算書!E831="","",時間計算書!E831)</f>
        <v/>
      </c>
      <c r="H831" s="156">
        <f t="shared" si="159"/>
        <v>0</v>
      </c>
      <c r="I831" s="156">
        <f t="shared" si="159"/>
        <v>0</v>
      </c>
      <c r="J831" s="285">
        <f>IF(計算規則!$G$28=0,1,IF(G831="法",計算規則!H859,IF(G831="所",計算規則!$H$33,計算規則!$H$32)))</f>
        <v>1</v>
      </c>
      <c r="K831" s="283">
        <f>時間計算書!P831</f>
        <v>0</v>
      </c>
      <c r="L831" s="287">
        <f>IF(計算規則!$G$28=0,0,ROUND(K831*24*H831*J831,0))</f>
        <v>0</v>
      </c>
      <c r="M831" s="279">
        <f>時間計算書!Q831+時間計算書!R831</f>
        <v>0</v>
      </c>
      <c r="N831" s="288">
        <f>IF(計算規則!$G$28=0,0,ROUND(M831*24*H831*N$3+M831*24*I831*N$4,0))</f>
        <v>0</v>
      </c>
      <c r="O831" s="279">
        <f>時間計算書!S831</f>
        <v>0</v>
      </c>
      <c r="P831" s="288">
        <f>IF(計算規則!$G$28=0,0,ROUND(O831*24*H831*P$3+O831*24*I831*P$4,0))</f>
        <v>0</v>
      </c>
      <c r="Q831" s="279">
        <f>時間計算書!T831</f>
        <v>0</v>
      </c>
      <c r="R831" s="288">
        <f>IF(計算規則!$G$28=0,0,ROUND(Q831*24*H831*R$3+Q831*24*I831*R$4,0))</f>
        <v>0</v>
      </c>
      <c r="S831" s="279">
        <f>時間計算書!U831</f>
        <v>0</v>
      </c>
      <c r="T831" s="289">
        <f>IF(計算規則!$G$28=0,0,ROUND(S831*24*H831*T$3+S831*24*I831*T$4,0))</f>
        <v>0</v>
      </c>
      <c r="U831" s="267"/>
      <c r="V831" s="268"/>
      <c r="W831" s="268"/>
      <c r="X831" s="269"/>
      <c r="Y831" s="270">
        <f t="shared" si="157"/>
        <v>0</v>
      </c>
    </row>
    <row r="832" spans="1:25" ht="9" customHeight="1" thickBot="1" x14ac:dyDescent="0.2">
      <c r="A832" s="748"/>
      <c r="B832" s="197" t="s">
        <v>115</v>
      </c>
      <c r="C832" s="282">
        <f>C830+C831</f>
        <v>0</v>
      </c>
      <c r="D832" s="66">
        <f t="shared" si="158"/>
        <v>45099</v>
      </c>
      <c r="E832" s="67">
        <f t="shared" si="160"/>
        <v>45099</v>
      </c>
      <c r="F832" s="68">
        <f t="shared" si="161"/>
        <v>45099</v>
      </c>
      <c r="G832" s="214" t="str">
        <f>IF(時間計算書!E832="","",時間計算書!E832)</f>
        <v/>
      </c>
      <c r="H832" s="156">
        <f t="shared" si="159"/>
        <v>0</v>
      </c>
      <c r="I832" s="156">
        <f t="shared" si="159"/>
        <v>0</v>
      </c>
      <c r="J832" s="285">
        <f>IF(計算規則!$G$28=0,1,IF(G832="法",計算規則!H860,IF(G832="所",計算規則!$H$33,計算規則!$H$32)))</f>
        <v>1</v>
      </c>
      <c r="K832" s="283">
        <f>時間計算書!P832</f>
        <v>0</v>
      </c>
      <c r="L832" s="287">
        <f>IF(計算規則!$G$28=0,0,ROUND(K832*24*H832*J832,0))</f>
        <v>0</v>
      </c>
      <c r="M832" s="279">
        <f>時間計算書!Q832+時間計算書!R832</f>
        <v>0</v>
      </c>
      <c r="N832" s="288">
        <f>IF(計算規則!$G$28=0,0,ROUND(M832*24*H832*N$3+M832*24*I832*N$4,0))</f>
        <v>0</v>
      </c>
      <c r="O832" s="279">
        <f>時間計算書!S832</f>
        <v>0</v>
      </c>
      <c r="P832" s="288">
        <f>IF(計算規則!$G$28=0,0,ROUND(O832*24*H832*P$3+O832*24*I832*P$4,0))</f>
        <v>0</v>
      </c>
      <c r="Q832" s="279">
        <f>時間計算書!T832</f>
        <v>0</v>
      </c>
      <c r="R832" s="288">
        <f>IF(計算規則!$G$28=0,0,ROUND(Q832*24*H832*R$3+Q832*24*I832*R$4,0))</f>
        <v>0</v>
      </c>
      <c r="S832" s="279">
        <f>時間計算書!U832</f>
        <v>0</v>
      </c>
      <c r="T832" s="289">
        <f>IF(計算規則!$G$28=0,0,ROUND(S832*24*H832*T$3+S832*24*I832*T$4,0))</f>
        <v>0</v>
      </c>
      <c r="U832" s="267"/>
      <c r="V832" s="268"/>
      <c r="W832" s="268"/>
      <c r="X832" s="269"/>
      <c r="Y832" s="270">
        <f t="shared" si="157"/>
        <v>0</v>
      </c>
    </row>
    <row r="833" spans="1:25" ht="9" customHeight="1" thickBot="1" x14ac:dyDescent="0.2">
      <c r="A833" s="749" t="s">
        <v>120</v>
      </c>
      <c r="B833" s="750"/>
      <c r="C833" s="200">
        <f>SUM(O811:O841)</f>
        <v>0</v>
      </c>
      <c r="D833" s="66">
        <f t="shared" si="158"/>
        <v>45100</v>
      </c>
      <c r="E833" s="67">
        <f t="shared" si="160"/>
        <v>45100</v>
      </c>
      <c r="F833" s="68">
        <f t="shared" si="161"/>
        <v>45100</v>
      </c>
      <c r="G833" s="214" t="str">
        <f>IF(時間計算書!E833="","",時間計算書!E833)</f>
        <v/>
      </c>
      <c r="H833" s="156">
        <f t="shared" si="159"/>
        <v>0</v>
      </c>
      <c r="I833" s="156">
        <f t="shared" si="159"/>
        <v>0</v>
      </c>
      <c r="J833" s="285">
        <f>IF(計算規則!$G$28=0,1,IF(G833="法",計算規則!H861,IF(G833="所",計算規則!$H$33,計算規則!$H$32)))</f>
        <v>1</v>
      </c>
      <c r="K833" s="283">
        <f>時間計算書!P833</f>
        <v>0</v>
      </c>
      <c r="L833" s="287">
        <f>IF(計算規則!$G$28=0,0,ROUND(K833*24*H833*J833,0))</f>
        <v>0</v>
      </c>
      <c r="M833" s="279">
        <f>時間計算書!Q833+時間計算書!R833</f>
        <v>0</v>
      </c>
      <c r="N833" s="288">
        <f>IF(計算規則!$G$28=0,0,ROUND(M833*24*H833*N$3+M833*24*I833*N$4,0))</f>
        <v>0</v>
      </c>
      <c r="O833" s="279">
        <f>時間計算書!S833</f>
        <v>0</v>
      </c>
      <c r="P833" s="288">
        <f>IF(計算規則!$G$28=0,0,ROUND(O833*24*H833*P$3+O833*24*I833*P$4,0))</f>
        <v>0</v>
      </c>
      <c r="Q833" s="279">
        <f>時間計算書!T833</f>
        <v>0</v>
      </c>
      <c r="R833" s="288">
        <f>IF(計算規則!$G$28=0,0,ROUND(Q833*24*H833*R$3+Q833*24*I833*R$4,0))</f>
        <v>0</v>
      </c>
      <c r="S833" s="279">
        <f>時間計算書!U833</f>
        <v>0</v>
      </c>
      <c r="T833" s="289">
        <f>IF(計算規則!$G$28=0,0,ROUND(S833*24*H833*T$3+S833*24*I833*T$4,0))</f>
        <v>0</v>
      </c>
      <c r="U833" s="267"/>
      <c r="V833" s="268"/>
      <c r="W833" s="268"/>
      <c r="X833" s="269"/>
      <c r="Y833" s="270">
        <f t="shared" si="157"/>
        <v>0</v>
      </c>
    </row>
    <row r="834" spans="1:25" ht="9" customHeight="1" x14ac:dyDescent="0.15">
      <c r="A834" s="743" t="s">
        <v>79</v>
      </c>
      <c r="B834" s="184" t="s">
        <v>116</v>
      </c>
      <c r="C834" s="198">
        <f>SUM(Q811:Q841)</f>
        <v>0</v>
      </c>
      <c r="D834" s="66">
        <f t="shared" si="158"/>
        <v>45101</v>
      </c>
      <c r="E834" s="67">
        <f t="shared" si="160"/>
        <v>45101</v>
      </c>
      <c r="F834" s="68">
        <f t="shared" si="161"/>
        <v>45101</v>
      </c>
      <c r="G834" s="214" t="str">
        <f>IF(時間計算書!E834="","",時間計算書!E834)</f>
        <v/>
      </c>
      <c r="H834" s="156">
        <f t="shared" si="159"/>
        <v>0</v>
      </c>
      <c r="I834" s="156">
        <f t="shared" si="159"/>
        <v>0</v>
      </c>
      <c r="J834" s="285">
        <f>IF(計算規則!$G$28=0,1,IF(G834="法",計算規則!H862,IF(G834="所",計算規則!$H$33,計算規則!$H$32)))</f>
        <v>1</v>
      </c>
      <c r="K834" s="283">
        <f>時間計算書!P834</f>
        <v>0</v>
      </c>
      <c r="L834" s="287">
        <f>IF(計算規則!$G$28=0,0,ROUND(K834*24*H834*J834,0))</f>
        <v>0</v>
      </c>
      <c r="M834" s="279">
        <f>時間計算書!Q834+時間計算書!R834</f>
        <v>0</v>
      </c>
      <c r="N834" s="288">
        <f>IF(計算規則!$G$28=0,0,ROUND(M834*24*H834*N$3+M834*24*I834*N$4,0))</f>
        <v>0</v>
      </c>
      <c r="O834" s="279">
        <f>時間計算書!S834</f>
        <v>0</v>
      </c>
      <c r="P834" s="288">
        <f>IF(計算規則!$G$28=0,0,ROUND(O834*24*H834*P$3+O834*24*I834*P$4,0))</f>
        <v>0</v>
      </c>
      <c r="Q834" s="279">
        <f>時間計算書!T834</f>
        <v>0</v>
      </c>
      <c r="R834" s="288">
        <f>IF(計算規則!$G$28=0,0,ROUND(Q834*24*H834*R$3+Q834*24*I834*R$4,0))</f>
        <v>0</v>
      </c>
      <c r="S834" s="279">
        <f>時間計算書!U834</f>
        <v>0</v>
      </c>
      <c r="T834" s="289">
        <f>IF(計算規則!$G$28=0,0,ROUND(S834*24*H834*T$3+S834*24*I834*T$4,0))</f>
        <v>0</v>
      </c>
      <c r="U834" s="267"/>
      <c r="V834" s="268"/>
      <c r="W834" s="268"/>
      <c r="X834" s="269"/>
      <c r="Y834" s="270">
        <f t="shared" si="157"/>
        <v>0</v>
      </c>
    </row>
    <row r="835" spans="1:25" ht="9" customHeight="1" x14ac:dyDescent="0.15">
      <c r="A835" s="744"/>
      <c r="B835" s="196" t="s">
        <v>56</v>
      </c>
      <c r="C835" s="199">
        <f>SUM(R811:R841)</f>
        <v>0</v>
      </c>
      <c r="D835" s="66">
        <f t="shared" si="158"/>
        <v>45102</v>
      </c>
      <c r="E835" s="67">
        <f t="shared" si="160"/>
        <v>45102</v>
      </c>
      <c r="F835" s="68">
        <f t="shared" si="161"/>
        <v>45102</v>
      </c>
      <c r="G835" s="214" t="str">
        <f>IF(時間計算書!E835="","",時間計算書!E835)</f>
        <v/>
      </c>
      <c r="H835" s="156">
        <f t="shared" si="159"/>
        <v>0</v>
      </c>
      <c r="I835" s="156">
        <f t="shared" si="159"/>
        <v>0</v>
      </c>
      <c r="J835" s="285">
        <f>IF(計算規則!$G$28=0,1,IF(G835="法",計算規則!H863,IF(G835="所",計算規則!$H$33,計算規則!$H$32)))</f>
        <v>1</v>
      </c>
      <c r="K835" s="283">
        <f>時間計算書!P835</f>
        <v>0</v>
      </c>
      <c r="L835" s="287">
        <f>IF(計算規則!$G$28=0,0,ROUND(K835*24*H835*J835,0))</f>
        <v>0</v>
      </c>
      <c r="M835" s="279">
        <f>時間計算書!Q835+時間計算書!R835</f>
        <v>0</v>
      </c>
      <c r="N835" s="288">
        <f>IF(計算規則!$G$28=0,0,ROUND(M835*24*H835*N$3+M835*24*I835*N$4,0))</f>
        <v>0</v>
      </c>
      <c r="O835" s="279">
        <f>時間計算書!S835</f>
        <v>0</v>
      </c>
      <c r="P835" s="288">
        <f>IF(計算規則!$G$28=0,0,ROUND(O835*24*H835*P$3+O835*24*I835*P$4,0))</f>
        <v>0</v>
      </c>
      <c r="Q835" s="279">
        <f>時間計算書!T835</f>
        <v>0</v>
      </c>
      <c r="R835" s="288">
        <f>IF(計算規則!$G$28=0,0,ROUND(Q835*24*H835*R$3+Q835*24*I835*R$4,0))</f>
        <v>0</v>
      </c>
      <c r="S835" s="279">
        <f>時間計算書!U835</f>
        <v>0</v>
      </c>
      <c r="T835" s="289">
        <f>IF(計算規則!$G$28=0,0,ROUND(S835*24*H835*T$3+S835*24*I835*T$4,0))</f>
        <v>0</v>
      </c>
      <c r="U835" s="267"/>
      <c r="V835" s="268"/>
      <c r="W835" s="268"/>
      <c r="X835" s="269"/>
      <c r="Y835" s="270">
        <f t="shared" si="157"/>
        <v>0</v>
      </c>
    </row>
    <row r="836" spans="1:25" ht="9" customHeight="1" x14ac:dyDescent="0.15">
      <c r="A836" s="744"/>
      <c r="B836" s="196" t="s">
        <v>114</v>
      </c>
      <c r="C836" s="281">
        <f>SUM(W811:W841)</f>
        <v>0</v>
      </c>
      <c r="D836" s="66">
        <f t="shared" si="158"/>
        <v>45103</v>
      </c>
      <c r="E836" s="67">
        <f t="shared" si="160"/>
        <v>45103</v>
      </c>
      <c r="F836" s="68">
        <f t="shared" si="161"/>
        <v>45103</v>
      </c>
      <c r="G836" s="214" t="str">
        <f>IF(時間計算書!E836="","",時間計算書!E836)</f>
        <v/>
      </c>
      <c r="H836" s="156">
        <f t="shared" si="159"/>
        <v>0</v>
      </c>
      <c r="I836" s="156">
        <f t="shared" si="159"/>
        <v>0</v>
      </c>
      <c r="J836" s="285">
        <f>IF(計算規則!$G$28=0,1,IF(G836="法",計算規則!H864,IF(G836="所",計算規則!$H$33,計算規則!$H$32)))</f>
        <v>1</v>
      </c>
      <c r="K836" s="283">
        <f>時間計算書!P836</f>
        <v>0</v>
      </c>
      <c r="L836" s="287">
        <f>IF(計算規則!$G$28=0,0,ROUND(K836*24*H836*J836,0))</f>
        <v>0</v>
      </c>
      <c r="M836" s="279">
        <f>時間計算書!Q836+時間計算書!R836</f>
        <v>0</v>
      </c>
      <c r="N836" s="288">
        <f>IF(計算規則!$G$28=0,0,ROUND(M836*24*H836*N$3+M836*24*I836*N$4,0))</f>
        <v>0</v>
      </c>
      <c r="O836" s="279">
        <f>時間計算書!S836</f>
        <v>0</v>
      </c>
      <c r="P836" s="288">
        <f>IF(計算規則!$G$28=0,0,ROUND(O836*24*H836*P$3+O836*24*I836*P$4,0))</f>
        <v>0</v>
      </c>
      <c r="Q836" s="279">
        <f>時間計算書!T836</f>
        <v>0</v>
      </c>
      <c r="R836" s="288">
        <f>IF(計算規則!$G$28=0,0,ROUND(Q836*24*H836*R$3+Q836*24*I836*R$4,0))</f>
        <v>0</v>
      </c>
      <c r="S836" s="279">
        <f>時間計算書!U836</f>
        <v>0</v>
      </c>
      <c r="T836" s="289">
        <f>IF(計算規則!$G$28=0,0,ROUND(S836*24*H836*T$3+S836*24*I836*T$4,0))</f>
        <v>0</v>
      </c>
      <c r="U836" s="267"/>
      <c r="V836" s="268"/>
      <c r="W836" s="268"/>
      <c r="X836" s="269"/>
      <c r="Y836" s="270">
        <f t="shared" si="157"/>
        <v>0</v>
      </c>
    </row>
    <row r="837" spans="1:25" ht="9" customHeight="1" thickBot="1" x14ac:dyDescent="0.2">
      <c r="A837" s="745"/>
      <c r="B837" s="197" t="s">
        <v>115</v>
      </c>
      <c r="C837" s="282">
        <f>C835+C836</f>
        <v>0</v>
      </c>
      <c r="D837" s="66">
        <f t="shared" si="158"/>
        <v>45104</v>
      </c>
      <c r="E837" s="67">
        <f t="shared" si="160"/>
        <v>45104</v>
      </c>
      <c r="F837" s="68">
        <f t="shared" si="161"/>
        <v>45104</v>
      </c>
      <c r="G837" s="214" t="str">
        <f>IF(時間計算書!E837="","",時間計算書!E837)</f>
        <v/>
      </c>
      <c r="H837" s="156">
        <f t="shared" si="159"/>
        <v>0</v>
      </c>
      <c r="I837" s="156">
        <f t="shared" si="159"/>
        <v>0</v>
      </c>
      <c r="J837" s="285">
        <f>IF(計算規則!$G$28=0,1,IF(G837="法",計算規則!H865,IF(G837="所",計算規則!$H$33,計算規則!$H$32)))</f>
        <v>1</v>
      </c>
      <c r="K837" s="283">
        <f>時間計算書!P837</f>
        <v>0</v>
      </c>
      <c r="L837" s="287">
        <f>IF(計算規則!$G$28=0,0,ROUND(K837*24*H837*J837,0))</f>
        <v>0</v>
      </c>
      <c r="M837" s="279">
        <f>時間計算書!Q837+時間計算書!R837</f>
        <v>0</v>
      </c>
      <c r="N837" s="288">
        <f>IF(計算規則!$G$28=0,0,ROUND(M837*24*H837*N$3+M837*24*I837*N$4,0))</f>
        <v>0</v>
      </c>
      <c r="O837" s="279">
        <f>時間計算書!S837</f>
        <v>0</v>
      </c>
      <c r="P837" s="288">
        <f>IF(計算規則!$G$28=0,0,ROUND(O837*24*H837*P$3+O837*24*I837*P$4,0))</f>
        <v>0</v>
      </c>
      <c r="Q837" s="279">
        <f>時間計算書!T837</f>
        <v>0</v>
      </c>
      <c r="R837" s="288">
        <f>IF(計算規則!$G$28=0,0,ROUND(Q837*24*H837*R$3+Q837*24*I837*R$4,0))</f>
        <v>0</v>
      </c>
      <c r="S837" s="279">
        <f>時間計算書!U837</f>
        <v>0</v>
      </c>
      <c r="T837" s="289">
        <f>IF(計算規則!$G$28=0,0,ROUND(S837*24*H837*T$3+S837*24*I837*T$4,0))</f>
        <v>0</v>
      </c>
      <c r="U837" s="267"/>
      <c r="V837" s="268"/>
      <c r="W837" s="268"/>
      <c r="X837" s="269"/>
      <c r="Y837" s="270">
        <f t="shared" si="157"/>
        <v>0</v>
      </c>
    </row>
    <row r="838" spans="1:25" ht="9" customHeight="1" x14ac:dyDescent="0.15">
      <c r="A838" s="743" t="s">
        <v>80</v>
      </c>
      <c r="B838" s="184" t="s">
        <v>116</v>
      </c>
      <c r="C838" s="198">
        <f>SUM(S811:S841)</f>
        <v>0</v>
      </c>
      <c r="D838" s="66">
        <f t="shared" si="158"/>
        <v>45105</v>
      </c>
      <c r="E838" s="67">
        <f t="shared" si="160"/>
        <v>45105</v>
      </c>
      <c r="F838" s="68">
        <f t="shared" si="161"/>
        <v>45105</v>
      </c>
      <c r="G838" s="214" t="str">
        <f>IF(時間計算書!E838="","",時間計算書!E838)</f>
        <v/>
      </c>
      <c r="H838" s="156">
        <f t="shared" si="159"/>
        <v>0</v>
      </c>
      <c r="I838" s="156">
        <f t="shared" si="159"/>
        <v>0</v>
      </c>
      <c r="J838" s="285">
        <f>IF(計算規則!$G$28=0,1,IF(G838="法",計算規則!H866,IF(G838="所",計算規則!$H$33,計算規則!$H$32)))</f>
        <v>1</v>
      </c>
      <c r="K838" s="283">
        <f>時間計算書!P838</f>
        <v>0</v>
      </c>
      <c r="L838" s="287">
        <f>IF(計算規則!$G$28=0,0,ROUND(K838*24*H838*J838,0))</f>
        <v>0</v>
      </c>
      <c r="M838" s="279">
        <f>時間計算書!Q838+時間計算書!R838</f>
        <v>0</v>
      </c>
      <c r="N838" s="288">
        <f>IF(計算規則!$G$28=0,0,ROUND(M838*24*H838*N$3+M838*24*I838*N$4,0))</f>
        <v>0</v>
      </c>
      <c r="O838" s="279">
        <f>時間計算書!S838</f>
        <v>0</v>
      </c>
      <c r="P838" s="288">
        <f>IF(計算規則!$G$28=0,0,ROUND(O838*24*H838*P$3+O838*24*I838*P$4,0))</f>
        <v>0</v>
      </c>
      <c r="Q838" s="279">
        <f>時間計算書!T838</f>
        <v>0</v>
      </c>
      <c r="R838" s="288">
        <f>IF(計算規則!$G$28=0,0,ROUND(Q838*24*H838*R$3+Q838*24*I838*R$4,0))</f>
        <v>0</v>
      </c>
      <c r="S838" s="279">
        <f>時間計算書!U838</f>
        <v>0</v>
      </c>
      <c r="T838" s="289">
        <f>IF(計算規則!$G$28=0,0,ROUND(S838*24*H838*T$3+S838*24*I838*T$4,0))</f>
        <v>0</v>
      </c>
      <c r="U838" s="267"/>
      <c r="V838" s="268"/>
      <c r="W838" s="268"/>
      <c r="X838" s="269"/>
      <c r="Y838" s="270">
        <f t="shared" si="157"/>
        <v>0</v>
      </c>
    </row>
    <row r="839" spans="1:25" ht="9" customHeight="1" x14ac:dyDescent="0.15">
      <c r="A839" s="744"/>
      <c r="B839" s="196" t="s">
        <v>56</v>
      </c>
      <c r="C839" s="199">
        <f>SUM(T811:T841)</f>
        <v>0</v>
      </c>
      <c r="D839" s="211">
        <f>IF(OR(MONTH(D811)=1,MONTH(D811)=3,MONTH(D811)=5,MONTH(D811)=7,MONTH(D811)=8,MONTH(D811)=10,MONTH(D811)=12),D838+1,IF(OR(MONTH(D811)=4,MONTH(D811)=6,MONTH(D811)=9,MONTH(D811)=11),D838+1,IF(DAY(DATE(YEAR(D811),3,0))=29,D838+1,"")))</f>
        <v>45106</v>
      </c>
      <c r="E839" s="333">
        <f t="shared" si="160"/>
        <v>45106</v>
      </c>
      <c r="F839" s="334">
        <f t="shared" si="161"/>
        <v>45106</v>
      </c>
      <c r="G839" s="214" t="str">
        <f>IF(時間計算書!E839="","",時間計算書!E839)</f>
        <v/>
      </c>
      <c r="H839" s="156">
        <f>IF(D839="","",H838)</f>
        <v>0</v>
      </c>
      <c r="I839" s="156">
        <f t="shared" ref="I839:I841" si="162">I838</f>
        <v>0</v>
      </c>
      <c r="J839" s="285">
        <f>IF(計算規則!$G$28=0,1,IF(G839="法",計算規則!H867,IF(G839="所",計算規則!$H$33,計算規則!$H$32)))</f>
        <v>1</v>
      </c>
      <c r="K839" s="283">
        <f>時間計算書!P839</f>
        <v>0</v>
      </c>
      <c r="L839" s="287">
        <f>IF(計算規則!$G$28=0,0,IF(D839="","",ROUND(K839*24*H839*J839,0)))</f>
        <v>0</v>
      </c>
      <c r="M839" s="279">
        <f>時間計算書!Q839+時間計算書!R839</f>
        <v>0</v>
      </c>
      <c r="N839" s="288">
        <f>IF(計算規則!$G$28=0,0,IF(D839="","",ROUND(M839*24*H839*N$3+M839*24*I839*N$4,0)))</f>
        <v>0</v>
      </c>
      <c r="O839" s="279">
        <f>時間計算書!S839</f>
        <v>0</v>
      </c>
      <c r="P839" s="288">
        <f>IF(計算規則!$G$28=0,0,IF(D839="","",ROUND(O839*24*H839*P$3+O839*24*I839*P$4,0)))</f>
        <v>0</v>
      </c>
      <c r="Q839" s="279">
        <f>時間計算書!T839</f>
        <v>0</v>
      </c>
      <c r="R839" s="288">
        <f>IF(計算規則!$G$28=0,0,IF(D839="","",ROUND(Q839*24*H839*R$3+Q839*24*I839*R$4,0)))</f>
        <v>0</v>
      </c>
      <c r="S839" s="279">
        <f>時間計算書!U839</f>
        <v>0</v>
      </c>
      <c r="T839" s="289">
        <f>IF(計算規則!$G$28=0,0,IF(D839="","",ROUND(S839*24*H839*T$3+S839*24*I839*T$4,0)))</f>
        <v>0</v>
      </c>
      <c r="U839" s="267"/>
      <c r="V839" s="268"/>
      <c r="W839" s="268"/>
      <c r="X839" s="269"/>
      <c r="Y839" s="270">
        <f>IF(D839="","",SUM(L839+N839+P839+R839+T839)+SUM(U839:X839))</f>
        <v>0</v>
      </c>
    </row>
    <row r="840" spans="1:25" ht="9" customHeight="1" x14ac:dyDescent="0.15">
      <c r="A840" s="744"/>
      <c r="B840" s="196" t="s">
        <v>114</v>
      </c>
      <c r="C840" s="281">
        <f>SUM(X811:X841)</f>
        <v>0</v>
      </c>
      <c r="D840" s="211">
        <f>IF(OR(MONTH(D811)=1,MONTH(D811)=3,MONTH(D811)=5,MONTH(D811)=7,MONTH(D811)=8,MONTH(D811)=10,MONTH(D811)=12),D839+1,IF(OR(MONTH(D811)=4,MONTH(D811)=6,MONTH(D811)=9,MONTH(D811)=11),D839+1,""))</f>
        <v>45107</v>
      </c>
      <c r="E840" s="333">
        <f t="shared" si="160"/>
        <v>45107</v>
      </c>
      <c r="F840" s="334">
        <f t="shared" si="161"/>
        <v>45107</v>
      </c>
      <c r="G840" s="214" t="str">
        <f>IF(時間計算書!E840="","",時間計算書!E840)</f>
        <v/>
      </c>
      <c r="H840" s="156">
        <f>IF(D840="","",H839)</f>
        <v>0</v>
      </c>
      <c r="I840" s="156">
        <f t="shared" si="162"/>
        <v>0</v>
      </c>
      <c r="J840" s="285">
        <f>IF(計算規則!$G$28=0,1,IF(G840="法",計算規則!H868,IF(G840="所",計算規則!$H$33,計算規則!$H$32)))</f>
        <v>1</v>
      </c>
      <c r="K840" s="283">
        <f>時間計算書!P840</f>
        <v>0</v>
      </c>
      <c r="L840" s="287">
        <f>IF(計算規則!$G$28=0,0,IF(D840="","",ROUND(K840*24*H840*J840,0)))</f>
        <v>0</v>
      </c>
      <c r="M840" s="279">
        <f>時間計算書!Q840+時間計算書!R840</f>
        <v>0</v>
      </c>
      <c r="N840" s="288">
        <f>IF(計算規則!$G$28=0,0,IF(D840="","",ROUND(M840*24*H840*N$3+M840*24*I840*N$4,0)))</f>
        <v>0</v>
      </c>
      <c r="O840" s="279">
        <f>時間計算書!S840</f>
        <v>0</v>
      </c>
      <c r="P840" s="288">
        <f>IF(計算規則!$G$28=0,0,IF(D840="","",ROUND(O840*24*H840*P$3+O840*24*I840*P$4,0)))</f>
        <v>0</v>
      </c>
      <c r="Q840" s="279">
        <f>時間計算書!T840</f>
        <v>0</v>
      </c>
      <c r="R840" s="288">
        <f>IF(計算規則!$G$28=0,0,IF(D840="","",ROUND(Q840*24*H840*R$3+Q840*24*I840*R$4,0)))</f>
        <v>0</v>
      </c>
      <c r="S840" s="279">
        <f>時間計算書!U840</f>
        <v>0</v>
      </c>
      <c r="T840" s="289">
        <f>IF(計算規則!$G$28=0,0,IF(D840="","",ROUND(S840*24*H840*T$3+S840*24*I840*T$4,0)))</f>
        <v>0</v>
      </c>
      <c r="U840" s="267"/>
      <c r="V840" s="268"/>
      <c r="W840" s="268"/>
      <c r="X840" s="269"/>
      <c r="Y840" s="270">
        <f>IF(D840="","",SUM(L840+N840+P840+R840+T840)+SUM(U840:X840))</f>
        <v>0</v>
      </c>
    </row>
    <row r="841" spans="1:25" ht="9" customHeight="1" thickBot="1" x14ac:dyDescent="0.2">
      <c r="A841" s="745"/>
      <c r="B841" s="197" t="s">
        <v>115</v>
      </c>
      <c r="C841" s="282">
        <f>C839+C840</f>
        <v>0</v>
      </c>
      <c r="D841" s="212" t="str">
        <f>IF(OR(MONTH(D811)=1,MONTH(D811)=3,MONTH(D811)=5,MONTH(D811)=7,MONTH(D811)=8,MONTH(D811)=10,MONTH(D811)=12),D840+1,IF(OR(MONTH(D811)=4,MONTH(D811)=6,MONTH(D811)=9,MONTH(D811)=11),"",""))</f>
        <v/>
      </c>
      <c r="E841" s="335" t="str">
        <f t="shared" si="160"/>
        <v/>
      </c>
      <c r="F841" s="336" t="str">
        <f t="shared" si="161"/>
        <v/>
      </c>
      <c r="G841" s="215" t="str">
        <f>IF(時間計算書!E841="","",時間計算書!E841)</f>
        <v/>
      </c>
      <c r="H841" s="157" t="str">
        <f>IF(D841="","",H840)</f>
        <v/>
      </c>
      <c r="I841" s="157">
        <f t="shared" si="162"/>
        <v>0</v>
      </c>
      <c r="J841" s="286">
        <f>IF(計算規則!$G$28=0,1,IF(G841="法",計算規則!H869,IF(G841="所",計算規則!$H$33,計算規則!$H$32)))</f>
        <v>1</v>
      </c>
      <c r="K841" s="293">
        <f>時間計算書!P841</f>
        <v>0</v>
      </c>
      <c r="L841" s="294">
        <f>IF(計算規則!$G$28=0,0,IF(D841="","",ROUND(K841*24*H841*J841,0)))</f>
        <v>0</v>
      </c>
      <c r="M841" s="295">
        <f>時間計算書!Q841+時間計算書!R841</f>
        <v>0</v>
      </c>
      <c r="N841" s="296">
        <f>IF(計算規則!$G$28=0,0,IF(D841="","",ROUND(M841*24*H841*N$3+M841*24*I841*N$4,0)))</f>
        <v>0</v>
      </c>
      <c r="O841" s="295">
        <f>時間計算書!S841</f>
        <v>0</v>
      </c>
      <c r="P841" s="296">
        <f>IF(計算規則!$G$28=0,0,IF(D841="","",ROUND(O841*24*H841*P$3+O841*24*I841*P$4,0)))</f>
        <v>0</v>
      </c>
      <c r="Q841" s="295">
        <f>時間計算書!T841</f>
        <v>0</v>
      </c>
      <c r="R841" s="296">
        <f>IF(計算規則!$G$28=0,0,IF(D841="","",ROUND(Q841*24*H841*R$3+Q841*24*I841*R$4,0)))</f>
        <v>0</v>
      </c>
      <c r="S841" s="295">
        <f>時間計算書!U841</f>
        <v>0</v>
      </c>
      <c r="T841" s="297">
        <f>IF(計算規則!$G$28=0,0,IF(D841="","",ROUND(S841*24*H841*T$3+S841*24*I841*T$4,0)))</f>
        <v>0</v>
      </c>
      <c r="U841" s="271"/>
      <c r="V841" s="272"/>
      <c r="W841" s="272"/>
      <c r="X841" s="273"/>
      <c r="Y841" s="274" t="str">
        <f>IF(D841="","",SUM(L841+N841+P841+R841+T841)+SUM(U841:X841))</f>
        <v/>
      </c>
    </row>
    <row r="842" spans="1:25" ht="9" customHeight="1" x14ac:dyDescent="0.15">
      <c r="A842" s="775">
        <f>IF(計算規則!$D$15=0,D842,D873)</f>
        <v>45108</v>
      </c>
      <c r="B842" s="776"/>
      <c r="C842" s="776"/>
      <c r="D842" s="71">
        <f>IF(D841="",IF(D840="",IF(D839="",D838+1,D839+1),D840+1),D841+1)</f>
        <v>45108</v>
      </c>
      <c r="E842" s="72">
        <f t="shared" si="160"/>
        <v>45108</v>
      </c>
      <c r="F842" s="73">
        <f t="shared" si="161"/>
        <v>45108</v>
      </c>
      <c r="G842" s="216" t="str">
        <f>IF(時間計算書!E842="","",時間計算書!E842)</f>
        <v/>
      </c>
      <c r="H842" s="155">
        <f>賃金一覧表・単価計算書・既払金計算書!AK33</f>
        <v>0</v>
      </c>
      <c r="I842" s="155">
        <f>賃金一覧表・単価計算書・既払金計算書!BG33</f>
        <v>0</v>
      </c>
      <c r="J842" s="303">
        <f>IF(計算規則!$G$28=0,1,IF(G842="法",計算規則!H870,IF(G842="所",計算規則!$H$33,計算規則!$H$32)))</f>
        <v>1</v>
      </c>
      <c r="K842" s="284">
        <f>時間計算書!P842</f>
        <v>0</v>
      </c>
      <c r="L842" s="290">
        <f>IF(計算規則!$G$28=0,0,ROUND(K842*24*H842*J842,0))</f>
        <v>0</v>
      </c>
      <c r="M842" s="278">
        <f>時間計算書!Q842+時間計算書!R842</f>
        <v>0</v>
      </c>
      <c r="N842" s="291">
        <f>IF(計算規則!$G$28=0,0,ROUND(M842*24*H842*N$3+M842*24*I842*N$4,0))</f>
        <v>0</v>
      </c>
      <c r="O842" s="278">
        <f>時間計算書!S842</f>
        <v>0</v>
      </c>
      <c r="P842" s="291">
        <f>IF(計算規則!$G$28=0,0,ROUND(O842*24*H842*P$3+O842*24*I842*P$4,0))</f>
        <v>0</v>
      </c>
      <c r="Q842" s="278">
        <f>時間計算書!T842</f>
        <v>0</v>
      </c>
      <c r="R842" s="291">
        <f>IF(計算規則!$G$28=0,0,ROUND(Q842*24*H842*R$3+Q842*24*I842*R$4,0))</f>
        <v>0</v>
      </c>
      <c r="S842" s="278">
        <f>時間計算書!U842</f>
        <v>0</v>
      </c>
      <c r="T842" s="292">
        <f>IF(計算規則!$G$28=0,0,ROUND(S842*24*H842*T$3+S842*24*I842*T$4,0))</f>
        <v>0</v>
      </c>
      <c r="U842" s="275"/>
      <c r="V842" s="276"/>
      <c r="W842" s="276"/>
      <c r="X842" s="277"/>
      <c r="Y842" s="280">
        <f t="shared" ref="Y842:Y869" si="163">SUM(L842+N842+P842+R842+T842)+SUM(U842:X842)</f>
        <v>0</v>
      </c>
    </row>
    <row r="843" spans="1:25" ht="9" customHeight="1" x14ac:dyDescent="0.15">
      <c r="A843" s="777"/>
      <c r="B843" s="778"/>
      <c r="C843" s="778"/>
      <c r="D843" s="66">
        <f t="shared" ref="D843:D869" si="164">D842+1</f>
        <v>45109</v>
      </c>
      <c r="E843" s="67">
        <f t="shared" si="160"/>
        <v>45109</v>
      </c>
      <c r="F843" s="68">
        <f t="shared" si="161"/>
        <v>45109</v>
      </c>
      <c r="G843" s="214" t="str">
        <f>IF(時間計算書!E843="","",時間計算書!E843)</f>
        <v/>
      </c>
      <c r="H843" s="156">
        <f>H842</f>
        <v>0</v>
      </c>
      <c r="I843" s="156">
        <f>I842</f>
        <v>0</v>
      </c>
      <c r="J843" s="285">
        <f>IF(計算規則!$G$28=0,1,IF(G843="法",計算規則!H871,IF(G843="所",計算規則!$H$33,計算規則!$H$32)))</f>
        <v>1</v>
      </c>
      <c r="K843" s="283">
        <f>時間計算書!P843</f>
        <v>0</v>
      </c>
      <c r="L843" s="287">
        <f>IF(計算規則!$G$28=0,0,ROUND(K843*24*H843*J843,0))</f>
        <v>0</v>
      </c>
      <c r="M843" s="279">
        <f>時間計算書!Q843+時間計算書!R843</f>
        <v>0</v>
      </c>
      <c r="N843" s="288">
        <f>IF(計算規則!$G$28=0,0,ROUND(M843*24*H843*N$3+M843*24*I843*N$4,0))</f>
        <v>0</v>
      </c>
      <c r="O843" s="279">
        <f>時間計算書!S843</f>
        <v>0</v>
      </c>
      <c r="P843" s="288">
        <f>IF(計算規則!$G$28=0,0,ROUND(O843*24*H843*P$3+O843*24*I843*P$4,0))</f>
        <v>0</v>
      </c>
      <c r="Q843" s="279">
        <f>時間計算書!T843</f>
        <v>0</v>
      </c>
      <c r="R843" s="288">
        <f>IF(計算規則!$G$28=0,0,ROUND(Q843*24*H843*R$3+Q843*24*I843*R$4,0))</f>
        <v>0</v>
      </c>
      <c r="S843" s="279">
        <f>時間計算書!U843</f>
        <v>0</v>
      </c>
      <c r="T843" s="289">
        <f>IF(計算規則!$G$28=0,0,ROUND(S843*24*H843*T$3+S843*24*I843*T$4,0))</f>
        <v>0</v>
      </c>
      <c r="U843" s="267"/>
      <c r="V843" s="268"/>
      <c r="W843" s="268"/>
      <c r="X843" s="269"/>
      <c r="Y843" s="270">
        <f t="shared" si="163"/>
        <v>0</v>
      </c>
    </row>
    <row r="844" spans="1:25" ht="9" customHeight="1" x14ac:dyDescent="0.15">
      <c r="A844" s="779">
        <f>A842</f>
        <v>45108</v>
      </c>
      <c r="B844" s="780"/>
      <c r="C844" s="780"/>
      <c r="D844" s="66">
        <f t="shared" si="164"/>
        <v>45110</v>
      </c>
      <c r="E844" s="67">
        <f t="shared" si="160"/>
        <v>45110</v>
      </c>
      <c r="F844" s="68">
        <f t="shared" si="161"/>
        <v>45110</v>
      </c>
      <c r="G844" s="214" t="str">
        <f>IF(時間計算書!E844="","",時間計算書!E844)</f>
        <v/>
      </c>
      <c r="H844" s="156">
        <f t="shared" ref="H844:I869" si="165">H843</f>
        <v>0</v>
      </c>
      <c r="I844" s="156">
        <f t="shared" si="165"/>
        <v>0</v>
      </c>
      <c r="J844" s="285">
        <f>IF(計算規則!$G$28=0,1,IF(G844="法",計算規則!H872,IF(G844="所",計算規則!$H$33,計算規則!$H$32)))</f>
        <v>1</v>
      </c>
      <c r="K844" s="283">
        <f>時間計算書!P844</f>
        <v>0</v>
      </c>
      <c r="L844" s="287">
        <f>IF(計算規則!$G$28=0,0,ROUND(K844*24*H844*J844,0))</f>
        <v>0</v>
      </c>
      <c r="M844" s="279">
        <f>時間計算書!Q844+時間計算書!R844</f>
        <v>0</v>
      </c>
      <c r="N844" s="288">
        <f>IF(計算規則!$G$28=0,0,ROUND(M844*24*H844*N$3+M844*24*I844*N$4,0))</f>
        <v>0</v>
      </c>
      <c r="O844" s="279">
        <f>時間計算書!S844</f>
        <v>0</v>
      </c>
      <c r="P844" s="288">
        <f>IF(計算規則!$G$28=0,0,ROUND(O844*24*H844*P$3+O844*24*I844*P$4,0))</f>
        <v>0</v>
      </c>
      <c r="Q844" s="279">
        <f>時間計算書!T844</f>
        <v>0</v>
      </c>
      <c r="R844" s="288">
        <f>IF(計算規則!$G$28=0,0,ROUND(Q844*24*H844*R$3+Q844*24*I844*R$4,0))</f>
        <v>0</v>
      </c>
      <c r="S844" s="279">
        <f>時間計算書!U844</f>
        <v>0</v>
      </c>
      <c r="T844" s="289">
        <f>IF(計算規則!$G$28=0,0,ROUND(S844*24*H844*T$3+S844*24*I844*T$4,0))</f>
        <v>0</v>
      </c>
      <c r="U844" s="267"/>
      <c r="V844" s="268"/>
      <c r="W844" s="268"/>
      <c r="X844" s="269"/>
      <c r="Y844" s="270">
        <f t="shared" si="163"/>
        <v>0</v>
      </c>
    </row>
    <row r="845" spans="1:25" ht="9" customHeight="1" thickBot="1" x14ac:dyDescent="0.2">
      <c r="A845" s="781"/>
      <c r="B845" s="782"/>
      <c r="C845" s="782"/>
      <c r="D845" s="66">
        <f t="shared" si="164"/>
        <v>45111</v>
      </c>
      <c r="E845" s="67">
        <f t="shared" si="160"/>
        <v>45111</v>
      </c>
      <c r="F845" s="68">
        <f t="shared" si="161"/>
        <v>45111</v>
      </c>
      <c r="G845" s="214" t="str">
        <f>IF(時間計算書!E845="","",時間計算書!E845)</f>
        <v/>
      </c>
      <c r="H845" s="156">
        <f t="shared" si="165"/>
        <v>0</v>
      </c>
      <c r="I845" s="156">
        <f t="shared" si="165"/>
        <v>0</v>
      </c>
      <c r="J845" s="285">
        <f>IF(計算規則!$G$28=0,1,IF(G845="法",計算規則!H873,IF(G845="所",計算規則!$H$33,計算規則!$H$32)))</f>
        <v>1</v>
      </c>
      <c r="K845" s="283">
        <f>時間計算書!P845</f>
        <v>0</v>
      </c>
      <c r="L845" s="287">
        <f>IF(計算規則!$G$28=0,0,ROUND(K845*24*H845*J845,0))</f>
        <v>0</v>
      </c>
      <c r="M845" s="279">
        <f>時間計算書!Q845+時間計算書!R845</f>
        <v>0</v>
      </c>
      <c r="N845" s="288">
        <f>IF(計算規則!$G$28=0,0,ROUND(M845*24*H845*N$3+M845*24*I845*N$4,0))</f>
        <v>0</v>
      </c>
      <c r="O845" s="279">
        <f>時間計算書!S845</f>
        <v>0</v>
      </c>
      <c r="P845" s="288">
        <f>IF(計算規則!$G$28=0,0,ROUND(O845*24*H845*P$3+O845*24*I845*P$4,0))</f>
        <v>0</v>
      </c>
      <c r="Q845" s="279">
        <f>時間計算書!T845</f>
        <v>0</v>
      </c>
      <c r="R845" s="288">
        <f>IF(計算規則!$G$28=0,0,ROUND(Q845*24*H845*R$3+Q845*24*I845*R$4,0))</f>
        <v>0</v>
      </c>
      <c r="S845" s="279">
        <f>時間計算書!U845</f>
        <v>0</v>
      </c>
      <c r="T845" s="289">
        <f>IF(計算規則!$G$28=0,0,ROUND(S845*24*H845*T$3+S845*24*I845*T$4,0))</f>
        <v>0</v>
      </c>
      <c r="U845" s="267"/>
      <c r="V845" s="268"/>
      <c r="W845" s="268"/>
      <c r="X845" s="269"/>
      <c r="Y845" s="270">
        <f t="shared" si="163"/>
        <v>0</v>
      </c>
    </row>
    <row r="846" spans="1:25" ht="9" customHeight="1" x14ac:dyDescent="0.15">
      <c r="A846" s="751" t="s">
        <v>172</v>
      </c>
      <c r="B846" s="752"/>
      <c r="C846" s="753"/>
      <c r="D846" s="66">
        <f t="shared" si="164"/>
        <v>45112</v>
      </c>
      <c r="E846" s="67">
        <f t="shared" si="160"/>
        <v>45112</v>
      </c>
      <c r="F846" s="68">
        <f t="shared" si="161"/>
        <v>45112</v>
      </c>
      <c r="G846" s="214" t="str">
        <f>IF(時間計算書!E846="","",時間計算書!E846)</f>
        <v/>
      </c>
      <c r="H846" s="156">
        <f t="shared" si="165"/>
        <v>0</v>
      </c>
      <c r="I846" s="156">
        <f t="shared" si="165"/>
        <v>0</v>
      </c>
      <c r="J846" s="285">
        <f>IF(計算規則!$G$28=0,1,IF(G846="法",計算規則!H874,IF(G846="所",計算規則!$H$33,計算規則!$H$32)))</f>
        <v>1</v>
      </c>
      <c r="K846" s="283">
        <f>時間計算書!P846</f>
        <v>0</v>
      </c>
      <c r="L846" s="287">
        <f>IF(計算規則!$G$28=0,0,ROUND(K846*24*H846*J846,0))</f>
        <v>0</v>
      </c>
      <c r="M846" s="279">
        <f>時間計算書!Q846+時間計算書!R846</f>
        <v>0</v>
      </c>
      <c r="N846" s="288">
        <f>IF(計算規則!$G$28=0,0,ROUND(M846*24*H846*N$3+M846*24*I846*N$4,0))</f>
        <v>0</v>
      </c>
      <c r="O846" s="279">
        <f>時間計算書!S846</f>
        <v>0</v>
      </c>
      <c r="P846" s="288">
        <f>IF(計算規則!$G$28=0,0,ROUND(O846*24*H846*P$3+O846*24*I846*P$4,0))</f>
        <v>0</v>
      </c>
      <c r="Q846" s="279">
        <f>時間計算書!T846</f>
        <v>0</v>
      </c>
      <c r="R846" s="288">
        <f>IF(計算規則!$G$28=0,0,ROUND(Q846*24*H846*R$3+Q846*24*I846*R$4,0))</f>
        <v>0</v>
      </c>
      <c r="S846" s="279">
        <f>時間計算書!U846</f>
        <v>0</v>
      </c>
      <c r="T846" s="289">
        <f>IF(計算規則!$G$28=0,0,ROUND(S846*24*H846*T$3+S846*24*I846*T$4,0))</f>
        <v>0</v>
      </c>
      <c r="U846" s="267"/>
      <c r="V846" s="268"/>
      <c r="W846" s="268"/>
      <c r="X846" s="269"/>
      <c r="Y846" s="270">
        <f t="shared" si="163"/>
        <v>0</v>
      </c>
    </row>
    <row r="847" spans="1:25" ht="9" customHeight="1" thickBot="1" x14ac:dyDescent="0.2">
      <c r="A847" s="754"/>
      <c r="B847" s="755"/>
      <c r="C847" s="756"/>
      <c r="D847" s="66">
        <f t="shared" si="164"/>
        <v>45113</v>
      </c>
      <c r="E847" s="67">
        <f t="shared" si="160"/>
        <v>45113</v>
      </c>
      <c r="F847" s="68">
        <f t="shared" si="161"/>
        <v>45113</v>
      </c>
      <c r="G847" s="214" t="str">
        <f>IF(時間計算書!E847="","",時間計算書!E847)</f>
        <v/>
      </c>
      <c r="H847" s="156">
        <f t="shared" si="165"/>
        <v>0</v>
      </c>
      <c r="I847" s="156">
        <f t="shared" si="165"/>
        <v>0</v>
      </c>
      <c r="J847" s="285">
        <f>IF(計算規則!$G$28=0,1,IF(G847="法",計算規則!H875,IF(G847="所",計算規則!$H$33,計算規則!$H$32)))</f>
        <v>1</v>
      </c>
      <c r="K847" s="283">
        <f>時間計算書!P847</f>
        <v>0</v>
      </c>
      <c r="L847" s="287">
        <f>IF(計算規則!$G$28=0,0,ROUND(K847*24*H847*J847,0))</f>
        <v>0</v>
      </c>
      <c r="M847" s="279">
        <f>時間計算書!Q847+時間計算書!R847</f>
        <v>0</v>
      </c>
      <c r="N847" s="288">
        <f>IF(計算規則!$G$28=0,0,ROUND(M847*24*H847*N$3+M847*24*I847*N$4,0))</f>
        <v>0</v>
      </c>
      <c r="O847" s="279">
        <f>時間計算書!S847</f>
        <v>0</v>
      </c>
      <c r="P847" s="288">
        <f>IF(計算規則!$G$28=0,0,ROUND(O847*24*H847*P$3+O847*24*I847*P$4,0))</f>
        <v>0</v>
      </c>
      <c r="Q847" s="279">
        <f>時間計算書!T847</f>
        <v>0</v>
      </c>
      <c r="R847" s="288">
        <f>IF(計算規則!$G$28=0,0,ROUND(Q847*24*H847*R$3+Q847*24*I847*R$4,0))</f>
        <v>0</v>
      </c>
      <c r="S847" s="279">
        <f>時間計算書!U847</f>
        <v>0</v>
      </c>
      <c r="T847" s="289">
        <f>IF(計算規則!$G$28=0,0,ROUND(S847*24*H847*T$3+S847*24*I847*T$4,0))</f>
        <v>0</v>
      </c>
      <c r="U847" s="267"/>
      <c r="V847" s="268"/>
      <c r="W847" s="268"/>
      <c r="X847" s="269"/>
      <c r="Y847" s="270">
        <f t="shared" si="163"/>
        <v>0</v>
      </c>
    </row>
    <row r="848" spans="1:25" ht="9" customHeight="1" x14ac:dyDescent="0.15">
      <c r="A848" s="757">
        <f>時間計算書!P30</f>
        <v>0</v>
      </c>
      <c r="B848" s="758"/>
      <c r="C848" s="759"/>
      <c r="D848" s="66">
        <f t="shared" si="164"/>
        <v>45114</v>
      </c>
      <c r="E848" s="67">
        <f t="shared" si="160"/>
        <v>45114</v>
      </c>
      <c r="F848" s="68">
        <f t="shared" si="161"/>
        <v>45114</v>
      </c>
      <c r="G848" s="214" t="str">
        <f>IF(時間計算書!E848="","",時間計算書!E848)</f>
        <v/>
      </c>
      <c r="H848" s="156">
        <f t="shared" si="165"/>
        <v>0</v>
      </c>
      <c r="I848" s="156">
        <f t="shared" si="165"/>
        <v>0</v>
      </c>
      <c r="J848" s="285">
        <f>IF(計算規則!$G$28=0,1,IF(G848="法",計算規則!H876,IF(G848="所",計算規則!$H$33,計算規則!$H$32)))</f>
        <v>1</v>
      </c>
      <c r="K848" s="283">
        <f>時間計算書!P848</f>
        <v>0</v>
      </c>
      <c r="L848" s="287">
        <f>IF(計算規則!$G$28=0,0,ROUND(K848*24*H848*J848,0))</f>
        <v>0</v>
      </c>
      <c r="M848" s="279">
        <f>時間計算書!Q848+時間計算書!R848</f>
        <v>0</v>
      </c>
      <c r="N848" s="288">
        <f>IF(計算規則!$G$28=0,0,ROUND(M848*24*H848*N$3+M848*24*I848*N$4,0))</f>
        <v>0</v>
      </c>
      <c r="O848" s="279">
        <f>時間計算書!S848</f>
        <v>0</v>
      </c>
      <c r="P848" s="288">
        <f>IF(計算規則!$G$28=0,0,ROUND(O848*24*H848*P$3+O848*24*I848*P$4,0))</f>
        <v>0</v>
      </c>
      <c r="Q848" s="279">
        <f>時間計算書!T848</f>
        <v>0</v>
      </c>
      <c r="R848" s="288">
        <f>IF(計算規則!$G$28=0,0,ROUND(Q848*24*H848*R$3+Q848*24*I848*R$4,0))</f>
        <v>0</v>
      </c>
      <c r="S848" s="279">
        <f>時間計算書!U848</f>
        <v>0</v>
      </c>
      <c r="T848" s="289">
        <f>IF(計算規則!$G$28=0,0,ROUND(S848*24*H848*T$3+S848*24*I848*T$4,0))</f>
        <v>0</v>
      </c>
      <c r="U848" s="267"/>
      <c r="V848" s="268"/>
      <c r="W848" s="268"/>
      <c r="X848" s="269"/>
      <c r="Y848" s="270">
        <f t="shared" si="163"/>
        <v>0</v>
      </c>
    </row>
    <row r="849" spans="1:25" ht="9" customHeight="1" thickBot="1" x14ac:dyDescent="0.2">
      <c r="A849" s="760"/>
      <c r="B849" s="761"/>
      <c r="C849" s="762"/>
      <c r="D849" s="66">
        <f t="shared" si="164"/>
        <v>45115</v>
      </c>
      <c r="E849" s="67">
        <f t="shared" si="160"/>
        <v>45115</v>
      </c>
      <c r="F849" s="68">
        <f t="shared" si="161"/>
        <v>45115</v>
      </c>
      <c r="G849" s="214" t="str">
        <f>IF(時間計算書!E849="","",時間計算書!E849)</f>
        <v/>
      </c>
      <c r="H849" s="156">
        <f t="shared" si="165"/>
        <v>0</v>
      </c>
      <c r="I849" s="156">
        <f t="shared" si="165"/>
        <v>0</v>
      </c>
      <c r="J849" s="285">
        <f>IF(計算規則!$G$28=0,1,IF(G849="法",計算規則!H877,IF(G849="所",計算規則!$H$33,計算規則!$H$32)))</f>
        <v>1</v>
      </c>
      <c r="K849" s="283">
        <f>時間計算書!P849</f>
        <v>0</v>
      </c>
      <c r="L849" s="287">
        <f>IF(計算規則!$G$28=0,0,ROUND(K849*24*H849*J849,0))</f>
        <v>0</v>
      </c>
      <c r="M849" s="279">
        <f>時間計算書!Q849+時間計算書!R849</f>
        <v>0</v>
      </c>
      <c r="N849" s="288">
        <f>IF(計算規則!$G$28=0,0,ROUND(M849*24*H849*N$3+M849*24*I849*N$4,0))</f>
        <v>0</v>
      </c>
      <c r="O849" s="279">
        <f>時間計算書!S849</f>
        <v>0</v>
      </c>
      <c r="P849" s="288">
        <f>IF(計算規則!$G$28=0,0,ROUND(O849*24*H849*P$3+O849*24*I849*P$4,0))</f>
        <v>0</v>
      </c>
      <c r="Q849" s="279">
        <f>時間計算書!T849</f>
        <v>0</v>
      </c>
      <c r="R849" s="288">
        <f>IF(計算規則!$G$28=0,0,ROUND(Q849*24*H849*R$3+Q849*24*I849*R$4,0))</f>
        <v>0</v>
      </c>
      <c r="S849" s="279">
        <f>時間計算書!U849</f>
        <v>0</v>
      </c>
      <c r="T849" s="289">
        <f>IF(計算規則!$G$28=0,0,ROUND(S849*24*H849*T$3+S849*24*I849*T$4,0))</f>
        <v>0</v>
      </c>
      <c r="U849" s="267"/>
      <c r="V849" s="268"/>
      <c r="W849" s="268"/>
      <c r="X849" s="269"/>
      <c r="Y849" s="270">
        <f t="shared" si="163"/>
        <v>0</v>
      </c>
    </row>
    <row r="850" spans="1:25" ht="9" customHeight="1" x14ac:dyDescent="0.15">
      <c r="A850" s="763" t="s">
        <v>205</v>
      </c>
      <c r="B850" s="764"/>
      <c r="C850" s="765"/>
      <c r="D850" s="66">
        <f t="shared" si="164"/>
        <v>45116</v>
      </c>
      <c r="E850" s="67">
        <f t="shared" si="160"/>
        <v>45116</v>
      </c>
      <c r="F850" s="68">
        <f t="shared" si="161"/>
        <v>45116</v>
      </c>
      <c r="G850" s="214" t="str">
        <f>IF(時間計算書!E850="","",時間計算書!E850)</f>
        <v/>
      </c>
      <c r="H850" s="156">
        <f t="shared" si="165"/>
        <v>0</v>
      </c>
      <c r="I850" s="156">
        <f t="shared" si="165"/>
        <v>0</v>
      </c>
      <c r="J850" s="285">
        <f>IF(計算規則!$G$28=0,1,IF(G850="法",計算規則!H878,IF(G850="所",計算規則!$H$33,計算規則!$H$32)))</f>
        <v>1</v>
      </c>
      <c r="K850" s="283">
        <f>時間計算書!P850</f>
        <v>0</v>
      </c>
      <c r="L850" s="287">
        <f>IF(計算規則!$G$28=0,0,ROUND(K850*24*H850*J850,0))</f>
        <v>0</v>
      </c>
      <c r="M850" s="279">
        <f>時間計算書!Q850+時間計算書!R850</f>
        <v>0</v>
      </c>
      <c r="N850" s="288">
        <f>IF(計算規則!$G$28=0,0,ROUND(M850*24*H850*N$3+M850*24*I850*N$4,0))</f>
        <v>0</v>
      </c>
      <c r="O850" s="279">
        <f>時間計算書!S850</f>
        <v>0</v>
      </c>
      <c r="P850" s="288">
        <f>IF(計算規則!$G$28=0,0,ROUND(O850*24*H850*P$3+O850*24*I850*P$4,0))</f>
        <v>0</v>
      </c>
      <c r="Q850" s="279">
        <f>時間計算書!T850</f>
        <v>0</v>
      </c>
      <c r="R850" s="288">
        <f>IF(計算規則!$G$28=0,0,ROUND(Q850*24*H850*R$3+Q850*24*I850*R$4,0))</f>
        <v>0</v>
      </c>
      <c r="S850" s="279">
        <f>時間計算書!U850</f>
        <v>0</v>
      </c>
      <c r="T850" s="289">
        <f>IF(計算規則!$G$28=0,0,ROUND(S850*24*H850*T$3+S850*24*I850*T$4,0))</f>
        <v>0</v>
      </c>
      <c r="U850" s="267"/>
      <c r="V850" s="268"/>
      <c r="W850" s="268"/>
      <c r="X850" s="269"/>
      <c r="Y850" s="270">
        <f t="shared" si="163"/>
        <v>0</v>
      </c>
    </row>
    <row r="851" spans="1:25" ht="9" customHeight="1" thickBot="1" x14ac:dyDescent="0.2">
      <c r="A851" s="766"/>
      <c r="B851" s="767"/>
      <c r="C851" s="768"/>
      <c r="D851" s="66">
        <f t="shared" si="164"/>
        <v>45117</v>
      </c>
      <c r="E851" s="67">
        <f t="shared" si="160"/>
        <v>45117</v>
      </c>
      <c r="F851" s="68">
        <f t="shared" si="161"/>
        <v>45117</v>
      </c>
      <c r="G851" s="214" t="str">
        <f>IF(時間計算書!E851="","",時間計算書!E851)</f>
        <v/>
      </c>
      <c r="H851" s="156">
        <f t="shared" si="165"/>
        <v>0</v>
      </c>
      <c r="I851" s="156">
        <f t="shared" si="165"/>
        <v>0</v>
      </c>
      <c r="J851" s="285">
        <f>IF(計算規則!$G$28=0,1,IF(G851="法",計算規則!H879,IF(G851="所",計算規則!$H$33,計算規則!$H$32)))</f>
        <v>1</v>
      </c>
      <c r="K851" s="283">
        <f>時間計算書!P851</f>
        <v>0</v>
      </c>
      <c r="L851" s="287">
        <f>IF(計算規則!$G$28=0,0,ROUND(K851*24*H851*J851,0))</f>
        <v>0</v>
      </c>
      <c r="M851" s="279">
        <f>時間計算書!Q851+時間計算書!R851</f>
        <v>0</v>
      </c>
      <c r="N851" s="288">
        <f>IF(計算規則!$G$28=0,0,ROUND(M851*24*H851*N$3+M851*24*I851*N$4,0))</f>
        <v>0</v>
      </c>
      <c r="O851" s="279">
        <f>時間計算書!S851</f>
        <v>0</v>
      </c>
      <c r="P851" s="288">
        <f>IF(計算規則!$G$28=0,0,ROUND(O851*24*H851*P$3+O851*24*I851*P$4,0))</f>
        <v>0</v>
      </c>
      <c r="Q851" s="279">
        <f>時間計算書!T851</f>
        <v>0</v>
      </c>
      <c r="R851" s="288">
        <f>IF(計算規則!$G$28=0,0,ROUND(Q851*24*H851*R$3+Q851*24*I851*R$4,0))</f>
        <v>0</v>
      </c>
      <c r="S851" s="279">
        <f>時間計算書!U851</f>
        <v>0</v>
      </c>
      <c r="T851" s="289">
        <f>IF(計算規則!$G$28=0,0,ROUND(S851*24*H851*T$3+S851*24*I851*T$4,0))</f>
        <v>0</v>
      </c>
      <c r="U851" s="267"/>
      <c r="V851" s="268"/>
      <c r="W851" s="268"/>
      <c r="X851" s="269"/>
      <c r="Y851" s="270">
        <f t="shared" si="163"/>
        <v>0</v>
      </c>
    </row>
    <row r="852" spans="1:25" ht="9" customHeight="1" x14ac:dyDescent="0.15">
      <c r="A852" s="757">
        <f>賃金一覧表・単価計算書・既払金計算書!BG33</f>
        <v>0</v>
      </c>
      <c r="B852" s="758"/>
      <c r="C852" s="759"/>
      <c r="D852" s="66">
        <f t="shared" si="164"/>
        <v>45118</v>
      </c>
      <c r="E852" s="67">
        <f t="shared" si="160"/>
        <v>45118</v>
      </c>
      <c r="F852" s="68">
        <f t="shared" si="161"/>
        <v>45118</v>
      </c>
      <c r="G852" s="214" t="str">
        <f>IF(時間計算書!E852="","",時間計算書!E852)</f>
        <v/>
      </c>
      <c r="H852" s="156">
        <f t="shared" si="165"/>
        <v>0</v>
      </c>
      <c r="I852" s="156">
        <f t="shared" si="165"/>
        <v>0</v>
      </c>
      <c r="J852" s="285">
        <f>IF(計算規則!$G$28=0,1,IF(G852="法",計算規則!H880,IF(G852="所",計算規則!$H$33,計算規則!$H$32)))</f>
        <v>1</v>
      </c>
      <c r="K852" s="283">
        <f>時間計算書!P852</f>
        <v>0</v>
      </c>
      <c r="L852" s="287">
        <f>IF(計算規則!$G$28=0,0,ROUND(K852*24*H852*J852,0))</f>
        <v>0</v>
      </c>
      <c r="M852" s="279">
        <f>時間計算書!Q852+時間計算書!R852</f>
        <v>0</v>
      </c>
      <c r="N852" s="288">
        <f>IF(計算規則!$G$28=0,0,ROUND(M852*24*H852*N$3+M852*24*I852*N$4,0))</f>
        <v>0</v>
      </c>
      <c r="O852" s="279">
        <f>時間計算書!S852</f>
        <v>0</v>
      </c>
      <c r="P852" s="288">
        <f>IF(計算規則!$G$28=0,0,ROUND(O852*24*H852*P$3+O852*24*I852*P$4,0))</f>
        <v>0</v>
      </c>
      <c r="Q852" s="279">
        <f>時間計算書!T852</f>
        <v>0</v>
      </c>
      <c r="R852" s="288">
        <f>IF(計算規則!$G$28=0,0,ROUND(Q852*24*H852*R$3+Q852*24*I852*R$4,0))</f>
        <v>0</v>
      </c>
      <c r="S852" s="279">
        <f>時間計算書!U852</f>
        <v>0</v>
      </c>
      <c r="T852" s="289">
        <f>IF(計算規則!$G$28=0,0,ROUND(S852*24*H852*T$3+S852*24*I852*T$4,0))</f>
        <v>0</v>
      </c>
      <c r="U852" s="267"/>
      <c r="V852" s="268"/>
      <c r="W852" s="268"/>
      <c r="X852" s="269"/>
      <c r="Y852" s="270">
        <f t="shared" si="163"/>
        <v>0</v>
      </c>
    </row>
    <row r="853" spans="1:25" ht="9" customHeight="1" thickBot="1" x14ac:dyDescent="0.2">
      <c r="A853" s="760"/>
      <c r="B853" s="761"/>
      <c r="C853" s="762"/>
      <c r="D853" s="66">
        <f t="shared" si="164"/>
        <v>45119</v>
      </c>
      <c r="E853" s="67">
        <f t="shared" si="160"/>
        <v>45119</v>
      </c>
      <c r="F853" s="68">
        <f t="shared" si="161"/>
        <v>45119</v>
      </c>
      <c r="G853" s="214" t="str">
        <f>IF(時間計算書!E853="","",時間計算書!E853)</f>
        <v/>
      </c>
      <c r="H853" s="156">
        <f t="shared" si="165"/>
        <v>0</v>
      </c>
      <c r="I853" s="156">
        <f t="shared" si="165"/>
        <v>0</v>
      </c>
      <c r="J853" s="285">
        <f>IF(計算規則!$G$28=0,1,IF(G853="法",計算規則!H881,IF(G853="所",計算規則!$H$33,計算規則!$H$32)))</f>
        <v>1</v>
      </c>
      <c r="K853" s="283">
        <f>時間計算書!P853</f>
        <v>0</v>
      </c>
      <c r="L853" s="287">
        <f>IF(計算規則!$G$28=0,0,ROUND(K853*24*H853*J853,0))</f>
        <v>0</v>
      </c>
      <c r="M853" s="279">
        <f>時間計算書!Q853+時間計算書!R853</f>
        <v>0</v>
      </c>
      <c r="N853" s="288">
        <f>IF(計算規則!$G$28=0,0,ROUND(M853*24*H853*N$3+M853*24*I853*N$4,0))</f>
        <v>0</v>
      </c>
      <c r="O853" s="279">
        <f>時間計算書!S853</f>
        <v>0</v>
      </c>
      <c r="P853" s="288">
        <f>IF(計算規則!$G$28=0,0,ROUND(O853*24*H853*P$3+O853*24*I853*P$4,0))</f>
        <v>0</v>
      </c>
      <c r="Q853" s="279">
        <f>時間計算書!T853</f>
        <v>0</v>
      </c>
      <c r="R853" s="288">
        <f>IF(計算規則!$G$28=0,0,ROUND(Q853*24*H853*R$3+Q853*24*I853*R$4,0))</f>
        <v>0</v>
      </c>
      <c r="S853" s="279">
        <f>時間計算書!U853</f>
        <v>0</v>
      </c>
      <c r="T853" s="289">
        <f>IF(計算規則!$G$28=0,0,ROUND(S853*24*H853*T$3+S853*24*I853*T$4,0))</f>
        <v>0</v>
      </c>
      <c r="U853" s="267"/>
      <c r="V853" s="268"/>
      <c r="W853" s="268"/>
      <c r="X853" s="269"/>
      <c r="Y853" s="270">
        <f t="shared" si="163"/>
        <v>0</v>
      </c>
    </row>
    <row r="854" spans="1:25" ht="9" customHeight="1" x14ac:dyDescent="0.15">
      <c r="A854" s="783"/>
      <c r="B854" s="784"/>
      <c r="C854" s="785"/>
      <c r="D854" s="66">
        <f t="shared" si="164"/>
        <v>45120</v>
      </c>
      <c r="E854" s="67">
        <f>D854</f>
        <v>45120</v>
      </c>
      <c r="F854" s="68">
        <f>D854</f>
        <v>45120</v>
      </c>
      <c r="G854" s="214" t="str">
        <f>IF(時間計算書!E854="","",時間計算書!E854)</f>
        <v/>
      </c>
      <c r="H854" s="156">
        <f t="shared" si="165"/>
        <v>0</v>
      </c>
      <c r="I854" s="156">
        <f t="shared" si="165"/>
        <v>0</v>
      </c>
      <c r="J854" s="285">
        <f>IF(計算規則!$G$28=0,1,IF(G854="法",計算規則!H882,IF(G854="所",計算規則!$H$33,計算規則!$H$32)))</f>
        <v>1</v>
      </c>
      <c r="K854" s="283">
        <f>時間計算書!P854</f>
        <v>0</v>
      </c>
      <c r="L854" s="287">
        <f>IF(計算規則!$G$28=0,0,ROUND(K854*24*H854*J854,0))</f>
        <v>0</v>
      </c>
      <c r="M854" s="279">
        <f>時間計算書!Q854+時間計算書!R854</f>
        <v>0</v>
      </c>
      <c r="N854" s="288">
        <f>IF(計算規則!$G$28=0,0,ROUND(M854*24*H854*N$3+M854*24*I854*N$4,0))</f>
        <v>0</v>
      </c>
      <c r="O854" s="279">
        <f>時間計算書!S854</f>
        <v>0</v>
      </c>
      <c r="P854" s="288">
        <f>IF(計算規則!$G$28=0,0,ROUND(O854*24*H854*P$3+O854*24*I854*P$4,0))</f>
        <v>0</v>
      </c>
      <c r="Q854" s="279">
        <f>時間計算書!T854</f>
        <v>0</v>
      </c>
      <c r="R854" s="288">
        <f>IF(計算規則!$G$28=0,0,ROUND(Q854*24*H854*R$3+Q854*24*I854*R$4,0))</f>
        <v>0</v>
      </c>
      <c r="S854" s="279">
        <f>時間計算書!U854</f>
        <v>0</v>
      </c>
      <c r="T854" s="289">
        <f>IF(計算規則!$G$28=0,0,ROUND(S854*24*H854*T$3+S854*24*I854*T$4,0))</f>
        <v>0</v>
      </c>
      <c r="U854" s="267"/>
      <c r="V854" s="268"/>
      <c r="W854" s="268"/>
      <c r="X854" s="269"/>
      <c r="Y854" s="270">
        <f t="shared" si="163"/>
        <v>0</v>
      </c>
    </row>
    <row r="855" spans="1:25" ht="9" customHeight="1" thickBot="1" x14ac:dyDescent="0.2">
      <c r="A855" s="786"/>
      <c r="B855" s="787"/>
      <c r="C855" s="788"/>
      <c r="D855" s="66">
        <f>D854+1</f>
        <v>45121</v>
      </c>
      <c r="E855" s="67">
        <f t="shared" ref="E855:E884" si="166">D855</f>
        <v>45121</v>
      </c>
      <c r="F855" s="68">
        <f t="shared" ref="F855:F884" si="167">D855</f>
        <v>45121</v>
      </c>
      <c r="G855" s="214" t="str">
        <f>IF(時間計算書!E855="","",時間計算書!E855)</f>
        <v/>
      </c>
      <c r="H855" s="156">
        <f t="shared" si="165"/>
        <v>0</v>
      </c>
      <c r="I855" s="156">
        <f t="shared" si="165"/>
        <v>0</v>
      </c>
      <c r="J855" s="285">
        <f>IF(計算規則!$G$28=0,1,IF(G855="法",計算規則!H883,IF(G855="所",計算規則!$H$33,計算規則!$H$32)))</f>
        <v>1</v>
      </c>
      <c r="K855" s="283">
        <f>時間計算書!P855</f>
        <v>0</v>
      </c>
      <c r="L855" s="287">
        <f>IF(計算規則!$G$28=0,0,ROUND(K855*24*H855*J855,0))</f>
        <v>0</v>
      </c>
      <c r="M855" s="279">
        <f>時間計算書!Q855+時間計算書!R855</f>
        <v>0</v>
      </c>
      <c r="N855" s="288">
        <f>IF(計算規則!$G$28=0,0,ROUND(M855*24*H855*N$3+M855*24*I855*N$4,0))</f>
        <v>0</v>
      </c>
      <c r="O855" s="279">
        <f>時間計算書!S855</f>
        <v>0</v>
      </c>
      <c r="P855" s="288">
        <f>IF(計算規則!$G$28=0,0,ROUND(O855*24*H855*P$3+O855*24*I855*P$4,0))</f>
        <v>0</v>
      </c>
      <c r="Q855" s="279">
        <f>時間計算書!T855</f>
        <v>0</v>
      </c>
      <c r="R855" s="288">
        <f>IF(計算規則!$G$28=0,0,ROUND(Q855*24*H855*R$3+Q855*24*I855*R$4,0))</f>
        <v>0</v>
      </c>
      <c r="S855" s="279">
        <f>時間計算書!U855</f>
        <v>0</v>
      </c>
      <c r="T855" s="289">
        <f>IF(計算規則!$G$28=0,0,ROUND(S855*24*H855*T$3+S855*24*I855*T$4,0))</f>
        <v>0</v>
      </c>
      <c r="U855" s="267"/>
      <c r="V855" s="268"/>
      <c r="W855" s="268"/>
      <c r="X855" s="269"/>
      <c r="Y855" s="270">
        <f t="shared" si="163"/>
        <v>0</v>
      </c>
    </row>
    <row r="856" spans="1:25" ht="9" customHeight="1" x14ac:dyDescent="0.15">
      <c r="A856" s="746" t="s">
        <v>71</v>
      </c>
      <c r="B856" s="184" t="s">
        <v>116</v>
      </c>
      <c r="C856" s="198">
        <f>SUM(K842:K872)</f>
        <v>0</v>
      </c>
      <c r="D856" s="66">
        <f t="shared" si="164"/>
        <v>45122</v>
      </c>
      <c r="E856" s="67">
        <f t="shared" si="166"/>
        <v>45122</v>
      </c>
      <c r="F856" s="68">
        <f t="shared" si="167"/>
        <v>45122</v>
      </c>
      <c r="G856" s="214" t="str">
        <f>IF(時間計算書!E856="","",時間計算書!E856)</f>
        <v/>
      </c>
      <c r="H856" s="156">
        <f t="shared" si="165"/>
        <v>0</v>
      </c>
      <c r="I856" s="156">
        <f t="shared" si="165"/>
        <v>0</v>
      </c>
      <c r="J856" s="285">
        <f>IF(計算規則!$G$28=0,1,IF(G856="法",計算規則!H884,IF(G856="所",計算規則!$H$33,計算規則!$H$32)))</f>
        <v>1</v>
      </c>
      <c r="K856" s="283">
        <f>時間計算書!P856</f>
        <v>0</v>
      </c>
      <c r="L856" s="287">
        <f>IF(計算規則!$G$28=0,0,ROUND(K856*24*H856*J856,0))</f>
        <v>0</v>
      </c>
      <c r="M856" s="279">
        <f>時間計算書!Q856+時間計算書!R856</f>
        <v>0</v>
      </c>
      <c r="N856" s="288">
        <f>IF(計算規則!$G$28=0,0,ROUND(M856*24*H856*N$3+M856*24*I856*N$4,0))</f>
        <v>0</v>
      </c>
      <c r="O856" s="279">
        <f>時間計算書!S856</f>
        <v>0</v>
      </c>
      <c r="P856" s="288">
        <f>IF(計算規則!$G$28=0,0,ROUND(O856*24*H856*P$3+O856*24*I856*P$4,0))</f>
        <v>0</v>
      </c>
      <c r="Q856" s="279">
        <f>時間計算書!T856</f>
        <v>0</v>
      </c>
      <c r="R856" s="288">
        <f>IF(計算規則!$G$28=0,0,ROUND(Q856*24*H856*R$3+Q856*24*I856*R$4,0))</f>
        <v>0</v>
      </c>
      <c r="S856" s="279">
        <f>時間計算書!U856</f>
        <v>0</v>
      </c>
      <c r="T856" s="289">
        <f>IF(計算規則!$G$28=0,0,ROUND(S856*24*H856*T$3+S856*24*I856*T$4,0))</f>
        <v>0</v>
      </c>
      <c r="U856" s="267"/>
      <c r="V856" s="268"/>
      <c r="W856" s="268"/>
      <c r="X856" s="269"/>
      <c r="Y856" s="270">
        <f t="shared" si="163"/>
        <v>0</v>
      </c>
    </row>
    <row r="857" spans="1:25" ht="9" customHeight="1" x14ac:dyDescent="0.15">
      <c r="A857" s="747"/>
      <c r="B857" s="196" t="s">
        <v>56</v>
      </c>
      <c r="C857" s="199">
        <f>SUM(L842:L872)</f>
        <v>0</v>
      </c>
      <c r="D857" s="66">
        <f t="shared" si="164"/>
        <v>45123</v>
      </c>
      <c r="E857" s="67">
        <f t="shared" si="166"/>
        <v>45123</v>
      </c>
      <c r="F857" s="68">
        <f t="shared" si="167"/>
        <v>45123</v>
      </c>
      <c r="G857" s="214" t="str">
        <f>IF(時間計算書!E857="","",時間計算書!E857)</f>
        <v/>
      </c>
      <c r="H857" s="156">
        <f t="shared" si="165"/>
        <v>0</v>
      </c>
      <c r="I857" s="156">
        <f t="shared" si="165"/>
        <v>0</v>
      </c>
      <c r="J857" s="285">
        <f>IF(計算規則!$G$28=0,1,IF(G857="法",計算規則!H885,IF(G857="所",計算規則!$H$33,計算規則!$H$32)))</f>
        <v>1</v>
      </c>
      <c r="K857" s="283">
        <f>時間計算書!P857</f>
        <v>0</v>
      </c>
      <c r="L857" s="287">
        <f>IF(計算規則!$G$28=0,0,ROUND(K857*24*H857*J857,0))</f>
        <v>0</v>
      </c>
      <c r="M857" s="279">
        <f>時間計算書!Q857+時間計算書!R857</f>
        <v>0</v>
      </c>
      <c r="N857" s="288">
        <f>IF(計算規則!$G$28=0,0,ROUND(M857*24*H857*N$3+M857*24*I857*N$4,0))</f>
        <v>0</v>
      </c>
      <c r="O857" s="279">
        <f>時間計算書!S857</f>
        <v>0</v>
      </c>
      <c r="P857" s="288">
        <f>IF(計算規則!$G$28=0,0,ROUND(O857*24*H857*P$3+O857*24*I857*P$4,0))</f>
        <v>0</v>
      </c>
      <c r="Q857" s="279">
        <f>時間計算書!T857</f>
        <v>0</v>
      </c>
      <c r="R857" s="288">
        <f>IF(計算規則!$G$28=0,0,ROUND(Q857*24*H857*R$3+Q857*24*I857*R$4,0))</f>
        <v>0</v>
      </c>
      <c r="S857" s="279">
        <f>時間計算書!U857</f>
        <v>0</v>
      </c>
      <c r="T857" s="289">
        <f>IF(計算規則!$G$28=0,0,ROUND(S857*24*H857*T$3+S857*24*I857*T$4,0))</f>
        <v>0</v>
      </c>
      <c r="U857" s="267"/>
      <c r="V857" s="268"/>
      <c r="W857" s="268"/>
      <c r="X857" s="269"/>
      <c r="Y857" s="270">
        <f t="shared" si="163"/>
        <v>0</v>
      </c>
    </row>
    <row r="858" spans="1:25" ht="9" customHeight="1" x14ac:dyDescent="0.15">
      <c r="A858" s="747"/>
      <c r="B858" s="196" t="s">
        <v>114</v>
      </c>
      <c r="C858" s="281">
        <f>SUM(U842:U872)</f>
        <v>0</v>
      </c>
      <c r="D858" s="66">
        <f t="shared" si="164"/>
        <v>45124</v>
      </c>
      <c r="E858" s="67">
        <f t="shared" si="166"/>
        <v>45124</v>
      </c>
      <c r="F858" s="68">
        <f t="shared" si="167"/>
        <v>45124</v>
      </c>
      <c r="G858" s="214" t="str">
        <f>IF(時間計算書!E858="","",時間計算書!E858)</f>
        <v/>
      </c>
      <c r="H858" s="156">
        <f t="shared" si="165"/>
        <v>0</v>
      </c>
      <c r="I858" s="156">
        <f t="shared" si="165"/>
        <v>0</v>
      </c>
      <c r="J858" s="285">
        <f>IF(計算規則!$G$28=0,1,IF(G858="法",計算規則!H886,IF(G858="所",計算規則!$H$33,計算規則!$H$32)))</f>
        <v>1</v>
      </c>
      <c r="K858" s="283">
        <f>時間計算書!P858</f>
        <v>0</v>
      </c>
      <c r="L858" s="287">
        <f>IF(計算規則!$G$28=0,0,ROUND(K858*24*H858*J858,0))</f>
        <v>0</v>
      </c>
      <c r="M858" s="279">
        <f>時間計算書!Q858+時間計算書!R858</f>
        <v>0</v>
      </c>
      <c r="N858" s="288">
        <f>IF(計算規則!$G$28=0,0,ROUND(M858*24*H858*N$3+M858*24*I858*N$4,0))</f>
        <v>0</v>
      </c>
      <c r="O858" s="279">
        <f>時間計算書!S858</f>
        <v>0</v>
      </c>
      <c r="P858" s="288">
        <f>IF(計算規則!$G$28=0,0,ROUND(O858*24*H858*P$3+O858*24*I858*P$4,0))</f>
        <v>0</v>
      </c>
      <c r="Q858" s="279">
        <f>時間計算書!T858</f>
        <v>0</v>
      </c>
      <c r="R858" s="288">
        <f>IF(計算規則!$G$28=0,0,ROUND(Q858*24*H858*R$3+Q858*24*I858*R$4,0))</f>
        <v>0</v>
      </c>
      <c r="S858" s="279">
        <f>時間計算書!U858</f>
        <v>0</v>
      </c>
      <c r="T858" s="289">
        <f>IF(計算規則!$G$28=0,0,ROUND(S858*24*H858*T$3+S858*24*I858*T$4,0))</f>
        <v>0</v>
      </c>
      <c r="U858" s="267"/>
      <c r="V858" s="268"/>
      <c r="W858" s="268"/>
      <c r="X858" s="269"/>
      <c r="Y858" s="270">
        <f t="shared" si="163"/>
        <v>0</v>
      </c>
    </row>
    <row r="859" spans="1:25" ht="9" customHeight="1" thickBot="1" x14ac:dyDescent="0.2">
      <c r="A859" s="748"/>
      <c r="B859" s="197" t="s">
        <v>115</v>
      </c>
      <c r="C859" s="282">
        <f>C857+C858</f>
        <v>0</v>
      </c>
      <c r="D859" s="66">
        <f t="shared" si="164"/>
        <v>45125</v>
      </c>
      <c r="E859" s="67">
        <f t="shared" si="166"/>
        <v>45125</v>
      </c>
      <c r="F859" s="68">
        <f t="shared" si="167"/>
        <v>45125</v>
      </c>
      <c r="G859" s="214" t="str">
        <f>IF(時間計算書!E859="","",時間計算書!E859)</f>
        <v/>
      </c>
      <c r="H859" s="156">
        <f t="shared" si="165"/>
        <v>0</v>
      </c>
      <c r="I859" s="156">
        <f t="shared" si="165"/>
        <v>0</v>
      </c>
      <c r="J859" s="285">
        <f>IF(計算規則!$G$28=0,1,IF(G859="法",計算規則!H887,IF(G859="所",計算規則!$H$33,計算規則!$H$32)))</f>
        <v>1</v>
      </c>
      <c r="K859" s="283">
        <f>時間計算書!P859</f>
        <v>0</v>
      </c>
      <c r="L859" s="287">
        <f>IF(計算規則!$G$28=0,0,ROUND(K859*24*H859*J859,0))</f>
        <v>0</v>
      </c>
      <c r="M859" s="279">
        <f>時間計算書!Q859+時間計算書!R859</f>
        <v>0</v>
      </c>
      <c r="N859" s="288">
        <f>IF(計算規則!$G$28=0,0,ROUND(M859*24*H859*N$3+M859*24*I859*N$4,0))</f>
        <v>0</v>
      </c>
      <c r="O859" s="279">
        <f>時間計算書!S859</f>
        <v>0</v>
      </c>
      <c r="P859" s="288">
        <f>IF(計算規則!$G$28=0,0,ROUND(O859*24*H859*P$3+O859*24*I859*P$4,0))</f>
        <v>0</v>
      </c>
      <c r="Q859" s="279">
        <f>時間計算書!T859</f>
        <v>0</v>
      </c>
      <c r="R859" s="288">
        <f>IF(計算規則!$G$28=0,0,ROUND(Q859*24*H859*R$3+Q859*24*I859*R$4,0))</f>
        <v>0</v>
      </c>
      <c r="S859" s="279">
        <f>時間計算書!U859</f>
        <v>0</v>
      </c>
      <c r="T859" s="289">
        <f>IF(計算規則!$G$28=0,0,ROUND(S859*24*H859*T$3+S859*24*I859*T$4,0))</f>
        <v>0</v>
      </c>
      <c r="U859" s="267"/>
      <c r="V859" s="268"/>
      <c r="W859" s="268"/>
      <c r="X859" s="269"/>
      <c r="Y859" s="270">
        <f t="shared" si="163"/>
        <v>0</v>
      </c>
    </row>
    <row r="860" spans="1:25" ht="9" customHeight="1" x14ac:dyDescent="0.15">
      <c r="A860" s="746" t="s">
        <v>72</v>
      </c>
      <c r="B860" s="184" t="s">
        <v>116</v>
      </c>
      <c r="C860" s="198">
        <f>SUM(M842:M872)</f>
        <v>0</v>
      </c>
      <c r="D860" s="66">
        <f t="shared" si="164"/>
        <v>45126</v>
      </c>
      <c r="E860" s="67">
        <f t="shared" si="166"/>
        <v>45126</v>
      </c>
      <c r="F860" s="68">
        <f t="shared" si="167"/>
        <v>45126</v>
      </c>
      <c r="G860" s="214" t="str">
        <f>IF(時間計算書!E860="","",時間計算書!E860)</f>
        <v/>
      </c>
      <c r="H860" s="156">
        <f t="shared" si="165"/>
        <v>0</v>
      </c>
      <c r="I860" s="156">
        <f t="shared" si="165"/>
        <v>0</v>
      </c>
      <c r="J860" s="285">
        <f>IF(計算規則!$G$28=0,1,IF(G860="法",計算規則!H888,IF(G860="所",計算規則!$H$33,計算規則!$H$32)))</f>
        <v>1</v>
      </c>
      <c r="K860" s="283">
        <f>時間計算書!P860</f>
        <v>0</v>
      </c>
      <c r="L860" s="287">
        <f>IF(計算規則!$G$28=0,0,ROUND(K860*24*H860*J860,0))</f>
        <v>0</v>
      </c>
      <c r="M860" s="279">
        <f>時間計算書!Q860+時間計算書!R860</f>
        <v>0</v>
      </c>
      <c r="N860" s="288">
        <f>IF(計算規則!$G$28=0,0,ROUND(M860*24*H860*N$3+M860*24*I860*N$4,0))</f>
        <v>0</v>
      </c>
      <c r="O860" s="279">
        <f>時間計算書!S860</f>
        <v>0</v>
      </c>
      <c r="P860" s="288">
        <f>IF(計算規則!$G$28=0,0,ROUND(O860*24*H860*P$3+O860*24*I860*P$4,0))</f>
        <v>0</v>
      </c>
      <c r="Q860" s="279">
        <f>時間計算書!T860</f>
        <v>0</v>
      </c>
      <c r="R860" s="288">
        <f>IF(計算規則!$G$28=0,0,ROUND(Q860*24*H860*R$3+Q860*24*I860*R$4,0))</f>
        <v>0</v>
      </c>
      <c r="S860" s="279">
        <f>時間計算書!U860</f>
        <v>0</v>
      </c>
      <c r="T860" s="289">
        <f>IF(計算規則!$G$28=0,0,ROUND(S860*24*H860*T$3+S860*24*I860*T$4,0))</f>
        <v>0</v>
      </c>
      <c r="U860" s="267"/>
      <c r="V860" s="268"/>
      <c r="W860" s="268"/>
      <c r="X860" s="269"/>
      <c r="Y860" s="270">
        <f t="shared" si="163"/>
        <v>0</v>
      </c>
    </row>
    <row r="861" spans="1:25" ht="9" customHeight="1" x14ac:dyDescent="0.15">
      <c r="A861" s="747"/>
      <c r="B861" s="196" t="s">
        <v>56</v>
      </c>
      <c r="C861" s="199">
        <f>SUM(N842:N872)+SUM(P842:P872)</f>
        <v>0</v>
      </c>
      <c r="D861" s="66">
        <f t="shared" si="164"/>
        <v>45127</v>
      </c>
      <c r="E861" s="67">
        <f t="shared" si="166"/>
        <v>45127</v>
      </c>
      <c r="F861" s="68">
        <f t="shared" si="167"/>
        <v>45127</v>
      </c>
      <c r="G861" s="214" t="str">
        <f>IF(時間計算書!E861="","",時間計算書!E861)</f>
        <v/>
      </c>
      <c r="H861" s="156">
        <f t="shared" si="165"/>
        <v>0</v>
      </c>
      <c r="I861" s="156">
        <f t="shared" si="165"/>
        <v>0</v>
      </c>
      <c r="J861" s="285">
        <f>IF(計算規則!$G$28=0,1,IF(G861="法",計算規則!H889,IF(G861="所",計算規則!$H$33,計算規則!$H$32)))</f>
        <v>1</v>
      </c>
      <c r="K861" s="283">
        <f>時間計算書!P861</f>
        <v>0</v>
      </c>
      <c r="L861" s="287">
        <f>IF(計算規則!$G$28=0,0,ROUND(K861*24*H861*J861,0))</f>
        <v>0</v>
      </c>
      <c r="M861" s="279">
        <f>時間計算書!Q861+時間計算書!R861</f>
        <v>0</v>
      </c>
      <c r="N861" s="288">
        <f>IF(計算規則!$G$28=0,0,ROUND(M861*24*H861*N$3+M861*24*I861*N$4,0))</f>
        <v>0</v>
      </c>
      <c r="O861" s="279">
        <f>時間計算書!S861</f>
        <v>0</v>
      </c>
      <c r="P861" s="288">
        <f>IF(計算規則!$G$28=0,0,ROUND(O861*24*H861*P$3+O861*24*I861*P$4,0))</f>
        <v>0</v>
      </c>
      <c r="Q861" s="279">
        <f>時間計算書!T861</f>
        <v>0</v>
      </c>
      <c r="R861" s="288">
        <f>IF(計算規則!$G$28=0,0,ROUND(Q861*24*H861*R$3+Q861*24*I861*R$4,0))</f>
        <v>0</v>
      </c>
      <c r="S861" s="279">
        <f>時間計算書!U861</f>
        <v>0</v>
      </c>
      <c r="T861" s="289">
        <f>IF(計算規則!$G$28=0,0,ROUND(S861*24*H861*T$3+S861*24*I861*T$4,0))</f>
        <v>0</v>
      </c>
      <c r="U861" s="267"/>
      <c r="V861" s="268"/>
      <c r="W861" s="268"/>
      <c r="X861" s="269"/>
      <c r="Y861" s="270">
        <f t="shared" si="163"/>
        <v>0</v>
      </c>
    </row>
    <row r="862" spans="1:25" ht="9" customHeight="1" x14ac:dyDescent="0.15">
      <c r="A862" s="747"/>
      <c r="B862" s="196" t="s">
        <v>114</v>
      </c>
      <c r="C862" s="281">
        <f>SUM(V842:V872)</f>
        <v>0</v>
      </c>
      <c r="D862" s="66">
        <f t="shared" si="164"/>
        <v>45128</v>
      </c>
      <c r="E862" s="67">
        <f t="shared" si="166"/>
        <v>45128</v>
      </c>
      <c r="F862" s="68">
        <f t="shared" si="167"/>
        <v>45128</v>
      </c>
      <c r="G862" s="214" t="str">
        <f>IF(時間計算書!E862="","",時間計算書!E862)</f>
        <v/>
      </c>
      <c r="H862" s="156">
        <f t="shared" si="165"/>
        <v>0</v>
      </c>
      <c r="I862" s="156">
        <f t="shared" si="165"/>
        <v>0</v>
      </c>
      <c r="J862" s="285">
        <f>IF(計算規則!$G$28=0,1,IF(G862="法",計算規則!H890,IF(G862="所",計算規則!$H$33,計算規則!$H$32)))</f>
        <v>1</v>
      </c>
      <c r="K862" s="283">
        <f>時間計算書!P862</f>
        <v>0</v>
      </c>
      <c r="L862" s="287">
        <f>IF(計算規則!$G$28=0,0,ROUND(K862*24*H862*J862,0))</f>
        <v>0</v>
      </c>
      <c r="M862" s="279">
        <f>時間計算書!Q862+時間計算書!R862</f>
        <v>0</v>
      </c>
      <c r="N862" s="288">
        <f>IF(計算規則!$G$28=0,0,ROUND(M862*24*H862*N$3+M862*24*I862*N$4,0))</f>
        <v>0</v>
      </c>
      <c r="O862" s="279">
        <f>時間計算書!S862</f>
        <v>0</v>
      </c>
      <c r="P862" s="288">
        <f>IF(計算規則!$G$28=0,0,ROUND(O862*24*H862*P$3+O862*24*I862*P$4,0))</f>
        <v>0</v>
      </c>
      <c r="Q862" s="279">
        <f>時間計算書!T862</f>
        <v>0</v>
      </c>
      <c r="R862" s="288">
        <f>IF(計算規則!$G$28=0,0,ROUND(Q862*24*H862*R$3+Q862*24*I862*R$4,0))</f>
        <v>0</v>
      </c>
      <c r="S862" s="279">
        <f>時間計算書!U862</f>
        <v>0</v>
      </c>
      <c r="T862" s="289">
        <f>IF(計算規則!$G$28=0,0,ROUND(S862*24*H862*T$3+S862*24*I862*T$4,0))</f>
        <v>0</v>
      </c>
      <c r="U862" s="267"/>
      <c r="V862" s="268"/>
      <c r="W862" s="268"/>
      <c r="X862" s="269"/>
      <c r="Y862" s="270">
        <f t="shared" si="163"/>
        <v>0</v>
      </c>
    </row>
    <row r="863" spans="1:25" ht="9" customHeight="1" thickBot="1" x14ac:dyDescent="0.2">
      <c r="A863" s="748"/>
      <c r="B863" s="197" t="s">
        <v>115</v>
      </c>
      <c r="C863" s="282">
        <f>C861+C862</f>
        <v>0</v>
      </c>
      <c r="D863" s="66">
        <f t="shared" si="164"/>
        <v>45129</v>
      </c>
      <c r="E863" s="67">
        <f t="shared" si="166"/>
        <v>45129</v>
      </c>
      <c r="F863" s="68">
        <f t="shared" si="167"/>
        <v>45129</v>
      </c>
      <c r="G863" s="214" t="str">
        <f>IF(時間計算書!E863="","",時間計算書!E863)</f>
        <v/>
      </c>
      <c r="H863" s="156">
        <f t="shared" si="165"/>
        <v>0</v>
      </c>
      <c r="I863" s="156">
        <f t="shared" si="165"/>
        <v>0</v>
      </c>
      <c r="J863" s="285">
        <f>IF(計算規則!$G$28=0,1,IF(G863="法",計算規則!H891,IF(G863="所",計算規則!$H$33,計算規則!$H$32)))</f>
        <v>1</v>
      </c>
      <c r="K863" s="283">
        <f>時間計算書!P863</f>
        <v>0</v>
      </c>
      <c r="L863" s="287">
        <f>IF(計算規則!$G$28=0,0,ROUND(K863*24*H863*J863,0))</f>
        <v>0</v>
      </c>
      <c r="M863" s="279">
        <f>時間計算書!Q863+時間計算書!R863</f>
        <v>0</v>
      </c>
      <c r="N863" s="288">
        <f>IF(計算規則!$G$28=0,0,ROUND(M863*24*H863*N$3+M863*24*I863*N$4,0))</f>
        <v>0</v>
      </c>
      <c r="O863" s="279">
        <f>時間計算書!S863</f>
        <v>0</v>
      </c>
      <c r="P863" s="288">
        <f>IF(計算規則!$G$28=0,0,ROUND(O863*24*H863*P$3+O863*24*I863*P$4,0))</f>
        <v>0</v>
      </c>
      <c r="Q863" s="279">
        <f>時間計算書!T863</f>
        <v>0</v>
      </c>
      <c r="R863" s="288">
        <f>IF(計算規則!$G$28=0,0,ROUND(Q863*24*H863*R$3+Q863*24*I863*R$4,0))</f>
        <v>0</v>
      </c>
      <c r="S863" s="279">
        <f>時間計算書!U863</f>
        <v>0</v>
      </c>
      <c r="T863" s="289">
        <f>IF(計算規則!$G$28=0,0,ROUND(S863*24*H863*T$3+S863*24*I863*T$4,0))</f>
        <v>0</v>
      </c>
      <c r="U863" s="267"/>
      <c r="V863" s="268"/>
      <c r="W863" s="268"/>
      <c r="X863" s="269"/>
      <c r="Y863" s="270">
        <f t="shared" si="163"/>
        <v>0</v>
      </c>
    </row>
    <row r="864" spans="1:25" ht="9" customHeight="1" thickBot="1" x14ac:dyDescent="0.2">
      <c r="A864" s="749" t="s">
        <v>120</v>
      </c>
      <c r="B864" s="750"/>
      <c r="C864" s="200">
        <f>SUM(O842:O872)</f>
        <v>0</v>
      </c>
      <c r="D864" s="66">
        <f t="shared" si="164"/>
        <v>45130</v>
      </c>
      <c r="E864" s="67">
        <f t="shared" si="166"/>
        <v>45130</v>
      </c>
      <c r="F864" s="68">
        <f t="shared" si="167"/>
        <v>45130</v>
      </c>
      <c r="G864" s="214" t="str">
        <f>IF(時間計算書!E864="","",時間計算書!E864)</f>
        <v/>
      </c>
      <c r="H864" s="156">
        <f t="shared" si="165"/>
        <v>0</v>
      </c>
      <c r="I864" s="156">
        <f t="shared" si="165"/>
        <v>0</v>
      </c>
      <c r="J864" s="285">
        <f>IF(計算規則!$G$28=0,1,IF(G864="法",計算規則!H892,IF(G864="所",計算規則!$H$33,計算規則!$H$32)))</f>
        <v>1</v>
      </c>
      <c r="K864" s="283">
        <f>時間計算書!P864</f>
        <v>0</v>
      </c>
      <c r="L864" s="287">
        <f>IF(計算規則!$G$28=0,0,ROUND(K864*24*H864*J864,0))</f>
        <v>0</v>
      </c>
      <c r="M864" s="279">
        <f>時間計算書!Q864+時間計算書!R864</f>
        <v>0</v>
      </c>
      <c r="N864" s="288">
        <f>IF(計算規則!$G$28=0,0,ROUND(M864*24*H864*N$3+M864*24*I864*N$4,0))</f>
        <v>0</v>
      </c>
      <c r="O864" s="279">
        <f>時間計算書!S864</f>
        <v>0</v>
      </c>
      <c r="P864" s="288">
        <f>IF(計算規則!$G$28=0,0,ROUND(O864*24*H864*P$3+O864*24*I864*P$4,0))</f>
        <v>0</v>
      </c>
      <c r="Q864" s="279">
        <f>時間計算書!T864</f>
        <v>0</v>
      </c>
      <c r="R864" s="288">
        <f>IF(計算規則!$G$28=0,0,ROUND(Q864*24*H864*R$3+Q864*24*I864*R$4,0))</f>
        <v>0</v>
      </c>
      <c r="S864" s="279">
        <f>時間計算書!U864</f>
        <v>0</v>
      </c>
      <c r="T864" s="289">
        <f>IF(計算規則!$G$28=0,0,ROUND(S864*24*H864*T$3+S864*24*I864*T$4,0))</f>
        <v>0</v>
      </c>
      <c r="U864" s="267"/>
      <c r="V864" s="268"/>
      <c r="W864" s="268"/>
      <c r="X864" s="269"/>
      <c r="Y864" s="270">
        <f t="shared" si="163"/>
        <v>0</v>
      </c>
    </row>
    <row r="865" spans="1:25" ht="9" customHeight="1" x14ac:dyDescent="0.15">
      <c r="A865" s="743" t="s">
        <v>79</v>
      </c>
      <c r="B865" s="184" t="s">
        <v>116</v>
      </c>
      <c r="C865" s="198">
        <f>SUM(Q842:Q872)</f>
        <v>0</v>
      </c>
      <c r="D865" s="66">
        <f t="shared" si="164"/>
        <v>45131</v>
      </c>
      <c r="E865" s="67">
        <f t="shared" si="166"/>
        <v>45131</v>
      </c>
      <c r="F865" s="68">
        <f t="shared" si="167"/>
        <v>45131</v>
      </c>
      <c r="G865" s="214" t="str">
        <f>IF(時間計算書!E865="","",時間計算書!E865)</f>
        <v/>
      </c>
      <c r="H865" s="156">
        <f t="shared" si="165"/>
        <v>0</v>
      </c>
      <c r="I865" s="156">
        <f t="shared" si="165"/>
        <v>0</v>
      </c>
      <c r="J865" s="285">
        <f>IF(計算規則!$G$28=0,1,IF(G865="法",計算規則!H893,IF(G865="所",計算規則!$H$33,計算規則!$H$32)))</f>
        <v>1</v>
      </c>
      <c r="K865" s="283">
        <f>時間計算書!P865</f>
        <v>0</v>
      </c>
      <c r="L865" s="287">
        <f>IF(計算規則!$G$28=0,0,ROUND(K865*24*H865*J865,0))</f>
        <v>0</v>
      </c>
      <c r="M865" s="279">
        <f>時間計算書!Q865+時間計算書!R865</f>
        <v>0</v>
      </c>
      <c r="N865" s="288">
        <f>IF(計算規則!$G$28=0,0,ROUND(M865*24*H865*N$3+M865*24*I865*N$4,0))</f>
        <v>0</v>
      </c>
      <c r="O865" s="279">
        <f>時間計算書!S865</f>
        <v>0</v>
      </c>
      <c r="P865" s="288">
        <f>IF(計算規則!$G$28=0,0,ROUND(O865*24*H865*P$3+O865*24*I865*P$4,0))</f>
        <v>0</v>
      </c>
      <c r="Q865" s="279">
        <f>時間計算書!T865</f>
        <v>0</v>
      </c>
      <c r="R865" s="288">
        <f>IF(計算規則!$G$28=0,0,ROUND(Q865*24*H865*R$3+Q865*24*I865*R$4,0))</f>
        <v>0</v>
      </c>
      <c r="S865" s="279">
        <f>時間計算書!U865</f>
        <v>0</v>
      </c>
      <c r="T865" s="289">
        <f>IF(計算規則!$G$28=0,0,ROUND(S865*24*H865*T$3+S865*24*I865*T$4,0))</f>
        <v>0</v>
      </c>
      <c r="U865" s="267"/>
      <c r="V865" s="268"/>
      <c r="W865" s="268"/>
      <c r="X865" s="269"/>
      <c r="Y865" s="270">
        <f t="shared" si="163"/>
        <v>0</v>
      </c>
    </row>
    <row r="866" spans="1:25" ht="9" customHeight="1" x14ac:dyDescent="0.15">
      <c r="A866" s="744"/>
      <c r="B866" s="196" t="s">
        <v>56</v>
      </c>
      <c r="C866" s="199">
        <f>SUM(R842:R872)</f>
        <v>0</v>
      </c>
      <c r="D866" s="66">
        <f t="shared" si="164"/>
        <v>45132</v>
      </c>
      <c r="E866" s="67">
        <f t="shared" si="166"/>
        <v>45132</v>
      </c>
      <c r="F866" s="68">
        <f t="shared" si="167"/>
        <v>45132</v>
      </c>
      <c r="G866" s="214" t="str">
        <f>IF(時間計算書!E866="","",時間計算書!E866)</f>
        <v/>
      </c>
      <c r="H866" s="156">
        <f t="shared" si="165"/>
        <v>0</v>
      </c>
      <c r="I866" s="156">
        <f t="shared" si="165"/>
        <v>0</v>
      </c>
      <c r="J866" s="285">
        <f>IF(計算規則!$G$28=0,1,IF(G866="法",計算規則!H894,IF(G866="所",計算規則!$H$33,計算規則!$H$32)))</f>
        <v>1</v>
      </c>
      <c r="K866" s="283">
        <f>時間計算書!P866</f>
        <v>0</v>
      </c>
      <c r="L866" s="287">
        <f>IF(計算規則!$G$28=0,0,ROUND(K866*24*H866*J866,0))</f>
        <v>0</v>
      </c>
      <c r="M866" s="279">
        <f>時間計算書!Q866+時間計算書!R866</f>
        <v>0</v>
      </c>
      <c r="N866" s="288">
        <f>IF(計算規則!$G$28=0,0,ROUND(M866*24*H866*N$3+M866*24*I866*N$4,0))</f>
        <v>0</v>
      </c>
      <c r="O866" s="279">
        <f>時間計算書!S866</f>
        <v>0</v>
      </c>
      <c r="P866" s="288">
        <f>IF(計算規則!$G$28=0,0,ROUND(O866*24*H866*P$3+O866*24*I866*P$4,0))</f>
        <v>0</v>
      </c>
      <c r="Q866" s="279">
        <f>時間計算書!T866</f>
        <v>0</v>
      </c>
      <c r="R866" s="288">
        <f>IF(計算規則!$G$28=0,0,ROUND(Q866*24*H866*R$3+Q866*24*I866*R$4,0))</f>
        <v>0</v>
      </c>
      <c r="S866" s="279">
        <f>時間計算書!U866</f>
        <v>0</v>
      </c>
      <c r="T866" s="289">
        <f>IF(計算規則!$G$28=0,0,ROUND(S866*24*H866*T$3+S866*24*I866*T$4,0))</f>
        <v>0</v>
      </c>
      <c r="U866" s="267"/>
      <c r="V866" s="268"/>
      <c r="W866" s="268"/>
      <c r="X866" s="269"/>
      <c r="Y866" s="270">
        <f t="shared" si="163"/>
        <v>0</v>
      </c>
    </row>
    <row r="867" spans="1:25" ht="9" customHeight="1" x14ac:dyDescent="0.15">
      <c r="A867" s="744"/>
      <c r="B867" s="196" t="s">
        <v>114</v>
      </c>
      <c r="C867" s="281">
        <f>SUM(W842:W872)</f>
        <v>0</v>
      </c>
      <c r="D867" s="66">
        <f t="shared" si="164"/>
        <v>45133</v>
      </c>
      <c r="E867" s="67">
        <f t="shared" si="166"/>
        <v>45133</v>
      </c>
      <c r="F867" s="68">
        <f t="shared" si="167"/>
        <v>45133</v>
      </c>
      <c r="G867" s="214" t="str">
        <f>IF(時間計算書!E867="","",時間計算書!E867)</f>
        <v/>
      </c>
      <c r="H867" s="156">
        <f t="shared" si="165"/>
        <v>0</v>
      </c>
      <c r="I867" s="156">
        <f t="shared" si="165"/>
        <v>0</v>
      </c>
      <c r="J867" s="285">
        <f>IF(計算規則!$G$28=0,1,IF(G867="法",計算規則!H895,IF(G867="所",計算規則!$H$33,計算規則!$H$32)))</f>
        <v>1</v>
      </c>
      <c r="K867" s="283">
        <f>時間計算書!P867</f>
        <v>0</v>
      </c>
      <c r="L867" s="287">
        <f>IF(計算規則!$G$28=0,0,ROUND(K867*24*H867*J867,0))</f>
        <v>0</v>
      </c>
      <c r="M867" s="279">
        <f>時間計算書!Q867+時間計算書!R867</f>
        <v>0</v>
      </c>
      <c r="N867" s="288">
        <f>IF(計算規則!$G$28=0,0,ROUND(M867*24*H867*N$3+M867*24*I867*N$4,0))</f>
        <v>0</v>
      </c>
      <c r="O867" s="279">
        <f>時間計算書!S867</f>
        <v>0</v>
      </c>
      <c r="P867" s="288">
        <f>IF(計算規則!$G$28=0,0,ROUND(O867*24*H867*P$3+O867*24*I867*P$4,0))</f>
        <v>0</v>
      </c>
      <c r="Q867" s="279">
        <f>時間計算書!T867</f>
        <v>0</v>
      </c>
      <c r="R867" s="288">
        <f>IF(計算規則!$G$28=0,0,ROUND(Q867*24*H867*R$3+Q867*24*I867*R$4,0))</f>
        <v>0</v>
      </c>
      <c r="S867" s="279">
        <f>時間計算書!U867</f>
        <v>0</v>
      </c>
      <c r="T867" s="289">
        <f>IF(計算規則!$G$28=0,0,ROUND(S867*24*H867*T$3+S867*24*I867*T$4,0))</f>
        <v>0</v>
      </c>
      <c r="U867" s="267"/>
      <c r="V867" s="268"/>
      <c r="W867" s="268"/>
      <c r="X867" s="269"/>
      <c r="Y867" s="270">
        <f t="shared" si="163"/>
        <v>0</v>
      </c>
    </row>
    <row r="868" spans="1:25" ht="9" customHeight="1" thickBot="1" x14ac:dyDescent="0.2">
      <c r="A868" s="745"/>
      <c r="B868" s="197" t="s">
        <v>115</v>
      </c>
      <c r="C868" s="282">
        <f>C866+C867</f>
        <v>0</v>
      </c>
      <c r="D868" s="66">
        <f t="shared" si="164"/>
        <v>45134</v>
      </c>
      <c r="E868" s="67">
        <f t="shared" si="166"/>
        <v>45134</v>
      </c>
      <c r="F868" s="68">
        <f t="shared" si="167"/>
        <v>45134</v>
      </c>
      <c r="G868" s="214" t="str">
        <f>IF(時間計算書!E868="","",時間計算書!E868)</f>
        <v/>
      </c>
      <c r="H868" s="156">
        <f t="shared" si="165"/>
        <v>0</v>
      </c>
      <c r="I868" s="156">
        <f t="shared" si="165"/>
        <v>0</v>
      </c>
      <c r="J868" s="285">
        <f>IF(計算規則!$G$28=0,1,IF(G868="法",計算規則!H896,IF(G868="所",計算規則!$H$33,計算規則!$H$32)))</f>
        <v>1</v>
      </c>
      <c r="K868" s="283">
        <f>時間計算書!P868</f>
        <v>0</v>
      </c>
      <c r="L868" s="287">
        <f>IF(計算規則!$G$28=0,0,ROUND(K868*24*H868*J868,0))</f>
        <v>0</v>
      </c>
      <c r="M868" s="279">
        <f>時間計算書!Q868+時間計算書!R868</f>
        <v>0</v>
      </c>
      <c r="N868" s="288">
        <f>IF(計算規則!$G$28=0,0,ROUND(M868*24*H868*N$3+M868*24*I868*N$4,0))</f>
        <v>0</v>
      </c>
      <c r="O868" s="279">
        <f>時間計算書!S868</f>
        <v>0</v>
      </c>
      <c r="P868" s="288">
        <f>IF(計算規則!$G$28=0,0,ROUND(O868*24*H868*P$3+O868*24*I868*P$4,0))</f>
        <v>0</v>
      </c>
      <c r="Q868" s="279">
        <f>時間計算書!T868</f>
        <v>0</v>
      </c>
      <c r="R868" s="288">
        <f>IF(計算規則!$G$28=0,0,ROUND(Q868*24*H868*R$3+Q868*24*I868*R$4,0))</f>
        <v>0</v>
      </c>
      <c r="S868" s="279">
        <f>時間計算書!U868</f>
        <v>0</v>
      </c>
      <c r="T868" s="289">
        <f>IF(計算規則!$G$28=0,0,ROUND(S868*24*H868*T$3+S868*24*I868*T$4,0))</f>
        <v>0</v>
      </c>
      <c r="U868" s="267"/>
      <c r="V868" s="268"/>
      <c r="W868" s="268"/>
      <c r="X868" s="269"/>
      <c r="Y868" s="270">
        <f t="shared" si="163"/>
        <v>0</v>
      </c>
    </row>
    <row r="869" spans="1:25" ht="9" customHeight="1" x14ac:dyDescent="0.15">
      <c r="A869" s="743" t="s">
        <v>80</v>
      </c>
      <c r="B869" s="184" t="s">
        <v>116</v>
      </c>
      <c r="C869" s="198">
        <f>SUM(S842:S872)</f>
        <v>0</v>
      </c>
      <c r="D869" s="66">
        <f t="shared" si="164"/>
        <v>45135</v>
      </c>
      <c r="E869" s="67">
        <f t="shared" si="166"/>
        <v>45135</v>
      </c>
      <c r="F869" s="68">
        <f t="shared" si="167"/>
        <v>45135</v>
      </c>
      <c r="G869" s="214" t="str">
        <f>IF(時間計算書!E869="","",時間計算書!E869)</f>
        <v/>
      </c>
      <c r="H869" s="156">
        <f t="shared" si="165"/>
        <v>0</v>
      </c>
      <c r="I869" s="156">
        <f t="shared" si="165"/>
        <v>0</v>
      </c>
      <c r="J869" s="285">
        <f>IF(計算規則!$G$28=0,1,IF(G869="法",計算規則!H897,IF(G869="所",計算規則!$H$33,計算規則!$H$32)))</f>
        <v>1</v>
      </c>
      <c r="K869" s="283">
        <f>時間計算書!P869</f>
        <v>0</v>
      </c>
      <c r="L869" s="287">
        <f>IF(計算規則!$G$28=0,0,ROUND(K869*24*H869*J869,0))</f>
        <v>0</v>
      </c>
      <c r="M869" s="279">
        <f>時間計算書!Q869+時間計算書!R869</f>
        <v>0</v>
      </c>
      <c r="N869" s="288">
        <f>IF(計算規則!$G$28=0,0,ROUND(M869*24*H869*N$3+M869*24*I869*N$4,0))</f>
        <v>0</v>
      </c>
      <c r="O869" s="279">
        <f>時間計算書!S869</f>
        <v>0</v>
      </c>
      <c r="P869" s="288">
        <f>IF(計算規則!$G$28=0,0,ROUND(O869*24*H869*P$3+O869*24*I869*P$4,0))</f>
        <v>0</v>
      </c>
      <c r="Q869" s="279">
        <f>時間計算書!T869</f>
        <v>0</v>
      </c>
      <c r="R869" s="288">
        <f>IF(計算規則!$G$28=0,0,ROUND(Q869*24*H869*R$3+Q869*24*I869*R$4,0))</f>
        <v>0</v>
      </c>
      <c r="S869" s="279">
        <f>時間計算書!U869</f>
        <v>0</v>
      </c>
      <c r="T869" s="289">
        <f>IF(計算規則!$G$28=0,0,ROUND(S869*24*H869*T$3+S869*24*I869*T$4,0))</f>
        <v>0</v>
      </c>
      <c r="U869" s="267"/>
      <c r="V869" s="268"/>
      <c r="W869" s="268"/>
      <c r="X869" s="269"/>
      <c r="Y869" s="270">
        <f t="shared" si="163"/>
        <v>0</v>
      </c>
    </row>
    <row r="870" spans="1:25" ht="9" customHeight="1" x14ac:dyDescent="0.15">
      <c r="A870" s="744"/>
      <c r="B870" s="196" t="s">
        <v>56</v>
      </c>
      <c r="C870" s="199">
        <f>SUM(T842:T872)</f>
        <v>0</v>
      </c>
      <c r="D870" s="211">
        <f>IF(OR(MONTH(D842)=1,MONTH(D842)=3,MONTH(D842)=5,MONTH(D842)=7,MONTH(D842)=8,MONTH(D842)=10,MONTH(D842)=12),D869+1,IF(OR(MONTH(D842)=4,MONTH(D842)=6,MONTH(D842)=9,MONTH(D842)=11),D869+1,IF(DAY(DATE(YEAR(D842),3,0))=29,D869+1,"")))</f>
        <v>45136</v>
      </c>
      <c r="E870" s="333">
        <f t="shared" si="166"/>
        <v>45136</v>
      </c>
      <c r="F870" s="334">
        <f t="shared" si="167"/>
        <v>45136</v>
      </c>
      <c r="G870" s="214" t="str">
        <f>IF(時間計算書!E870="","",時間計算書!E870)</f>
        <v/>
      </c>
      <c r="H870" s="156">
        <f>IF(D870="","",H869)</f>
        <v>0</v>
      </c>
      <c r="I870" s="156">
        <f t="shared" ref="I870:I872" si="168">I869</f>
        <v>0</v>
      </c>
      <c r="J870" s="285">
        <f>IF(計算規則!$G$28=0,1,IF(G870="法",計算規則!H898,IF(G870="所",計算規則!$H$33,計算規則!$H$32)))</f>
        <v>1</v>
      </c>
      <c r="K870" s="283">
        <f>時間計算書!P870</f>
        <v>0</v>
      </c>
      <c r="L870" s="287">
        <f>IF(計算規則!$G$28=0,0,IF(D870="","",ROUND(K870*24*H870*J870,0)))</f>
        <v>0</v>
      </c>
      <c r="M870" s="279">
        <f>時間計算書!Q870+時間計算書!R870</f>
        <v>0</v>
      </c>
      <c r="N870" s="288">
        <f>IF(計算規則!$G$28=0,0,IF(D870="","",ROUND(M870*24*H870*N$3+M870*24*I870*N$4,0)))</f>
        <v>0</v>
      </c>
      <c r="O870" s="279">
        <f>時間計算書!S870</f>
        <v>0</v>
      </c>
      <c r="P870" s="288">
        <f>IF(計算規則!$G$28=0,0,IF(D870="","",ROUND(O870*24*H870*P$3+O870*24*I870*P$4,0)))</f>
        <v>0</v>
      </c>
      <c r="Q870" s="279">
        <f>時間計算書!T870</f>
        <v>0</v>
      </c>
      <c r="R870" s="288">
        <f>IF(計算規則!$G$28=0,0,IF(D870="","",ROUND(Q870*24*H870*R$3+Q870*24*I870*R$4,0)))</f>
        <v>0</v>
      </c>
      <c r="S870" s="279">
        <f>時間計算書!U870</f>
        <v>0</v>
      </c>
      <c r="T870" s="289">
        <f>IF(計算規則!$G$28=0,0,IF(D870="","",ROUND(S870*24*H870*T$3+S870*24*I870*T$4,0)))</f>
        <v>0</v>
      </c>
      <c r="U870" s="267"/>
      <c r="V870" s="268"/>
      <c r="W870" s="268"/>
      <c r="X870" s="269"/>
      <c r="Y870" s="270">
        <f>IF(D870="","",SUM(L870+N870+P870+R870+T870)+SUM(U870:X870))</f>
        <v>0</v>
      </c>
    </row>
    <row r="871" spans="1:25" ht="9" customHeight="1" x14ac:dyDescent="0.15">
      <c r="A871" s="744"/>
      <c r="B871" s="196" t="s">
        <v>114</v>
      </c>
      <c r="C871" s="281">
        <f>SUM(X842:X872)</f>
        <v>0</v>
      </c>
      <c r="D871" s="211">
        <f>IF(OR(MONTH(D842)=1,MONTH(D842)=3,MONTH(D842)=5,MONTH(D842)=7,MONTH(D842)=8,MONTH(D842)=10,MONTH(D842)=12),D870+1,IF(OR(MONTH(D842)=4,MONTH(D842)=6,MONTH(D842)=9,MONTH(D842)=11),D870+1,""))</f>
        <v>45137</v>
      </c>
      <c r="E871" s="333">
        <f t="shared" si="166"/>
        <v>45137</v>
      </c>
      <c r="F871" s="334">
        <f t="shared" si="167"/>
        <v>45137</v>
      </c>
      <c r="G871" s="214" t="str">
        <f>IF(時間計算書!E871="","",時間計算書!E871)</f>
        <v/>
      </c>
      <c r="H871" s="156">
        <f>IF(D871="","",H870)</f>
        <v>0</v>
      </c>
      <c r="I871" s="156">
        <f t="shared" si="168"/>
        <v>0</v>
      </c>
      <c r="J871" s="285">
        <f>IF(計算規則!$G$28=0,1,IF(G871="法",計算規則!H899,IF(G871="所",計算規則!$H$33,計算規則!$H$32)))</f>
        <v>1</v>
      </c>
      <c r="K871" s="283">
        <f>時間計算書!P871</f>
        <v>0</v>
      </c>
      <c r="L871" s="287">
        <f>IF(計算規則!$G$28=0,0,IF(D871="","",ROUND(K871*24*H871*J871,0)))</f>
        <v>0</v>
      </c>
      <c r="M871" s="279">
        <f>時間計算書!Q871+時間計算書!R871</f>
        <v>0</v>
      </c>
      <c r="N871" s="288">
        <f>IF(計算規則!$G$28=0,0,IF(D871="","",ROUND(M871*24*H871*N$3+M871*24*I871*N$4,0)))</f>
        <v>0</v>
      </c>
      <c r="O871" s="279">
        <f>時間計算書!S871</f>
        <v>0</v>
      </c>
      <c r="P871" s="288">
        <f>IF(計算規則!$G$28=0,0,IF(D871="","",ROUND(O871*24*H871*P$3+O871*24*I871*P$4,0)))</f>
        <v>0</v>
      </c>
      <c r="Q871" s="279">
        <f>時間計算書!T871</f>
        <v>0</v>
      </c>
      <c r="R871" s="288">
        <f>IF(計算規則!$G$28=0,0,IF(D871="","",ROUND(Q871*24*H871*R$3+Q871*24*I871*R$4,0)))</f>
        <v>0</v>
      </c>
      <c r="S871" s="279">
        <f>時間計算書!U871</f>
        <v>0</v>
      </c>
      <c r="T871" s="289">
        <f>IF(計算規則!$G$28=0,0,IF(D871="","",ROUND(S871*24*H871*T$3+S871*24*I871*T$4,0)))</f>
        <v>0</v>
      </c>
      <c r="U871" s="267"/>
      <c r="V871" s="268"/>
      <c r="W871" s="268"/>
      <c r="X871" s="269"/>
      <c r="Y871" s="270">
        <f>IF(D871="","",SUM(L871+N871+P871+R871+T871)+SUM(U871:X871))</f>
        <v>0</v>
      </c>
    </row>
    <row r="872" spans="1:25" ht="9" customHeight="1" thickBot="1" x14ac:dyDescent="0.2">
      <c r="A872" s="745"/>
      <c r="B872" s="197" t="s">
        <v>115</v>
      </c>
      <c r="C872" s="282">
        <f>C870+C871</f>
        <v>0</v>
      </c>
      <c r="D872" s="212">
        <f>IF(OR(MONTH(D842)=1,MONTH(D842)=3,MONTH(D842)=5,MONTH(D842)=7,MONTH(D842)=8,MONTH(D842)=10,MONTH(D842)=12),D871+1,IF(OR(MONTH(D842)=4,MONTH(D842)=6,MONTH(D842)=9,MONTH(D842)=11),"",""))</f>
        <v>45138</v>
      </c>
      <c r="E872" s="335">
        <f t="shared" si="166"/>
        <v>45138</v>
      </c>
      <c r="F872" s="336">
        <f t="shared" si="167"/>
        <v>45138</v>
      </c>
      <c r="G872" s="215" t="str">
        <f>IF(時間計算書!E872="","",時間計算書!E872)</f>
        <v/>
      </c>
      <c r="H872" s="157">
        <f>IF(D872="","",H871)</f>
        <v>0</v>
      </c>
      <c r="I872" s="157">
        <f t="shared" si="168"/>
        <v>0</v>
      </c>
      <c r="J872" s="286">
        <f>IF(計算規則!$G$28=0,1,IF(G872="法",計算規則!H900,IF(G872="所",計算規則!$H$33,計算規則!$H$32)))</f>
        <v>1</v>
      </c>
      <c r="K872" s="293">
        <f>時間計算書!P872</f>
        <v>0</v>
      </c>
      <c r="L872" s="294">
        <f>IF(計算規則!$G$28=0,0,IF(D872="","",ROUND(K872*24*H872*J872,0)))</f>
        <v>0</v>
      </c>
      <c r="M872" s="295">
        <f>時間計算書!Q872+時間計算書!R872</f>
        <v>0</v>
      </c>
      <c r="N872" s="296">
        <f>IF(計算規則!$G$28=0,0,IF(D872="","",ROUND(M872*24*H872*N$3+M872*24*I872*N$4,0)))</f>
        <v>0</v>
      </c>
      <c r="O872" s="295">
        <f>時間計算書!S872</f>
        <v>0</v>
      </c>
      <c r="P872" s="296">
        <f>IF(計算規則!$G$28=0,0,IF(D872="","",ROUND(O872*24*H872*P$3+O872*24*I872*P$4,0)))</f>
        <v>0</v>
      </c>
      <c r="Q872" s="295">
        <f>時間計算書!T872</f>
        <v>0</v>
      </c>
      <c r="R872" s="296">
        <f>IF(計算規則!$G$28=0,0,IF(D872="","",ROUND(Q872*24*H872*R$3+Q872*24*I872*R$4,0)))</f>
        <v>0</v>
      </c>
      <c r="S872" s="295">
        <f>時間計算書!U872</f>
        <v>0</v>
      </c>
      <c r="T872" s="297">
        <f>IF(計算規則!$G$28=0,0,IF(D872="","",ROUND(S872*24*H872*T$3+S872*24*I872*T$4,0)))</f>
        <v>0</v>
      </c>
      <c r="U872" s="271"/>
      <c r="V872" s="272"/>
      <c r="W872" s="272"/>
      <c r="X872" s="273"/>
      <c r="Y872" s="274">
        <f>IF(D872="","",SUM(L872+N872+P872+R872+T872)+SUM(U872:X872))</f>
        <v>0</v>
      </c>
    </row>
    <row r="873" spans="1:25" ht="9" customHeight="1" x14ac:dyDescent="0.15">
      <c r="A873" s="775">
        <f>IF(計算規則!$D$15=0,D873,D904)</f>
        <v>45139</v>
      </c>
      <c r="B873" s="776"/>
      <c r="C873" s="776"/>
      <c r="D873" s="71">
        <f>IF(D872="",IF(D871="",IF(D870="",D869+1,D870+1),D871+1),D872+1)</f>
        <v>45139</v>
      </c>
      <c r="E873" s="72">
        <f t="shared" si="166"/>
        <v>45139</v>
      </c>
      <c r="F873" s="73">
        <f t="shared" si="167"/>
        <v>45139</v>
      </c>
      <c r="G873" s="216" t="str">
        <f>IF(時間計算書!E873="","",時間計算書!E873)</f>
        <v/>
      </c>
      <c r="H873" s="155">
        <f>賃金一覧表・単価計算書・既払金計算書!AK34</f>
        <v>0</v>
      </c>
      <c r="I873" s="155">
        <f>賃金一覧表・単価計算書・既払金計算書!BG34</f>
        <v>0</v>
      </c>
      <c r="J873" s="303">
        <f>IF(計算規則!$G$28=0,1,IF(G873="法",計算規則!H901,IF(G873="所",計算規則!$H$33,計算規則!$H$32)))</f>
        <v>1</v>
      </c>
      <c r="K873" s="284">
        <f>時間計算書!P873</f>
        <v>0</v>
      </c>
      <c r="L873" s="290">
        <f>IF(計算規則!$G$28=0,0,ROUND(K873*24*H873*J873,0))</f>
        <v>0</v>
      </c>
      <c r="M873" s="278">
        <f>時間計算書!Q873+時間計算書!R873</f>
        <v>0</v>
      </c>
      <c r="N873" s="291">
        <f>IF(計算規則!$G$28=0,0,ROUND(M873*24*H873*N$3+M873*24*I873*N$4,0))</f>
        <v>0</v>
      </c>
      <c r="O873" s="278">
        <f>時間計算書!S873</f>
        <v>0</v>
      </c>
      <c r="P873" s="291">
        <f>IF(計算規則!$G$28=0,0,ROUND(O873*24*H873*P$3+O873*24*I873*P$4,0))</f>
        <v>0</v>
      </c>
      <c r="Q873" s="278">
        <f>時間計算書!T873</f>
        <v>0</v>
      </c>
      <c r="R873" s="291">
        <f>IF(計算規則!$G$28=0,0,ROUND(Q873*24*H873*R$3+Q873*24*I873*R$4,0))</f>
        <v>0</v>
      </c>
      <c r="S873" s="278">
        <f>時間計算書!U873</f>
        <v>0</v>
      </c>
      <c r="T873" s="292">
        <f>IF(計算規則!$G$28=0,0,ROUND(S873*24*H873*T$3+S873*24*I873*T$4,0))</f>
        <v>0</v>
      </c>
      <c r="U873" s="275"/>
      <c r="V873" s="276"/>
      <c r="W873" s="276"/>
      <c r="X873" s="277"/>
      <c r="Y873" s="280">
        <f t="shared" ref="Y873:Y900" si="169">SUM(L873+N873+P873+R873+T873)+SUM(U873:X873)</f>
        <v>0</v>
      </c>
    </row>
    <row r="874" spans="1:25" ht="9" customHeight="1" x14ac:dyDescent="0.15">
      <c r="A874" s="777"/>
      <c r="B874" s="778"/>
      <c r="C874" s="778"/>
      <c r="D874" s="66">
        <f t="shared" ref="D874:D900" si="170">D873+1</f>
        <v>45140</v>
      </c>
      <c r="E874" s="67">
        <f t="shared" si="166"/>
        <v>45140</v>
      </c>
      <c r="F874" s="68">
        <f t="shared" si="167"/>
        <v>45140</v>
      </c>
      <c r="G874" s="214" t="str">
        <f>IF(時間計算書!E874="","",時間計算書!E874)</f>
        <v/>
      </c>
      <c r="H874" s="156">
        <f>H873</f>
        <v>0</v>
      </c>
      <c r="I874" s="156">
        <f>I873</f>
        <v>0</v>
      </c>
      <c r="J874" s="285">
        <f>IF(計算規則!$G$28=0,1,IF(G874="法",計算規則!H902,IF(G874="所",計算規則!$H$33,計算規則!$H$32)))</f>
        <v>1</v>
      </c>
      <c r="K874" s="283">
        <f>時間計算書!P874</f>
        <v>0</v>
      </c>
      <c r="L874" s="287">
        <f>IF(計算規則!$G$28=0,0,ROUND(K874*24*H874*J874,0))</f>
        <v>0</v>
      </c>
      <c r="M874" s="279">
        <f>時間計算書!Q874+時間計算書!R874</f>
        <v>0</v>
      </c>
      <c r="N874" s="288">
        <f>IF(計算規則!$G$28=0,0,ROUND(M874*24*H874*N$3+M874*24*I874*N$4,0))</f>
        <v>0</v>
      </c>
      <c r="O874" s="279">
        <f>時間計算書!S874</f>
        <v>0</v>
      </c>
      <c r="P874" s="288">
        <f>IF(計算規則!$G$28=0,0,ROUND(O874*24*H874*P$3+O874*24*I874*P$4,0))</f>
        <v>0</v>
      </c>
      <c r="Q874" s="279">
        <f>時間計算書!T874</f>
        <v>0</v>
      </c>
      <c r="R874" s="288">
        <f>IF(計算規則!$G$28=0,0,ROUND(Q874*24*H874*R$3+Q874*24*I874*R$4,0))</f>
        <v>0</v>
      </c>
      <c r="S874" s="279">
        <f>時間計算書!U874</f>
        <v>0</v>
      </c>
      <c r="T874" s="289">
        <f>IF(計算規則!$G$28=0,0,ROUND(S874*24*H874*T$3+S874*24*I874*T$4,0))</f>
        <v>0</v>
      </c>
      <c r="U874" s="267"/>
      <c r="V874" s="268"/>
      <c r="W874" s="268"/>
      <c r="X874" s="269"/>
      <c r="Y874" s="270">
        <f t="shared" si="169"/>
        <v>0</v>
      </c>
    </row>
    <row r="875" spans="1:25" ht="9" customHeight="1" x14ac:dyDescent="0.15">
      <c r="A875" s="779">
        <f>A873</f>
        <v>45139</v>
      </c>
      <c r="B875" s="780"/>
      <c r="C875" s="780"/>
      <c r="D875" s="66">
        <f t="shared" si="170"/>
        <v>45141</v>
      </c>
      <c r="E875" s="67">
        <f t="shared" si="166"/>
        <v>45141</v>
      </c>
      <c r="F875" s="68">
        <f t="shared" si="167"/>
        <v>45141</v>
      </c>
      <c r="G875" s="214" t="str">
        <f>IF(時間計算書!E875="","",時間計算書!E875)</f>
        <v/>
      </c>
      <c r="H875" s="156">
        <f t="shared" ref="H875:I900" si="171">H874</f>
        <v>0</v>
      </c>
      <c r="I875" s="156">
        <f t="shared" si="171"/>
        <v>0</v>
      </c>
      <c r="J875" s="285">
        <f>IF(計算規則!$G$28=0,1,IF(G875="法",計算規則!H903,IF(G875="所",計算規則!$H$33,計算規則!$H$32)))</f>
        <v>1</v>
      </c>
      <c r="K875" s="283">
        <f>時間計算書!P875</f>
        <v>0</v>
      </c>
      <c r="L875" s="287">
        <f>IF(計算規則!$G$28=0,0,ROUND(K875*24*H875*J875,0))</f>
        <v>0</v>
      </c>
      <c r="M875" s="279">
        <f>時間計算書!Q875+時間計算書!R875</f>
        <v>0</v>
      </c>
      <c r="N875" s="288">
        <f>IF(計算規則!$G$28=0,0,ROUND(M875*24*H875*N$3+M875*24*I875*N$4,0))</f>
        <v>0</v>
      </c>
      <c r="O875" s="279">
        <f>時間計算書!S875</f>
        <v>0</v>
      </c>
      <c r="P875" s="288">
        <f>IF(計算規則!$G$28=0,0,ROUND(O875*24*H875*P$3+O875*24*I875*P$4,0))</f>
        <v>0</v>
      </c>
      <c r="Q875" s="279">
        <f>時間計算書!T875</f>
        <v>0</v>
      </c>
      <c r="R875" s="288">
        <f>IF(計算規則!$G$28=0,0,ROUND(Q875*24*H875*R$3+Q875*24*I875*R$4,0))</f>
        <v>0</v>
      </c>
      <c r="S875" s="279">
        <f>時間計算書!U875</f>
        <v>0</v>
      </c>
      <c r="T875" s="289">
        <f>IF(計算規則!$G$28=0,0,ROUND(S875*24*H875*T$3+S875*24*I875*T$4,0))</f>
        <v>0</v>
      </c>
      <c r="U875" s="267"/>
      <c r="V875" s="268"/>
      <c r="W875" s="268"/>
      <c r="X875" s="269"/>
      <c r="Y875" s="270">
        <f t="shared" si="169"/>
        <v>0</v>
      </c>
    </row>
    <row r="876" spans="1:25" ht="9" customHeight="1" thickBot="1" x14ac:dyDescent="0.2">
      <c r="A876" s="781"/>
      <c r="B876" s="782"/>
      <c r="C876" s="782"/>
      <c r="D876" s="66">
        <f t="shared" si="170"/>
        <v>45142</v>
      </c>
      <c r="E876" s="67">
        <f t="shared" si="166"/>
        <v>45142</v>
      </c>
      <c r="F876" s="68">
        <f t="shared" si="167"/>
        <v>45142</v>
      </c>
      <c r="G876" s="214" t="str">
        <f>IF(時間計算書!E876="","",時間計算書!E876)</f>
        <v/>
      </c>
      <c r="H876" s="156">
        <f t="shared" si="171"/>
        <v>0</v>
      </c>
      <c r="I876" s="156">
        <f t="shared" si="171"/>
        <v>0</v>
      </c>
      <c r="J876" s="285">
        <f>IF(計算規則!$G$28=0,1,IF(G876="法",計算規則!H904,IF(G876="所",計算規則!$H$33,計算規則!$H$32)))</f>
        <v>1</v>
      </c>
      <c r="K876" s="283">
        <f>時間計算書!P876</f>
        <v>0</v>
      </c>
      <c r="L876" s="287">
        <f>IF(計算規則!$G$28=0,0,ROUND(K876*24*H876*J876,0))</f>
        <v>0</v>
      </c>
      <c r="M876" s="279">
        <f>時間計算書!Q876+時間計算書!R876</f>
        <v>0</v>
      </c>
      <c r="N876" s="288">
        <f>IF(計算規則!$G$28=0,0,ROUND(M876*24*H876*N$3+M876*24*I876*N$4,0))</f>
        <v>0</v>
      </c>
      <c r="O876" s="279">
        <f>時間計算書!S876</f>
        <v>0</v>
      </c>
      <c r="P876" s="288">
        <f>IF(計算規則!$G$28=0,0,ROUND(O876*24*H876*P$3+O876*24*I876*P$4,0))</f>
        <v>0</v>
      </c>
      <c r="Q876" s="279">
        <f>時間計算書!T876</f>
        <v>0</v>
      </c>
      <c r="R876" s="288">
        <f>IF(計算規則!$G$28=0,0,ROUND(Q876*24*H876*R$3+Q876*24*I876*R$4,0))</f>
        <v>0</v>
      </c>
      <c r="S876" s="279">
        <f>時間計算書!U876</f>
        <v>0</v>
      </c>
      <c r="T876" s="289">
        <f>IF(計算規則!$G$28=0,0,ROUND(S876*24*H876*T$3+S876*24*I876*T$4,0))</f>
        <v>0</v>
      </c>
      <c r="U876" s="267"/>
      <c r="V876" s="268"/>
      <c r="W876" s="268"/>
      <c r="X876" s="269"/>
      <c r="Y876" s="270">
        <f t="shared" si="169"/>
        <v>0</v>
      </c>
    </row>
    <row r="877" spans="1:25" ht="9" customHeight="1" x14ac:dyDescent="0.15">
      <c r="A877" s="751" t="s">
        <v>172</v>
      </c>
      <c r="B877" s="752"/>
      <c r="C877" s="753"/>
      <c r="D877" s="66">
        <f t="shared" si="170"/>
        <v>45143</v>
      </c>
      <c r="E877" s="67">
        <f t="shared" si="166"/>
        <v>45143</v>
      </c>
      <c r="F877" s="68">
        <f t="shared" si="167"/>
        <v>45143</v>
      </c>
      <c r="G877" s="214" t="str">
        <f>IF(時間計算書!E877="","",時間計算書!E877)</f>
        <v/>
      </c>
      <c r="H877" s="156">
        <f t="shared" si="171"/>
        <v>0</v>
      </c>
      <c r="I877" s="156">
        <f t="shared" si="171"/>
        <v>0</v>
      </c>
      <c r="J877" s="285">
        <f>IF(計算規則!$G$28=0,1,IF(G877="法",計算規則!H905,IF(G877="所",計算規則!$H$33,計算規則!$H$32)))</f>
        <v>1</v>
      </c>
      <c r="K877" s="283">
        <f>時間計算書!P877</f>
        <v>0</v>
      </c>
      <c r="L877" s="287">
        <f>IF(計算規則!$G$28=0,0,ROUND(K877*24*H877*J877,0))</f>
        <v>0</v>
      </c>
      <c r="M877" s="279">
        <f>時間計算書!Q877+時間計算書!R877</f>
        <v>0</v>
      </c>
      <c r="N877" s="288">
        <f>IF(計算規則!$G$28=0,0,ROUND(M877*24*H877*N$3+M877*24*I877*N$4,0))</f>
        <v>0</v>
      </c>
      <c r="O877" s="279">
        <f>時間計算書!S877</f>
        <v>0</v>
      </c>
      <c r="P877" s="288">
        <f>IF(計算規則!$G$28=0,0,ROUND(O877*24*H877*P$3+O877*24*I877*P$4,0))</f>
        <v>0</v>
      </c>
      <c r="Q877" s="279">
        <f>時間計算書!T877</f>
        <v>0</v>
      </c>
      <c r="R877" s="288">
        <f>IF(計算規則!$G$28=0,0,ROUND(Q877*24*H877*R$3+Q877*24*I877*R$4,0))</f>
        <v>0</v>
      </c>
      <c r="S877" s="279">
        <f>時間計算書!U877</f>
        <v>0</v>
      </c>
      <c r="T877" s="289">
        <f>IF(計算規則!$G$28=0,0,ROUND(S877*24*H877*T$3+S877*24*I877*T$4,0))</f>
        <v>0</v>
      </c>
      <c r="U877" s="267"/>
      <c r="V877" s="268"/>
      <c r="W877" s="268"/>
      <c r="X877" s="269"/>
      <c r="Y877" s="270">
        <f t="shared" si="169"/>
        <v>0</v>
      </c>
    </row>
    <row r="878" spans="1:25" ht="9" customHeight="1" thickBot="1" x14ac:dyDescent="0.2">
      <c r="A878" s="754"/>
      <c r="B878" s="755"/>
      <c r="C878" s="756"/>
      <c r="D878" s="66">
        <f t="shared" si="170"/>
        <v>45144</v>
      </c>
      <c r="E878" s="67">
        <f t="shared" si="166"/>
        <v>45144</v>
      </c>
      <c r="F878" s="68">
        <f t="shared" si="167"/>
        <v>45144</v>
      </c>
      <c r="G878" s="214" t="str">
        <f>IF(時間計算書!E878="","",時間計算書!E878)</f>
        <v/>
      </c>
      <c r="H878" s="156">
        <f t="shared" si="171"/>
        <v>0</v>
      </c>
      <c r="I878" s="156">
        <f t="shared" si="171"/>
        <v>0</v>
      </c>
      <c r="J878" s="285">
        <f>IF(計算規則!$G$28=0,1,IF(G878="法",計算規則!H906,IF(G878="所",計算規則!$H$33,計算規則!$H$32)))</f>
        <v>1</v>
      </c>
      <c r="K878" s="283">
        <f>時間計算書!P878</f>
        <v>0</v>
      </c>
      <c r="L878" s="287">
        <f>IF(計算規則!$G$28=0,0,ROUND(K878*24*H878*J878,0))</f>
        <v>0</v>
      </c>
      <c r="M878" s="279">
        <f>時間計算書!Q878+時間計算書!R878</f>
        <v>0</v>
      </c>
      <c r="N878" s="288">
        <f>IF(計算規則!$G$28=0,0,ROUND(M878*24*H878*N$3+M878*24*I878*N$4,0))</f>
        <v>0</v>
      </c>
      <c r="O878" s="279">
        <f>時間計算書!S878</f>
        <v>0</v>
      </c>
      <c r="P878" s="288">
        <f>IF(計算規則!$G$28=0,0,ROUND(O878*24*H878*P$3+O878*24*I878*P$4,0))</f>
        <v>0</v>
      </c>
      <c r="Q878" s="279">
        <f>時間計算書!T878</f>
        <v>0</v>
      </c>
      <c r="R878" s="288">
        <f>IF(計算規則!$G$28=0,0,ROUND(Q878*24*H878*R$3+Q878*24*I878*R$4,0))</f>
        <v>0</v>
      </c>
      <c r="S878" s="279">
        <f>時間計算書!U878</f>
        <v>0</v>
      </c>
      <c r="T878" s="289">
        <f>IF(計算規則!$G$28=0,0,ROUND(S878*24*H878*T$3+S878*24*I878*T$4,0))</f>
        <v>0</v>
      </c>
      <c r="U878" s="267"/>
      <c r="V878" s="268"/>
      <c r="W878" s="268"/>
      <c r="X878" s="269"/>
      <c r="Y878" s="270">
        <f t="shared" si="169"/>
        <v>0</v>
      </c>
    </row>
    <row r="879" spans="1:25" ht="9" customHeight="1" x14ac:dyDescent="0.15">
      <c r="A879" s="757">
        <f>時間計算書!P31</f>
        <v>0</v>
      </c>
      <c r="B879" s="758"/>
      <c r="C879" s="759"/>
      <c r="D879" s="66">
        <f t="shared" si="170"/>
        <v>45145</v>
      </c>
      <c r="E879" s="67">
        <f t="shared" si="166"/>
        <v>45145</v>
      </c>
      <c r="F879" s="68">
        <f t="shared" si="167"/>
        <v>45145</v>
      </c>
      <c r="G879" s="214" t="str">
        <f>IF(時間計算書!E879="","",時間計算書!E879)</f>
        <v/>
      </c>
      <c r="H879" s="156">
        <f t="shared" si="171"/>
        <v>0</v>
      </c>
      <c r="I879" s="156">
        <f t="shared" si="171"/>
        <v>0</v>
      </c>
      <c r="J879" s="285">
        <f>IF(計算規則!$G$28=0,1,IF(G879="法",計算規則!H907,IF(G879="所",計算規則!$H$33,計算規則!$H$32)))</f>
        <v>1</v>
      </c>
      <c r="K879" s="283">
        <f>時間計算書!P879</f>
        <v>0</v>
      </c>
      <c r="L879" s="287">
        <f>IF(計算規則!$G$28=0,0,ROUND(K879*24*H879*J879,0))</f>
        <v>0</v>
      </c>
      <c r="M879" s="279">
        <f>時間計算書!Q879+時間計算書!R879</f>
        <v>0</v>
      </c>
      <c r="N879" s="288">
        <f>IF(計算規則!$G$28=0,0,ROUND(M879*24*H879*N$3+M879*24*I879*N$4,0))</f>
        <v>0</v>
      </c>
      <c r="O879" s="279">
        <f>時間計算書!S879</f>
        <v>0</v>
      </c>
      <c r="P879" s="288">
        <f>IF(計算規則!$G$28=0,0,ROUND(O879*24*H879*P$3+O879*24*I879*P$4,0))</f>
        <v>0</v>
      </c>
      <c r="Q879" s="279">
        <f>時間計算書!T879</f>
        <v>0</v>
      </c>
      <c r="R879" s="288">
        <f>IF(計算規則!$G$28=0,0,ROUND(Q879*24*H879*R$3+Q879*24*I879*R$4,0))</f>
        <v>0</v>
      </c>
      <c r="S879" s="279">
        <f>時間計算書!U879</f>
        <v>0</v>
      </c>
      <c r="T879" s="289">
        <f>IF(計算規則!$G$28=0,0,ROUND(S879*24*H879*T$3+S879*24*I879*T$4,0))</f>
        <v>0</v>
      </c>
      <c r="U879" s="267"/>
      <c r="V879" s="268"/>
      <c r="W879" s="268"/>
      <c r="X879" s="269"/>
      <c r="Y879" s="270">
        <f t="shared" si="169"/>
        <v>0</v>
      </c>
    </row>
    <row r="880" spans="1:25" ht="9" customHeight="1" thickBot="1" x14ac:dyDescent="0.2">
      <c r="A880" s="760"/>
      <c r="B880" s="761"/>
      <c r="C880" s="762"/>
      <c r="D880" s="66">
        <f t="shared" si="170"/>
        <v>45146</v>
      </c>
      <c r="E880" s="67">
        <f t="shared" si="166"/>
        <v>45146</v>
      </c>
      <c r="F880" s="68">
        <f t="shared" si="167"/>
        <v>45146</v>
      </c>
      <c r="G880" s="214" t="str">
        <f>IF(時間計算書!E880="","",時間計算書!E880)</f>
        <v/>
      </c>
      <c r="H880" s="156">
        <f t="shared" si="171"/>
        <v>0</v>
      </c>
      <c r="I880" s="156">
        <f t="shared" si="171"/>
        <v>0</v>
      </c>
      <c r="J880" s="285">
        <f>IF(計算規則!$G$28=0,1,IF(G880="法",計算規則!H908,IF(G880="所",計算規則!$H$33,計算規則!$H$32)))</f>
        <v>1</v>
      </c>
      <c r="K880" s="283">
        <f>時間計算書!P880</f>
        <v>0</v>
      </c>
      <c r="L880" s="287">
        <f>IF(計算規則!$G$28=0,0,ROUND(K880*24*H880*J880,0))</f>
        <v>0</v>
      </c>
      <c r="M880" s="279">
        <f>時間計算書!Q880+時間計算書!R880</f>
        <v>0</v>
      </c>
      <c r="N880" s="288">
        <f>IF(計算規則!$G$28=0,0,ROUND(M880*24*H880*N$3+M880*24*I880*N$4,0))</f>
        <v>0</v>
      </c>
      <c r="O880" s="279">
        <f>時間計算書!S880</f>
        <v>0</v>
      </c>
      <c r="P880" s="288">
        <f>IF(計算規則!$G$28=0,0,ROUND(O880*24*H880*P$3+O880*24*I880*P$4,0))</f>
        <v>0</v>
      </c>
      <c r="Q880" s="279">
        <f>時間計算書!T880</f>
        <v>0</v>
      </c>
      <c r="R880" s="288">
        <f>IF(計算規則!$G$28=0,0,ROUND(Q880*24*H880*R$3+Q880*24*I880*R$4,0))</f>
        <v>0</v>
      </c>
      <c r="S880" s="279">
        <f>時間計算書!U880</f>
        <v>0</v>
      </c>
      <c r="T880" s="289">
        <f>IF(計算規則!$G$28=0,0,ROUND(S880*24*H880*T$3+S880*24*I880*T$4,0))</f>
        <v>0</v>
      </c>
      <c r="U880" s="267"/>
      <c r="V880" s="268"/>
      <c r="W880" s="268"/>
      <c r="X880" s="269"/>
      <c r="Y880" s="270">
        <f t="shared" si="169"/>
        <v>0</v>
      </c>
    </row>
    <row r="881" spans="1:25" ht="9" customHeight="1" x14ac:dyDescent="0.15">
      <c r="A881" s="763" t="s">
        <v>205</v>
      </c>
      <c r="B881" s="764"/>
      <c r="C881" s="765"/>
      <c r="D881" s="66">
        <f t="shared" si="170"/>
        <v>45147</v>
      </c>
      <c r="E881" s="67">
        <f t="shared" si="166"/>
        <v>45147</v>
      </c>
      <c r="F881" s="68">
        <f t="shared" si="167"/>
        <v>45147</v>
      </c>
      <c r="G881" s="214" t="str">
        <f>IF(時間計算書!E881="","",時間計算書!E881)</f>
        <v/>
      </c>
      <c r="H881" s="156">
        <f t="shared" si="171"/>
        <v>0</v>
      </c>
      <c r="I881" s="156">
        <f t="shared" si="171"/>
        <v>0</v>
      </c>
      <c r="J881" s="285">
        <f>IF(計算規則!$G$28=0,1,IF(G881="法",計算規則!H909,IF(G881="所",計算規則!$H$33,計算規則!$H$32)))</f>
        <v>1</v>
      </c>
      <c r="K881" s="283">
        <f>時間計算書!P881</f>
        <v>0</v>
      </c>
      <c r="L881" s="287">
        <f>IF(計算規則!$G$28=0,0,ROUND(K881*24*H881*J881,0))</f>
        <v>0</v>
      </c>
      <c r="M881" s="279">
        <f>時間計算書!Q881+時間計算書!R881</f>
        <v>0</v>
      </c>
      <c r="N881" s="288">
        <f>IF(計算規則!$G$28=0,0,ROUND(M881*24*H881*N$3+M881*24*I881*N$4,0))</f>
        <v>0</v>
      </c>
      <c r="O881" s="279">
        <f>時間計算書!S881</f>
        <v>0</v>
      </c>
      <c r="P881" s="288">
        <f>IF(計算規則!$G$28=0,0,ROUND(O881*24*H881*P$3+O881*24*I881*P$4,0))</f>
        <v>0</v>
      </c>
      <c r="Q881" s="279">
        <f>時間計算書!T881</f>
        <v>0</v>
      </c>
      <c r="R881" s="288">
        <f>IF(計算規則!$G$28=0,0,ROUND(Q881*24*H881*R$3+Q881*24*I881*R$4,0))</f>
        <v>0</v>
      </c>
      <c r="S881" s="279">
        <f>時間計算書!U881</f>
        <v>0</v>
      </c>
      <c r="T881" s="289">
        <f>IF(計算規則!$G$28=0,0,ROUND(S881*24*H881*T$3+S881*24*I881*T$4,0))</f>
        <v>0</v>
      </c>
      <c r="U881" s="267"/>
      <c r="V881" s="268"/>
      <c r="W881" s="268"/>
      <c r="X881" s="269"/>
      <c r="Y881" s="270">
        <f t="shared" si="169"/>
        <v>0</v>
      </c>
    </row>
    <row r="882" spans="1:25" ht="9" customHeight="1" thickBot="1" x14ac:dyDescent="0.2">
      <c r="A882" s="766"/>
      <c r="B882" s="767"/>
      <c r="C882" s="768"/>
      <c r="D882" s="66">
        <f t="shared" si="170"/>
        <v>45148</v>
      </c>
      <c r="E882" s="67">
        <f t="shared" si="166"/>
        <v>45148</v>
      </c>
      <c r="F882" s="68">
        <f t="shared" si="167"/>
        <v>45148</v>
      </c>
      <c r="G882" s="214" t="str">
        <f>IF(時間計算書!E882="","",時間計算書!E882)</f>
        <v/>
      </c>
      <c r="H882" s="156">
        <f t="shared" si="171"/>
        <v>0</v>
      </c>
      <c r="I882" s="156">
        <f t="shared" si="171"/>
        <v>0</v>
      </c>
      <c r="J882" s="285">
        <f>IF(計算規則!$G$28=0,1,IF(G882="法",計算規則!H910,IF(G882="所",計算規則!$H$33,計算規則!$H$32)))</f>
        <v>1</v>
      </c>
      <c r="K882" s="283">
        <f>時間計算書!P882</f>
        <v>0</v>
      </c>
      <c r="L882" s="287">
        <f>IF(計算規則!$G$28=0,0,ROUND(K882*24*H882*J882,0))</f>
        <v>0</v>
      </c>
      <c r="M882" s="279">
        <f>時間計算書!Q882+時間計算書!R882</f>
        <v>0</v>
      </c>
      <c r="N882" s="288">
        <f>IF(計算規則!$G$28=0,0,ROUND(M882*24*H882*N$3+M882*24*I882*N$4,0))</f>
        <v>0</v>
      </c>
      <c r="O882" s="279">
        <f>時間計算書!S882</f>
        <v>0</v>
      </c>
      <c r="P882" s="288">
        <f>IF(計算規則!$G$28=0,0,ROUND(O882*24*H882*P$3+O882*24*I882*P$4,0))</f>
        <v>0</v>
      </c>
      <c r="Q882" s="279">
        <f>時間計算書!T882</f>
        <v>0</v>
      </c>
      <c r="R882" s="288">
        <f>IF(計算規則!$G$28=0,0,ROUND(Q882*24*H882*R$3+Q882*24*I882*R$4,0))</f>
        <v>0</v>
      </c>
      <c r="S882" s="279">
        <f>時間計算書!U882</f>
        <v>0</v>
      </c>
      <c r="T882" s="289">
        <f>IF(計算規則!$G$28=0,0,ROUND(S882*24*H882*T$3+S882*24*I882*T$4,0))</f>
        <v>0</v>
      </c>
      <c r="U882" s="267"/>
      <c r="V882" s="268"/>
      <c r="W882" s="268"/>
      <c r="X882" s="269"/>
      <c r="Y882" s="270">
        <f t="shared" si="169"/>
        <v>0</v>
      </c>
    </row>
    <row r="883" spans="1:25" ht="9" customHeight="1" x14ac:dyDescent="0.15">
      <c r="A883" s="757">
        <f>賃金一覧表・単価計算書・既払金計算書!BG34</f>
        <v>0</v>
      </c>
      <c r="B883" s="758"/>
      <c r="C883" s="759"/>
      <c r="D883" s="66">
        <f t="shared" si="170"/>
        <v>45149</v>
      </c>
      <c r="E883" s="67">
        <f t="shared" si="166"/>
        <v>45149</v>
      </c>
      <c r="F883" s="68">
        <f t="shared" si="167"/>
        <v>45149</v>
      </c>
      <c r="G883" s="214" t="str">
        <f>IF(時間計算書!E883="","",時間計算書!E883)</f>
        <v/>
      </c>
      <c r="H883" s="156">
        <f t="shared" si="171"/>
        <v>0</v>
      </c>
      <c r="I883" s="156">
        <f t="shared" si="171"/>
        <v>0</v>
      </c>
      <c r="J883" s="285">
        <f>IF(計算規則!$G$28=0,1,IF(G883="法",計算規則!H911,IF(G883="所",計算規則!$H$33,計算規則!$H$32)))</f>
        <v>1</v>
      </c>
      <c r="K883" s="283">
        <f>時間計算書!P883</f>
        <v>0</v>
      </c>
      <c r="L883" s="287">
        <f>IF(計算規則!$G$28=0,0,ROUND(K883*24*H883*J883,0))</f>
        <v>0</v>
      </c>
      <c r="M883" s="279">
        <f>時間計算書!Q883+時間計算書!R883</f>
        <v>0</v>
      </c>
      <c r="N883" s="288">
        <f>IF(計算規則!$G$28=0,0,ROUND(M883*24*H883*N$3+M883*24*I883*N$4,0))</f>
        <v>0</v>
      </c>
      <c r="O883" s="279">
        <f>時間計算書!S883</f>
        <v>0</v>
      </c>
      <c r="P883" s="288">
        <f>IF(計算規則!$G$28=0,0,ROUND(O883*24*H883*P$3+O883*24*I883*P$4,0))</f>
        <v>0</v>
      </c>
      <c r="Q883" s="279">
        <f>時間計算書!T883</f>
        <v>0</v>
      </c>
      <c r="R883" s="288">
        <f>IF(計算規則!$G$28=0,0,ROUND(Q883*24*H883*R$3+Q883*24*I883*R$4,0))</f>
        <v>0</v>
      </c>
      <c r="S883" s="279">
        <f>時間計算書!U883</f>
        <v>0</v>
      </c>
      <c r="T883" s="289">
        <f>IF(計算規則!$G$28=0,0,ROUND(S883*24*H883*T$3+S883*24*I883*T$4,0))</f>
        <v>0</v>
      </c>
      <c r="U883" s="267"/>
      <c r="V883" s="268"/>
      <c r="W883" s="268"/>
      <c r="X883" s="269"/>
      <c r="Y883" s="270">
        <f t="shared" si="169"/>
        <v>0</v>
      </c>
    </row>
    <row r="884" spans="1:25" ht="9" customHeight="1" thickBot="1" x14ac:dyDescent="0.2">
      <c r="A884" s="760"/>
      <c r="B884" s="761"/>
      <c r="C884" s="762"/>
      <c r="D884" s="66">
        <f t="shared" si="170"/>
        <v>45150</v>
      </c>
      <c r="E884" s="67">
        <f t="shared" si="166"/>
        <v>45150</v>
      </c>
      <c r="F884" s="68">
        <f t="shared" si="167"/>
        <v>45150</v>
      </c>
      <c r="G884" s="214" t="str">
        <f>IF(時間計算書!E884="","",時間計算書!E884)</f>
        <v/>
      </c>
      <c r="H884" s="156">
        <f t="shared" si="171"/>
        <v>0</v>
      </c>
      <c r="I884" s="156">
        <f t="shared" si="171"/>
        <v>0</v>
      </c>
      <c r="J884" s="285">
        <f>IF(計算規則!$G$28=0,1,IF(G884="法",計算規則!H912,IF(G884="所",計算規則!$H$33,計算規則!$H$32)))</f>
        <v>1</v>
      </c>
      <c r="K884" s="283">
        <f>時間計算書!P884</f>
        <v>0</v>
      </c>
      <c r="L884" s="287">
        <f>IF(計算規則!$G$28=0,0,ROUND(K884*24*H884*J884,0))</f>
        <v>0</v>
      </c>
      <c r="M884" s="279">
        <f>時間計算書!Q884+時間計算書!R884</f>
        <v>0</v>
      </c>
      <c r="N884" s="288">
        <f>IF(計算規則!$G$28=0,0,ROUND(M884*24*H884*N$3+M884*24*I884*N$4,0))</f>
        <v>0</v>
      </c>
      <c r="O884" s="279">
        <f>時間計算書!S884</f>
        <v>0</v>
      </c>
      <c r="P884" s="288">
        <f>IF(計算規則!$G$28=0,0,ROUND(O884*24*H884*P$3+O884*24*I884*P$4,0))</f>
        <v>0</v>
      </c>
      <c r="Q884" s="279">
        <f>時間計算書!T884</f>
        <v>0</v>
      </c>
      <c r="R884" s="288">
        <f>IF(計算規則!$G$28=0,0,ROUND(Q884*24*H884*R$3+Q884*24*I884*R$4,0))</f>
        <v>0</v>
      </c>
      <c r="S884" s="279">
        <f>時間計算書!U884</f>
        <v>0</v>
      </c>
      <c r="T884" s="289">
        <f>IF(計算規則!$G$28=0,0,ROUND(S884*24*H884*T$3+S884*24*I884*T$4,0))</f>
        <v>0</v>
      </c>
      <c r="U884" s="267"/>
      <c r="V884" s="268"/>
      <c r="W884" s="268"/>
      <c r="X884" s="269"/>
      <c r="Y884" s="270">
        <f t="shared" si="169"/>
        <v>0</v>
      </c>
    </row>
    <row r="885" spans="1:25" ht="9" customHeight="1" x14ac:dyDescent="0.15">
      <c r="A885" s="783"/>
      <c r="B885" s="784"/>
      <c r="C885" s="785"/>
      <c r="D885" s="66">
        <f t="shared" si="170"/>
        <v>45151</v>
      </c>
      <c r="E885" s="67">
        <f>D885</f>
        <v>45151</v>
      </c>
      <c r="F885" s="68">
        <f>D885</f>
        <v>45151</v>
      </c>
      <c r="G885" s="214" t="str">
        <f>IF(時間計算書!E885="","",時間計算書!E885)</f>
        <v/>
      </c>
      <c r="H885" s="156">
        <f t="shared" si="171"/>
        <v>0</v>
      </c>
      <c r="I885" s="156">
        <f t="shared" si="171"/>
        <v>0</v>
      </c>
      <c r="J885" s="285">
        <f>IF(計算規則!$G$28=0,1,IF(G885="法",計算規則!H913,IF(G885="所",計算規則!$H$33,計算規則!$H$32)))</f>
        <v>1</v>
      </c>
      <c r="K885" s="283">
        <f>時間計算書!P885</f>
        <v>0</v>
      </c>
      <c r="L885" s="287">
        <f>IF(計算規則!$G$28=0,0,ROUND(K885*24*H885*J885,0))</f>
        <v>0</v>
      </c>
      <c r="M885" s="279">
        <f>時間計算書!Q885+時間計算書!R885</f>
        <v>0</v>
      </c>
      <c r="N885" s="288">
        <f>IF(計算規則!$G$28=0,0,ROUND(M885*24*H885*N$3+M885*24*I885*N$4,0))</f>
        <v>0</v>
      </c>
      <c r="O885" s="279">
        <f>時間計算書!S885</f>
        <v>0</v>
      </c>
      <c r="P885" s="288">
        <f>IF(計算規則!$G$28=0,0,ROUND(O885*24*H885*P$3+O885*24*I885*P$4,0))</f>
        <v>0</v>
      </c>
      <c r="Q885" s="279">
        <f>時間計算書!T885</f>
        <v>0</v>
      </c>
      <c r="R885" s="288">
        <f>IF(計算規則!$G$28=0,0,ROUND(Q885*24*H885*R$3+Q885*24*I885*R$4,0))</f>
        <v>0</v>
      </c>
      <c r="S885" s="279">
        <f>時間計算書!U885</f>
        <v>0</v>
      </c>
      <c r="T885" s="289">
        <f>IF(計算規則!$G$28=0,0,ROUND(S885*24*H885*T$3+S885*24*I885*T$4,0))</f>
        <v>0</v>
      </c>
      <c r="U885" s="267"/>
      <c r="V885" s="268"/>
      <c r="W885" s="268"/>
      <c r="X885" s="269"/>
      <c r="Y885" s="270">
        <f t="shared" si="169"/>
        <v>0</v>
      </c>
    </row>
    <row r="886" spans="1:25" ht="9" customHeight="1" thickBot="1" x14ac:dyDescent="0.2">
      <c r="A886" s="786"/>
      <c r="B886" s="787"/>
      <c r="C886" s="788"/>
      <c r="D886" s="66">
        <f>D885+1</f>
        <v>45152</v>
      </c>
      <c r="E886" s="67">
        <f t="shared" ref="E886:E915" si="172">D886</f>
        <v>45152</v>
      </c>
      <c r="F886" s="68">
        <f t="shared" ref="F886:F915" si="173">D886</f>
        <v>45152</v>
      </c>
      <c r="G886" s="214" t="str">
        <f>IF(時間計算書!E886="","",時間計算書!E886)</f>
        <v/>
      </c>
      <c r="H886" s="156">
        <f t="shared" si="171"/>
        <v>0</v>
      </c>
      <c r="I886" s="156">
        <f t="shared" si="171"/>
        <v>0</v>
      </c>
      <c r="J886" s="285">
        <f>IF(計算規則!$G$28=0,1,IF(G886="法",計算規則!H914,IF(G886="所",計算規則!$H$33,計算規則!$H$32)))</f>
        <v>1</v>
      </c>
      <c r="K886" s="283">
        <f>時間計算書!P886</f>
        <v>0</v>
      </c>
      <c r="L886" s="287">
        <f>IF(計算規則!$G$28=0,0,ROUND(K886*24*H886*J886,0))</f>
        <v>0</v>
      </c>
      <c r="M886" s="279">
        <f>時間計算書!Q886+時間計算書!R886</f>
        <v>0</v>
      </c>
      <c r="N886" s="288">
        <f>IF(計算規則!$G$28=0,0,ROUND(M886*24*H886*N$3+M886*24*I886*N$4,0))</f>
        <v>0</v>
      </c>
      <c r="O886" s="279">
        <f>時間計算書!S886</f>
        <v>0</v>
      </c>
      <c r="P886" s="288">
        <f>IF(計算規則!$G$28=0,0,ROUND(O886*24*H886*P$3+O886*24*I886*P$4,0))</f>
        <v>0</v>
      </c>
      <c r="Q886" s="279">
        <f>時間計算書!T886</f>
        <v>0</v>
      </c>
      <c r="R886" s="288">
        <f>IF(計算規則!$G$28=0,0,ROUND(Q886*24*H886*R$3+Q886*24*I886*R$4,0))</f>
        <v>0</v>
      </c>
      <c r="S886" s="279">
        <f>時間計算書!U886</f>
        <v>0</v>
      </c>
      <c r="T886" s="289">
        <f>IF(計算規則!$G$28=0,0,ROUND(S886*24*H886*T$3+S886*24*I886*T$4,0))</f>
        <v>0</v>
      </c>
      <c r="U886" s="267"/>
      <c r="V886" s="268"/>
      <c r="W886" s="268"/>
      <c r="X886" s="269"/>
      <c r="Y886" s="270">
        <f t="shared" si="169"/>
        <v>0</v>
      </c>
    </row>
    <row r="887" spans="1:25" ht="9" customHeight="1" x14ac:dyDescent="0.15">
      <c r="A887" s="746" t="s">
        <v>71</v>
      </c>
      <c r="B887" s="184" t="s">
        <v>116</v>
      </c>
      <c r="C887" s="198">
        <f>SUM(K873:K903)</f>
        <v>0</v>
      </c>
      <c r="D887" s="66">
        <f t="shared" si="170"/>
        <v>45153</v>
      </c>
      <c r="E887" s="67">
        <f t="shared" si="172"/>
        <v>45153</v>
      </c>
      <c r="F887" s="68">
        <f t="shared" si="173"/>
        <v>45153</v>
      </c>
      <c r="G887" s="214" t="str">
        <f>IF(時間計算書!E887="","",時間計算書!E887)</f>
        <v/>
      </c>
      <c r="H887" s="156">
        <f t="shared" si="171"/>
        <v>0</v>
      </c>
      <c r="I887" s="156">
        <f t="shared" si="171"/>
        <v>0</v>
      </c>
      <c r="J887" s="285">
        <f>IF(計算規則!$G$28=0,1,IF(G887="法",計算規則!H915,IF(G887="所",計算規則!$H$33,計算規則!$H$32)))</f>
        <v>1</v>
      </c>
      <c r="K887" s="283">
        <f>時間計算書!P887</f>
        <v>0</v>
      </c>
      <c r="L887" s="287">
        <f>IF(計算規則!$G$28=0,0,ROUND(K887*24*H887*J887,0))</f>
        <v>0</v>
      </c>
      <c r="M887" s="279">
        <f>時間計算書!Q887+時間計算書!R887</f>
        <v>0</v>
      </c>
      <c r="N887" s="288">
        <f>IF(計算規則!$G$28=0,0,ROUND(M887*24*H887*N$3+M887*24*I887*N$4,0))</f>
        <v>0</v>
      </c>
      <c r="O887" s="279">
        <f>時間計算書!S887</f>
        <v>0</v>
      </c>
      <c r="P887" s="288">
        <f>IF(計算規則!$G$28=0,0,ROUND(O887*24*H887*P$3+O887*24*I887*P$4,0))</f>
        <v>0</v>
      </c>
      <c r="Q887" s="279">
        <f>時間計算書!T887</f>
        <v>0</v>
      </c>
      <c r="R887" s="288">
        <f>IF(計算規則!$G$28=0,0,ROUND(Q887*24*H887*R$3+Q887*24*I887*R$4,0))</f>
        <v>0</v>
      </c>
      <c r="S887" s="279">
        <f>時間計算書!U887</f>
        <v>0</v>
      </c>
      <c r="T887" s="289">
        <f>IF(計算規則!$G$28=0,0,ROUND(S887*24*H887*T$3+S887*24*I887*T$4,0))</f>
        <v>0</v>
      </c>
      <c r="U887" s="267"/>
      <c r="V887" s="268"/>
      <c r="W887" s="268"/>
      <c r="X887" s="269"/>
      <c r="Y887" s="270">
        <f t="shared" si="169"/>
        <v>0</v>
      </c>
    </row>
    <row r="888" spans="1:25" ht="9" customHeight="1" x14ac:dyDescent="0.15">
      <c r="A888" s="747"/>
      <c r="B888" s="196" t="s">
        <v>56</v>
      </c>
      <c r="C888" s="199">
        <f>SUM(L873:L903)</f>
        <v>0</v>
      </c>
      <c r="D888" s="66">
        <f t="shared" si="170"/>
        <v>45154</v>
      </c>
      <c r="E888" s="67">
        <f t="shared" si="172"/>
        <v>45154</v>
      </c>
      <c r="F888" s="68">
        <f t="shared" si="173"/>
        <v>45154</v>
      </c>
      <c r="G888" s="214" t="str">
        <f>IF(時間計算書!E888="","",時間計算書!E888)</f>
        <v/>
      </c>
      <c r="H888" s="156">
        <f t="shared" si="171"/>
        <v>0</v>
      </c>
      <c r="I888" s="156">
        <f t="shared" si="171"/>
        <v>0</v>
      </c>
      <c r="J888" s="285">
        <f>IF(計算規則!$G$28=0,1,IF(G888="法",計算規則!H916,IF(G888="所",計算規則!$H$33,計算規則!$H$32)))</f>
        <v>1</v>
      </c>
      <c r="K888" s="283">
        <f>時間計算書!P888</f>
        <v>0</v>
      </c>
      <c r="L888" s="287">
        <f>IF(計算規則!$G$28=0,0,ROUND(K888*24*H888*J888,0))</f>
        <v>0</v>
      </c>
      <c r="M888" s="279">
        <f>時間計算書!Q888+時間計算書!R888</f>
        <v>0</v>
      </c>
      <c r="N888" s="288">
        <f>IF(計算規則!$G$28=0,0,ROUND(M888*24*H888*N$3+M888*24*I888*N$4,0))</f>
        <v>0</v>
      </c>
      <c r="O888" s="279">
        <f>時間計算書!S888</f>
        <v>0</v>
      </c>
      <c r="P888" s="288">
        <f>IF(計算規則!$G$28=0,0,ROUND(O888*24*H888*P$3+O888*24*I888*P$4,0))</f>
        <v>0</v>
      </c>
      <c r="Q888" s="279">
        <f>時間計算書!T888</f>
        <v>0</v>
      </c>
      <c r="R888" s="288">
        <f>IF(計算規則!$G$28=0,0,ROUND(Q888*24*H888*R$3+Q888*24*I888*R$4,0))</f>
        <v>0</v>
      </c>
      <c r="S888" s="279">
        <f>時間計算書!U888</f>
        <v>0</v>
      </c>
      <c r="T888" s="289">
        <f>IF(計算規則!$G$28=0,0,ROUND(S888*24*H888*T$3+S888*24*I888*T$4,0))</f>
        <v>0</v>
      </c>
      <c r="U888" s="267"/>
      <c r="V888" s="268"/>
      <c r="W888" s="268"/>
      <c r="X888" s="269"/>
      <c r="Y888" s="270">
        <f t="shared" si="169"/>
        <v>0</v>
      </c>
    </row>
    <row r="889" spans="1:25" ht="9" customHeight="1" x14ac:dyDescent="0.15">
      <c r="A889" s="747"/>
      <c r="B889" s="196" t="s">
        <v>114</v>
      </c>
      <c r="C889" s="281">
        <f>SUM(U873:U903)</f>
        <v>0</v>
      </c>
      <c r="D889" s="66">
        <f t="shared" si="170"/>
        <v>45155</v>
      </c>
      <c r="E889" s="67">
        <f t="shared" si="172"/>
        <v>45155</v>
      </c>
      <c r="F889" s="68">
        <f t="shared" si="173"/>
        <v>45155</v>
      </c>
      <c r="G889" s="214" t="str">
        <f>IF(時間計算書!E889="","",時間計算書!E889)</f>
        <v/>
      </c>
      <c r="H889" s="156">
        <f t="shared" si="171"/>
        <v>0</v>
      </c>
      <c r="I889" s="156">
        <f t="shared" si="171"/>
        <v>0</v>
      </c>
      <c r="J889" s="285">
        <f>IF(計算規則!$G$28=0,1,IF(G889="法",計算規則!H917,IF(G889="所",計算規則!$H$33,計算規則!$H$32)))</f>
        <v>1</v>
      </c>
      <c r="K889" s="283">
        <f>時間計算書!P889</f>
        <v>0</v>
      </c>
      <c r="L889" s="287">
        <f>IF(計算規則!$G$28=0,0,ROUND(K889*24*H889*J889,0))</f>
        <v>0</v>
      </c>
      <c r="M889" s="279">
        <f>時間計算書!Q889+時間計算書!R889</f>
        <v>0</v>
      </c>
      <c r="N889" s="288">
        <f>IF(計算規則!$G$28=0,0,ROUND(M889*24*H889*N$3+M889*24*I889*N$4,0))</f>
        <v>0</v>
      </c>
      <c r="O889" s="279">
        <f>時間計算書!S889</f>
        <v>0</v>
      </c>
      <c r="P889" s="288">
        <f>IF(計算規則!$G$28=0,0,ROUND(O889*24*H889*P$3+O889*24*I889*P$4,0))</f>
        <v>0</v>
      </c>
      <c r="Q889" s="279">
        <f>時間計算書!T889</f>
        <v>0</v>
      </c>
      <c r="R889" s="288">
        <f>IF(計算規則!$G$28=0,0,ROUND(Q889*24*H889*R$3+Q889*24*I889*R$4,0))</f>
        <v>0</v>
      </c>
      <c r="S889" s="279">
        <f>時間計算書!U889</f>
        <v>0</v>
      </c>
      <c r="T889" s="289">
        <f>IF(計算規則!$G$28=0,0,ROUND(S889*24*H889*T$3+S889*24*I889*T$4,0))</f>
        <v>0</v>
      </c>
      <c r="U889" s="267"/>
      <c r="V889" s="268"/>
      <c r="W889" s="268"/>
      <c r="X889" s="269"/>
      <c r="Y889" s="270">
        <f t="shared" si="169"/>
        <v>0</v>
      </c>
    </row>
    <row r="890" spans="1:25" ht="9" customHeight="1" thickBot="1" x14ac:dyDescent="0.2">
      <c r="A890" s="748"/>
      <c r="B890" s="197" t="s">
        <v>115</v>
      </c>
      <c r="C890" s="282">
        <f>C888+C889</f>
        <v>0</v>
      </c>
      <c r="D890" s="66">
        <f t="shared" si="170"/>
        <v>45156</v>
      </c>
      <c r="E890" s="67">
        <f t="shared" si="172"/>
        <v>45156</v>
      </c>
      <c r="F890" s="68">
        <f t="shared" si="173"/>
        <v>45156</v>
      </c>
      <c r="G890" s="214" t="str">
        <f>IF(時間計算書!E890="","",時間計算書!E890)</f>
        <v/>
      </c>
      <c r="H890" s="156">
        <f t="shared" si="171"/>
        <v>0</v>
      </c>
      <c r="I890" s="156">
        <f t="shared" si="171"/>
        <v>0</v>
      </c>
      <c r="J890" s="285">
        <f>IF(計算規則!$G$28=0,1,IF(G890="法",計算規則!H918,IF(G890="所",計算規則!$H$33,計算規則!$H$32)))</f>
        <v>1</v>
      </c>
      <c r="K890" s="283">
        <f>時間計算書!P890</f>
        <v>0</v>
      </c>
      <c r="L890" s="287">
        <f>IF(計算規則!$G$28=0,0,ROUND(K890*24*H890*J890,0))</f>
        <v>0</v>
      </c>
      <c r="M890" s="279">
        <f>時間計算書!Q890+時間計算書!R890</f>
        <v>0</v>
      </c>
      <c r="N890" s="288">
        <f>IF(計算規則!$G$28=0,0,ROUND(M890*24*H890*N$3+M890*24*I890*N$4,0))</f>
        <v>0</v>
      </c>
      <c r="O890" s="279">
        <f>時間計算書!S890</f>
        <v>0</v>
      </c>
      <c r="P890" s="288">
        <f>IF(計算規則!$G$28=0,0,ROUND(O890*24*H890*P$3+O890*24*I890*P$4,0))</f>
        <v>0</v>
      </c>
      <c r="Q890" s="279">
        <f>時間計算書!T890</f>
        <v>0</v>
      </c>
      <c r="R890" s="288">
        <f>IF(計算規則!$G$28=0,0,ROUND(Q890*24*H890*R$3+Q890*24*I890*R$4,0))</f>
        <v>0</v>
      </c>
      <c r="S890" s="279">
        <f>時間計算書!U890</f>
        <v>0</v>
      </c>
      <c r="T890" s="289">
        <f>IF(計算規則!$G$28=0,0,ROUND(S890*24*H890*T$3+S890*24*I890*T$4,0))</f>
        <v>0</v>
      </c>
      <c r="U890" s="267"/>
      <c r="V890" s="268"/>
      <c r="W890" s="268"/>
      <c r="X890" s="269"/>
      <c r="Y890" s="270">
        <f t="shared" si="169"/>
        <v>0</v>
      </c>
    </row>
    <row r="891" spans="1:25" ht="9" customHeight="1" x14ac:dyDescent="0.15">
      <c r="A891" s="746" t="s">
        <v>72</v>
      </c>
      <c r="B891" s="184" t="s">
        <v>116</v>
      </c>
      <c r="C891" s="198">
        <f>SUM(M873:M903)</f>
        <v>0</v>
      </c>
      <c r="D891" s="66">
        <f t="shared" si="170"/>
        <v>45157</v>
      </c>
      <c r="E891" s="67">
        <f t="shared" si="172"/>
        <v>45157</v>
      </c>
      <c r="F891" s="68">
        <f t="shared" si="173"/>
        <v>45157</v>
      </c>
      <c r="G891" s="214" t="str">
        <f>IF(時間計算書!E891="","",時間計算書!E891)</f>
        <v/>
      </c>
      <c r="H891" s="156">
        <f t="shared" si="171"/>
        <v>0</v>
      </c>
      <c r="I891" s="156">
        <f t="shared" si="171"/>
        <v>0</v>
      </c>
      <c r="J891" s="285">
        <f>IF(計算規則!$G$28=0,1,IF(G891="法",計算規則!H919,IF(G891="所",計算規則!$H$33,計算規則!$H$32)))</f>
        <v>1</v>
      </c>
      <c r="K891" s="283">
        <f>時間計算書!P891</f>
        <v>0</v>
      </c>
      <c r="L891" s="287">
        <f>IF(計算規則!$G$28=0,0,ROUND(K891*24*H891*J891,0))</f>
        <v>0</v>
      </c>
      <c r="M891" s="279">
        <f>時間計算書!Q891+時間計算書!R891</f>
        <v>0</v>
      </c>
      <c r="N891" s="288">
        <f>IF(計算規則!$G$28=0,0,ROUND(M891*24*H891*N$3+M891*24*I891*N$4,0))</f>
        <v>0</v>
      </c>
      <c r="O891" s="279">
        <f>時間計算書!S891</f>
        <v>0</v>
      </c>
      <c r="P891" s="288">
        <f>IF(計算規則!$G$28=0,0,ROUND(O891*24*H891*P$3+O891*24*I891*P$4,0))</f>
        <v>0</v>
      </c>
      <c r="Q891" s="279">
        <f>時間計算書!T891</f>
        <v>0</v>
      </c>
      <c r="R891" s="288">
        <f>IF(計算規則!$G$28=0,0,ROUND(Q891*24*H891*R$3+Q891*24*I891*R$4,0))</f>
        <v>0</v>
      </c>
      <c r="S891" s="279">
        <f>時間計算書!U891</f>
        <v>0</v>
      </c>
      <c r="T891" s="289">
        <f>IF(計算規則!$G$28=0,0,ROUND(S891*24*H891*T$3+S891*24*I891*T$4,0))</f>
        <v>0</v>
      </c>
      <c r="U891" s="267"/>
      <c r="V891" s="268"/>
      <c r="W891" s="268"/>
      <c r="X891" s="269"/>
      <c r="Y891" s="270">
        <f t="shared" si="169"/>
        <v>0</v>
      </c>
    </row>
    <row r="892" spans="1:25" ht="9" customHeight="1" x14ac:dyDescent="0.15">
      <c r="A892" s="747"/>
      <c r="B892" s="196" t="s">
        <v>56</v>
      </c>
      <c r="C892" s="199">
        <f>SUM(N873:N903)+SUM(P873:P903)</f>
        <v>0</v>
      </c>
      <c r="D892" s="66">
        <f t="shared" si="170"/>
        <v>45158</v>
      </c>
      <c r="E892" s="67">
        <f t="shared" si="172"/>
        <v>45158</v>
      </c>
      <c r="F892" s="68">
        <f t="shared" si="173"/>
        <v>45158</v>
      </c>
      <c r="G892" s="214" t="str">
        <f>IF(時間計算書!E892="","",時間計算書!E892)</f>
        <v/>
      </c>
      <c r="H892" s="156">
        <f t="shared" si="171"/>
        <v>0</v>
      </c>
      <c r="I892" s="156">
        <f t="shared" si="171"/>
        <v>0</v>
      </c>
      <c r="J892" s="285">
        <f>IF(計算規則!$G$28=0,1,IF(G892="法",計算規則!H920,IF(G892="所",計算規則!$H$33,計算規則!$H$32)))</f>
        <v>1</v>
      </c>
      <c r="K892" s="283">
        <f>時間計算書!P892</f>
        <v>0</v>
      </c>
      <c r="L892" s="287">
        <f>IF(計算規則!$G$28=0,0,ROUND(K892*24*H892*J892,0))</f>
        <v>0</v>
      </c>
      <c r="M892" s="279">
        <f>時間計算書!Q892+時間計算書!R892</f>
        <v>0</v>
      </c>
      <c r="N892" s="288">
        <f>IF(計算規則!$G$28=0,0,ROUND(M892*24*H892*N$3+M892*24*I892*N$4,0))</f>
        <v>0</v>
      </c>
      <c r="O892" s="279">
        <f>時間計算書!S892</f>
        <v>0</v>
      </c>
      <c r="P892" s="288">
        <f>IF(計算規則!$G$28=0,0,ROUND(O892*24*H892*P$3+O892*24*I892*P$4,0))</f>
        <v>0</v>
      </c>
      <c r="Q892" s="279">
        <f>時間計算書!T892</f>
        <v>0</v>
      </c>
      <c r="R892" s="288">
        <f>IF(計算規則!$G$28=0,0,ROUND(Q892*24*H892*R$3+Q892*24*I892*R$4,0))</f>
        <v>0</v>
      </c>
      <c r="S892" s="279">
        <f>時間計算書!U892</f>
        <v>0</v>
      </c>
      <c r="T892" s="289">
        <f>IF(計算規則!$G$28=0,0,ROUND(S892*24*H892*T$3+S892*24*I892*T$4,0))</f>
        <v>0</v>
      </c>
      <c r="U892" s="267"/>
      <c r="V892" s="268"/>
      <c r="W892" s="268"/>
      <c r="X892" s="269"/>
      <c r="Y892" s="270">
        <f t="shared" si="169"/>
        <v>0</v>
      </c>
    </row>
    <row r="893" spans="1:25" ht="9" customHeight="1" x14ac:dyDescent="0.15">
      <c r="A893" s="747"/>
      <c r="B893" s="196" t="s">
        <v>114</v>
      </c>
      <c r="C893" s="281">
        <f>SUM(V873:V903)</f>
        <v>0</v>
      </c>
      <c r="D893" s="66">
        <f t="shared" si="170"/>
        <v>45159</v>
      </c>
      <c r="E893" s="67">
        <f t="shared" si="172"/>
        <v>45159</v>
      </c>
      <c r="F893" s="68">
        <f t="shared" si="173"/>
        <v>45159</v>
      </c>
      <c r="G893" s="214" t="str">
        <f>IF(時間計算書!E893="","",時間計算書!E893)</f>
        <v/>
      </c>
      <c r="H893" s="156">
        <f t="shared" si="171"/>
        <v>0</v>
      </c>
      <c r="I893" s="156">
        <f t="shared" si="171"/>
        <v>0</v>
      </c>
      <c r="J893" s="285">
        <f>IF(計算規則!$G$28=0,1,IF(G893="法",計算規則!H921,IF(G893="所",計算規則!$H$33,計算規則!$H$32)))</f>
        <v>1</v>
      </c>
      <c r="K893" s="283">
        <f>時間計算書!P893</f>
        <v>0</v>
      </c>
      <c r="L893" s="287">
        <f>IF(計算規則!$G$28=0,0,ROUND(K893*24*H893*J893,0))</f>
        <v>0</v>
      </c>
      <c r="M893" s="279">
        <f>時間計算書!Q893+時間計算書!R893</f>
        <v>0</v>
      </c>
      <c r="N893" s="288">
        <f>IF(計算規則!$G$28=0,0,ROUND(M893*24*H893*N$3+M893*24*I893*N$4,0))</f>
        <v>0</v>
      </c>
      <c r="O893" s="279">
        <f>時間計算書!S893</f>
        <v>0</v>
      </c>
      <c r="P893" s="288">
        <f>IF(計算規則!$G$28=0,0,ROUND(O893*24*H893*P$3+O893*24*I893*P$4,0))</f>
        <v>0</v>
      </c>
      <c r="Q893" s="279">
        <f>時間計算書!T893</f>
        <v>0</v>
      </c>
      <c r="R893" s="288">
        <f>IF(計算規則!$G$28=0,0,ROUND(Q893*24*H893*R$3+Q893*24*I893*R$4,0))</f>
        <v>0</v>
      </c>
      <c r="S893" s="279">
        <f>時間計算書!U893</f>
        <v>0</v>
      </c>
      <c r="T893" s="289">
        <f>IF(計算規則!$G$28=0,0,ROUND(S893*24*H893*T$3+S893*24*I893*T$4,0))</f>
        <v>0</v>
      </c>
      <c r="U893" s="267"/>
      <c r="V893" s="268"/>
      <c r="W893" s="268"/>
      <c r="X893" s="269"/>
      <c r="Y893" s="270">
        <f t="shared" si="169"/>
        <v>0</v>
      </c>
    </row>
    <row r="894" spans="1:25" ht="9" customHeight="1" thickBot="1" x14ac:dyDescent="0.2">
      <c r="A894" s="748"/>
      <c r="B894" s="197" t="s">
        <v>115</v>
      </c>
      <c r="C894" s="282">
        <f>C892+C893</f>
        <v>0</v>
      </c>
      <c r="D894" s="66">
        <f t="shared" si="170"/>
        <v>45160</v>
      </c>
      <c r="E894" s="67">
        <f t="shared" si="172"/>
        <v>45160</v>
      </c>
      <c r="F894" s="68">
        <f t="shared" si="173"/>
        <v>45160</v>
      </c>
      <c r="G894" s="214" t="str">
        <f>IF(時間計算書!E894="","",時間計算書!E894)</f>
        <v/>
      </c>
      <c r="H894" s="156">
        <f t="shared" si="171"/>
        <v>0</v>
      </c>
      <c r="I894" s="156">
        <f t="shared" si="171"/>
        <v>0</v>
      </c>
      <c r="J894" s="285">
        <f>IF(計算規則!$G$28=0,1,IF(G894="法",計算規則!H922,IF(G894="所",計算規則!$H$33,計算規則!$H$32)))</f>
        <v>1</v>
      </c>
      <c r="K894" s="283">
        <f>時間計算書!P894</f>
        <v>0</v>
      </c>
      <c r="L894" s="287">
        <f>IF(計算規則!$G$28=0,0,ROUND(K894*24*H894*J894,0))</f>
        <v>0</v>
      </c>
      <c r="M894" s="279">
        <f>時間計算書!Q894+時間計算書!R894</f>
        <v>0</v>
      </c>
      <c r="N894" s="288">
        <f>IF(計算規則!$G$28=0,0,ROUND(M894*24*H894*N$3+M894*24*I894*N$4,0))</f>
        <v>0</v>
      </c>
      <c r="O894" s="279">
        <f>時間計算書!S894</f>
        <v>0</v>
      </c>
      <c r="P894" s="288">
        <f>IF(計算規則!$G$28=0,0,ROUND(O894*24*H894*P$3+O894*24*I894*P$4,0))</f>
        <v>0</v>
      </c>
      <c r="Q894" s="279">
        <f>時間計算書!T894</f>
        <v>0</v>
      </c>
      <c r="R894" s="288">
        <f>IF(計算規則!$G$28=0,0,ROUND(Q894*24*H894*R$3+Q894*24*I894*R$4,0))</f>
        <v>0</v>
      </c>
      <c r="S894" s="279">
        <f>時間計算書!U894</f>
        <v>0</v>
      </c>
      <c r="T894" s="289">
        <f>IF(計算規則!$G$28=0,0,ROUND(S894*24*H894*T$3+S894*24*I894*T$4,0))</f>
        <v>0</v>
      </c>
      <c r="U894" s="267"/>
      <c r="V894" s="268"/>
      <c r="W894" s="268"/>
      <c r="X894" s="269"/>
      <c r="Y894" s="270">
        <f t="shared" si="169"/>
        <v>0</v>
      </c>
    </row>
    <row r="895" spans="1:25" ht="9" customHeight="1" thickBot="1" x14ac:dyDescent="0.2">
      <c r="A895" s="749" t="s">
        <v>120</v>
      </c>
      <c r="B895" s="750"/>
      <c r="C895" s="200">
        <f>SUM(O873:O903)</f>
        <v>0</v>
      </c>
      <c r="D895" s="66">
        <f t="shared" si="170"/>
        <v>45161</v>
      </c>
      <c r="E895" s="67">
        <f t="shared" si="172"/>
        <v>45161</v>
      </c>
      <c r="F895" s="68">
        <f t="shared" si="173"/>
        <v>45161</v>
      </c>
      <c r="G895" s="214" t="str">
        <f>IF(時間計算書!E895="","",時間計算書!E895)</f>
        <v/>
      </c>
      <c r="H895" s="156">
        <f t="shared" si="171"/>
        <v>0</v>
      </c>
      <c r="I895" s="156">
        <f t="shared" si="171"/>
        <v>0</v>
      </c>
      <c r="J895" s="285">
        <f>IF(計算規則!$G$28=0,1,IF(G895="法",計算規則!H923,IF(G895="所",計算規則!$H$33,計算規則!$H$32)))</f>
        <v>1</v>
      </c>
      <c r="K895" s="283">
        <f>時間計算書!P895</f>
        <v>0</v>
      </c>
      <c r="L895" s="287">
        <f>IF(計算規則!$G$28=0,0,ROUND(K895*24*H895*J895,0))</f>
        <v>0</v>
      </c>
      <c r="M895" s="279">
        <f>時間計算書!Q895+時間計算書!R895</f>
        <v>0</v>
      </c>
      <c r="N895" s="288">
        <f>IF(計算規則!$G$28=0,0,ROUND(M895*24*H895*N$3+M895*24*I895*N$4,0))</f>
        <v>0</v>
      </c>
      <c r="O895" s="279">
        <f>時間計算書!S895</f>
        <v>0</v>
      </c>
      <c r="P895" s="288">
        <f>IF(計算規則!$G$28=0,0,ROUND(O895*24*H895*P$3+O895*24*I895*P$4,0))</f>
        <v>0</v>
      </c>
      <c r="Q895" s="279">
        <f>時間計算書!T895</f>
        <v>0</v>
      </c>
      <c r="R895" s="288">
        <f>IF(計算規則!$G$28=0,0,ROUND(Q895*24*H895*R$3+Q895*24*I895*R$4,0))</f>
        <v>0</v>
      </c>
      <c r="S895" s="279">
        <f>時間計算書!U895</f>
        <v>0</v>
      </c>
      <c r="T895" s="289">
        <f>IF(計算規則!$G$28=0,0,ROUND(S895*24*H895*T$3+S895*24*I895*T$4,0))</f>
        <v>0</v>
      </c>
      <c r="U895" s="267"/>
      <c r="V895" s="268"/>
      <c r="W895" s="268"/>
      <c r="X895" s="269"/>
      <c r="Y895" s="270">
        <f t="shared" si="169"/>
        <v>0</v>
      </c>
    </row>
    <row r="896" spans="1:25" ht="9" customHeight="1" x14ac:dyDescent="0.15">
      <c r="A896" s="743" t="s">
        <v>79</v>
      </c>
      <c r="B896" s="184" t="s">
        <v>116</v>
      </c>
      <c r="C896" s="198">
        <f>SUM(Q873:Q903)</f>
        <v>0</v>
      </c>
      <c r="D896" s="66">
        <f t="shared" si="170"/>
        <v>45162</v>
      </c>
      <c r="E896" s="67">
        <f t="shared" si="172"/>
        <v>45162</v>
      </c>
      <c r="F896" s="68">
        <f t="shared" si="173"/>
        <v>45162</v>
      </c>
      <c r="G896" s="214" t="str">
        <f>IF(時間計算書!E896="","",時間計算書!E896)</f>
        <v/>
      </c>
      <c r="H896" s="156">
        <f t="shared" si="171"/>
        <v>0</v>
      </c>
      <c r="I896" s="156">
        <f t="shared" si="171"/>
        <v>0</v>
      </c>
      <c r="J896" s="285">
        <f>IF(計算規則!$G$28=0,1,IF(G896="法",計算規則!H924,IF(G896="所",計算規則!$H$33,計算規則!$H$32)))</f>
        <v>1</v>
      </c>
      <c r="K896" s="283">
        <f>時間計算書!P896</f>
        <v>0</v>
      </c>
      <c r="L896" s="287">
        <f>IF(計算規則!$G$28=0,0,ROUND(K896*24*H896*J896,0))</f>
        <v>0</v>
      </c>
      <c r="M896" s="279">
        <f>時間計算書!Q896+時間計算書!R896</f>
        <v>0</v>
      </c>
      <c r="N896" s="288">
        <f>IF(計算規則!$G$28=0,0,ROUND(M896*24*H896*N$3+M896*24*I896*N$4,0))</f>
        <v>0</v>
      </c>
      <c r="O896" s="279">
        <f>時間計算書!S896</f>
        <v>0</v>
      </c>
      <c r="P896" s="288">
        <f>IF(計算規則!$G$28=0,0,ROUND(O896*24*H896*P$3+O896*24*I896*P$4,0))</f>
        <v>0</v>
      </c>
      <c r="Q896" s="279">
        <f>時間計算書!T896</f>
        <v>0</v>
      </c>
      <c r="R896" s="288">
        <f>IF(計算規則!$G$28=0,0,ROUND(Q896*24*H896*R$3+Q896*24*I896*R$4,0))</f>
        <v>0</v>
      </c>
      <c r="S896" s="279">
        <f>時間計算書!U896</f>
        <v>0</v>
      </c>
      <c r="T896" s="289">
        <f>IF(計算規則!$G$28=0,0,ROUND(S896*24*H896*T$3+S896*24*I896*T$4,0))</f>
        <v>0</v>
      </c>
      <c r="U896" s="267"/>
      <c r="V896" s="268"/>
      <c r="W896" s="268"/>
      <c r="X896" s="269"/>
      <c r="Y896" s="270">
        <f t="shared" si="169"/>
        <v>0</v>
      </c>
    </row>
    <row r="897" spans="1:25" ht="9" customHeight="1" x14ac:dyDescent="0.15">
      <c r="A897" s="744"/>
      <c r="B897" s="196" t="s">
        <v>56</v>
      </c>
      <c r="C897" s="199">
        <f>SUM(R873:R903)</f>
        <v>0</v>
      </c>
      <c r="D897" s="66">
        <f t="shared" si="170"/>
        <v>45163</v>
      </c>
      <c r="E897" s="67">
        <f t="shared" si="172"/>
        <v>45163</v>
      </c>
      <c r="F897" s="68">
        <f t="shared" si="173"/>
        <v>45163</v>
      </c>
      <c r="G897" s="214" t="str">
        <f>IF(時間計算書!E897="","",時間計算書!E897)</f>
        <v/>
      </c>
      <c r="H897" s="156">
        <f t="shared" si="171"/>
        <v>0</v>
      </c>
      <c r="I897" s="156">
        <f t="shared" si="171"/>
        <v>0</v>
      </c>
      <c r="J897" s="285">
        <f>IF(計算規則!$G$28=0,1,IF(G897="法",計算規則!H925,IF(G897="所",計算規則!$H$33,計算規則!$H$32)))</f>
        <v>1</v>
      </c>
      <c r="K897" s="283">
        <f>時間計算書!P897</f>
        <v>0</v>
      </c>
      <c r="L897" s="287">
        <f>IF(計算規則!$G$28=0,0,ROUND(K897*24*H897*J897,0))</f>
        <v>0</v>
      </c>
      <c r="M897" s="279">
        <f>時間計算書!Q897+時間計算書!R897</f>
        <v>0</v>
      </c>
      <c r="N897" s="288">
        <f>IF(計算規則!$G$28=0,0,ROUND(M897*24*H897*N$3+M897*24*I897*N$4,0))</f>
        <v>0</v>
      </c>
      <c r="O897" s="279">
        <f>時間計算書!S897</f>
        <v>0</v>
      </c>
      <c r="P897" s="288">
        <f>IF(計算規則!$G$28=0,0,ROUND(O897*24*H897*P$3+O897*24*I897*P$4,0))</f>
        <v>0</v>
      </c>
      <c r="Q897" s="279">
        <f>時間計算書!T897</f>
        <v>0</v>
      </c>
      <c r="R897" s="288">
        <f>IF(計算規則!$G$28=0,0,ROUND(Q897*24*H897*R$3+Q897*24*I897*R$4,0))</f>
        <v>0</v>
      </c>
      <c r="S897" s="279">
        <f>時間計算書!U897</f>
        <v>0</v>
      </c>
      <c r="T897" s="289">
        <f>IF(計算規則!$G$28=0,0,ROUND(S897*24*H897*T$3+S897*24*I897*T$4,0))</f>
        <v>0</v>
      </c>
      <c r="U897" s="267"/>
      <c r="V897" s="268"/>
      <c r="W897" s="268"/>
      <c r="X897" s="269"/>
      <c r="Y897" s="270">
        <f t="shared" si="169"/>
        <v>0</v>
      </c>
    </row>
    <row r="898" spans="1:25" ht="9" customHeight="1" x14ac:dyDescent="0.15">
      <c r="A898" s="744"/>
      <c r="B898" s="196" t="s">
        <v>114</v>
      </c>
      <c r="C898" s="281">
        <f>SUM(W873:W903)</f>
        <v>0</v>
      </c>
      <c r="D898" s="66">
        <f t="shared" si="170"/>
        <v>45164</v>
      </c>
      <c r="E898" s="67">
        <f t="shared" si="172"/>
        <v>45164</v>
      </c>
      <c r="F898" s="68">
        <f t="shared" si="173"/>
        <v>45164</v>
      </c>
      <c r="G898" s="214" t="str">
        <f>IF(時間計算書!E898="","",時間計算書!E898)</f>
        <v/>
      </c>
      <c r="H898" s="156">
        <f t="shared" si="171"/>
        <v>0</v>
      </c>
      <c r="I898" s="156">
        <f t="shared" si="171"/>
        <v>0</v>
      </c>
      <c r="J898" s="285">
        <f>IF(計算規則!$G$28=0,1,IF(G898="法",計算規則!H926,IF(G898="所",計算規則!$H$33,計算規則!$H$32)))</f>
        <v>1</v>
      </c>
      <c r="K898" s="283">
        <f>時間計算書!P898</f>
        <v>0</v>
      </c>
      <c r="L898" s="287">
        <f>IF(計算規則!$G$28=0,0,ROUND(K898*24*H898*J898,0))</f>
        <v>0</v>
      </c>
      <c r="M898" s="279">
        <f>時間計算書!Q898+時間計算書!R898</f>
        <v>0</v>
      </c>
      <c r="N898" s="288">
        <f>IF(計算規則!$G$28=0,0,ROUND(M898*24*H898*N$3+M898*24*I898*N$4,0))</f>
        <v>0</v>
      </c>
      <c r="O898" s="279">
        <f>時間計算書!S898</f>
        <v>0</v>
      </c>
      <c r="P898" s="288">
        <f>IF(計算規則!$G$28=0,0,ROUND(O898*24*H898*P$3+O898*24*I898*P$4,0))</f>
        <v>0</v>
      </c>
      <c r="Q898" s="279">
        <f>時間計算書!T898</f>
        <v>0</v>
      </c>
      <c r="R898" s="288">
        <f>IF(計算規則!$G$28=0,0,ROUND(Q898*24*H898*R$3+Q898*24*I898*R$4,0))</f>
        <v>0</v>
      </c>
      <c r="S898" s="279">
        <f>時間計算書!U898</f>
        <v>0</v>
      </c>
      <c r="T898" s="289">
        <f>IF(計算規則!$G$28=0,0,ROUND(S898*24*H898*T$3+S898*24*I898*T$4,0))</f>
        <v>0</v>
      </c>
      <c r="U898" s="267"/>
      <c r="V898" s="268"/>
      <c r="W898" s="268"/>
      <c r="X898" s="269"/>
      <c r="Y898" s="270">
        <f t="shared" si="169"/>
        <v>0</v>
      </c>
    </row>
    <row r="899" spans="1:25" ht="9" customHeight="1" thickBot="1" x14ac:dyDescent="0.2">
      <c r="A899" s="745"/>
      <c r="B899" s="197" t="s">
        <v>115</v>
      </c>
      <c r="C899" s="282">
        <f>C897+C898</f>
        <v>0</v>
      </c>
      <c r="D899" s="66">
        <f t="shared" si="170"/>
        <v>45165</v>
      </c>
      <c r="E899" s="67">
        <f t="shared" si="172"/>
        <v>45165</v>
      </c>
      <c r="F899" s="68">
        <f t="shared" si="173"/>
        <v>45165</v>
      </c>
      <c r="G899" s="214" t="str">
        <f>IF(時間計算書!E899="","",時間計算書!E899)</f>
        <v/>
      </c>
      <c r="H899" s="156">
        <f t="shared" si="171"/>
        <v>0</v>
      </c>
      <c r="I899" s="156">
        <f t="shared" si="171"/>
        <v>0</v>
      </c>
      <c r="J899" s="285">
        <f>IF(計算規則!$G$28=0,1,IF(G899="法",計算規則!H927,IF(G899="所",計算規則!$H$33,計算規則!$H$32)))</f>
        <v>1</v>
      </c>
      <c r="K899" s="283">
        <f>時間計算書!P899</f>
        <v>0</v>
      </c>
      <c r="L899" s="287">
        <f>IF(計算規則!$G$28=0,0,ROUND(K899*24*H899*J899,0))</f>
        <v>0</v>
      </c>
      <c r="M899" s="279">
        <f>時間計算書!Q899+時間計算書!R899</f>
        <v>0</v>
      </c>
      <c r="N899" s="288">
        <f>IF(計算規則!$G$28=0,0,ROUND(M899*24*H899*N$3+M899*24*I899*N$4,0))</f>
        <v>0</v>
      </c>
      <c r="O899" s="279">
        <f>時間計算書!S899</f>
        <v>0</v>
      </c>
      <c r="P899" s="288">
        <f>IF(計算規則!$G$28=0,0,ROUND(O899*24*H899*P$3+O899*24*I899*P$4,0))</f>
        <v>0</v>
      </c>
      <c r="Q899" s="279">
        <f>時間計算書!T899</f>
        <v>0</v>
      </c>
      <c r="R899" s="288">
        <f>IF(計算規則!$G$28=0,0,ROUND(Q899*24*H899*R$3+Q899*24*I899*R$4,0))</f>
        <v>0</v>
      </c>
      <c r="S899" s="279">
        <f>時間計算書!U899</f>
        <v>0</v>
      </c>
      <c r="T899" s="289">
        <f>IF(計算規則!$G$28=0,0,ROUND(S899*24*H899*T$3+S899*24*I899*T$4,0))</f>
        <v>0</v>
      </c>
      <c r="U899" s="267"/>
      <c r="V899" s="268"/>
      <c r="W899" s="268"/>
      <c r="X899" s="269"/>
      <c r="Y899" s="270">
        <f t="shared" si="169"/>
        <v>0</v>
      </c>
    </row>
    <row r="900" spans="1:25" ht="9" customHeight="1" x14ac:dyDescent="0.15">
      <c r="A900" s="743" t="s">
        <v>80</v>
      </c>
      <c r="B900" s="184" t="s">
        <v>116</v>
      </c>
      <c r="C900" s="198">
        <f>SUM(S873:S903)</f>
        <v>0</v>
      </c>
      <c r="D900" s="66">
        <f t="shared" si="170"/>
        <v>45166</v>
      </c>
      <c r="E900" s="67">
        <f t="shared" si="172"/>
        <v>45166</v>
      </c>
      <c r="F900" s="68">
        <f t="shared" si="173"/>
        <v>45166</v>
      </c>
      <c r="G900" s="214" t="str">
        <f>IF(時間計算書!E900="","",時間計算書!E900)</f>
        <v/>
      </c>
      <c r="H900" s="156">
        <f t="shared" si="171"/>
        <v>0</v>
      </c>
      <c r="I900" s="156">
        <f t="shared" si="171"/>
        <v>0</v>
      </c>
      <c r="J900" s="285">
        <f>IF(計算規則!$G$28=0,1,IF(G900="法",計算規則!H928,IF(G900="所",計算規則!$H$33,計算規則!$H$32)))</f>
        <v>1</v>
      </c>
      <c r="K900" s="283">
        <f>時間計算書!P900</f>
        <v>0</v>
      </c>
      <c r="L900" s="287">
        <f>IF(計算規則!$G$28=0,0,ROUND(K900*24*H900*J900,0))</f>
        <v>0</v>
      </c>
      <c r="M900" s="279">
        <f>時間計算書!Q900+時間計算書!R900</f>
        <v>0</v>
      </c>
      <c r="N900" s="288">
        <f>IF(計算規則!$G$28=0,0,ROUND(M900*24*H900*N$3+M900*24*I900*N$4,0))</f>
        <v>0</v>
      </c>
      <c r="O900" s="279">
        <f>時間計算書!S900</f>
        <v>0</v>
      </c>
      <c r="P900" s="288">
        <f>IF(計算規則!$G$28=0,0,ROUND(O900*24*H900*P$3+O900*24*I900*P$4,0))</f>
        <v>0</v>
      </c>
      <c r="Q900" s="279">
        <f>時間計算書!T900</f>
        <v>0</v>
      </c>
      <c r="R900" s="288">
        <f>IF(計算規則!$G$28=0,0,ROUND(Q900*24*H900*R$3+Q900*24*I900*R$4,0))</f>
        <v>0</v>
      </c>
      <c r="S900" s="279">
        <f>時間計算書!U900</f>
        <v>0</v>
      </c>
      <c r="T900" s="289">
        <f>IF(計算規則!$G$28=0,0,ROUND(S900*24*H900*T$3+S900*24*I900*T$4,0))</f>
        <v>0</v>
      </c>
      <c r="U900" s="267"/>
      <c r="V900" s="268"/>
      <c r="W900" s="268"/>
      <c r="X900" s="269"/>
      <c r="Y900" s="270">
        <f t="shared" si="169"/>
        <v>0</v>
      </c>
    </row>
    <row r="901" spans="1:25" ht="9" customHeight="1" x14ac:dyDescent="0.15">
      <c r="A901" s="744"/>
      <c r="B901" s="196" t="s">
        <v>56</v>
      </c>
      <c r="C901" s="199">
        <f>SUM(T873:T903)</f>
        <v>0</v>
      </c>
      <c r="D901" s="211">
        <f>IF(OR(MONTH(D873)=1,MONTH(D873)=3,MONTH(D873)=5,MONTH(D873)=7,MONTH(D873)=8,MONTH(D873)=10,MONTH(D873)=12),D900+1,IF(OR(MONTH(D873)=4,MONTH(D873)=6,MONTH(D873)=9,MONTH(D873)=11),D900+1,IF(DAY(DATE(YEAR(D873),3,0))=29,D900+1,"")))</f>
        <v>45167</v>
      </c>
      <c r="E901" s="333">
        <f t="shared" si="172"/>
        <v>45167</v>
      </c>
      <c r="F901" s="334">
        <f t="shared" si="173"/>
        <v>45167</v>
      </c>
      <c r="G901" s="214" t="str">
        <f>IF(時間計算書!E901="","",時間計算書!E901)</f>
        <v/>
      </c>
      <c r="H901" s="156">
        <f>IF(D901="","",H900)</f>
        <v>0</v>
      </c>
      <c r="I901" s="156">
        <f t="shared" ref="I901:I903" si="174">I900</f>
        <v>0</v>
      </c>
      <c r="J901" s="285">
        <f>IF(計算規則!$G$28=0,1,IF(G901="法",計算規則!H929,IF(G901="所",計算規則!$H$33,計算規則!$H$32)))</f>
        <v>1</v>
      </c>
      <c r="K901" s="283">
        <f>時間計算書!P901</f>
        <v>0</v>
      </c>
      <c r="L901" s="287">
        <f>IF(計算規則!$G$28=0,0,IF(D901="","",ROUND(K901*24*H901*J901,0)))</f>
        <v>0</v>
      </c>
      <c r="M901" s="279">
        <f>時間計算書!Q901+時間計算書!R901</f>
        <v>0</v>
      </c>
      <c r="N901" s="288">
        <f>IF(計算規則!$G$28=0,0,IF(D901="","",ROUND(M901*24*H901*N$3+M901*24*I901*N$4,0)))</f>
        <v>0</v>
      </c>
      <c r="O901" s="279">
        <f>時間計算書!S901</f>
        <v>0</v>
      </c>
      <c r="P901" s="288">
        <f>IF(計算規則!$G$28=0,0,IF(D901="","",ROUND(O901*24*H901*P$3+O901*24*I901*P$4,0)))</f>
        <v>0</v>
      </c>
      <c r="Q901" s="279">
        <f>時間計算書!T901</f>
        <v>0</v>
      </c>
      <c r="R901" s="288">
        <f>IF(計算規則!$G$28=0,0,IF(D901="","",ROUND(Q901*24*H901*R$3+Q901*24*I901*R$4,0)))</f>
        <v>0</v>
      </c>
      <c r="S901" s="279">
        <f>時間計算書!U901</f>
        <v>0</v>
      </c>
      <c r="T901" s="289">
        <f>IF(計算規則!$G$28=0,0,IF(D901="","",ROUND(S901*24*H901*T$3+S901*24*I901*T$4,0)))</f>
        <v>0</v>
      </c>
      <c r="U901" s="267"/>
      <c r="V901" s="268"/>
      <c r="W901" s="268"/>
      <c r="X901" s="269"/>
      <c r="Y901" s="270">
        <f>IF(D901="","",SUM(L901+N901+P901+R901+T901)+SUM(U901:X901))</f>
        <v>0</v>
      </c>
    </row>
    <row r="902" spans="1:25" ht="9" customHeight="1" x14ac:dyDescent="0.15">
      <c r="A902" s="744"/>
      <c r="B902" s="196" t="s">
        <v>114</v>
      </c>
      <c r="C902" s="281">
        <f>SUM(X873:X903)</f>
        <v>0</v>
      </c>
      <c r="D902" s="211">
        <f>IF(OR(MONTH(D873)=1,MONTH(D873)=3,MONTH(D873)=5,MONTH(D873)=7,MONTH(D873)=8,MONTH(D873)=10,MONTH(D873)=12),D901+1,IF(OR(MONTH(D873)=4,MONTH(D873)=6,MONTH(D873)=9,MONTH(D873)=11),D901+1,""))</f>
        <v>45168</v>
      </c>
      <c r="E902" s="333">
        <f t="shared" si="172"/>
        <v>45168</v>
      </c>
      <c r="F902" s="334">
        <f t="shared" si="173"/>
        <v>45168</v>
      </c>
      <c r="G902" s="214" t="str">
        <f>IF(時間計算書!E902="","",時間計算書!E902)</f>
        <v/>
      </c>
      <c r="H902" s="156">
        <f>IF(D902="","",H901)</f>
        <v>0</v>
      </c>
      <c r="I902" s="156">
        <f t="shared" si="174"/>
        <v>0</v>
      </c>
      <c r="J902" s="285">
        <f>IF(計算規則!$G$28=0,1,IF(G902="法",計算規則!H930,IF(G902="所",計算規則!$H$33,計算規則!$H$32)))</f>
        <v>1</v>
      </c>
      <c r="K902" s="283">
        <f>時間計算書!P902</f>
        <v>0</v>
      </c>
      <c r="L902" s="287">
        <f>IF(計算規則!$G$28=0,0,IF(D902="","",ROUND(K902*24*H902*J902,0)))</f>
        <v>0</v>
      </c>
      <c r="M902" s="279">
        <f>時間計算書!Q902+時間計算書!R902</f>
        <v>0</v>
      </c>
      <c r="N902" s="288">
        <f>IF(計算規則!$G$28=0,0,IF(D902="","",ROUND(M902*24*H902*N$3+M902*24*I902*N$4,0)))</f>
        <v>0</v>
      </c>
      <c r="O902" s="279">
        <f>時間計算書!S902</f>
        <v>0</v>
      </c>
      <c r="P902" s="288">
        <f>IF(計算規則!$G$28=0,0,IF(D902="","",ROUND(O902*24*H902*P$3+O902*24*I902*P$4,0)))</f>
        <v>0</v>
      </c>
      <c r="Q902" s="279">
        <f>時間計算書!T902</f>
        <v>0</v>
      </c>
      <c r="R902" s="288">
        <f>IF(計算規則!$G$28=0,0,IF(D902="","",ROUND(Q902*24*H902*R$3+Q902*24*I902*R$4,0)))</f>
        <v>0</v>
      </c>
      <c r="S902" s="279">
        <f>時間計算書!U902</f>
        <v>0</v>
      </c>
      <c r="T902" s="289">
        <f>IF(計算規則!$G$28=0,0,IF(D902="","",ROUND(S902*24*H902*T$3+S902*24*I902*T$4,0)))</f>
        <v>0</v>
      </c>
      <c r="U902" s="267"/>
      <c r="V902" s="268"/>
      <c r="W902" s="268"/>
      <c r="X902" s="269"/>
      <c r="Y902" s="270">
        <f>IF(D902="","",SUM(L902+N902+P902+R902+T902)+SUM(U902:X902))</f>
        <v>0</v>
      </c>
    </row>
    <row r="903" spans="1:25" ht="9" customHeight="1" thickBot="1" x14ac:dyDescent="0.2">
      <c r="A903" s="745"/>
      <c r="B903" s="197" t="s">
        <v>115</v>
      </c>
      <c r="C903" s="282">
        <f>C901+C902</f>
        <v>0</v>
      </c>
      <c r="D903" s="212">
        <f>IF(OR(MONTH(D873)=1,MONTH(D873)=3,MONTH(D873)=5,MONTH(D873)=7,MONTH(D873)=8,MONTH(D873)=10,MONTH(D873)=12),D902+1,IF(OR(MONTH(D873)=4,MONTH(D873)=6,MONTH(D873)=9,MONTH(D873)=11),"",""))</f>
        <v>45169</v>
      </c>
      <c r="E903" s="335">
        <f t="shared" si="172"/>
        <v>45169</v>
      </c>
      <c r="F903" s="336">
        <f t="shared" si="173"/>
        <v>45169</v>
      </c>
      <c r="G903" s="215" t="str">
        <f>IF(時間計算書!E903="","",時間計算書!E903)</f>
        <v/>
      </c>
      <c r="H903" s="157">
        <f>IF(D903="","",H902)</f>
        <v>0</v>
      </c>
      <c r="I903" s="157">
        <f t="shared" si="174"/>
        <v>0</v>
      </c>
      <c r="J903" s="286">
        <f>IF(計算規則!$G$28=0,1,IF(G903="法",計算規則!H931,IF(G903="所",計算規則!$H$33,計算規則!$H$32)))</f>
        <v>1</v>
      </c>
      <c r="K903" s="293">
        <f>時間計算書!P903</f>
        <v>0</v>
      </c>
      <c r="L903" s="294">
        <f>IF(計算規則!$G$28=0,0,IF(D903="","",ROUND(K903*24*H903*J903,0)))</f>
        <v>0</v>
      </c>
      <c r="M903" s="295">
        <f>時間計算書!Q903+時間計算書!R903</f>
        <v>0</v>
      </c>
      <c r="N903" s="296">
        <f>IF(計算規則!$G$28=0,0,IF(D903="","",ROUND(M903*24*H903*N$3+M903*24*I903*N$4,0)))</f>
        <v>0</v>
      </c>
      <c r="O903" s="295">
        <f>時間計算書!S903</f>
        <v>0</v>
      </c>
      <c r="P903" s="296">
        <f>IF(計算規則!$G$28=0,0,IF(D903="","",ROUND(O903*24*H903*P$3+O903*24*I903*P$4,0)))</f>
        <v>0</v>
      </c>
      <c r="Q903" s="295">
        <f>時間計算書!T903</f>
        <v>0</v>
      </c>
      <c r="R903" s="296">
        <f>IF(計算規則!$G$28=0,0,IF(D903="","",ROUND(Q903*24*H903*R$3+Q903*24*I903*R$4,0)))</f>
        <v>0</v>
      </c>
      <c r="S903" s="295">
        <f>時間計算書!U903</f>
        <v>0</v>
      </c>
      <c r="T903" s="297">
        <f>IF(計算規則!$G$28=0,0,IF(D903="","",ROUND(S903*24*H903*T$3+S903*24*I903*T$4,0)))</f>
        <v>0</v>
      </c>
      <c r="U903" s="271"/>
      <c r="V903" s="272"/>
      <c r="W903" s="272"/>
      <c r="X903" s="273"/>
      <c r="Y903" s="274">
        <f>IF(D903="","",SUM(L903+N903+P903+R903+T903)+SUM(U903:X903))</f>
        <v>0</v>
      </c>
    </row>
    <row r="904" spans="1:25" ht="9" customHeight="1" x14ac:dyDescent="0.15">
      <c r="A904" s="775">
        <f>IF(計算規則!$D$15=0,D904,D935)</f>
        <v>45170</v>
      </c>
      <c r="B904" s="776"/>
      <c r="C904" s="776"/>
      <c r="D904" s="71">
        <f>IF(D903="",IF(D902="",IF(D901="",D900+1,D901+1),D902+1),D903+1)</f>
        <v>45170</v>
      </c>
      <c r="E904" s="72">
        <f t="shared" si="172"/>
        <v>45170</v>
      </c>
      <c r="F904" s="73">
        <f t="shared" si="173"/>
        <v>45170</v>
      </c>
      <c r="G904" s="216" t="str">
        <f>IF(時間計算書!E904="","",時間計算書!E904)</f>
        <v/>
      </c>
      <c r="H904" s="155">
        <f>賃金一覧表・単価計算書・既払金計算書!AK35</f>
        <v>0</v>
      </c>
      <c r="I904" s="155">
        <f>賃金一覧表・単価計算書・既払金計算書!BG35</f>
        <v>0</v>
      </c>
      <c r="J904" s="303">
        <f>IF(計算規則!$G$28=0,1,IF(G904="法",計算規則!H932,IF(G904="所",計算規則!$H$33,計算規則!$H$32)))</f>
        <v>1</v>
      </c>
      <c r="K904" s="284">
        <f>時間計算書!P904</f>
        <v>0</v>
      </c>
      <c r="L904" s="290">
        <f>IF(計算規則!$G$28=0,0,ROUND(K904*24*H904*J904,0))</f>
        <v>0</v>
      </c>
      <c r="M904" s="278">
        <f>時間計算書!Q904+時間計算書!R904</f>
        <v>0</v>
      </c>
      <c r="N904" s="291">
        <f>IF(計算規則!$G$28=0,0,ROUND(M904*24*H904*N$3+M904*24*I904*N$4,0))</f>
        <v>0</v>
      </c>
      <c r="O904" s="278">
        <f>時間計算書!S904</f>
        <v>0</v>
      </c>
      <c r="P904" s="291">
        <f>IF(計算規則!$G$28=0,0,ROUND(O904*24*H904*P$3+O904*24*I904*P$4,0))</f>
        <v>0</v>
      </c>
      <c r="Q904" s="278">
        <f>時間計算書!T904</f>
        <v>0</v>
      </c>
      <c r="R904" s="291">
        <f>IF(計算規則!$G$28=0,0,ROUND(Q904*24*H904*R$3+Q904*24*I904*R$4,0))</f>
        <v>0</v>
      </c>
      <c r="S904" s="278">
        <f>時間計算書!U904</f>
        <v>0</v>
      </c>
      <c r="T904" s="292">
        <f>IF(計算規則!$G$28=0,0,ROUND(S904*24*H904*T$3+S904*24*I904*T$4,0))</f>
        <v>0</v>
      </c>
      <c r="U904" s="275"/>
      <c r="V904" s="276"/>
      <c r="W904" s="276"/>
      <c r="X904" s="277"/>
      <c r="Y904" s="280">
        <f t="shared" ref="Y904:Y931" si="175">SUM(L904+N904+P904+R904+T904)+SUM(U904:X904)</f>
        <v>0</v>
      </c>
    </row>
    <row r="905" spans="1:25" ht="9" customHeight="1" x14ac:dyDescent="0.15">
      <c r="A905" s="777"/>
      <c r="B905" s="778"/>
      <c r="C905" s="778"/>
      <c r="D905" s="66">
        <f t="shared" ref="D905:D931" si="176">D904+1</f>
        <v>45171</v>
      </c>
      <c r="E905" s="67">
        <f t="shared" si="172"/>
        <v>45171</v>
      </c>
      <c r="F905" s="68">
        <f t="shared" si="173"/>
        <v>45171</v>
      </c>
      <c r="G905" s="214" t="str">
        <f>IF(時間計算書!E905="","",時間計算書!E905)</f>
        <v/>
      </c>
      <c r="H905" s="156">
        <f>H904</f>
        <v>0</v>
      </c>
      <c r="I905" s="156">
        <f>I904</f>
        <v>0</v>
      </c>
      <c r="J905" s="285">
        <f>IF(計算規則!$G$28=0,1,IF(G905="法",計算規則!H933,IF(G905="所",計算規則!$H$33,計算規則!$H$32)))</f>
        <v>1</v>
      </c>
      <c r="K905" s="283">
        <f>時間計算書!P905</f>
        <v>0</v>
      </c>
      <c r="L905" s="287">
        <f>IF(計算規則!$G$28=0,0,ROUND(K905*24*H905*J905,0))</f>
        <v>0</v>
      </c>
      <c r="M905" s="279">
        <f>時間計算書!Q905+時間計算書!R905</f>
        <v>0</v>
      </c>
      <c r="N905" s="288">
        <f>IF(計算規則!$G$28=0,0,ROUND(M905*24*H905*N$3+M905*24*I905*N$4,0))</f>
        <v>0</v>
      </c>
      <c r="O905" s="279">
        <f>時間計算書!S905</f>
        <v>0</v>
      </c>
      <c r="P905" s="288">
        <f>IF(計算規則!$G$28=0,0,ROUND(O905*24*H905*P$3+O905*24*I905*P$4,0))</f>
        <v>0</v>
      </c>
      <c r="Q905" s="279">
        <f>時間計算書!T905</f>
        <v>0</v>
      </c>
      <c r="R905" s="288">
        <f>IF(計算規則!$G$28=0,0,ROUND(Q905*24*H905*R$3+Q905*24*I905*R$4,0))</f>
        <v>0</v>
      </c>
      <c r="S905" s="279">
        <f>時間計算書!U905</f>
        <v>0</v>
      </c>
      <c r="T905" s="289">
        <f>IF(計算規則!$G$28=0,0,ROUND(S905*24*H905*T$3+S905*24*I905*T$4,0))</f>
        <v>0</v>
      </c>
      <c r="U905" s="267"/>
      <c r="V905" s="268"/>
      <c r="W905" s="268"/>
      <c r="X905" s="269"/>
      <c r="Y905" s="270">
        <f t="shared" si="175"/>
        <v>0</v>
      </c>
    </row>
    <row r="906" spans="1:25" ht="9" customHeight="1" x14ac:dyDescent="0.15">
      <c r="A906" s="779">
        <f>A904</f>
        <v>45170</v>
      </c>
      <c r="B906" s="780"/>
      <c r="C906" s="780"/>
      <c r="D906" s="66">
        <f t="shared" si="176"/>
        <v>45172</v>
      </c>
      <c r="E906" s="67">
        <f t="shared" si="172"/>
        <v>45172</v>
      </c>
      <c r="F906" s="68">
        <f t="shared" si="173"/>
        <v>45172</v>
      </c>
      <c r="G906" s="214" t="str">
        <f>IF(時間計算書!E906="","",時間計算書!E906)</f>
        <v/>
      </c>
      <c r="H906" s="156">
        <f t="shared" ref="H906:I931" si="177">H905</f>
        <v>0</v>
      </c>
      <c r="I906" s="156">
        <f t="shared" si="177"/>
        <v>0</v>
      </c>
      <c r="J906" s="285">
        <f>IF(計算規則!$G$28=0,1,IF(G906="法",計算規則!H934,IF(G906="所",計算規則!$H$33,計算規則!$H$32)))</f>
        <v>1</v>
      </c>
      <c r="K906" s="283">
        <f>時間計算書!P906</f>
        <v>0</v>
      </c>
      <c r="L906" s="287">
        <f>IF(計算規則!$G$28=0,0,ROUND(K906*24*H906*J906,0))</f>
        <v>0</v>
      </c>
      <c r="M906" s="279">
        <f>時間計算書!Q906+時間計算書!R906</f>
        <v>0</v>
      </c>
      <c r="N906" s="288">
        <f>IF(計算規則!$G$28=0,0,ROUND(M906*24*H906*N$3+M906*24*I906*N$4,0))</f>
        <v>0</v>
      </c>
      <c r="O906" s="279">
        <f>時間計算書!S906</f>
        <v>0</v>
      </c>
      <c r="P906" s="288">
        <f>IF(計算規則!$G$28=0,0,ROUND(O906*24*H906*P$3+O906*24*I906*P$4,0))</f>
        <v>0</v>
      </c>
      <c r="Q906" s="279">
        <f>時間計算書!T906</f>
        <v>0</v>
      </c>
      <c r="R906" s="288">
        <f>IF(計算規則!$G$28=0,0,ROUND(Q906*24*H906*R$3+Q906*24*I906*R$4,0))</f>
        <v>0</v>
      </c>
      <c r="S906" s="279">
        <f>時間計算書!U906</f>
        <v>0</v>
      </c>
      <c r="T906" s="289">
        <f>IF(計算規則!$G$28=0,0,ROUND(S906*24*H906*T$3+S906*24*I906*T$4,0))</f>
        <v>0</v>
      </c>
      <c r="U906" s="267"/>
      <c r="V906" s="268"/>
      <c r="W906" s="268"/>
      <c r="X906" s="269"/>
      <c r="Y906" s="270">
        <f t="shared" si="175"/>
        <v>0</v>
      </c>
    </row>
    <row r="907" spans="1:25" ht="9" customHeight="1" thickBot="1" x14ac:dyDescent="0.2">
      <c r="A907" s="781"/>
      <c r="B907" s="782"/>
      <c r="C907" s="782"/>
      <c r="D907" s="66">
        <f t="shared" si="176"/>
        <v>45173</v>
      </c>
      <c r="E907" s="67">
        <f t="shared" si="172"/>
        <v>45173</v>
      </c>
      <c r="F907" s="68">
        <f t="shared" si="173"/>
        <v>45173</v>
      </c>
      <c r="G907" s="214" t="str">
        <f>IF(時間計算書!E907="","",時間計算書!E907)</f>
        <v/>
      </c>
      <c r="H907" s="156">
        <f t="shared" si="177"/>
        <v>0</v>
      </c>
      <c r="I907" s="156">
        <f t="shared" si="177"/>
        <v>0</v>
      </c>
      <c r="J907" s="285">
        <f>IF(計算規則!$G$28=0,1,IF(G907="法",計算規則!H935,IF(G907="所",計算規則!$H$33,計算規則!$H$32)))</f>
        <v>1</v>
      </c>
      <c r="K907" s="283">
        <f>時間計算書!P907</f>
        <v>0</v>
      </c>
      <c r="L907" s="287">
        <f>IF(計算規則!$G$28=0,0,ROUND(K907*24*H907*J907,0))</f>
        <v>0</v>
      </c>
      <c r="M907" s="279">
        <f>時間計算書!Q907+時間計算書!R907</f>
        <v>0</v>
      </c>
      <c r="N907" s="288">
        <f>IF(計算規則!$G$28=0,0,ROUND(M907*24*H907*N$3+M907*24*I907*N$4,0))</f>
        <v>0</v>
      </c>
      <c r="O907" s="279">
        <f>時間計算書!S907</f>
        <v>0</v>
      </c>
      <c r="P907" s="288">
        <f>IF(計算規則!$G$28=0,0,ROUND(O907*24*H907*P$3+O907*24*I907*P$4,0))</f>
        <v>0</v>
      </c>
      <c r="Q907" s="279">
        <f>時間計算書!T907</f>
        <v>0</v>
      </c>
      <c r="R907" s="288">
        <f>IF(計算規則!$G$28=0,0,ROUND(Q907*24*H907*R$3+Q907*24*I907*R$4,0))</f>
        <v>0</v>
      </c>
      <c r="S907" s="279">
        <f>時間計算書!U907</f>
        <v>0</v>
      </c>
      <c r="T907" s="289">
        <f>IF(計算規則!$G$28=0,0,ROUND(S907*24*H907*T$3+S907*24*I907*T$4,0))</f>
        <v>0</v>
      </c>
      <c r="U907" s="267"/>
      <c r="V907" s="268"/>
      <c r="W907" s="268"/>
      <c r="X907" s="269"/>
      <c r="Y907" s="270">
        <f t="shared" si="175"/>
        <v>0</v>
      </c>
    </row>
    <row r="908" spans="1:25" ht="9" customHeight="1" x14ac:dyDescent="0.15">
      <c r="A908" s="751" t="s">
        <v>172</v>
      </c>
      <c r="B908" s="752"/>
      <c r="C908" s="753"/>
      <c r="D908" s="66">
        <f t="shared" si="176"/>
        <v>45174</v>
      </c>
      <c r="E908" s="67">
        <f t="shared" si="172"/>
        <v>45174</v>
      </c>
      <c r="F908" s="68">
        <f t="shared" si="173"/>
        <v>45174</v>
      </c>
      <c r="G908" s="214" t="str">
        <f>IF(時間計算書!E908="","",時間計算書!E908)</f>
        <v/>
      </c>
      <c r="H908" s="156">
        <f t="shared" si="177"/>
        <v>0</v>
      </c>
      <c r="I908" s="156">
        <f t="shared" si="177"/>
        <v>0</v>
      </c>
      <c r="J908" s="285">
        <f>IF(計算規則!$G$28=0,1,IF(G908="法",計算規則!H936,IF(G908="所",計算規則!$H$33,計算規則!$H$32)))</f>
        <v>1</v>
      </c>
      <c r="K908" s="283">
        <f>時間計算書!P908</f>
        <v>0</v>
      </c>
      <c r="L908" s="287">
        <f>IF(計算規則!$G$28=0,0,ROUND(K908*24*H908*J908,0))</f>
        <v>0</v>
      </c>
      <c r="M908" s="279">
        <f>時間計算書!Q908+時間計算書!R908</f>
        <v>0</v>
      </c>
      <c r="N908" s="288">
        <f>IF(計算規則!$G$28=0,0,ROUND(M908*24*H908*N$3+M908*24*I908*N$4,0))</f>
        <v>0</v>
      </c>
      <c r="O908" s="279">
        <f>時間計算書!S908</f>
        <v>0</v>
      </c>
      <c r="P908" s="288">
        <f>IF(計算規則!$G$28=0,0,ROUND(O908*24*H908*P$3+O908*24*I908*P$4,0))</f>
        <v>0</v>
      </c>
      <c r="Q908" s="279">
        <f>時間計算書!T908</f>
        <v>0</v>
      </c>
      <c r="R908" s="288">
        <f>IF(計算規則!$G$28=0,0,ROUND(Q908*24*H908*R$3+Q908*24*I908*R$4,0))</f>
        <v>0</v>
      </c>
      <c r="S908" s="279">
        <f>時間計算書!U908</f>
        <v>0</v>
      </c>
      <c r="T908" s="289">
        <f>IF(計算規則!$G$28=0,0,ROUND(S908*24*H908*T$3+S908*24*I908*T$4,0))</f>
        <v>0</v>
      </c>
      <c r="U908" s="267"/>
      <c r="V908" s="268"/>
      <c r="W908" s="268"/>
      <c r="X908" s="269"/>
      <c r="Y908" s="270">
        <f t="shared" si="175"/>
        <v>0</v>
      </c>
    </row>
    <row r="909" spans="1:25" ht="9" customHeight="1" thickBot="1" x14ac:dyDescent="0.2">
      <c r="A909" s="754"/>
      <c r="B909" s="755"/>
      <c r="C909" s="756"/>
      <c r="D909" s="66">
        <f t="shared" si="176"/>
        <v>45175</v>
      </c>
      <c r="E909" s="67">
        <f t="shared" si="172"/>
        <v>45175</v>
      </c>
      <c r="F909" s="68">
        <f t="shared" si="173"/>
        <v>45175</v>
      </c>
      <c r="G909" s="214" t="str">
        <f>IF(時間計算書!E909="","",時間計算書!E909)</f>
        <v/>
      </c>
      <c r="H909" s="156">
        <f t="shared" si="177"/>
        <v>0</v>
      </c>
      <c r="I909" s="156">
        <f t="shared" si="177"/>
        <v>0</v>
      </c>
      <c r="J909" s="285">
        <f>IF(計算規則!$G$28=0,1,IF(G909="法",計算規則!H937,IF(G909="所",計算規則!$H$33,計算規則!$H$32)))</f>
        <v>1</v>
      </c>
      <c r="K909" s="283">
        <f>時間計算書!P909</f>
        <v>0</v>
      </c>
      <c r="L909" s="287">
        <f>IF(計算規則!$G$28=0,0,ROUND(K909*24*H909*J909,0))</f>
        <v>0</v>
      </c>
      <c r="M909" s="279">
        <f>時間計算書!Q909+時間計算書!R909</f>
        <v>0</v>
      </c>
      <c r="N909" s="288">
        <f>IF(計算規則!$G$28=0,0,ROUND(M909*24*H909*N$3+M909*24*I909*N$4,0))</f>
        <v>0</v>
      </c>
      <c r="O909" s="279">
        <f>時間計算書!S909</f>
        <v>0</v>
      </c>
      <c r="P909" s="288">
        <f>IF(計算規則!$G$28=0,0,ROUND(O909*24*H909*P$3+O909*24*I909*P$4,0))</f>
        <v>0</v>
      </c>
      <c r="Q909" s="279">
        <f>時間計算書!T909</f>
        <v>0</v>
      </c>
      <c r="R909" s="288">
        <f>IF(計算規則!$G$28=0,0,ROUND(Q909*24*H909*R$3+Q909*24*I909*R$4,0))</f>
        <v>0</v>
      </c>
      <c r="S909" s="279">
        <f>時間計算書!U909</f>
        <v>0</v>
      </c>
      <c r="T909" s="289">
        <f>IF(計算規則!$G$28=0,0,ROUND(S909*24*H909*T$3+S909*24*I909*T$4,0))</f>
        <v>0</v>
      </c>
      <c r="U909" s="267"/>
      <c r="V909" s="268"/>
      <c r="W909" s="268"/>
      <c r="X909" s="269"/>
      <c r="Y909" s="270">
        <f t="shared" si="175"/>
        <v>0</v>
      </c>
    </row>
    <row r="910" spans="1:25" ht="9" customHeight="1" x14ac:dyDescent="0.15">
      <c r="A910" s="757">
        <f>時間計算書!P32</f>
        <v>0</v>
      </c>
      <c r="B910" s="758"/>
      <c r="C910" s="759"/>
      <c r="D910" s="66">
        <f t="shared" si="176"/>
        <v>45176</v>
      </c>
      <c r="E910" s="67">
        <f t="shared" si="172"/>
        <v>45176</v>
      </c>
      <c r="F910" s="68">
        <f t="shared" si="173"/>
        <v>45176</v>
      </c>
      <c r="G910" s="214" t="str">
        <f>IF(時間計算書!E910="","",時間計算書!E910)</f>
        <v/>
      </c>
      <c r="H910" s="156">
        <f t="shared" si="177"/>
        <v>0</v>
      </c>
      <c r="I910" s="156">
        <f t="shared" si="177"/>
        <v>0</v>
      </c>
      <c r="J910" s="285">
        <f>IF(計算規則!$G$28=0,1,IF(G910="法",計算規則!H938,IF(G910="所",計算規則!$H$33,計算規則!$H$32)))</f>
        <v>1</v>
      </c>
      <c r="K910" s="283">
        <f>時間計算書!P910</f>
        <v>0</v>
      </c>
      <c r="L910" s="287">
        <f>IF(計算規則!$G$28=0,0,ROUND(K910*24*H910*J910,0))</f>
        <v>0</v>
      </c>
      <c r="M910" s="279">
        <f>時間計算書!Q910+時間計算書!R910</f>
        <v>0</v>
      </c>
      <c r="N910" s="288">
        <f>IF(計算規則!$G$28=0,0,ROUND(M910*24*H910*N$3+M910*24*I910*N$4,0))</f>
        <v>0</v>
      </c>
      <c r="O910" s="279">
        <f>時間計算書!S910</f>
        <v>0</v>
      </c>
      <c r="P910" s="288">
        <f>IF(計算規則!$G$28=0,0,ROUND(O910*24*H910*P$3+O910*24*I910*P$4,0))</f>
        <v>0</v>
      </c>
      <c r="Q910" s="279">
        <f>時間計算書!T910</f>
        <v>0</v>
      </c>
      <c r="R910" s="288">
        <f>IF(計算規則!$G$28=0,0,ROUND(Q910*24*H910*R$3+Q910*24*I910*R$4,0))</f>
        <v>0</v>
      </c>
      <c r="S910" s="279">
        <f>時間計算書!U910</f>
        <v>0</v>
      </c>
      <c r="T910" s="289">
        <f>IF(計算規則!$G$28=0,0,ROUND(S910*24*H910*T$3+S910*24*I910*T$4,0))</f>
        <v>0</v>
      </c>
      <c r="U910" s="267"/>
      <c r="V910" s="268"/>
      <c r="W910" s="268"/>
      <c r="X910" s="269"/>
      <c r="Y910" s="270">
        <f t="shared" si="175"/>
        <v>0</v>
      </c>
    </row>
    <row r="911" spans="1:25" ht="9" customHeight="1" thickBot="1" x14ac:dyDescent="0.2">
      <c r="A911" s="760"/>
      <c r="B911" s="761"/>
      <c r="C911" s="762"/>
      <c r="D911" s="66">
        <f t="shared" si="176"/>
        <v>45177</v>
      </c>
      <c r="E911" s="67">
        <f t="shared" si="172"/>
        <v>45177</v>
      </c>
      <c r="F911" s="68">
        <f t="shared" si="173"/>
        <v>45177</v>
      </c>
      <c r="G911" s="214" t="str">
        <f>IF(時間計算書!E911="","",時間計算書!E911)</f>
        <v/>
      </c>
      <c r="H911" s="156">
        <f t="shared" si="177"/>
        <v>0</v>
      </c>
      <c r="I911" s="156">
        <f t="shared" si="177"/>
        <v>0</v>
      </c>
      <c r="J911" s="285">
        <f>IF(計算規則!$G$28=0,1,IF(G911="法",計算規則!H939,IF(G911="所",計算規則!$H$33,計算規則!$H$32)))</f>
        <v>1</v>
      </c>
      <c r="K911" s="283">
        <f>時間計算書!P911</f>
        <v>0</v>
      </c>
      <c r="L911" s="287">
        <f>IF(計算規則!$G$28=0,0,ROUND(K911*24*H911*J911,0))</f>
        <v>0</v>
      </c>
      <c r="M911" s="279">
        <f>時間計算書!Q911+時間計算書!R911</f>
        <v>0</v>
      </c>
      <c r="N911" s="288">
        <f>IF(計算規則!$G$28=0,0,ROUND(M911*24*H911*N$3+M911*24*I911*N$4,0))</f>
        <v>0</v>
      </c>
      <c r="O911" s="279">
        <f>時間計算書!S911</f>
        <v>0</v>
      </c>
      <c r="P911" s="288">
        <f>IF(計算規則!$G$28=0,0,ROUND(O911*24*H911*P$3+O911*24*I911*P$4,0))</f>
        <v>0</v>
      </c>
      <c r="Q911" s="279">
        <f>時間計算書!T911</f>
        <v>0</v>
      </c>
      <c r="R911" s="288">
        <f>IF(計算規則!$G$28=0,0,ROUND(Q911*24*H911*R$3+Q911*24*I911*R$4,0))</f>
        <v>0</v>
      </c>
      <c r="S911" s="279">
        <f>時間計算書!U911</f>
        <v>0</v>
      </c>
      <c r="T911" s="289">
        <f>IF(計算規則!$G$28=0,0,ROUND(S911*24*H911*T$3+S911*24*I911*T$4,0))</f>
        <v>0</v>
      </c>
      <c r="U911" s="267"/>
      <c r="V911" s="268"/>
      <c r="W911" s="268"/>
      <c r="X911" s="269"/>
      <c r="Y911" s="270">
        <f t="shared" si="175"/>
        <v>0</v>
      </c>
    </row>
    <row r="912" spans="1:25" ht="9" customHeight="1" x14ac:dyDescent="0.15">
      <c r="A912" s="763" t="s">
        <v>205</v>
      </c>
      <c r="B912" s="764"/>
      <c r="C912" s="765"/>
      <c r="D912" s="66">
        <f t="shared" si="176"/>
        <v>45178</v>
      </c>
      <c r="E912" s="67">
        <f t="shared" si="172"/>
        <v>45178</v>
      </c>
      <c r="F912" s="68">
        <f t="shared" si="173"/>
        <v>45178</v>
      </c>
      <c r="G912" s="214" t="str">
        <f>IF(時間計算書!E912="","",時間計算書!E912)</f>
        <v/>
      </c>
      <c r="H912" s="156">
        <f t="shared" si="177"/>
        <v>0</v>
      </c>
      <c r="I912" s="156">
        <f t="shared" si="177"/>
        <v>0</v>
      </c>
      <c r="J912" s="285">
        <f>IF(計算規則!$G$28=0,1,IF(G912="法",計算規則!H940,IF(G912="所",計算規則!$H$33,計算規則!$H$32)))</f>
        <v>1</v>
      </c>
      <c r="K912" s="283">
        <f>時間計算書!P912</f>
        <v>0</v>
      </c>
      <c r="L912" s="287">
        <f>IF(計算規則!$G$28=0,0,ROUND(K912*24*H912*J912,0))</f>
        <v>0</v>
      </c>
      <c r="M912" s="279">
        <f>時間計算書!Q912+時間計算書!R912</f>
        <v>0</v>
      </c>
      <c r="N912" s="288">
        <f>IF(計算規則!$G$28=0,0,ROUND(M912*24*H912*N$3+M912*24*I912*N$4,0))</f>
        <v>0</v>
      </c>
      <c r="O912" s="279">
        <f>時間計算書!S912</f>
        <v>0</v>
      </c>
      <c r="P912" s="288">
        <f>IF(計算規則!$G$28=0,0,ROUND(O912*24*H912*P$3+O912*24*I912*P$4,0))</f>
        <v>0</v>
      </c>
      <c r="Q912" s="279">
        <f>時間計算書!T912</f>
        <v>0</v>
      </c>
      <c r="R912" s="288">
        <f>IF(計算規則!$G$28=0,0,ROUND(Q912*24*H912*R$3+Q912*24*I912*R$4,0))</f>
        <v>0</v>
      </c>
      <c r="S912" s="279">
        <f>時間計算書!U912</f>
        <v>0</v>
      </c>
      <c r="T912" s="289">
        <f>IF(計算規則!$G$28=0,0,ROUND(S912*24*H912*T$3+S912*24*I912*T$4,0))</f>
        <v>0</v>
      </c>
      <c r="U912" s="267"/>
      <c r="V912" s="268"/>
      <c r="W912" s="268"/>
      <c r="X912" s="269"/>
      <c r="Y912" s="270">
        <f t="shared" si="175"/>
        <v>0</v>
      </c>
    </row>
    <row r="913" spans="1:25" ht="9" customHeight="1" thickBot="1" x14ac:dyDescent="0.2">
      <c r="A913" s="766"/>
      <c r="B913" s="767"/>
      <c r="C913" s="768"/>
      <c r="D913" s="66">
        <f t="shared" si="176"/>
        <v>45179</v>
      </c>
      <c r="E913" s="67">
        <f t="shared" si="172"/>
        <v>45179</v>
      </c>
      <c r="F913" s="68">
        <f t="shared" si="173"/>
        <v>45179</v>
      </c>
      <c r="G913" s="214" t="str">
        <f>IF(時間計算書!E913="","",時間計算書!E913)</f>
        <v/>
      </c>
      <c r="H913" s="156">
        <f t="shared" si="177"/>
        <v>0</v>
      </c>
      <c r="I913" s="156">
        <f t="shared" si="177"/>
        <v>0</v>
      </c>
      <c r="J913" s="285">
        <f>IF(計算規則!$G$28=0,1,IF(G913="法",計算規則!H941,IF(G913="所",計算規則!$H$33,計算規則!$H$32)))</f>
        <v>1</v>
      </c>
      <c r="K913" s="283">
        <f>時間計算書!P913</f>
        <v>0</v>
      </c>
      <c r="L913" s="287">
        <f>IF(計算規則!$G$28=0,0,ROUND(K913*24*H913*J913,0))</f>
        <v>0</v>
      </c>
      <c r="M913" s="279">
        <f>時間計算書!Q913+時間計算書!R913</f>
        <v>0</v>
      </c>
      <c r="N913" s="288">
        <f>IF(計算規則!$G$28=0,0,ROUND(M913*24*H913*N$3+M913*24*I913*N$4,0))</f>
        <v>0</v>
      </c>
      <c r="O913" s="279">
        <f>時間計算書!S913</f>
        <v>0</v>
      </c>
      <c r="P913" s="288">
        <f>IF(計算規則!$G$28=0,0,ROUND(O913*24*H913*P$3+O913*24*I913*P$4,0))</f>
        <v>0</v>
      </c>
      <c r="Q913" s="279">
        <f>時間計算書!T913</f>
        <v>0</v>
      </c>
      <c r="R913" s="288">
        <f>IF(計算規則!$G$28=0,0,ROUND(Q913*24*H913*R$3+Q913*24*I913*R$4,0))</f>
        <v>0</v>
      </c>
      <c r="S913" s="279">
        <f>時間計算書!U913</f>
        <v>0</v>
      </c>
      <c r="T913" s="289">
        <f>IF(計算規則!$G$28=0,0,ROUND(S913*24*H913*T$3+S913*24*I913*T$4,0))</f>
        <v>0</v>
      </c>
      <c r="U913" s="267"/>
      <c r="V913" s="268"/>
      <c r="W913" s="268"/>
      <c r="X913" s="269"/>
      <c r="Y913" s="270">
        <f t="shared" si="175"/>
        <v>0</v>
      </c>
    </row>
    <row r="914" spans="1:25" ht="9" customHeight="1" x14ac:dyDescent="0.15">
      <c r="A914" s="757">
        <f>賃金一覧表・単価計算書・既払金計算書!BG35</f>
        <v>0</v>
      </c>
      <c r="B914" s="758"/>
      <c r="C914" s="759"/>
      <c r="D914" s="66">
        <f t="shared" si="176"/>
        <v>45180</v>
      </c>
      <c r="E914" s="67">
        <f t="shared" si="172"/>
        <v>45180</v>
      </c>
      <c r="F914" s="68">
        <f t="shared" si="173"/>
        <v>45180</v>
      </c>
      <c r="G914" s="214" t="str">
        <f>IF(時間計算書!E914="","",時間計算書!E914)</f>
        <v/>
      </c>
      <c r="H914" s="156">
        <f t="shared" si="177"/>
        <v>0</v>
      </c>
      <c r="I914" s="156">
        <f t="shared" si="177"/>
        <v>0</v>
      </c>
      <c r="J914" s="285">
        <f>IF(計算規則!$G$28=0,1,IF(G914="法",計算規則!H942,IF(G914="所",計算規則!$H$33,計算規則!$H$32)))</f>
        <v>1</v>
      </c>
      <c r="K914" s="283">
        <f>時間計算書!P914</f>
        <v>0</v>
      </c>
      <c r="L914" s="287">
        <f>IF(計算規則!$G$28=0,0,ROUND(K914*24*H914*J914,0))</f>
        <v>0</v>
      </c>
      <c r="M914" s="279">
        <f>時間計算書!Q914+時間計算書!R914</f>
        <v>0</v>
      </c>
      <c r="N914" s="288">
        <f>IF(計算規則!$G$28=0,0,ROUND(M914*24*H914*N$3+M914*24*I914*N$4,0))</f>
        <v>0</v>
      </c>
      <c r="O914" s="279">
        <f>時間計算書!S914</f>
        <v>0</v>
      </c>
      <c r="P914" s="288">
        <f>IF(計算規則!$G$28=0,0,ROUND(O914*24*H914*P$3+O914*24*I914*P$4,0))</f>
        <v>0</v>
      </c>
      <c r="Q914" s="279">
        <f>時間計算書!T914</f>
        <v>0</v>
      </c>
      <c r="R914" s="288">
        <f>IF(計算規則!$G$28=0,0,ROUND(Q914*24*H914*R$3+Q914*24*I914*R$4,0))</f>
        <v>0</v>
      </c>
      <c r="S914" s="279">
        <f>時間計算書!U914</f>
        <v>0</v>
      </c>
      <c r="T914" s="289">
        <f>IF(計算規則!$G$28=0,0,ROUND(S914*24*H914*T$3+S914*24*I914*T$4,0))</f>
        <v>0</v>
      </c>
      <c r="U914" s="267"/>
      <c r="V914" s="268"/>
      <c r="W914" s="268"/>
      <c r="X914" s="269"/>
      <c r="Y914" s="270">
        <f t="shared" si="175"/>
        <v>0</v>
      </c>
    </row>
    <row r="915" spans="1:25" ht="9" customHeight="1" thickBot="1" x14ac:dyDescent="0.2">
      <c r="A915" s="760"/>
      <c r="B915" s="761"/>
      <c r="C915" s="762"/>
      <c r="D915" s="66">
        <f t="shared" si="176"/>
        <v>45181</v>
      </c>
      <c r="E915" s="67">
        <f t="shared" si="172"/>
        <v>45181</v>
      </c>
      <c r="F915" s="68">
        <f t="shared" si="173"/>
        <v>45181</v>
      </c>
      <c r="G915" s="214" t="str">
        <f>IF(時間計算書!E915="","",時間計算書!E915)</f>
        <v/>
      </c>
      <c r="H915" s="156">
        <f t="shared" si="177"/>
        <v>0</v>
      </c>
      <c r="I915" s="156">
        <f t="shared" si="177"/>
        <v>0</v>
      </c>
      <c r="J915" s="285">
        <f>IF(計算規則!$G$28=0,1,IF(G915="法",計算規則!H943,IF(G915="所",計算規則!$H$33,計算規則!$H$32)))</f>
        <v>1</v>
      </c>
      <c r="K915" s="283">
        <f>時間計算書!P915</f>
        <v>0</v>
      </c>
      <c r="L915" s="287">
        <f>IF(計算規則!$G$28=0,0,ROUND(K915*24*H915*J915,0))</f>
        <v>0</v>
      </c>
      <c r="M915" s="279">
        <f>時間計算書!Q915+時間計算書!R915</f>
        <v>0</v>
      </c>
      <c r="N915" s="288">
        <f>IF(計算規則!$G$28=0,0,ROUND(M915*24*H915*N$3+M915*24*I915*N$4,0))</f>
        <v>0</v>
      </c>
      <c r="O915" s="279">
        <f>時間計算書!S915</f>
        <v>0</v>
      </c>
      <c r="P915" s="288">
        <f>IF(計算規則!$G$28=0,0,ROUND(O915*24*H915*P$3+O915*24*I915*P$4,0))</f>
        <v>0</v>
      </c>
      <c r="Q915" s="279">
        <f>時間計算書!T915</f>
        <v>0</v>
      </c>
      <c r="R915" s="288">
        <f>IF(計算規則!$G$28=0,0,ROUND(Q915*24*H915*R$3+Q915*24*I915*R$4,0))</f>
        <v>0</v>
      </c>
      <c r="S915" s="279">
        <f>時間計算書!U915</f>
        <v>0</v>
      </c>
      <c r="T915" s="289">
        <f>IF(計算規則!$G$28=0,0,ROUND(S915*24*H915*T$3+S915*24*I915*T$4,0))</f>
        <v>0</v>
      </c>
      <c r="U915" s="267"/>
      <c r="V915" s="268"/>
      <c r="W915" s="268"/>
      <c r="X915" s="269"/>
      <c r="Y915" s="270">
        <f t="shared" si="175"/>
        <v>0</v>
      </c>
    </row>
    <row r="916" spans="1:25" ht="9" customHeight="1" x14ac:dyDescent="0.15">
      <c r="A916" s="783"/>
      <c r="B916" s="784"/>
      <c r="C916" s="785"/>
      <c r="D916" s="66">
        <f t="shared" si="176"/>
        <v>45182</v>
      </c>
      <c r="E916" s="67">
        <f>D916</f>
        <v>45182</v>
      </c>
      <c r="F916" s="68">
        <f>D916</f>
        <v>45182</v>
      </c>
      <c r="G916" s="214" t="str">
        <f>IF(時間計算書!E916="","",時間計算書!E916)</f>
        <v/>
      </c>
      <c r="H916" s="156">
        <f t="shared" si="177"/>
        <v>0</v>
      </c>
      <c r="I916" s="156">
        <f t="shared" si="177"/>
        <v>0</v>
      </c>
      <c r="J916" s="285">
        <f>IF(計算規則!$G$28=0,1,IF(G916="法",計算規則!H944,IF(G916="所",計算規則!$H$33,計算規則!$H$32)))</f>
        <v>1</v>
      </c>
      <c r="K916" s="283">
        <f>時間計算書!P916</f>
        <v>0</v>
      </c>
      <c r="L916" s="287">
        <f>IF(計算規則!$G$28=0,0,ROUND(K916*24*H916*J916,0))</f>
        <v>0</v>
      </c>
      <c r="M916" s="279">
        <f>時間計算書!Q916+時間計算書!R916</f>
        <v>0</v>
      </c>
      <c r="N916" s="288">
        <f>IF(計算規則!$G$28=0,0,ROUND(M916*24*H916*N$3+M916*24*I916*N$4,0))</f>
        <v>0</v>
      </c>
      <c r="O916" s="279">
        <f>時間計算書!S916</f>
        <v>0</v>
      </c>
      <c r="P916" s="288">
        <f>IF(計算規則!$G$28=0,0,ROUND(O916*24*H916*P$3+O916*24*I916*P$4,0))</f>
        <v>0</v>
      </c>
      <c r="Q916" s="279">
        <f>時間計算書!T916</f>
        <v>0</v>
      </c>
      <c r="R916" s="288">
        <f>IF(計算規則!$G$28=0,0,ROUND(Q916*24*H916*R$3+Q916*24*I916*R$4,0))</f>
        <v>0</v>
      </c>
      <c r="S916" s="279">
        <f>時間計算書!U916</f>
        <v>0</v>
      </c>
      <c r="T916" s="289">
        <f>IF(計算規則!$G$28=0,0,ROUND(S916*24*H916*T$3+S916*24*I916*T$4,0))</f>
        <v>0</v>
      </c>
      <c r="U916" s="267"/>
      <c r="V916" s="268"/>
      <c r="W916" s="268"/>
      <c r="X916" s="269"/>
      <c r="Y916" s="270">
        <f t="shared" si="175"/>
        <v>0</v>
      </c>
    </row>
    <row r="917" spans="1:25" ht="9" customHeight="1" thickBot="1" x14ac:dyDescent="0.2">
      <c r="A917" s="786"/>
      <c r="B917" s="787"/>
      <c r="C917" s="788"/>
      <c r="D917" s="66">
        <f>D916+1</f>
        <v>45183</v>
      </c>
      <c r="E917" s="67">
        <f t="shared" ref="E917:E946" si="178">D917</f>
        <v>45183</v>
      </c>
      <c r="F917" s="68">
        <f t="shared" ref="F917:F946" si="179">D917</f>
        <v>45183</v>
      </c>
      <c r="G917" s="214" t="str">
        <f>IF(時間計算書!E917="","",時間計算書!E917)</f>
        <v/>
      </c>
      <c r="H917" s="156">
        <f t="shared" si="177"/>
        <v>0</v>
      </c>
      <c r="I917" s="156">
        <f t="shared" si="177"/>
        <v>0</v>
      </c>
      <c r="J917" s="285">
        <f>IF(計算規則!$G$28=0,1,IF(G917="法",計算規則!H945,IF(G917="所",計算規則!$H$33,計算規則!$H$32)))</f>
        <v>1</v>
      </c>
      <c r="K917" s="283">
        <f>時間計算書!P917</f>
        <v>0</v>
      </c>
      <c r="L917" s="287">
        <f>IF(計算規則!$G$28=0,0,ROUND(K917*24*H917*J917,0))</f>
        <v>0</v>
      </c>
      <c r="M917" s="279">
        <f>時間計算書!Q917+時間計算書!R917</f>
        <v>0</v>
      </c>
      <c r="N917" s="288">
        <f>IF(計算規則!$G$28=0,0,ROUND(M917*24*H917*N$3+M917*24*I917*N$4,0))</f>
        <v>0</v>
      </c>
      <c r="O917" s="279">
        <f>時間計算書!S917</f>
        <v>0</v>
      </c>
      <c r="P917" s="288">
        <f>IF(計算規則!$G$28=0,0,ROUND(O917*24*H917*P$3+O917*24*I917*P$4,0))</f>
        <v>0</v>
      </c>
      <c r="Q917" s="279">
        <f>時間計算書!T917</f>
        <v>0</v>
      </c>
      <c r="R917" s="288">
        <f>IF(計算規則!$G$28=0,0,ROUND(Q917*24*H917*R$3+Q917*24*I917*R$4,0))</f>
        <v>0</v>
      </c>
      <c r="S917" s="279">
        <f>時間計算書!U917</f>
        <v>0</v>
      </c>
      <c r="T917" s="289">
        <f>IF(計算規則!$G$28=0,0,ROUND(S917*24*H917*T$3+S917*24*I917*T$4,0))</f>
        <v>0</v>
      </c>
      <c r="U917" s="267"/>
      <c r="V917" s="268"/>
      <c r="W917" s="268"/>
      <c r="X917" s="269"/>
      <c r="Y917" s="270">
        <f t="shared" si="175"/>
        <v>0</v>
      </c>
    </row>
    <row r="918" spans="1:25" ht="9" customHeight="1" x14ac:dyDescent="0.15">
      <c r="A918" s="746" t="s">
        <v>71</v>
      </c>
      <c r="B918" s="184" t="s">
        <v>116</v>
      </c>
      <c r="C918" s="198">
        <f>SUM(K904:K934)</f>
        <v>0</v>
      </c>
      <c r="D918" s="66">
        <f t="shared" si="176"/>
        <v>45184</v>
      </c>
      <c r="E918" s="67">
        <f t="shared" si="178"/>
        <v>45184</v>
      </c>
      <c r="F918" s="68">
        <f t="shared" si="179"/>
        <v>45184</v>
      </c>
      <c r="G918" s="214" t="str">
        <f>IF(時間計算書!E918="","",時間計算書!E918)</f>
        <v/>
      </c>
      <c r="H918" s="156">
        <f t="shared" si="177"/>
        <v>0</v>
      </c>
      <c r="I918" s="156">
        <f t="shared" si="177"/>
        <v>0</v>
      </c>
      <c r="J918" s="285">
        <f>IF(計算規則!$G$28=0,1,IF(G918="法",計算規則!H946,IF(G918="所",計算規則!$H$33,計算規則!$H$32)))</f>
        <v>1</v>
      </c>
      <c r="K918" s="283">
        <f>時間計算書!P918</f>
        <v>0</v>
      </c>
      <c r="L918" s="287">
        <f>IF(計算規則!$G$28=0,0,ROUND(K918*24*H918*J918,0))</f>
        <v>0</v>
      </c>
      <c r="M918" s="279">
        <f>時間計算書!Q918+時間計算書!R918</f>
        <v>0</v>
      </c>
      <c r="N918" s="288">
        <f>IF(計算規則!$G$28=0,0,ROUND(M918*24*H918*N$3+M918*24*I918*N$4,0))</f>
        <v>0</v>
      </c>
      <c r="O918" s="279">
        <f>時間計算書!S918</f>
        <v>0</v>
      </c>
      <c r="P918" s="288">
        <f>IF(計算規則!$G$28=0,0,ROUND(O918*24*H918*P$3+O918*24*I918*P$4,0))</f>
        <v>0</v>
      </c>
      <c r="Q918" s="279">
        <f>時間計算書!T918</f>
        <v>0</v>
      </c>
      <c r="R918" s="288">
        <f>IF(計算規則!$G$28=0,0,ROUND(Q918*24*H918*R$3+Q918*24*I918*R$4,0))</f>
        <v>0</v>
      </c>
      <c r="S918" s="279">
        <f>時間計算書!U918</f>
        <v>0</v>
      </c>
      <c r="T918" s="289">
        <f>IF(計算規則!$G$28=0,0,ROUND(S918*24*H918*T$3+S918*24*I918*T$4,0))</f>
        <v>0</v>
      </c>
      <c r="U918" s="267"/>
      <c r="V918" s="268"/>
      <c r="W918" s="268"/>
      <c r="X918" s="269"/>
      <c r="Y918" s="270">
        <f t="shared" si="175"/>
        <v>0</v>
      </c>
    </row>
    <row r="919" spans="1:25" ht="9" customHeight="1" x14ac:dyDescent="0.15">
      <c r="A919" s="747"/>
      <c r="B919" s="196" t="s">
        <v>56</v>
      </c>
      <c r="C919" s="199">
        <f>SUM(L904:L934)</f>
        <v>0</v>
      </c>
      <c r="D919" s="66">
        <f t="shared" si="176"/>
        <v>45185</v>
      </c>
      <c r="E919" s="67">
        <f t="shared" si="178"/>
        <v>45185</v>
      </c>
      <c r="F919" s="68">
        <f t="shared" si="179"/>
        <v>45185</v>
      </c>
      <c r="G919" s="214" t="str">
        <f>IF(時間計算書!E919="","",時間計算書!E919)</f>
        <v/>
      </c>
      <c r="H919" s="156">
        <f t="shared" si="177"/>
        <v>0</v>
      </c>
      <c r="I919" s="156">
        <f t="shared" si="177"/>
        <v>0</v>
      </c>
      <c r="J919" s="285">
        <f>IF(計算規則!$G$28=0,1,IF(G919="法",計算規則!H947,IF(G919="所",計算規則!$H$33,計算規則!$H$32)))</f>
        <v>1</v>
      </c>
      <c r="K919" s="283">
        <f>時間計算書!P919</f>
        <v>0</v>
      </c>
      <c r="L919" s="287">
        <f>IF(計算規則!$G$28=0,0,ROUND(K919*24*H919*J919,0))</f>
        <v>0</v>
      </c>
      <c r="M919" s="279">
        <f>時間計算書!Q919+時間計算書!R919</f>
        <v>0</v>
      </c>
      <c r="N919" s="288">
        <f>IF(計算規則!$G$28=0,0,ROUND(M919*24*H919*N$3+M919*24*I919*N$4,0))</f>
        <v>0</v>
      </c>
      <c r="O919" s="279">
        <f>時間計算書!S919</f>
        <v>0</v>
      </c>
      <c r="P919" s="288">
        <f>IF(計算規則!$G$28=0,0,ROUND(O919*24*H919*P$3+O919*24*I919*P$4,0))</f>
        <v>0</v>
      </c>
      <c r="Q919" s="279">
        <f>時間計算書!T919</f>
        <v>0</v>
      </c>
      <c r="R919" s="288">
        <f>IF(計算規則!$G$28=0,0,ROUND(Q919*24*H919*R$3+Q919*24*I919*R$4,0))</f>
        <v>0</v>
      </c>
      <c r="S919" s="279">
        <f>時間計算書!U919</f>
        <v>0</v>
      </c>
      <c r="T919" s="289">
        <f>IF(計算規則!$G$28=0,0,ROUND(S919*24*H919*T$3+S919*24*I919*T$4,0))</f>
        <v>0</v>
      </c>
      <c r="U919" s="267"/>
      <c r="V919" s="268"/>
      <c r="W919" s="268"/>
      <c r="X919" s="269"/>
      <c r="Y919" s="270">
        <f t="shared" si="175"/>
        <v>0</v>
      </c>
    </row>
    <row r="920" spans="1:25" ht="9" customHeight="1" x14ac:dyDescent="0.15">
      <c r="A920" s="747"/>
      <c r="B920" s="196" t="s">
        <v>114</v>
      </c>
      <c r="C920" s="281">
        <f>SUM(U904:U934)</f>
        <v>0</v>
      </c>
      <c r="D920" s="66">
        <f t="shared" si="176"/>
        <v>45186</v>
      </c>
      <c r="E920" s="67">
        <f t="shared" si="178"/>
        <v>45186</v>
      </c>
      <c r="F920" s="68">
        <f t="shared" si="179"/>
        <v>45186</v>
      </c>
      <c r="G920" s="214" t="str">
        <f>IF(時間計算書!E920="","",時間計算書!E920)</f>
        <v/>
      </c>
      <c r="H920" s="156">
        <f t="shared" si="177"/>
        <v>0</v>
      </c>
      <c r="I920" s="156">
        <f t="shared" si="177"/>
        <v>0</v>
      </c>
      <c r="J920" s="285">
        <f>IF(計算規則!$G$28=0,1,IF(G920="法",計算規則!H948,IF(G920="所",計算規則!$H$33,計算規則!$H$32)))</f>
        <v>1</v>
      </c>
      <c r="K920" s="283">
        <f>時間計算書!P920</f>
        <v>0</v>
      </c>
      <c r="L920" s="287">
        <f>IF(計算規則!$G$28=0,0,ROUND(K920*24*H920*J920,0))</f>
        <v>0</v>
      </c>
      <c r="M920" s="279">
        <f>時間計算書!Q920+時間計算書!R920</f>
        <v>0</v>
      </c>
      <c r="N920" s="288">
        <f>IF(計算規則!$G$28=0,0,ROUND(M920*24*H920*N$3+M920*24*I920*N$4,0))</f>
        <v>0</v>
      </c>
      <c r="O920" s="279">
        <f>時間計算書!S920</f>
        <v>0</v>
      </c>
      <c r="P920" s="288">
        <f>IF(計算規則!$G$28=0,0,ROUND(O920*24*H920*P$3+O920*24*I920*P$4,0))</f>
        <v>0</v>
      </c>
      <c r="Q920" s="279">
        <f>時間計算書!T920</f>
        <v>0</v>
      </c>
      <c r="R920" s="288">
        <f>IF(計算規則!$G$28=0,0,ROUND(Q920*24*H920*R$3+Q920*24*I920*R$4,0))</f>
        <v>0</v>
      </c>
      <c r="S920" s="279">
        <f>時間計算書!U920</f>
        <v>0</v>
      </c>
      <c r="T920" s="289">
        <f>IF(計算規則!$G$28=0,0,ROUND(S920*24*H920*T$3+S920*24*I920*T$4,0))</f>
        <v>0</v>
      </c>
      <c r="U920" s="267"/>
      <c r="V920" s="268"/>
      <c r="W920" s="268"/>
      <c r="X920" s="269"/>
      <c r="Y920" s="270">
        <f t="shared" si="175"/>
        <v>0</v>
      </c>
    </row>
    <row r="921" spans="1:25" ht="9" customHeight="1" thickBot="1" x14ac:dyDescent="0.2">
      <c r="A921" s="748"/>
      <c r="B921" s="197" t="s">
        <v>115</v>
      </c>
      <c r="C921" s="282">
        <f>C919+C920</f>
        <v>0</v>
      </c>
      <c r="D921" s="66">
        <f t="shared" si="176"/>
        <v>45187</v>
      </c>
      <c r="E921" s="67">
        <f t="shared" si="178"/>
        <v>45187</v>
      </c>
      <c r="F921" s="68">
        <f t="shared" si="179"/>
        <v>45187</v>
      </c>
      <c r="G921" s="214" t="str">
        <f>IF(時間計算書!E921="","",時間計算書!E921)</f>
        <v/>
      </c>
      <c r="H921" s="156">
        <f t="shared" si="177"/>
        <v>0</v>
      </c>
      <c r="I921" s="156">
        <f t="shared" si="177"/>
        <v>0</v>
      </c>
      <c r="J921" s="285">
        <f>IF(計算規則!$G$28=0,1,IF(G921="法",計算規則!H949,IF(G921="所",計算規則!$H$33,計算規則!$H$32)))</f>
        <v>1</v>
      </c>
      <c r="K921" s="283">
        <f>時間計算書!P921</f>
        <v>0</v>
      </c>
      <c r="L921" s="287">
        <f>IF(計算規則!$G$28=0,0,ROUND(K921*24*H921*J921,0))</f>
        <v>0</v>
      </c>
      <c r="M921" s="279">
        <f>時間計算書!Q921+時間計算書!R921</f>
        <v>0</v>
      </c>
      <c r="N921" s="288">
        <f>IF(計算規則!$G$28=0,0,ROUND(M921*24*H921*N$3+M921*24*I921*N$4,0))</f>
        <v>0</v>
      </c>
      <c r="O921" s="279">
        <f>時間計算書!S921</f>
        <v>0</v>
      </c>
      <c r="P921" s="288">
        <f>IF(計算規則!$G$28=0,0,ROUND(O921*24*H921*P$3+O921*24*I921*P$4,0))</f>
        <v>0</v>
      </c>
      <c r="Q921" s="279">
        <f>時間計算書!T921</f>
        <v>0</v>
      </c>
      <c r="R921" s="288">
        <f>IF(計算規則!$G$28=0,0,ROUND(Q921*24*H921*R$3+Q921*24*I921*R$4,0))</f>
        <v>0</v>
      </c>
      <c r="S921" s="279">
        <f>時間計算書!U921</f>
        <v>0</v>
      </c>
      <c r="T921" s="289">
        <f>IF(計算規則!$G$28=0,0,ROUND(S921*24*H921*T$3+S921*24*I921*T$4,0))</f>
        <v>0</v>
      </c>
      <c r="U921" s="267"/>
      <c r="V921" s="268"/>
      <c r="W921" s="268"/>
      <c r="X921" s="269"/>
      <c r="Y921" s="270">
        <f t="shared" si="175"/>
        <v>0</v>
      </c>
    </row>
    <row r="922" spans="1:25" ht="9" customHeight="1" x14ac:dyDescent="0.15">
      <c r="A922" s="746" t="s">
        <v>72</v>
      </c>
      <c r="B922" s="184" t="s">
        <v>116</v>
      </c>
      <c r="C922" s="198">
        <f>SUM(M904:M934)</f>
        <v>0</v>
      </c>
      <c r="D922" s="66">
        <f t="shared" si="176"/>
        <v>45188</v>
      </c>
      <c r="E922" s="67">
        <f t="shared" si="178"/>
        <v>45188</v>
      </c>
      <c r="F922" s="68">
        <f t="shared" si="179"/>
        <v>45188</v>
      </c>
      <c r="G922" s="214" t="str">
        <f>IF(時間計算書!E922="","",時間計算書!E922)</f>
        <v/>
      </c>
      <c r="H922" s="156">
        <f t="shared" si="177"/>
        <v>0</v>
      </c>
      <c r="I922" s="156">
        <f t="shared" si="177"/>
        <v>0</v>
      </c>
      <c r="J922" s="285">
        <f>IF(計算規則!$G$28=0,1,IF(G922="法",計算規則!H950,IF(G922="所",計算規則!$H$33,計算規則!$H$32)))</f>
        <v>1</v>
      </c>
      <c r="K922" s="283">
        <f>時間計算書!P922</f>
        <v>0</v>
      </c>
      <c r="L922" s="287">
        <f>IF(計算規則!$G$28=0,0,ROUND(K922*24*H922*J922,0))</f>
        <v>0</v>
      </c>
      <c r="M922" s="279">
        <f>時間計算書!Q922+時間計算書!R922</f>
        <v>0</v>
      </c>
      <c r="N922" s="288">
        <f>IF(計算規則!$G$28=0,0,ROUND(M922*24*H922*N$3+M922*24*I922*N$4,0))</f>
        <v>0</v>
      </c>
      <c r="O922" s="279">
        <f>時間計算書!S922</f>
        <v>0</v>
      </c>
      <c r="P922" s="288">
        <f>IF(計算規則!$G$28=0,0,ROUND(O922*24*H922*P$3+O922*24*I922*P$4,0))</f>
        <v>0</v>
      </c>
      <c r="Q922" s="279">
        <f>時間計算書!T922</f>
        <v>0</v>
      </c>
      <c r="R922" s="288">
        <f>IF(計算規則!$G$28=0,0,ROUND(Q922*24*H922*R$3+Q922*24*I922*R$4,0))</f>
        <v>0</v>
      </c>
      <c r="S922" s="279">
        <f>時間計算書!U922</f>
        <v>0</v>
      </c>
      <c r="T922" s="289">
        <f>IF(計算規則!$G$28=0,0,ROUND(S922*24*H922*T$3+S922*24*I922*T$4,0))</f>
        <v>0</v>
      </c>
      <c r="U922" s="267"/>
      <c r="V922" s="268"/>
      <c r="W922" s="268"/>
      <c r="X922" s="269"/>
      <c r="Y922" s="270">
        <f t="shared" si="175"/>
        <v>0</v>
      </c>
    </row>
    <row r="923" spans="1:25" ht="9" customHeight="1" x14ac:dyDescent="0.15">
      <c r="A923" s="747"/>
      <c r="B923" s="196" t="s">
        <v>56</v>
      </c>
      <c r="C923" s="199">
        <f>SUM(N904:N934)+SUM(P904:P934)</f>
        <v>0</v>
      </c>
      <c r="D923" s="66">
        <f t="shared" si="176"/>
        <v>45189</v>
      </c>
      <c r="E923" s="67">
        <f t="shared" si="178"/>
        <v>45189</v>
      </c>
      <c r="F923" s="68">
        <f t="shared" si="179"/>
        <v>45189</v>
      </c>
      <c r="G923" s="214" t="str">
        <f>IF(時間計算書!E923="","",時間計算書!E923)</f>
        <v/>
      </c>
      <c r="H923" s="156">
        <f t="shared" si="177"/>
        <v>0</v>
      </c>
      <c r="I923" s="156">
        <f t="shared" si="177"/>
        <v>0</v>
      </c>
      <c r="J923" s="285">
        <f>IF(計算規則!$G$28=0,1,IF(G923="法",計算規則!H951,IF(G923="所",計算規則!$H$33,計算規則!$H$32)))</f>
        <v>1</v>
      </c>
      <c r="K923" s="283">
        <f>時間計算書!P923</f>
        <v>0</v>
      </c>
      <c r="L923" s="287">
        <f>IF(計算規則!$G$28=0,0,ROUND(K923*24*H923*J923,0))</f>
        <v>0</v>
      </c>
      <c r="M923" s="279">
        <f>時間計算書!Q923+時間計算書!R923</f>
        <v>0</v>
      </c>
      <c r="N923" s="288">
        <f>IF(計算規則!$G$28=0,0,ROUND(M923*24*H923*N$3+M923*24*I923*N$4,0))</f>
        <v>0</v>
      </c>
      <c r="O923" s="279">
        <f>時間計算書!S923</f>
        <v>0</v>
      </c>
      <c r="P923" s="288">
        <f>IF(計算規則!$G$28=0,0,ROUND(O923*24*H923*P$3+O923*24*I923*P$4,0))</f>
        <v>0</v>
      </c>
      <c r="Q923" s="279">
        <f>時間計算書!T923</f>
        <v>0</v>
      </c>
      <c r="R923" s="288">
        <f>IF(計算規則!$G$28=0,0,ROUND(Q923*24*H923*R$3+Q923*24*I923*R$4,0))</f>
        <v>0</v>
      </c>
      <c r="S923" s="279">
        <f>時間計算書!U923</f>
        <v>0</v>
      </c>
      <c r="T923" s="289">
        <f>IF(計算規則!$G$28=0,0,ROUND(S923*24*H923*T$3+S923*24*I923*T$4,0))</f>
        <v>0</v>
      </c>
      <c r="U923" s="267"/>
      <c r="V923" s="268"/>
      <c r="W923" s="268"/>
      <c r="X923" s="269"/>
      <c r="Y923" s="270">
        <f t="shared" si="175"/>
        <v>0</v>
      </c>
    </row>
    <row r="924" spans="1:25" ht="9" customHeight="1" x14ac:dyDescent="0.15">
      <c r="A924" s="747"/>
      <c r="B924" s="196" t="s">
        <v>114</v>
      </c>
      <c r="C924" s="281">
        <f>SUM(V904:V934)</f>
        <v>0</v>
      </c>
      <c r="D924" s="66">
        <f t="shared" si="176"/>
        <v>45190</v>
      </c>
      <c r="E924" s="67">
        <f t="shared" si="178"/>
        <v>45190</v>
      </c>
      <c r="F924" s="68">
        <f t="shared" si="179"/>
        <v>45190</v>
      </c>
      <c r="G924" s="214" t="str">
        <f>IF(時間計算書!E924="","",時間計算書!E924)</f>
        <v/>
      </c>
      <c r="H924" s="156">
        <f t="shared" si="177"/>
        <v>0</v>
      </c>
      <c r="I924" s="156">
        <f t="shared" si="177"/>
        <v>0</v>
      </c>
      <c r="J924" s="285">
        <f>IF(計算規則!$G$28=0,1,IF(G924="法",計算規則!H952,IF(G924="所",計算規則!$H$33,計算規則!$H$32)))</f>
        <v>1</v>
      </c>
      <c r="K924" s="283">
        <f>時間計算書!P924</f>
        <v>0</v>
      </c>
      <c r="L924" s="287">
        <f>IF(計算規則!$G$28=0,0,ROUND(K924*24*H924*J924,0))</f>
        <v>0</v>
      </c>
      <c r="M924" s="279">
        <f>時間計算書!Q924+時間計算書!R924</f>
        <v>0</v>
      </c>
      <c r="N924" s="288">
        <f>IF(計算規則!$G$28=0,0,ROUND(M924*24*H924*N$3+M924*24*I924*N$4,0))</f>
        <v>0</v>
      </c>
      <c r="O924" s="279">
        <f>時間計算書!S924</f>
        <v>0</v>
      </c>
      <c r="P924" s="288">
        <f>IF(計算規則!$G$28=0,0,ROUND(O924*24*H924*P$3+O924*24*I924*P$4,0))</f>
        <v>0</v>
      </c>
      <c r="Q924" s="279">
        <f>時間計算書!T924</f>
        <v>0</v>
      </c>
      <c r="R924" s="288">
        <f>IF(計算規則!$G$28=0,0,ROUND(Q924*24*H924*R$3+Q924*24*I924*R$4,0))</f>
        <v>0</v>
      </c>
      <c r="S924" s="279">
        <f>時間計算書!U924</f>
        <v>0</v>
      </c>
      <c r="T924" s="289">
        <f>IF(計算規則!$G$28=0,0,ROUND(S924*24*H924*T$3+S924*24*I924*T$4,0))</f>
        <v>0</v>
      </c>
      <c r="U924" s="267"/>
      <c r="V924" s="268"/>
      <c r="W924" s="268"/>
      <c r="X924" s="269"/>
      <c r="Y924" s="270">
        <f t="shared" si="175"/>
        <v>0</v>
      </c>
    </row>
    <row r="925" spans="1:25" ht="9" customHeight="1" thickBot="1" x14ac:dyDescent="0.2">
      <c r="A925" s="748"/>
      <c r="B925" s="197" t="s">
        <v>115</v>
      </c>
      <c r="C925" s="282">
        <f>C923+C924</f>
        <v>0</v>
      </c>
      <c r="D925" s="66">
        <f t="shared" si="176"/>
        <v>45191</v>
      </c>
      <c r="E925" s="67">
        <f t="shared" si="178"/>
        <v>45191</v>
      </c>
      <c r="F925" s="68">
        <f t="shared" si="179"/>
        <v>45191</v>
      </c>
      <c r="G925" s="214" t="str">
        <f>IF(時間計算書!E925="","",時間計算書!E925)</f>
        <v/>
      </c>
      <c r="H925" s="156">
        <f t="shared" si="177"/>
        <v>0</v>
      </c>
      <c r="I925" s="156">
        <f t="shared" si="177"/>
        <v>0</v>
      </c>
      <c r="J925" s="285">
        <f>IF(計算規則!$G$28=0,1,IF(G925="法",計算規則!H953,IF(G925="所",計算規則!$H$33,計算規則!$H$32)))</f>
        <v>1</v>
      </c>
      <c r="K925" s="283">
        <f>時間計算書!P925</f>
        <v>0</v>
      </c>
      <c r="L925" s="287">
        <f>IF(計算規則!$G$28=0,0,ROUND(K925*24*H925*J925,0))</f>
        <v>0</v>
      </c>
      <c r="M925" s="279">
        <f>時間計算書!Q925+時間計算書!R925</f>
        <v>0</v>
      </c>
      <c r="N925" s="288">
        <f>IF(計算規則!$G$28=0,0,ROUND(M925*24*H925*N$3+M925*24*I925*N$4,0))</f>
        <v>0</v>
      </c>
      <c r="O925" s="279">
        <f>時間計算書!S925</f>
        <v>0</v>
      </c>
      <c r="P925" s="288">
        <f>IF(計算規則!$G$28=0,0,ROUND(O925*24*H925*P$3+O925*24*I925*P$4,0))</f>
        <v>0</v>
      </c>
      <c r="Q925" s="279">
        <f>時間計算書!T925</f>
        <v>0</v>
      </c>
      <c r="R925" s="288">
        <f>IF(計算規則!$G$28=0,0,ROUND(Q925*24*H925*R$3+Q925*24*I925*R$4,0))</f>
        <v>0</v>
      </c>
      <c r="S925" s="279">
        <f>時間計算書!U925</f>
        <v>0</v>
      </c>
      <c r="T925" s="289">
        <f>IF(計算規則!$G$28=0,0,ROUND(S925*24*H925*T$3+S925*24*I925*T$4,0))</f>
        <v>0</v>
      </c>
      <c r="U925" s="267"/>
      <c r="V925" s="268"/>
      <c r="W925" s="268"/>
      <c r="X925" s="269"/>
      <c r="Y925" s="270">
        <f t="shared" si="175"/>
        <v>0</v>
      </c>
    </row>
    <row r="926" spans="1:25" ht="9" customHeight="1" thickBot="1" x14ac:dyDescent="0.2">
      <c r="A926" s="749" t="s">
        <v>120</v>
      </c>
      <c r="B926" s="750"/>
      <c r="C926" s="200">
        <f>SUM(O904:O934)</f>
        <v>0</v>
      </c>
      <c r="D926" s="66">
        <f t="shared" si="176"/>
        <v>45192</v>
      </c>
      <c r="E926" s="67">
        <f t="shared" si="178"/>
        <v>45192</v>
      </c>
      <c r="F926" s="68">
        <f t="shared" si="179"/>
        <v>45192</v>
      </c>
      <c r="G926" s="214" t="str">
        <f>IF(時間計算書!E926="","",時間計算書!E926)</f>
        <v/>
      </c>
      <c r="H926" s="156">
        <f t="shared" si="177"/>
        <v>0</v>
      </c>
      <c r="I926" s="156">
        <f t="shared" si="177"/>
        <v>0</v>
      </c>
      <c r="J926" s="285">
        <f>IF(計算規則!$G$28=0,1,IF(G926="法",計算規則!H954,IF(G926="所",計算規則!$H$33,計算規則!$H$32)))</f>
        <v>1</v>
      </c>
      <c r="K926" s="283">
        <f>時間計算書!P926</f>
        <v>0</v>
      </c>
      <c r="L926" s="287">
        <f>IF(計算規則!$G$28=0,0,ROUND(K926*24*H926*J926,0))</f>
        <v>0</v>
      </c>
      <c r="M926" s="279">
        <f>時間計算書!Q926+時間計算書!R926</f>
        <v>0</v>
      </c>
      <c r="N926" s="288">
        <f>IF(計算規則!$G$28=0,0,ROUND(M926*24*H926*N$3+M926*24*I926*N$4,0))</f>
        <v>0</v>
      </c>
      <c r="O926" s="279">
        <f>時間計算書!S926</f>
        <v>0</v>
      </c>
      <c r="P926" s="288">
        <f>IF(計算規則!$G$28=0,0,ROUND(O926*24*H926*P$3+O926*24*I926*P$4,0))</f>
        <v>0</v>
      </c>
      <c r="Q926" s="279">
        <f>時間計算書!T926</f>
        <v>0</v>
      </c>
      <c r="R926" s="288">
        <f>IF(計算規則!$G$28=0,0,ROUND(Q926*24*H926*R$3+Q926*24*I926*R$4,0))</f>
        <v>0</v>
      </c>
      <c r="S926" s="279">
        <f>時間計算書!U926</f>
        <v>0</v>
      </c>
      <c r="T926" s="289">
        <f>IF(計算規則!$G$28=0,0,ROUND(S926*24*H926*T$3+S926*24*I926*T$4,0))</f>
        <v>0</v>
      </c>
      <c r="U926" s="267"/>
      <c r="V926" s="268"/>
      <c r="W926" s="268"/>
      <c r="X926" s="269"/>
      <c r="Y926" s="270">
        <f t="shared" si="175"/>
        <v>0</v>
      </c>
    </row>
    <row r="927" spans="1:25" ht="9" customHeight="1" x14ac:dyDescent="0.15">
      <c r="A927" s="743" t="s">
        <v>79</v>
      </c>
      <c r="B927" s="184" t="s">
        <v>116</v>
      </c>
      <c r="C927" s="198">
        <f>SUM(Q904:Q934)</f>
        <v>0</v>
      </c>
      <c r="D927" s="66">
        <f t="shared" si="176"/>
        <v>45193</v>
      </c>
      <c r="E927" s="67">
        <f t="shared" si="178"/>
        <v>45193</v>
      </c>
      <c r="F927" s="68">
        <f t="shared" si="179"/>
        <v>45193</v>
      </c>
      <c r="G927" s="214" t="str">
        <f>IF(時間計算書!E927="","",時間計算書!E927)</f>
        <v/>
      </c>
      <c r="H927" s="156">
        <f t="shared" si="177"/>
        <v>0</v>
      </c>
      <c r="I927" s="156">
        <f t="shared" si="177"/>
        <v>0</v>
      </c>
      <c r="J927" s="285">
        <f>IF(計算規則!$G$28=0,1,IF(G927="法",計算規則!H955,IF(G927="所",計算規則!$H$33,計算規則!$H$32)))</f>
        <v>1</v>
      </c>
      <c r="K927" s="283">
        <f>時間計算書!P927</f>
        <v>0</v>
      </c>
      <c r="L927" s="287">
        <f>IF(計算規則!$G$28=0,0,ROUND(K927*24*H927*J927,0))</f>
        <v>0</v>
      </c>
      <c r="M927" s="279">
        <f>時間計算書!Q927+時間計算書!R927</f>
        <v>0</v>
      </c>
      <c r="N927" s="288">
        <f>IF(計算規則!$G$28=0,0,ROUND(M927*24*H927*N$3+M927*24*I927*N$4,0))</f>
        <v>0</v>
      </c>
      <c r="O927" s="279">
        <f>時間計算書!S927</f>
        <v>0</v>
      </c>
      <c r="P927" s="288">
        <f>IF(計算規則!$G$28=0,0,ROUND(O927*24*H927*P$3+O927*24*I927*P$4,0))</f>
        <v>0</v>
      </c>
      <c r="Q927" s="279">
        <f>時間計算書!T927</f>
        <v>0</v>
      </c>
      <c r="R927" s="288">
        <f>IF(計算規則!$G$28=0,0,ROUND(Q927*24*H927*R$3+Q927*24*I927*R$4,0))</f>
        <v>0</v>
      </c>
      <c r="S927" s="279">
        <f>時間計算書!U927</f>
        <v>0</v>
      </c>
      <c r="T927" s="289">
        <f>IF(計算規則!$G$28=0,0,ROUND(S927*24*H927*T$3+S927*24*I927*T$4,0))</f>
        <v>0</v>
      </c>
      <c r="U927" s="267"/>
      <c r="V927" s="268"/>
      <c r="W927" s="268"/>
      <c r="X927" s="269"/>
      <c r="Y927" s="270">
        <f t="shared" si="175"/>
        <v>0</v>
      </c>
    </row>
    <row r="928" spans="1:25" ht="9" customHeight="1" x14ac:dyDescent="0.15">
      <c r="A928" s="744"/>
      <c r="B928" s="196" t="s">
        <v>56</v>
      </c>
      <c r="C928" s="199">
        <f>SUM(R904:R934)</f>
        <v>0</v>
      </c>
      <c r="D928" s="66">
        <f t="shared" si="176"/>
        <v>45194</v>
      </c>
      <c r="E928" s="67">
        <f t="shared" si="178"/>
        <v>45194</v>
      </c>
      <c r="F928" s="68">
        <f t="shared" si="179"/>
        <v>45194</v>
      </c>
      <c r="G928" s="214" t="str">
        <f>IF(時間計算書!E928="","",時間計算書!E928)</f>
        <v/>
      </c>
      <c r="H928" s="156">
        <f t="shared" si="177"/>
        <v>0</v>
      </c>
      <c r="I928" s="156">
        <f t="shared" si="177"/>
        <v>0</v>
      </c>
      <c r="J928" s="285">
        <f>IF(計算規則!$G$28=0,1,IF(G928="法",計算規則!H956,IF(G928="所",計算規則!$H$33,計算規則!$H$32)))</f>
        <v>1</v>
      </c>
      <c r="K928" s="283">
        <f>時間計算書!P928</f>
        <v>0</v>
      </c>
      <c r="L928" s="287">
        <f>IF(計算規則!$G$28=0,0,ROUND(K928*24*H928*J928,0))</f>
        <v>0</v>
      </c>
      <c r="M928" s="279">
        <f>時間計算書!Q928+時間計算書!R928</f>
        <v>0</v>
      </c>
      <c r="N928" s="288">
        <f>IF(計算規則!$G$28=0,0,ROUND(M928*24*H928*N$3+M928*24*I928*N$4,0))</f>
        <v>0</v>
      </c>
      <c r="O928" s="279">
        <f>時間計算書!S928</f>
        <v>0</v>
      </c>
      <c r="P928" s="288">
        <f>IF(計算規則!$G$28=0,0,ROUND(O928*24*H928*P$3+O928*24*I928*P$4,0))</f>
        <v>0</v>
      </c>
      <c r="Q928" s="279">
        <f>時間計算書!T928</f>
        <v>0</v>
      </c>
      <c r="R928" s="288">
        <f>IF(計算規則!$G$28=0,0,ROUND(Q928*24*H928*R$3+Q928*24*I928*R$4,0))</f>
        <v>0</v>
      </c>
      <c r="S928" s="279">
        <f>時間計算書!U928</f>
        <v>0</v>
      </c>
      <c r="T928" s="289">
        <f>IF(計算規則!$G$28=0,0,ROUND(S928*24*H928*T$3+S928*24*I928*T$4,0))</f>
        <v>0</v>
      </c>
      <c r="U928" s="267"/>
      <c r="V928" s="268"/>
      <c r="W928" s="268"/>
      <c r="X928" s="269"/>
      <c r="Y928" s="270">
        <f t="shared" si="175"/>
        <v>0</v>
      </c>
    </row>
    <row r="929" spans="1:25" ht="9" customHeight="1" x14ac:dyDescent="0.15">
      <c r="A929" s="744"/>
      <c r="B929" s="196" t="s">
        <v>114</v>
      </c>
      <c r="C929" s="281">
        <f>SUM(W904:W934)</f>
        <v>0</v>
      </c>
      <c r="D929" s="66">
        <f t="shared" si="176"/>
        <v>45195</v>
      </c>
      <c r="E929" s="67">
        <f t="shared" si="178"/>
        <v>45195</v>
      </c>
      <c r="F929" s="68">
        <f t="shared" si="179"/>
        <v>45195</v>
      </c>
      <c r="G929" s="214" t="str">
        <f>IF(時間計算書!E929="","",時間計算書!E929)</f>
        <v/>
      </c>
      <c r="H929" s="156">
        <f t="shared" si="177"/>
        <v>0</v>
      </c>
      <c r="I929" s="156">
        <f t="shared" si="177"/>
        <v>0</v>
      </c>
      <c r="J929" s="285">
        <f>IF(計算規則!$G$28=0,1,IF(G929="法",計算規則!H957,IF(G929="所",計算規則!$H$33,計算規則!$H$32)))</f>
        <v>1</v>
      </c>
      <c r="K929" s="283">
        <f>時間計算書!P929</f>
        <v>0</v>
      </c>
      <c r="L929" s="287">
        <f>IF(計算規則!$G$28=0,0,ROUND(K929*24*H929*J929,0))</f>
        <v>0</v>
      </c>
      <c r="M929" s="279">
        <f>時間計算書!Q929+時間計算書!R929</f>
        <v>0</v>
      </c>
      <c r="N929" s="288">
        <f>IF(計算規則!$G$28=0,0,ROUND(M929*24*H929*N$3+M929*24*I929*N$4,0))</f>
        <v>0</v>
      </c>
      <c r="O929" s="279">
        <f>時間計算書!S929</f>
        <v>0</v>
      </c>
      <c r="P929" s="288">
        <f>IF(計算規則!$G$28=0,0,ROUND(O929*24*H929*P$3+O929*24*I929*P$4,0))</f>
        <v>0</v>
      </c>
      <c r="Q929" s="279">
        <f>時間計算書!T929</f>
        <v>0</v>
      </c>
      <c r="R929" s="288">
        <f>IF(計算規則!$G$28=0,0,ROUND(Q929*24*H929*R$3+Q929*24*I929*R$4,0))</f>
        <v>0</v>
      </c>
      <c r="S929" s="279">
        <f>時間計算書!U929</f>
        <v>0</v>
      </c>
      <c r="T929" s="289">
        <f>IF(計算規則!$G$28=0,0,ROUND(S929*24*H929*T$3+S929*24*I929*T$4,0))</f>
        <v>0</v>
      </c>
      <c r="U929" s="267"/>
      <c r="V929" s="268"/>
      <c r="W929" s="268"/>
      <c r="X929" s="269"/>
      <c r="Y929" s="270">
        <f t="shared" si="175"/>
        <v>0</v>
      </c>
    </row>
    <row r="930" spans="1:25" ht="9" customHeight="1" thickBot="1" x14ac:dyDescent="0.2">
      <c r="A930" s="745"/>
      <c r="B930" s="197" t="s">
        <v>115</v>
      </c>
      <c r="C930" s="282">
        <f>C928+C929</f>
        <v>0</v>
      </c>
      <c r="D930" s="66">
        <f t="shared" si="176"/>
        <v>45196</v>
      </c>
      <c r="E930" s="67">
        <f t="shared" si="178"/>
        <v>45196</v>
      </c>
      <c r="F930" s="68">
        <f t="shared" si="179"/>
        <v>45196</v>
      </c>
      <c r="G930" s="214" t="str">
        <f>IF(時間計算書!E930="","",時間計算書!E930)</f>
        <v/>
      </c>
      <c r="H930" s="156">
        <f t="shared" si="177"/>
        <v>0</v>
      </c>
      <c r="I930" s="156">
        <f t="shared" si="177"/>
        <v>0</v>
      </c>
      <c r="J930" s="285">
        <f>IF(計算規則!$G$28=0,1,IF(G930="法",計算規則!H958,IF(G930="所",計算規則!$H$33,計算規則!$H$32)))</f>
        <v>1</v>
      </c>
      <c r="K930" s="283">
        <f>時間計算書!P930</f>
        <v>0</v>
      </c>
      <c r="L930" s="287">
        <f>IF(計算規則!$G$28=0,0,ROUND(K930*24*H930*J930,0))</f>
        <v>0</v>
      </c>
      <c r="M930" s="279">
        <f>時間計算書!Q930+時間計算書!R930</f>
        <v>0</v>
      </c>
      <c r="N930" s="288">
        <f>IF(計算規則!$G$28=0,0,ROUND(M930*24*H930*N$3+M930*24*I930*N$4,0))</f>
        <v>0</v>
      </c>
      <c r="O930" s="279">
        <f>時間計算書!S930</f>
        <v>0</v>
      </c>
      <c r="P930" s="288">
        <f>IF(計算規則!$G$28=0,0,ROUND(O930*24*H930*P$3+O930*24*I930*P$4,0))</f>
        <v>0</v>
      </c>
      <c r="Q930" s="279">
        <f>時間計算書!T930</f>
        <v>0</v>
      </c>
      <c r="R930" s="288">
        <f>IF(計算規則!$G$28=0,0,ROUND(Q930*24*H930*R$3+Q930*24*I930*R$4,0))</f>
        <v>0</v>
      </c>
      <c r="S930" s="279">
        <f>時間計算書!U930</f>
        <v>0</v>
      </c>
      <c r="T930" s="289">
        <f>IF(計算規則!$G$28=0,0,ROUND(S930*24*H930*T$3+S930*24*I930*T$4,0))</f>
        <v>0</v>
      </c>
      <c r="U930" s="267"/>
      <c r="V930" s="268"/>
      <c r="W930" s="268"/>
      <c r="X930" s="269"/>
      <c r="Y930" s="270">
        <f t="shared" si="175"/>
        <v>0</v>
      </c>
    </row>
    <row r="931" spans="1:25" ht="9" customHeight="1" x14ac:dyDescent="0.15">
      <c r="A931" s="743" t="s">
        <v>80</v>
      </c>
      <c r="B931" s="184" t="s">
        <v>116</v>
      </c>
      <c r="C931" s="198">
        <f>SUM(S904:S934)</f>
        <v>0</v>
      </c>
      <c r="D931" s="66">
        <f t="shared" si="176"/>
        <v>45197</v>
      </c>
      <c r="E931" s="67">
        <f t="shared" si="178"/>
        <v>45197</v>
      </c>
      <c r="F931" s="68">
        <f t="shared" si="179"/>
        <v>45197</v>
      </c>
      <c r="G931" s="214" t="str">
        <f>IF(時間計算書!E931="","",時間計算書!E931)</f>
        <v/>
      </c>
      <c r="H931" s="156">
        <f t="shared" si="177"/>
        <v>0</v>
      </c>
      <c r="I931" s="156">
        <f t="shared" si="177"/>
        <v>0</v>
      </c>
      <c r="J931" s="285">
        <f>IF(計算規則!$G$28=0,1,IF(G931="法",計算規則!H959,IF(G931="所",計算規則!$H$33,計算規則!$H$32)))</f>
        <v>1</v>
      </c>
      <c r="K931" s="283">
        <f>時間計算書!P931</f>
        <v>0</v>
      </c>
      <c r="L931" s="287">
        <f>IF(計算規則!$G$28=0,0,ROUND(K931*24*H931*J931,0))</f>
        <v>0</v>
      </c>
      <c r="M931" s="279">
        <f>時間計算書!Q931+時間計算書!R931</f>
        <v>0</v>
      </c>
      <c r="N931" s="288">
        <f>IF(計算規則!$G$28=0,0,ROUND(M931*24*H931*N$3+M931*24*I931*N$4,0))</f>
        <v>0</v>
      </c>
      <c r="O931" s="279">
        <f>時間計算書!S931</f>
        <v>0</v>
      </c>
      <c r="P931" s="288">
        <f>IF(計算規則!$G$28=0,0,ROUND(O931*24*H931*P$3+O931*24*I931*P$4,0))</f>
        <v>0</v>
      </c>
      <c r="Q931" s="279">
        <f>時間計算書!T931</f>
        <v>0</v>
      </c>
      <c r="R931" s="288">
        <f>IF(計算規則!$G$28=0,0,ROUND(Q931*24*H931*R$3+Q931*24*I931*R$4,0))</f>
        <v>0</v>
      </c>
      <c r="S931" s="279">
        <f>時間計算書!U931</f>
        <v>0</v>
      </c>
      <c r="T931" s="289">
        <f>IF(計算規則!$G$28=0,0,ROUND(S931*24*H931*T$3+S931*24*I931*T$4,0))</f>
        <v>0</v>
      </c>
      <c r="U931" s="267"/>
      <c r="V931" s="268"/>
      <c r="W931" s="268"/>
      <c r="X931" s="269"/>
      <c r="Y931" s="270">
        <f t="shared" si="175"/>
        <v>0</v>
      </c>
    </row>
    <row r="932" spans="1:25" ht="9" customHeight="1" x14ac:dyDescent="0.15">
      <c r="A932" s="744"/>
      <c r="B932" s="196" t="s">
        <v>56</v>
      </c>
      <c r="C932" s="199">
        <f>SUM(T904:T934)</f>
        <v>0</v>
      </c>
      <c r="D932" s="211">
        <f>IF(OR(MONTH(D904)=1,MONTH(D904)=3,MONTH(D904)=5,MONTH(D904)=7,MONTH(D904)=8,MONTH(D904)=10,MONTH(D904)=12),D931+1,IF(OR(MONTH(D904)=4,MONTH(D904)=6,MONTH(D904)=9,MONTH(D904)=11),D931+1,IF(DAY(DATE(YEAR(D904),3,0))=29,D931+1,"")))</f>
        <v>45198</v>
      </c>
      <c r="E932" s="333">
        <f t="shared" si="178"/>
        <v>45198</v>
      </c>
      <c r="F932" s="334">
        <f t="shared" si="179"/>
        <v>45198</v>
      </c>
      <c r="G932" s="214" t="str">
        <f>IF(時間計算書!E932="","",時間計算書!E932)</f>
        <v/>
      </c>
      <c r="H932" s="156">
        <f>IF(D932="","",H931)</f>
        <v>0</v>
      </c>
      <c r="I932" s="156">
        <f t="shared" ref="I932:I934" si="180">I931</f>
        <v>0</v>
      </c>
      <c r="J932" s="285">
        <f>IF(計算規則!$G$28=0,1,IF(G932="法",計算規則!H960,IF(G932="所",計算規則!$H$33,計算規則!$H$32)))</f>
        <v>1</v>
      </c>
      <c r="K932" s="283">
        <f>時間計算書!P932</f>
        <v>0</v>
      </c>
      <c r="L932" s="287">
        <f>IF(計算規則!$G$28=0,0,IF(D932="","",ROUND(K932*24*H932*J932,0)))</f>
        <v>0</v>
      </c>
      <c r="M932" s="279">
        <f>時間計算書!Q932+時間計算書!R932</f>
        <v>0</v>
      </c>
      <c r="N932" s="288">
        <f>IF(計算規則!$G$28=0,0,IF(D932="","",ROUND(M932*24*H932*N$3+M932*24*I932*N$4,0)))</f>
        <v>0</v>
      </c>
      <c r="O932" s="279">
        <f>時間計算書!S932</f>
        <v>0</v>
      </c>
      <c r="P932" s="288">
        <f>IF(計算規則!$G$28=0,0,IF(D932="","",ROUND(O932*24*H932*P$3+O932*24*I932*P$4,0)))</f>
        <v>0</v>
      </c>
      <c r="Q932" s="279">
        <f>時間計算書!T932</f>
        <v>0</v>
      </c>
      <c r="R932" s="288">
        <f>IF(計算規則!$G$28=0,0,IF(D932="","",ROUND(Q932*24*H932*R$3+Q932*24*I932*R$4,0)))</f>
        <v>0</v>
      </c>
      <c r="S932" s="279">
        <f>時間計算書!U932</f>
        <v>0</v>
      </c>
      <c r="T932" s="289">
        <f>IF(計算規則!$G$28=0,0,IF(D932="","",ROUND(S932*24*H932*T$3+S932*24*I932*T$4,0)))</f>
        <v>0</v>
      </c>
      <c r="U932" s="267"/>
      <c r="V932" s="268"/>
      <c r="W932" s="268"/>
      <c r="X932" s="269"/>
      <c r="Y932" s="270">
        <f>IF(D932="","",SUM(L932+N932+P932+R932+T932)+SUM(U932:X932))</f>
        <v>0</v>
      </c>
    </row>
    <row r="933" spans="1:25" ht="9" customHeight="1" x14ac:dyDescent="0.15">
      <c r="A933" s="744"/>
      <c r="B933" s="196" t="s">
        <v>114</v>
      </c>
      <c r="C933" s="281">
        <f>SUM(X904:X934)</f>
        <v>0</v>
      </c>
      <c r="D933" s="211">
        <f>IF(OR(MONTH(D904)=1,MONTH(D904)=3,MONTH(D904)=5,MONTH(D904)=7,MONTH(D904)=8,MONTH(D904)=10,MONTH(D904)=12),D932+1,IF(OR(MONTH(D904)=4,MONTH(D904)=6,MONTH(D904)=9,MONTH(D904)=11),D932+1,""))</f>
        <v>45199</v>
      </c>
      <c r="E933" s="333">
        <f t="shared" si="178"/>
        <v>45199</v>
      </c>
      <c r="F933" s="334">
        <f t="shared" si="179"/>
        <v>45199</v>
      </c>
      <c r="G933" s="214" t="str">
        <f>IF(時間計算書!E933="","",時間計算書!E933)</f>
        <v/>
      </c>
      <c r="H933" s="156">
        <f>IF(D933="","",H932)</f>
        <v>0</v>
      </c>
      <c r="I933" s="156">
        <f t="shared" si="180"/>
        <v>0</v>
      </c>
      <c r="J933" s="285">
        <f>IF(計算規則!$G$28=0,1,IF(G933="法",計算規則!H961,IF(G933="所",計算規則!$H$33,計算規則!$H$32)))</f>
        <v>1</v>
      </c>
      <c r="K933" s="283">
        <f>時間計算書!P933</f>
        <v>0</v>
      </c>
      <c r="L933" s="287">
        <f>IF(計算規則!$G$28=0,0,IF(D933="","",ROUND(K933*24*H933*J933,0)))</f>
        <v>0</v>
      </c>
      <c r="M933" s="279">
        <f>時間計算書!Q933+時間計算書!R933</f>
        <v>0</v>
      </c>
      <c r="N933" s="288">
        <f>IF(計算規則!$G$28=0,0,IF(D933="","",ROUND(M933*24*H933*N$3+M933*24*I933*N$4,0)))</f>
        <v>0</v>
      </c>
      <c r="O933" s="279">
        <f>時間計算書!S933</f>
        <v>0</v>
      </c>
      <c r="P933" s="288">
        <f>IF(計算規則!$G$28=0,0,IF(D933="","",ROUND(O933*24*H933*P$3+O933*24*I933*P$4,0)))</f>
        <v>0</v>
      </c>
      <c r="Q933" s="279">
        <f>時間計算書!T933</f>
        <v>0</v>
      </c>
      <c r="R933" s="288">
        <f>IF(計算規則!$G$28=0,0,IF(D933="","",ROUND(Q933*24*H933*R$3+Q933*24*I933*R$4,0)))</f>
        <v>0</v>
      </c>
      <c r="S933" s="279">
        <f>時間計算書!U933</f>
        <v>0</v>
      </c>
      <c r="T933" s="289">
        <f>IF(計算規則!$G$28=0,0,IF(D933="","",ROUND(S933*24*H933*T$3+S933*24*I933*T$4,0)))</f>
        <v>0</v>
      </c>
      <c r="U933" s="267"/>
      <c r="V933" s="268"/>
      <c r="W933" s="268"/>
      <c r="X933" s="269"/>
      <c r="Y933" s="270">
        <f>IF(D933="","",SUM(L933+N933+P933+R933+T933)+SUM(U933:X933))</f>
        <v>0</v>
      </c>
    </row>
    <row r="934" spans="1:25" ht="9" customHeight="1" thickBot="1" x14ac:dyDescent="0.2">
      <c r="A934" s="745"/>
      <c r="B934" s="197" t="s">
        <v>115</v>
      </c>
      <c r="C934" s="282">
        <f>C932+C933</f>
        <v>0</v>
      </c>
      <c r="D934" s="212" t="str">
        <f>IF(OR(MONTH(D904)=1,MONTH(D904)=3,MONTH(D904)=5,MONTH(D904)=7,MONTH(D904)=8,MONTH(D904)=10,MONTH(D904)=12),D933+1,IF(OR(MONTH(D904)=4,MONTH(D904)=6,MONTH(D904)=9,MONTH(D904)=11),"",""))</f>
        <v/>
      </c>
      <c r="E934" s="335" t="str">
        <f t="shared" si="178"/>
        <v/>
      </c>
      <c r="F934" s="336" t="str">
        <f t="shared" si="179"/>
        <v/>
      </c>
      <c r="G934" s="215" t="str">
        <f>IF(時間計算書!E934="","",時間計算書!E934)</f>
        <v/>
      </c>
      <c r="H934" s="157" t="str">
        <f>IF(D934="","",H933)</f>
        <v/>
      </c>
      <c r="I934" s="157">
        <f t="shared" si="180"/>
        <v>0</v>
      </c>
      <c r="J934" s="286">
        <f>IF(計算規則!$G$28=0,1,IF(G934="法",計算規則!H962,IF(G934="所",計算規則!$H$33,計算規則!$H$32)))</f>
        <v>1</v>
      </c>
      <c r="K934" s="293">
        <f>時間計算書!P934</f>
        <v>0</v>
      </c>
      <c r="L934" s="294">
        <f>IF(計算規則!$G$28=0,0,IF(D934="","",ROUND(K934*24*H934*J934,0)))</f>
        <v>0</v>
      </c>
      <c r="M934" s="295">
        <f>時間計算書!Q934+時間計算書!R934</f>
        <v>0</v>
      </c>
      <c r="N934" s="296">
        <f>IF(計算規則!$G$28=0,0,IF(D934="","",ROUND(M934*24*H934*N$3+M934*24*I934*N$4,0)))</f>
        <v>0</v>
      </c>
      <c r="O934" s="295">
        <f>時間計算書!S934</f>
        <v>0</v>
      </c>
      <c r="P934" s="296">
        <f>IF(計算規則!$G$28=0,0,IF(D934="","",ROUND(O934*24*H934*P$3+O934*24*I934*P$4,0)))</f>
        <v>0</v>
      </c>
      <c r="Q934" s="295">
        <f>時間計算書!T934</f>
        <v>0</v>
      </c>
      <c r="R934" s="296">
        <f>IF(計算規則!$G$28=0,0,IF(D934="","",ROUND(Q934*24*H934*R$3+Q934*24*I934*R$4,0)))</f>
        <v>0</v>
      </c>
      <c r="S934" s="295">
        <f>時間計算書!U934</f>
        <v>0</v>
      </c>
      <c r="T934" s="297">
        <f>IF(計算規則!$G$28=0,0,IF(D934="","",ROUND(S934*24*H934*T$3+S934*24*I934*T$4,0)))</f>
        <v>0</v>
      </c>
      <c r="U934" s="271"/>
      <c r="V934" s="272"/>
      <c r="W934" s="272"/>
      <c r="X934" s="273"/>
      <c r="Y934" s="274" t="str">
        <f>IF(D934="","",SUM(L934+N934+P934+R934+T934)+SUM(U934:X934))</f>
        <v/>
      </c>
    </row>
    <row r="935" spans="1:25" ht="9" customHeight="1" x14ac:dyDescent="0.15">
      <c r="A935" s="775">
        <f>IF(計算規則!$D$15=0,D935,D966)</f>
        <v>45200</v>
      </c>
      <c r="B935" s="776"/>
      <c r="C935" s="776"/>
      <c r="D935" s="71">
        <f>IF(D934="",IF(D933="",IF(D932="",D931+1,D932+1),D933+1),D934+1)</f>
        <v>45200</v>
      </c>
      <c r="E935" s="72">
        <f t="shared" si="178"/>
        <v>45200</v>
      </c>
      <c r="F935" s="73">
        <f t="shared" si="179"/>
        <v>45200</v>
      </c>
      <c r="G935" s="216" t="str">
        <f>IF(時間計算書!E935="","",時間計算書!E935)</f>
        <v/>
      </c>
      <c r="H935" s="155">
        <f>賃金一覧表・単価計算書・既払金計算書!AK36</f>
        <v>0</v>
      </c>
      <c r="I935" s="155">
        <f>賃金一覧表・単価計算書・既払金計算書!BG36</f>
        <v>0</v>
      </c>
      <c r="J935" s="303">
        <f>IF(計算規則!$G$28=0,1,IF(G935="法",計算規則!H963,IF(G935="所",計算規則!$H$33,計算規則!$H$32)))</f>
        <v>1</v>
      </c>
      <c r="K935" s="284">
        <f>時間計算書!P935</f>
        <v>0</v>
      </c>
      <c r="L935" s="290">
        <f>IF(計算規則!$G$28=0,0,ROUND(K935*24*H935*J935,0))</f>
        <v>0</v>
      </c>
      <c r="M935" s="278">
        <f>時間計算書!Q935+時間計算書!R935</f>
        <v>0</v>
      </c>
      <c r="N935" s="291">
        <f>IF(計算規則!$G$28=0,0,ROUND(M935*24*H935*N$3+M935*24*I935*N$4,0))</f>
        <v>0</v>
      </c>
      <c r="O935" s="278">
        <f>時間計算書!S935</f>
        <v>0</v>
      </c>
      <c r="P935" s="291">
        <f>IF(計算規則!$G$28=0,0,ROUND(O935*24*H935*P$3+O935*24*I935*P$4,0))</f>
        <v>0</v>
      </c>
      <c r="Q935" s="278">
        <f>時間計算書!T935</f>
        <v>0</v>
      </c>
      <c r="R935" s="291">
        <f>IF(計算規則!$G$28=0,0,ROUND(Q935*24*H935*R$3+Q935*24*I935*R$4,0))</f>
        <v>0</v>
      </c>
      <c r="S935" s="278">
        <f>時間計算書!U935</f>
        <v>0</v>
      </c>
      <c r="T935" s="292">
        <f>IF(計算規則!$G$28=0,0,ROUND(S935*24*H935*T$3+S935*24*I935*T$4,0))</f>
        <v>0</v>
      </c>
      <c r="U935" s="275"/>
      <c r="V935" s="276"/>
      <c r="W935" s="276"/>
      <c r="X935" s="277"/>
      <c r="Y935" s="280">
        <f t="shared" ref="Y935:Y962" si="181">SUM(L935+N935+P935+R935+T935)+SUM(U935:X935)</f>
        <v>0</v>
      </c>
    </row>
    <row r="936" spans="1:25" ht="9" customHeight="1" x14ac:dyDescent="0.15">
      <c r="A936" s="777"/>
      <c r="B936" s="778"/>
      <c r="C936" s="778"/>
      <c r="D936" s="66">
        <f t="shared" ref="D936:D962" si="182">D935+1</f>
        <v>45201</v>
      </c>
      <c r="E936" s="67">
        <f t="shared" si="178"/>
        <v>45201</v>
      </c>
      <c r="F936" s="68">
        <f t="shared" si="179"/>
        <v>45201</v>
      </c>
      <c r="G936" s="214" t="str">
        <f>IF(時間計算書!E936="","",時間計算書!E936)</f>
        <v/>
      </c>
      <c r="H936" s="156">
        <f>H935</f>
        <v>0</v>
      </c>
      <c r="I936" s="156">
        <f>I935</f>
        <v>0</v>
      </c>
      <c r="J936" s="285">
        <f>IF(計算規則!$G$28=0,1,IF(G936="法",計算規則!H964,IF(G936="所",計算規則!$H$33,計算規則!$H$32)))</f>
        <v>1</v>
      </c>
      <c r="K936" s="283">
        <f>時間計算書!P936</f>
        <v>0</v>
      </c>
      <c r="L936" s="287">
        <f>IF(計算規則!$G$28=0,0,ROUND(K936*24*H936*J936,0))</f>
        <v>0</v>
      </c>
      <c r="M936" s="279">
        <f>時間計算書!Q936+時間計算書!R936</f>
        <v>0</v>
      </c>
      <c r="N936" s="288">
        <f>IF(計算規則!$G$28=0,0,ROUND(M936*24*H936*N$3+M936*24*I936*N$4,0))</f>
        <v>0</v>
      </c>
      <c r="O936" s="279">
        <f>時間計算書!S936</f>
        <v>0</v>
      </c>
      <c r="P936" s="288">
        <f>IF(計算規則!$G$28=0,0,ROUND(O936*24*H936*P$3+O936*24*I936*P$4,0))</f>
        <v>0</v>
      </c>
      <c r="Q936" s="279">
        <f>時間計算書!T936</f>
        <v>0</v>
      </c>
      <c r="R936" s="288">
        <f>IF(計算規則!$G$28=0,0,ROUND(Q936*24*H936*R$3+Q936*24*I936*R$4,0))</f>
        <v>0</v>
      </c>
      <c r="S936" s="279">
        <f>時間計算書!U936</f>
        <v>0</v>
      </c>
      <c r="T936" s="289">
        <f>IF(計算規則!$G$28=0,0,ROUND(S936*24*H936*T$3+S936*24*I936*T$4,0))</f>
        <v>0</v>
      </c>
      <c r="U936" s="267"/>
      <c r="V936" s="268"/>
      <c r="W936" s="268"/>
      <c r="X936" s="269"/>
      <c r="Y936" s="270">
        <f t="shared" si="181"/>
        <v>0</v>
      </c>
    </row>
    <row r="937" spans="1:25" ht="9" customHeight="1" x14ac:dyDescent="0.15">
      <c r="A937" s="779">
        <f>A935</f>
        <v>45200</v>
      </c>
      <c r="B937" s="780"/>
      <c r="C937" s="780"/>
      <c r="D937" s="66">
        <f t="shared" si="182"/>
        <v>45202</v>
      </c>
      <c r="E937" s="67">
        <f t="shared" si="178"/>
        <v>45202</v>
      </c>
      <c r="F937" s="68">
        <f t="shared" si="179"/>
        <v>45202</v>
      </c>
      <c r="G937" s="214" t="str">
        <f>IF(時間計算書!E937="","",時間計算書!E937)</f>
        <v/>
      </c>
      <c r="H937" s="156">
        <f t="shared" ref="H937:I962" si="183">H936</f>
        <v>0</v>
      </c>
      <c r="I937" s="156">
        <f t="shared" si="183"/>
        <v>0</v>
      </c>
      <c r="J937" s="285">
        <f>IF(計算規則!$G$28=0,1,IF(G937="法",計算規則!H965,IF(G937="所",計算規則!$H$33,計算規則!$H$32)))</f>
        <v>1</v>
      </c>
      <c r="K937" s="283">
        <f>時間計算書!P937</f>
        <v>0</v>
      </c>
      <c r="L937" s="287">
        <f>IF(計算規則!$G$28=0,0,ROUND(K937*24*H937*J937,0))</f>
        <v>0</v>
      </c>
      <c r="M937" s="279">
        <f>時間計算書!Q937+時間計算書!R937</f>
        <v>0</v>
      </c>
      <c r="N937" s="288">
        <f>IF(計算規則!$G$28=0,0,ROUND(M937*24*H937*N$3+M937*24*I937*N$4,0))</f>
        <v>0</v>
      </c>
      <c r="O937" s="279">
        <f>時間計算書!S937</f>
        <v>0</v>
      </c>
      <c r="P937" s="288">
        <f>IF(計算規則!$G$28=0,0,ROUND(O937*24*H937*P$3+O937*24*I937*P$4,0))</f>
        <v>0</v>
      </c>
      <c r="Q937" s="279">
        <f>時間計算書!T937</f>
        <v>0</v>
      </c>
      <c r="R937" s="288">
        <f>IF(計算規則!$G$28=0,0,ROUND(Q937*24*H937*R$3+Q937*24*I937*R$4,0))</f>
        <v>0</v>
      </c>
      <c r="S937" s="279">
        <f>時間計算書!U937</f>
        <v>0</v>
      </c>
      <c r="T937" s="289">
        <f>IF(計算規則!$G$28=0,0,ROUND(S937*24*H937*T$3+S937*24*I937*T$4,0))</f>
        <v>0</v>
      </c>
      <c r="U937" s="267"/>
      <c r="V937" s="268"/>
      <c r="W937" s="268"/>
      <c r="X937" s="269"/>
      <c r="Y937" s="270">
        <f t="shared" si="181"/>
        <v>0</v>
      </c>
    </row>
    <row r="938" spans="1:25" ht="9" customHeight="1" thickBot="1" x14ac:dyDescent="0.2">
      <c r="A938" s="781"/>
      <c r="B938" s="782"/>
      <c r="C938" s="782"/>
      <c r="D938" s="66">
        <f t="shared" si="182"/>
        <v>45203</v>
      </c>
      <c r="E938" s="67">
        <f t="shared" si="178"/>
        <v>45203</v>
      </c>
      <c r="F938" s="68">
        <f t="shared" si="179"/>
        <v>45203</v>
      </c>
      <c r="G938" s="214" t="str">
        <f>IF(時間計算書!E938="","",時間計算書!E938)</f>
        <v/>
      </c>
      <c r="H938" s="156">
        <f t="shared" si="183"/>
        <v>0</v>
      </c>
      <c r="I938" s="156">
        <f t="shared" si="183"/>
        <v>0</v>
      </c>
      <c r="J938" s="285">
        <f>IF(計算規則!$G$28=0,1,IF(G938="法",計算規則!H966,IF(G938="所",計算規則!$H$33,計算規則!$H$32)))</f>
        <v>1</v>
      </c>
      <c r="K938" s="283">
        <f>時間計算書!P938</f>
        <v>0</v>
      </c>
      <c r="L938" s="287">
        <f>IF(計算規則!$G$28=0,0,ROUND(K938*24*H938*J938,0))</f>
        <v>0</v>
      </c>
      <c r="M938" s="279">
        <f>時間計算書!Q938+時間計算書!R938</f>
        <v>0</v>
      </c>
      <c r="N938" s="288">
        <f>IF(計算規則!$G$28=0,0,ROUND(M938*24*H938*N$3+M938*24*I938*N$4,0))</f>
        <v>0</v>
      </c>
      <c r="O938" s="279">
        <f>時間計算書!S938</f>
        <v>0</v>
      </c>
      <c r="P938" s="288">
        <f>IF(計算規則!$G$28=0,0,ROUND(O938*24*H938*P$3+O938*24*I938*P$4,0))</f>
        <v>0</v>
      </c>
      <c r="Q938" s="279">
        <f>時間計算書!T938</f>
        <v>0</v>
      </c>
      <c r="R938" s="288">
        <f>IF(計算規則!$G$28=0,0,ROUND(Q938*24*H938*R$3+Q938*24*I938*R$4,0))</f>
        <v>0</v>
      </c>
      <c r="S938" s="279">
        <f>時間計算書!U938</f>
        <v>0</v>
      </c>
      <c r="T938" s="289">
        <f>IF(計算規則!$G$28=0,0,ROUND(S938*24*H938*T$3+S938*24*I938*T$4,0))</f>
        <v>0</v>
      </c>
      <c r="U938" s="267"/>
      <c r="V938" s="268"/>
      <c r="W938" s="268"/>
      <c r="X938" s="269"/>
      <c r="Y938" s="270">
        <f t="shared" si="181"/>
        <v>0</v>
      </c>
    </row>
    <row r="939" spans="1:25" ht="9" customHeight="1" x14ac:dyDescent="0.15">
      <c r="A939" s="751" t="s">
        <v>172</v>
      </c>
      <c r="B939" s="752"/>
      <c r="C939" s="753"/>
      <c r="D939" s="66">
        <f t="shared" si="182"/>
        <v>45204</v>
      </c>
      <c r="E939" s="67">
        <f t="shared" si="178"/>
        <v>45204</v>
      </c>
      <c r="F939" s="68">
        <f t="shared" si="179"/>
        <v>45204</v>
      </c>
      <c r="G939" s="214" t="str">
        <f>IF(時間計算書!E939="","",時間計算書!E939)</f>
        <v/>
      </c>
      <c r="H939" s="156">
        <f t="shared" si="183"/>
        <v>0</v>
      </c>
      <c r="I939" s="156">
        <f t="shared" si="183"/>
        <v>0</v>
      </c>
      <c r="J939" s="285">
        <f>IF(計算規則!$G$28=0,1,IF(G939="法",計算規則!H967,IF(G939="所",計算規則!$H$33,計算規則!$H$32)))</f>
        <v>1</v>
      </c>
      <c r="K939" s="283">
        <f>時間計算書!P939</f>
        <v>0</v>
      </c>
      <c r="L939" s="287">
        <f>IF(計算規則!$G$28=0,0,ROUND(K939*24*H939*J939,0))</f>
        <v>0</v>
      </c>
      <c r="M939" s="279">
        <f>時間計算書!Q939+時間計算書!R939</f>
        <v>0</v>
      </c>
      <c r="N939" s="288">
        <f>IF(計算規則!$G$28=0,0,ROUND(M939*24*H939*N$3+M939*24*I939*N$4,0))</f>
        <v>0</v>
      </c>
      <c r="O939" s="279">
        <f>時間計算書!S939</f>
        <v>0</v>
      </c>
      <c r="P939" s="288">
        <f>IF(計算規則!$G$28=0,0,ROUND(O939*24*H939*P$3+O939*24*I939*P$4,0))</f>
        <v>0</v>
      </c>
      <c r="Q939" s="279">
        <f>時間計算書!T939</f>
        <v>0</v>
      </c>
      <c r="R939" s="288">
        <f>IF(計算規則!$G$28=0,0,ROUND(Q939*24*H939*R$3+Q939*24*I939*R$4,0))</f>
        <v>0</v>
      </c>
      <c r="S939" s="279">
        <f>時間計算書!U939</f>
        <v>0</v>
      </c>
      <c r="T939" s="289">
        <f>IF(計算規則!$G$28=0,0,ROUND(S939*24*H939*T$3+S939*24*I939*T$4,0))</f>
        <v>0</v>
      </c>
      <c r="U939" s="267"/>
      <c r="V939" s="268"/>
      <c r="W939" s="268"/>
      <c r="X939" s="269"/>
      <c r="Y939" s="270">
        <f t="shared" si="181"/>
        <v>0</v>
      </c>
    </row>
    <row r="940" spans="1:25" ht="9" customHeight="1" thickBot="1" x14ac:dyDescent="0.2">
      <c r="A940" s="754"/>
      <c r="B940" s="755"/>
      <c r="C940" s="756"/>
      <c r="D940" s="66">
        <f t="shared" si="182"/>
        <v>45205</v>
      </c>
      <c r="E940" s="67">
        <f t="shared" si="178"/>
        <v>45205</v>
      </c>
      <c r="F940" s="68">
        <f t="shared" si="179"/>
        <v>45205</v>
      </c>
      <c r="G940" s="214" t="str">
        <f>IF(時間計算書!E940="","",時間計算書!E940)</f>
        <v/>
      </c>
      <c r="H940" s="156">
        <f t="shared" si="183"/>
        <v>0</v>
      </c>
      <c r="I940" s="156">
        <f t="shared" si="183"/>
        <v>0</v>
      </c>
      <c r="J940" s="285">
        <f>IF(計算規則!$G$28=0,1,IF(G940="法",計算規則!H968,IF(G940="所",計算規則!$H$33,計算規則!$H$32)))</f>
        <v>1</v>
      </c>
      <c r="K940" s="283">
        <f>時間計算書!P940</f>
        <v>0</v>
      </c>
      <c r="L940" s="287">
        <f>IF(計算規則!$G$28=0,0,ROUND(K940*24*H940*J940,0))</f>
        <v>0</v>
      </c>
      <c r="M940" s="279">
        <f>時間計算書!Q940+時間計算書!R940</f>
        <v>0</v>
      </c>
      <c r="N940" s="288">
        <f>IF(計算規則!$G$28=0,0,ROUND(M940*24*H940*N$3+M940*24*I940*N$4,0))</f>
        <v>0</v>
      </c>
      <c r="O940" s="279">
        <f>時間計算書!S940</f>
        <v>0</v>
      </c>
      <c r="P940" s="288">
        <f>IF(計算規則!$G$28=0,0,ROUND(O940*24*H940*P$3+O940*24*I940*P$4,0))</f>
        <v>0</v>
      </c>
      <c r="Q940" s="279">
        <f>時間計算書!T940</f>
        <v>0</v>
      </c>
      <c r="R940" s="288">
        <f>IF(計算規則!$G$28=0,0,ROUND(Q940*24*H940*R$3+Q940*24*I940*R$4,0))</f>
        <v>0</v>
      </c>
      <c r="S940" s="279">
        <f>時間計算書!U940</f>
        <v>0</v>
      </c>
      <c r="T940" s="289">
        <f>IF(計算規則!$G$28=0,0,ROUND(S940*24*H940*T$3+S940*24*I940*T$4,0))</f>
        <v>0</v>
      </c>
      <c r="U940" s="267"/>
      <c r="V940" s="268"/>
      <c r="W940" s="268"/>
      <c r="X940" s="269"/>
      <c r="Y940" s="270">
        <f t="shared" si="181"/>
        <v>0</v>
      </c>
    </row>
    <row r="941" spans="1:25" ht="9" customHeight="1" x14ac:dyDescent="0.15">
      <c r="A941" s="757">
        <f>時間計算書!P33</f>
        <v>0</v>
      </c>
      <c r="B941" s="758"/>
      <c r="C941" s="759"/>
      <c r="D941" s="66">
        <f t="shared" si="182"/>
        <v>45206</v>
      </c>
      <c r="E941" s="67">
        <f t="shared" si="178"/>
        <v>45206</v>
      </c>
      <c r="F941" s="68">
        <f t="shared" si="179"/>
        <v>45206</v>
      </c>
      <c r="G941" s="214" t="str">
        <f>IF(時間計算書!E941="","",時間計算書!E941)</f>
        <v/>
      </c>
      <c r="H941" s="156">
        <f t="shared" si="183"/>
        <v>0</v>
      </c>
      <c r="I941" s="156">
        <f t="shared" si="183"/>
        <v>0</v>
      </c>
      <c r="J941" s="285">
        <f>IF(計算規則!$G$28=0,1,IF(G941="法",計算規則!H969,IF(G941="所",計算規則!$H$33,計算規則!$H$32)))</f>
        <v>1</v>
      </c>
      <c r="K941" s="283">
        <f>時間計算書!P941</f>
        <v>0</v>
      </c>
      <c r="L941" s="287">
        <f>IF(計算規則!$G$28=0,0,ROUND(K941*24*H941*J941,0))</f>
        <v>0</v>
      </c>
      <c r="M941" s="279">
        <f>時間計算書!Q941+時間計算書!R941</f>
        <v>0</v>
      </c>
      <c r="N941" s="288">
        <f>IF(計算規則!$G$28=0,0,ROUND(M941*24*H941*N$3+M941*24*I941*N$4,0))</f>
        <v>0</v>
      </c>
      <c r="O941" s="279">
        <f>時間計算書!S941</f>
        <v>0</v>
      </c>
      <c r="P941" s="288">
        <f>IF(計算規則!$G$28=0,0,ROUND(O941*24*H941*P$3+O941*24*I941*P$4,0))</f>
        <v>0</v>
      </c>
      <c r="Q941" s="279">
        <f>時間計算書!T941</f>
        <v>0</v>
      </c>
      <c r="R941" s="288">
        <f>IF(計算規則!$G$28=0,0,ROUND(Q941*24*H941*R$3+Q941*24*I941*R$4,0))</f>
        <v>0</v>
      </c>
      <c r="S941" s="279">
        <f>時間計算書!U941</f>
        <v>0</v>
      </c>
      <c r="T941" s="289">
        <f>IF(計算規則!$G$28=0,0,ROUND(S941*24*H941*T$3+S941*24*I941*T$4,0))</f>
        <v>0</v>
      </c>
      <c r="U941" s="267"/>
      <c r="V941" s="268"/>
      <c r="W941" s="268"/>
      <c r="X941" s="269"/>
      <c r="Y941" s="270">
        <f t="shared" si="181"/>
        <v>0</v>
      </c>
    </row>
    <row r="942" spans="1:25" ht="9" customHeight="1" thickBot="1" x14ac:dyDescent="0.2">
      <c r="A942" s="760"/>
      <c r="B942" s="761"/>
      <c r="C942" s="762"/>
      <c r="D942" s="66">
        <f t="shared" si="182"/>
        <v>45207</v>
      </c>
      <c r="E942" s="67">
        <f t="shared" si="178"/>
        <v>45207</v>
      </c>
      <c r="F942" s="68">
        <f t="shared" si="179"/>
        <v>45207</v>
      </c>
      <c r="G942" s="214" t="str">
        <f>IF(時間計算書!E942="","",時間計算書!E942)</f>
        <v/>
      </c>
      <c r="H942" s="156">
        <f t="shared" si="183"/>
        <v>0</v>
      </c>
      <c r="I942" s="156">
        <f t="shared" si="183"/>
        <v>0</v>
      </c>
      <c r="J942" s="285">
        <f>IF(計算規則!$G$28=0,1,IF(G942="法",計算規則!H970,IF(G942="所",計算規則!$H$33,計算規則!$H$32)))</f>
        <v>1</v>
      </c>
      <c r="K942" s="283">
        <f>時間計算書!P942</f>
        <v>0</v>
      </c>
      <c r="L942" s="287">
        <f>IF(計算規則!$G$28=0,0,ROUND(K942*24*H942*J942,0))</f>
        <v>0</v>
      </c>
      <c r="M942" s="279">
        <f>時間計算書!Q942+時間計算書!R942</f>
        <v>0</v>
      </c>
      <c r="N942" s="288">
        <f>IF(計算規則!$G$28=0,0,ROUND(M942*24*H942*N$3+M942*24*I942*N$4,0))</f>
        <v>0</v>
      </c>
      <c r="O942" s="279">
        <f>時間計算書!S942</f>
        <v>0</v>
      </c>
      <c r="P942" s="288">
        <f>IF(計算規則!$G$28=0,0,ROUND(O942*24*H942*P$3+O942*24*I942*P$4,0))</f>
        <v>0</v>
      </c>
      <c r="Q942" s="279">
        <f>時間計算書!T942</f>
        <v>0</v>
      </c>
      <c r="R942" s="288">
        <f>IF(計算規則!$G$28=0,0,ROUND(Q942*24*H942*R$3+Q942*24*I942*R$4,0))</f>
        <v>0</v>
      </c>
      <c r="S942" s="279">
        <f>時間計算書!U942</f>
        <v>0</v>
      </c>
      <c r="T942" s="289">
        <f>IF(計算規則!$G$28=0,0,ROUND(S942*24*H942*T$3+S942*24*I942*T$4,0))</f>
        <v>0</v>
      </c>
      <c r="U942" s="267"/>
      <c r="V942" s="268"/>
      <c r="W942" s="268"/>
      <c r="X942" s="269"/>
      <c r="Y942" s="270">
        <f t="shared" si="181"/>
        <v>0</v>
      </c>
    </row>
    <row r="943" spans="1:25" ht="9" customHeight="1" x14ac:dyDescent="0.15">
      <c r="A943" s="763" t="s">
        <v>205</v>
      </c>
      <c r="B943" s="764"/>
      <c r="C943" s="765"/>
      <c r="D943" s="66">
        <f t="shared" si="182"/>
        <v>45208</v>
      </c>
      <c r="E943" s="67">
        <f t="shared" si="178"/>
        <v>45208</v>
      </c>
      <c r="F943" s="68">
        <f t="shared" si="179"/>
        <v>45208</v>
      </c>
      <c r="G943" s="214" t="str">
        <f>IF(時間計算書!E943="","",時間計算書!E943)</f>
        <v/>
      </c>
      <c r="H943" s="156">
        <f t="shared" si="183"/>
        <v>0</v>
      </c>
      <c r="I943" s="156">
        <f t="shared" si="183"/>
        <v>0</v>
      </c>
      <c r="J943" s="285">
        <f>IF(計算規則!$G$28=0,1,IF(G943="法",計算規則!H971,IF(G943="所",計算規則!$H$33,計算規則!$H$32)))</f>
        <v>1</v>
      </c>
      <c r="K943" s="283">
        <f>時間計算書!P943</f>
        <v>0</v>
      </c>
      <c r="L943" s="287">
        <f>IF(計算規則!$G$28=0,0,ROUND(K943*24*H943*J943,0))</f>
        <v>0</v>
      </c>
      <c r="M943" s="279">
        <f>時間計算書!Q943+時間計算書!R943</f>
        <v>0</v>
      </c>
      <c r="N943" s="288">
        <f>IF(計算規則!$G$28=0,0,ROUND(M943*24*H943*N$3+M943*24*I943*N$4,0))</f>
        <v>0</v>
      </c>
      <c r="O943" s="279">
        <f>時間計算書!S943</f>
        <v>0</v>
      </c>
      <c r="P943" s="288">
        <f>IF(計算規則!$G$28=0,0,ROUND(O943*24*H943*P$3+O943*24*I943*P$4,0))</f>
        <v>0</v>
      </c>
      <c r="Q943" s="279">
        <f>時間計算書!T943</f>
        <v>0</v>
      </c>
      <c r="R943" s="288">
        <f>IF(計算規則!$G$28=0,0,ROUND(Q943*24*H943*R$3+Q943*24*I943*R$4,0))</f>
        <v>0</v>
      </c>
      <c r="S943" s="279">
        <f>時間計算書!U943</f>
        <v>0</v>
      </c>
      <c r="T943" s="289">
        <f>IF(計算規則!$G$28=0,0,ROUND(S943*24*H943*T$3+S943*24*I943*T$4,0))</f>
        <v>0</v>
      </c>
      <c r="U943" s="267"/>
      <c r="V943" s="268"/>
      <c r="W943" s="268"/>
      <c r="X943" s="269"/>
      <c r="Y943" s="270">
        <f t="shared" si="181"/>
        <v>0</v>
      </c>
    </row>
    <row r="944" spans="1:25" ht="9" customHeight="1" thickBot="1" x14ac:dyDescent="0.2">
      <c r="A944" s="766"/>
      <c r="B944" s="767"/>
      <c r="C944" s="768"/>
      <c r="D944" s="66">
        <f t="shared" si="182"/>
        <v>45209</v>
      </c>
      <c r="E944" s="67">
        <f t="shared" si="178"/>
        <v>45209</v>
      </c>
      <c r="F944" s="68">
        <f t="shared" si="179"/>
        <v>45209</v>
      </c>
      <c r="G944" s="214" t="str">
        <f>IF(時間計算書!E944="","",時間計算書!E944)</f>
        <v/>
      </c>
      <c r="H944" s="156">
        <f t="shared" si="183"/>
        <v>0</v>
      </c>
      <c r="I944" s="156">
        <f t="shared" si="183"/>
        <v>0</v>
      </c>
      <c r="J944" s="285">
        <f>IF(計算規則!$G$28=0,1,IF(G944="法",計算規則!H972,IF(G944="所",計算規則!$H$33,計算規則!$H$32)))</f>
        <v>1</v>
      </c>
      <c r="K944" s="283">
        <f>時間計算書!P944</f>
        <v>0</v>
      </c>
      <c r="L944" s="287">
        <f>IF(計算規則!$G$28=0,0,ROUND(K944*24*H944*J944,0))</f>
        <v>0</v>
      </c>
      <c r="M944" s="279">
        <f>時間計算書!Q944+時間計算書!R944</f>
        <v>0</v>
      </c>
      <c r="N944" s="288">
        <f>IF(計算規則!$G$28=0,0,ROUND(M944*24*H944*N$3+M944*24*I944*N$4,0))</f>
        <v>0</v>
      </c>
      <c r="O944" s="279">
        <f>時間計算書!S944</f>
        <v>0</v>
      </c>
      <c r="P944" s="288">
        <f>IF(計算規則!$G$28=0,0,ROUND(O944*24*H944*P$3+O944*24*I944*P$4,0))</f>
        <v>0</v>
      </c>
      <c r="Q944" s="279">
        <f>時間計算書!T944</f>
        <v>0</v>
      </c>
      <c r="R944" s="288">
        <f>IF(計算規則!$G$28=0,0,ROUND(Q944*24*H944*R$3+Q944*24*I944*R$4,0))</f>
        <v>0</v>
      </c>
      <c r="S944" s="279">
        <f>時間計算書!U944</f>
        <v>0</v>
      </c>
      <c r="T944" s="289">
        <f>IF(計算規則!$G$28=0,0,ROUND(S944*24*H944*T$3+S944*24*I944*T$4,0))</f>
        <v>0</v>
      </c>
      <c r="U944" s="267"/>
      <c r="V944" s="268"/>
      <c r="W944" s="268"/>
      <c r="X944" s="269"/>
      <c r="Y944" s="270">
        <f t="shared" si="181"/>
        <v>0</v>
      </c>
    </row>
    <row r="945" spans="1:25" ht="9" customHeight="1" x14ac:dyDescent="0.15">
      <c r="A945" s="757">
        <f>賃金一覧表・単価計算書・既払金計算書!BG36</f>
        <v>0</v>
      </c>
      <c r="B945" s="758"/>
      <c r="C945" s="759"/>
      <c r="D945" s="66">
        <f t="shared" si="182"/>
        <v>45210</v>
      </c>
      <c r="E945" s="67">
        <f t="shared" si="178"/>
        <v>45210</v>
      </c>
      <c r="F945" s="68">
        <f t="shared" si="179"/>
        <v>45210</v>
      </c>
      <c r="G945" s="214" t="str">
        <f>IF(時間計算書!E945="","",時間計算書!E945)</f>
        <v/>
      </c>
      <c r="H945" s="156">
        <f t="shared" si="183"/>
        <v>0</v>
      </c>
      <c r="I945" s="156">
        <f t="shared" si="183"/>
        <v>0</v>
      </c>
      <c r="J945" s="285">
        <f>IF(計算規則!$G$28=0,1,IF(G945="法",計算規則!H973,IF(G945="所",計算規則!$H$33,計算規則!$H$32)))</f>
        <v>1</v>
      </c>
      <c r="K945" s="283">
        <f>時間計算書!P945</f>
        <v>0</v>
      </c>
      <c r="L945" s="287">
        <f>IF(計算規則!$G$28=0,0,ROUND(K945*24*H945*J945,0))</f>
        <v>0</v>
      </c>
      <c r="M945" s="279">
        <f>時間計算書!Q945+時間計算書!R945</f>
        <v>0</v>
      </c>
      <c r="N945" s="288">
        <f>IF(計算規則!$G$28=0,0,ROUND(M945*24*H945*N$3+M945*24*I945*N$4,0))</f>
        <v>0</v>
      </c>
      <c r="O945" s="279">
        <f>時間計算書!S945</f>
        <v>0</v>
      </c>
      <c r="P945" s="288">
        <f>IF(計算規則!$G$28=0,0,ROUND(O945*24*H945*P$3+O945*24*I945*P$4,0))</f>
        <v>0</v>
      </c>
      <c r="Q945" s="279">
        <f>時間計算書!T945</f>
        <v>0</v>
      </c>
      <c r="R945" s="288">
        <f>IF(計算規則!$G$28=0,0,ROUND(Q945*24*H945*R$3+Q945*24*I945*R$4,0))</f>
        <v>0</v>
      </c>
      <c r="S945" s="279">
        <f>時間計算書!U945</f>
        <v>0</v>
      </c>
      <c r="T945" s="289">
        <f>IF(計算規則!$G$28=0,0,ROUND(S945*24*H945*T$3+S945*24*I945*T$4,0))</f>
        <v>0</v>
      </c>
      <c r="U945" s="267"/>
      <c r="V945" s="268"/>
      <c r="W945" s="268"/>
      <c r="X945" s="269"/>
      <c r="Y945" s="270">
        <f t="shared" si="181"/>
        <v>0</v>
      </c>
    </row>
    <row r="946" spans="1:25" ht="9" customHeight="1" thickBot="1" x14ac:dyDescent="0.2">
      <c r="A946" s="760"/>
      <c r="B946" s="761"/>
      <c r="C946" s="762"/>
      <c r="D946" s="66">
        <f t="shared" si="182"/>
        <v>45211</v>
      </c>
      <c r="E946" s="67">
        <f t="shared" si="178"/>
        <v>45211</v>
      </c>
      <c r="F946" s="68">
        <f t="shared" si="179"/>
        <v>45211</v>
      </c>
      <c r="G946" s="214" t="str">
        <f>IF(時間計算書!E946="","",時間計算書!E946)</f>
        <v/>
      </c>
      <c r="H946" s="156">
        <f t="shared" si="183"/>
        <v>0</v>
      </c>
      <c r="I946" s="156">
        <f t="shared" si="183"/>
        <v>0</v>
      </c>
      <c r="J946" s="285">
        <f>IF(計算規則!$G$28=0,1,IF(G946="法",計算規則!H974,IF(G946="所",計算規則!$H$33,計算規則!$H$32)))</f>
        <v>1</v>
      </c>
      <c r="K946" s="283">
        <f>時間計算書!P946</f>
        <v>0</v>
      </c>
      <c r="L946" s="287">
        <f>IF(計算規則!$G$28=0,0,ROUND(K946*24*H946*J946,0))</f>
        <v>0</v>
      </c>
      <c r="M946" s="279">
        <f>時間計算書!Q946+時間計算書!R946</f>
        <v>0</v>
      </c>
      <c r="N946" s="288">
        <f>IF(計算規則!$G$28=0,0,ROUND(M946*24*H946*N$3+M946*24*I946*N$4,0))</f>
        <v>0</v>
      </c>
      <c r="O946" s="279">
        <f>時間計算書!S946</f>
        <v>0</v>
      </c>
      <c r="P946" s="288">
        <f>IF(計算規則!$G$28=0,0,ROUND(O946*24*H946*P$3+O946*24*I946*P$4,0))</f>
        <v>0</v>
      </c>
      <c r="Q946" s="279">
        <f>時間計算書!T946</f>
        <v>0</v>
      </c>
      <c r="R946" s="288">
        <f>IF(計算規則!$G$28=0,0,ROUND(Q946*24*H946*R$3+Q946*24*I946*R$4,0))</f>
        <v>0</v>
      </c>
      <c r="S946" s="279">
        <f>時間計算書!U946</f>
        <v>0</v>
      </c>
      <c r="T946" s="289">
        <f>IF(計算規則!$G$28=0,0,ROUND(S946*24*H946*T$3+S946*24*I946*T$4,0))</f>
        <v>0</v>
      </c>
      <c r="U946" s="267"/>
      <c r="V946" s="268"/>
      <c r="W946" s="268"/>
      <c r="X946" s="269"/>
      <c r="Y946" s="270">
        <f t="shared" si="181"/>
        <v>0</v>
      </c>
    </row>
    <row r="947" spans="1:25" ht="9" customHeight="1" x14ac:dyDescent="0.15">
      <c r="A947" s="783"/>
      <c r="B947" s="784"/>
      <c r="C947" s="785"/>
      <c r="D947" s="66">
        <f t="shared" si="182"/>
        <v>45212</v>
      </c>
      <c r="E947" s="67">
        <f>D947</f>
        <v>45212</v>
      </c>
      <c r="F947" s="68">
        <f>D947</f>
        <v>45212</v>
      </c>
      <c r="G947" s="214" t="str">
        <f>IF(時間計算書!E947="","",時間計算書!E947)</f>
        <v/>
      </c>
      <c r="H947" s="156">
        <f t="shared" si="183"/>
        <v>0</v>
      </c>
      <c r="I947" s="156">
        <f t="shared" si="183"/>
        <v>0</v>
      </c>
      <c r="J947" s="285">
        <f>IF(計算規則!$G$28=0,1,IF(G947="法",計算規則!H975,IF(G947="所",計算規則!$H$33,計算規則!$H$32)))</f>
        <v>1</v>
      </c>
      <c r="K947" s="283">
        <f>時間計算書!P947</f>
        <v>0</v>
      </c>
      <c r="L947" s="287">
        <f>IF(計算規則!$G$28=0,0,ROUND(K947*24*H947*J947,0))</f>
        <v>0</v>
      </c>
      <c r="M947" s="279">
        <f>時間計算書!Q947+時間計算書!R947</f>
        <v>0</v>
      </c>
      <c r="N947" s="288">
        <f>IF(計算規則!$G$28=0,0,ROUND(M947*24*H947*N$3+M947*24*I947*N$4,0))</f>
        <v>0</v>
      </c>
      <c r="O947" s="279">
        <f>時間計算書!S947</f>
        <v>0</v>
      </c>
      <c r="P947" s="288">
        <f>IF(計算規則!$G$28=0,0,ROUND(O947*24*H947*P$3+O947*24*I947*P$4,0))</f>
        <v>0</v>
      </c>
      <c r="Q947" s="279">
        <f>時間計算書!T947</f>
        <v>0</v>
      </c>
      <c r="R947" s="288">
        <f>IF(計算規則!$G$28=0,0,ROUND(Q947*24*H947*R$3+Q947*24*I947*R$4,0))</f>
        <v>0</v>
      </c>
      <c r="S947" s="279">
        <f>時間計算書!U947</f>
        <v>0</v>
      </c>
      <c r="T947" s="289">
        <f>IF(計算規則!$G$28=0,0,ROUND(S947*24*H947*T$3+S947*24*I947*T$4,0))</f>
        <v>0</v>
      </c>
      <c r="U947" s="267"/>
      <c r="V947" s="268"/>
      <c r="W947" s="268"/>
      <c r="X947" s="269"/>
      <c r="Y947" s="270">
        <f t="shared" si="181"/>
        <v>0</v>
      </c>
    </row>
    <row r="948" spans="1:25" ht="9" customHeight="1" thickBot="1" x14ac:dyDescent="0.2">
      <c r="A948" s="786"/>
      <c r="B948" s="787"/>
      <c r="C948" s="788"/>
      <c r="D948" s="66">
        <f>D947+1</f>
        <v>45213</v>
      </c>
      <c r="E948" s="67">
        <f t="shared" ref="E948:E977" si="184">D948</f>
        <v>45213</v>
      </c>
      <c r="F948" s="68">
        <f t="shared" ref="F948:F977" si="185">D948</f>
        <v>45213</v>
      </c>
      <c r="G948" s="214" t="str">
        <f>IF(時間計算書!E948="","",時間計算書!E948)</f>
        <v/>
      </c>
      <c r="H948" s="156">
        <f t="shared" si="183"/>
        <v>0</v>
      </c>
      <c r="I948" s="156">
        <f t="shared" si="183"/>
        <v>0</v>
      </c>
      <c r="J948" s="285">
        <f>IF(計算規則!$G$28=0,1,IF(G948="法",計算規則!H976,IF(G948="所",計算規則!$H$33,計算規則!$H$32)))</f>
        <v>1</v>
      </c>
      <c r="K948" s="283">
        <f>時間計算書!P948</f>
        <v>0</v>
      </c>
      <c r="L948" s="287">
        <f>IF(計算規則!$G$28=0,0,ROUND(K948*24*H948*J948,0))</f>
        <v>0</v>
      </c>
      <c r="M948" s="279">
        <f>時間計算書!Q948+時間計算書!R948</f>
        <v>0</v>
      </c>
      <c r="N948" s="288">
        <f>IF(計算規則!$G$28=0,0,ROUND(M948*24*H948*N$3+M948*24*I948*N$4,0))</f>
        <v>0</v>
      </c>
      <c r="O948" s="279">
        <f>時間計算書!S948</f>
        <v>0</v>
      </c>
      <c r="P948" s="288">
        <f>IF(計算規則!$G$28=0,0,ROUND(O948*24*H948*P$3+O948*24*I948*P$4,0))</f>
        <v>0</v>
      </c>
      <c r="Q948" s="279">
        <f>時間計算書!T948</f>
        <v>0</v>
      </c>
      <c r="R948" s="288">
        <f>IF(計算規則!$G$28=0,0,ROUND(Q948*24*H948*R$3+Q948*24*I948*R$4,0))</f>
        <v>0</v>
      </c>
      <c r="S948" s="279">
        <f>時間計算書!U948</f>
        <v>0</v>
      </c>
      <c r="T948" s="289">
        <f>IF(計算規則!$G$28=0,0,ROUND(S948*24*H948*T$3+S948*24*I948*T$4,0))</f>
        <v>0</v>
      </c>
      <c r="U948" s="267"/>
      <c r="V948" s="268"/>
      <c r="W948" s="268"/>
      <c r="X948" s="269"/>
      <c r="Y948" s="270">
        <f t="shared" si="181"/>
        <v>0</v>
      </c>
    </row>
    <row r="949" spans="1:25" ht="9" customHeight="1" x14ac:dyDescent="0.15">
      <c r="A949" s="746" t="s">
        <v>71</v>
      </c>
      <c r="B949" s="184" t="s">
        <v>116</v>
      </c>
      <c r="C949" s="198">
        <f>SUM(K935:K965)</f>
        <v>0</v>
      </c>
      <c r="D949" s="66">
        <f t="shared" si="182"/>
        <v>45214</v>
      </c>
      <c r="E949" s="67">
        <f t="shared" si="184"/>
        <v>45214</v>
      </c>
      <c r="F949" s="68">
        <f t="shared" si="185"/>
        <v>45214</v>
      </c>
      <c r="G949" s="214" t="str">
        <f>IF(時間計算書!E949="","",時間計算書!E949)</f>
        <v/>
      </c>
      <c r="H949" s="156">
        <f t="shared" si="183"/>
        <v>0</v>
      </c>
      <c r="I949" s="156">
        <f t="shared" si="183"/>
        <v>0</v>
      </c>
      <c r="J949" s="285">
        <f>IF(計算規則!$G$28=0,1,IF(G949="法",計算規則!H977,IF(G949="所",計算規則!$H$33,計算規則!$H$32)))</f>
        <v>1</v>
      </c>
      <c r="K949" s="283">
        <f>時間計算書!P949</f>
        <v>0</v>
      </c>
      <c r="L949" s="287">
        <f>IF(計算規則!$G$28=0,0,ROUND(K949*24*H949*J949,0))</f>
        <v>0</v>
      </c>
      <c r="M949" s="279">
        <f>時間計算書!Q949+時間計算書!R949</f>
        <v>0</v>
      </c>
      <c r="N949" s="288">
        <f>IF(計算規則!$G$28=0,0,ROUND(M949*24*H949*N$3+M949*24*I949*N$4,0))</f>
        <v>0</v>
      </c>
      <c r="O949" s="279">
        <f>時間計算書!S949</f>
        <v>0</v>
      </c>
      <c r="P949" s="288">
        <f>IF(計算規則!$G$28=0,0,ROUND(O949*24*H949*P$3+O949*24*I949*P$4,0))</f>
        <v>0</v>
      </c>
      <c r="Q949" s="279">
        <f>時間計算書!T949</f>
        <v>0</v>
      </c>
      <c r="R949" s="288">
        <f>IF(計算規則!$G$28=0,0,ROUND(Q949*24*H949*R$3+Q949*24*I949*R$4,0))</f>
        <v>0</v>
      </c>
      <c r="S949" s="279">
        <f>時間計算書!U949</f>
        <v>0</v>
      </c>
      <c r="T949" s="289">
        <f>IF(計算規則!$G$28=0,0,ROUND(S949*24*H949*T$3+S949*24*I949*T$4,0))</f>
        <v>0</v>
      </c>
      <c r="U949" s="267"/>
      <c r="V949" s="268"/>
      <c r="W949" s="268"/>
      <c r="X949" s="269"/>
      <c r="Y949" s="270">
        <f t="shared" si="181"/>
        <v>0</v>
      </c>
    </row>
    <row r="950" spans="1:25" ht="9" customHeight="1" x14ac:dyDescent="0.15">
      <c r="A950" s="747"/>
      <c r="B950" s="196" t="s">
        <v>56</v>
      </c>
      <c r="C950" s="199">
        <f>SUM(L935:L965)</f>
        <v>0</v>
      </c>
      <c r="D950" s="66">
        <f t="shared" si="182"/>
        <v>45215</v>
      </c>
      <c r="E950" s="67">
        <f t="shared" si="184"/>
        <v>45215</v>
      </c>
      <c r="F950" s="68">
        <f t="shared" si="185"/>
        <v>45215</v>
      </c>
      <c r="G950" s="214" t="str">
        <f>IF(時間計算書!E950="","",時間計算書!E950)</f>
        <v/>
      </c>
      <c r="H950" s="156">
        <f t="shared" si="183"/>
        <v>0</v>
      </c>
      <c r="I950" s="156">
        <f t="shared" si="183"/>
        <v>0</v>
      </c>
      <c r="J950" s="285">
        <f>IF(計算規則!$G$28=0,1,IF(G950="法",計算規則!H978,IF(G950="所",計算規則!$H$33,計算規則!$H$32)))</f>
        <v>1</v>
      </c>
      <c r="K950" s="283">
        <f>時間計算書!P950</f>
        <v>0</v>
      </c>
      <c r="L950" s="287">
        <f>IF(計算規則!$G$28=0,0,ROUND(K950*24*H950*J950,0))</f>
        <v>0</v>
      </c>
      <c r="M950" s="279">
        <f>時間計算書!Q950+時間計算書!R950</f>
        <v>0</v>
      </c>
      <c r="N950" s="288">
        <f>IF(計算規則!$G$28=0,0,ROUND(M950*24*H950*N$3+M950*24*I950*N$4,0))</f>
        <v>0</v>
      </c>
      <c r="O950" s="279">
        <f>時間計算書!S950</f>
        <v>0</v>
      </c>
      <c r="P950" s="288">
        <f>IF(計算規則!$G$28=0,0,ROUND(O950*24*H950*P$3+O950*24*I950*P$4,0))</f>
        <v>0</v>
      </c>
      <c r="Q950" s="279">
        <f>時間計算書!T950</f>
        <v>0</v>
      </c>
      <c r="R950" s="288">
        <f>IF(計算規則!$G$28=0,0,ROUND(Q950*24*H950*R$3+Q950*24*I950*R$4,0))</f>
        <v>0</v>
      </c>
      <c r="S950" s="279">
        <f>時間計算書!U950</f>
        <v>0</v>
      </c>
      <c r="T950" s="289">
        <f>IF(計算規則!$G$28=0,0,ROUND(S950*24*H950*T$3+S950*24*I950*T$4,0))</f>
        <v>0</v>
      </c>
      <c r="U950" s="267"/>
      <c r="V950" s="268"/>
      <c r="W950" s="268"/>
      <c r="X950" s="269"/>
      <c r="Y950" s="270">
        <f t="shared" si="181"/>
        <v>0</v>
      </c>
    </row>
    <row r="951" spans="1:25" ht="9" customHeight="1" x14ac:dyDescent="0.15">
      <c r="A951" s="747"/>
      <c r="B951" s="196" t="s">
        <v>114</v>
      </c>
      <c r="C951" s="281">
        <f>SUM(U935:U965)</f>
        <v>0</v>
      </c>
      <c r="D951" s="66">
        <f t="shared" si="182"/>
        <v>45216</v>
      </c>
      <c r="E951" s="67">
        <f t="shared" si="184"/>
        <v>45216</v>
      </c>
      <c r="F951" s="68">
        <f t="shared" si="185"/>
        <v>45216</v>
      </c>
      <c r="G951" s="214" t="str">
        <f>IF(時間計算書!E951="","",時間計算書!E951)</f>
        <v/>
      </c>
      <c r="H951" s="156">
        <f t="shared" si="183"/>
        <v>0</v>
      </c>
      <c r="I951" s="156">
        <f t="shared" si="183"/>
        <v>0</v>
      </c>
      <c r="J951" s="285">
        <f>IF(計算規則!$G$28=0,1,IF(G951="法",計算規則!H979,IF(G951="所",計算規則!$H$33,計算規則!$H$32)))</f>
        <v>1</v>
      </c>
      <c r="K951" s="283">
        <f>時間計算書!P951</f>
        <v>0</v>
      </c>
      <c r="L951" s="287">
        <f>IF(計算規則!$G$28=0,0,ROUND(K951*24*H951*J951,0))</f>
        <v>0</v>
      </c>
      <c r="M951" s="279">
        <f>時間計算書!Q951+時間計算書!R951</f>
        <v>0</v>
      </c>
      <c r="N951" s="288">
        <f>IF(計算規則!$G$28=0,0,ROUND(M951*24*H951*N$3+M951*24*I951*N$4,0))</f>
        <v>0</v>
      </c>
      <c r="O951" s="279">
        <f>時間計算書!S951</f>
        <v>0</v>
      </c>
      <c r="P951" s="288">
        <f>IF(計算規則!$G$28=0,0,ROUND(O951*24*H951*P$3+O951*24*I951*P$4,0))</f>
        <v>0</v>
      </c>
      <c r="Q951" s="279">
        <f>時間計算書!T951</f>
        <v>0</v>
      </c>
      <c r="R951" s="288">
        <f>IF(計算規則!$G$28=0,0,ROUND(Q951*24*H951*R$3+Q951*24*I951*R$4,0))</f>
        <v>0</v>
      </c>
      <c r="S951" s="279">
        <f>時間計算書!U951</f>
        <v>0</v>
      </c>
      <c r="T951" s="289">
        <f>IF(計算規則!$G$28=0,0,ROUND(S951*24*H951*T$3+S951*24*I951*T$4,0))</f>
        <v>0</v>
      </c>
      <c r="U951" s="267"/>
      <c r="V951" s="268"/>
      <c r="W951" s="268"/>
      <c r="X951" s="269"/>
      <c r="Y951" s="270">
        <f t="shared" si="181"/>
        <v>0</v>
      </c>
    </row>
    <row r="952" spans="1:25" ht="9" customHeight="1" thickBot="1" x14ac:dyDescent="0.2">
      <c r="A952" s="748"/>
      <c r="B952" s="197" t="s">
        <v>115</v>
      </c>
      <c r="C952" s="282">
        <f>C950+C951</f>
        <v>0</v>
      </c>
      <c r="D952" s="66">
        <f t="shared" si="182"/>
        <v>45217</v>
      </c>
      <c r="E952" s="67">
        <f t="shared" si="184"/>
        <v>45217</v>
      </c>
      <c r="F952" s="68">
        <f t="shared" si="185"/>
        <v>45217</v>
      </c>
      <c r="G952" s="214" t="str">
        <f>IF(時間計算書!E952="","",時間計算書!E952)</f>
        <v/>
      </c>
      <c r="H952" s="156">
        <f t="shared" si="183"/>
        <v>0</v>
      </c>
      <c r="I952" s="156">
        <f t="shared" si="183"/>
        <v>0</v>
      </c>
      <c r="J952" s="285">
        <f>IF(計算規則!$G$28=0,1,IF(G952="法",計算規則!H980,IF(G952="所",計算規則!$H$33,計算規則!$H$32)))</f>
        <v>1</v>
      </c>
      <c r="K952" s="283">
        <f>時間計算書!P952</f>
        <v>0</v>
      </c>
      <c r="L952" s="287">
        <f>IF(計算規則!$G$28=0,0,ROUND(K952*24*H952*J952,0))</f>
        <v>0</v>
      </c>
      <c r="M952" s="279">
        <f>時間計算書!Q952+時間計算書!R952</f>
        <v>0</v>
      </c>
      <c r="N952" s="288">
        <f>IF(計算規則!$G$28=0,0,ROUND(M952*24*H952*N$3+M952*24*I952*N$4,0))</f>
        <v>0</v>
      </c>
      <c r="O952" s="279">
        <f>時間計算書!S952</f>
        <v>0</v>
      </c>
      <c r="P952" s="288">
        <f>IF(計算規則!$G$28=0,0,ROUND(O952*24*H952*P$3+O952*24*I952*P$4,0))</f>
        <v>0</v>
      </c>
      <c r="Q952" s="279">
        <f>時間計算書!T952</f>
        <v>0</v>
      </c>
      <c r="R952" s="288">
        <f>IF(計算規則!$G$28=0,0,ROUND(Q952*24*H952*R$3+Q952*24*I952*R$4,0))</f>
        <v>0</v>
      </c>
      <c r="S952" s="279">
        <f>時間計算書!U952</f>
        <v>0</v>
      </c>
      <c r="T952" s="289">
        <f>IF(計算規則!$G$28=0,0,ROUND(S952*24*H952*T$3+S952*24*I952*T$4,0))</f>
        <v>0</v>
      </c>
      <c r="U952" s="267"/>
      <c r="V952" s="268"/>
      <c r="W952" s="268"/>
      <c r="X952" s="269"/>
      <c r="Y952" s="270">
        <f t="shared" si="181"/>
        <v>0</v>
      </c>
    </row>
    <row r="953" spans="1:25" ht="9" customHeight="1" x14ac:dyDescent="0.15">
      <c r="A953" s="746" t="s">
        <v>72</v>
      </c>
      <c r="B953" s="184" t="s">
        <v>116</v>
      </c>
      <c r="C953" s="198">
        <f>SUM(M935:M965)</f>
        <v>0</v>
      </c>
      <c r="D953" s="66">
        <f t="shared" si="182"/>
        <v>45218</v>
      </c>
      <c r="E953" s="67">
        <f t="shared" si="184"/>
        <v>45218</v>
      </c>
      <c r="F953" s="68">
        <f t="shared" si="185"/>
        <v>45218</v>
      </c>
      <c r="G953" s="214" t="str">
        <f>IF(時間計算書!E953="","",時間計算書!E953)</f>
        <v/>
      </c>
      <c r="H953" s="156">
        <f t="shared" si="183"/>
        <v>0</v>
      </c>
      <c r="I953" s="156">
        <f t="shared" si="183"/>
        <v>0</v>
      </c>
      <c r="J953" s="285">
        <f>IF(計算規則!$G$28=0,1,IF(G953="法",計算規則!H981,IF(G953="所",計算規則!$H$33,計算規則!$H$32)))</f>
        <v>1</v>
      </c>
      <c r="K953" s="283">
        <f>時間計算書!P953</f>
        <v>0</v>
      </c>
      <c r="L953" s="287">
        <f>IF(計算規則!$G$28=0,0,ROUND(K953*24*H953*J953,0))</f>
        <v>0</v>
      </c>
      <c r="M953" s="279">
        <f>時間計算書!Q953+時間計算書!R953</f>
        <v>0</v>
      </c>
      <c r="N953" s="288">
        <f>IF(計算規則!$G$28=0,0,ROUND(M953*24*H953*N$3+M953*24*I953*N$4,0))</f>
        <v>0</v>
      </c>
      <c r="O953" s="279">
        <f>時間計算書!S953</f>
        <v>0</v>
      </c>
      <c r="P953" s="288">
        <f>IF(計算規則!$G$28=0,0,ROUND(O953*24*H953*P$3+O953*24*I953*P$4,0))</f>
        <v>0</v>
      </c>
      <c r="Q953" s="279">
        <f>時間計算書!T953</f>
        <v>0</v>
      </c>
      <c r="R953" s="288">
        <f>IF(計算規則!$G$28=0,0,ROUND(Q953*24*H953*R$3+Q953*24*I953*R$4,0))</f>
        <v>0</v>
      </c>
      <c r="S953" s="279">
        <f>時間計算書!U953</f>
        <v>0</v>
      </c>
      <c r="T953" s="289">
        <f>IF(計算規則!$G$28=0,0,ROUND(S953*24*H953*T$3+S953*24*I953*T$4,0))</f>
        <v>0</v>
      </c>
      <c r="U953" s="267"/>
      <c r="V953" s="268"/>
      <c r="W953" s="268"/>
      <c r="X953" s="269"/>
      <c r="Y953" s="270">
        <f t="shared" si="181"/>
        <v>0</v>
      </c>
    </row>
    <row r="954" spans="1:25" ht="9" customHeight="1" x14ac:dyDescent="0.15">
      <c r="A954" s="747"/>
      <c r="B954" s="196" t="s">
        <v>56</v>
      </c>
      <c r="C954" s="199">
        <f>SUM(N935:N965)+SUM(P935:P965)</f>
        <v>0</v>
      </c>
      <c r="D954" s="66">
        <f t="shared" si="182"/>
        <v>45219</v>
      </c>
      <c r="E954" s="67">
        <f t="shared" si="184"/>
        <v>45219</v>
      </c>
      <c r="F954" s="68">
        <f t="shared" si="185"/>
        <v>45219</v>
      </c>
      <c r="G954" s="214" t="str">
        <f>IF(時間計算書!E954="","",時間計算書!E954)</f>
        <v/>
      </c>
      <c r="H954" s="156">
        <f t="shared" si="183"/>
        <v>0</v>
      </c>
      <c r="I954" s="156">
        <f t="shared" si="183"/>
        <v>0</v>
      </c>
      <c r="J954" s="285">
        <f>IF(計算規則!$G$28=0,1,IF(G954="法",計算規則!H982,IF(G954="所",計算規則!$H$33,計算規則!$H$32)))</f>
        <v>1</v>
      </c>
      <c r="K954" s="283">
        <f>時間計算書!P954</f>
        <v>0</v>
      </c>
      <c r="L954" s="287">
        <f>IF(計算規則!$G$28=0,0,ROUND(K954*24*H954*J954,0))</f>
        <v>0</v>
      </c>
      <c r="M954" s="279">
        <f>時間計算書!Q954+時間計算書!R954</f>
        <v>0</v>
      </c>
      <c r="N954" s="288">
        <f>IF(計算規則!$G$28=0,0,ROUND(M954*24*H954*N$3+M954*24*I954*N$4,0))</f>
        <v>0</v>
      </c>
      <c r="O954" s="279">
        <f>時間計算書!S954</f>
        <v>0</v>
      </c>
      <c r="P954" s="288">
        <f>IF(計算規則!$G$28=0,0,ROUND(O954*24*H954*P$3+O954*24*I954*P$4,0))</f>
        <v>0</v>
      </c>
      <c r="Q954" s="279">
        <f>時間計算書!T954</f>
        <v>0</v>
      </c>
      <c r="R954" s="288">
        <f>IF(計算規則!$G$28=0,0,ROUND(Q954*24*H954*R$3+Q954*24*I954*R$4,0))</f>
        <v>0</v>
      </c>
      <c r="S954" s="279">
        <f>時間計算書!U954</f>
        <v>0</v>
      </c>
      <c r="T954" s="289">
        <f>IF(計算規則!$G$28=0,0,ROUND(S954*24*H954*T$3+S954*24*I954*T$4,0))</f>
        <v>0</v>
      </c>
      <c r="U954" s="267"/>
      <c r="V954" s="268"/>
      <c r="W954" s="268"/>
      <c r="X954" s="269"/>
      <c r="Y954" s="270">
        <f t="shared" si="181"/>
        <v>0</v>
      </c>
    </row>
    <row r="955" spans="1:25" ht="9" customHeight="1" x14ac:dyDescent="0.15">
      <c r="A955" s="747"/>
      <c r="B955" s="196" t="s">
        <v>114</v>
      </c>
      <c r="C955" s="281">
        <f>SUM(V935:V965)</f>
        <v>0</v>
      </c>
      <c r="D955" s="66">
        <f t="shared" si="182"/>
        <v>45220</v>
      </c>
      <c r="E955" s="67">
        <f t="shared" si="184"/>
        <v>45220</v>
      </c>
      <c r="F955" s="68">
        <f t="shared" si="185"/>
        <v>45220</v>
      </c>
      <c r="G955" s="214" t="str">
        <f>IF(時間計算書!E955="","",時間計算書!E955)</f>
        <v/>
      </c>
      <c r="H955" s="156">
        <f t="shared" si="183"/>
        <v>0</v>
      </c>
      <c r="I955" s="156">
        <f t="shared" si="183"/>
        <v>0</v>
      </c>
      <c r="J955" s="285">
        <f>IF(計算規則!$G$28=0,1,IF(G955="法",計算規則!H983,IF(G955="所",計算規則!$H$33,計算規則!$H$32)))</f>
        <v>1</v>
      </c>
      <c r="K955" s="283">
        <f>時間計算書!P955</f>
        <v>0</v>
      </c>
      <c r="L955" s="287">
        <f>IF(計算規則!$G$28=0,0,ROUND(K955*24*H955*J955,0))</f>
        <v>0</v>
      </c>
      <c r="M955" s="279">
        <f>時間計算書!Q955+時間計算書!R955</f>
        <v>0</v>
      </c>
      <c r="N955" s="288">
        <f>IF(計算規則!$G$28=0,0,ROUND(M955*24*H955*N$3+M955*24*I955*N$4,0))</f>
        <v>0</v>
      </c>
      <c r="O955" s="279">
        <f>時間計算書!S955</f>
        <v>0</v>
      </c>
      <c r="P955" s="288">
        <f>IF(計算規則!$G$28=0,0,ROUND(O955*24*H955*P$3+O955*24*I955*P$4,0))</f>
        <v>0</v>
      </c>
      <c r="Q955" s="279">
        <f>時間計算書!T955</f>
        <v>0</v>
      </c>
      <c r="R955" s="288">
        <f>IF(計算規則!$G$28=0,0,ROUND(Q955*24*H955*R$3+Q955*24*I955*R$4,0))</f>
        <v>0</v>
      </c>
      <c r="S955" s="279">
        <f>時間計算書!U955</f>
        <v>0</v>
      </c>
      <c r="T955" s="289">
        <f>IF(計算規則!$G$28=0,0,ROUND(S955*24*H955*T$3+S955*24*I955*T$4,0))</f>
        <v>0</v>
      </c>
      <c r="U955" s="267"/>
      <c r="V955" s="268"/>
      <c r="W955" s="268"/>
      <c r="X955" s="269"/>
      <c r="Y955" s="270">
        <f t="shared" si="181"/>
        <v>0</v>
      </c>
    </row>
    <row r="956" spans="1:25" ht="9" customHeight="1" thickBot="1" x14ac:dyDescent="0.2">
      <c r="A956" s="748"/>
      <c r="B956" s="197" t="s">
        <v>115</v>
      </c>
      <c r="C956" s="282">
        <f>C954+C955</f>
        <v>0</v>
      </c>
      <c r="D956" s="66">
        <f t="shared" si="182"/>
        <v>45221</v>
      </c>
      <c r="E956" s="67">
        <f t="shared" si="184"/>
        <v>45221</v>
      </c>
      <c r="F956" s="68">
        <f t="shared" si="185"/>
        <v>45221</v>
      </c>
      <c r="G956" s="214" t="str">
        <f>IF(時間計算書!E956="","",時間計算書!E956)</f>
        <v/>
      </c>
      <c r="H956" s="156">
        <f t="shared" si="183"/>
        <v>0</v>
      </c>
      <c r="I956" s="156">
        <f t="shared" si="183"/>
        <v>0</v>
      </c>
      <c r="J956" s="285">
        <f>IF(計算規則!$G$28=0,1,IF(G956="法",計算規則!H984,IF(G956="所",計算規則!$H$33,計算規則!$H$32)))</f>
        <v>1</v>
      </c>
      <c r="K956" s="283">
        <f>時間計算書!P956</f>
        <v>0</v>
      </c>
      <c r="L956" s="287">
        <f>IF(計算規則!$G$28=0,0,ROUND(K956*24*H956*J956,0))</f>
        <v>0</v>
      </c>
      <c r="M956" s="279">
        <f>時間計算書!Q956+時間計算書!R956</f>
        <v>0</v>
      </c>
      <c r="N956" s="288">
        <f>IF(計算規則!$G$28=0,0,ROUND(M956*24*H956*N$3+M956*24*I956*N$4,0))</f>
        <v>0</v>
      </c>
      <c r="O956" s="279">
        <f>時間計算書!S956</f>
        <v>0</v>
      </c>
      <c r="P956" s="288">
        <f>IF(計算規則!$G$28=0,0,ROUND(O956*24*H956*P$3+O956*24*I956*P$4,0))</f>
        <v>0</v>
      </c>
      <c r="Q956" s="279">
        <f>時間計算書!T956</f>
        <v>0</v>
      </c>
      <c r="R956" s="288">
        <f>IF(計算規則!$G$28=0,0,ROUND(Q956*24*H956*R$3+Q956*24*I956*R$4,0))</f>
        <v>0</v>
      </c>
      <c r="S956" s="279">
        <f>時間計算書!U956</f>
        <v>0</v>
      </c>
      <c r="T956" s="289">
        <f>IF(計算規則!$G$28=0,0,ROUND(S956*24*H956*T$3+S956*24*I956*T$4,0))</f>
        <v>0</v>
      </c>
      <c r="U956" s="267"/>
      <c r="V956" s="268"/>
      <c r="W956" s="268"/>
      <c r="X956" s="269"/>
      <c r="Y956" s="270">
        <f t="shared" si="181"/>
        <v>0</v>
      </c>
    </row>
    <row r="957" spans="1:25" ht="9" customHeight="1" thickBot="1" x14ac:dyDescent="0.2">
      <c r="A957" s="749" t="s">
        <v>120</v>
      </c>
      <c r="B957" s="750"/>
      <c r="C957" s="200">
        <f>SUM(O935:O965)</f>
        <v>0</v>
      </c>
      <c r="D957" s="66">
        <f t="shared" si="182"/>
        <v>45222</v>
      </c>
      <c r="E957" s="67">
        <f t="shared" si="184"/>
        <v>45222</v>
      </c>
      <c r="F957" s="68">
        <f t="shared" si="185"/>
        <v>45222</v>
      </c>
      <c r="G957" s="214" t="str">
        <f>IF(時間計算書!E957="","",時間計算書!E957)</f>
        <v/>
      </c>
      <c r="H957" s="156">
        <f t="shared" si="183"/>
        <v>0</v>
      </c>
      <c r="I957" s="156">
        <f t="shared" si="183"/>
        <v>0</v>
      </c>
      <c r="J957" s="285">
        <f>IF(計算規則!$G$28=0,1,IF(G957="法",計算規則!H985,IF(G957="所",計算規則!$H$33,計算規則!$H$32)))</f>
        <v>1</v>
      </c>
      <c r="K957" s="283">
        <f>時間計算書!P957</f>
        <v>0</v>
      </c>
      <c r="L957" s="287">
        <f>IF(計算規則!$G$28=0,0,ROUND(K957*24*H957*J957,0))</f>
        <v>0</v>
      </c>
      <c r="M957" s="279">
        <f>時間計算書!Q957+時間計算書!R957</f>
        <v>0</v>
      </c>
      <c r="N957" s="288">
        <f>IF(計算規則!$G$28=0,0,ROUND(M957*24*H957*N$3+M957*24*I957*N$4,0))</f>
        <v>0</v>
      </c>
      <c r="O957" s="279">
        <f>時間計算書!S957</f>
        <v>0</v>
      </c>
      <c r="P957" s="288">
        <f>IF(計算規則!$G$28=0,0,ROUND(O957*24*H957*P$3+O957*24*I957*P$4,0))</f>
        <v>0</v>
      </c>
      <c r="Q957" s="279">
        <f>時間計算書!T957</f>
        <v>0</v>
      </c>
      <c r="R957" s="288">
        <f>IF(計算規則!$G$28=0,0,ROUND(Q957*24*H957*R$3+Q957*24*I957*R$4,0))</f>
        <v>0</v>
      </c>
      <c r="S957" s="279">
        <f>時間計算書!U957</f>
        <v>0</v>
      </c>
      <c r="T957" s="289">
        <f>IF(計算規則!$G$28=0,0,ROUND(S957*24*H957*T$3+S957*24*I957*T$4,0))</f>
        <v>0</v>
      </c>
      <c r="U957" s="267"/>
      <c r="V957" s="268"/>
      <c r="W957" s="268"/>
      <c r="X957" s="269"/>
      <c r="Y957" s="270">
        <f t="shared" si="181"/>
        <v>0</v>
      </c>
    </row>
    <row r="958" spans="1:25" ht="9" customHeight="1" x14ac:dyDescent="0.15">
      <c r="A958" s="743" t="s">
        <v>79</v>
      </c>
      <c r="B958" s="184" t="s">
        <v>116</v>
      </c>
      <c r="C958" s="198">
        <f>SUM(Q935:Q965)</f>
        <v>0</v>
      </c>
      <c r="D958" s="66">
        <f t="shared" si="182"/>
        <v>45223</v>
      </c>
      <c r="E958" s="67">
        <f t="shared" si="184"/>
        <v>45223</v>
      </c>
      <c r="F958" s="68">
        <f t="shared" si="185"/>
        <v>45223</v>
      </c>
      <c r="G958" s="214" t="str">
        <f>IF(時間計算書!E958="","",時間計算書!E958)</f>
        <v/>
      </c>
      <c r="H958" s="156">
        <f t="shared" si="183"/>
        <v>0</v>
      </c>
      <c r="I958" s="156">
        <f t="shared" si="183"/>
        <v>0</v>
      </c>
      <c r="J958" s="285">
        <f>IF(計算規則!$G$28=0,1,IF(G958="法",計算規則!H986,IF(G958="所",計算規則!$H$33,計算規則!$H$32)))</f>
        <v>1</v>
      </c>
      <c r="K958" s="283">
        <f>時間計算書!P958</f>
        <v>0</v>
      </c>
      <c r="L958" s="287">
        <f>IF(計算規則!$G$28=0,0,ROUND(K958*24*H958*J958,0))</f>
        <v>0</v>
      </c>
      <c r="M958" s="279">
        <f>時間計算書!Q958+時間計算書!R958</f>
        <v>0</v>
      </c>
      <c r="N958" s="288">
        <f>IF(計算規則!$G$28=0,0,ROUND(M958*24*H958*N$3+M958*24*I958*N$4,0))</f>
        <v>0</v>
      </c>
      <c r="O958" s="279">
        <f>時間計算書!S958</f>
        <v>0</v>
      </c>
      <c r="P958" s="288">
        <f>IF(計算規則!$G$28=0,0,ROUND(O958*24*H958*P$3+O958*24*I958*P$4,0))</f>
        <v>0</v>
      </c>
      <c r="Q958" s="279">
        <f>時間計算書!T958</f>
        <v>0</v>
      </c>
      <c r="R958" s="288">
        <f>IF(計算規則!$G$28=0,0,ROUND(Q958*24*H958*R$3+Q958*24*I958*R$4,0))</f>
        <v>0</v>
      </c>
      <c r="S958" s="279">
        <f>時間計算書!U958</f>
        <v>0</v>
      </c>
      <c r="T958" s="289">
        <f>IF(計算規則!$G$28=0,0,ROUND(S958*24*H958*T$3+S958*24*I958*T$4,0))</f>
        <v>0</v>
      </c>
      <c r="U958" s="267"/>
      <c r="V958" s="268"/>
      <c r="W958" s="268"/>
      <c r="X958" s="269"/>
      <c r="Y958" s="270">
        <f t="shared" si="181"/>
        <v>0</v>
      </c>
    </row>
    <row r="959" spans="1:25" ht="9" customHeight="1" x14ac:dyDescent="0.15">
      <c r="A959" s="744"/>
      <c r="B959" s="196" t="s">
        <v>56</v>
      </c>
      <c r="C959" s="199">
        <f>SUM(R935:R965)</f>
        <v>0</v>
      </c>
      <c r="D959" s="66">
        <f t="shared" si="182"/>
        <v>45224</v>
      </c>
      <c r="E959" s="67">
        <f t="shared" si="184"/>
        <v>45224</v>
      </c>
      <c r="F959" s="68">
        <f t="shared" si="185"/>
        <v>45224</v>
      </c>
      <c r="G959" s="214" t="str">
        <f>IF(時間計算書!E959="","",時間計算書!E959)</f>
        <v/>
      </c>
      <c r="H959" s="156">
        <f t="shared" si="183"/>
        <v>0</v>
      </c>
      <c r="I959" s="156">
        <f t="shared" si="183"/>
        <v>0</v>
      </c>
      <c r="J959" s="285">
        <f>IF(計算規則!$G$28=0,1,IF(G959="法",計算規則!H987,IF(G959="所",計算規則!$H$33,計算規則!$H$32)))</f>
        <v>1</v>
      </c>
      <c r="K959" s="283">
        <f>時間計算書!P959</f>
        <v>0</v>
      </c>
      <c r="L959" s="287">
        <f>IF(計算規則!$G$28=0,0,ROUND(K959*24*H959*J959,0))</f>
        <v>0</v>
      </c>
      <c r="M959" s="279">
        <f>時間計算書!Q959+時間計算書!R959</f>
        <v>0</v>
      </c>
      <c r="N959" s="288">
        <f>IF(計算規則!$G$28=0,0,ROUND(M959*24*H959*N$3+M959*24*I959*N$4,0))</f>
        <v>0</v>
      </c>
      <c r="O959" s="279">
        <f>時間計算書!S959</f>
        <v>0</v>
      </c>
      <c r="P959" s="288">
        <f>IF(計算規則!$G$28=0,0,ROUND(O959*24*H959*P$3+O959*24*I959*P$4,0))</f>
        <v>0</v>
      </c>
      <c r="Q959" s="279">
        <f>時間計算書!T959</f>
        <v>0</v>
      </c>
      <c r="R959" s="288">
        <f>IF(計算規則!$G$28=0,0,ROUND(Q959*24*H959*R$3+Q959*24*I959*R$4,0))</f>
        <v>0</v>
      </c>
      <c r="S959" s="279">
        <f>時間計算書!U959</f>
        <v>0</v>
      </c>
      <c r="T959" s="289">
        <f>IF(計算規則!$G$28=0,0,ROUND(S959*24*H959*T$3+S959*24*I959*T$4,0))</f>
        <v>0</v>
      </c>
      <c r="U959" s="267"/>
      <c r="V959" s="268"/>
      <c r="W959" s="268"/>
      <c r="X959" s="269"/>
      <c r="Y959" s="270">
        <f t="shared" si="181"/>
        <v>0</v>
      </c>
    </row>
    <row r="960" spans="1:25" ht="9" customHeight="1" x14ac:dyDescent="0.15">
      <c r="A960" s="744"/>
      <c r="B960" s="196" t="s">
        <v>114</v>
      </c>
      <c r="C960" s="281">
        <f>SUM(W935:W965)</f>
        <v>0</v>
      </c>
      <c r="D960" s="66">
        <f t="shared" si="182"/>
        <v>45225</v>
      </c>
      <c r="E960" s="67">
        <f t="shared" si="184"/>
        <v>45225</v>
      </c>
      <c r="F960" s="68">
        <f t="shared" si="185"/>
        <v>45225</v>
      </c>
      <c r="G960" s="214" t="str">
        <f>IF(時間計算書!E960="","",時間計算書!E960)</f>
        <v/>
      </c>
      <c r="H960" s="156">
        <f t="shared" si="183"/>
        <v>0</v>
      </c>
      <c r="I960" s="156">
        <f t="shared" si="183"/>
        <v>0</v>
      </c>
      <c r="J960" s="285">
        <f>IF(計算規則!$G$28=0,1,IF(G960="法",計算規則!H988,IF(G960="所",計算規則!$H$33,計算規則!$H$32)))</f>
        <v>1</v>
      </c>
      <c r="K960" s="283">
        <f>時間計算書!P960</f>
        <v>0</v>
      </c>
      <c r="L960" s="287">
        <f>IF(計算規則!$G$28=0,0,ROUND(K960*24*H960*J960,0))</f>
        <v>0</v>
      </c>
      <c r="M960" s="279">
        <f>時間計算書!Q960+時間計算書!R960</f>
        <v>0</v>
      </c>
      <c r="N960" s="288">
        <f>IF(計算規則!$G$28=0,0,ROUND(M960*24*H960*N$3+M960*24*I960*N$4,0))</f>
        <v>0</v>
      </c>
      <c r="O960" s="279">
        <f>時間計算書!S960</f>
        <v>0</v>
      </c>
      <c r="P960" s="288">
        <f>IF(計算規則!$G$28=0,0,ROUND(O960*24*H960*P$3+O960*24*I960*P$4,0))</f>
        <v>0</v>
      </c>
      <c r="Q960" s="279">
        <f>時間計算書!T960</f>
        <v>0</v>
      </c>
      <c r="R960" s="288">
        <f>IF(計算規則!$G$28=0,0,ROUND(Q960*24*H960*R$3+Q960*24*I960*R$4,0))</f>
        <v>0</v>
      </c>
      <c r="S960" s="279">
        <f>時間計算書!U960</f>
        <v>0</v>
      </c>
      <c r="T960" s="289">
        <f>IF(計算規則!$G$28=0,0,ROUND(S960*24*H960*T$3+S960*24*I960*T$4,0))</f>
        <v>0</v>
      </c>
      <c r="U960" s="267"/>
      <c r="V960" s="268"/>
      <c r="W960" s="268"/>
      <c r="X960" s="269"/>
      <c r="Y960" s="270">
        <f t="shared" si="181"/>
        <v>0</v>
      </c>
    </row>
    <row r="961" spans="1:25" ht="9" customHeight="1" thickBot="1" x14ac:dyDescent="0.2">
      <c r="A961" s="745"/>
      <c r="B961" s="197" t="s">
        <v>115</v>
      </c>
      <c r="C961" s="282">
        <f>C959+C960</f>
        <v>0</v>
      </c>
      <c r="D961" s="66">
        <f t="shared" si="182"/>
        <v>45226</v>
      </c>
      <c r="E961" s="67">
        <f t="shared" si="184"/>
        <v>45226</v>
      </c>
      <c r="F961" s="68">
        <f t="shared" si="185"/>
        <v>45226</v>
      </c>
      <c r="G961" s="214" t="str">
        <f>IF(時間計算書!E961="","",時間計算書!E961)</f>
        <v/>
      </c>
      <c r="H961" s="156">
        <f t="shared" si="183"/>
        <v>0</v>
      </c>
      <c r="I961" s="156">
        <f t="shared" si="183"/>
        <v>0</v>
      </c>
      <c r="J961" s="285">
        <f>IF(計算規則!$G$28=0,1,IF(G961="法",計算規則!H989,IF(G961="所",計算規則!$H$33,計算規則!$H$32)))</f>
        <v>1</v>
      </c>
      <c r="K961" s="283">
        <f>時間計算書!P961</f>
        <v>0</v>
      </c>
      <c r="L961" s="287">
        <f>IF(計算規則!$G$28=0,0,ROUND(K961*24*H961*J961,0))</f>
        <v>0</v>
      </c>
      <c r="M961" s="279">
        <f>時間計算書!Q961+時間計算書!R961</f>
        <v>0</v>
      </c>
      <c r="N961" s="288">
        <f>IF(計算規則!$G$28=0,0,ROUND(M961*24*H961*N$3+M961*24*I961*N$4,0))</f>
        <v>0</v>
      </c>
      <c r="O961" s="279">
        <f>時間計算書!S961</f>
        <v>0</v>
      </c>
      <c r="P961" s="288">
        <f>IF(計算規則!$G$28=0,0,ROUND(O961*24*H961*P$3+O961*24*I961*P$4,0))</f>
        <v>0</v>
      </c>
      <c r="Q961" s="279">
        <f>時間計算書!T961</f>
        <v>0</v>
      </c>
      <c r="R961" s="288">
        <f>IF(計算規則!$G$28=0,0,ROUND(Q961*24*H961*R$3+Q961*24*I961*R$4,0))</f>
        <v>0</v>
      </c>
      <c r="S961" s="279">
        <f>時間計算書!U961</f>
        <v>0</v>
      </c>
      <c r="T961" s="289">
        <f>IF(計算規則!$G$28=0,0,ROUND(S961*24*H961*T$3+S961*24*I961*T$4,0))</f>
        <v>0</v>
      </c>
      <c r="U961" s="267"/>
      <c r="V961" s="268"/>
      <c r="W961" s="268"/>
      <c r="X961" s="269"/>
      <c r="Y961" s="270">
        <f t="shared" si="181"/>
        <v>0</v>
      </c>
    </row>
    <row r="962" spans="1:25" ht="9" customHeight="1" x14ac:dyDescent="0.15">
      <c r="A962" s="743" t="s">
        <v>80</v>
      </c>
      <c r="B962" s="184" t="s">
        <v>116</v>
      </c>
      <c r="C962" s="198">
        <f>SUM(S935:S965)</f>
        <v>0</v>
      </c>
      <c r="D962" s="66">
        <f t="shared" si="182"/>
        <v>45227</v>
      </c>
      <c r="E962" s="67">
        <f t="shared" si="184"/>
        <v>45227</v>
      </c>
      <c r="F962" s="68">
        <f t="shared" si="185"/>
        <v>45227</v>
      </c>
      <c r="G962" s="214" t="str">
        <f>IF(時間計算書!E962="","",時間計算書!E962)</f>
        <v/>
      </c>
      <c r="H962" s="156">
        <f t="shared" si="183"/>
        <v>0</v>
      </c>
      <c r="I962" s="156">
        <f t="shared" si="183"/>
        <v>0</v>
      </c>
      <c r="J962" s="285">
        <f>IF(計算規則!$G$28=0,1,IF(G962="法",計算規則!H990,IF(G962="所",計算規則!$H$33,計算規則!$H$32)))</f>
        <v>1</v>
      </c>
      <c r="K962" s="283">
        <f>時間計算書!P962</f>
        <v>0</v>
      </c>
      <c r="L962" s="287">
        <f>IF(計算規則!$G$28=0,0,ROUND(K962*24*H962*J962,0))</f>
        <v>0</v>
      </c>
      <c r="M962" s="279">
        <f>時間計算書!Q962+時間計算書!R962</f>
        <v>0</v>
      </c>
      <c r="N962" s="288">
        <f>IF(計算規則!$G$28=0,0,ROUND(M962*24*H962*N$3+M962*24*I962*N$4,0))</f>
        <v>0</v>
      </c>
      <c r="O962" s="279">
        <f>時間計算書!S962</f>
        <v>0</v>
      </c>
      <c r="P962" s="288">
        <f>IF(計算規則!$G$28=0,0,ROUND(O962*24*H962*P$3+O962*24*I962*P$4,0))</f>
        <v>0</v>
      </c>
      <c r="Q962" s="279">
        <f>時間計算書!T962</f>
        <v>0</v>
      </c>
      <c r="R962" s="288">
        <f>IF(計算規則!$G$28=0,0,ROUND(Q962*24*H962*R$3+Q962*24*I962*R$4,0))</f>
        <v>0</v>
      </c>
      <c r="S962" s="279">
        <f>時間計算書!U962</f>
        <v>0</v>
      </c>
      <c r="T962" s="289">
        <f>IF(計算規則!$G$28=0,0,ROUND(S962*24*H962*T$3+S962*24*I962*T$4,0))</f>
        <v>0</v>
      </c>
      <c r="U962" s="267"/>
      <c r="V962" s="268"/>
      <c r="W962" s="268"/>
      <c r="X962" s="269"/>
      <c r="Y962" s="270">
        <f t="shared" si="181"/>
        <v>0</v>
      </c>
    </row>
    <row r="963" spans="1:25" ht="9" customHeight="1" x14ac:dyDescent="0.15">
      <c r="A963" s="744"/>
      <c r="B963" s="196" t="s">
        <v>56</v>
      </c>
      <c r="C963" s="199">
        <f>SUM(T935:T965)</f>
        <v>0</v>
      </c>
      <c r="D963" s="211">
        <f>IF(OR(MONTH(D935)=1,MONTH(D935)=3,MONTH(D935)=5,MONTH(D935)=7,MONTH(D935)=8,MONTH(D935)=10,MONTH(D935)=12),D962+1,IF(OR(MONTH(D935)=4,MONTH(D935)=6,MONTH(D935)=9,MONTH(D935)=11),D962+1,IF(DAY(DATE(YEAR(D935),3,0))=29,D962+1,"")))</f>
        <v>45228</v>
      </c>
      <c r="E963" s="333">
        <f t="shared" si="184"/>
        <v>45228</v>
      </c>
      <c r="F963" s="334">
        <f t="shared" si="185"/>
        <v>45228</v>
      </c>
      <c r="G963" s="214" t="str">
        <f>IF(時間計算書!E963="","",時間計算書!E963)</f>
        <v/>
      </c>
      <c r="H963" s="156">
        <f>IF(D963="","",H962)</f>
        <v>0</v>
      </c>
      <c r="I963" s="156">
        <f t="shared" ref="I963:I965" si="186">I962</f>
        <v>0</v>
      </c>
      <c r="J963" s="285">
        <f>IF(計算規則!$G$28=0,1,IF(G963="法",計算規則!H991,IF(G963="所",計算規則!$H$33,計算規則!$H$32)))</f>
        <v>1</v>
      </c>
      <c r="K963" s="283">
        <f>時間計算書!P963</f>
        <v>0</v>
      </c>
      <c r="L963" s="287">
        <f>IF(計算規則!$G$28=0,0,IF(D963="","",ROUND(K963*24*H963*J963,0)))</f>
        <v>0</v>
      </c>
      <c r="M963" s="279">
        <f>時間計算書!Q963+時間計算書!R963</f>
        <v>0</v>
      </c>
      <c r="N963" s="288">
        <f>IF(計算規則!$G$28=0,0,IF(D963="","",ROUND(M963*24*H963*N$3+M963*24*I963*N$4,0)))</f>
        <v>0</v>
      </c>
      <c r="O963" s="279">
        <f>時間計算書!S963</f>
        <v>0</v>
      </c>
      <c r="P963" s="288">
        <f>IF(計算規則!$G$28=0,0,IF(D963="","",ROUND(O963*24*H963*P$3+O963*24*I963*P$4,0)))</f>
        <v>0</v>
      </c>
      <c r="Q963" s="279">
        <f>時間計算書!T963</f>
        <v>0</v>
      </c>
      <c r="R963" s="288">
        <f>IF(計算規則!$G$28=0,0,IF(D963="","",ROUND(Q963*24*H963*R$3+Q963*24*I963*R$4,0)))</f>
        <v>0</v>
      </c>
      <c r="S963" s="279">
        <f>時間計算書!U963</f>
        <v>0</v>
      </c>
      <c r="T963" s="289">
        <f>IF(計算規則!$G$28=0,0,IF(D963="","",ROUND(S963*24*H963*T$3+S963*24*I963*T$4,0)))</f>
        <v>0</v>
      </c>
      <c r="U963" s="267"/>
      <c r="V963" s="268"/>
      <c r="W963" s="268"/>
      <c r="X963" s="269"/>
      <c r="Y963" s="270">
        <f>IF(D963="","",SUM(L963+N963+P963+R963+T963)+SUM(U963:X963))</f>
        <v>0</v>
      </c>
    </row>
    <row r="964" spans="1:25" ht="9" customHeight="1" x14ac:dyDescent="0.15">
      <c r="A964" s="744"/>
      <c r="B964" s="196" t="s">
        <v>114</v>
      </c>
      <c r="C964" s="281">
        <f>SUM(X935:X965)</f>
        <v>0</v>
      </c>
      <c r="D964" s="211">
        <f>IF(OR(MONTH(D935)=1,MONTH(D935)=3,MONTH(D935)=5,MONTH(D935)=7,MONTH(D935)=8,MONTH(D935)=10,MONTH(D935)=12),D963+1,IF(OR(MONTH(D935)=4,MONTH(D935)=6,MONTH(D935)=9,MONTH(D935)=11),D963+1,""))</f>
        <v>45229</v>
      </c>
      <c r="E964" s="333">
        <f t="shared" si="184"/>
        <v>45229</v>
      </c>
      <c r="F964" s="334">
        <f t="shared" si="185"/>
        <v>45229</v>
      </c>
      <c r="G964" s="214" t="str">
        <f>IF(時間計算書!E964="","",時間計算書!E964)</f>
        <v/>
      </c>
      <c r="H964" s="156">
        <f>IF(D964="","",H963)</f>
        <v>0</v>
      </c>
      <c r="I964" s="156">
        <f t="shared" si="186"/>
        <v>0</v>
      </c>
      <c r="J964" s="285">
        <f>IF(計算規則!$G$28=0,1,IF(G964="法",計算規則!H992,IF(G964="所",計算規則!$H$33,計算規則!$H$32)))</f>
        <v>1</v>
      </c>
      <c r="K964" s="283">
        <f>時間計算書!P964</f>
        <v>0</v>
      </c>
      <c r="L964" s="287">
        <f>IF(計算規則!$G$28=0,0,IF(D964="","",ROUND(K964*24*H964*J964,0)))</f>
        <v>0</v>
      </c>
      <c r="M964" s="279">
        <f>時間計算書!Q964+時間計算書!R964</f>
        <v>0</v>
      </c>
      <c r="N964" s="288">
        <f>IF(計算規則!$G$28=0,0,IF(D964="","",ROUND(M964*24*H964*N$3+M964*24*I964*N$4,0)))</f>
        <v>0</v>
      </c>
      <c r="O964" s="279">
        <f>時間計算書!S964</f>
        <v>0</v>
      </c>
      <c r="P964" s="288">
        <f>IF(計算規則!$G$28=0,0,IF(D964="","",ROUND(O964*24*H964*P$3+O964*24*I964*P$4,0)))</f>
        <v>0</v>
      </c>
      <c r="Q964" s="279">
        <f>時間計算書!T964</f>
        <v>0</v>
      </c>
      <c r="R964" s="288">
        <f>IF(計算規則!$G$28=0,0,IF(D964="","",ROUND(Q964*24*H964*R$3+Q964*24*I964*R$4,0)))</f>
        <v>0</v>
      </c>
      <c r="S964" s="279">
        <f>時間計算書!U964</f>
        <v>0</v>
      </c>
      <c r="T964" s="289">
        <f>IF(計算規則!$G$28=0,0,IF(D964="","",ROUND(S964*24*H964*T$3+S964*24*I964*T$4,0)))</f>
        <v>0</v>
      </c>
      <c r="U964" s="267"/>
      <c r="V964" s="268"/>
      <c r="W964" s="268"/>
      <c r="X964" s="269"/>
      <c r="Y964" s="270">
        <f>IF(D964="","",SUM(L964+N964+P964+R964+T964)+SUM(U964:X964))</f>
        <v>0</v>
      </c>
    </row>
    <row r="965" spans="1:25" ht="9" customHeight="1" thickBot="1" x14ac:dyDescent="0.2">
      <c r="A965" s="745"/>
      <c r="B965" s="197" t="s">
        <v>115</v>
      </c>
      <c r="C965" s="282">
        <f>C963+C964</f>
        <v>0</v>
      </c>
      <c r="D965" s="212">
        <f>IF(OR(MONTH(D935)=1,MONTH(D935)=3,MONTH(D935)=5,MONTH(D935)=7,MONTH(D935)=8,MONTH(D935)=10,MONTH(D935)=12),D964+1,IF(OR(MONTH(D935)=4,MONTH(D935)=6,MONTH(D935)=9,MONTH(D935)=11),"",""))</f>
        <v>45230</v>
      </c>
      <c r="E965" s="335">
        <f t="shared" si="184"/>
        <v>45230</v>
      </c>
      <c r="F965" s="336">
        <f t="shared" si="185"/>
        <v>45230</v>
      </c>
      <c r="G965" s="215" t="str">
        <f>IF(時間計算書!E965="","",時間計算書!E965)</f>
        <v/>
      </c>
      <c r="H965" s="157">
        <f>IF(D965="","",H964)</f>
        <v>0</v>
      </c>
      <c r="I965" s="157">
        <f t="shared" si="186"/>
        <v>0</v>
      </c>
      <c r="J965" s="286">
        <f>IF(計算規則!$G$28=0,1,IF(G965="法",計算規則!H993,IF(G965="所",計算規則!$H$33,計算規則!$H$32)))</f>
        <v>1</v>
      </c>
      <c r="K965" s="293">
        <f>時間計算書!P965</f>
        <v>0</v>
      </c>
      <c r="L965" s="294">
        <f>IF(計算規則!$G$28=0,0,IF(D965="","",ROUND(K965*24*H965*J965,0)))</f>
        <v>0</v>
      </c>
      <c r="M965" s="295">
        <f>時間計算書!Q965+時間計算書!R965</f>
        <v>0</v>
      </c>
      <c r="N965" s="296">
        <f>IF(計算規則!$G$28=0,0,IF(D965="","",ROUND(M965*24*H965*N$3+M965*24*I965*N$4,0)))</f>
        <v>0</v>
      </c>
      <c r="O965" s="295">
        <f>時間計算書!S965</f>
        <v>0</v>
      </c>
      <c r="P965" s="296">
        <f>IF(計算規則!$G$28=0,0,IF(D965="","",ROUND(O965*24*H965*P$3+O965*24*I965*P$4,0)))</f>
        <v>0</v>
      </c>
      <c r="Q965" s="295">
        <f>時間計算書!T965</f>
        <v>0</v>
      </c>
      <c r="R965" s="296">
        <f>IF(計算規則!$G$28=0,0,IF(D965="","",ROUND(Q965*24*H965*R$3+Q965*24*I965*R$4,0)))</f>
        <v>0</v>
      </c>
      <c r="S965" s="295">
        <f>時間計算書!U965</f>
        <v>0</v>
      </c>
      <c r="T965" s="297">
        <f>IF(計算規則!$G$28=0,0,IF(D965="","",ROUND(S965*24*H965*T$3+S965*24*I965*T$4,0)))</f>
        <v>0</v>
      </c>
      <c r="U965" s="271"/>
      <c r="V965" s="272"/>
      <c r="W965" s="272"/>
      <c r="X965" s="273"/>
      <c r="Y965" s="274">
        <f>IF(D965="","",SUM(L965+N965+P965+R965+T965)+SUM(U965:X965))</f>
        <v>0</v>
      </c>
    </row>
    <row r="966" spans="1:25" ht="9" customHeight="1" x14ac:dyDescent="0.15">
      <c r="A966" s="775">
        <f>IF(計算規則!$D$15=0,D966,D997)</f>
        <v>45231</v>
      </c>
      <c r="B966" s="776"/>
      <c r="C966" s="776"/>
      <c r="D966" s="71">
        <f>IF(D965="",IF(D964="",IF(D963="",D962+1,D963+1),D964+1),D965+1)</f>
        <v>45231</v>
      </c>
      <c r="E966" s="72">
        <f t="shared" si="184"/>
        <v>45231</v>
      </c>
      <c r="F966" s="73">
        <f t="shared" si="185"/>
        <v>45231</v>
      </c>
      <c r="G966" s="216" t="str">
        <f>IF(時間計算書!E966="","",時間計算書!E966)</f>
        <v/>
      </c>
      <c r="H966" s="155">
        <f>賃金一覧表・単価計算書・既払金計算書!AK37</f>
        <v>0</v>
      </c>
      <c r="I966" s="155">
        <f>賃金一覧表・単価計算書・既払金計算書!BG37</f>
        <v>0</v>
      </c>
      <c r="J966" s="303">
        <f>IF(計算規則!$G$28=0,1,IF(G966="法",計算規則!H994,IF(G966="所",計算規則!$H$33,計算規則!$H$32)))</f>
        <v>1</v>
      </c>
      <c r="K966" s="284">
        <f>時間計算書!P966</f>
        <v>0</v>
      </c>
      <c r="L966" s="290">
        <f>IF(計算規則!$G$28=0,0,ROUND(K966*24*H966*J966,0))</f>
        <v>0</v>
      </c>
      <c r="M966" s="278">
        <f>時間計算書!Q966+時間計算書!R966</f>
        <v>0</v>
      </c>
      <c r="N966" s="291">
        <f>IF(計算規則!$G$28=0,0,ROUND(M966*24*H966*N$3+M966*24*I966*N$4,0))</f>
        <v>0</v>
      </c>
      <c r="O966" s="278">
        <f>時間計算書!S966</f>
        <v>0</v>
      </c>
      <c r="P966" s="291">
        <f>IF(計算規則!$G$28=0,0,ROUND(O966*24*H966*P$3+O966*24*I966*P$4,0))</f>
        <v>0</v>
      </c>
      <c r="Q966" s="278">
        <f>時間計算書!T966</f>
        <v>0</v>
      </c>
      <c r="R966" s="291">
        <f>IF(計算規則!$G$28=0,0,ROUND(Q966*24*H966*R$3+Q966*24*I966*R$4,0))</f>
        <v>0</v>
      </c>
      <c r="S966" s="278">
        <f>時間計算書!U966</f>
        <v>0</v>
      </c>
      <c r="T966" s="292">
        <f>IF(計算規則!$G$28=0,0,ROUND(S966*24*H966*T$3+S966*24*I966*T$4,0))</f>
        <v>0</v>
      </c>
      <c r="U966" s="275"/>
      <c r="V966" s="276"/>
      <c r="W966" s="276"/>
      <c r="X966" s="277"/>
      <c r="Y966" s="280">
        <f t="shared" ref="Y966:Y993" si="187">SUM(L966+N966+P966+R966+T966)+SUM(U966:X966)</f>
        <v>0</v>
      </c>
    </row>
    <row r="967" spans="1:25" ht="9" customHeight="1" x14ac:dyDescent="0.15">
      <c r="A967" s="777"/>
      <c r="B967" s="778"/>
      <c r="C967" s="778"/>
      <c r="D967" s="66">
        <f t="shared" ref="D967:D993" si="188">D966+1</f>
        <v>45232</v>
      </c>
      <c r="E967" s="67">
        <f t="shared" si="184"/>
        <v>45232</v>
      </c>
      <c r="F967" s="68">
        <f t="shared" si="185"/>
        <v>45232</v>
      </c>
      <c r="G967" s="214" t="str">
        <f>IF(時間計算書!E967="","",時間計算書!E967)</f>
        <v/>
      </c>
      <c r="H967" s="156">
        <f>H966</f>
        <v>0</v>
      </c>
      <c r="I967" s="156">
        <f>I966</f>
        <v>0</v>
      </c>
      <c r="J967" s="285">
        <f>IF(計算規則!$G$28=0,1,IF(G967="法",計算規則!H995,IF(G967="所",計算規則!$H$33,計算規則!$H$32)))</f>
        <v>1</v>
      </c>
      <c r="K967" s="283">
        <f>時間計算書!P967</f>
        <v>0</v>
      </c>
      <c r="L967" s="287">
        <f>IF(計算規則!$G$28=0,0,ROUND(K967*24*H967*J967,0))</f>
        <v>0</v>
      </c>
      <c r="M967" s="279">
        <f>時間計算書!Q967+時間計算書!R967</f>
        <v>0</v>
      </c>
      <c r="N967" s="288">
        <f>IF(計算規則!$G$28=0,0,ROUND(M967*24*H967*N$3+M967*24*I967*N$4,0))</f>
        <v>0</v>
      </c>
      <c r="O967" s="279">
        <f>時間計算書!S967</f>
        <v>0</v>
      </c>
      <c r="P967" s="288">
        <f>IF(計算規則!$G$28=0,0,ROUND(O967*24*H967*P$3+O967*24*I967*P$4,0))</f>
        <v>0</v>
      </c>
      <c r="Q967" s="279">
        <f>時間計算書!T967</f>
        <v>0</v>
      </c>
      <c r="R967" s="288">
        <f>IF(計算規則!$G$28=0,0,ROUND(Q967*24*H967*R$3+Q967*24*I967*R$4,0))</f>
        <v>0</v>
      </c>
      <c r="S967" s="279">
        <f>時間計算書!U967</f>
        <v>0</v>
      </c>
      <c r="T967" s="289">
        <f>IF(計算規則!$G$28=0,0,ROUND(S967*24*H967*T$3+S967*24*I967*T$4,0))</f>
        <v>0</v>
      </c>
      <c r="U967" s="267"/>
      <c r="V967" s="268"/>
      <c r="W967" s="268"/>
      <c r="X967" s="269"/>
      <c r="Y967" s="270">
        <f t="shared" si="187"/>
        <v>0</v>
      </c>
    </row>
    <row r="968" spans="1:25" ht="9" customHeight="1" x14ac:dyDescent="0.15">
      <c r="A968" s="779">
        <f>A966</f>
        <v>45231</v>
      </c>
      <c r="B968" s="780"/>
      <c r="C968" s="780"/>
      <c r="D968" s="66">
        <f t="shared" si="188"/>
        <v>45233</v>
      </c>
      <c r="E968" s="67">
        <f t="shared" si="184"/>
        <v>45233</v>
      </c>
      <c r="F968" s="68">
        <f t="shared" si="185"/>
        <v>45233</v>
      </c>
      <c r="G968" s="214" t="str">
        <f>IF(時間計算書!E968="","",時間計算書!E968)</f>
        <v/>
      </c>
      <c r="H968" s="156">
        <f t="shared" ref="H968:I993" si="189">H967</f>
        <v>0</v>
      </c>
      <c r="I968" s="156">
        <f t="shared" si="189"/>
        <v>0</v>
      </c>
      <c r="J968" s="285">
        <f>IF(計算規則!$G$28=0,1,IF(G968="法",計算規則!H996,IF(G968="所",計算規則!$H$33,計算規則!$H$32)))</f>
        <v>1</v>
      </c>
      <c r="K968" s="283">
        <f>時間計算書!P968</f>
        <v>0</v>
      </c>
      <c r="L968" s="287">
        <f>IF(計算規則!$G$28=0,0,ROUND(K968*24*H968*J968,0))</f>
        <v>0</v>
      </c>
      <c r="M968" s="279">
        <f>時間計算書!Q968+時間計算書!R968</f>
        <v>0</v>
      </c>
      <c r="N968" s="288">
        <f>IF(計算規則!$G$28=0,0,ROUND(M968*24*H968*N$3+M968*24*I968*N$4,0))</f>
        <v>0</v>
      </c>
      <c r="O968" s="279">
        <f>時間計算書!S968</f>
        <v>0</v>
      </c>
      <c r="P968" s="288">
        <f>IF(計算規則!$G$28=0,0,ROUND(O968*24*H968*P$3+O968*24*I968*P$4,0))</f>
        <v>0</v>
      </c>
      <c r="Q968" s="279">
        <f>時間計算書!T968</f>
        <v>0</v>
      </c>
      <c r="R968" s="288">
        <f>IF(計算規則!$G$28=0,0,ROUND(Q968*24*H968*R$3+Q968*24*I968*R$4,0))</f>
        <v>0</v>
      </c>
      <c r="S968" s="279">
        <f>時間計算書!U968</f>
        <v>0</v>
      </c>
      <c r="T968" s="289">
        <f>IF(計算規則!$G$28=0,0,ROUND(S968*24*H968*T$3+S968*24*I968*T$4,0))</f>
        <v>0</v>
      </c>
      <c r="U968" s="267"/>
      <c r="V968" s="268"/>
      <c r="W968" s="268"/>
      <c r="X968" s="269"/>
      <c r="Y968" s="270">
        <f t="shared" si="187"/>
        <v>0</v>
      </c>
    </row>
    <row r="969" spans="1:25" ht="9" customHeight="1" thickBot="1" x14ac:dyDescent="0.2">
      <c r="A969" s="781"/>
      <c r="B969" s="782"/>
      <c r="C969" s="782"/>
      <c r="D969" s="66">
        <f t="shared" si="188"/>
        <v>45234</v>
      </c>
      <c r="E969" s="67">
        <f t="shared" si="184"/>
        <v>45234</v>
      </c>
      <c r="F969" s="68">
        <f t="shared" si="185"/>
        <v>45234</v>
      </c>
      <c r="G969" s="214" t="str">
        <f>IF(時間計算書!E969="","",時間計算書!E969)</f>
        <v/>
      </c>
      <c r="H969" s="156">
        <f t="shared" si="189"/>
        <v>0</v>
      </c>
      <c r="I969" s="156">
        <f t="shared" si="189"/>
        <v>0</v>
      </c>
      <c r="J969" s="285">
        <f>IF(計算規則!$G$28=0,1,IF(G969="法",計算規則!H997,IF(G969="所",計算規則!$H$33,計算規則!$H$32)))</f>
        <v>1</v>
      </c>
      <c r="K969" s="283">
        <f>時間計算書!P969</f>
        <v>0</v>
      </c>
      <c r="L969" s="287">
        <f>IF(計算規則!$G$28=0,0,ROUND(K969*24*H969*J969,0))</f>
        <v>0</v>
      </c>
      <c r="M969" s="279">
        <f>時間計算書!Q969+時間計算書!R969</f>
        <v>0</v>
      </c>
      <c r="N969" s="288">
        <f>IF(計算規則!$G$28=0,0,ROUND(M969*24*H969*N$3+M969*24*I969*N$4,0))</f>
        <v>0</v>
      </c>
      <c r="O969" s="279">
        <f>時間計算書!S969</f>
        <v>0</v>
      </c>
      <c r="P969" s="288">
        <f>IF(計算規則!$G$28=0,0,ROUND(O969*24*H969*P$3+O969*24*I969*P$4,0))</f>
        <v>0</v>
      </c>
      <c r="Q969" s="279">
        <f>時間計算書!T969</f>
        <v>0</v>
      </c>
      <c r="R969" s="288">
        <f>IF(計算規則!$G$28=0,0,ROUND(Q969*24*H969*R$3+Q969*24*I969*R$4,0))</f>
        <v>0</v>
      </c>
      <c r="S969" s="279">
        <f>時間計算書!U969</f>
        <v>0</v>
      </c>
      <c r="T969" s="289">
        <f>IF(計算規則!$G$28=0,0,ROUND(S969*24*H969*T$3+S969*24*I969*T$4,0))</f>
        <v>0</v>
      </c>
      <c r="U969" s="267"/>
      <c r="V969" s="268"/>
      <c r="W969" s="268"/>
      <c r="X969" s="269"/>
      <c r="Y969" s="270">
        <f t="shared" si="187"/>
        <v>0</v>
      </c>
    </row>
    <row r="970" spans="1:25" ht="9" customHeight="1" x14ac:dyDescent="0.15">
      <c r="A970" s="751" t="s">
        <v>172</v>
      </c>
      <c r="B970" s="752"/>
      <c r="C970" s="753"/>
      <c r="D970" s="66">
        <f t="shared" si="188"/>
        <v>45235</v>
      </c>
      <c r="E970" s="67">
        <f t="shared" si="184"/>
        <v>45235</v>
      </c>
      <c r="F970" s="68">
        <f t="shared" si="185"/>
        <v>45235</v>
      </c>
      <c r="G970" s="214" t="str">
        <f>IF(時間計算書!E970="","",時間計算書!E970)</f>
        <v/>
      </c>
      <c r="H970" s="156">
        <f t="shared" si="189"/>
        <v>0</v>
      </c>
      <c r="I970" s="156">
        <f t="shared" si="189"/>
        <v>0</v>
      </c>
      <c r="J970" s="285">
        <f>IF(計算規則!$G$28=0,1,IF(G970="法",計算規則!H998,IF(G970="所",計算規則!$H$33,計算規則!$H$32)))</f>
        <v>1</v>
      </c>
      <c r="K970" s="283">
        <f>時間計算書!P970</f>
        <v>0</v>
      </c>
      <c r="L970" s="287">
        <f>IF(計算規則!$G$28=0,0,ROUND(K970*24*H970*J970,0))</f>
        <v>0</v>
      </c>
      <c r="M970" s="279">
        <f>時間計算書!Q970+時間計算書!R970</f>
        <v>0</v>
      </c>
      <c r="N970" s="288">
        <f>IF(計算規則!$G$28=0,0,ROUND(M970*24*H970*N$3+M970*24*I970*N$4,0))</f>
        <v>0</v>
      </c>
      <c r="O970" s="279">
        <f>時間計算書!S970</f>
        <v>0</v>
      </c>
      <c r="P970" s="288">
        <f>IF(計算規則!$G$28=0,0,ROUND(O970*24*H970*P$3+O970*24*I970*P$4,0))</f>
        <v>0</v>
      </c>
      <c r="Q970" s="279">
        <f>時間計算書!T970</f>
        <v>0</v>
      </c>
      <c r="R970" s="288">
        <f>IF(計算規則!$G$28=0,0,ROUND(Q970*24*H970*R$3+Q970*24*I970*R$4,0))</f>
        <v>0</v>
      </c>
      <c r="S970" s="279">
        <f>時間計算書!U970</f>
        <v>0</v>
      </c>
      <c r="T970" s="289">
        <f>IF(計算規則!$G$28=0,0,ROUND(S970*24*H970*T$3+S970*24*I970*T$4,0))</f>
        <v>0</v>
      </c>
      <c r="U970" s="267"/>
      <c r="V970" s="268"/>
      <c r="W970" s="268"/>
      <c r="X970" s="269"/>
      <c r="Y970" s="270">
        <f t="shared" si="187"/>
        <v>0</v>
      </c>
    </row>
    <row r="971" spans="1:25" ht="9" customHeight="1" thickBot="1" x14ac:dyDescent="0.2">
      <c r="A971" s="754"/>
      <c r="B971" s="755"/>
      <c r="C971" s="756"/>
      <c r="D971" s="66">
        <f t="shared" si="188"/>
        <v>45236</v>
      </c>
      <c r="E971" s="67">
        <f t="shared" si="184"/>
        <v>45236</v>
      </c>
      <c r="F971" s="68">
        <f t="shared" si="185"/>
        <v>45236</v>
      </c>
      <c r="G971" s="214" t="str">
        <f>IF(時間計算書!E971="","",時間計算書!E971)</f>
        <v/>
      </c>
      <c r="H971" s="156">
        <f t="shared" si="189"/>
        <v>0</v>
      </c>
      <c r="I971" s="156">
        <f t="shared" si="189"/>
        <v>0</v>
      </c>
      <c r="J971" s="285">
        <f>IF(計算規則!$G$28=0,1,IF(G971="法",計算規則!H999,IF(G971="所",計算規則!$H$33,計算規則!$H$32)))</f>
        <v>1</v>
      </c>
      <c r="K971" s="283">
        <f>時間計算書!P971</f>
        <v>0</v>
      </c>
      <c r="L971" s="287">
        <f>IF(計算規則!$G$28=0,0,ROUND(K971*24*H971*J971,0))</f>
        <v>0</v>
      </c>
      <c r="M971" s="279">
        <f>時間計算書!Q971+時間計算書!R971</f>
        <v>0</v>
      </c>
      <c r="N971" s="288">
        <f>IF(計算規則!$G$28=0,0,ROUND(M971*24*H971*N$3+M971*24*I971*N$4,0))</f>
        <v>0</v>
      </c>
      <c r="O971" s="279">
        <f>時間計算書!S971</f>
        <v>0</v>
      </c>
      <c r="P971" s="288">
        <f>IF(計算規則!$G$28=0,0,ROUND(O971*24*H971*P$3+O971*24*I971*P$4,0))</f>
        <v>0</v>
      </c>
      <c r="Q971" s="279">
        <f>時間計算書!T971</f>
        <v>0</v>
      </c>
      <c r="R971" s="288">
        <f>IF(計算規則!$G$28=0,0,ROUND(Q971*24*H971*R$3+Q971*24*I971*R$4,0))</f>
        <v>0</v>
      </c>
      <c r="S971" s="279">
        <f>時間計算書!U971</f>
        <v>0</v>
      </c>
      <c r="T971" s="289">
        <f>IF(計算規則!$G$28=0,0,ROUND(S971*24*H971*T$3+S971*24*I971*T$4,0))</f>
        <v>0</v>
      </c>
      <c r="U971" s="267"/>
      <c r="V971" s="268"/>
      <c r="W971" s="268"/>
      <c r="X971" s="269"/>
      <c r="Y971" s="270">
        <f t="shared" si="187"/>
        <v>0</v>
      </c>
    </row>
    <row r="972" spans="1:25" ht="9" customHeight="1" x14ac:dyDescent="0.15">
      <c r="A972" s="757">
        <f>時間計算書!P34</f>
        <v>0</v>
      </c>
      <c r="B972" s="758"/>
      <c r="C972" s="759"/>
      <c r="D972" s="66">
        <f t="shared" si="188"/>
        <v>45237</v>
      </c>
      <c r="E972" s="67">
        <f t="shared" si="184"/>
        <v>45237</v>
      </c>
      <c r="F972" s="68">
        <f t="shared" si="185"/>
        <v>45237</v>
      </c>
      <c r="G972" s="214" t="str">
        <f>IF(時間計算書!E972="","",時間計算書!E972)</f>
        <v/>
      </c>
      <c r="H972" s="156">
        <f t="shared" si="189"/>
        <v>0</v>
      </c>
      <c r="I972" s="156">
        <f t="shared" si="189"/>
        <v>0</v>
      </c>
      <c r="J972" s="285">
        <f>IF(計算規則!$G$28=0,1,IF(G972="法",計算規則!H1000,IF(G972="所",計算規則!$H$33,計算規則!$H$32)))</f>
        <v>1</v>
      </c>
      <c r="K972" s="283">
        <f>時間計算書!P972</f>
        <v>0</v>
      </c>
      <c r="L972" s="287">
        <f>IF(計算規則!$G$28=0,0,ROUND(K972*24*H972*J972,0))</f>
        <v>0</v>
      </c>
      <c r="M972" s="279">
        <f>時間計算書!Q972+時間計算書!R972</f>
        <v>0</v>
      </c>
      <c r="N972" s="288">
        <f>IF(計算規則!$G$28=0,0,ROUND(M972*24*H972*N$3+M972*24*I972*N$4,0))</f>
        <v>0</v>
      </c>
      <c r="O972" s="279">
        <f>時間計算書!S972</f>
        <v>0</v>
      </c>
      <c r="P972" s="288">
        <f>IF(計算規則!$G$28=0,0,ROUND(O972*24*H972*P$3+O972*24*I972*P$4,0))</f>
        <v>0</v>
      </c>
      <c r="Q972" s="279">
        <f>時間計算書!T972</f>
        <v>0</v>
      </c>
      <c r="R972" s="288">
        <f>IF(計算規則!$G$28=0,0,ROUND(Q972*24*H972*R$3+Q972*24*I972*R$4,0))</f>
        <v>0</v>
      </c>
      <c r="S972" s="279">
        <f>時間計算書!U972</f>
        <v>0</v>
      </c>
      <c r="T972" s="289">
        <f>IF(計算規則!$G$28=0,0,ROUND(S972*24*H972*T$3+S972*24*I972*T$4,0))</f>
        <v>0</v>
      </c>
      <c r="U972" s="267"/>
      <c r="V972" s="268"/>
      <c r="W972" s="268"/>
      <c r="X972" s="269"/>
      <c r="Y972" s="270">
        <f t="shared" si="187"/>
        <v>0</v>
      </c>
    </row>
    <row r="973" spans="1:25" ht="9" customHeight="1" thickBot="1" x14ac:dyDescent="0.2">
      <c r="A973" s="760"/>
      <c r="B973" s="761"/>
      <c r="C973" s="762"/>
      <c r="D973" s="66">
        <f t="shared" si="188"/>
        <v>45238</v>
      </c>
      <c r="E973" s="67">
        <f t="shared" si="184"/>
        <v>45238</v>
      </c>
      <c r="F973" s="68">
        <f t="shared" si="185"/>
        <v>45238</v>
      </c>
      <c r="G973" s="214" t="str">
        <f>IF(時間計算書!E973="","",時間計算書!E973)</f>
        <v/>
      </c>
      <c r="H973" s="156">
        <f t="shared" si="189"/>
        <v>0</v>
      </c>
      <c r="I973" s="156">
        <f t="shared" si="189"/>
        <v>0</v>
      </c>
      <c r="J973" s="285">
        <f>IF(計算規則!$G$28=0,1,IF(G973="法",計算規則!H1001,IF(G973="所",計算規則!$H$33,計算規則!$H$32)))</f>
        <v>1</v>
      </c>
      <c r="K973" s="283">
        <f>時間計算書!P973</f>
        <v>0</v>
      </c>
      <c r="L973" s="287">
        <f>IF(計算規則!$G$28=0,0,ROUND(K973*24*H973*J973,0))</f>
        <v>0</v>
      </c>
      <c r="M973" s="279">
        <f>時間計算書!Q973+時間計算書!R973</f>
        <v>0</v>
      </c>
      <c r="N973" s="288">
        <f>IF(計算規則!$G$28=0,0,ROUND(M973*24*H973*N$3+M973*24*I973*N$4,0))</f>
        <v>0</v>
      </c>
      <c r="O973" s="279">
        <f>時間計算書!S973</f>
        <v>0</v>
      </c>
      <c r="P973" s="288">
        <f>IF(計算規則!$G$28=0,0,ROUND(O973*24*H973*P$3+O973*24*I973*P$4,0))</f>
        <v>0</v>
      </c>
      <c r="Q973" s="279">
        <f>時間計算書!T973</f>
        <v>0</v>
      </c>
      <c r="R973" s="288">
        <f>IF(計算規則!$G$28=0,0,ROUND(Q973*24*H973*R$3+Q973*24*I973*R$4,0))</f>
        <v>0</v>
      </c>
      <c r="S973" s="279">
        <f>時間計算書!U973</f>
        <v>0</v>
      </c>
      <c r="T973" s="289">
        <f>IF(計算規則!$G$28=0,0,ROUND(S973*24*H973*T$3+S973*24*I973*T$4,0))</f>
        <v>0</v>
      </c>
      <c r="U973" s="267"/>
      <c r="V973" s="268"/>
      <c r="W973" s="268"/>
      <c r="X973" s="269"/>
      <c r="Y973" s="270">
        <f t="shared" si="187"/>
        <v>0</v>
      </c>
    </row>
    <row r="974" spans="1:25" ht="9" customHeight="1" x14ac:dyDescent="0.15">
      <c r="A974" s="763" t="s">
        <v>205</v>
      </c>
      <c r="B974" s="764"/>
      <c r="C974" s="765"/>
      <c r="D974" s="66">
        <f t="shared" si="188"/>
        <v>45239</v>
      </c>
      <c r="E974" s="67">
        <f t="shared" si="184"/>
        <v>45239</v>
      </c>
      <c r="F974" s="68">
        <f t="shared" si="185"/>
        <v>45239</v>
      </c>
      <c r="G974" s="214" t="str">
        <f>IF(時間計算書!E974="","",時間計算書!E974)</f>
        <v/>
      </c>
      <c r="H974" s="156">
        <f t="shared" si="189"/>
        <v>0</v>
      </c>
      <c r="I974" s="156">
        <f t="shared" si="189"/>
        <v>0</v>
      </c>
      <c r="J974" s="285">
        <f>IF(計算規則!$G$28=0,1,IF(G974="法",計算規則!H1002,IF(G974="所",計算規則!$H$33,計算規則!$H$32)))</f>
        <v>1</v>
      </c>
      <c r="K974" s="283">
        <f>時間計算書!P974</f>
        <v>0</v>
      </c>
      <c r="L974" s="287">
        <f>IF(計算規則!$G$28=0,0,ROUND(K974*24*H974*J974,0))</f>
        <v>0</v>
      </c>
      <c r="M974" s="279">
        <f>時間計算書!Q974+時間計算書!R974</f>
        <v>0</v>
      </c>
      <c r="N974" s="288">
        <f>IF(計算規則!$G$28=0,0,ROUND(M974*24*H974*N$3+M974*24*I974*N$4,0))</f>
        <v>0</v>
      </c>
      <c r="O974" s="279">
        <f>時間計算書!S974</f>
        <v>0</v>
      </c>
      <c r="P974" s="288">
        <f>IF(計算規則!$G$28=0,0,ROUND(O974*24*H974*P$3+O974*24*I974*P$4,0))</f>
        <v>0</v>
      </c>
      <c r="Q974" s="279">
        <f>時間計算書!T974</f>
        <v>0</v>
      </c>
      <c r="R974" s="288">
        <f>IF(計算規則!$G$28=0,0,ROUND(Q974*24*H974*R$3+Q974*24*I974*R$4,0))</f>
        <v>0</v>
      </c>
      <c r="S974" s="279">
        <f>時間計算書!U974</f>
        <v>0</v>
      </c>
      <c r="T974" s="289">
        <f>IF(計算規則!$G$28=0,0,ROUND(S974*24*H974*T$3+S974*24*I974*T$4,0))</f>
        <v>0</v>
      </c>
      <c r="U974" s="267"/>
      <c r="V974" s="268"/>
      <c r="W974" s="268"/>
      <c r="X974" s="269"/>
      <c r="Y974" s="270">
        <f t="shared" si="187"/>
        <v>0</v>
      </c>
    </row>
    <row r="975" spans="1:25" ht="9" customHeight="1" thickBot="1" x14ac:dyDescent="0.2">
      <c r="A975" s="766"/>
      <c r="B975" s="767"/>
      <c r="C975" s="768"/>
      <c r="D975" s="66">
        <f t="shared" si="188"/>
        <v>45240</v>
      </c>
      <c r="E975" s="67">
        <f t="shared" si="184"/>
        <v>45240</v>
      </c>
      <c r="F975" s="68">
        <f t="shared" si="185"/>
        <v>45240</v>
      </c>
      <c r="G975" s="214" t="str">
        <f>IF(時間計算書!E975="","",時間計算書!E975)</f>
        <v/>
      </c>
      <c r="H975" s="156">
        <f t="shared" si="189"/>
        <v>0</v>
      </c>
      <c r="I975" s="156">
        <f t="shared" si="189"/>
        <v>0</v>
      </c>
      <c r="J975" s="285">
        <f>IF(計算規則!$G$28=0,1,IF(G975="法",計算規則!H1003,IF(G975="所",計算規則!$H$33,計算規則!$H$32)))</f>
        <v>1</v>
      </c>
      <c r="K975" s="283">
        <f>時間計算書!P975</f>
        <v>0</v>
      </c>
      <c r="L975" s="287">
        <f>IF(計算規則!$G$28=0,0,ROUND(K975*24*H975*J975,0))</f>
        <v>0</v>
      </c>
      <c r="M975" s="279">
        <f>時間計算書!Q975+時間計算書!R975</f>
        <v>0</v>
      </c>
      <c r="N975" s="288">
        <f>IF(計算規則!$G$28=0,0,ROUND(M975*24*H975*N$3+M975*24*I975*N$4,0))</f>
        <v>0</v>
      </c>
      <c r="O975" s="279">
        <f>時間計算書!S975</f>
        <v>0</v>
      </c>
      <c r="P975" s="288">
        <f>IF(計算規則!$G$28=0,0,ROUND(O975*24*H975*P$3+O975*24*I975*P$4,0))</f>
        <v>0</v>
      </c>
      <c r="Q975" s="279">
        <f>時間計算書!T975</f>
        <v>0</v>
      </c>
      <c r="R975" s="288">
        <f>IF(計算規則!$G$28=0,0,ROUND(Q975*24*H975*R$3+Q975*24*I975*R$4,0))</f>
        <v>0</v>
      </c>
      <c r="S975" s="279">
        <f>時間計算書!U975</f>
        <v>0</v>
      </c>
      <c r="T975" s="289">
        <f>IF(計算規則!$G$28=0,0,ROUND(S975*24*H975*T$3+S975*24*I975*T$4,0))</f>
        <v>0</v>
      </c>
      <c r="U975" s="267"/>
      <c r="V975" s="268"/>
      <c r="W975" s="268"/>
      <c r="X975" s="269"/>
      <c r="Y975" s="270">
        <f t="shared" si="187"/>
        <v>0</v>
      </c>
    </row>
    <row r="976" spans="1:25" ht="9" customHeight="1" x14ac:dyDescent="0.15">
      <c r="A976" s="757">
        <f>賃金一覧表・単価計算書・既払金計算書!BG37</f>
        <v>0</v>
      </c>
      <c r="B976" s="758"/>
      <c r="C976" s="759"/>
      <c r="D976" s="66">
        <f t="shared" si="188"/>
        <v>45241</v>
      </c>
      <c r="E976" s="67">
        <f t="shared" si="184"/>
        <v>45241</v>
      </c>
      <c r="F976" s="68">
        <f t="shared" si="185"/>
        <v>45241</v>
      </c>
      <c r="G976" s="214" t="str">
        <f>IF(時間計算書!E976="","",時間計算書!E976)</f>
        <v/>
      </c>
      <c r="H976" s="156">
        <f t="shared" si="189"/>
        <v>0</v>
      </c>
      <c r="I976" s="156">
        <f t="shared" si="189"/>
        <v>0</v>
      </c>
      <c r="J976" s="285">
        <f>IF(計算規則!$G$28=0,1,IF(G976="法",計算規則!H1004,IF(G976="所",計算規則!$H$33,計算規則!$H$32)))</f>
        <v>1</v>
      </c>
      <c r="K976" s="283">
        <f>時間計算書!P976</f>
        <v>0</v>
      </c>
      <c r="L976" s="287">
        <f>IF(計算規則!$G$28=0,0,ROUND(K976*24*H976*J976,0))</f>
        <v>0</v>
      </c>
      <c r="M976" s="279">
        <f>時間計算書!Q976+時間計算書!R976</f>
        <v>0</v>
      </c>
      <c r="N976" s="288">
        <f>IF(計算規則!$G$28=0,0,ROUND(M976*24*H976*N$3+M976*24*I976*N$4,0))</f>
        <v>0</v>
      </c>
      <c r="O976" s="279">
        <f>時間計算書!S976</f>
        <v>0</v>
      </c>
      <c r="P976" s="288">
        <f>IF(計算規則!$G$28=0,0,ROUND(O976*24*H976*P$3+O976*24*I976*P$4,0))</f>
        <v>0</v>
      </c>
      <c r="Q976" s="279">
        <f>時間計算書!T976</f>
        <v>0</v>
      </c>
      <c r="R976" s="288">
        <f>IF(計算規則!$G$28=0,0,ROUND(Q976*24*H976*R$3+Q976*24*I976*R$4,0))</f>
        <v>0</v>
      </c>
      <c r="S976" s="279">
        <f>時間計算書!U976</f>
        <v>0</v>
      </c>
      <c r="T976" s="289">
        <f>IF(計算規則!$G$28=0,0,ROUND(S976*24*H976*T$3+S976*24*I976*T$4,0))</f>
        <v>0</v>
      </c>
      <c r="U976" s="267"/>
      <c r="V976" s="268"/>
      <c r="W976" s="268"/>
      <c r="X976" s="269"/>
      <c r="Y976" s="270">
        <f t="shared" si="187"/>
        <v>0</v>
      </c>
    </row>
    <row r="977" spans="1:25" ht="9" customHeight="1" thickBot="1" x14ac:dyDescent="0.2">
      <c r="A977" s="760"/>
      <c r="B977" s="761"/>
      <c r="C977" s="762"/>
      <c r="D977" s="66">
        <f t="shared" si="188"/>
        <v>45242</v>
      </c>
      <c r="E977" s="67">
        <f t="shared" si="184"/>
        <v>45242</v>
      </c>
      <c r="F977" s="68">
        <f t="shared" si="185"/>
        <v>45242</v>
      </c>
      <c r="G977" s="214" t="str">
        <f>IF(時間計算書!E977="","",時間計算書!E977)</f>
        <v/>
      </c>
      <c r="H977" s="156">
        <f t="shared" si="189"/>
        <v>0</v>
      </c>
      <c r="I977" s="156">
        <f t="shared" si="189"/>
        <v>0</v>
      </c>
      <c r="J977" s="285">
        <f>IF(計算規則!$G$28=0,1,IF(G977="法",計算規則!H1005,IF(G977="所",計算規則!$H$33,計算規則!$H$32)))</f>
        <v>1</v>
      </c>
      <c r="K977" s="283">
        <f>時間計算書!P977</f>
        <v>0</v>
      </c>
      <c r="L977" s="287">
        <f>IF(計算規則!$G$28=0,0,ROUND(K977*24*H977*J977,0))</f>
        <v>0</v>
      </c>
      <c r="M977" s="279">
        <f>時間計算書!Q977+時間計算書!R977</f>
        <v>0</v>
      </c>
      <c r="N977" s="288">
        <f>IF(計算規則!$G$28=0,0,ROUND(M977*24*H977*N$3+M977*24*I977*N$4,0))</f>
        <v>0</v>
      </c>
      <c r="O977" s="279">
        <f>時間計算書!S977</f>
        <v>0</v>
      </c>
      <c r="P977" s="288">
        <f>IF(計算規則!$G$28=0,0,ROUND(O977*24*H977*P$3+O977*24*I977*P$4,0))</f>
        <v>0</v>
      </c>
      <c r="Q977" s="279">
        <f>時間計算書!T977</f>
        <v>0</v>
      </c>
      <c r="R977" s="288">
        <f>IF(計算規則!$G$28=0,0,ROUND(Q977*24*H977*R$3+Q977*24*I977*R$4,0))</f>
        <v>0</v>
      </c>
      <c r="S977" s="279">
        <f>時間計算書!U977</f>
        <v>0</v>
      </c>
      <c r="T977" s="289">
        <f>IF(計算規則!$G$28=0,0,ROUND(S977*24*H977*T$3+S977*24*I977*T$4,0))</f>
        <v>0</v>
      </c>
      <c r="U977" s="267"/>
      <c r="V977" s="268"/>
      <c r="W977" s="268"/>
      <c r="X977" s="269"/>
      <c r="Y977" s="270">
        <f t="shared" si="187"/>
        <v>0</v>
      </c>
    </row>
    <row r="978" spans="1:25" ht="9" customHeight="1" x14ac:dyDescent="0.15">
      <c r="A978" s="783"/>
      <c r="B978" s="784"/>
      <c r="C978" s="785"/>
      <c r="D978" s="66">
        <f t="shared" si="188"/>
        <v>45243</v>
      </c>
      <c r="E978" s="67">
        <f>D978</f>
        <v>45243</v>
      </c>
      <c r="F978" s="68">
        <f>D978</f>
        <v>45243</v>
      </c>
      <c r="G978" s="214" t="str">
        <f>IF(時間計算書!E978="","",時間計算書!E978)</f>
        <v/>
      </c>
      <c r="H978" s="156">
        <f t="shared" si="189"/>
        <v>0</v>
      </c>
      <c r="I978" s="156">
        <f t="shared" si="189"/>
        <v>0</v>
      </c>
      <c r="J978" s="285">
        <f>IF(計算規則!$G$28=0,1,IF(G978="法",計算規則!H1006,IF(G978="所",計算規則!$H$33,計算規則!$H$32)))</f>
        <v>1</v>
      </c>
      <c r="K978" s="283">
        <f>時間計算書!P978</f>
        <v>0</v>
      </c>
      <c r="L978" s="287">
        <f>IF(計算規則!$G$28=0,0,ROUND(K978*24*H978*J978,0))</f>
        <v>0</v>
      </c>
      <c r="M978" s="279">
        <f>時間計算書!Q978+時間計算書!R978</f>
        <v>0</v>
      </c>
      <c r="N978" s="288">
        <f>IF(計算規則!$G$28=0,0,ROUND(M978*24*H978*N$3+M978*24*I978*N$4,0))</f>
        <v>0</v>
      </c>
      <c r="O978" s="279">
        <f>時間計算書!S978</f>
        <v>0</v>
      </c>
      <c r="P978" s="288">
        <f>IF(計算規則!$G$28=0,0,ROUND(O978*24*H978*P$3+O978*24*I978*P$4,0))</f>
        <v>0</v>
      </c>
      <c r="Q978" s="279">
        <f>時間計算書!T978</f>
        <v>0</v>
      </c>
      <c r="R978" s="288">
        <f>IF(計算規則!$G$28=0,0,ROUND(Q978*24*H978*R$3+Q978*24*I978*R$4,0))</f>
        <v>0</v>
      </c>
      <c r="S978" s="279">
        <f>時間計算書!U978</f>
        <v>0</v>
      </c>
      <c r="T978" s="289">
        <f>IF(計算規則!$G$28=0,0,ROUND(S978*24*H978*T$3+S978*24*I978*T$4,0))</f>
        <v>0</v>
      </c>
      <c r="U978" s="267"/>
      <c r="V978" s="268"/>
      <c r="W978" s="268"/>
      <c r="X978" s="269"/>
      <c r="Y978" s="270">
        <f t="shared" si="187"/>
        <v>0</v>
      </c>
    </row>
    <row r="979" spans="1:25" ht="9" customHeight="1" thickBot="1" x14ac:dyDescent="0.2">
      <c r="A979" s="786"/>
      <c r="B979" s="787"/>
      <c r="C979" s="788"/>
      <c r="D979" s="66">
        <f>D978+1</f>
        <v>45244</v>
      </c>
      <c r="E979" s="67">
        <f t="shared" ref="E979:E1008" si="190">D979</f>
        <v>45244</v>
      </c>
      <c r="F979" s="68">
        <f t="shared" ref="F979:F1008" si="191">D979</f>
        <v>45244</v>
      </c>
      <c r="G979" s="214" t="str">
        <f>IF(時間計算書!E979="","",時間計算書!E979)</f>
        <v/>
      </c>
      <c r="H979" s="156">
        <f t="shared" si="189"/>
        <v>0</v>
      </c>
      <c r="I979" s="156">
        <f t="shared" si="189"/>
        <v>0</v>
      </c>
      <c r="J979" s="285">
        <f>IF(計算規則!$G$28=0,1,IF(G979="法",計算規則!H1007,IF(G979="所",計算規則!$H$33,計算規則!$H$32)))</f>
        <v>1</v>
      </c>
      <c r="K979" s="283">
        <f>時間計算書!P979</f>
        <v>0</v>
      </c>
      <c r="L979" s="287">
        <f>IF(計算規則!$G$28=0,0,ROUND(K979*24*H979*J979,0))</f>
        <v>0</v>
      </c>
      <c r="M979" s="279">
        <f>時間計算書!Q979+時間計算書!R979</f>
        <v>0</v>
      </c>
      <c r="N979" s="288">
        <f>IF(計算規則!$G$28=0,0,ROUND(M979*24*H979*N$3+M979*24*I979*N$4,0))</f>
        <v>0</v>
      </c>
      <c r="O979" s="279">
        <f>時間計算書!S979</f>
        <v>0</v>
      </c>
      <c r="P979" s="288">
        <f>IF(計算規則!$G$28=0,0,ROUND(O979*24*H979*P$3+O979*24*I979*P$4,0))</f>
        <v>0</v>
      </c>
      <c r="Q979" s="279">
        <f>時間計算書!T979</f>
        <v>0</v>
      </c>
      <c r="R979" s="288">
        <f>IF(計算規則!$G$28=0,0,ROUND(Q979*24*H979*R$3+Q979*24*I979*R$4,0))</f>
        <v>0</v>
      </c>
      <c r="S979" s="279">
        <f>時間計算書!U979</f>
        <v>0</v>
      </c>
      <c r="T979" s="289">
        <f>IF(計算規則!$G$28=0,0,ROUND(S979*24*H979*T$3+S979*24*I979*T$4,0))</f>
        <v>0</v>
      </c>
      <c r="U979" s="267"/>
      <c r="V979" s="268"/>
      <c r="W979" s="268"/>
      <c r="X979" s="269"/>
      <c r="Y979" s="270">
        <f t="shared" si="187"/>
        <v>0</v>
      </c>
    </row>
    <row r="980" spans="1:25" ht="9" customHeight="1" x14ac:dyDescent="0.15">
      <c r="A980" s="746" t="s">
        <v>71</v>
      </c>
      <c r="B980" s="184" t="s">
        <v>116</v>
      </c>
      <c r="C980" s="198">
        <f>SUM(K966:K996)</f>
        <v>0</v>
      </c>
      <c r="D980" s="66">
        <f t="shared" si="188"/>
        <v>45245</v>
      </c>
      <c r="E980" s="67">
        <f t="shared" si="190"/>
        <v>45245</v>
      </c>
      <c r="F980" s="68">
        <f t="shared" si="191"/>
        <v>45245</v>
      </c>
      <c r="G980" s="214" t="str">
        <f>IF(時間計算書!E980="","",時間計算書!E980)</f>
        <v/>
      </c>
      <c r="H980" s="156">
        <f t="shared" si="189"/>
        <v>0</v>
      </c>
      <c r="I980" s="156">
        <f t="shared" si="189"/>
        <v>0</v>
      </c>
      <c r="J980" s="285">
        <f>IF(計算規則!$G$28=0,1,IF(G980="法",計算規則!H1008,IF(G980="所",計算規則!$H$33,計算規則!$H$32)))</f>
        <v>1</v>
      </c>
      <c r="K980" s="283">
        <f>時間計算書!P980</f>
        <v>0</v>
      </c>
      <c r="L980" s="287">
        <f>IF(計算規則!$G$28=0,0,ROUND(K980*24*H980*J980,0))</f>
        <v>0</v>
      </c>
      <c r="M980" s="279">
        <f>時間計算書!Q980+時間計算書!R980</f>
        <v>0</v>
      </c>
      <c r="N980" s="288">
        <f>IF(計算規則!$G$28=0,0,ROUND(M980*24*H980*N$3+M980*24*I980*N$4,0))</f>
        <v>0</v>
      </c>
      <c r="O980" s="279">
        <f>時間計算書!S980</f>
        <v>0</v>
      </c>
      <c r="P980" s="288">
        <f>IF(計算規則!$G$28=0,0,ROUND(O980*24*H980*P$3+O980*24*I980*P$4,0))</f>
        <v>0</v>
      </c>
      <c r="Q980" s="279">
        <f>時間計算書!T980</f>
        <v>0</v>
      </c>
      <c r="R980" s="288">
        <f>IF(計算規則!$G$28=0,0,ROUND(Q980*24*H980*R$3+Q980*24*I980*R$4,0))</f>
        <v>0</v>
      </c>
      <c r="S980" s="279">
        <f>時間計算書!U980</f>
        <v>0</v>
      </c>
      <c r="T980" s="289">
        <f>IF(計算規則!$G$28=0,0,ROUND(S980*24*H980*T$3+S980*24*I980*T$4,0))</f>
        <v>0</v>
      </c>
      <c r="U980" s="267"/>
      <c r="V980" s="268"/>
      <c r="W980" s="268"/>
      <c r="X980" s="269"/>
      <c r="Y980" s="270">
        <f t="shared" si="187"/>
        <v>0</v>
      </c>
    </row>
    <row r="981" spans="1:25" ht="9" customHeight="1" x14ac:dyDescent="0.15">
      <c r="A981" s="747"/>
      <c r="B981" s="196" t="s">
        <v>56</v>
      </c>
      <c r="C981" s="199">
        <f>SUM(L966:L996)</f>
        <v>0</v>
      </c>
      <c r="D981" s="66">
        <f t="shared" si="188"/>
        <v>45246</v>
      </c>
      <c r="E981" s="67">
        <f t="shared" si="190"/>
        <v>45246</v>
      </c>
      <c r="F981" s="68">
        <f t="shared" si="191"/>
        <v>45246</v>
      </c>
      <c r="G981" s="214" t="str">
        <f>IF(時間計算書!E981="","",時間計算書!E981)</f>
        <v/>
      </c>
      <c r="H981" s="156">
        <f t="shared" si="189"/>
        <v>0</v>
      </c>
      <c r="I981" s="156">
        <f t="shared" si="189"/>
        <v>0</v>
      </c>
      <c r="J981" s="285">
        <f>IF(計算規則!$G$28=0,1,IF(G981="法",計算規則!H1009,IF(G981="所",計算規則!$H$33,計算規則!$H$32)))</f>
        <v>1</v>
      </c>
      <c r="K981" s="283">
        <f>時間計算書!P981</f>
        <v>0</v>
      </c>
      <c r="L981" s="287">
        <f>IF(計算規則!$G$28=0,0,ROUND(K981*24*H981*J981,0))</f>
        <v>0</v>
      </c>
      <c r="M981" s="279">
        <f>時間計算書!Q981+時間計算書!R981</f>
        <v>0</v>
      </c>
      <c r="N981" s="288">
        <f>IF(計算規則!$G$28=0,0,ROUND(M981*24*H981*N$3+M981*24*I981*N$4,0))</f>
        <v>0</v>
      </c>
      <c r="O981" s="279">
        <f>時間計算書!S981</f>
        <v>0</v>
      </c>
      <c r="P981" s="288">
        <f>IF(計算規則!$G$28=0,0,ROUND(O981*24*H981*P$3+O981*24*I981*P$4,0))</f>
        <v>0</v>
      </c>
      <c r="Q981" s="279">
        <f>時間計算書!T981</f>
        <v>0</v>
      </c>
      <c r="R981" s="288">
        <f>IF(計算規則!$G$28=0,0,ROUND(Q981*24*H981*R$3+Q981*24*I981*R$4,0))</f>
        <v>0</v>
      </c>
      <c r="S981" s="279">
        <f>時間計算書!U981</f>
        <v>0</v>
      </c>
      <c r="T981" s="289">
        <f>IF(計算規則!$G$28=0,0,ROUND(S981*24*H981*T$3+S981*24*I981*T$4,0))</f>
        <v>0</v>
      </c>
      <c r="U981" s="267"/>
      <c r="V981" s="268"/>
      <c r="W981" s="268"/>
      <c r="X981" s="269"/>
      <c r="Y981" s="270">
        <f t="shared" si="187"/>
        <v>0</v>
      </c>
    </row>
    <row r="982" spans="1:25" ht="9" customHeight="1" x14ac:dyDescent="0.15">
      <c r="A982" s="747"/>
      <c r="B982" s="196" t="s">
        <v>114</v>
      </c>
      <c r="C982" s="281">
        <f>SUM(U966:U996)</f>
        <v>0</v>
      </c>
      <c r="D982" s="66">
        <f t="shared" si="188"/>
        <v>45247</v>
      </c>
      <c r="E982" s="67">
        <f t="shared" si="190"/>
        <v>45247</v>
      </c>
      <c r="F982" s="68">
        <f t="shared" si="191"/>
        <v>45247</v>
      </c>
      <c r="G982" s="214" t="str">
        <f>IF(時間計算書!E982="","",時間計算書!E982)</f>
        <v/>
      </c>
      <c r="H982" s="156">
        <f t="shared" si="189"/>
        <v>0</v>
      </c>
      <c r="I982" s="156">
        <f t="shared" si="189"/>
        <v>0</v>
      </c>
      <c r="J982" s="285">
        <f>IF(計算規則!$G$28=0,1,IF(G982="法",計算規則!H1010,IF(G982="所",計算規則!$H$33,計算規則!$H$32)))</f>
        <v>1</v>
      </c>
      <c r="K982" s="283">
        <f>時間計算書!P982</f>
        <v>0</v>
      </c>
      <c r="L982" s="287">
        <f>IF(計算規則!$G$28=0,0,ROUND(K982*24*H982*J982,0))</f>
        <v>0</v>
      </c>
      <c r="M982" s="279">
        <f>時間計算書!Q982+時間計算書!R982</f>
        <v>0</v>
      </c>
      <c r="N982" s="288">
        <f>IF(計算規則!$G$28=0,0,ROUND(M982*24*H982*N$3+M982*24*I982*N$4,0))</f>
        <v>0</v>
      </c>
      <c r="O982" s="279">
        <f>時間計算書!S982</f>
        <v>0</v>
      </c>
      <c r="P982" s="288">
        <f>IF(計算規則!$G$28=0,0,ROUND(O982*24*H982*P$3+O982*24*I982*P$4,0))</f>
        <v>0</v>
      </c>
      <c r="Q982" s="279">
        <f>時間計算書!T982</f>
        <v>0</v>
      </c>
      <c r="R982" s="288">
        <f>IF(計算規則!$G$28=0,0,ROUND(Q982*24*H982*R$3+Q982*24*I982*R$4,0))</f>
        <v>0</v>
      </c>
      <c r="S982" s="279">
        <f>時間計算書!U982</f>
        <v>0</v>
      </c>
      <c r="T982" s="289">
        <f>IF(計算規則!$G$28=0,0,ROUND(S982*24*H982*T$3+S982*24*I982*T$4,0))</f>
        <v>0</v>
      </c>
      <c r="U982" s="267"/>
      <c r="V982" s="268"/>
      <c r="W982" s="268"/>
      <c r="X982" s="269"/>
      <c r="Y982" s="270">
        <f t="shared" si="187"/>
        <v>0</v>
      </c>
    </row>
    <row r="983" spans="1:25" ht="9" customHeight="1" thickBot="1" x14ac:dyDescent="0.2">
      <c r="A983" s="748"/>
      <c r="B983" s="197" t="s">
        <v>115</v>
      </c>
      <c r="C983" s="282">
        <f>C981+C982</f>
        <v>0</v>
      </c>
      <c r="D983" s="66">
        <f t="shared" si="188"/>
        <v>45248</v>
      </c>
      <c r="E983" s="67">
        <f t="shared" si="190"/>
        <v>45248</v>
      </c>
      <c r="F983" s="68">
        <f t="shared" si="191"/>
        <v>45248</v>
      </c>
      <c r="G983" s="214" t="str">
        <f>IF(時間計算書!E983="","",時間計算書!E983)</f>
        <v/>
      </c>
      <c r="H983" s="156">
        <f t="shared" si="189"/>
        <v>0</v>
      </c>
      <c r="I983" s="156">
        <f t="shared" si="189"/>
        <v>0</v>
      </c>
      <c r="J983" s="285">
        <f>IF(計算規則!$G$28=0,1,IF(G983="法",計算規則!H1011,IF(G983="所",計算規則!$H$33,計算規則!$H$32)))</f>
        <v>1</v>
      </c>
      <c r="K983" s="283">
        <f>時間計算書!P983</f>
        <v>0</v>
      </c>
      <c r="L983" s="287">
        <f>IF(計算規則!$G$28=0,0,ROUND(K983*24*H983*J983,0))</f>
        <v>0</v>
      </c>
      <c r="M983" s="279">
        <f>時間計算書!Q983+時間計算書!R983</f>
        <v>0</v>
      </c>
      <c r="N983" s="288">
        <f>IF(計算規則!$G$28=0,0,ROUND(M983*24*H983*N$3+M983*24*I983*N$4,0))</f>
        <v>0</v>
      </c>
      <c r="O983" s="279">
        <f>時間計算書!S983</f>
        <v>0</v>
      </c>
      <c r="P983" s="288">
        <f>IF(計算規則!$G$28=0,0,ROUND(O983*24*H983*P$3+O983*24*I983*P$4,0))</f>
        <v>0</v>
      </c>
      <c r="Q983" s="279">
        <f>時間計算書!T983</f>
        <v>0</v>
      </c>
      <c r="R983" s="288">
        <f>IF(計算規則!$G$28=0,0,ROUND(Q983*24*H983*R$3+Q983*24*I983*R$4,0))</f>
        <v>0</v>
      </c>
      <c r="S983" s="279">
        <f>時間計算書!U983</f>
        <v>0</v>
      </c>
      <c r="T983" s="289">
        <f>IF(計算規則!$G$28=0,0,ROUND(S983*24*H983*T$3+S983*24*I983*T$4,0))</f>
        <v>0</v>
      </c>
      <c r="U983" s="267"/>
      <c r="V983" s="268"/>
      <c r="W983" s="268"/>
      <c r="X983" s="269"/>
      <c r="Y983" s="270">
        <f t="shared" si="187"/>
        <v>0</v>
      </c>
    </row>
    <row r="984" spans="1:25" ht="9" customHeight="1" x14ac:dyDescent="0.15">
      <c r="A984" s="746" t="s">
        <v>72</v>
      </c>
      <c r="B984" s="184" t="s">
        <v>116</v>
      </c>
      <c r="C984" s="198">
        <f>SUM(M966:M996)</f>
        <v>0</v>
      </c>
      <c r="D984" s="66">
        <f t="shared" si="188"/>
        <v>45249</v>
      </c>
      <c r="E984" s="67">
        <f t="shared" si="190"/>
        <v>45249</v>
      </c>
      <c r="F984" s="68">
        <f t="shared" si="191"/>
        <v>45249</v>
      </c>
      <c r="G984" s="214" t="str">
        <f>IF(時間計算書!E984="","",時間計算書!E984)</f>
        <v/>
      </c>
      <c r="H984" s="156">
        <f t="shared" si="189"/>
        <v>0</v>
      </c>
      <c r="I984" s="156">
        <f t="shared" si="189"/>
        <v>0</v>
      </c>
      <c r="J984" s="285">
        <f>IF(計算規則!$G$28=0,1,IF(G984="法",計算規則!H1012,IF(G984="所",計算規則!$H$33,計算規則!$H$32)))</f>
        <v>1</v>
      </c>
      <c r="K984" s="283">
        <f>時間計算書!P984</f>
        <v>0</v>
      </c>
      <c r="L984" s="287">
        <f>IF(計算規則!$G$28=0,0,ROUND(K984*24*H984*J984,0))</f>
        <v>0</v>
      </c>
      <c r="M984" s="279">
        <f>時間計算書!Q984+時間計算書!R984</f>
        <v>0</v>
      </c>
      <c r="N984" s="288">
        <f>IF(計算規則!$G$28=0,0,ROUND(M984*24*H984*N$3+M984*24*I984*N$4,0))</f>
        <v>0</v>
      </c>
      <c r="O984" s="279">
        <f>時間計算書!S984</f>
        <v>0</v>
      </c>
      <c r="P984" s="288">
        <f>IF(計算規則!$G$28=0,0,ROUND(O984*24*H984*P$3+O984*24*I984*P$4,0))</f>
        <v>0</v>
      </c>
      <c r="Q984" s="279">
        <f>時間計算書!T984</f>
        <v>0</v>
      </c>
      <c r="R984" s="288">
        <f>IF(計算規則!$G$28=0,0,ROUND(Q984*24*H984*R$3+Q984*24*I984*R$4,0))</f>
        <v>0</v>
      </c>
      <c r="S984" s="279">
        <f>時間計算書!U984</f>
        <v>0</v>
      </c>
      <c r="T984" s="289">
        <f>IF(計算規則!$G$28=0,0,ROUND(S984*24*H984*T$3+S984*24*I984*T$4,0))</f>
        <v>0</v>
      </c>
      <c r="U984" s="267"/>
      <c r="V984" s="268"/>
      <c r="W984" s="268"/>
      <c r="X984" s="269"/>
      <c r="Y984" s="270">
        <f t="shared" si="187"/>
        <v>0</v>
      </c>
    </row>
    <row r="985" spans="1:25" ht="9" customHeight="1" x14ac:dyDescent="0.15">
      <c r="A985" s="747"/>
      <c r="B985" s="196" t="s">
        <v>56</v>
      </c>
      <c r="C985" s="199">
        <f>SUM(N966:N996)+SUM(P966:P996)</f>
        <v>0</v>
      </c>
      <c r="D985" s="66">
        <f t="shared" si="188"/>
        <v>45250</v>
      </c>
      <c r="E985" s="67">
        <f t="shared" si="190"/>
        <v>45250</v>
      </c>
      <c r="F985" s="68">
        <f t="shared" si="191"/>
        <v>45250</v>
      </c>
      <c r="G985" s="214" t="str">
        <f>IF(時間計算書!E985="","",時間計算書!E985)</f>
        <v/>
      </c>
      <c r="H985" s="156">
        <f t="shared" si="189"/>
        <v>0</v>
      </c>
      <c r="I985" s="156">
        <f t="shared" si="189"/>
        <v>0</v>
      </c>
      <c r="J985" s="285">
        <f>IF(計算規則!$G$28=0,1,IF(G985="法",計算規則!H1013,IF(G985="所",計算規則!$H$33,計算規則!$H$32)))</f>
        <v>1</v>
      </c>
      <c r="K985" s="283">
        <f>時間計算書!P985</f>
        <v>0</v>
      </c>
      <c r="L985" s="287">
        <f>IF(計算規則!$G$28=0,0,ROUND(K985*24*H985*J985,0))</f>
        <v>0</v>
      </c>
      <c r="M985" s="279">
        <f>時間計算書!Q985+時間計算書!R985</f>
        <v>0</v>
      </c>
      <c r="N985" s="288">
        <f>IF(計算規則!$G$28=0,0,ROUND(M985*24*H985*N$3+M985*24*I985*N$4,0))</f>
        <v>0</v>
      </c>
      <c r="O985" s="279">
        <f>時間計算書!S985</f>
        <v>0</v>
      </c>
      <c r="P985" s="288">
        <f>IF(計算規則!$G$28=0,0,ROUND(O985*24*H985*P$3+O985*24*I985*P$4,0))</f>
        <v>0</v>
      </c>
      <c r="Q985" s="279">
        <f>時間計算書!T985</f>
        <v>0</v>
      </c>
      <c r="R985" s="288">
        <f>IF(計算規則!$G$28=0,0,ROUND(Q985*24*H985*R$3+Q985*24*I985*R$4,0))</f>
        <v>0</v>
      </c>
      <c r="S985" s="279">
        <f>時間計算書!U985</f>
        <v>0</v>
      </c>
      <c r="T985" s="289">
        <f>IF(計算規則!$G$28=0,0,ROUND(S985*24*H985*T$3+S985*24*I985*T$4,0))</f>
        <v>0</v>
      </c>
      <c r="U985" s="267"/>
      <c r="V985" s="268"/>
      <c r="W985" s="268"/>
      <c r="X985" s="269"/>
      <c r="Y985" s="270">
        <f t="shared" si="187"/>
        <v>0</v>
      </c>
    </row>
    <row r="986" spans="1:25" ht="9" customHeight="1" x14ac:dyDescent="0.15">
      <c r="A986" s="747"/>
      <c r="B986" s="196" t="s">
        <v>114</v>
      </c>
      <c r="C986" s="281">
        <f>SUM(V966:V996)</f>
        <v>0</v>
      </c>
      <c r="D986" s="66">
        <f t="shared" si="188"/>
        <v>45251</v>
      </c>
      <c r="E986" s="67">
        <f t="shared" si="190"/>
        <v>45251</v>
      </c>
      <c r="F986" s="68">
        <f t="shared" si="191"/>
        <v>45251</v>
      </c>
      <c r="G986" s="214" t="str">
        <f>IF(時間計算書!E986="","",時間計算書!E986)</f>
        <v/>
      </c>
      <c r="H986" s="156">
        <f t="shared" si="189"/>
        <v>0</v>
      </c>
      <c r="I986" s="156">
        <f t="shared" si="189"/>
        <v>0</v>
      </c>
      <c r="J986" s="285">
        <f>IF(計算規則!$G$28=0,1,IF(G986="法",計算規則!H1014,IF(G986="所",計算規則!$H$33,計算規則!$H$32)))</f>
        <v>1</v>
      </c>
      <c r="K986" s="283">
        <f>時間計算書!P986</f>
        <v>0</v>
      </c>
      <c r="L986" s="287">
        <f>IF(計算規則!$G$28=0,0,ROUND(K986*24*H986*J986,0))</f>
        <v>0</v>
      </c>
      <c r="M986" s="279">
        <f>時間計算書!Q986+時間計算書!R986</f>
        <v>0</v>
      </c>
      <c r="N986" s="288">
        <f>IF(計算規則!$G$28=0,0,ROUND(M986*24*H986*N$3+M986*24*I986*N$4,0))</f>
        <v>0</v>
      </c>
      <c r="O986" s="279">
        <f>時間計算書!S986</f>
        <v>0</v>
      </c>
      <c r="P986" s="288">
        <f>IF(計算規則!$G$28=0,0,ROUND(O986*24*H986*P$3+O986*24*I986*P$4,0))</f>
        <v>0</v>
      </c>
      <c r="Q986" s="279">
        <f>時間計算書!T986</f>
        <v>0</v>
      </c>
      <c r="R986" s="288">
        <f>IF(計算規則!$G$28=0,0,ROUND(Q986*24*H986*R$3+Q986*24*I986*R$4,0))</f>
        <v>0</v>
      </c>
      <c r="S986" s="279">
        <f>時間計算書!U986</f>
        <v>0</v>
      </c>
      <c r="T986" s="289">
        <f>IF(計算規則!$G$28=0,0,ROUND(S986*24*H986*T$3+S986*24*I986*T$4,0))</f>
        <v>0</v>
      </c>
      <c r="U986" s="267"/>
      <c r="V986" s="268"/>
      <c r="W986" s="268"/>
      <c r="X986" s="269"/>
      <c r="Y986" s="270">
        <f t="shared" si="187"/>
        <v>0</v>
      </c>
    </row>
    <row r="987" spans="1:25" ht="9" customHeight="1" thickBot="1" x14ac:dyDescent="0.2">
      <c r="A987" s="748"/>
      <c r="B987" s="197" t="s">
        <v>115</v>
      </c>
      <c r="C987" s="282">
        <f>C985+C986</f>
        <v>0</v>
      </c>
      <c r="D987" s="66">
        <f t="shared" si="188"/>
        <v>45252</v>
      </c>
      <c r="E987" s="67">
        <f t="shared" si="190"/>
        <v>45252</v>
      </c>
      <c r="F987" s="68">
        <f t="shared" si="191"/>
        <v>45252</v>
      </c>
      <c r="G987" s="214" t="str">
        <f>IF(時間計算書!E987="","",時間計算書!E987)</f>
        <v/>
      </c>
      <c r="H987" s="156">
        <f t="shared" si="189"/>
        <v>0</v>
      </c>
      <c r="I987" s="156">
        <f t="shared" si="189"/>
        <v>0</v>
      </c>
      <c r="J987" s="285">
        <f>IF(計算規則!$G$28=0,1,IF(G987="法",計算規則!H1015,IF(G987="所",計算規則!$H$33,計算規則!$H$32)))</f>
        <v>1</v>
      </c>
      <c r="K987" s="283">
        <f>時間計算書!P987</f>
        <v>0</v>
      </c>
      <c r="L987" s="287">
        <f>IF(計算規則!$G$28=0,0,ROUND(K987*24*H987*J987,0))</f>
        <v>0</v>
      </c>
      <c r="M987" s="279">
        <f>時間計算書!Q987+時間計算書!R987</f>
        <v>0</v>
      </c>
      <c r="N987" s="288">
        <f>IF(計算規則!$G$28=0,0,ROUND(M987*24*H987*N$3+M987*24*I987*N$4,0))</f>
        <v>0</v>
      </c>
      <c r="O987" s="279">
        <f>時間計算書!S987</f>
        <v>0</v>
      </c>
      <c r="P987" s="288">
        <f>IF(計算規則!$G$28=0,0,ROUND(O987*24*H987*P$3+O987*24*I987*P$4,0))</f>
        <v>0</v>
      </c>
      <c r="Q987" s="279">
        <f>時間計算書!T987</f>
        <v>0</v>
      </c>
      <c r="R987" s="288">
        <f>IF(計算規則!$G$28=0,0,ROUND(Q987*24*H987*R$3+Q987*24*I987*R$4,0))</f>
        <v>0</v>
      </c>
      <c r="S987" s="279">
        <f>時間計算書!U987</f>
        <v>0</v>
      </c>
      <c r="T987" s="289">
        <f>IF(計算規則!$G$28=0,0,ROUND(S987*24*H987*T$3+S987*24*I987*T$4,0))</f>
        <v>0</v>
      </c>
      <c r="U987" s="267"/>
      <c r="V987" s="268"/>
      <c r="W987" s="268"/>
      <c r="X987" s="269"/>
      <c r="Y987" s="270">
        <f t="shared" si="187"/>
        <v>0</v>
      </c>
    </row>
    <row r="988" spans="1:25" ht="9" customHeight="1" thickBot="1" x14ac:dyDescent="0.2">
      <c r="A988" s="749" t="s">
        <v>120</v>
      </c>
      <c r="B988" s="750"/>
      <c r="C988" s="200">
        <f>SUM(O966:O996)</f>
        <v>0</v>
      </c>
      <c r="D988" s="66">
        <f t="shared" si="188"/>
        <v>45253</v>
      </c>
      <c r="E988" s="67">
        <f t="shared" si="190"/>
        <v>45253</v>
      </c>
      <c r="F988" s="68">
        <f t="shared" si="191"/>
        <v>45253</v>
      </c>
      <c r="G988" s="214" t="str">
        <f>IF(時間計算書!E988="","",時間計算書!E988)</f>
        <v/>
      </c>
      <c r="H988" s="156">
        <f t="shared" si="189"/>
        <v>0</v>
      </c>
      <c r="I988" s="156">
        <f t="shared" si="189"/>
        <v>0</v>
      </c>
      <c r="J988" s="285">
        <f>IF(計算規則!$G$28=0,1,IF(G988="法",計算規則!H1016,IF(G988="所",計算規則!$H$33,計算規則!$H$32)))</f>
        <v>1</v>
      </c>
      <c r="K988" s="283">
        <f>時間計算書!P988</f>
        <v>0</v>
      </c>
      <c r="L988" s="287">
        <f>IF(計算規則!$G$28=0,0,ROUND(K988*24*H988*J988,0))</f>
        <v>0</v>
      </c>
      <c r="M988" s="279">
        <f>時間計算書!Q988+時間計算書!R988</f>
        <v>0</v>
      </c>
      <c r="N988" s="288">
        <f>IF(計算規則!$G$28=0,0,ROUND(M988*24*H988*N$3+M988*24*I988*N$4,0))</f>
        <v>0</v>
      </c>
      <c r="O988" s="279">
        <f>時間計算書!S988</f>
        <v>0</v>
      </c>
      <c r="P988" s="288">
        <f>IF(計算規則!$G$28=0,0,ROUND(O988*24*H988*P$3+O988*24*I988*P$4,0))</f>
        <v>0</v>
      </c>
      <c r="Q988" s="279">
        <f>時間計算書!T988</f>
        <v>0</v>
      </c>
      <c r="R988" s="288">
        <f>IF(計算規則!$G$28=0,0,ROUND(Q988*24*H988*R$3+Q988*24*I988*R$4,0))</f>
        <v>0</v>
      </c>
      <c r="S988" s="279">
        <f>時間計算書!U988</f>
        <v>0</v>
      </c>
      <c r="T988" s="289">
        <f>IF(計算規則!$G$28=0,0,ROUND(S988*24*H988*T$3+S988*24*I988*T$4,0))</f>
        <v>0</v>
      </c>
      <c r="U988" s="267"/>
      <c r="V988" s="268"/>
      <c r="W988" s="268"/>
      <c r="X988" s="269"/>
      <c r="Y988" s="270">
        <f t="shared" si="187"/>
        <v>0</v>
      </c>
    </row>
    <row r="989" spans="1:25" ht="9" customHeight="1" x14ac:dyDescent="0.15">
      <c r="A989" s="743" t="s">
        <v>79</v>
      </c>
      <c r="B989" s="184" t="s">
        <v>116</v>
      </c>
      <c r="C989" s="198">
        <f>SUM(Q966:Q996)</f>
        <v>0</v>
      </c>
      <c r="D989" s="66">
        <f t="shared" si="188"/>
        <v>45254</v>
      </c>
      <c r="E989" s="67">
        <f t="shared" si="190"/>
        <v>45254</v>
      </c>
      <c r="F989" s="68">
        <f t="shared" si="191"/>
        <v>45254</v>
      </c>
      <c r="G989" s="214" t="str">
        <f>IF(時間計算書!E989="","",時間計算書!E989)</f>
        <v/>
      </c>
      <c r="H989" s="156">
        <f t="shared" si="189"/>
        <v>0</v>
      </c>
      <c r="I989" s="156">
        <f t="shared" si="189"/>
        <v>0</v>
      </c>
      <c r="J989" s="285">
        <f>IF(計算規則!$G$28=0,1,IF(G989="法",計算規則!H1017,IF(G989="所",計算規則!$H$33,計算規則!$H$32)))</f>
        <v>1</v>
      </c>
      <c r="K989" s="283">
        <f>時間計算書!P989</f>
        <v>0</v>
      </c>
      <c r="L989" s="287">
        <f>IF(計算規則!$G$28=0,0,ROUND(K989*24*H989*J989,0))</f>
        <v>0</v>
      </c>
      <c r="M989" s="279">
        <f>時間計算書!Q989+時間計算書!R989</f>
        <v>0</v>
      </c>
      <c r="N989" s="288">
        <f>IF(計算規則!$G$28=0,0,ROUND(M989*24*H989*N$3+M989*24*I989*N$4,0))</f>
        <v>0</v>
      </c>
      <c r="O989" s="279">
        <f>時間計算書!S989</f>
        <v>0</v>
      </c>
      <c r="P989" s="288">
        <f>IF(計算規則!$G$28=0,0,ROUND(O989*24*H989*P$3+O989*24*I989*P$4,0))</f>
        <v>0</v>
      </c>
      <c r="Q989" s="279">
        <f>時間計算書!T989</f>
        <v>0</v>
      </c>
      <c r="R989" s="288">
        <f>IF(計算規則!$G$28=0,0,ROUND(Q989*24*H989*R$3+Q989*24*I989*R$4,0))</f>
        <v>0</v>
      </c>
      <c r="S989" s="279">
        <f>時間計算書!U989</f>
        <v>0</v>
      </c>
      <c r="T989" s="289">
        <f>IF(計算規則!$G$28=0,0,ROUND(S989*24*H989*T$3+S989*24*I989*T$4,0))</f>
        <v>0</v>
      </c>
      <c r="U989" s="267"/>
      <c r="V989" s="268"/>
      <c r="W989" s="268"/>
      <c r="X989" s="269"/>
      <c r="Y989" s="270">
        <f t="shared" si="187"/>
        <v>0</v>
      </c>
    </row>
    <row r="990" spans="1:25" ht="9" customHeight="1" x14ac:dyDescent="0.15">
      <c r="A990" s="744"/>
      <c r="B990" s="196" t="s">
        <v>56</v>
      </c>
      <c r="C990" s="199">
        <f>SUM(R966:R996)</f>
        <v>0</v>
      </c>
      <c r="D990" s="66">
        <f t="shared" si="188"/>
        <v>45255</v>
      </c>
      <c r="E990" s="67">
        <f t="shared" si="190"/>
        <v>45255</v>
      </c>
      <c r="F990" s="68">
        <f t="shared" si="191"/>
        <v>45255</v>
      </c>
      <c r="G990" s="214" t="str">
        <f>IF(時間計算書!E990="","",時間計算書!E990)</f>
        <v/>
      </c>
      <c r="H990" s="156">
        <f t="shared" si="189"/>
        <v>0</v>
      </c>
      <c r="I990" s="156">
        <f t="shared" si="189"/>
        <v>0</v>
      </c>
      <c r="J990" s="285">
        <f>IF(計算規則!$G$28=0,1,IF(G990="法",計算規則!H1018,IF(G990="所",計算規則!$H$33,計算規則!$H$32)))</f>
        <v>1</v>
      </c>
      <c r="K990" s="283">
        <f>時間計算書!P990</f>
        <v>0</v>
      </c>
      <c r="L990" s="287">
        <f>IF(計算規則!$G$28=0,0,ROUND(K990*24*H990*J990,0))</f>
        <v>0</v>
      </c>
      <c r="M990" s="279">
        <f>時間計算書!Q990+時間計算書!R990</f>
        <v>0</v>
      </c>
      <c r="N990" s="288">
        <f>IF(計算規則!$G$28=0,0,ROUND(M990*24*H990*N$3+M990*24*I990*N$4,0))</f>
        <v>0</v>
      </c>
      <c r="O990" s="279">
        <f>時間計算書!S990</f>
        <v>0</v>
      </c>
      <c r="P990" s="288">
        <f>IF(計算規則!$G$28=0,0,ROUND(O990*24*H990*P$3+O990*24*I990*P$4,0))</f>
        <v>0</v>
      </c>
      <c r="Q990" s="279">
        <f>時間計算書!T990</f>
        <v>0</v>
      </c>
      <c r="R990" s="288">
        <f>IF(計算規則!$G$28=0,0,ROUND(Q990*24*H990*R$3+Q990*24*I990*R$4,0))</f>
        <v>0</v>
      </c>
      <c r="S990" s="279">
        <f>時間計算書!U990</f>
        <v>0</v>
      </c>
      <c r="T990" s="289">
        <f>IF(計算規則!$G$28=0,0,ROUND(S990*24*H990*T$3+S990*24*I990*T$4,0))</f>
        <v>0</v>
      </c>
      <c r="U990" s="267"/>
      <c r="V990" s="268"/>
      <c r="W990" s="268"/>
      <c r="X990" s="269"/>
      <c r="Y990" s="270">
        <f t="shared" si="187"/>
        <v>0</v>
      </c>
    </row>
    <row r="991" spans="1:25" ht="9" customHeight="1" x14ac:dyDescent="0.15">
      <c r="A991" s="744"/>
      <c r="B991" s="196" t="s">
        <v>114</v>
      </c>
      <c r="C991" s="281">
        <f>SUM(W966:W996)</f>
        <v>0</v>
      </c>
      <c r="D991" s="66">
        <f t="shared" si="188"/>
        <v>45256</v>
      </c>
      <c r="E991" s="67">
        <f t="shared" si="190"/>
        <v>45256</v>
      </c>
      <c r="F991" s="68">
        <f t="shared" si="191"/>
        <v>45256</v>
      </c>
      <c r="G991" s="214" t="str">
        <f>IF(時間計算書!E991="","",時間計算書!E991)</f>
        <v/>
      </c>
      <c r="H991" s="156">
        <f t="shared" si="189"/>
        <v>0</v>
      </c>
      <c r="I991" s="156">
        <f t="shared" si="189"/>
        <v>0</v>
      </c>
      <c r="J991" s="285">
        <f>IF(計算規則!$G$28=0,1,IF(G991="法",計算規則!H1019,IF(G991="所",計算規則!$H$33,計算規則!$H$32)))</f>
        <v>1</v>
      </c>
      <c r="K991" s="283">
        <f>時間計算書!P991</f>
        <v>0</v>
      </c>
      <c r="L991" s="287">
        <f>IF(計算規則!$G$28=0,0,ROUND(K991*24*H991*J991,0))</f>
        <v>0</v>
      </c>
      <c r="M991" s="279">
        <f>時間計算書!Q991+時間計算書!R991</f>
        <v>0</v>
      </c>
      <c r="N991" s="288">
        <f>IF(計算規則!$G$28=0,0,ROUND(M991*24*H991*N$3+M991*24*I991*N$4,0))</f>
        <v>0</v>
      </c>
      <c r="O991" s="279">
        <f>時間計算書!S991</f>
        <v>0</v>
      </c>
      <c r="P991" s="288">
        <f>IF(計算規則!$G$28=0,0,ROUND(O991*24*H991*P$3+O991*24*I991*P$4,0))</f>
        <v>0</v>
      </c>
      <c r="Q991" s="279">
        <f>時間計算書!T991</f>
        <v>0</v>
      </c>
      <c r="R991" s="288">
        <f>IF(計算規則!$G$28=0,0,ROUND(Q991*24*H991*R$3+Q991*24*I991*R$4,0))</f>
        <v>0</v>
      </c>
      <c r="S991" s="279">
        <f>時間計算書!U991</f>
        <v>0</v>
      </c>
      <c r="T991" s="289">
        <f>IF(計算規則!$G$28=0,0,ROUND(S991*24*H991*T$3+S991*24*I991*T$4,0))</f>
        <v>0</v>
      </c>
      <c r="U991" s="267"/>
      <c r="V991" s="268"/>
      <c r="W991" s="268"/>
      <c r="X991" s="269"/>
      <c r="Y991" s="270">
        <f t="shared" si="187"/>
        <v>0</v>
      </c>
    </row>
    <row r="992" spans="1:25" ht="9" customHeight="1" thickBot="1" x14ac:dyDescent="0.2">
      <c r="A992" s="745"/>
      <c r="B992" s="197" t="s">
        <v>115</v>
      </c>
      <c r="C992" s="282">
        <f>C990+C991</f>
        <v>0</v>
      </c>
      <c r="D992" s="66">
        <f t="shared" si="188"/>
        <v>45257</v>
      </c>
      <c r="E992" s="67">
        <f t="shared" si="190"/>
        <v>45257</v>
      </c>
      <c r="F992" s="68">
        <f t="shared" si="191"/>
        <v>45257</v>
      </c>
      <c r="G992" s="214" t="str">
        <f>IF(時間計算書!E992="","",時間計算書!E992)</f>
        <v/>
      </c>
      <c r="H992" s="156">
        <f t="shared" si="189"/>
        <v>0</v>
      </c>
      <c r="I992" s="156">
        <f t="shared" si="189"/>
        <v>0</v>
      </c>
      <c r="J992" s="285">
        <f>IF(計算規則!$G$28=0,1,IF(G992="法",計算規則!H1020,IF(G992="所",計算規則!$H$33,計算規則!$H$32)))</f>
        <v>1</v>
      </c>
      <c r="K992" s="283">
        <f>時間計算書!P992</f>
        <v>0</v>
      </c>
      <c r="L992" s="287">
        <f>IF(計算規則!$G$28=0,0,ROUND(K992*24*H992*J992,0))</f>
        <v>0</v>
      </c>
      <c r="M992" s="279">
        <f>時間計算書!Q992+時間計算書!R992</f>
        <v>0</v>
      </c>
      <c r="N992" s="288">
        <f>IF(計算規則!$G$28=0,0,ROUND(M992*24*H992*N$3+M992*24*I992*N$4,0))</f>
        <v>0</v>
      </c>
      <c r="O992" s="279">
        <f>時間計算書!S992</f>
        <v>0</v>
      </c>
      <c r="P992" s="288">
        <f>IF(計算規則!$G$28=0,0,ROUND(O992*24*H992*P$3+O992*24*I992*P$4,0))</f>
        <v>0</v>
      </c>
      <c r="Q992" s="279">
        <f>時間計算書!T992</f>
        <v>0</v>
      </c>
      <c r="R992" s="288">
        <f>IF(計算規則!$G$28=0,0,ROUND(Q992*24*H992*R$3+Q992*24*I992*R$4,0))</f>
        <v>0</v>
      </c>
      <c r="S992" s="279">
        <f>時間計算書!U992</f>
        <v>0</v>
      </c>
      <c r="T992" s="289">
        <f>IF(計算規則!$G$28=0,0,ROUND(S992*24*H992*T$3+S992*24*I992*T$4,0))</f>
        <v>0</v>
      </c>
      <c r="U992" s="267"/>
      <c r="V992" s="268"/>
      <c r="W992" s="268"/>
      <c r="X992" s="269"/>
      <c r="Y992" s="270">
        <f t="shared" si="187"/>
        <v>0</v>
      </c>
    </row>
    <row r="993" spans="1:25" ht="9" customHeight="1" x14ac:dyDescent="0.15">
      <c r="A993" s="743" t="s">
        <v>80</v>
      </c>
      <c r="B993" s="184" t="s">
        <v>116</v>
      </c>
      <c r="C993" s="198">
        <f>SUM(S966:S996)</f>
        <v>0</v>
      </c>
      <c r="D993" s="66">
        <f t="shared" si="188"/>
        <v>45258</v>
      </c>
      <c r="E993" s="67">
        <f t="shared" si="190"/>
        <v>45258</v>
      </c>
      <c r="F993" s="68">
        <f t="shared" si="191"/>
        <v>45258</v>
      </c>
      <c r="G993" s="214" t="str">
        <f>IF(時間計算書!E993="","",時間計算書!E993)</f>
        <v/>
      </c>
      <c r="H993" s="156">
        <f t="shared" si="189"/>
        <v>0</v>
      </c>
      <c r="I993" s="156">
        <f t="shared" si="189"/>
        <v>0</v>
      </c>
      <c r="J993" s="285">
        <f>IF(計算規則!$G$28=0,1,IF(G993="法",計算規則!H1021,IF(G993="所",計算規則!$H$33,計算規則!$H$32)))</f>
        <v>1</v>
      </c>
      <c r="K993" s="283">
        <f>時間計算書!P993</f>
        <v>0</v>
      </c>
      <c r="L993" s="287">
        <f>IF(計算規則!$G$28=0,0,ROUND(K993*24*H993*J993,0))</f>
        <v>0</v>
      </c>
      <c r="M993" s="279">
        <f>時間計算書!Q993+時間計算書!R993</f>
        <v>0</v>
      </c>
      <c r="N993" s="288">
        <f>IF(計算規則!$G$28=0,0,ROUND(M993*24*H993*N$3+M993*24*I993*N$4,0))</f>
        <v>0</v>
      </c>
      <c r="O993" s="279">
        <f>時間計算書!S993</f>
        <v>0</v>
      </c>
      <c r="P993" s="288">
        <f>IF(計算規則!$G$28=0,0,ROUND(O993*24*H993*P$3+O993*24*I993*P$4,0))</f>
        <v>0</v>
      </c>
      <c r="Q993" s="279">
        <f>時間計算書!T993</f>
        <v>0</v>
      </c>
      <c r="R993" s="288">
        <f>IF(計算規則!$G$28=0,0,ROUND(Q993*24*H993*R$3+Q993*24*I993*R$4,0))</f>
        <v>0</v>
      </c>
      <c r="S993" s="279">
        <f>時間計算書!U993</f>
        <v>0</v>
      </c>
      <c r="T993" s="289">
        <f>IF(計算規則!$G$28=0,0,ROUND(S993*24*H993*T$3+S993*24*I993*T$4,0))</f>
        <v>0</v>
      </c>
      <c r="U993" s="267"/>
      <c r="V993" s="268"/>
      <c r="W993" s="268"/>
      <c r="X993" s="269"/>
      <c r="Y993" s="270">
        <f t="shared" si="187"/>
        <v>0</v>
      </c>
    </row>
    <row r="994" spans="1:25" ht="9" customHeight="1" x14ac:dyDescent="0.15">
      <c r="A994" s="744"/>
      <c r="B994" s="196" t="s">
        <v>56</v>
      </c>
      <c r="C994" s="199">
        <f>SUM(T966:T996)</f>
        <v>0</v>
      </c>
      <c r="D994" s="211">
        <f>IF(OR(MONTH(D966)=1,MONTH(D966)=3,MONTH(D966)=5,MONTH(D966)=7,MONTH(D966)=8,MONTH(D966)=10,MONTH(D966)=12),D993+1,IF(OR(MONTH(D966)=4,MONTH(D966)=6,MONTH(D966)=9,MONTH(D966)=11),D993+1,IF(DAY(DATE(YEAR(D966),3,0))=29,D993+1,"")))</f>
        <v>45259</v>
      </c>
      <c r="E994" s="333">
        <f t="shared" si="190"/>
        <v>45259</v>
      </c>
      <c r="F994" s="334">
        <f t="shared" si="191"/>
        <v>45259</v>
      </c>
      <c r="G994" s="214" t="str">
        <f>IF(時間計算書!E994="","",時間計算書!E994)</f>
        <v/>
      </c>
      <c r="H994" s="156">
        <f>IF(D994="","",H993)</f>
        <v>0</v>
      </c>
      <c r="I994" s="156">
        <f t="shared" ref="I994:I996" si="192">I993</f>
        <v>0</v>
      </c>
      <c r="J994" s="285">
        <f>IF(計算規則!$G$28=0,1,IF(G994="法",計算規則!H1022,IF(G994="所",計算規則!$H$33,計算規則!$H$32)))</f>
        <v>1</v>
      </c>
      <c r="K994" s="283">
        <f>時間計算書!P994</f>
        <v>0</v>
      </c>
      <c r="L994" s="287">
        <f>IF(計算規則!$G$28=0,0,IF(D994="","",ROUND(K994*24*H994*J994,0)))</f>
        <v>0</v>
      </c>
      <c r="M994" s="279">
        <f>時間計算書!Q994+時間計算書!R994</f>
        <v>0</v>
      </c>
      <c r="N994" s="288">
        <f>IF(計算規則!$G$28=0,0,IF(D994="","",ROUND(M994*24*H994*N$3+M994*24*I994*N$4,0)))</f>
        <v>0</v>
      </c>
      <c r="O994" s="279">
        <f>時間計算書!S994</f>
        <v>0</v>
      </c>
      <c r="P994" s="288">
        <f>IF(計算規則!$G$28=0,0,IF(D994="","",ROUND(O994*24*H994*P$3+O994*24*I994*P$4,0)))</f>
        <v>0</v>
      </c>
      <c r="Q994" s="279">
        <f>時間計算書!T994</f>
        <v>0</v>
      </c>
      <c r="R994" s="288">
        <f>IF(計算規則!$G$28=0,0,IF(D994="","",ROUND(Q994*24*H994*R$3+Q994*24*I994*R$4,0)))</f>
        <v>0</v>
      </c>
      <c r="S994" s="279">
        <f>時間計算書!U994</f>
        <v>0</v>
      </c>
      <c r="T994" s="289">
        <f>IF(計算規則!$G$28=0,0,IF(D994="","",ROUND(S994*24*H994*T$3+S994*24*I994*T$4,0)))</f>
        <v>0</v>
      </c>
      <c r="U994" s="267"/>
      <c r="V994" s="268"/>
      <c r="W994" s="268"/>
      <c r="X994" s="269"/>
      <c r="Y994" s="270">
        <f>IF(D994="","",SUM(L994+N994+P994+R994+T994)+SUM(U994:X994))</f>
        <v>0</v>
      </c>
    </row>
    <row r="995" spans="1:25" ht="9" customHeight="1" x14ac:dyDescent="0.15">
      <c r="A995" s="744"/>
      <c r="B995" s="196" t="s">
        <v>114</v>
      </c>
      <c r="C995" s="281">
        <f>SUM(X966:X996)</f>
        <v>0</v>
      </c>
      <c r="D995" s="211">
        <f>IF(OR(MONTH(D966)=1,MONTH(D966)=3,MONTH(D966)=5,MONTH(D966)=7,MONTH(D966)=8,MONTH(D966)=10,MONTH(D966)=12),D994+1,IF(OR(MONTH(D966)=4,MONTH(D966)=6,MONTH(D966)=9,MONTH(D966)=11),D994+1,""))</f>
        <v>45260</v>
      </c>
      <c r="E995" s="333">
        <f t="shared" si="190"/>
        <v>45260</v>
      </c>
      <c r="F995" s="334">
        <f t="shared" si="191"/>
        <v>45260</v>
      </c>
      <c r="G995" s="214" t="str">
        <f>IF(時間計算書!E995="","",時間計算書!E995)</f>
        <v/>
      </c>
      <c r="H995" s="156">
        <f>IF(D995="","",H994)</f>
        <v>0</v>
      </c>
      <c r="I995" s="156">
        <f t="shared" si="192"/>
        <v>0</v>
      </c>
      <c r="J995" s="285">
        <f>IF(計算規則!$G$28=0,1,IF(G995="法",計算規則!H1023,IF(G995="所",計算規則!$H$33,計算規則!$H$32)))</f>
        <v>1</v>
      </c>
      <c r="K995" s="283">
        <f>時間計算書!P995</f>
        <v>0</v>
      </c>
      <c r="L995" s="287">
        <f>IF(計算規則!$G$28=0,0,IF(D995="","",ROUND(K995*24*H995*J995,0)))</f>
        <v>0</v>
      </c>
      <c r="M995" s="279">
        <f>時間計算書!Q995+時間計算書!R995</f>
        <v>0</v>
      </c>
      <c r="N995" s="288">
        <f>IF(計算規則!$G$28=0,0,IF(D995="","",ROUND(M995*24*H995*N$3+M995*24*I995*N$4,0)))</f>
        <v>0</v>
      </c>
      <c r="O995" s="279">
        <f>時間計算書!S995</f>
        <v>0</v>
      </c>
      <c r="P995" s="288">
        <f>IF(計算規則!$G$28=0,0,IF(D995="","",ROUND(O995*24*H995*P$3+O995*24*I995*P$4,0)))</f>
        <v>0</v>
      </c>
      <c r="Q995" s="279">
        <f>時間計算書!T995</f>
        <v>0</v>
      </c>
      <c r="R995" s="288">
        <f>IF(計算規則!$G$28=0,0,IF(D995="","",ROUND(Q995*24*H995*R$3+Q995*24*I995*R$4,0)))</f>
        <v>0</v>
      </c>
      <c r="S995" s="279">
        <f>時間計算書!U995</f>
        <v>0</v>
      </c>
      <c r="T995" s="289">
        <f>IF(計算規則!$G$28=0,0,IF(D995="","",ROUND(S995*24*H995*T$3+S995*24*I995*T$4,0)))</f>
        <v>0</v>
      </c>
      <c r="U995" s="267"/>
      <c r="V995" s="268"/>
      <c r="W995" s="268"/>
      <c r="X995" s="269"/>
      <c r="Y995" s="270">
        <f>IF(D995="","",SUM(L995+N995+P995+R995+T995)+SUM(U995:X995))</f>
        <v>0</v>
      </c>
    </row>
    <row r="996" spans="1:25" ht="9" customHeight="1" thickBot="1" x14ac:dyDescent="0.2">
      <c r="A996" s="745"/>
      <c r="B996" s="197" t="s">
        <v>115</v>
      </c>
      <c r="C996" s="282">
        <f>C994+C995</f>
        <v>0</v>
      </c>
      <c r="D996" s="212" t="str">
        <f>IF(OR(MONTH(D966)=1,MONTH(D966)=3,MONTH(D966)=5,MONTH(D966)=7,MONTH(D966)=8,MONTH(D966)=10,MONTH(D966)=12),D995+1,IF(OR(MONTH(D966)=4,MONTH(D966)=6,MONTH(D966)=9,MONTH(D966)=11),"",""))</f>
        <v/>
      </c>
      <c r="E996" s="335" t="str">
        <f t="shared" si="190"/>
        <v/>
      </c>
      <c r="F996" s="336" t="str">
        <f t="shared" si="191"/>
        <v/>
      </c>
      <c r="G996" s="215" t="str">
        <f>IF(時間計算書!E996="","",時間計算書!E996)</f>
        <v/>
      </c>
      <c r="H996" s="157" t="str">
        <f>IF(D996="","",H995)</f>
        <v/>
      </c>
      <c r="I996" s="157">
        <f t="shared" si="192"/>
        <v>0</v>
      </c>
      <c r="J996" s="286">
        <f>IF(計算規則!$G$28=0,1,IF(G996="法",計算規則!H1024,IF(G996="所",計算規則!$H$33,計算規則!$H$32)))</f>
        <v>1</v>
      </c>
      <c r="K996" s="293">
        <f>時間計算書!P996</f>
        <v>0</v>
      </c>
      <c r="L996" s="294">
        <f>IF(計算規則!$G$28=0,0,IF(D996="","",ROUND(K996*24*H996*J996,0)))</f>
        <v>0</v>
      </c>
      <c r="M996" s="295">
        <f>時間計算書!Q996+時間計算書!R996</f>
        <v>0</v>
      </c>
      <c r="N996" s="296">
        <f>IF(計算規則!$G$28=0,0,IF(D996="","",ROUND(M996*24*H996*N$3+M996*24*I996*N$4,0)))</f>
        <v>0</v>
      </c>
      <c r="O996" s="295">
        <f>時間計算書!S996</f>
        <v>0</v>
      </c>
      <c r="P996" s="296">
        <f>IF(計算規則!$G$28=0,0,IF(D996="","",ROUND(O996*24*H996*P$3+O996*24*I996*P$4,0)))</f>
        <v>0</v>
      </c>
      <c r="Q996" s="295">
        <f>時間計算書!T996</f>
        <v>0</v>
      </c>
      <c r="R996" s="296">
        <f>IF(計算規則!$G$28=0,0,IF(D996="","",ROUND(Q996*24*H996*R$3+Q996*24*I996*R$4,0)))</f>
        <v>0</v>
      </c>
      <c r="S996" s="295">
        <f>時間計算書!U996</f>
        <v>0</v>
      </c>
      <c r="T996" s="297">
        <f>IF(計算規則!$G$28=0,0,IF(D996="","",ROUND(S996*24*H996*T$3+S996*24*I996*T$4,0)))</f>
        <v>0</v>
      </c>
      <c r="U996" s="271"/>
      <c r="V996" s="272"/>
      <c r="W996" s="272"/>
      <c r="X996" s="273"/>
      <c r="Y996" s="274" t="str">
        <f>IF(D996="","",SUM(L996+N996+P996+R996+T996)+SUM(U996:X996))</f>
        <v/>
      </c>
    </row>
    <row r="997" spans="1:25" ht="9" customHeight="1" x14ac:dyDescent="0.15">
      <c r="A997" s="775">
        <f>IF(計算規則!$D$15=0,D997,D1028)</f>
        <v>45261</v>
      </c>
      <c r="B997" s="776"/>
      <c r="C997" s="776"/>
      <c r="D997" s="71">
        <f>IF(D996="",IF(D995="",IF(D994="",D993+1,D994+1),D995+1),D996+1)</f>
        <v>45261</v>
      </c>
      <c r="E997" s="72">
        <f t="shared" si="190"/>
        <v>45261</v>
      </c>
      <c r="F997" s="73">
        <f t="shared" si="191"/>
        <v>45261</v>
      </c>
      <c r="G997" s="216" t="str">
        <f>IF(時間計算書!E997="","",時間計算書!E997)</f>
        <v/>
      </c>
      <c r="H997" s="155">
        <f>賃金一覧表・単価計算書・既払金計算書!AK38</f>
        <v>0</v>
      </c>
      <c r="I997" s="155">
        <f>賃金一覧表・単価計算書・既払金計算書!BG38</f>
        <v>0</v>
      </c>
      <c r="J997" s="303">
        <f>IF(計算規則!$G$28=0,1,IF(G997="法",計算規則!H1025,IF(G997="所",計算規則!$H$33,計算規則!$H$32)))</f>
        <v>1</v>
      </c>
      <c r="K997" s="284">
        <f>時間計算書!P997</f>
        <v>0</v>
      </c>
      <c r="L997" s="290">
        <f>IF(計算規則!$G$28=0,0,ROUND(K997*24*H997*J997,0))</f>
        <v>0</v>
      </c>
      <c r="M997" s="278">
        <f>時間計算書!Q997+時間計算書!R997</f>
        <v>0</v>
      </c>
      <c r="N997" s="291">
        <f>IF(計算規則!$G$28=0,0,ROUND(M997*24*H997*N$3+M997*24*I997*N$4,0))</f>
        <v>0</v>
      </c>
      <c r="O997" s="278">
        <f>時間計算書!S997</f>
        <v>0</v>
      </c>
      <c r="P997" s="291">
        <f>IF(計算規則!$G$28=0,0,ROUND(O997*24*H997*P$3+O997*24*I997*P$4,0))</f>
        <v>0</v>
      </c>
      <c r="Q997" s="278">
        <f>時間計算書!T997</f>
        <v>0</v>
      </c>
      <c r="R997" s="291">
        <f>IF(計算規則!$G$28=0,0,ROUND(Q997*24*H997*R$3+Q997*24*I997*R$4,0))</f>
        <v>0</v>
      </c>
      <c r="S997" s="278">
        <f>時間計算書!U997</f>
        <v>0</v>
      </c>
      <c r="T997" s="292">
        <f>IF(計算規則!$G$28=0,0,ROUND(S997*24*H997*T$3+S997*24*I997*T$4,0))</f>
        <v>0</v>
      </c>
      <c r="U997" s="275"/>
      <c r="V997" s="276"/>
      <c r="W997" s="276"/>
      <c r="X997" s="277"/>
      <c r="Y997" s="280">
        <f t="shared" ref="Y997:Y1024" si="193">SUM(L997+N997+P997+R997+T997)+SUM(U997:X997)</f>
        <v>0</v>
      </c>
    </row>
    <row r="998" spans="1:25" ht="9" customHeight="1" x14ac:dyDescent="0.15">
      <c r="A998" s="777"/>
      <c r="B998" s="778"/>
      <c r="C998" s="778"/>
      <c r="D998" s="66">
        <f t="shared" ref="D998:D1024" si="194">D997+1</f>
        <v>45262</v>
      </c>
      <c r="E998" s="67">
        <f t="shared" si="190"/>
        <v>45262</v>
      </c>
      <c r="F998" s="68">
        <f t="shared" si="191"/>
        <v>45262</v>
      </c>
      <c r="G998" s="214" t="str">
        <f>IF(時間計算書!E998="","",時間計算書!E998)</f>
        <v/>
      </c>
      <c r="H998" s="156">
        <f>H997</f>
        <v>0</v>
      </c>
      <c r="I998" s="156">
        <f>I997</f>
        <v>0</v>
      </c>
      <c r="J998" s="285">
        <f>IF(計算規則!$G$28=0,1,IF(G998="法",計算規則!H1026,IF(G998="所",計算規則!$H$33,計算規則!$H$32)))</f>
        <v>1</v>
      </c>
      <c r="K998" s="283">
        <f>時間計算書!P998</f>
        <v>0</v>
      </c>
      <c r="L998" s="287">
        <f>IF(計算規則!$G$28=0,0,ROUND(K998*24*H998*J998,0))</f>
        <v>0</v>
      </c>
      <c r="M998" s="279">
        <f>時間計算書!Q998+時間計算書!R998</f>
        <v>0</v>
      </c>
      <c r="N998" s="288">
        <f>IF(計算規則!$G$28=0,0,ROUND(M998*24*H998*N$3+M998*24*I998*N$4,0))</f>
        <v>0</v>
      </c>
      <c r="O998" s="279">
        <f>時間計算書!S998</f>
        <v>0</v>
      </c>
      <c r="P998" s="288">
        <f>IF(計算規則!$G$28=0,0,ROUND(O998*24*H998*P$3+O998*24*I998*P$4,0))</f>
        <v>0</v>
      </c>
      <c r="Q998" s="279">
        <f>時間計算書!T998</f>
        <v>0</v>
      </c>
      <c r="R998" s="288">
        <f>IF(計算規則!$G$28=0,0,ROUND(Q998*24*H998*R$3+Q998*24*I998*R$4,0))</f>
        <v>0</v>
      </c>
      <c r="S998" s="279">
        <f>時間計算書!U998</f>
        <v>0</v>
      </c>
      <c r="T998" s="289">
        <f>IF(計算規則!$G$28=0,0,ROUND(S998*24*H998*T$3+S998*24*I998*T$4,0))</f>
        <v>0</v>
      </c>
      <c r="U998" s="267"/>
      <c r="V998" s="268"/>
      <c r="W998" s="268"/>
      <c r="X998" s="269"/>
      <c r="Y998" s="270">
        <f t="shared" si="193"/>
        <v>0</v>
      </c>
    </row>
    <row r="999" spans="1:25" ht="9" customHeight="1" x14ac:dyDescent="0.15">
      <c r="A999" s="779">
        <f>A997</f>
        <v>45261</v>
      </c>
      <c r="B999" s="780"/>
      <c r="C999" s="780"/>
      <c r="D999" s="66">
        <f t="shared" si="194"/>
        <v>45263</v>
      </c>
      <c r="E999" s="67">
        <f t="shared" si="190"/>
        <v>45263</v>
      </c>
      <c r="F999" s="68">
        <f t="shared" si="191"/>
        <v>45263</v>
      </c>
      <c r="G999" s="214" t="str">
        <f>IF(時間計算書!E999="","",時間計算書!E999)</f>
        <v/>
      </c>
      <c r="H999" s="156">
        <f t="shared" ref="H999:I1024" si="195">H998</f>
        <v>0</v>
      </c>
      <c r="I999" s="156">
        <f t="shared" si="195"/>
        <v>0</v>
      </c>
      <c r="J999" s="285">
        <f>IF(計算規則!$G$28=0,1,IF(G999="法",計算規則!H1027,IF(G999="所",計算規則!$H$33,計算規則!$H$32)))</f>
        <v>1</v>
      </c>
      <c r="K999" s="283">
        <f>時間計算書!P999</f>
        <v>0</v>
      </c>
      <c r="L999" s="287">
        <f>IF(計算規則!$G$28=0,0,ROUND(K999*24*H999*J999,0))</f>
        <v>0</v>
      </c>
      <c r="M999" s="279">
        <f>時間計算書!Q999+時間計算書!R999</f>
        <v>0</v>
      </c>
      <c r="N999" s="288">
        <f>IF(計算規則!$G$28=0,0,ROUND(M999*24*H999*N$3+M999*24*I999*N$4,0))</f>
        <v>0</v>
      </c>
      <c r="O999" s="279">
        <f>時間計算書!S999</f>
        <v>0</v>
      </c>
      <c r="P999" s="288">
        <f>IF(計算規則!$G$28=0,0,ROUND(O999*24*H999*P$3+O999*24*I999*P$4,0))</f>
        <v>0</v>
      </c>
      <c r="Q999" s="279">
        <f>時間計算書!T999</f>
        <v>0</v>
      </c>
      <c r="R999" s="288">
        <f>IF(計算規則!$G$28=0,0,ROUND(Q999*24*H999*R$3+Q999*24*I999*R$4,0))</f>
        <v>0</v>
      </c>
      <c r="S999" s="279">
        <f>時間計算書!U999</f>
        <v>0</v>
      </c>
      <c r="T999" s="289">
        <f>IF(計算規則!$G$28=0,0,ROUND(S999*24*H999*T$3+S999*24*I999*T$4,0))</f>
        <v>0</v>
      </c>
      <c r="U999" s="267"/>
      <c r="V999" s="268"/>
      <c r="W999" s="268"/>
      <c r="X999" s="269"/>
      <c r="Y999" s="270">
        <f t="shared" si="193"/>
        <v>0</v>
      </c>
    </row>
    <row r="1000" spans="1:25" ht="9" customHeight="1" thickBot="1" x14ac:dyDescent="0.2">
      <c r="A1000" s="781"/>
      <c r="B1000" s="782"/>
      <c r="C1000" s="782"/>
      <c r="D1000" s="66">
        <f t="shared" si="194"/>
        <v>45264</v>
      </c>
      <c r="E1000" s="67">
        <f t="shared" si="190"/>
        <v>45264</v>
      </c>
      <c r="F1000" s="68">
        <f t="shared" si="191"/>
        <v>45264</v>
      </c>
      <c r="G1000" s="214" t="str">
        <f>IF(時間計算書!E1000="","",時間計算書!E1000)</f>
        <v/>
      </c>
      <c r="H1000" s="156">
        <f t="shared" si="195"/>
        <v>0</v>
      </c>
      <c r="I1000" s="156">
        <f t="shared" si="195"/>
        <v>0</v>
      </c>
      <c r="J1000" s="285">
        <f>IF(計算規則!$G$28=0,1,IF(G1000="法",計算規則!H1028,IF(G1000="所",計算規則!$H$33,計算規則!$H$32)))</f>
        <v>1</v>
      </c>
      <c r="K1000" s="283">
        <f>時間計算書!P1000</f>
        <v>0</v>
      </c>
      <c r="L1000" s="287">
        <f>IF(計算規則!$G$28=0,0,ROUND(K1000*24*H1000*J1000,0))</f>
        <v>0</v>
      </c>
      <c r="M1000" s="279">
        <f>時間計算書!Q1000+時間計算書!R1000</f>
        <v>0</v>
      </c>
      <c r="N1000" s="288">
        <f>IF(計算規則!$G$28=0,0,ROUND(M1000*24*H1000*N$3+M1000*24*I1000*N$4,0))</f>
        <v>0</v>
      </c>
      <c r="O1000" s="279">
        <f>時間計算書!S1000</f>
        <v>0</v>
      </c>
      <c r="P1000" s="288">
        <f>IF(計算規則!$G$28=0,0,ROUND(O1000*24*H1000*P$3+O1000*24*I1000*P$4,0))</f>
        <v>0</v>
      </c>
      <c r="Q1000" s="279">
        <f>時間計算書!T1000</f>
        <v>0</v>
      </c>
      <c r="R1000" s="288">
        <f>IF(計算規則!$G$28=0,0,ROUND(Q1000*24*H1000*R$3+Q1000*24*I1000*R$4,0))</f>
        <v>0</v>
      </c>
      <c r="S1000" s="279">
        <f>時間計算書!U1000</f>
        <v>0</v>
      </c>
      <c r="T1000" s="289">
        <f>IF(計算規則!$G$28=0,0,ROUND(S1000*24*H1000*T$3+S1000*24*I1000*T$4,0))</f>
        <v>0</v>
      </c>
      <c r="U1000" s="267"/>
      <c r="V1000" s="268"/>
      <c r="W1000" s="268"/>
      <c r="X1000" s="269"/>
      <c r="Y1000" s="270">
        <f t="shared" si="193"/>
        <v>0</v>
      </c>
    </row>
    <row r="1001" spans="1:25" ht="9" customHeight="1" x14ac:dyDescent="0.15">
      <c r="A1001" s="751" t="s">
        <v>172</v>
      </c>
      <c r="B1001" s="752"/>
      <c r="C1001" s="753"/>
      <c r="D1001" s="66">
        <f t="shared" si="194"/>
        <v>45265</v>
      </c>
      <c r="E1001" s="67">
        <f t="shared" si="190"/>
        <v>45265</v>
      </c>
      <c r="F1001" s="68">
        <f t="shared" si="191"/>
        <v>45265</v>
      </c>
      <c r="G1001" s="214" t="str">
        <f>IF(時間計算書!E1001="","",時間計算書!E1001)</f>
        <v/>
      </c>
      <c r="H1001" s="156">
        <f t="shared" si="195"/>
        <v>0</v>
      </c>
      <c r="I1001" s="156">
        <f t="shared" si="195"/>
        <v>0</v>
      </c>
      <c r="J1001" s="285">
        <f>IF(計算規則!$G$28=0,1,IF(G1001="法",計算規則!H1029,IF(G1001="所",計算規則!$H$33,計算規則!$H$32)))</f>
        <v>1</v>
      </c>
      <c r="K1001" s="283">
        <f>時間計算書!P1001</f>
        <v>0</v>
      </c>
      <c r="L1001" s="287">
        <f>IF(計算規則!$G$28=0,0,ROUND(K1001*24*H1001*J1001,0))</f>
        <v>0</v>
      </c>
      <c r="M1001" s="279">
        <f>時間計算書!Q1001+時間計算書!R1001</f>
        <v>0</v>
      </c>
      <c r="N1001" s="288">
        <f>IF(計算規則!$G$28=0,0,ROUND(M1001*24*H1001*N$3+M1001*24*I1001*N$4,0))</f>
        <v>0</v>
      </c>
      <c r="O1001" s="279">
        <f>時間計算書!S1001</f>
        <v>0</v>
      </c>
      <c r="P1001" s="288">
        <f>IF(計算規則!$G$28=0,0,ROUND(O1001*24*H1001*P$3+O1001*24*I1001*P$4,0))</f>
        <v>0</v>
      </c>
      <c r="Q1001" s="279">
        <f>時間計算書!T1001</f>
        <v>0</v>
      </c>
      <c r="R1001" s="288">
        <f>IF(計算規則!$G$28=0,0,ROUND(Q1001*24*H1001*R$3+Q1001*24*I1001*R$4,0))</f>
        <v>0</v>
      </c>
      <c r="S1001" s="279">
        <f>時間計算書!U1001</f>
        <v>0</v>
      </c>
      <c r="T1001" s="289">
        <f>IF(計算規則!$G$28=0,0,ROUND(S1001*24*H1001*T$3+S1001*24*I1001*T$4,0))</f>
        <v>0</v>
      </c>
      <c r="U1001" s="267"/>
      <c r="V1001" s="268"/>
      <c r="W1001" s="268"/>
      <c r="X1001" s="269"/>
      <c r="Y1001" s="270">
        <f t="shared" si="193"/>
        <v>0</v>
      </c>
    </row>
    <row r="1002" spans="1:25" ht="9" customHeight="1" thickBot="1" x14ac:dyDescent="0.2">
      <c r="A1002" s="754"/>
      <c r="B1002" s="755"/>
      <c r="C1002" s="756"/>
      <c r="D1002" s="66">
        <f t="shared" si="194"/>
        <v>45266</v>
      </c>
      <c r="E1002" s="67">
        <f t="shared" si="190"/>
        <v>45266</v>
      </c>
      <c r="F1002" s="68">
        <f t="shared" si="191"/>
        <v>45266</v>
      </c>
      <c r="G1002" s="214" t="str">
        <f>IF(時間計算書!E1002="","",時間計算書!E1002)</f>
        <v/>
      </c>
      <c r="H1002" s="156">
        <f t="shared" si="195"/>
        <v>0</v>
      </c>
      <c r="I1002" s="156">
        <f t="shared" si="195"/>
        <v>0</v>
      </c>
      <c r="J1002" s="285">
        <f>IF(計算規則!$G$28=0,1,IF(G1002="法",計算規則!H1030,IF(G1002="所",計算規則!$H$33,計算規則!$H$32)))</f>
        <v>1</v>
      </c>
      <c r="K1002" s="283">
        <f>時間計算書!P1002</f>
        <v>0</v>
      </c>
      <c r="L1002" s="287">
        <f>IF(計算規則!$G$28=0,0,ROUND(K1002*24*H1002*J1002,0))</f>
        <v>0</v>
      </c>
      <c r="M1002" s="279">
        <f>時間計算書!Q1002+時間計算書!R1002</f>
        <v>0</v>
      </c>
      <c r="N1002" s="288">
        <f>IF(計算規則!$G$28=0,0,ROUND(M1002*24*H1002*N$3+M1002*24*I1002*N$4,0))</f>
        <v>0</v>
      </c>
      <c r="O1002" s="279">
        <f>時間計算書!S1002</f>
        <v>0</v>
      </c>
      <c r="P1002" s="288">
        <f>IF(計算規則!$G$28=0,0,ROUND(O1002*24*H1002*P$3+O1002*24*I1002*P$4,0))</f>
        <v>0</v>
      </c>
      <c r="Q1002" s="279">
        <f>時間計算書!T1002</f>
        <v>0</v>
      </c>
      <c r="R1002" s="288">
        <f>IF(計算規則!$G$28=0,0,ROUND(Q1002*24*H1002*R$3+Q1002*24*I1002*R$4,0))</f>
        <v>0</v>
      </c>
      <c r="S1002" s="279">
        <f>時間計算書!U1002</f>
        <v>0</v>
      </c>
      <c r="T1002" s="289">
        <f>IF(計算規則!$G$28=0,0,ROUND(S1002*24*H1002*T$3+S1002*24*I1002*T$4,0))</f>
        <v>0</v>
      </c>
      <c r="U1002" s="267"/>
      <c r="V1002" s="268"/>
      <c r="W1002" s="268"/>
      <c r="X1002" s="269"/>
      <c r="Y1002" s="270">
        <f t="shared" si="193"/>
        <v>0</v>
      </c>
    </row>
    <row r="1003" spans="1:25" ht="9" customHeight="1" x14ac:dyDescent="0.15">
      <c r="A1003" s="757">
        <f>時間計算書!P35</f>
        <v>0</v>
      </c>
      <c r="B1003" s="758"/>
      <c r="C1003" s="759"/>
      <c r="D1003" s="66">
        <f t="shared" si="194"/>
        <v>45267</v>
      </c>
      <c r="E1003" s="67">
        <f t="shared" si="190"/>
        <v>45267</v>
      </c>
      <c r="F1003" s="68">
        <f t="shared" si="191"/>
        <v>45267</v>
      </c>
      <c r="G1003" s="214" t="str">
        <f>IF(時間計算書!E1003="","",時間計算書!E1003)</f>
        <v/>
      </c>
      <c r="H1003" s="156">
        <f t="shared" si="195"/>
        <v>0</v>
      </c>
      <c r="I1003" s="156">
        <f t="shared" si="195"/>
        <v>0</v>
      </c>
      <c r="J1003" s="285">
        <f>IF(計算規則!$G$28=0,1,IF(G1003="法",計算規則!H1031,IF(G1003="所",計算規則!$H$33,計算規則!$H$32)))</f>
        <v>1</v>
      </c>
      <c r="K1003" s="283">
        <f>時間計算書!P1003</f>
        <v>0</v>
      </c>
      <c r="L1003" s="287">
        <f>IF(計算規則!$G$28=0,0,ROUND(K1003*24*H1003*J1003,0))</f>
        <v>0</v>
      </c>
      <c r="M1003" s="279">
        <f>時間計算書!Q1003+時間計算書!R1003</f>
        <v>0</v>
      </c>
      <c r="N1003" s="288">
        <f>IF(計算規則!$G$28=0,0,ROUND(M1003*24*H1003*N$3+M1003*24*I1003*N$4,0))</f>
        <v>0</v>
      </c>
      <c r="O1003" s="279">
        <f>時間計算書!S1003</f>
        <v>0</v>
      </c>
      <c r="P1003" s="288">
        <f>IF(計算規則!$G$28=0,0,ROUND(O1003*24*H1003*P$3+O1003*24*I1003*P$4,0))</f>
        <v>0</v>
      </c>
      <c r="Q1003" s="279">
        <f>時間計算書!T1003</f>
        <v>0</v>
      </c>
      <c r="R1003" s="288">
        <f>IF(計算規則!$G$28=0,0,ROUND(Q1003*24*H1003*R$3+Q1003*24*I1003*R$4,0))</f>
        <v>0</v>
      </c>
      <c r="S1003" s="279">
        <f>時間計算書!U1003</f>
        <v>0</v>
      </c>
      <c r="T1003" s="289">
        <f>IF(計算規則!$G$28=0,0,ROUND(S1003*24*H1003*T$3+S1003*24*I1003*T$4,0))</f>
        <v>0</v>
      </c>
      <c r="U1003" s="267"/>
      <c r="V1003" s="268"/>
      <c r="W1003" s="268"/>
      <c r="X1003" s="269"/>
      <c r="Y1003" s="270">
        <f t="shared" si="193"/>
        <v>0</v>
      </c>
    </row>
    <row r="1004" spans="1:25" ht="9" customHeight="1" thickBot="1" x14ac:dyDescent="0.2">
      <c r="A1004" s="760"/>
      <c r="B1004" s="761"/>
      <c r="C1004" s="762"/>
      <c r="D1004" s="66">
        <f t="shared" si="194"/>
        <v>45268</v>
      </c>
      <c r="E1004" s="67">
        <f t="shared" si="190"/>
        <v>45268</v>
      </c>
      <c r="F1004" s="68">
        <f t="shared" si="191"/>
        <v>45268</v>
      </c>
      <c r="G1004" s="214" t="str">
        <f>IF(時間計算書!E1004="","",時間計算書!E1004)</f>
        <v/>
      </c>
      <c r="H1004" s="156">
        <f t="shared" si="195"/>
        <v>0</v>
      </c>
      <c r="I1004" s="156">
        <f t="shared" si="195"/>
        <v>0</v>
      </c>
      <c r="J1004" s="285">
        <f>IF(計算規則!$G$28=0,1,IF(G1004="法",計算規則!H1032,IF(G1004="所",計算規則!$H$33,計算規則!$H$32)))</f>
        <v>1</v>
      </c>
      <c r="K1004" s="283">
        <f>時間計算書!P1004</f>
        <v>0</v>
      </c>
      <c r="L1004" s="287">
        <f>IF(計算規則!$G$28=0,0,ROUND(K1004*24*H1004*J1004,0))</f>
        <v>0</v>
      </c>
      <c r="M1004" s="279">
        <f>時間計算書!Q1004+時間計算書!R1004</f>
        <v>0</v>
      </c>
      <c r="N1004" s="288">
        <f>IF(計算規則!$G$28=0,0,ROUND(M1004*24*H1004*N$3+M1004*24*I1004*N$4,0))</f>
        <v>0</v>
      </c>
      <c r="O1004" s="279">
        <f>時間計算書!S1004</f>
        <v>0</v>
      </c>
      <c r="P1004" s="288">
        <f>IF(計算規則!$G$28=0,0,ROUND(O1004*24*H1004*P$3+O1004*24*I1004*P$4,0))</f>
        <v>0</v>
      </c>
      <c r="Q1004" s="279">
        <f>時間計算書!T1004</f>
        <v>0</v>
      </c>
      <c r="R1004" s="288">
        <f>IF(計算規則!$G$28=0,0,ROUND(Q1004*24*H1004*R$3+Q1004*24*I1004*R$4,0))</f>
        <v>0</v>
      </c>
      <c r="S1004" s="279">
        <f>時間計算書!U1004</f>
        <v>0</v>
      </c>
      <c r="T1004" s="289">
        <f>IF(計算規則!$G$28=0,0,ROUND(S1004*24*H1004*T$3+S1004*24*I1004*T$4,0))</f>
        <v>0</v>
      </c>
      <c r="U1004" s="267"/>
      <c r="V1004" s="268"/>
      <c r="W1004" s="268"/>
      <c r="X1004" s="269"/>
      <c r="Y1004" s="270">
        <f t="shared" si="193"/>
        <v>0</v>
      </c>
    </row>
    <row r="1005" spans="1:25" ht="9" customHeight="1" x14ac:dyDescent="0.15">
      <c r="A1005" s="763" t="s">
        <v>205</v>
      </c>
      <c r="B1005" s="764"/>
      <c r="C1005" s="765"/>
      <c r="D1005" s="66">
        <f t="shared" si="194"/>
        <v>45269</v>
      </c>
      <c r="E1005" s="67">
        <f t="shared" si="190"/>
        <v>45269</v>
      </c>
      <c r="F1005" s="68">
        <f t="shared" si="191"/>
        <v>45269</v>
      </c>
      <c r="G1005" s="214" t="str">
        <f>IF(時間計算書!E1005="","",時間計算書!E1005)</f>
        <v/>
      </c>
      <c r="H1005" s="156">
        <f t="shared" si="195"/>
        <v>0</v>
      </c>
      <c r="I1005" s="156">
        <f t="shared" si="195"/>
        <v>0</v>
      </c>
      <c r="J1005" s="285">
        <f>IF(計算規則!$G$28=0,1,IF(G1005="法",計算規則!H1033,IF(G1005="所",計算規則!$H$33,計算規則!$H$32)))</f>
        <v>1</v>
      </c>
      <c r="K1005" s="283">
        <f>時間計算書!P1005</f>
        <v>0</v>
      </c>
      <c r="L1005" s="287">
        <f>IF(計算規則!$G$28=0,0,ROUND(K1005*24*H1005*J1005,0))</f>
        <v>0</v>
      </c>
      <c r="M1005" s="279">
        <f>時間計算書!Q1005+時間計算書!R1005</f>
        <v>0</v>
      </c>
      <c r="N1005" s="288">
        <f>IF(計算規則!$G$28=0,0,ROUND(M1005*24*H1005*N$3+M1005*24*I1005*N$4,0))</f>
        <v>0</v>
      </c>
      <c r="O1005" s="279">
        <f>時間計算書!S1005</f>
        <v>0</v>
      </c>
      <c r="P1005" s="288">
        <f>IF(計算規則!$G$28=0,0,ROUND(O1005*24*H1005*P$3+O1005*24*I1005*P$4,0))</f>
        <v>0</v>
      </c>
      <c r="Q1005" s="279">
        <f>時間計算書!T1005</f>
        <v>0</v>
      </c>
      <c r="R1005" s="288">
        <f>IF(計算規則!$G$28=0,0,ROUND(Q1005*24*H1005*R$3+Q1005*24*I1005*R$4,0))</f>
        <v>0</v>
      </c>
      <c r="S1005" s="279">
        <f>時間計算書!U1005</f>
        <v>0</v>
      </c>
      <c r="T1005" s="289">
        <f>IF(計算規則!$G$28=0,0,ROUND(S1005*24*H1005*T$3+S1005*24*I1005*T$4,0))</f>
        <v>0</v>
      </c>
      <c r="U1005" s="267"/>
      <c r="V1005" s="268"/>
      <c r="W1005" s="268"/>
      <c r="X1005" s="269"/>
      <c r="Y1005" s="270">
        <f t="shared" si="193"/>
        <v>0</v>
      </c>
    </row>
    <row r="1006" spans="1:25" ht="9" customHeight="1" thickBot="1" x14ac:dyDescent="0.2">
      <c r="A1006" s="766"/>
      <c r="B1006" s="767"/>
      <c r="C1006" s="768"/>
      <c r="D1006" s="66">
        <f t="shared" si="194"/>
        <v>45270</v>
      </c>
      <c r="E1006" s="67">
        <f t="shared" si="190"/>
        <v>45270</v>
      </c>
      <c r="F1006" s="68">
        <f t="shared" si="191"/>
        <v>45270</v>
      </c>
      <c r="G1006" s="214" t="str">
        <f>IF(時間計算書!E1006="","",時間計算書!E1006)</f>
        <v/>
      </c>
      <c r="H1006" s="156">
        <f t="shared" si="195"/>
        <v>0</v>
      </c>
      <c r="I1006" s="156">
        <f t="shared" si="195"/>
        <v>0</v>
      </c>
      <c r="J1006" s="285">
        <f>IF(計算規則!$G$28=0,1,IF(G1006="法",計算規則!H1034,IF(G1006="所",計算規則!$H$33,計算規則!$H$32)))</f>
        <v>1</v>
      </c>
      <c r="K1006" s="283">
        <f>時間計算書!P1006</f>
        <v>0</v>
      </c>
      <c r="L1006" s="287">
        <f>IF(計算規則!$G$28=0,0,ROUND(K1006*24*H1006*J1006,0))</f>
        <v>0</v>
      </c>
      <c r="M1006" s="279">
        <f>時間計算書!Q1006+時間計算書!R1006</f>
        <v>0</v>
      </c>
      <c r="N1006" s="288">
        <f>IF(計算規則!$G$28=0,0,ROUND(M1006*24*H1006*N$3+M1006*24*I1006*N$4,0))</f>
        <v>0</v>
      </c>
      <c r="O1006" s="279">
        <f>時間計算書!S1006</f>
        <v>0</v>
      </c>
      <c r="P1006" s="288">
        <f>IF(計算規則!$G$28=0,0,ROUND(O1006*24*H1006*P$3+O1006*24*I1006*P$4,0))</f>
        <v>0</v>
      </c>
      <c r="Q1006" s="279">
        <f>時間計算書!T1006</f>
        <v>0</v>
      </c>
      <c r="R1006" s="288">
        <f>IF(計算規則!$G$28=0,0,ROUND(Q1006*24*H1006*R$3+Q1006*24*I1006*R$4,0))</f>
        <v>0</v>
      </c>
      <c r="S1006" s="279">
        <f>時間計算書!U1006</f>
        <v>0</v>
      </c>
      <c r="T1006" s="289">
        <f>IF(計算規則!$G$28=0,0,ROUND(S1006*24*H1006*T$3+S1006*24*I1006*T$4,0))</f>
        <v>0</v>
      </c>
      <c r="U1006" s="267"/>
      <c r="V1006" s="268"/>
      <c r="W1006" s="268"/>
      <c r="X1006" s="269"/>
      <c r="Y1006" s="270">
        <f t="shared" si="193"/>
        <v>0</v>
      </c>
    </row>
    <row r="1007" spans="1:25" ht="9" customHeight="1" x14ac:dyDescent="0.15">
      <c r="A1007" s="757">
        <f>賃金一覧表・単価計算書・既払金計算書!BG38</f>
        <v>0</v>
      </c>
      <c r="B1007" s="758"/>
      <c r="C1007" s="759"/>
      <c r="D1007" s="66">
        <f t="shared" si="194"/>
        <v>45271</v>
      </c>
      <c r="E1007" s="67">
        <f t="shared" si="190"/>
        <v>45271</v>
      </c>
      <c r="F1007" s="68">
        <f t="shared" si="191"/>
        <v>45271</v>
      </c>
      <c r="G1007" s="214" t="str">
        <f>IF(時間計算書!E1007="","",時間計算書!E1007)</f>
        <v/>
      </c>
      <c r="H1007" s="156">
        <f t="shared" si="195"/>
        <v>0</v>
      </c>
      <c r="I1007" s="156">
        <f t="shared" si="195"/>
        <v>0</v>
      </c>
      <c r="J1007" s="285">
        <f>IF(計算規則!$G$28=0,1,IF(G1007="法",計算規則!H1035,IF(G1007="所",計算規則!$H$33,計算規則!$H$32)))</f>
        <v>1</v>
      </c>
      <c r="K1007" s="283">
        <f>時間計算書!P1007</f>
        <v>0</v>
      </c>
      <c r="L1007" s="287">
        <f>IF(計算規則!$G$28=0,0,ROUND(K1007*24*H1007*J1007,0))</f>
        <v>0</v>
      </c>
      <c r="M1007" s="279">
        <f>時間計算書!Q1007+時間計算書!R1007</f>
        <v>0</v>
      </c>
      <c r="N1007" s="288">
        <f>IF(計算規則!$G$28=0,0,ROUND(M1007*24*H1007*N$3+M1007*24*I1007*N$4,0))</f>
        <v>0</v>
      </c>
      <c r="O1007" s="279">
        <f>時間計算書!S1007</f>
        <v>0</v>
      </c>
      <c r="P1007" s="288">
        <f>IF(計算規則!$G$28=0,0,ROUND(O1007*24*H1007*P$3+O1007*24*I1007*P$4,0))</f>
        <v>0</v>
      </c>
      <c r="Q1007" s="279">
        <f>時間計算書!T1007</f>
        <v>0</v>
      </c>
      <c r="R1007" s="288">
        <f>IF(計算規則!$G$28=0,0,ROUND(Q1007*24*H1007*R$3+Q1007*24*I1007*R$4,0))</f>
        <v>0</v>
      </c>
      <c r="S1007" s="279">
        <f>時間計算書!U1007</f>
        <v>0</v>
      </c>
      <c r="T1007" s="289">
        <f>IF(計算規則!$G$28=0,0,ROUND(S1007*24*H1007*T$3+S1007*24*I1007*T$4,0))</f>
        <v>0</v>
      </c>
      <c r="U1007" s="267"/>
      <c r="V1007" s="268"/>
      <c r="W1007" s="268"/>
      <c r="X1007" s="269"/>
      <c r="Y1007" s="270">
        <f t="shared" si="193"/>
        <v>0</v>
      </c>
    </row>
    <row r="1008" spans="1:25" ht="9" customHeight="1" thickBot="1" x14ac:dyDescent="0.2">
      <c r="A1008" s="760"/>
      <c r="B1008" s="761"/>
      <c r="C1008" s="762"/>
      <c r="D1008" s="66">
        <f t="shared" si="194"/>
        <v>45272</v>
      </c>
      <c r="E1008" s="67">
        <f t="shared" si="190"/>
        <v>45272</v>
      </c>
      <c r="F1008" s="68">
        <f t="shared" si="191"/>
        <v>45272</v>
      </c>
      <c r="G1008" s="214" t="str">
        <f>IF(時間計算書!E1008="","",時間計算書!E1008)</f>
        <v/>
      </c>
      <c r="H1008" s="156">
        <f t="shared" si="195"/>
        <v>0</v>
      </c>
      <c r="I1008" s="156">
        <f t="shared" si="195"/>
        <v>0</v>
      </c>
      <c r="J1008" s="285">
        <f>IF(計算規則!$G$28=0,1,IF(G1008="法",計算規則!H1036,IF(G1008="所",計算規則!$H$33,計算規則!$H$32)))</f>
        <v>1</v>
      </c>
      <c r="K1008" s="283">
        <f>時間計算書!P1008</f>
        <v>0</v>
      </c>
      <c r="L1008" s="287">
        <f>IF(計算規則!$G$28=0,0,ROUND(K1008*24*H1008*J1008,0))</f>
        <v>0</v>
      </c>
      <c r="M1008" s="279">
        <f>時間計算書!Q1008+時間計算書!R1008</f>
        <v>0</v>
      </c>
      <c r="N1008" s="288">
        <f>IF(計算規則!$G$28=0,0,ROUND(M1008*24*H1008*N$3+M1008*24*I1008*N$4,0))</f>
        <v>0</v>
      </c>
      <c r="O1008" s="279">
        <f>時間計算書!S1008</f>
        <v>0</v>
      </c>
      <c r="P1008" s="288">
        <f>IF(計算規則!$G$28=0,0,ROUND(O1008*24*H1008*P$3+O1008*24*I1008*P$4,0))</f>
        <v>0</v>
      </c>
      <c r="Q1008" s="279">
        <f>時間計算書!T1008</f>
        <v>0</v>
      </c>
      <c r="R1008" s="288">
        <f>IF(計算規則!$G$28=0,0,ROUND(Q1008*24*H1008*R$3+Q1008*24*I1008*R$4,0))</f>
        <v>0</v>
      </c>
      <c r="S1008" s="279">
        <f>時間計算書!U1008</f>
        <v>0</v>
      </c>
      <c r="T1008" s="289">
        <f>IF(計算規則!$G$28=0,0,ROUND(S1008*24*H1008*T$3+S1008*24*I1008*T$4,0))</f>
        <v>0</v>
      </c>
      <c r="U1008" s="267"/>
      <c r="V1008" s="268"/>
      <c r="W1008" s="268"/>
      <c r="X1008" s="269"/>
      <c r="Y1008" s="270">
        <f t="shared" si="193"/>
        <v>0</v>
      </c>
    </row>
    <row r="1009" spans="1:25" ht="9" customHeight="1" x14ac:dyDescent="0.15">
      <c r="A1009" s="783"/>
      <c r="B1009" s="784"/>
      <c r="C1009" s="785"/>
      <c r="D1009" s="66">
        <f t="shared" si="194"/>
        <v>45273</v>
      </c>
      <c r="E1009" s="67">
        <f>D1009</f>
        <v>45273</v>
      </c>
      <c r="F1009" s="68">
        <f>D1009</f>
        <v>45273</v>
      </c>
      <c r="G1009" s="214" t="str">
        <f>IF(時間計算書!E1009="","",時間計算書!E1009)</f>
        <v/>
      </c>
      <c r="H1009" s="156">
        <f t="shared" si="195"/>
        <v>0</v>
      </c>
      <c r="I1009" s="156">
        <f t="shared" si="195"/>
        <v>0</v>
      </c>
      <c r="J1009" s="285">
        <f>IF(計算規則!$G$28=0,1,IF(G1009="法",計算規則!H1037,IF(G1009="所",計算規則!$H$33,計算規則!$H$32)))</f>
        <v>1</v>
      </c>
      <c r="K1009" s="283">
        <f>時間計算書!P1009</f>
        <v>0</v>
      </c>
      <c r="L1009" s="287">
        <f>IF(計算規則!$G$28=0,0,ROUND(K1009*24*H1009*J1009,0))</f>
        <v>0</v>
      </c>
      <c r="M1009" s="279">
        <f>時間計算書!Q1009+時間計算書!R1009</f>
        <v>0</v>
      </c>
      <c r="N1009" s="288">
        <f>IF(計算規則!$G$28=0,0,ROUND(M1009*24*H1009*N$3+M1009*24*I1009*N$4,0))</f>
        <v>0</v>
      </c>
      <c r="O1009" s="279">
        <f>時間計算書!S1009</f>
        <v>0</v>
      </c>
      <c r="P1009" s="288">
        <f>IF(計算規則!$G$28=0,0,ROUND(O1009*24*H1009*P$3+O1009*24*I1009*P$4,0))</f>
        <v>0</v>
      </c>
      <c r="Q1009" s="279">
        <f>時間計算書!T1009</f>
        <v>0</v>
      </c>
      <c r="R1009" s="288">
        <f>IF(計算規則!$G$28=0,0,ROUND(Q1009*24*H1009*R$3+Q1009*24*I1009*R$4,0))</f>
        <v>0</v>
      </c>
      <c r="S1009" s="279">
        <f>時間計算書!U1009</f>
        <v>0</v>
      </c>
      <c r="T1009" s="289">
        <f>IF(計算規則!$G$28=0,0,ROUND(S1009*24*H1009*T$3+S1009*24*I1009*T$4,0))</f>
        <v>0</v>
      </c>
      <c r="U1009" s="267"/>
      <c r="V1009" s="268"/>
      <c r="W1009" s="268"/>
      <c r="X1009" s="269"/>
      <c r="Y1009" s="270">
        <f t="shared" si="193"/>
        <v>0</v>
      </c>
    </row>
    <row r="1010" spans="1:25" ht="9" customHeight="1" thickBot="1" x14ac:dyDescent="0.2">
      <c r="A1010" s="786"/>
      <c r="B1010" s="787"/>
      <c r="C1010" s="788"/>
      <c r="D1010" s="66">
        <f>D1009+1</f>
        <v>45274</v>
      </c>
      <c r="E1010" s="67">
        <f t="shared" ref="E1010:E1039" si="196">D1010</f>
        <v>45274</v>
      </c>
      <c r="F1010" s="68">
        <f t="shared" ref="F1010:F1039" si="197">D1010</f>
        <v>45274</v>
      </c>
      <c r="G1010" s="214" t="str">
        <f>IF(時間計算書!E1010="","",時間計算書!E1010)</f>
        <v/>
      </c>
      <c r="H1010" s="156">
        <f t="shared" si="195"/>
        <v>0</v>
      </c>
      <c r="I1010" s="156">
        <f t="shared" si="195"/>
        <v>0</v>
      </c>
      <c r="J1010" s="285">
        <f>IF(計算規則!$G$28=0,1,IF(G1010="法",計算規則!H1038,IF(G1010="所",計算規則!$H$33,計算規則!$H$32)))</f>
        <v>1</v>
      </c>
      <c r="K1010" s="283">
        <f>時間計算書!P1010</f>
        <v>0</v>
      </c>
      <c r="L1010" s="287">
        <f>IF(計算規則!$G$28=0,0,ROUND(K1010*24*H1010*J1010,0))</f>
        <v>0</v>
      </c>
      <c r="M1010" s="279">
        <f>時間計算書!Q1010+時間計算書!R1010</f>
        <v>0</v>
      </c>
      <c r="N1010" s="288">
        <f>IF(計算規則!$G$28=0,0,ROUND(M1010*24*H1010*N$3+M1010*24*I1010*N$4,0))</f>
        <v>0</v>
      </c>
      <c r="O1010" s="279">
        <f>時間計算書!S1010</f>
        <v>0</v>
      </c>
      <c r="P1010" s="288">
        <f>IF(計算規則!$G$28=0,0,ROUND(O1010*24*H1010*P$3+O1010*24*I1010*P$4,0))</f>
        <v>0</v>
      </c>
      <c r="Q1010" s="279">
        <f>時間計算書!T1010</f>
        <v>0</v>
      </c>
      <c r="R1010" s="288">
        <f>IF(計算規則!$G$28=0,0,ROUND(Q1010*24*H1010*R$3+Q1010*24*I1010*R$4,0))</f>
        <v>0</v>
      </c>
      <c r="S1010" s="279">
        <f>時間計算書!U1010</f>
        <v>0</v>
      </c>
      <c r="T1010" s="289">
        <f>IF(計算規則!$G$28=0,0,ROUND(S1010*24*H1010*T$3+S1010*24*I1010*T$4,0))</f>
        <v>0</v>
      </c>
      <c r="U1010" s="267"/>
      <c r="V1010" s="268"/>
      <c r="W1010" s="268"/>
      <c r="X1010" s="269"/>
      <c r="Y1010" s="270">
        <f t="shared" si="193"/>
        <v>0</v>
      </c>
    </row>
    <row r="1011" spans="1:25" ht="9" customHeight="1" x14ac:dyDescent="0.15">
      <c r="A1011" s="746" t="s">
        <v>71</v>
      </c>
      <c r="B1011" s="184" t="s">
        <v>116</v>
      </c>
      <c r="C1011" s="198">
        <f>SUM(K997:K1027)</f>
        <v>0</v>
      </c>
      <c r="D1011" s="66">
        <f t="shared" si="194"/>
        <v>45275</v>
      </c>
      <c r="E1011" s="67">
        <f t="shared" si="196"/>
        <v>45275</v>
      </c>
      <c r="F1011" s="68">
        <f t="shared" si="197"/>
        <v>45275</v>
      </c>
      <c r="G1011" s="214" t="str">
        <f>IF(時間計算書!E1011="","",時間計算書!E1011)</f>
        <v/>
      </c>
      <c r="H1011" s="156">
        <f t="shared" si="195"/>
        <v>0</v>
      </c>
      <c r="I1011" s="156">
        <f t="shared" si="195"/>
        <v>0</v>
      </c>
      <c r="J1011" s="285">
        <f>IF(計算規則!$G$28=0,1,IF(G1011="法",計算規則!H1039,IF(G1011="所",計算規則!$H$33,計算規則!$H$32)))</f>
        <v>1</v>
      </c>
      <c r="K1011" s="283">
        <f>時間計算書!P1011</f>
        <v>0</v>
      </c>
      <c r="L1011" s="287">
        <f>IF(計算規則!$G$28=0,0,ROUND(K1011*24*H1011*J1011,0))</f>
        <v>0</v>
      </c>
      <c r="M1011" s="279">
        <f>時間計算書!Q1011+時間計算書!R1011</f>
        <v>0</v>
      </c>
      <c r="N1011" s="288">
        <f>IF(計算規則!$G$28=0,0,ROUND(M1011*24*H1011*N$3+M1011*24*I1011*N$4,0))</f>
        <v>0</v>
      </c>
      <c r="O1011" s="279">
        <f>時間計算書!S1011</f>
        <v>0</v>
      </c>
      <c r="P1011" s="288">
        <f>IF(計算規則!$G$28=0,0,ROUND(O1011*24*H1011*P$3+O1011*24*I1011*P$4,0))</f>
        <v>0</v>
      </c>
      <c r="Q1011" s="279">
        <f>時間計算書!T1011</f>
        <v>0</v>
      </c>
      <c r="R1011" s="288">
        <f>IF(計算規則!$G$28=0,0,ROUND(Q1011*24*H1011*R$3+Q1011*24*I1011*R$4,0))</f>
        <v>0</v>
      </c>
      <c r="S1011" s="279">
        <f>時間計算書!U1011</f>
        <v>0</v>
      </c>
      <c r="T1011" s="289">
        <f>IF(計算規則!$G$28=0,0,ROUND(S1011*24*H1011*T$3+S1011*24*I1011*T$4,0))</f>
        <v>0</v>
      </c>
      <c r="U1011" s="267"/>
      <c r="V1011" s="268"/>
      <c r="W1011" s="268"/>
      <c r="X1011" s="269"/>
      <c r="Y1011" s="270">
        <f t="shared" si="193"/>
        <v>0</v>
      </c>
    </row>
    <row r="1012" spans="1:25" ht="9" customHeight="1" x14ac:dyDescent="0.15">
      <c r="A1012" s="747"/>
      <c r="B1012" s="196" t="s">
        <v>56</v>
      </c>
      <c r="C1012" s="199">
        <f>SUM(L997:L1027)</f>
        <v>0</v>
      </c>
      <c r="D1012" s="66">
        <f t="shared" si="194"/>
        <v>45276</v>
      </c>
      <c r="E1012" s="67">
        <f t="shared" si="196"/>
        <v>45276</v>
      </c>
      <c r="F1012" s="68">
        <f t="shared" si="197"/>
        <v>45276</v>
      </c>
      <c r="G1012" s="214" t="str">
        <f>IF(時間計算書!E1012="","",時間計算書!E1012)</f>
        <v/>
      </c>
      <c r="H1012" s="156">
        <f t="shared" si="195"/>
        <v>0</v>
      </c>
      <c r="I1012" s="156">
        <f t="shared" si="195"/>
        <v>0</v>
      </c>
      <c r="J1012" s="285">
        <f>IF(計算規則!$G$28=0,1,IF(G1012="法",計算規則!H1040,IF(G1012="所",計算規則!$H$33,計算規則!$H$32)))</f>
        <v>1</v>
      </c>
      <c r="K1012" s="283">
        <f>時間計算書!P1012</f>
        <v>0</v>
      </c>
      <c r="L1012" s="287">
        <f>IF(計算規則!$G$28=0,0,ROUND(K1012*24*H1012*J1012,0))</f>
        <v>0</v>
      </c>
      <c r="M1012" s="279">
        <f>時間計算書!Q1012+時間計算書!R1012</f>
        <v>0</v>
      </c>
      <c r="N1012" s="288">
        <f>IF(計算規則!$G$28=0,0,ROUND(M1012*24*H1012*N$3+M1012*24*I1012*N$4,0))</f>
        <v>0</v>
      </c>
      <c r="O1012" s="279">
        <f>時間計算書!S1012</f>
        <v>0</v>
      </c>
      <c r="P1012" s="288">
        <f>IF(計算規則!$G$28=0,0,ROUND(O1012*24*H1012*P$3+O1012*24*I1012*P$4,0))</f>
        <v>0</v>
      </c>
      <c r="Q1012" s="279">
        <f>時間計算書!T1012</f>
        <v>0</v>
      </c>
      <c r="R1012" s="288">
        <f>IF(計算規則!$G$28=0,0,ROUND(Q1012*24*H1012*R$3+Q1012*24*I1012*R$4,0))</f>
        <v>0</v>
      </c>
      <c r="S1012" s="279">
        <f>時間計算書!U1012</f>
        <v>0</v>
      </c>
      <c r="T1012" s="289">
        <f>IF(計算規則!$G$28=0,0,ROUND(S1012*24*H1012*T$3+S1012*24*I1012*T$4,0))</f>
        <v>0</v>
      </c>
      <c r="U1012" s="267"/>
      <c r="V1012" s="268"/>
      <c r="W1012" s="268"/>
      <c r="X1012" s="269"/>
      <c r="Y1012" s="270">
        <f t="shared" si="193"/>
        <v>0</v>
      </c>
    </row>
    <row r="1013" spans="1:25" ht="9" customHeight="1" x14ac:dyDescent="0.15">
      <c r="A1013" s="747"/>
      <c r="B1013" s="196" t="s">
        <v>114</v>
      </c>
      <c r="C1013" s="281">
        <f>SUM(U997:U1027)</f>
        <v>0</v>
      </c>
      <c r="D1013" s="66">
        <f t="shared" si="194"/>
        <v>45277</v>
      </c>
      <c r="E1013" s="67">
        <f t="shared" si="196"/>
        <v>45277</v>
      </c>
      <c r="F1013" s="68">
        <f t="shared" si="197"/>
        <v>45277</v>
      </c>
      <c r="G1013" s="214" t="str">
        <f>IF(時間計算書!E1013="","",時間計算書!E1013)</f>
        <v/>
      </c>
      <c r="H1013" s="156">
        <f t="shared" si="195"/>
        <v>0</v>
      </c>
      <c r="I1013" s="156">
        <f t="shared" si="195"/>
        <v>0</v>
      </c>
      <c r="J1013" s="285">
        <f>IF(計算規則!$G$28=0,1,IF(G1013="法",計算規則!H1041,IF(G1013="所",計算規則!$H$33,計算規則!$H$32)))</f>
        <v>1</v>
      </c>
      <c r="K1013" s="283">
        <f>時間計算書!P1013</f>
        <v>0</v>
      </c>
      <c r="L1013" s="287">
        <f>IF(計算規則!$G$28=0,0,ROUND(K1013*24*H1013*J1013,0))</f>
        <v>0</v>
      </c>
      <c r="M1013" s="279">
        <f>時間計算書!Q1013+時間計算書!R1013</f>
        <v>0</v>
      </c>
      <c r="N1013" s="288">
        <f>IF(計算規則!$G$28=0,0,ROUND(M1013*24*H1013*N$3+M1013*24*I1013*N$4,0))</f>
        <v>0</v>
      </c>
      <c r="O1013" s="279">
        <f>時間計算書!S1013</f>
        <v>0</v>
      </c>
      <c r="P1013" s="288">
        <f>IF(計算規則!$G$28=0,0,ROUND(O1013*24*H1013*P$3+O1013*24*I1013*P$4,0))</f>
        <v>0</v>
      </c>
      <c r="Q1013" s="279">
        <f>時間計算書!T1013</f>
        <v>0</v>
      </c>
      <c r="R1013" s="288">
        <f>IF(計算規則!$G$28=0,0,ROUND(Q1013*24*H1013*R$3+Q1013*24*I1013*R$4,0))</f>
        <v>0</v>
      </c>
      <c r="S1013" s="279">
        <f>時間計算書!U1013</f>
        <v>0</v>
      </c>
      <c r="T1013" s="289">
        <f>IF(計算規則!$G$28=0,0,ROUND(S1013*24*H1013*T$3+S1013*24*I1013*T$4,0))</f>
        <v>0</v>
      </c>
      <c r="U1013" s="267"/>
      <c r="V1013" s="268"/>
      <c r="W1013" s="268"/>
      <c r="X1013" s="269"/>
      <c r="Y1013" s="270">
        <f t="shared" si="193"/>
        <v>0</v>
      </c>
    </row>
    <row r="1014" spans="1:25" ht="9" customHeight="1" thickBot="1" x14ac:dyDescent="0.2">
      <c r="A1014" s="748"/>
      <c r="B1014" s="197" t="s">
        <v>115</v>
      </c>
      <c r="C1014" s="282">
        <f>C1012+C1013</f>
        <v>0</v>
      </c>
      <c r="D1014" s="66">
        <f t="shared" si="194"/>
        <v>45278</v>
      </c>
      <c r="E1014" s="67">
        <f t="shared" si="196"/>
        <v>45278</v>
      </c>
      <c r="F1014" s="68">
        <f t="shared" si="197"/>
        <v>45278</v>
      </c>
      <c r="G1014" s="214" t="str">
        <f>IF(時間計算書!E1014="","",時間計算書!E1014)</f>
        <v/>
      </c>
      <c r="H1014" s="156">
        <f t="shared" si="195"/>
        <v>0</v>
      </c>
      <c r="I1014" s="156">
        <f t="shared" si="195"/>
        <v>0</v>
      </c>
      <c r="J1014" s="285">
        <f>IF(計算規則!$G$28=0,1,IF(G1014="法",計算規則!H1042,IF(G1014="所",計算規則!$H$33,計算規則!$H$32)))</f>
        <v>1</v>
      </c>
      <c r="K1014" s="283">
        <f>時間計算書!P1014</f>
        <v>0</v>
      </c>
      <c r="L1014" s="287">
        <f>IF(計算規則!$G$28=0,0,ROUND(K1014*24*H1014*J1014,0))</f>
        <v>0</v>
      </c>
      <c r="M1014" s="279">
        <f>時間計算書!Q1014+時間計算書!R1014</f>
        <v>0</v>
      </c>
      <c r="N1014" s="288">
        <f>IF(計算規則!$G$28=0,0,ROUND(M1014*24*H1014*N$3+M1014*24*I1014*N$4,0))</f>
        <v>0</v>
      </c>
      <c r="O1014" s="279">
        <f>時間計算書!S1014</f>
        <v>0</v>
      </c>
      <c r="P1014" s="288">
        <f>IF(計算規則!$G$28=0,0,ROUND(O1014*24*H1014*P$3+O1014*24*I1014*P$4,0))</f>
        <v>0</v>
      </c>
      <c r="Q1014" s="279">
        <f>時間計算書!T1014</f>
        <v>0</v>
      </c>
      <c r="R1014" s="288">
        <f>IF(計算規則!$G$28=0,0,ROUND(Q1014*24*H1014*R$3+Q1014*24*I1014*R$4,0))</f>
        <v>0</v>
      </c>
      <c r="S1014" s="279">
        <f>時間計算書!U1014</f>
        <v>0</v>
      </c>
      <c r="T1014" s="289">
        <f>IF(計算規則!$G$28=0,0,ROUND(S1014*24*H1014*T$3+S1014*24*I1014*T$4,0))</f>
        <v>0</v>
      </c>
      <c r="U1014" s="267"/>
      <c r="V1014" s="268"/>
      <c r="W1014" s="268"/>
      <c r="X1014" s="269"/>
      <c r="Y1014" s="270">
        <f t="shared" si="193"/>
        <v>0</v>
      </c>
    </row>
    <row r="1015" spans="1:25" ht="9" customHeight="1" x14ac:dyDescent="0.15">
      <c r="A1015" s="746" t="s">
        <v>72</v>
      </c>
      <c r="B1015" s="184" t="s">
        <v>116</v>
      </c>
      <c r="C1015" s="198">
        <f>SUM(M997:M1027)</f>
        <v>0</v>
      </c>
      <c r="D1015" s="66">
        <f t="shared" si="194"/>
        <v>45279</v>
      </c>
      <c r="E1015" s="67">
        <f t="shared" si="196"/>
        <v>45279</v>
      </c>
      <c r="F1015" s="68">
        <f t="shared" si="197"/>
        <v>45279</v>
      </c>
      <c r="G1015" s="214" t="str">
        <f>IF(時間計算書!E1015="","",時間計算書!E1015)</f>
        <v/>
      </c>
      <c r="H1015" s="156">
        <f t="shared" si="195"/>
        <v>0</v>
      </c>
      <c r="I1015" s="156">
        <f t="shared" si="195"/>
        <v>0</v>
      </c>
      <c r="J1015" s="285">
        <f>IF(計算規則!$G$28=0,1,IF(G1015="法",計算規則!H1043,IF(G1015="所",計算規則!$H$33,計算規則!$H$32)))</f>
        <v>1</v>
      </c>
      <c r="K1015" s="283">
        <f>時間計算書!P1015</f>
        <v>0</v>
      </c>
      <c r="L1015" s="287">
        <f>IF(計算規則!$G$28=0,0,ROUND(K1015*24*H1015*J1015,0))</f>
        <v>0</v>
      </c>
      <c r="M1015" s="279">
        <f>時間計算書!Q1015+時間計算書!R1015</f>
        <v>0</v>
      </c>
      <c r="N1015" s="288">
        <f>IF(計算規則!$G$28=0,0,ROUND(M1015*24*H1015*N$3+M1015*24*I1015*N$4,0))</f>
        <v>0</v>
      </c>
      <c r="O1015" s="279">
        <f>時間計算書!S1015</f>
        <v>0</v>
      </c>
      <c r="P1015" s="288">
        <f>IF(計算規則!$G$28=0,0,ROUND(O1015*24*H1015*P$3+O1015*24*I1015*P$4,0))</f>
        <v>0</v>
      </c>
      <c r="Q1015" s="279">
        <f>時間計算書!T1015</f>
        <v>0</v>
      </c>
      <c r="R1015" s="288">
        <f>IF(計算規則!$G$28=0,0,ROUND(Q1015*24*H1015*R$3+Q1015*24*I1015*R$4,0))</f>
        <v>0</v>
      </c>
      <c r="S1015" s="279">
        <f>時間計算書!U1015</f>
        <v>0</v>
      </c>
      <c r="T1015" s="289">
        <f>IF(計算規則!$G$28=0,0,ROUND(S1015*24*H1015*T$3+S1015*24*I1015*T$4,0))</f>
        <v>0</v>
      </c>
      <c r="U1015" s="267"/>
      <c r="V1015" s="268"/>
      <c r="W1015" s="268"/>
      <c r="X1015" s="269"/>
      <c r="Y1015" s="270">
        <f t="shared" si="193"/>
        <v>0</v>
      </c>
    </row>
    <row r="1016" spans="1:25" ht="9" customHeight="1" x14ac:dyDescent="0.15">
      <c r="A1016" s="747"/>
      <c r="B1016" s="196" t="s">
        <v>56</v>
      </c>
      <c r="C1016" s="199">
        <f>SUM(N997:N1027)+SUM(P997:P1027)</f>
        <v>0</v>
      </c>
      <c r="D1016" s="66">
        <f t="shared" si="194"/>
        <v>45280</v>
      </c>
      <c r="E1016" s="67">
        <f t="shared" si="196"/>
        <v>45280</v>
      </c>
      <c r="F1016" s="68">
        <f t="shared" si="197"/>
        <v>45280</v>
      </c>
      <c r="G1016" s="214" t="str">
        <f>IF(時間計算書!E1016="","",時間計算書!E1016)</f>
        <v/>
      </c>
      <c r="H1016" s="156">
        <f t="shared" si="195"/>
        <v>0</v>
      </c>
      <c r="I1016" s="156">
        <f t="shared" si="195"/>
        <v>0</v>
      </c>
      <c r="J1016" s="285">
        <f>IF(計算規則!$G$28=0,1,IF(G1016="法",計算規則!H1044,IF(G1016="所",計算規則!$H$33,計算規則!$H$32)))</f>
        <v>1</v>
      </c>
      <c r="K1016" s="283">
        <f>時間計算書!P1016</f>
        <v>0</v>
      </c>
      <c r="L1016" s="287">
        <f>IF(計算規則!$G$28=0,0,ROUND(K1016*24*H1016*J1016,0))</f>
        <v>0</v>
      </c>
      <c r="M1016" s="279">
        <f>時間計算書!Q1016+時間計算書!R1016</f>
        <v>0</v>
      </c>
      <c r="N1016" s="288">
        <f>IF(計算規則!$G$28=0,0,ROUND(M1016*24*H1016*N$3+M1016*24*I1016*N$4,0))</f>
        <v>0</v>
      </c>
      <c r="O1016" s="279">
        <f>時間計算書!S1016</f>
        <v>0</v>
      </c>
      <c r="P1016" s="288">
        <f>IF(計算規則!$G$28=0,0,ROUND(O1016*24*H1016*P$3+O1016*24*I1016*P$4,0))</f>
        <v>0</v>
      </c>
      <c r="Q1016" s="279">
        <f>時間計算書!T1016</f>
        <v>0</v>
      </c>
      <c r="R1016" s="288">
        <f>IF(計算規則!$G$28=0,0,ROUND(Q1016*24*H1016*R$3+Q1016*24*I1016*R$4,0))</f>
        <v>0</v>
      </c>
      <c r="S1016" s="279">
        <f>時間計算書!U1016</f>
        <v>0</v>
      </c>
      <c r="T1016" s="289">
        <f>IF(計算規則!$G$28=0,0,ROUND(S1016*24*H1016*T$3+S1016*24*I1016*T$4,0))</f>
        <v>0</v>
      </c>
      <c r="U1016" s="267"/>
      <c r="V1016" s="268"/>
      <c r="W1016" s="268"/>
      <c r="X1016" s="269"/>
      <c r="Y1016" s="270">
        <f t="shared" si="193"/>
        <v>0</v>
      </c>
    </row>
    <row r="1017" spans="1:25" ht="9" customHeight="1" x14ac:dyDescent="0.15">
      <c r="A1017" s="747"/>
      <c r="B1017" s="196" t="s">
        <v>114</v>
      </c>
      <c r="C1017" s="281">
        <f>SUM(V997:V1027)</f>
        <v>0</v>
      </c>
      <c r="D1017" s="66">
        <f t="shared" si="194"/>
        <v>45281</v>
      </c>
      <c r="E1017" s="67">
        <f t="shared" si="196"/>
        <v>45281</v>
      </c>
      <c r="F1017" s="68">
        <f t="shared" si="197"/>
        <v>45281</v>
      </c>
      <c r="G1017" s="214" t="str">
        <f>IF(時間計算書!E1017="","",時間計算書!E1017)</f>
        <v/>
      </c>
      <c r="H1017" s="156">
        <f t="shared" si="195"/>
        <v>0</v>
      </c>
      <c r="I1017" s="156">
        <f t="shared" si="195"/>
        <v>0</v>
      </c>
      <c r="J1017" s="285">
        <f>IF(計算規則!$G$28=0,1,IF(G1017="法",計算規則!H1045,IF(G1017="所",計算規則!$H$33,計算規則!$H$32)))</f>
        <v>1</v>
      </c>
      <c r="K1017" s="283">
        <f>時間計算書!P1017</f>
        <v>0</v>
      </c>
      <c r="L1017" s="287">
        <f>IF(計算規則!$G$28=0,0,ROUND(K1017*24*H1017*J1017,0))</f>
        <v>0</v>
      </c>
      <c r="M1017" s="279">
        <f>時間計算書!Q1017+時間計算書!R1017</f>
        <v>0</v>
      </c>
      <c r="N1017" s="288">
        <f>IF(計算規則!$G$28=0,0,ROUND(M1017*24*H1017*N$3+M1017*24*I1017*N$4,0))</f>
        <v>0</v>
      </c>
      <c r="O1017" s="279">
        <f>時間計算書!S1017</f>
        <v>0</v>
      </c>
      <c r="P1017" s="288">
        <f>IF(計算規則!$G$28=0,0,ROUND(O1017*24*H1017*P$3+O1017*24*I1017*P$4,0))</f>
        <v>0</v>
      </c>
      <c r="Q1017" s="279">
        <f>時間計算書!T1017</f>
        <v>0</v>
      </c>
      <c r="R1017" s="288">
        <f>IF(計算規則!$G$28=0,0,ROUND(Q1017*24*H1017*R$3+Q1017*24*I1017*R$4,0))</f>
        <v>0</v>
      </c>
      <c r="S1017" s="279">
        <f>時間計算書!U1017</f>
        <v>0</v>
      </c>
      <c r="T1017" s="289">
        <f>IF(計算規則!$G$28=0,0,ROUND(S1017*24*H1017*T$3+S1017*24*I1017*T$4,0))</f>
        <v>0</v>
      </c>
      <c r="U1017" s="267"/>
      <c r="V1017" s="268"/>
      <c r="W1017" s="268"/>
      <c r="X1017" s="269"/>
      <c r="Y1017" s="270">
        <f t="shared" si="193"/>
        <v>0</v>
      </c>
    </row>
    <row r="1018" spans="1:25" ht="9" customHeight="1" thickBot="1" x14ac:dyDescent="0.2">
      <c r="A1018" s="748"/>
      <c r="B1018" s="197" t="s">
        <v>115</v>
      </c>
      <c r="C1018" s="282">
        <f>C1016+C1017</f>
        <v>0</v>
      </c>
      <c r="D1018" s="66">
        <f t="shared" si="194"/>
        <v>45282</v>
      </c>
      <c r="E1018" s="67">
        <f t="shared" si="196"/>
        <v>45282</v>
      </c>
      <c r="F1018" s="68">
        <f t="shared" si="197"/>
        <v>45282</v>
      </c>
      <c r="G1018" s="214" t="str">
        <f>IF(時間計算書!E1018="","",時間計算書!E1018)</f>
        <v/>
      </c>
      <c r="H1018" s="156">
        <f t="shared" si="195"/>
        <v>0</v>
      </c>
      <c r="I1018" s="156">
        <f t="shared" si="195"/>
        <v>0</v>
      </c>
      <c r="J1018" s="285">
        <f>IF(計算規則!$G$28=0,1,IF(G1018="法",計算規則!H1046,IF(G1018="所",計算規則!$H$33,計算規則!$H$32)))</f>
        <v>1</v>
      </c>
      <c r="K1018" s="283">
        <f>時間計算書!P1018</f>
        <v>0</v>
      </c>
      <c r="L1018" s="287">
        <f>IF(計算規則!$G$28=0,0,ROUND(K1018*24*H1018*J1018,0))</f>
        <v>0</v>
      </c>
      <c r="M1018" s="279">
        <f>時間計算書!Q1018+時間計算書!R1018</f>
        <v>0</v>
      </c>
      <c r="N1018" s="288">
        <f>IF(計算規則!$G$28=0,0,ROUND(M1018*24*H1018*N$3+M1018*24*I1018*N$4,0))</f>
        <v>0</v>
      </c>
      <c r="O1018" s="279">
        <f>時間計算書!S1018</f>
        <v>0</v>
      </c>
      <c r="P1018" s="288">
        <f>IF(計算規則!$G$28=0,0,ROUND(O1018*24*H1018*P$3+O1018*24*I1018*P$4,0))</f>
        <v>0</v>
      </c>
      <c r="Q1018" s="279">
        <f>時間計算書!T1018</f>
        <v>0</v>
      </c>
      <c r="R1018" s="288">
        <f>IF(計算規則!$G$28=0,0,ROUND(Q1018*24*H1018*R$3+Q1018*24*I1018*R$4,0))</f>
        <v>0</v>
      </c>
      <c r="S1018" s="279">
        <f>時間計算書!U1018</f>
        <v>0</v>
      </c>
      <c r="T1018" s="289">
        <f>IF(計算規則!$G$28=0,0,ROUND(S1018*24*H1018*T$3+S1018*24*I1018*T$4,0))</f>
        <v>0</v>
      </c>
      <c r="U1018" s="267"/>
      <c r="V1018" s="268"/>
      <c r="W1018" s="268"/>
      <c r="X1018" s="269"/>
      <c r="Y1018" s="270">
        <f t="shared" si="193"/>
        <v>0</v>
      </c>
    </row>
    <row r="1019" spans="1:25" ht="9" customHeight="1" thickBot="1" x14ac:dyDescent="0.2">
      <c r="A1019" s="749" t="s">
        <v>120</v>
      </c>
      <c r="B1019" s="750"/>
      <c r="C1019" s="200">
        <f>SUM(O997:O1027)</f>
        <v>0</v>
      </c>
      <c r="D1019" s="66">
        <f t="shared" si="194"/>
        <v>45283</v>
      </c>
      <c r="E1019" s="67">
        <f t="shared" si="196"/>
        <v>45283</v>
      </c>
      <c r="F1019" s="68">
        <f t="shared" si="197"/>
        <v>45283</v>
      </c>
      <c r="G1019" s="214" t="str">
        <f>IF(時間計算書!E1019="","",時間計算書!E1019)</f>
        <v/>
      </c>
      <c r="H1019" s="156">
        <f t="shared" si="195"/>
        <v>0</v>
      </c>
      <c r="I1019" s="156">
        <f t="shared" si="195"/>
        <v>0</v>
      </c>
      <c r="J1019" s="285">
        <f>IF(計算規則!$G$28=0,1,IF(G1019="法",計算規則!H1047,IF(G1019="所",計算規則!$H$33,計算規則!$H$32)))</f>
        <v>1</v>
      </c>
      <c r="K1019" s="283">
        <f>時間計算書!P1019</f>
        <v>0</v>
      </c>
      <c r="L1019" s="287">
        <f>IF(計算規則!$G$28=0,0,ROUND(K1019*24*H1019*J1019,0))</f>
        <v>0</v>
      </c>
      <c r="M1019" s="279">
        <f>時間計算書!Q1019+時間計算書!R1019</f>
        <v>0</v>
      </c>
      <c r="N1019" s="288">
        <f>IF(計算規則!$G$28=0,0,ROUND(M1019*24*H1019*N$3+M1019*24*I1019*N$4,0))</f>
        <v>0</v>
      </c>
      <c r="O1019" s="279">
        <f>時間計算書!S1019</f>
        <v>0</v>
      </c>
      <c r="P1019" s="288">
        <f>IF(計算規則!$G$28=0,0,ROUND(O1019*24*H1019*P$3+O1019*24*I1019*P$4,0))</f>
        <v>0</v>
      </c>
      <c r="Q1019" s="279">
        <f>時間計算書!T1019</f>
        <v>0</v>
      </c>
      <c r="R1019" s="288">
        <f>IF(計算規則!$G$28=0,0,ROUND(Q1019*24*H1019*R$3+Q1019*24*I1019*R$4,0))</f>
        <v>0</v>
      </c>
      <c r="S1019" s="279">
        <f>時間計算書!U1019</f>
        <v>0</v>
      </c>
      <c r="T1019" s="289">
        <f>IF(計算規則!$G$28=0,0,ROUND(S1019*24*H1019*T$3+S1019*24*I1019*T$4,0))</f>
        <v>0</v>
      </c>
      <c r="U1019" s="267"/>
      <c r="V1019" s="268"/>
      <c r="W1019" s="268"/>
      <c r="X1019" s="269"/>
      <c r="Y1019" s="270">
        <f t="shared" si="193"/>
        <v>0</v>
      </c>
    </row>
    <row r="1020" spans="1:25" ht="9" customHeight="1" x14ac:dyDescent="0.15">
      <c r="A1020" s="743" t="s">
        <v>79</v>
      </c>
      <c r="B1020" s="184" t="s">
        <v>116</v>
      </c>
      <c r="C1020" s="198">
        <f>SUM(Q997:Q1027)</f>
        <v>0</v>
      </c>
      <c r="D1020" s="66">
        <f t="shared" si="194"/>
        <v>45284</v>
      </c>
      <c r="E1020" s="67">
        <f t="shared" si="196"/>
        <v>45284</v>
      </c>
      <c r="F1020" s="68">
        <f t="shared" si="197"/>
        <v>45284</v>
      </c>
      <c r="G1020" s="214" t="str">
        <f>IF(時間計算書!E1020="","",時間計算書!E1020)</f>
        <v/>
      </c>
      <c r="H1020" s="156">
        <f t="shared" si="195"/>
        <v>0</v>
      </c>
      <c r="I1020" s="156">
        <f t="shared" si="195"/>
        <v>0</v>
      </c>
      <c r="J1020" s="285">
        <f>IF(計算規則!$G$28=0,1,IF(G1020="法",計算規則!H1048,IF(G1020="所",計算規則!$H$33,計算規則!$H$32)))</f>
        <v>1</v>
      </c>
      <c r="K1020" s="283">
        <f>時間計算書!P1020</f>
        <v>0</v>
      </c>
      <c r="L1020" s="287">
        <f>IF(計算規則!$G$28=0,0,ROUND(K1020*24*H1020*J1020,0))</f>
        <v>0</v>
      </c>
      <c r="M1020" s="279">
        <f>時間計算書!Q1020+時間計算書!R1020</f>
        <v>0</v>
      </c>
      <c r="N1020" s="288">
        <f>IF(計算規則!$G$28=0,0,ROUND(M1020*24*H1020*N$3+M1020*24*I1020*N$4,0))</f>
        <v>0</v>
      </c>
      <c r="O1020" s="279">
        <f>時間計算書!S1020</f>
        <v>0</v>
      </c>
      <c r="P1020" s="288">
        <f>IF(計算規則!$G$28=0,0,ROUND(O1020*24*H1020*P$3+O1020*24*I1020*P$4,0))</f>
        <v>0</v>
      </c>
      <c r="Q1020" s="279">
        <f>時間計算書!T1020</f>
        <v>0</v>
      </c>
      <c r="R1020" s="288">
        <f>IF(計算規則!$G$28=0,0,ROUND(Q1020*24*H1020*R$3+Q1020*24*I1020*R$4,0))</f>
        <v>0</v>
      </c>
      <c r="S1020" s="279">
        <f>時間計算書!U1020</f>
        <v>0</v>
      </c>
      <c r="T1020" s="289">
        <f>IF(計算規則!$G$28=0,0,ROUND(S1020*24*H1020*T$3+S1020*24*I1020*T$4,0))</f>
        <v>0</v>
      </c>
      <c r="U1020" s="267"/>
      <c r="V1020" s="268"/>
      <c r="W1020" s="268"/>
      <c r="X1020" s="269"/>
      <c r="Y1020" s="270">
        <f t="shared" si="193"/>
        <v>0</v>
      </c>
    </row>
    <row r="1021" spans="1:25" ht="9" customHeight="1" x14ac:dyDescent="0.15">
      <c r="A1021" s="744"/>
      <c r="B1021" s="196" t="s">
        <v>56</v>
      </c>
      <c r="C1021" s="199">
        <f>SUM(R997:R1027)</f>
        <v>0</v>
      </c>
      <c r="D1021" s="66">
        <f t="shared" si="194"/>
        <v>45285</v>
      </c>
      <c r="E1021" s="67">
        <f t="shared" si="196"/>
        <v>45285</v>
      </c>
      <c r="F1021" s="68">
        <f t="shared" si="197"/>
        <v>45285</v>
      </c>
      <c r="G1021" s="214" t="str">
        <f>IF(時間計算書!E1021="","",時間計算書!E1021)</f>
        <v/>
      </c>
      <c r="H1021" s="156">
        <f t="shared" si="195"/>
        <v>0</v>
      </c>
      <c r="I1021" s="156">
        <f t="shared" si="195"/>
        <v>0</v>
      </c>
      <c r="J1021" s="285">
        <f>IF(計算規則!$G$28=0,1,IF(G1021="法",計算規則!H1049,IF(G1021="所",計算規則!$H$33,計算規則!$H$32)))</f>
        <v>1</v>
      </c>
      <c r="K1021" s="283">
        <f>時間計算書!P1021</f>
        <v>0</v>
      </c>
      <c r="L1021" s="287">
        <f>IF(計算規則!$G$28=0,0,ROUND(K1021*24*H1021*J1021,0))</f>
        <v>0</v>
      </c>
      <c r="M1021" s="279">
        <f>時間計算書!Q1021+時間計算書!R1021</f>
        <v>0</v>
      </c>
      <c r="N1021" s="288">
        <f>IF(計算規則!$G$28=0,0,ROUND(M1021*24*H1021*N$3+M1021*24*I1021*N$4,0))</f>
        <v>0</v>
      </c>
      <c r="O1021" s="279">
        <f>時間計算書!S1021</f>
        <v>0</v>
      </c>
      <c r="P1021" s="288">
        <f>IF(計算規則!$G$28=0,0,ROUND(O1021*24*H1021*P$3+O1021*24*I1021*P$4,0))</f>
        <v>0</v>
      </c>
      <c r="Q1021" s="279">
        <f>時間計算書!T1021</f>
        <v>0</v>
      </c>
      <c r="R1021" s="288">
        <f>IF(計算規則!$G$28=0,0,ROUND(Q1021*24*H1021*R$3+Q1021*24*I1021*R$4,0))</f>
        <v>0</v>
      </c>
      <c r="S1021" s="279">
        <f>時間計算書!U1021</f>
        <v>0</v>
      </c>
      <c r="T1021" s="289">
        <f>IF(計算規則!$G$28=0,0,ROUND(S1021*24*H1021*T$3+S1021*24*I1021*T$4,0))</f>
        <v>0</v>
      </c>
      <c r="U1021" s="267"/>
      <c r="V1021" s="268"/>
      <c r="W1021" s="268"/>
      <c r="X1021" s="269"/>
      <c r="Y1021" s="270">
        <f t="shared" si="193"/>
        <v>0</v>
      </c>
    </row>
    <row r="1022" spans="1:25" ht="9" customHeight="1" x14ac:dyDescent="0.15">
      <c r="A1022" s="744"/>
      <c r="B1022" s="196" t="s">
        <v>114</v>
      </c>
      <c r="C1022" s="281">
        <f>SUM(W997:W1027)</f>
        <v>0</v>
      </c>
      <c r="D1022" s="66">
        <f t="shared" si="194"/>
        <v>45286</v>
      </c>
      <c r="E1022" s="67">
        <f t="shared" si="196"/>
        <v>45286</v>
      </c>
      <c r="F1022" s="68">
        <f t="shared" si="197"/>
        <v>45286</v>
      </c>
      <c r="G1022" s="214" t="str">
        <f>IF(時間計算書!E1022="","",時間計算書!E1022)</f>
        <v/>
      </c>
      <c r="H1022" s="156">
        <f t="shared" si="195"/>
        <v>0</v>
      </c>
      <c r="I1022" s="156">
        <f t="shared" si="195"/>
        <v>0</v>
      </c>
      <c r="J1022" s="285">
        <f>IF(計算規則!$G$28=0,1,IF(G1022="法",計算規則!H1050,IF(G1022="所",計算規則!$H$33,計算規則!$H$32)))</f>
        <v>1</v>
      </c>
      <c r="K1022" s="283">
        <f>時間計算書!P1022</f>
        <v>0</v>
      </c>
      <c r="L1022" s="287">
        <f>IF(計算規則!$G$28=0,0,ROUND(K1022*24*H1022*J1022,0))</f>
        <v>0</v>
      </c>
      <c r="M1022" s="279">
        <f>時間計算書!Q1022+時間計算書!R1022</f>
        <v>0</v>
      </c>
      <c r="N1022" s="288">
        <f>IF(計算規則!$G$28=0,0,ROUND(M1022*24*H1022*N$3+M1022*24*I1022*N$4,0))</f>
        <v>0</v>
      </c>
      <c r="O1022" s="279">
        <f>時間計算書!S1022</f>
        <v>0</v>
      </c>
      <c r="P1022" s="288">
        <f>IF(計算規則!$G$28=0,0,ROUND(O1022*24*H1022*P$3+O1022*24*I1022*P$4,0))</f>
        <v>0</v>
      </c>
      <c r="Q1022" s="279">
        <f>時間計算書!T1022</f>
        <v>0</v>
      </c>
      <c r="R1022" s="288">
        <f>IF(計算規則!$G$28=0,0,ROUND(Q1022*24*H1022*R$3+Q1022*24*I1022*R$4,0))</f>
        <v>0</v>
      </c>
      <c r="S1022" s="279">
        <f>時間計算書!U1022</f>
        <v>0</v>
      </c>
      <c r="T1022" s="289">
        <f>IF(計算規則!$G$28=0,0,ROUND(S1022*24*H1022*T$3+S1022*24*I1022*T$4,0))</f>
        <v>0</v>
      </c>
      <c r="U1022" s="267"/>
      <c r="V1022" s="268"/>
      <c r="W1022" s="268"/>
      <c r="X1022" s="269"/>
      <c r="Y1022" s="270">
        <f t="shared" si="193"/>
        <v>0</v>
      </c>
    </row>
    <row r="1023" spans="1:25" ht="9" customHeight="1" thickBot="1" x14ac:dyDescent="0.2">
      <c r="A1023" s="745"/>
      <c r="B1023" s="197" t="s">
        <v>115</v>
      </c>
      <c r="C1023" s="282">
        <f>C1021+C1022</f>
        <v>0</v>
      </c>
      <c r="D1023" s="66">
        <f t="shared" si="194"/>
        <v>45287</v>
      </c>
      <c r="E1023" s="67">
        <f t="shared" si="196"/>
        <v>45287</v>
      </c>
      <c r="F1023" s="68">
        <f t="shared" si="197"/>
        <v>45287</v>
      </c>
      <c r="G1023" s="214" t="str">
        <f>IF(時間計算書!E1023="","",時間計算書!E1023)</f>
        <v/>
      </c>
      <c r="H1023" s="156">
        <f t="shared" si="195"/>
        <v>0</v>
      </c>
      <c r="I1023" s="156">
        <f t="shared" si="195"/>
        <v>0</v>
      </c>
      <c r="J1023" s="285">
        <f>IF(計算規則!$G$28=0,1,IF(G1023="法",計算規則!H1051,IF(G1023="所",計算規則!$H$33,計算規則!$H$32)))</f>
        <v>1</v>
      </c>
      <c r="K1023" s="283">
        <f>時間計算書!P1023</f>
        <v>0</v>
      </c>
      <c r="L1023" s="287">
        <f>IF(計算規則!$G$28=0,0,ROUND(K1023*24*H1023*J1023,0))</f>
        <v>0</v>
      </c>
      <c r="M1023" s="279">
        <f>時間計算書!Q1023+時間計算書!R1023</f>
        <v>0</v>
      </c>
      <c r="N1023" s="288">
        <f>IF(計算規則!$G$28=0,0,ROUND(M1023*24*H1023*N$3+M1023*24*I1023*N$4,0))</f>
        <v>0</v>
      </c>
      <c r="O1023" s="279">
        <f>時間計算書!S1023</f>
        <v>0</v>
      </c>
      <c r="P1023" s="288">
        <f>IF(計算規則!$G$28=0,0,ROUND(O1023*24*H1023*P$3+O1023*24*I1023*P$4,0))</f>
        <v>0</v>
      </c>
      <c r="Q1023" s="279">
        <f>時間計算書!T1023</f>
        <v>0</v>
      </c>
      <c r="R1023" s="288">
        <f>IF(計算規則!$G$28=0,0,ROUND(Q1023*24*H1023*R$3+Q1023*24*I1023*R$4,0))</f>
        <v>0</v>
      </c>
      <c r="S1023" s="279">
        <f>時間計算書!U1023</f>
        <v>0</v>
      </c>
      <c r="T1023" s="289">
        <f>IF(計算規則!$G$28=0,0,ROUND(S1023*24*H1023*T$3+S1023*24*I1023*T$4,0))</f>
        <v>0</v>
      </c>
      <c r="U1023" s="267"/>
      <c r="V1023" s="268"/>
      <c r="W1023" s="268"/>
      <c r="X1023" s="269"/>
      <c r="Y1023" s="270">
        <f t="shared" si="193"/>
        <v>0</v>
      </c>
    </row>
    <row r="1024" spans="1:25" ht="9" customHeight="1" x14ac:dyDescent="0.15">
      <c r="A1024" s="743" t="s">
        <v>80</v>
      </c>
      <c r="B1024" s="184" t="s">
        <v>116</v>
      </c>
      <c r="C1024" s="198">
        <f>SUM(S997:S1027)</f>
        <v>0</v>
      </c>
      <c r="D1024" s="66">
        <f t="shared" si="194"/>
        <v>45288</v>
      </c>
      <c r="E1024" s="67">
        <f t="shared" si="196"/>
        <v>45288</v>
      </c>
      <c r="F1024" s="68">
        <f t="shared" si="197"/>
        <v>45288</v>
      </c>
      <c r="G1024" s="214" t="str">
        <f>IF(時間計算書!E1024="","",時間計算書!E1024)</f>
        <v/>
      </c>
      <c r="H1024" s="156">
        <f t="shared" si="195"/>
        <v>0</v>
      </c>
      <c r="I1024" s="156">
        <f t="shared" si="195"/>
        <v>0</v>
      </c>
      <c r="J1024" s="285">
        <f>IF(計算規則!$G$28=0,1,IF(G1024="法",計算規則!H1052,IF(G1024="所",計算規則!$H$33,計算規則!$H$32)))</f>
        <v>1</v>
      </c>
      <c r="K1024" s="283">
        <f>時間計算書!P1024</f>
        <v>0</v>
      </c>
      <c r="L1024" s="287">
        <f>IF(計算規則!$G$28=0,0,ROUND(K1024*24*H1024*J1024,0))</f>
        <v>0</v>
      </c>
      <c r="M1024" s="279">
        <f>時間計算書!Q1024+時間計算書!R1024</f>
        <v>0</v>
      </c>
      <c r="N1024" s="288">
        <f>IF(計算規則!$G$28=0,0,ROUND(M1024*24*H1024*N$3+M1024*24*I1024*N$4,0))</f>
        <v>0</v>
      </c>
      <c r="O1024" s="279">
        <f>時間計算書!S1024</f>
        <v>0</v>
      </c>
      <c r="P1024" s="288">
        <f>IF(計算規則!$G$28=0,0,ROUND(O1024*24*H1024*P$3+O1024*24*I1024*P$4,0))</f>
        <v>0</v>
      </c>
      <c r="Q1024" s="279">
        <f>時間計算書!T1024</f>
        <v>0</v>
      </c>
      <c r="R1024" s="288">
        <f>IF(計算規則!$G$28=0,0,ROUND(Q1024*24*H1024*R$3+Q1024*24*I1024*R$4,0))</f>
        <v>0</v>
      </c>
      <c r="S1024" s="279">
        <f>時間計算書!U1024</f>
        <v>0</v>
      </c>
      <c r="T1024" s="289">
        <f>IF(計算規則!$G$28=0,0,ROUND(S1024*24*H1024*T$3+S1024*24*I1024*T$4,0))</f>
        <v>0</v>
      </c>
      <c r="U1024" s="267"/>
      <c r="V1024" s="268"/>
      <c r="W1024" s="268"/>
      <c r="X1024" s="269"/>
      <c r="Y1024" s="270">
        <f t="shared" si="193"/>
        <v>0</v>
      </c>
    </row>
    <row r="1025" spans="1:25" ht="9" customHeight="1" x14ac:dyDescent="0.15">
      <c r="A1025" s="744"/>
      <c r="B1025" s="196" t="s">
        <v>56</v>
      </c>
      <c r="C1025" s="199">
        <f>SUM(T997:T1027)</f>
        <v>0</v>
      </c>
      <c r="D1025" s="211">
        <f>IF(OR(MONTH(D997)=1,MONTH(D997)=3,MONTH(D997)=5,MONTH(D997)=7,MONTH(D997)=8,MONTH(D997)=10,MONTH(D997)=12),D1024+1,IF(OR(MONTH(D997)=4,MONTH(D997)=6,MONTH(D997)=9,MONTH(D997)=11),D1024+1,IF(DAY(DATE(YEAR(D997),3,0))=29,D1024+1,"")))</f>
        <v>45289</v>
      </c>
      <c r="E1025" s="333">
        <f t="shared" si="196"/>
        <v>45289</v>
      </c>
      <c r="F1025" s="334">
        <f t="shared" si="197"/>
        <v>45289</v>
      </c>
      <c r="G1025" s="214" t="str">
        <f>IF(時間計算書!E1025="","",時間計算書!E1025)</f>
        <v/>
      </c>
      <c r="H1025" s="156">
        <f>IF(D1025="","",H1024)</f>
        <v>0</v>
      </c>
      <c r="I1025" s="156">
        <f t="shared" ref="I1025:I1027" si="198">I1024</f>
        <v>0</v>
      </c>
      <c r="J1025" s="285">
        <f>IF(計算規則!$G$28=0,1,IF(G1025="法",計算規則!H1053,IF(G1025="所",計算規則!$H$33,計算規則!$H$32)))</f>
        <v>1</v>
      </c>
      <c r="K1025" s="283">
        <f>時間計算書!P1025</f>
        <v>0</v>
      </c>
      <c r="L1025" s="287">
        <f>IF(計算規則!$G$28=0,0,IF(D1025="","",ROUND(K1025*24*H1025*J1025,0)))</f>
        <v>0</v>
      </c>
      <c r="M1025" s="279">
        <f>時間計算書!Q1025+時間計算書!R1025</f>
        <v>0</v>
      </c>
      <c r="N1025" s="288">
        <f>IF(計算規則!$G$28=0,0,IF(D1025="","",ROUND(M1025*24*H1025*N$3+M1025*24*I1025*N$4,0)))</f>
        <v>0</v>
      </c>
      <c r="O1025" s="279">
        <f>時間計算書!S1025</f>
        <v>0</v>
      </c>
      <c r="P1025" s="288">
        <f>IF(計算規則!$G$28=0,0,IF(D1025="","",ROUND(O1025*24*H1025*P$3+O1025*24*I1025*P$4,0)))</f>
        <v>0</v>
      </c>
      <c r="Q1025" s="279">
        <f>時間計算書!T1025</f>
        <v>0</v>
      </c>
      <c r="R1025" s="288">
        <f>IF(計算規則!$G$28=0,0,IF(D1025="","",ROUND(Q1025*24*H1025*R$3+Q1025*24*I1025*R$4,0)))</f>
        <v>0</v>
      </c>
      <c r="S1025" s="279">
        <f>時間計算書!U1025</f>
        <v>0</v>
      </c>
      <c r="T1025" s="289">
        <f>IF(計算規則!$G$28=0,0,IF(D1025="","",ROUND(S1025*24*H1025*T$3+S1025*24*I1025*T$4,0)))</f>
        <v>0</v>
      </c>
      <c r="U1025" s="267"/>
      <c r="V1025" s="268"/>
      <c r="W1025" s="268"/>
      <c r="X1025" s="269"/>
      <c r="Y1025" s="270">
        <f>IF(D1025="","",SUM(L1025+N1025+P1025+R1025+T1025)+SUM(U1025:X1025))</f>
        <v>0</v>
      </c>
    </row>
    <row r="1026" spans="1:25" ht="9" customHeight="1" x14ac:dyDescent="0.15">
      <c r="A1026" s="744"/>
      <c r="B1026" s="196" t="s">
        <v>114</v>
      </c>
      <c r="C1026" s="281">
        <f>SUM(X997:X1027)</f>
        <v>0</v>
      </c>
      <c r="D1026" s="211">
        <f>IF(OR(MONTH(D997)=1,MONTH(D997)=3,MONTH(D997)=5,MONTH(D997)=7,MONTH(D997)=8,MONTH(D997)=10,MONTH(D997)=12),D1025+1,IF(OR(MONTH(D997)=4,MONTH(D997)=6,MONTH(D997)=9,MONTH(D997)=11),D1025+1,""))</f>
        <v>45290</v>
      </c>
      <c r="E1026" s="333">
        <f t="shared" si="196"/>
        <v>45290</v>
      </c>
      <c r="F1026" s="334">
        <f t="shared" si="197"/>
        <v>45290</v>
      </c>
      <c r="G1026" s="214" t="str">
        <f>IF(時間計算書!E1026="","",時間計算書!E1026)</f>
        <v/>
      </c>
      <c r="H1026" s="156">
        <f>IF(D1026="","",H1025)</f>
        <v>0</v>
      </c>
      <c r="I1026" s="156">
        <f t="shared" si="198"/>
        <v>0</v>
      </c>
      <c r="J1026" s="285">
        <f>IF(計算規則!$G$28=0,1,IF(G1026="法",計算規則!H1054,IF(G1026="所",計算規則!$H$33,計算規則!$H$32)))</f>
        <v>1</v>
      </c>
      <c r="K1026" s="283">
        <f>時間計算書!P1026</f>
        <v>0</v>
      </c>
      <c r="L1026" s="287">
        <f>IF(計算規則!$G$28=0,0,IF(D1026="","",ROUND(K1026*24*H1026*J1026,0)))</f>
        <v>0</v>
      </c>
      <c r="M1026" s="279">
        <f>時間計算書!Q1026+時間計算書!R1026</f>
        <v>0</v>
      </c>
      <c r="N1026" s="288">
        <f>IF(計算規則!$G$28=0,0,IF(D1026="","",ROUND(M1026*24*H1026*N$3+M1026*24*I1026*N$4,0)))</f>
        <v>0</v>
      </c>
      <c r="O1026" s="279">
        <f>時間計算書!S1026</f>
        <v>0</v>
      </c>
      <c r="P1026" s="288">
        <f>IF(計算規則!$G$28=0,0,IF(D1026="","",ROUND(O1026*24*H1026*P$3+O1026*24*I1026*P$4,0)))</f>
        <v>0</v>
      </c>
      <c r="Q1026" s="279">
        <f>時間計算書!T1026</f>
        <v>0</v>
      </c>
      <c r="R1026" s="288">
        <f>IF(計算規則!$G$28=0,0,IF(D1026="","",ROUND(Q1026*24*H1026*R$3+Q1026*24*I1026*R$4,0)))</f>
        <v>0</v>
      </c>
      <c r="S1026" s="279">
        <f>時間計算書!U1026</f>
        <v>0</v>
      </c>
      <c r="T1026" s="289">
        <f>IF(計算規則!$G$28=0,0,IF(D1026="","",ROUND(S1026*24*H1026*T$3+S1026*24*I1026*T$4,0)))</f>
        <v>0</v>
      </c>
      <c r="U1026" s="267"/>
      <c r="V1026" s="268"/>
      <c r="W1026" s="268"/>
      <c r="X1026" s="269"/>
      <c r="Y1026" s="270">
        <f>IF(D1026="","",SUM(L1026+N1026+P1026+R1026+T1026)+SUM(U1026:X1026))</f>
        <v>0</v>
      </c>
    </row>
    <row r="1027" spans="1:25" ht="9" customHeight="1" thickBot="1" x14ac:dyDescent="0.2">
      <c r="A1027" s="745"/>
      <c r="B1027" s="197" t="s">
        <v>115</v>
      </c>
      <c r="C1027" s="282">
        <f>C1025+C1026</f>
        <v>0</v>
      </c>
      <c r="D1027" s="212">
        <f>IF(OR(MONTH(D997)=1,MONTH(D997)=3,MONTH(D997)=5,MONTH(D997)=7,MONTH(D997)=8,MONTH(D997)=10,MONTH(D997)=12),D1026+1,IF(OR(MONTH(D997)=4,MONTH(D997)=6,MONTH(D997)=9,MONTH(D997)=11),"",""))</f>
        <v>45291</v>
      </c>
      <c r="E1027" s="335">
        <f t="shared" si="196"/>
        <v>45291</v>
      </c>
      <c r="F1027" s="336">
        <f t="shared" si="197"/>
        <v>45291</v>
      </c>
      <c r="G1027" s="215" t="str">
        <f>IF(時間計算書!E1027="","",時間計算書!E1027)</f>
        <v/>
      </c>
      <c r="H1027" s="157">
        <f>IF(D1027="","",H1026)</f>
        <v>0</v>
      </c>
      <c r="I1027" s="157">
        <f t="shared" si="198"/>
        <v>0</v>
      </c>
      <c r="J1027" s="286">
        <f>IF(計算規則!$G$28=0,1,IF(G1027="法",計算規則!H1055,IF(G1027="所",計算規則!$H$33,計算規則!$H$32)))</f>
        <v>1</v>
      </c>
      <c r="K1027" s="293">
        <f>時間計算書!P1027</f>
        <v>0</v>
      </c>
      <c r="L1027" s="294">
        <f>IF(計算規則!$G$28=0,0,IF(D1027="","",ROUND(K1027*24*H1027*J1027,0)))</f>
        <v>0</v>
      </c>
      <c r="M1027" s="295">
        <f>時間計算書!Q1027+時間計算書!R1027</f>
        <v>0</v>
      </c>
      <c r="N1027" s="296">
        <f>IF(計算規則!$G$28=0,0,IF(D1027="","",ROUND(M1027*24*H1027*N$3+M1027*24*I1027*N$4,0)))</f>
        <v>0</v>
      </c>
      <c r="O1027" s="295">
        <f>時間計算書!S1027</f>
        <v>0</v>
      </c>
      <c r="P1027" s="296">
        <f>IF(計算規則!$G$28=0,0,IF(D1027="","",ROUND(O1027*24*H1027*P$3+O1027*24*I1027*P$4,0)))</f>
        <v>0</v>
      </c>
      <c r="Q1027" s="295">
        <f>時間計算書!T1027</f>
        <v>0</v>
      </c>
      <c r="R1027" s="296">
        <f>IF(計算規則!$G$28=0,0,IF(D1027="","",ROUND(Q1027*24*H1027*R$3+Q1027*24*I1027*R$4,0)))</f>
        <v>0</v>
      </c>
      <c r="S1027" s="295">
        <f>時間計算書!U1027</f>
        <v>0</v>
      </c>
      <c r="T1027" s="297">
        <f>IF(計算規則!$G$28=0,0,IF(D1027="","",ROUND(S1027*24*H1027*T$3+S1027*24*I1027*T$4,0)))</f>
        <v>0</v>
      </c>
      <c r="U1027" s="271"/>
      <c r="V1027" s="272"/>
      <c r="W1027" s="272"/>
      <c r="X1027" s="273"/>
      <c r="Y1027" s="274">
        <f>IF(D1027="","",SUM(L1027+N1027+P1027+R1027+T1027)+SUM(U1027:X1027))</f>
        <v>0</v>
      </c>
    </row>
    <row r="1028" spans="1:25" ht="9" customHeight="1" x14ac:dyDescent="0.15">
      <c r="A1028" s="775">
        <f>IF(計算規則!$D$15=0,D1028,D1059)</f>
        <v>45292</v>
      </c>
      <c r="B1028" s="776"/>
      <c r="C1028" s="776"/>
      <c r="D1028" s="71">
        <f>IF(D1027="",IF(D1026="",IF(D1025="",D1024+1,D1025+1),D1026+1),D1027+1)</f>
        <v>45292</v>
      </c>
      <c r="E1028" s="72">
        <f t="shared" si="196"/>
        <v>45292</v>
      </c>
      <c r="F1028" s="73">
        <f t="shared" si="197"/>
        <v>45292</v>
      </c>
      <c r="G1028" s="216" t="str">
        <f>IF(時間計算書!E1028="","",時間計算書!E1028)</f>
        <v/>
      </c>
      <c r="H1028" s="155">
        <f>賃金一覧表・単価計算書・既払金計算書!AK39</f>
        <v>0</v>
      </c>
      <c r="I1028" s="155">
        <f>賃金一覧表・単価計算書・既払金計算書!BG39</f>
        <v>0</v>
      </c>
      <c r="J1028" s="303">
        <f>IF(計算規則!$G$28=0,1,IF(G1028="法",計算規則!H1056,IF(G1028="所",計算規則!$H$33,計算規則!$H$32)))</f>
        <v>1</v>
      </c>
      <c r="K1028" s="284">
        <f>時間計算書!P1028</f>
        <v>0</v>
      </c>
      <c r="L1028" s="290">
        <f>IF(計算規則!$G$28=0,0,ROUND(K1028*24*H1028*J1028,0))</f>
        <v>0</v>
      </c>
      <c r="M1028" s="278">
        <f>時間計算書!Q1028+時間計算書!R1028</f>
        <v>0</v>
      </c>
      <c r="N1028" s="291">
        <f>IF(計算規則!$G$28=0,0,ROUND(M1028*24*H1028*N$3+M1028*24*I1028*N$4,0))</f>
        <v>0</v>
      </c>
      <c r="O1028" s="278">
        <f>時間計算書!S1028</f>
        <v>0</v>
      </c>
      <c r="P1028" s="291">
        <f>IF(計算規則!$G$28=0,0,ROUND(O1028*24*H1028*P$3+O1028*24*I1028*P$4,0))</f>
        <v>0</v>
      </c>
      <c r="Q1028" s="278">
        <f>時間計算書!T1028</f>
        <v>0</v>
      </c>
      <c r="R1028" s="291">
        <f>IF(計算規則!$G$28=0,0,ROUND(Q1028*24*H1028*R$3+Q1028*24*I1028*R$4,0))</f>
        <v>0</v>
      </c>
      <c r="S1028" s="278">
        <f>時間計算書!U1028</f>
        <v>0</v>
      </c>
      <c r="T1028" s="292">
        <f>IF(計算規則!$G$28=0,0,ROUND(S1028*24*H1028*T$3+S1028*24*I1028*T$4,0))</f>
        <v>0</v>
      </c>
      <c r="U1028" s="275"/>
      <c r="V1028" s="276"/>
      <c r="W1028" s="276"/>
      <c r="X1028" s="277"/>
      <c r="Y1028" s="280">
        <f t="shared" ref="Y1028:Y1055" si="199">SUM(L1028+N1028+P1028+R1028+T1028)+SUM(U1028:X1028)</f>
        <v>0</v>
      </c>
    </row>
    <row r="1029" spans="1:25" ht="9" customHeight="1" x14ac:dyDescent="0.15">
      <c r="A1029" s="777"/>
      <c r="B1029" s="778"/>
      <c r="C1029" s="778"/>
      <c r="D1029" s="66">
        <f t="shared" ref="D1029:D1055" si="200">D1028+1</f>
        <v>45293</v>
      </c>
      <c r="E1029" s="67">
        <f t="shared" si="196"/>
        <v>45293</v>
      </c>
      <c r="F1029" s="68">
        <f t="shared" si="197"/>
        <v>45293</v>
      </c>
      <c r="G1029" s="214" t="str">
        <f>IF(時間計算書!E1029="","",時間計算書!E1029)</f>
        <v/>
      </c>
      <c r="H1029" s="156">
        <f>H1028</f>
        <v>0</v>
      </c>
      <c r="I1029" s="156">
        <f>I1028</f>
        <v>0</v>
      </c>
      <c r="J1029" s="285">
        <f>IF(計算規則!$G$28=0,1,IF(G1029="法",計算規則!H1057,IF(G1029="所",計算規則!$H$33,計算規則!$H$32)))</f>
        <v>1</v>
      </c>
      <c r="K1029" s="283">
        <f>時間計算書!P1029</f>
        <v>0</v>
      </c>
      <c r="L1029" s="287">
        <f>IF(計算規則!$G$28=0,0,ROUND(K1029*24*H1029*J1029,0))</f>
        <v>0</v>
      </c>
      <c r="M1029" s="279">
        <f>時間計算書!Q1029+時間計算書!R1029</f>
        <v>0</v>
      </c>
      <c r="N1029" s="288">
        <f>IF(計算規則!$G$28=0,0,ROUND(M1029*24*H1029*N$3+M1029*24*I1029*N$4,0))</f>
        <v>0</v>
      </c>
      <c r="O1029" s="279">
        <f>時間計算書!S1029</f>
        <v>0</v>
      </c>
      <c r="P1029" s="288">
        <f>IF(計算規則!$G$28=0,0,ROUND(O1029*24*H1029*P$3+O1029*24*I1029*P$4,0))</f>
        <v>0</v>
      </c>
      <c r="Q1029" s="279">
        <f>時間計算書!T1029</f>
        <v>0</v>
      </c>
      <c r="R1029" s="288">
        <f>IF(計算規則!$G$28=0,0,ROUND(Q1029*24*H1029*R$3+Q1029*24*I1029*R$4,0))</f>
        <v>0</v>
      </c>
      <c r="S1029" s="279">
        <f>時間計算書!U1029</f>
        <v>0</v>
      </c>
      <c r="T1029" s="289">
        <f>IF(計算規則!$G$28=0,0,ROUND(S1029*24*H1029*T$3+S1029*24*I1029*T$4,0))</f>
        <v>0</v>
      </c>
      <c r="U1029" s="267"/>
      <c r="V1029" s="268"/>
      <c r="W1029" s="268"/>
      <c r="X1029" s="269"/>
      <c r="Y1029" s="270">
        <f t="shared" si="199"/>
        <v>0</v>
      </c>
    </row>
    <row r="1030" spans="1:25" ht="9" customHeight="1" x14ac:dyDescent="0.15">
      <c r="A1030" s="779">
        <f>A1028</f>
        <v>45292</v>
      </c>
      <c r="B1030" s="780"/>
      <c r="C1030" s="780"/>
      <c r="D1030" s="66">
        <f t="shared" si="200"/>
        <v>45294</v>
      </c>
      <c r="E1030" s="67">
        <f t="shared" si="196"/>
        <v>45294</v>
      </c>
      <c r="F1030" s="68">
        <f t="shared" si="197"/>
        <v>45294</v>
      </c>
      <c r="G1030" s="214" t="str">
        <f>IF(時間計算書!E1030="","",時間計算書!E1030)</f>
        <v/>
      </c>
      <c r="H1030" s="156">
        <f t="shared" ref="H1030:I1055" si="201">H1029</f>
        <v>0</v>
      </c>
      <c r="I1030" s="156">
        <f t="shared" si="201"/>
        <v>0</v>
      </c>
      <c r="J1030" s="285">
        <f>IF(計算規則!$G$28=0,1,IF(G1030="法",計算規則!H1058,IF(G1030="所",計算規則!$H$33,計算規則!$H$32)))</f>
        <v>1</v>
      </c>
      <c r="K1030" s="283">
        <f>時間計算書!P1030</f>
        <v>0</v>
      </c>
      <c r="L1030" s="287">
        <f>IF(計算規則!$G$28=0,0,ROUND(K1030*24*H1030*J1030,0))</f>
        <v>0</v>
      </c>
      <c r="M1030" s="279">
        <f>時間計算書!Q1030+時間計算書!R1030</f>
        <v>0</v>
      </c>
      <c r="N1030" s="288">
        <f>IF(計算規則!$G$28=0,0,ROUND(M1030*24*H1030*N$3+M1030*24*I1030*N$4,0))</f>
        <v>0</v>
      </c>
      <c r="O1030" s="279">
        <f>時間計算書!S1030</f>
        <v>0</v>
      </c>
      <c r="P1030" s="288">
        <f>IF(計算規則!$G$28=0,0,ROUND(O1030*24*H1030*P$3+O1030*24*I1030*P$4,0))</f>
        <v>0</v>
      </c>
      <c r="Q1030" s="279">
        <f>時間計算書!T1030</f>
        <v>0</v>
      </c>
      <c r="R1030" s="288">
        <f>IF(計算規則!$G$28=0,0,ROUND(Q1030*24*H1030*R$3+Q1030*24*I1030*R$4,0))</f>
        <v>0</v>
      </c>
      <c r="S1030" s="279">
        <f>時間計算書!U1030</f>
        <v>0</v>
      </c>
      <c r="T1030" s="289">
        <f>IF(計算規則!$G$28=0,0,ROUND(S1030*24*H1030*T$3+S1030*24*I1030*T$4,0))</f>
        <v>0</v>
      </c>
      <c r="U1030" s="267"/>
      <c r="V1030" s="268"/>
      <c r="W1030" s="268"/>
      <c r="X1030" s="269"/>
      <c r="Y1030" s="270">
        <f t="shared" si="199"/>
        <v>0</v>
      </c>
    </row>
    <row r="1031" spans="1:25" ht="9" customHeight="1" thickBot="1" x14ac:dyDescent="0.2">
      <c r="A1031" s="781"/>
      <c r="B1031" s="782"/>
      <c r="C1031" s="782"/>
      <c r="D1031" s="66">
        <f t="shared" si="200"/>
        <v>45295</v>
      </c>
      <c r="E1031" s="67">
        <f t="shared" si="196"/>
        <v>45295</v>
      </c>
      <c r="F1031" s="68">
        <f t="shared" si="197"/>
        <v>45295</v>
      </c>
      <c r="G1031" s="214" t="str">
        <f>IF(時間計算書!E1031="","",時間計算書!E1031)</f>
        <v/>
      </c>
      <c r="H1031" s="156">
        <f t="shared" si="201"/>
        <v>0</v>
      </c>
      <c r="I1031" s="156">
        <f t="shared" si="201"/>
        <v>0</v>
      </c>
      <c r="J1031" s="285">
        <f>IF(計算規則!$G$28=0,1,IF(G1031="法",計算規則!H1059,IF(G1031="所",計算規則!$H$33,計算規則!$H$32)))</f>
        <v>1</v>
      </c>
      <c r="K1031" s="283">
        <f>時間計算書!P1031</f>
        <v>0</v>
      </c>
      <c r="L1031" s="287">
        <f>IF(計算規則!$G$28=0,0,ROUND(K1031*24*H1031*J1031,0))</f>
        <v>0</v>
      </c>
      <c r="M1031" s="279">
        <f>時間計算書!Q1031+時間計算書!R1031</f>
        <v>0</v>
      </c>
      <c r="N1031" s="288">
        <f>IF(計算規則!$G$28=0,0,ROUND(M1031*24*H1031*N$3+M1031*24*I1031*N$4,0))</f>
        <v>0</v>
      </c>
      <c r="O1031" s="279">
        <f>時間計算書!S1031</f>
        <v>0</v>
      </c>
      <c r="P1031" s="288">
        <f>IF(計算規則!$G$28=0,0,ROUND(O1031*24*H1031*P$3+O1031*24*I1031*P$4,0))</f>
        <v>0</v>
      </c>
      <c r="Q1031" s="279">
        <f>時間計算書!T1031</f>
        <v>0</v>
      </c>
      <c r="R1031" s="288">
        <f>IF(計算規則!$G$28=0,0,ROUND(Q1031*24*H1031*R$3+Q1031*24*I1031*R$4,0))</f>
        <v>0</v>
      </c>
      <c r="S1031" s="279">
        <f>時間計算書!U1031</f>
        <v>0</v>
      </c>
      <c r="T1031" s="289">
        <f>IF(計算規則!$G$28=0,0,ROUND(S1031*24*H1031*T$3+S1031*24*I1031*T$4,0))</f>
        <v>0</v>
      </c>
      <c r="U1031" s="267"/>
      <c r="V1031" s="268"/>
      <c r="W1031" s="268"/>
      <c r="X1031" s="269"/>
      <c r="Y1031" s="270">
        <f t="shared" si="199"/>
        <v>0</v>
      </c>
    </row>
    <row r="1032" spans="1:25" ht="9" customHeight="1" x14ac:dyDescent="0.15">
      <c r="A1032" s="751" t="s">
        <v>172</v>
      </c>
      <c r="B1032" s="752"/>
      <c r="C1032" s="753"/>
      <c r="D1032" s="66">
        <f t="shared" si="200"/>
        <v>45296</v>
      </c>
      <c r="E1032" s="67">
        <f t="shared" si="196"/>
        <v>45296</v>
      </c>
      <c r="F1032" s="68">
        <f t="shared" si="197"/>
        <v>45296</v>
      </c>
      <c r="G1032" s="214" t="str">
        <f>IF(時間計算書!E1032="","",時間計算書!E1032)</f>
        <v/>
      </c>
      <c r="H1032" s="156">
        <f t="shared" si="201"/>
        <v>0</v>
      </c>
      <c r="I1032" s="156">
        <f t="shared" si="201"/>
        <v>0</v>
      </c>
      <c r="J1032" s="285">
        <f>IF(計算規則!$G$28=0,1,IF(G1032="法",計算規則!H1060,IF(G1032="所",計算規則!$H$33,計算規則!$H$32)))</f>
        <v>1</v>
      </c>
      <c r="K1032" s="283">
        <f>時間計算書!P1032</f>
        <v>0</v>
      </c>
      <c r="L1032" s="287">
        <f>IF(計算規則!$G$28=0,0,ROUND(K1032*24*H1032*J1032,0))</f>
        <v>0</v>
      </c>
      <c r="M1032" s="279">
        <f>時間計算書!Q1032+時間計算書!R1032</f>
        <v>0</v>
      </c>
      <c r="N1032" s="288">
        <f>IF(計算規則!$G$28=0,0,ROUND(M1032*24*H1032*N$3+M1032*24*I1032*N$4,0))</f>
        <v>0</v>
      </c>
      <c r="O1032" s="279">
        <f>時間計算書!S1032</f>
        <v>0</v>
      </c>
      <c r="P1032" s="288">
        <f>IF(計算規則!$G$28=0,0,ROUND(O1032*24*H1032*P$3+O1032*24*I1032*P$4,0))</f>
        <v>0</v>
      </c>
      <c r="Q1032" s="279">
        <f>時間計算書!T1032</f>
        <v>0</v>
      </c>
      <c r="R1032" s="288">
        <f>IF(計算規則!$G$28=0,0,ROUND(Q1032*24*H1032*R$3+Q1032*24*I1032*R$4,0))</f>
        <v>0</v>
      </c>
      <c r="S1032" s="279">
        <f>時間計算書!U1032</f>
        <v>0</v>
      </c>
      <c r="T1032" s="289">
        <f>IF(計算規則!$G$28=0,0,ROUND(S1032*24*H1032*T$3+S1032*24*I1032*T$4,0))</f>
        <v>0</v>
      </c>
      <c r="U1032" s="267"/>
      <c r="V1032" s="268"/>
      <c r="W1032" s="268"/>
      <c r="X1032" s="269"/>
      <c r="Y1032" s="270">
        <f t="shared" si="199"/>
        <v>0</v>
      </c>
    </row>
    <row r="1033" spans="1:25" ht="9" customHeight="1" thickBot="1" x14ac:dyDescent="0.2">
      <c r="A1033" s="754"/>
      <c r="B1033" s="755"/>
      <c r="C1033" s="756"/>
      <c r="D1033" s="66">
        <f t="shared" si="200"/>
        <v>45297</v>
      </c>
      <c r="E1033" s="67">
        <f t="shared" si="196"/>
        <v>45297</v>
      </c>
      <c r="F1033" s="68">
        <f t="shared" si="197"/>
        <v>45297</v>
      </c>
      <c r="G1033" s="214" t="str">
        <f>IF(時間計算書!E1033="","",時間計算書!E1033)</f>
        <v/>
      </c>
      <c r="H1033" s="156">
        <f t="shared" si="201"/>
        <v>0</v>
      </c>
      <c r="I1033" s="156">
        <f t="shared" si="201"/>
        <v>0</v>
      </c>
      <c r="J1033" s="285">
        <f>IF(計算規則!$G$28=0,1,IF(G1033="法",計算規則!H1061,IF(G1033="所",計算規則!$H$33,計算規則!$H$32)))</f>
        <v>1</v>
      </c>
      <c r="K1033" s="283">
        <f>時間計算書!P1033</f>
        <v>0</v>
      </c>
      <c r="L1033" s="287">
        <f>IF(計算規則!$G$28=0,0,ROUND(K1033*24*H1033*J1033,0))</f>
        <v>0</v>
      </c>
      <c r="M1033" s="279">
        <f>時間計算書!Q1033+時間計算書!R1033</f>
        <v>0</v>
      </c>
      <c r="N1033" s="288">
        <f>IF(計算規則!$G$28=0,0,ROUND(M1033*24*H1033*N$3+M1033*24*I1033*N$4,0))</f>
        <v>0</v>
      </c>
      <c r="O1033" s="279">
        <f>時間計算書!S1033</f>
        <v>0</v>
      </c>
      <c r="P1033" s="288">
        <f>IF(計算規則!$G$28=0,0,ROUND(O1033*24*H1033*P$3+O1033*24*I1033*P$4,0))</f>
        <v>0</v>
      </c>
      <c r="Q1033" s="279">
        <f>時間計算書!T1033</f>
        <v>0</v>
      </c>
      <c r="R1033" s="288">
        <f>IF(計算規則!$G$28=0,0,ROUND(Q1033*24*H1033*R$3+Q1033*24*I1033*R$4,0))</f>
        <v>0</v>
      </c>
      <c r="S1033" s="279">
        <f>時間計算書!U1033</f>
        <v>0</v>
      </c>
      <c r="T1033" s="289">
        <f>IF(計算規則!$G$28=0,0,ROUND(S1033*24*H1033*T$3+S1033*24*I1033*T$4,0))</f>
        <v>0</v>
      </c>
      <c r="U1033" s="267"/>
      <c r="V1033" s="268"/>
      <c r="W1033" s="268"/>
      <c r="X1033" s="269"/>
      <c r="Y1033" s="270">
        <f t="shared" si="199"/>
        <v>0</v>
      </c>
    </row>
    <row r="1034" spans="1:25" ht="9" customHeight="1" x14ac:dyDescent="0.15">
      <c r="A1034" s="757">
        <f>時間計算書!P36</f>
        <v>0</v>
      </c>
      <c r="B1034" s="758"/>
      <c r="C1034" s="759"/>
      <c r="D1034" s="66">
        <f t="shared" si="200"/>
        <v>45298</v>
      </c>
      <c r="E1034" s="67">
        <f t="shared" si="196"/>
        <v>45298</v>
      </c>
      <c r="F1034" s="68">
        <f t="shared" si="197"/>
        <v>45298</v>
      </c>
      <c r="G1034" s="214" t="str">
        <f>IF(時間計算書!E1034="","",時間計算書!E1034)</f>
        <v/>
      </c>
      <c r="H1034" s="156">
        <f t="shared" si="201"/>
        <v>0</v>
      </c>
      <c r="I1034" s="156">
        <f t="shared" si="201"/>
        <v>0</v>
      </c>
      <c r="J1034" s="285">
        <f>IF(計算規則!$G$28=0,1,IF(G1034="法",計算規則!H1062,IF(G1034="所",計算規則!$H$33,計算規則!$H$32)))</f>
        <v>1</v>
      </c>
      <c r="K1034" s="283">
        <f>時間計算書!P1034</f>
        <v>0</v>
      </c>
      <c r="L1034" s="287">
        <f>IF(計算規則!$G$28=0,0,ROUND(K1034*24*H1034*J1034,0))</f>
        <v>0</v>
      </c>
      <c r="M1034" s="279">
        <f>時間計算書!Q1034+時間計算書!R1034</f>
        <v>0</v>
      </c>
      <c r="N1034" s="288">
        <f>IF(計算規則!$G$28=0,0,ROUND(M1034*24*H1034*N$3+M1034*24*I1034*N$4,0))</f>
        <v>0</v>
      </c>
      <c r="O1034" s="279">
        <f>時間計算書!S1034</f>
        <v>0</v>
      </c>
      <c r="P1034" s="288">
        <f>IF(計算規則!$G$28=0,0,ROUND(O1034*24*H1034*P$3+O1034*24*I1034*P$4,0))</f>
        <v>0</v>
      </c>
      <c r="Q1034" s="279">
        <f>時間計算書!T1034</f>
        <v>0</v>
      </c>
      <c r="R1034" s="288">
        <f>IF(計算規則!$G$28=0,0,ROUND(Q1034*24*H1034*R$3+Q1034*24*I1034*R$4,0))</f>
        <v>0</v>
      </c>
      <c r="S1034" s="279">
        <f>時間計算書!U1034</f>
        <v>0</v>
      </c>
      <c r="T1034" s="289">
        <f>IF(計算規則!$G$28=0,0,ROUND(S1034*24*H1034*T$3+S1034*24*I1034*T$4,0))</f>
        <v>0</v>
      </c>
      <c r="U1034" s="267"/>
      <c r="V1034" s="268"/>
      <c r="W1034" s="268"/>
      <c r="X1034" s="269"/>
      <c r="Y1034" s="270">
        <f t="shared" si="199"/>
        <v>0</v>
      </c>
    </row>
    <row r="1035" spans="1:25" ht="9" customHeight="1" thickBot="1" x14ac:dyDescent="0.2">
      <c r="A1035" s="760"/>
      <c r="B1035" s="761"/>
      <c r="C1035" s="762"/>
      <c r="D1035" s="66">
        <f t="shared" si="200"/>
        <v>45299</v>
      </c>
      <c r="E1035" s="67">
        <f t="shared" si="196"/>
        <v>45299</v>
      </c>
      <c r="F1035" s="68">
        <f t="shared" si="197"/>
        <v>45299</v>
      </c>
      <c r="G1035" s="214" t="str">
        <f>IF(時間計算書!E1035="","",時間計算書!E1035)</f>
        <v/>
      </c>
      <c r="H1035" s="156">
        <f t="shared" si="201"/>
        <v>0</v>
      </c>
      <c r="I1035" s="156">
        <f t="shared" si="201"/>
        <v>0</v>
      </c>
      <c r="J1035" s="285">
        <f>IF(計算規則!$G$28=0,1,IF(G1035="法",計算規則!H1063,IF(G1035="所",計算規則!$H$33,計算規則!$H$32)))</f>
        <v>1</v>
      </c>
      <c r="K1035" s="283">
        <f>時間計算書!P1035</f>
        <v>0</v>
      </c>
      <c r="L1035" s="287">
        <f>IF(計算規則!$G$28=0,0,ROUND(K1035*24*H1035*J1035,0))</f>
        <v>0</v>
      </c>
      <c r="M1035" s="279">
        <f>時間計算書!Q1035+時間計算書!R1035</f>
        <v>0</v>
      </c>
      <c r="N1035" s="288">
        <f>IF(計算規則!$G$28=0,0,ROUND(M1035*24*H1035*N$3+M1035*24*I1035*N$4,0))</f>
        <v>0</v>
      </c>
      <c r="O1035" s="279">
        <f>時間計算書!S1035</f>
        <v>0</v>
      </c>
      <c r="P1035" s="288">
        <f>IF(計算規則!$G$28=0,0,ROUND(O1035*24*H1035*P$3+O1035*24*I1035*P$4,0))</f>
        <v>0</v>
      </c>
      <c r="Q1035" s="279">
        <f>時間計算書!T1035</f>
        <v>0</v>
      </c>
      <c r="R1035" s="288">
        <f>IF(計算規則!$G$28=0,0,ROUND(Q1035*24*H1035*R$3+Q1035*24*I1035*R$4,0))</f>
        <v>0</v>
      </c>
      <c r="S1035" s="279">
        <f>時間計算書!U1035</f>
        <v>0</v>
      </c>
      <c r="T1035" s="289">
        <f>IF(計算規則!$G$28=0,0,ROUND(S1035*24*H1035*T$3+S1035*24*I1035*T$4,0))</f>
        <v>0</v>
      </c>
      <c r="U1035" s="267"/>
      <c r="V1035" s="268"/>
      <c r="W1035" s="268"/>
      <c r="X1035" s="269"/>
      <c r="Y1035" s="270">
        <f t="shared" si="199"/>
        <v>0</v>
      </c>
    </row>
    <row r="1036" spans="1:25" ht="9" customHeight="1" x14ac:dyDescent="0.15">
      <c r="A1036" s="763" t="s">
        <v>205</v>
      </c>
      <c r="B1036" s="764"/>
      <c r="C1036" s="765"/>
      <c r="D1036" s="66">
        <f t="shared" si="200"/>
        <v>45300</v>
      </c>
      <c r="E1036" s="67">
        <f t="shared" si="196"/>
        <v>45300</v>
      </c>
      <c r="F1036" s="68">
        <f t="shared" si="197"/>
        <v>45300</v>
      </c>
      <c r="G1036" s="214" t="str">
        <f>IF(時間計算書!E1036="","",時間計算書!E1036)</f>
        <v/>
      </c>
      <c r="H1036" s="156">
        <f t="shared" si="201"/>
        <v>0</v>
      </c>
      <c r="I1036" s="156">
        <f t="shared" si="201"/>
        <v>0</v>
      </c>
      <c r="J1036" s="285">
        <f>IF(計算規則!$G$28=0,1,IF(G1036="法",計算規則!H1064,IF(G1036="所",計算規則!$H$33,計算規則!$H$32)))</f>
        <v>1</v>
      </c>
      <c r="K1036" s="283">
        <f>時間計算書!P1036</f>
        <v>0</v>
      </c>
      <c r="L1036" s="287">
        <f>IF(計算規則!$G$28=0,0,ROUND(K1036*24*H1036*J1036,0))</f>
        <v>0</v>
      </c>
      <c r="M1036" s="279">
        <f>時間計算書!Q1036+時間計算書!R1036</f>
        <v>0</v>
      </c>
      <c r="N1036" s="288">
        <f>IF(計算規則!$G$28=0,0,ROUND(M1036*24*H1036*N$3+M1036*24*I1036*N$4,0))</f>
        <v>0</v>
      </c>
      <c r="O1036" s="279">
        <f>時間計算書!S1036</f>
        <v>0</v>
      </c>
      <c r="P1036" s="288">
        <f>IF(計算規則!$G$28=0,0,ROUND(O1036*24*H1036*P$3+O1036*24*I1036*P$4,0))</f>
        <v>0</v>
      </c>
      <c r="Q1036" s="279">
        <f>時間計算書!T1036</f>
        <v>0</v>
      </c>
      <c r="R1036" s="288">
        <f>IF(計算規則!$G$28=0,0,ROUND(Q1036*24*H1036*R$3+Q1036*24*I1036*R$4,0))</f>
        <v>0</v>
      </c>
      <c r="S1036" s="279">
        <f>時間計算書!U1036</f>
        <v>0</v>
      </c>
      <c r="T1036" s="289">
        <f>IF(計算規則!$G$28=0,0,ROUND(S1036*24*H1036*T$3+S1036*24*I1036*T$4,0))</f>
        <v>0</v>
      </c>
      <c r="U1036" s="267"/>
      <c r="V1036" s="268"/>
      <c r="W1036" s="268"/>
      <c r="X1036" s="269"/>
      <c r="Y1036" s="270">
        <f t="shared" si="199"/>
        <v>0</v>
      </c>
    </row>
    <row r="1037" spans="1:25" ht="9" customHeight="1" thickBot="1" x14ac:dyDescent="0.2">
      <c r="A1037" s="766"/>
      <c r="B1037" s="767"/>
      <c r="C1037" s="768"/>
      <c r="D1037" s="66">
        <f t="shared" si="200"/>
        <v>45301</v>
      </c>
      <c r="E1037" s="67">
        <f t="shared" si="196"/>
        <v>45301</v>
      </c>
      <c r="F1037" s="68">
        <f t="shared" si="197"/>
        <v>45301</v>
      </c>
      <c r="G1037" s="214" t="str">
        <f>IF(時間計算書!E1037="","",時間計算書!E1037)</f>
        <v/>
      </c>
      <c r="H1037" s="156">
        <f t="shared" si="201"/>
        <v>0</v>
      </c>
      <c r="I1037" s="156">
        <f t="shared" si="201"/>
        <v>0</v>
      </c>
      <c r="J1037" s="285">
        <f>IF(計算規則!$G$28=0,1,IF(G1037="法",計算規則!H1065,IF(G1037="所",計算規則!$H$33,計算規則!$H$32)))</f>
        <v>1</v>
      </c>
      <c r="K1037" s="283">
        <f>時間計算書!P1037</f>
        <v>0</v>
      </c>
      <c r="L1037" s="287">
        <f>IF(計算規則!$G$28=0,0,ROUND(K1037*24*H1037*J1037,0))</f>
        <v>0</v>
      </c>
      <c r="M1037" s="279">
        <f>時間計算書!Q1037+時間計算書!R1037</f>
        <v>0</v>
      </c>
      <c r="N1037" s="288">
        <f>IF(計算規則!$G$28=0,0,ROUND(M1037*24*H1037*N$3+M1037*24*I1037*N$4,0))</f>
        <v>0</v>
      </c>
      <c r="O1037" s="279">
        <f>時間計算書!S1037</f>
        <v>0</v>
      </c>
      <c r="P1037" s="288">
        <f>IF(計算規則!$G$28=0,0,ROUND(O1037*24*H1037*P$3+O1037*24*I1037*P$4,0))</f>
        <v>0</v>
      </c>
      <c r="Q1037" s="279">
        <f>時間計算書!T1037</f>
        <v>0</v>
      </c>
      <c r="R1037" s="288">
        <f>IF(計算規則!$G$28=0,0,ROUND(Q1037*24*H1037*R$3+Q1037*24*I1037*R$4,0))</f>
        <v>0</v>
      </c>
      <c r="S1037" s="279">
        <f>時間計算書!U1037</f>
        <v>0</v>
      </c>
      <c r="T1037" s="289">
        <f>IF(計算規則!$G$28=0,0,ROUND(S1037*24*H1037*T$3+S1037*24*I1037*T$4,0))</f>
        <v>0</v>
      </c>
      <c r="U1037" s="267"/>
      <c r="V1037" s="268"/>
      <c r="W1037" s="268"/>
      <c r="X1037" s="269"/>
      <c r="Y1037" s="270">
        <f t="shared" si="199"/>
        <v>0</v>
      </c>
    </row>
    <row r="1038" spans="1:25" ht="9" customHeight="1" x14ac:dyDescent="0.15">
      <c r="A1038" s="757">
        <f>賃金一覧表・単価計算書・既払金計算書!BG39</f>
        <v>0</v>
      </c>
      <c r="B1038" s="758"/>
      <c r="C1038" s="759"/>
      <c r="D1038" s="66">
        <f t="shared" si="200"/>
        <v>45302</v>
      </c>
      <c r="E1038" s="67">
        <f t="shared" si="196"/>
        <v>45302</v>
      </c>
      <c r="F1038" s="68">
        <f t="shared" si="197"/>
        <v>45302</v>
      </c>
      <c r="G1038" s="214" t="str">
        <f>IF(時間計算書!E1038="","",時間計算書!E1038)</f>
        <v/>
      </c>
      <c r="H1038" s="156">
        <f t="shared" si="201"/>
        <v>0</v>
      </c>
      <c r="I1038" s="156">
        <f t="shared" si="201"/>
        <v>0</v>
      </c>
      <c r="J1038" s="285">
        <f>IF(計算規則!$G$28=0,1,IF(G1038="法",計算規則!H1066,IF(G1038="所",計算規則!$H$33,計算規則!$H$32)))</f>
        <v>1</v>
      </c>
      <c r="K1038" s="283">
        <f>時間計算書!P1038</f>
        <v>0</v>
      </c>
      <c r="L1038" s="287">
        <f>IF(計算規則!$G$28=0,0,ROUND(K1038*24*H1038*J1038,0))</f>
        <v>0</v>
      </c>
      <c r="M1038" s="279">
        <f>時間計算書!Q1038+時間計算書!R1038</f>
        <v>0</v>
      </c>
      <c r="N1038" s="288">
        <f>IF(計算規則!$G$28=0,0,ROUND(M1038*24*H1038*N$3+M1038*24*I1038*N$4,0))</f>
        <v>0</v>
      </c>
      <c r="O1038" s="279">
        <f>時間計算書!S1038</f>
        <v>0</v>
      </c>
      <c r="P1038" s="288">
        <f>IF(計算規則!$G$28=0,0,ROUND(O1038*24*H1038*P$3+O1038*24*I1038*P$4,0))</f>
        <v>0</v>
      </c>
      <c r="Q1038" s="279">
        <f>時間計算書!T1038</f>
        <v>0</v>
      </c>
      <c r="R1038" s="288">
        <f>IF(計算規則!$G$28=0,0,ROUND(Q1038*24*H1038*R$3+Q1038*24*I1038*R$4,0))</f>
        <v>0</v>
      </c>
      <c r="S1038" s="279">
        <f>時間計算書!U1038</f>
        <v>0</v>
      </c>
      <c r="T1038" s="289">
        <f>IF(計算規則!$G$28=0,0,ROUND(S1038*24*H1038*T$3+S1038*24*I1038*T$4,0))</f>
        <v>0</v>
      </c>
      <c r="U1038" s="267"/>
      <c r="V1038" s="268"/>
      <c r="W1038" s="268"/>
      <c r="X1038" s="269"/>
      <c r="Y1038" s="270">
        <f t="shared" si="199"/>
        <v>0</v>
      </c>
    </row>
    <row r="1039" spans="1:25" ht="9" customHeight="1" thickBot="1" x14ac:dyDescent="0.2">
      <c r="A1039" s="760"/>
      <c r="B1039" s="761"/>
      <c r="C1039" s="762"/>
      <c r="D1039" s="66">
        <f t="shared" si="200"/>
        <v>45303</v>
      </c>
      <c r="E1039" s="67">
        <f t="shared" si="196"/>
        <v>45303</v>
      </c>
      <c r="F1039" s="68">
        <f t="shared" si="197"/>
        <v>45303</v>
      </c>
      <c r="G1039" s="214" t="str">
        <f>IF(時間計算書!E1039="","",時間計算書!E1039)</f>
        <v/>
      </c>
      <c r="H1039" s="156">
        <f t="shared" si="201"/>
        <v>0</v>
      </c>
      <c r="I1039" s="156">
        <f t="shared" si="201"/>
        <v>0</v>
      </c>
      <c r="J1039" s="285">
        <f>IF(計算規則!$G$28=0,1,IF(G1039="法",計算規則!H1067,IF(G1039="所",計算規則!$H$33,計算規則!$H$32)))</f>
        <v>1</v>
      </c>
      <c r="K1039" s="283">
        <f>時間計算書!P1039</f>
        <v>0</v>
      </c>
      <c r="L1039" s="287">
        <f>IF(計算規則!$G$28=0,0,ROUND(K1039*24*H1039*J1039,0))</f>
        <v>0</v>
      </c>
      <c r="M1039" s="279">
        <f>時間計算書!Q1039+時間計算書!R1039</f>
        <v>0</v>
      </c>
      <c r="N1039" s="288">
        <f>IF(計算規則!$G$28=0,0,ROUND(M1039*24*H1039*N$3+M1039*24*I1039*N$4,0))</f>
        <v>0</v>
      </c>
      <c r="O1039" s="279">
        <f>時間計算書!S1039</f>
        <v>0</v>
      </c>
      <c r="P1039" s="288">
        <f>IF(計算規則!$G$28=0,0,ROUND(O1039*24*H1039*P$3+O1039*24*I1039*P$4,0))</f>
        <v>0</v>
      </c>
      <c r="Q1039" s="279">
        <f>時間計算書!T1039</f>
        <v>0</v>
      </c>
      <c r="R1039" s="288">
        <f>IF(計算規則!$G$28=0,0,ROUND(Q1039*24*H1039*R$3+Q1039*24*I1039*R$4,0))</f>
        <v>0</v>
      </c>
      <c r="S1039" s="279">
        <f>時間計算書!U1039</f>
        <v>0</v>
      </c>
      <c r="T1039" s="289">
        <f>IF(計算規則!$G$28=0,0,ROUND(S1039*24*H1039*T$3+S1039*24*I1039*T$4,0))</f>
        <v>0</v>
      </c>
      <c r="U1039" s="267"/>
      <c r="V1039" s="268"/>
      <c r="W1039" s="268"/>
      <c r="X1039" s="269"/>
      <c r="Y1039" s="270">
        <f t="shared" si="199"/>
        <v>0</v>
      </c>
    </row>
    <row r="1040" spans="1:25" ht="9" customHeight="1" x14ac:dyDescent="0.15">
      <c r="A1040" s="783"/>
      <c r="B1040" s="784"/>
      <c r="C1040" s="785"/>
      <c r="D1040" s="66">
        <f t="shared" si="200"/>
        <v>45304</v>
      </c>
      <c r="E1040" s="67">
        <f>D1040</f>
        <v>45304</v>
      </c>
      <c r="F1040" s="68">
        <f>D1040</f>
        <v>45304</v>
      </c>
      <c r="G1040" s="214" t="str">
        <f>IF(時間計算書!E1040="","",時間計算書!E1040)</f>
        <v/>
      </c>
      <c r="H1040" s="156">
        <f t="shared" si="201"/>
        <v>0</v>
      </c>
      <c r="I1040" s="156">
        <f t="shared" si="201"/>
        <v>0</v>
      </c>
      <c r="J1040" s="285">
        <f>IF(計算規則!$G$28=0,1,IF(G1040="法",計算規則!H1068,IF(G1040="所",計算規則!$H$33,計算規則!$H$32)))</f>
        <v>1</v>
      </c>
      <c r="K1040" s="283">
        <f>時間計算書!P1040</f>
        <v>0</v>
      </c>
      <c r="L1040" s="287">
        <f>IF(計算規則!$G$28=0,0,ROUND(K1040*24*H1040*J1040,0))</f>
        <v>0</v>
      </c>
      <c r="M1040" s="279">
        <f>時間計算書!Q1040+時間計算書!R1040</f>
        <v>0</v>
      </c>
      <c r="N1040" s="288">
        <f>IF(計算規則!$G$28=0,0,ROUND(M1040*24*H1040*N$3+M1040*24*I1040*N$4,0))</f>
        <v>0</v>
      </c>
      <c r="O1040" s="279">
        <f>時間計算書!S1040</f>
        <v>0</v>
      </c>
      <c r="P1040" s="288">
        <f>IF(計算規則!$G$28=0,0,ROUND(O1040*24*H1040*P$3+O1040*24*I1040*P$4,0))</f>
        <v>0</v>
      </c>
      <c r="Q1040" s="279">
        <f>時間計算書!T1040</f>
        <v>0</v>
      </c>
      <c r="R1040" s="288">
        <f>IF(計算規則!$G$28=0,0,ROUND(Q1040*24*H1040*R$3+Q1040*24*I1040*R$4,0))</f>
        <v>0</v>
      </c>
      <c r="S1040" s="279">
        <f>時間計算書!U1040</f>
        <v>0</v>
      </c>
      <c r="T1040" s="289">
        <f>IF(計算規則!$G$28=0,0,ROUND(S1040*24*H1040*T$3+S1040*24*I1040*T$4,0))</f>
        <v>0</v>
      </c>
      <c r="U1040" s="267"/>
      <c r="V1040" s="268"/>
      <c r="W1040" s="268"/>
      <c r="X1040" s="269"/>
      <c r="Y1040" s="270">
        <f t="shared" si="199"/>
        <v>0</v>
      </c>
    </row>
    <row r="1041" spans="1:25" ht="9" customHeight="1" thickBot="1" x14ac:dyDescent="0.2">
      <c r="A1041" s="786"/>
      <c r="B1041" s="787"/>
      <c r="C1041" s="788"/>
      <c r="D1041" s="66">
        <f>D1040+1</f>
        <v>45305</v>
      </c>
      <c r="E1041" s="67">
        <f t="shared" ref="E1041:E1070" si="202">D1041</f>
        <v>45305</v>
      </c>
      <c r="F1041" s="68">
        <f t="shared" ref="F1041:F1070" si="203">D1041</f>
        <v>45305</v>
      </c>
      <c r="G1041" s="214" t="str">
        <f>IF(時間計算書!E1041="","",時間計算書!E1041)</f>
        <v/>
      </c>
      <c r="H1041" s="156">
        <f t="shared" si="201"/>
        <v>0</v>
      </c>
      <c r="I1041" s="156">
        <f t="shared" si="201"/>
        <v>0</v>
      </c>
      <c r="J1041" s="285">
        <f>IF(計算規則!$G$28=0,1,IF(G1041="法",計算規則!H1069,IF(G1041="所",計算規則!$H$33,計算規則!$H$32)))</f>
        <v>1</v>
      </c>
      <c r="K1041" s="283">
        <f>時間計算書!P1041</f>
        <v>0</v>
      </c>
      <c r="L1041" s="287">
        <f>IF(計算規則!$G$28=0,0,ROUND(K1041*24*H1041*J1041,0))</f>
        <v>0</v>
      </c>
      <c r="M1041" s="279">
        <f>時間計算書!Q1041+時間計算書!R1041</f>
        <v>0</v>
      </c>
      <c r="N1041" s="288">
        <f>IF(計算規則!$G$28=0,0,ROUND(M1041*24*H1041*N$3+M1041*24*I1041*N$4,0))</f>
        <v>0</v>
      </c>
      <c r="O1041" s="279">
        <f>時間計算書!S1041</f>
        <v>0</v>
      </c>
      <c r="P1041" s="288">
        <f>IF(計算規則!$G$28=0,0,ROUND(O1041*24*H1041*P$3+O1041*24*I1041*P$4,0))</f>
        <v>0</v>
      </c>
      <c r="Q1041" s="279">
        <f>時間計算書!T1041</f>
        <v>0</v>
      </c>
      <c r="R1041" s="288">
        <f>IF(計算規則!$G$28=0,0,ROUND(Q1041*24*H1041*R$3+Q1041*24*I1041*R$4,0))</f>
        <v>0</v>
      </c>
      <c r="S1041" s="279">
        <f>時間計算書!U1041</f>
        <v>0</v>
      </c>
      <c r="T1041" s="289">
        <f>IF(計算規則!$G$28=0,0,ROUND(S1041*24*H1041*T$3+S1041*24*I1041*T$4,0))</f>
        <v>0</v>
      </c>
      <c r="U1041" s="267"/>
      <c r="V1041" s="268"/>
      <c r="W1041" s="268"/>
      <c r="X1041" s="269"/>
      <c r="Y1041" s="270">
        <f t="shared" si="199"/>
        <v>0</v>
      </c>
    </row>
    <row r="1042" spans="1:25" ht="9" customHeight="1" x14ac:dyDescent="0.15">
      <c r="A1042" s="746" t="s">
        <v>71</v>
      </c>
      <c r="B1042" s="184" t="s">
        <v>116</v>
      </c>
      <c r="C1042" s="198">
        <f>SUM(K1028:K1058)</f>
        <v>0</v>
      </c>
      <c r="D1042" s="66">
        <f t="shared" si="200"/>
        <v>45306</v>
      </c>
      <c r="E1042" s="67">
        <f t="shared" si="202"/>
        <v>45306</v>
      </c>
      <c r="F1042" s="68">
        <f t="shared" si="203"/>
        <v>45306</v>
      </c>
      <c r="G1042" s="214" t="str">
        <f>IF(時間計算書!E1042="","",時間計算書!E1042)</f>
        <v/>
      </c>
      <c r="H1042" s="156">
        <f t="shared" si="201"/>
        <v>0</v>
      </c>
      <c r="I1042" s="156">
        <f t="shared" si="201"/>
        <v>0</v>
      </c>
      <c r="J1042" s="285">
        <f>IF(計算規則!$G$28=0,1,IF(G1042="法",計算規則!H1070,IF(G1042="所",計算規則!$H$33,計算規則!$H$32)))</f>
        <v>1</v>
      </c>
      <c r="K1042" s="283">
        <f>時間計算書!P1042</f>
        <v>0</v>
      </c>
      <c r="L1042" s="287">
        <f>IF(計算規則!$G$28=0,0,ROUND(K1042*24*H1042*J1042,0))</f>
        <v>0</v>
      </c>
      <c r="M1042" s="279">
        <f>時間計算書!Q1042+時間計算書!R1042</f>
        <v>0</v>
      </c>
      <c r="N1042" s="288">
        <f>IF(計算規則!$G$28=0,0,ROUND(M1042*24*H1042*N$3+M1042*24*I1042*N$4,0))</f>
        <v>0</v>
      </c>
      <c r="O1042" s="279">
        <f>時間計算書!S1042</f>
        <v>0</v>
      </c>
      <c r="P1042" s="288">
        <f>IF(計算規則!$G$28=0,0,ROUND(O1042*24*H1042*P$3+O1042*24*I1042*P$4,0))</f>
        <v>0</v>
      </c>
      <c r="Q1042" s="279">
        <f>時間計算書!T1042</f>
        <v>0</v>
      </c>
      <c r="R1042" s="288">
        <f>IF(計算規則!$G$28=0,0,ROUND(Q1042*24*H1042*R$3+Q1042*24*I1042*R$4,0))</f>
        <v>0</v>
      </c>
      <c r="S1042" s="279">
        <f>時間計算書!U1042</f>
        <v>0</v>
      </c>
      <c r="T1042" s="289">
        <f>IF(計算規則!$G$28=0,0,ROUND(S1042*24*H1042*T$3+S1042*24*I1042*T$4,0))</f>
        <v>0</v>
      </c>
      <c r="U1042" s="267"/>
      <c r="V1042" s="268"/>
      <c r="W1042" s="268"/>
      <c r="X1042" s="269"/>
      <c r="Y1042" s="270">
        <f t="shared" si="199"/>
        <v>0</v>
      </c>
    </row>
    <row r="1043" spans="1:25" ht="9" customHeight="1" x14ac:dyDescent="0.15">
      <c r="A1043" s="747"/>
      <c r="B1043" s="196" t="s">
        <v>56</v>
      </c>
      <c r="C1043" s="199">
        <f>SUM(L1028:L1058)</f>
        <v>0</v>
      </c>
      <c r="D1043" s="66">
        <f t="shared" si="200"/>
        <v>45307</v>
      </c>
      <c r="E1043" s="67">
        <f t="shared" si="202"/>
        <v>45307</v>
      </c>
      <c r="F1043" s="68">
        <f t="shared" si="203"/>
        <v>45307</v>
      </c>
      <c r="G1043" s="214" t="str">
        <f>IF(時間計算書!E1043="","",時間計算書!E1043)</f>
        <v/>
      </c>
      <c r="H1043" s="156">
        <f t="shared" si="201"/>
        <v>0</v>
      </c>
      <c r="I1043" s="156">
        <f t="shared" si="201"/>
        <v>0</v>
      </c>
      <c r="J1043" s="285">
        <f>IF(計算規則!$G$28=0,1,IF(G1043="法",計算規則!H1071,IF(G1043="所",計算規則!$H$33,計算規則!$H$32)))</f>
        <v>1</v>
      </c>
      <c r="K1043" s="283">
        <f>時間計算書!P1043</f>
        <v>0</v>
      </c>
      <c r="L1043" s="287">
        <f>IF(計算規則!$G$28=0,0,ROUND(K1043*24*H1043*J1043,0))</f>
        <v>0</v>
      </c>
      <c r="M1043" s="279">
        <f>時間計算書!Q1043+時間計算書!R1043</f>
        <v>0</v>
      </c>
      <c r="N1043" s="288">
        <f>IF(計算規則!$G$28=0,0,ROUND(M1043*24*H1043*N$3+M1043*24*I1043*N$4,0))</f>
        <v>0</v>
      </c>
      <c r="O1043" s="279">
        <f>時間計算書!S1043</f>
        <v>0</v>
      </c>
      <c r="P1043" s="288">
        <f>IF(計算規則!$G$28=0,0,ROUND(O1043*24*H1043*P$3+O1043*24*I1043*P$4,0))</f>
        <v>0</v>
      </c>
      <c r="Q1043" s="279">
        <f>時間計算書!T1043</f>
        <v>0</v>
      </c>
      <c r="R1043" s="288">
        <f>IF(計算規則!$G$28=0,0,ROUND(Q1043*24*H1043*R$3+Q1043*24*I1043*R$4,0))</f>
        <v>0</v>
      </c>
      <c r="S1043" s="279">
        <f>時間計算書!U1043</f>
        <v>0</v>
      </c>
      <c r="T1043" s="289">
        <f>IF(計算規則!$G$28=0,0,ROUND(S1043*24*H1043*T$3+S1043*24*I1043*T$4,0))</f>
        <v>0</v>
      </c>
      <c r="U1043" s="267"/>
      <c r="V1043" s="268"/>
      <c r="W1043" s="268"/>
      <c r="X1043" s="269"/>
      <c r="Y1043" s="270">
        <f t="shared" si="199"/>
        <v>0</v>
      </c>
    </row>
    <row r="1044" spans="1:25" ht="9" customHeight="1" x14ac:dyDescent="0.15">
      <c r="A1044" s="747"/>
      <c r="B1044" s="196" t="s">
        <v>114</v>
      </c>
      <c r="C1044" s="281">
        <f>SUM(U1028:U1058)</f>
        <v>0</v>
      </c>
      <c r="D1044" s="66">
        <f t="shared" si="200"/>
        <v>45308</v>
      </c>
      <c r="E1044" s="67">
        <f t="shared" si="202"/>
        <v>45308</v>
      </c>
      <c r="F1044" s="68">
        <f t="shared" si="203"/>
        <v>45308</v>
      </c>
      <c r="G1044" s="214" t="str">
        <f>IF(時間計算書!E1044="","",時間計算書!E1044)</f>
        <v/>
      </c>
      <c r="H1044" s="156">
        <f t="shared" si="201"/>
        <v>0</v>
      </c>
      <c r="I1044" s="156">
        <f t="shared" si="201"/>
        <v>0</v>
      </c>
      <c r="J1044" s="285">
        <f>IF(計算規則!$G$28=0,1,IF(G1044="法",計算規則!H1072,IF(G1044="所",計算規則!$H$33,計算規則!$H$32)))</f>
        <v>1</v>
      </c>
      <c r="K1044" s="283">
        <f>時間計算書!P1044</f>
        <v>0</v>
      </c>
      <c r="L1044" s="287">
        <f>IF(計算規則!$G$28=0,0,ROUND(K1044*24*H1044*J1044,0))</f>
        <v>0</v>
      </c>
      <c r="M1044" s="279">
        <f>時間計算書!Q1044+時間計算書!R1044</f>
        <v>0</v>
      </c>
      <c r="N1044" s="288">
        <f>IF(計算規則!$G$28=0,0,ROUND(M1044*24*H1044*N$3+M1044*24*I1044*N$4,0))</f>
        <v>0</v>
      </c>
      <c r="O1044" s="279">
        <f>時間計算書!S1044</f>
        <v>0</v>
      </c>
      <c r="P1044" s="288">
        <f>IF(計算規則!$G$28=0,0,ROUND(O1044*24*H1044*P$3+O1044*24*I1044*P$4,0))</f>
        <v>0</v>
      </c>
      <c r="Q1044" s="279">
        <f>時間計算書!T1044</f>
        <v>0</v>
      </c>
      <c r="R1044" s="288">
        <f>IF(計算規則!$G$28=0,0,ROUND(Q1044*24*H1044*R$3+Q1044*24*I1044*R$4,0))</f>
        <v>0</v>
      </c>
      <c r="S1044" s="279">
        <f>時間計算書!U1044</f>
        <v>0</v>
      </c>
      <c r="T1044" s="289">
        <f>IF(計算規則!$G$28=0,0,ROUND(S1044*24*H1044*T$3+S1044*24*I1044*T$4,0))</f>
        <v>0</v>
      </c>
      <c r="U1044" s="267"/>
      <c r="V1044" s="268"/>
      <c r="W1044" s="268"/>
      <c r="X1044" s="269"/>
      <c r="Y1044" s="270">
        <f t="shared" si="199"/>
        <v>0</v>
      </c>
    </row>
    <row r="1045" spans="1:25" ht="9" customHeight="1" thickBot="1" x14ac:dyDescent="0.2">
      <c r="A1045" s="748"/>
      <c r="B1045" s="197" t="s">
        <v>115</v>
      </c>
      <c r="C1045" s="282">
        <f>C1043+C1044</f>
        <v>0</v>
      </c>
      <c r="D1045" s="66">
        <f t="shared" si="200"/>
        <v>45309</v>
      </c>
      <c r="E1045" s="67">
        <f t="shared" si="202"/>
        <v>45309</v>
      </c>
      <c r="F1045" s="68">
        <f t="shared" si="203"/>
        <v>45309</v>
      </c>
      <c r="G1045" s="214" t="str">
        <f>IF(時間計算書!E1045="","",時間計算書!E1045)</f>
        <v/>
      </c>
      <c r="H1045" s="156">
        <f t="shared" si="201"/>
        <v>0</v>
      </c>
      <c r="I1045" s="156">
        <f t="shared" si="201"/>
        <v>0</v>
      </c>
      <c r="J1045" s="285">
        <f>IF(計算規則!$G$28=0,1,IF(G1045="法",計算規則!H1073,IF(G1045="所",計算規則!$H$33,計算規則!$H$32)))</f>
        <v>1</v>
      </c>
      <c r="K1045" s="283">
        <f>時間計算書!P1045</f>
        <v>0</v>
      </c>
      <c r="L1045" s="287">
        <f>IF(計算規則!$G$28=0,0,ROUND(K1045*24*H1045*J1045,0))</f>
        <v>0</v>
      </c>
      <c r="M1045" s="279">
        <f>時間計算書!Q1045+時間計算書!R1045</f>
        <v>0</v>
      </c>
      <c r="N1045" s="288">
        <f>IF(計算規則!$G$28=0,0,ROUND(M1045*24*H1045*N$3+M1045*24*I1045*N$4,0))</f>
        <v>0</v>
      </c>
      <c r="O1045" s="279">
        <f>時間計算書!S1045</f>
        <v>0</v>
      </c>
      <c r="P1045" s="288">
        <f>IF(計算規則!$G$28=0,0,ROUND(O1045*24*H1045*P$3+O1045*24*I1045*P$4,0))</f>
        <v>0</v>
      </c>
      <c r="Q1045" s="279">
        <f>時間計算書!T1045</f>
        <v>0</v>
      </c>
      <c r="R1045" s="288">
        <f>IF(計算規則!$G$28=0,0,ROUND(Q1045*24*H1045*R$3+Q1045*24*I1045*R$4,0))</f>
        <v>0</v>
      </c>
      <c r="S1045" s="279">
        <f>時間計算書!U1045</f>
        <v>0</v>
      </c>
      <c r="T1045" s="289">
        <f>IF(計算規則!$G$28=0,0,ROUND(S1045*24*H1045*T$3+S1045*24*I1045*T$4,0))</f>
        <v>0</v>
      </c>
      <c r="U1045" s="267"/>
      <c r="V1045" s="268"/>
      <c r="W1045" s="268"/>
      <c r="X1045" s="269"/>
      <c r="Y1045" s="270">
        <f t="shared" si="199"/>
        <v>0</v>
      </c>
    </row>
    <row r="1046" spans="1:25" ht="9" customHeight="1" x14ac:dyDescent="0.15">
      <c r="A1046" s="746" t="s">
        <v>72</v>
      </c>
      <c r="B1046" s="184" t="s">
        <v>116</v>
      </c>
      <c r="C1046" s="198">
        <f>SUM(M1028:M1058)</f>
        <v>0</v>
      </c>
      <c r="D1046" s="66">
        <f t="shared" si="200"/>
        <v>45310</v>
      </c>
      <c r="E1046" s="67">
        <f t="shared" si="202"/>
        <v>45310</v>
      </c>
      <c r="F1046" s="68">
        <f t="shared" si="203"/>
        <v>45310</v>
      </c>
      <c r="G1046" s="214" t="str">
        <f>IF(時間計算書!E1046="","",時間計算書!E1046)</f>
        <v/>
      </c>
      <c r="H1046" s="156">
        <f t="shared" si="201"/>
        <v>0</v>
      </c>
      <c r="I1046" s="156">
        <f t="shared" si="201"/>
        <v>0</v>
      </c>
      <c r="J1046" s="285">
        <f>IF(計算規則!$G$28=0,1,IF(G1046="法",計算規則!H1074,IF(G1046="所",計算規則!$H$33,計算規則!$H$32)))</f>
        <v>1</v>
      </c>
      <c r="K1046" s="283">
        <f>時間計算書!P1046</f>
        <v>0</v>
      </c>
      <c r="L1046" s="287">
        <f>IF(計算規則!$G$28=0,0,ROUND(K1046*24*H1046*J1046,0))</f>
        <v>0</v>
      </c>
      <c r="M1046" s="279">
        <f>時間計算書!Q1046+時間計算書!R1046</f>
        <v>0</v>
      </c>
      <c r="N1046" s="288">
        <f>IF(計算規則!$G$28=0,0,ROUND(M1046*24*H1046*N$3+M1046*24*I1046*N$4,0))</f>
        <v>0</v>
      </c>
      <c r="O1046" s="279">
        <f>時間計算書!S1046</f>
        <v>0</v>
      </c>
      <c r="P1046" s="288">
        <f>IF(計算規則!$G$28=0,0,ROUND(O1046*24*H1046*P$3+O1046*24*I1046*P$4,0))</f>
        <v>0</v>
      </c>
      <c r="Q1046" s="279">
        <f>時間計算書!T1046</f>
        <v>0</v>
      </c>
      <c r="R1046" s="288">
        <f>IF(計算規則!$G$28=0,0,ROUND(Q1046*24*H1046*R$3+Q1046*24*I1046*R$4,0))</f>
        <v>0</v>
      </c>
      <c r="S1046" s="279">
        <f>時間計算書!U1046</f>
        <v>0</v>
      </c>
      <c r="T1046" s="289">
        <f>IF(計算規則!$G$28=0,0,ROUND(S1046*24*H1046*T$3+S1046*24*I1046*T$4,0))</f>
        <v>0</v>
      </c>
      <c r="U1046" s="267"/>
      <c r="V1046" s="268"/>
      <c r="W1046" s="268"/>
      <c r="X1046" s="269"/>
      <c r="Y1046" s="270">
        <f t="shared" si="199"/>
        <v>0</v>
      </c>
    </row>
    <row r="1047" spans="1:25" ht="9" customHeight="1" x14ac:dyDescent="0.15">
      <c r="A1047" s="747"/>
      <c r="B1047" s="196" t="s">
        <v>56</v>
      </c>
      <c r="C1047" s="199">
        <f>SUM(N1028:N1058)+SUM(P1028:P1058)</f>
        <v>0</v>
      </c>
      <c r="D1047" s="66">
        <f t="shared" si="200"/>
        <v>45311</v>
      </c>
      <c r="E1047" s="67">
        <f t="shared" si="202"/>
        <v>45311</v>
      </c>
      <c r="F1047" s="68">
        <f t="shared" si="203"/>
        <v>45311</v>
      </c>
      <c r="G1047" s="214" t="str">
        <f>IF(時間計算書!E1047="","",時間計算書!E1047)</f>
        <v/>
      </c>
      <c r="H1047" s="156">
        <f t="shared" si="201"/>
        <v>0</v>
      </c>
      <c r="I1047" s="156">
        <f t="shared" si="201"/>
        <v>0</v>
      </c>
      <c r="J1047" s="285">
        <f>IF(計算規則!$G$28=0,1,IF(G1047="法",計算規則!H1075,IF(G1047="所",計算規則!$H$33,計算規則!$H$32)))</f>
        <v>1</v>
      </c>
      <c r="K1047" s="283">
        <f>時間計算書!P1047</f>
        <v>0</v>
      </c>
      <c r="L1047" s="287">
        <f>IF(計算規則!$G$28=0,0,ROUND(K1047*24*H1047*J1047,0))</f>
        <v>0</v>
      </c>
      <c r="M1047" s="279">
        <f>時間計算書!Q1047+時間計算書!R1047</f>
        <v>0</v>
      </c>
      <c r="N1047" s="288">
        <f>IF(計算規則!$G$28=0,0,ROUND(M1047*24*H1047*N$3+M1047*24*I1047*N$4,0))</f>
        <v>0</v>
      </c>
      <c r="O1047" s="279">
        <f>時間計算書!S1047</f>
        <v>0</v>
      </c>
      <c r="P1047" s="288">
        <f>IF(計算規則!$G$28=0,0,ROUND(O1047*24*H1047*P$3+O1047*24*I1047*P$4,0))</f>
        <v>0</v>
      </c>
      <c r="Q1047" s="279">
        <f>時間計算書!T1047</f>
        <v>0</v>
      </c>
      <c r="R1047" s="288">
        <f>IF(計算規則!$G$28=0,0,ROUND(Q1047*24*H1047*R$3+Q1047*24*I1047*R$4,0))</f>
        <v>0</v>
      </c>
      <c r="S1047" s="279">
        <f>時間計算書!U1047</f>
        <v>0</v>
      </c>
      <c r="T1047" s="289">
        <f>IF(計算規則!$G$28=0,0,ROUND(S1047*24*H1047*T$3+S1047*24*I1047*T$4,0))</f>
        <v>0</v>
      </c>
      <c r="U1047" s="267"/>
      <c r="V1047" s="268"/>
      <c r="W1047" s="268"/>
      <c r="X1047" s="269"/>
      <c r="Y1047" s="270">
        <f t="shared" si="199"/>
        <v>0</v>
      </c>
    </row>
    <row r="1048" spans="1:25" ht="9" customHeight="1" x14ac:dyDescent="0.15">
      <c r="A1048" s="747"/>
      <c r="B1048" s="196" t="s">
        <v>114</v>
      </c>
      <c r="C1048" s="281">
        <f>SUM(V1028:V1058)</f>
        <v>0</v>
      </c>
      <c r="D1048" s="66">
        <f t="shared" si="200"/>
        <v>45312</v>
      </c>
      <c r="E1048" s="67">
        <f t="shared" si="202"/>
        <v>45312</v>
      </c>
      <c r="F1048" s="68">
        <f t="shared" si="203"/>
        <v>45312</v>
      </c>
      <c r="G1048" s="214" t="str">
        <f>IF(時間計算書!E1048="","",時間計算書!E1048)</f>
        <v/>
      </c>
      <c r="H1048" s="156">
        <f t="shared" si="201"/>
        <v>0</v>
      </c>
      <c r="I1048" s="156">
        <f t="shared" si="201"/>
        <v>0</v>
      </c>
      <c r="J1048" s="285">
        <f>IF(計算規則!$G$28=0,1,IF(G1048="法",計算規則!H1076,IF(G1048="所",計算規則!$H$33,計算規則!$H$32)))</f>
        <v>1</v>
      </c>
      <c r="K1048" s="283">
        <f>時間計算書!P1048</f>
        <v>0</v>
      </c>
      <c r="L1048" s="287">
        <f>IF(計算規則!$G$28=0,0,ROUND(K1048*24*H1048*J1048,0))</f>
        <v>0</v>
      </c>
      <c r="M1048" s="279">
        <f>時間計算書!Q1048+時間計算書!R1048</f>
        <v>0</v>
      </c>
      <c r="N1048" s="288">
        <f>IF(計算規則!$G$28=0,0,ROUND(M1048*24*H1048*N$3+M1048*24*I1048*N$4,0))</f>
        <v>0</v>
      </c>
      <c r="O1048" s="279">
        <f>時間計算書!S1048</f>
        <v>0</v>
      </c>
      <c r="P1048" s="288">
        <f>IF(計算規則!$G$28=0,0,ROUND(O1048*24*H1048*P$3+O1048*24*I1048*P$4,0))</f>
        <v>0</v>
      </c>
      <c r="Q1048" s="279">
        <f>時間計算書!T1048</f>
        <v>0</v>
      </c>
      <c r="R1048" s="288">
        <f>IF(計算規則!$G$28=0,0,ROUND(Q1048*24*H1048*R$3+Q1048*24*I1048*R$4,0))</f>
        <v>0</v>
      </c>
      <c r="S1048" s="279">
        <f>時間計算書!U1048</f>
        <v>0</v>
      </c>
      <c r="T1048" s="289">
        <f>IF(計算規則!$G$28=0,0,ROUND(S1048*24*H1048*T$3+S1048*24*I1048*T$4,0))</f>
        <v>0</v>
      </c>
      <c r="U1048" s="267"/>
      <c r="V1048" s="268"/>
      <c r="W1048" s="268"/>
      <c r="X1048" s="269"/>
      <c r="Y1048" s="270">
        <f t="shared" si="199"/>
        <v>0</v>
      </c>
    </row>
    <row r="1049" spans="1:25" ht="9" customHeight="1" thickBot="1" x14ac:dyDescent="0.2">
      <c r="A1049" s="748"/>
      <c r="B1049" s="197" t="s">
        <v>115</v>
      </c>
      <c r="C1049" s="282">
        <f>C1047+C1048</f>
        <v>0</v>
      </c>
      <c r="D1049" s="66">
        <f t="shared" si="200"/>
        <v>45313</v>
      </c>
      <c r="E1049" s="67">
        <f t="shared" si="202"/>
        <v>45313</v>
      </c>
      <c r="F1049" s="68">
        <f t="shared" si="203"/>
        <v>45313</v>
      </c>
      <c r="G1049" s="214" t="str">
        <f>IF(時間計算書!E1049="","",時間計算書!E1049)</f>
        <v/>
      </c>
      <c r="H1049" s="156">
        <f t="shared" si="201"/>
        <v>0</v>
      </c>
      <c r="I1049" s="156">
        <f t="shared" si="201"/>
        <v>0</v>
      </c>
      <c r="J1049" s="285">
        <f>IF(計算規則!$G$28=0,1,IF(G1049="法",計算規則!H1077,IF(G1049="所",計算規則!$H$33,計算規則!$H$32)))</f>
        <v>1</v>
      </c>
      <c r="K1049" s="283">
        <f>時間計算書!P1049</f>
        <v>0</v>
      </c>
      <c r="L1049" s="287">
        <f>IF(計算規則!$G$28=0,0,ROUND(K1049*24*H1049*J1049,0))</f>
        <v>0</v>
      </c>
      <c r="M1049" s="279">
        <f>時間計算書!Q1049+時間計算書!R1049</f>
        <v>0</v>
      </c>
      <c r="N1049" s="288">
        <f>IF(計算規則!$G$28=0,0,ROUND(M1049*24*H1049*N$3+M1049*24*I1049*N$4,0))</f>
        <v>0</v>
      </c>
      <c r="O1049" s="279">
        <f>時間計算書!S1049</f>
        <v>0</v>
      </c>
      <c r="P1049" s="288">
        <f>IF(計算規則!$G$28=0,0,ROUND(O1049*24*H1049*P$3+O1049*24*I1049*P$4,0))</f>
        <v>0</v>
      </c>
      <c r="Q1049" s="279">
        <f>時間計算書!T1049</f>
        <v>0</v>
      </c>
      <c r="R1049" s="288">
        <f>IF(計算規則!$G$28=0,0,ROUND(Q1049*24*H1049*R$3+Q1049*24*I1049*R$4,0))</f>
        <v>0</v>
      </c>
      <c r="S1049" s="279">
        <f>時間計算書!U1049</f>
        <v>0</v>
      </c>
      <c r="T1049" s="289">
        <f>IF(計算規則!$G$28=0,0,ROUND(S1049*24*H1049*T$3+S1049*24*I1049*T$4,0))</f>
        <v>0</v>
      </c>
      <c r="U1049" s="267"/>
      <c r="V1049" s="268"/>
      <c r="W1049" s="268"/>
      <c r="X1049" s="269"/>
      <c r="Y1049" s="270">
        <f t="shared" si="199"/>
        <v>0</v>
      </c>
    </row>
    <row r="1050" spans="1:25" ht="9" customHeight="1" thickBot="1" x14ac:dyDescent="0.2">
      <c r="A1050" s="749" t="s">
        <v>120</v>
      </c>
      <c r="B1050" s="750"/>
      <c r="C1050" s="200">
        <f>SUM(O1028:O1058)</f>
        <v>0</v>
      </c>
      <c r="D1050" s="66">
        <f t="shared" si="200"/>
        <v>45314</v>
      </c>
      <c r="E1050" s="67">
        <f t="shared" si="202"/>
        <v>45314</v>
      </c>
      <c r="F1050" s="68">
        <f t="shared" si="203"/>
        <v>45314</v>
      </c>
      <c r="G1050" s="214" t="str">
        <f>IF(時間計算書!E1050="","",時間計算書!E1050)</f>
        <v/>
      </c>
      <c r="H1050" s="156">
        <f t="shared" si="201"/>
        <v>0</v>
      </c>
      <c r="I1050" s="156">
        <f t="shared" si="201"/>
        <v>0</v>
      </c>
      <c r="J1050" s="285">
        <f>IF(計算規則!$G$28=0,1,IF(G1050="法",計算規則!H1078,IF(G1050="所",計算規則!$H$33,計算規則!$H$32)))</f>
        <v>1</v>
      </c>
      <c r="K1050" s="283">
        <f>時間計算書!P1050</f>
        <v>0</v>
      </c>
      <c r="L1050" s="287">
        <f>IF(計算規則!$G$28=0,0,ROUND(K1050*24*H1050*J1050,0))</f>
        <v>0</v>
      </c>
      <c r="M1050" s="279">
        <f>時間計算書!Q1050+時間計算書!R1050</f>
        <v>0</v>
      </c>
      <c r="N1050" s="288">
        <f>IF(計算規則!$G$28=0,0,ROUND(M1050*24*H1050*N$3+M1050*24*I1050*N$4,0))</f>
        <v>0</v>
      </c>
      <c r="O1050" s="279">
        <f>時間計算書!S1050</f>
        <v>0</v>
      </c>
      <c r="P1050" s="288">
        <f>IF(計算規則!$G$28=0,0,ROUND(O1050*24*H1050*P$3+O1050*24*I1050*P$4,0))</f>
        <v>0</v>
      </c>
      <c r="Q1050" s="279">
        <f>時間計算書!T1050</f>
        <v>0</v>
      </c>
      <c r="R1050" s="288">
        <f>IF(計算規則!$G$28=0,0,ROUND(Q1050*24*H1050*R$3+Q1050*24*I1050*R$4,0))</f>
        <v>0</v>
      </c>
      <c r="S1050" s="279">
        <f>時間計算書!U1050</f>
        <v>0</v>
      </c>
      <c r="T1050" s="289">
        <f>IF(計算規則!$G$28=0,0,ROUND(S1050*24*H1050*T$3+S1050*24*I1050*T$4,0))</f>
        <v>0</v>
      </c>
      <c r="U1050" s="267"/>
      <c r="V1050" s="268"/>
      <c r="W1050" s="268"/>
      <c r="X1050" s="269"/>
      <c r="Y1050" s="270">
        <f t="shared" si="199"/>
        <v>0</v>
      </c>
    </row>
    <row r="1051" spans="1:25" ht="9" customHeight="1" x14ac:dyDescent="0.15">
      <c r="A1051" s="743" t="s">
        <v>79</v>
      </c>
      <c r="B1051" s="184" t="s">
        <v>116</v>
      </c>
      <c r="C1051" s="198">
        <f>SUM(Q1028:Q1058)</f>
        <v>0</v>
      </c>
      <c r="D1051" s="66">
        <f t="shared" si="200"/>
        <v>45315</v>
      </c>
      <c r="E1051" s="67">
        <f t="shared" si="202"/>
        <v>45315</v>
      </c>
      <c r="F1051" s="68">
        <f t="shared" si="203"/>
        <v>45315</v>
      </c>
      <c r="G1051" s="214" t="str">
        <f>IF(時間計算書!E1051="","",時間計算書!E1051)</f>
        <v/>
      </c>
      <c r="H1051" s="156">
        <f t="shared" si="201"/>
        <v>0</v>
      </c>
      <c r="I1051" s="156">
        <f t="shared" si="201"/>
        <v>0</v>
      </c>
      <c r="J1051" s="285">
        <f>IF(計算規則!$G$28=0,1,IF(G1051="法",計算規則!H1079,IF(G1051="所",計算規則!$H$33,計算規則!$H$32)))</f>
        <v>1</v>
      </c>
      <c r="K1051" s="283">
        <f>時間計算書!P1051</f>
        <v>0</v>
      </c>
      <c r="L1051" s="287">
        <f>IF(計算規則!$G$28=0,0,ROUND(K1051*24*H1051*J1051,0))</f>
        <v>0</v>
      </c>
      <c r="M1051" s="279">
        <f>時間計算書!Q1051+時間計算書!R1051</f>
        <v>0</v>
      </c>
      <c r="N1051" s="288">
        <f>IF(計算規則!$G$28=0,0,ROUND(M1051*24*H1051*N$3+M1051*24*I1051*N$4,0))</f>
        <v>0</v>
      </c>
      <c r="O1051" s="279">
        <f>時間計算書!S1051</f>
        <v>0</v>
      </c>
      <c r="P1051" s="288">
        <f>IF(計算規則!$G$28=0,0,ROUND(O1051*24*H1051*P$3+O1051*24*I1051*P$4,0))</f>
        <v>0</v>
      </c>
      <c r="Q1051" s="279">
        <f>時間計算書!T1051</f>
        <v>0</v>
      </c>
      <c r="R1051" s="288">
        <f>IF(計算規則!$G$28=0,0,ROUND(Q1051*24*H1051*R$3+Q1051*24*I1051*R$4,0))</f>
        <v>0</v>
      </c>
      <c r="S1051" s="279">
        <f>時間計算書!U1051</f>
        <v>0</v>
      </c>
      <c r="T1051" s="289">
        <f>IF(計算規則!$G$28=0,0,ROUND(S1051*24*H1051*T$3+S1051*24*I1051*T$4,0))</f>
        <v>0</v>
      </c>
      <c r="U1051" s="267"/>
      <c r="V1051" s="268"/>
      <c r="W1051" s="268"/>
      <c r="X1051" s="269"/>
      <c r="Y1051" s="270">
        <f t="shared" si="199"/>
        <v>0</v>
      </c>
    </row>
    <row r="1052" spans="1:25" ht="9" customHeight="1" x14ac:dyDescent="0.15">
      <c r="A1052" s="744"/>
      <c r="B1052" s="196" t="s">
        <v>56</v>
      </c>
      <c r="C1052" s="199">
        <f>SUM(R1028:R1058)</f>
        <v>0</v>
      </c>
      <c r="D1052" s="66">
        <f t="shared" si="200"/>
        <v>45316</v>
      </c>
      <c r="E1052" s="67">
        <f t="shared" si="202"/>
        <v>45316</v>
      </c>
      <c r="F1052" s="68">
        <f t="shared" si="203"/>
        <v>45316</v>
      </c>
      <c r="G1052" s="214" t="str">
        <f>IF(時間計算書!E1052="","",時間計算書!E1052)</f>
        <v/>
      </c>
      <c r="H1052" s="156">
        <f t="shared" si="201"/>
        <v>0</v>
      </c>
      <c r="I1052" s="156">
        <f t="shared" si="201"/>
        <v>0</v>
      </c>
      <c r="J1052" s="285">
        <f>IF(計算規則!$G$28=0,1,IF(G1052="法",計算規則!H1080,IF(G1052="所",計算規則!$H$33,計算規則!$H$32)))</f>
        <v>1</v>
      </c>
      <c r="K1052" s="283">
        <f>時間計算書!P1052</f>
        <v>0</v>
      </c>
      <c r="L1052" s="287">
        <f>IF(計算規則!$G$28=0,0,ROUND(K1052*24*H1052*J1052,0))</f>
        <v>0</v>
      </c>
      <c r="M1052" s="279">
        <f>時間計算書!Q1052+時間計算書!R1052</f>
        <v>0</v>
      </c>
      <c r="N1052" s="288">
        <f>IF(計算規則!$G$28=0,0,ROUND(M1052*24*H1052*N$3+M1052*24*I1052*N$4,0))</f>
        <v>0</v>
      </c>
      <c r="O1052" s="279">
        <f>時間計算書!S1052</f>
        <v>0</v>
      </c>
      <c r="P1052" s="288">
        <f>IF(計算規則!$G$28=0,0,ROUND(O1052*24*H1052*P$3+O1052*24*I1052*P$4,0))</f>
        <v>0</v>
      </c>
      <c r="Q1052" s="279">
        <f>時間計算書!T1052</f>
        <v>0</v>
      </c>
      <c r="R1052" s="288">
        <f>IF(計算規則!$G$28=0,0,ROUND(Q1052*24*H1052*R$3+Q1052*24*I1052*R$4,0))</f>
        <v>0</v>
      </c>
      <c r="S1052" s="279">
        <f>時間計算書!U1052</f>
        <v>0</v>
      </c>
      <c r="T1052" s="289">
        <f>IF(計算規則!$G$28=0,0,ROUND(S1052*24*H1052*T$3+S1052*24*I1052*T$4,0))</f>
        <v>0</v>
      </c>
      <c r="U1052" s="267"/>
      <c r="V1052" s="268"/>
      <c r="W1052" s="268"/>
      <c r="X1052" s="269"/>
      <c r="Y1052" s="270">
        <f t="shared" si="199"/>
        <v>0</v>
      </c>
    </row>
    <row r="1053" spans="1:25" ht="9" customHeight="1" x14ac:dyDescent="0.15">
      <c r="A1053" s="744"/>
      <c r="B1053" s="196" t="s">
        <v>114</v>
      </c>
      <c r="C1053" s="281">
        <f>SUM(W1028:W1058)</f>
        <v>0</v>
      </c>
      <c r="D1053" s="66">
        <f t="shared" si="200"/>
        <v>45317</v>
      </c>
      <c r="E1053" s="67">
        <f t="shared" si="202"/>
        <v>45317</v>
      </c>
      <c r="F1053" s="68">
        <f t="shared" si="203"/>
        <v>45317</v>
      </c>
      <c r="G1053" s="214" t="str">
        <f>IF(時間計算書!E1053="","",時間計算書!E1053)</f>
        <v/>
      </c>
      <c r="H1053" s="156">
        <f t="shared" si="201"/>
        <v>0</v>
      </c>
      <c r="I1053" s="156">
        <f t="shared" si="201"/>
        <v>0</v>
      </c>
      <c r="J1053" s="285">
        <f>IF(計算規則!$G$28=0,1,IF(G1053="法",計算規則!H1081,IF(G1053="所",計算規則!$H$33,計算規則!$H$32)))</f>
        <v>1</v>
      </c>
      <c r="K1053" s="283">
        <f>時間計算書!P1053</f>
        <v>0</v>
      </c>
      <c r="L1053" s="287">
        <f>IF(計算規則!$G$28=0,0,ROUND(K1053*24*H1053*J1053,0))</f>
        <v>0</v>
      </c>
      <c r="M1053" s="279">
        <f>時間計算書!Q1053+時間計算書!R1053</f>
        <v>0</v>
      </c>
      <c r="N1053" s="288">
        <f>IF(計算規則!$G$28=0,0,ROUND(M1053*24*H1053*N$3+M1053*24*I1053*N$4,0))</f>
        <v>0</v>
      </c>
      <c r="O1053" s="279">
        <f>時間計算書!S1053</f>
        <v>0</v>
      </c>
      <c r="P1053" s="288">
        <f>IF(計算規則!$G$28=0,0,ROUND(O1053*24*H1053*P$3+O1053*24*I1053*P$4,0))</f>
        <v>0</v>
      </c>
      <c r="Q1053" s="279">
        <f>時間計算書!T1053</f>
        <v>0</v>
      </c>
      <c r="R1053" s="288">
        <f>IF(計算規則!$G$28=0,0,ROUND(Q1053*24*H1053*R$3+Q1053*24*I1053*R$4,0))</f>
        <v>0</v>
      </c>
      <c r="S1053" s="279">
        <f>時間計算書!U1053</f>
        <v>0</v>
      </c>
      <c r="T1053" s="289">
        <f>IF(計算規則!$G$28=0,0,ROUND(S1053*24*H1053*T$3+S1053*24*I1053*T$4,0))</f>
        <v>0</v>
      </c>
      <c r="U1053" s="267"/>
      <c r="V1053" s="268"/>
      <c r="W1053" s="268"/>
      <c r="X1053" s="269"/>
      <c r="Y1053" s="270">
        <f t="shared" si="199"/>
        <v>0</v>
      </c>
    </row>
    <row r="1054" spans="1:25" ht="9" customHeight="1" thickBot="1" x14ac:dyDescent="0.2">
      <c r="A1054" s="745"/>
      <c r="B1054" s="197" t="s">
        <v>115</v>
      </c>
      <c r="C1054" s="282">
        <f>C1052+C1053</f>
        <v>0</v>
      </c>
      <c r="D1054" s="66">
        <f t="shared" si="200"/>
        <v>45318</v>
      </c>
      <c r="E1054" s="67">
        <f t="shared" si="202"/>
        <v>45318</v>
      </c>
      <c r="F1054" s="68">
        <f t="shared" si="203"/>
        <v>45318</v>
      </c>
      <c r="G1054" s="214" t="str">
        <f>IF(時間計算書!E1054="","",時間計算書!E1054)</f>
        <v/>
      </c>
      <c r="H1054" s="156">
        <f t="shared" si="201"/>
        <v>0</v>
      </c>
      <c r="I1054" s="156">
        <f t="shared" si="201"/>
        <v>0</v>
      </c>
      <c r="J1054" s="285">
        <f>IF(計算規則!$G$28=0,1,IF(G1054="法",計算規則!H1082,IF(G1054="所",計算規則!$H$33,計算規則!$H$32)))</f>
        <v>1</v>
      </c>
      <c r="K1054" s="283">
        <f>時間計算書!P1054</f>
        <v>0</v>
      </c>
      <c r="L1054" s="287">
        <f>IF(計算規則!$G$28=0,0,ROUND(K1054*24*H1054*J1054,0))</f>
        <v>0</v>
      </c>
      <c r="M1054" s="279">
        <f>時間計算書!Q1054+時間計算書!R1054</f>
        <v>0</v>
      </c>
      <c r="N1054" s="288">
        <f>IF(計算規則!$G$28=0,0,ROUND(M1054*24*H1054*N$3+M1054*24*I1054*N$4,0))</f>
        <v>0</v>
      </c>
      <c r="O1054" s="279">
        <f>時間計算書!S1054</f>
        <v>0</v>
      </c>
      <c r="P1054" s="288">
        <f>IF(計算規則!$G$28=0,0,ROUND(O1054*24*H1054*P$3+O1054*24*I1054*P$4,0))</f>
        <v>0</v>
      </c>
      <c r="Q1054" s="279">
        <f>時間計算書!T1054</f>
        <v>0</v>
      </c>
      <c r="R1054" s="288">
        <f>IF(計算規則!$G$28=0,0,ROUND(Q1054*24*H1054*R$3+Q1054*24*I1054*R$4,0))</f>
        <v>0</v>
      </c>
      <c r="S1054" s="279">
        <f>時間計算書!U1054</f>
        <v>0</v>
      </c>
      <c r="T1054" s="289">
        <f>IF(計算規則!$G$28=0,0,ROUND(S1054*24*H1054*T$3+S1054*24*I1054*T$4,0))</f>
        <v>0</v>
      </c>
      <c r="U1054" s="267"/>
      <c r="V1054" s="268"/>
      <c r="W1054" s="268"/>
      <c r="X1054" s="269"/>
      <c r="Y1054" s="270">
        <f t="shared" si="199"/>
        <v>0</v>
      </c>
    </row>
    <row r="1055" spans="1:25" ht="9" customHeight="1" x14ac:dyDescent="0.15">
      <c r="A1055" s="743" t="s">
        <v>80</v>
      </c>
      <c r="B1055" s="184" t="s">
        <v>116</v>
      </c>
      <c r="C1055" s="198">
        <f>SUM(S1028:S1058)</f>
        <v>0</v>
      </c>
      <c r="D1055" s="66">
        <f t="shared" si="200"/>
        <v>45319</v>
      </c>
      <c r="E1055" s="67">
        <f t="shared" si="202"/>
        <v>45319</v>
      </c>
      <c r="F1055" s="68">
        <f t="shared" si="203"/>
        <v>45319</v>
      </c>
      <c r="G1055" s="214" t="str">
        <f>IF(時間計算書!E1055="","",時間計算書!E1055)</f>
        <v/>
      </c>
      <c r="H1055" s="156">
        <f t="shared" si="201"/>
        <v>0</v>
      </c>
      <c r="I1055" s="156">
        <f t="shared" si="201"/>
        <v>0</v>
      </c>
      <c r="J1055" s="285">
        <f>IF(計算規則!$G$28=0,1,IF(G1055="法",計算規則!H1083,IF(G1055="所",計算規則!$H$33,計算規則!$H$32)))</f>
        <v>1</v>
      </c>
      <c r="K1055" s="283">
        <f>時間計算書!P1055</f>
        <v>0</v>
      </c>
      <c r="L1055" s="287">
        <f>IF(計算規則!$G$28=0,0,ROUND(K1055*24*H1055*J1055,0))</f>
        <v>0</v>
      </c>
      <c r="M1055" s="279">
        <f>時間計算書!Q1055+時間計算書!R1055</f>
        <v>0</v>
      </c>
      <c r="N1055" s="288">
        <f>IF(計算規則!$G$28=0,0,ROUND(M1055*24*H1055*N$3+M1055*24*I1055*N$4,0))</f>
        <v>0</v>
      </c>
      <c r="O1055" s="279">
        <f>時間計算書!S1055</f>
        <v>0</v>
      </c>
      <c r="P1055" s="288">
        <f>IF(計算規則!$G$28=0,0,ROUND(O1055*24*H1055*P$3+O1055*24*I1055*P$4,0))</f>
        <v>0</v>
      </c>
      <c r="Q1055" s="279">
        <f>時間計算書!T1055</f>
        <v>0</v>
      </c>
      <c r="R1055" s="288">
        <f>IF(計算規則!$G$28=0,0,ROUND(Q1055*24*H1055*R$3+Q1055*24*I1055*R$4,0))</f>
        <v>0</v>
      </c>
      <c r="S1055" s="279">
        <f>時間計算書!U1055</f>
        <v>0</v>
      </c>
      <c r="T1055" s="289">
        <f>IF(計算規則!$G$28=0,0,ROUND(S1055*24*H1055*T$3+S1055*24*I1055*T$4,0))</f>
        <v>0</v>
      </c>
      <c r="U1055" s="267"/>
      <c r="V1055" s="268"/>
      <c r="W1055" s="268"/>
      <c r="X1055" s="269"/>
      <c r="Y1055" s="270">
        <f t="shared" si="199"/>
        <v>0</v>
      </c>
    </row>
    <row r="1056" spans="1:25" ht="9" customHeight="1" x14ac:dyDescent="0.15">
      <c r="A1056" s="744"/>
      <c r="B1056" s="196" t="s">
        <v>56</v>
      </c>
      <c r="C1056" s="199">
        <f>SUM(T1028:T1058)</f>
        <v>0</v>
      </c>
      <c r="D1056" s="211">
        <f>IF(OR(MONTH(D1028)=1,MONTH(D1028)=3,MONTH(D1028)=5,MONTH(D1028)=7,MONTH(D1028)=8,MONTH(D1028)=10,MONTH(D1028)=12),D1055+1,IF(OR(MONTH(D1028)=4,MONTH(D1028)=6,MONTH(D1028)=9,MONTH(D1028)=11),D1055+1,IF(DAY(DATE(YEAR(D1028),3,0))=29,D1055+1,"")))</f>
        <v>45320</v>
      </c>
      <c r="E1056" s="333">
        <f t="shared" si="202"/>
        <v>45320</v>
      </c>
      <c r="F1056" s="334">
        <f t="shared" si="203"/>
        <v>45320</v>
      </c>
      <c r="G1056" s="214" t="str">
        <f>IF(時間計算書!E1056="","",時間計算書!E1056)</f>
        <v/>
      </c>
      <c r="H1056" s="156">
        <f>IF(D1056="","",H1055)</f>
        <v>0</v>
      </c>
      <c r="I1056" s="156">
        <f t="shared" ref="I1056:I1058" si="204">I1055</f>
        <v>0</v>
      </c>
      <c r="J1056" s="285">
        <f>IF(計算規則!$G$28=0,1,IF(G1056="法",計算規則!H1084,IF(G1056="所",計算規則!$H$33,計算規則!$H$32)))</f>
        <v>1</v>
      </c>
      <c r="K1056" s="283">
        <f>時間計算書!P1056</f>
        <v>0</v>
      </c>
      <c r="L1056" s="287">
        <f>IF(計算規則!$G$28=0,0,IF(D1056="","",ROUND(K1056*24*H1056*J1056,0)))</f>
        <v>0</v>
      </c>
      <c r="M1056" s="279">
        <f>時間計算書!Q1056+時間計算書!R1056</f>
        <v>0</v>
      </c>
      <c r="N1056" s="288">
        <f>IF(計算規則!$G$28=0,0,IF(D1056="","",ROUND(M1056*24*H1056*N$3+M1056*24*I1056*N$4,0)))</f>
        <v>0</v>
      </c>
      <c r="O1056" s="279">
        <f>時間計算書!S1056</f>
        <v>0</v>
      </c>
      <c r="P1056" s="288">
        <f>IF(計算規則!$G$28=0,0,IF(D1056="","",ROUND(O1056*24*H1056*P$3+O1056*24*I1056*P$4,0)))</f>
        <v>0</v>
      </c>
      <c r="Q1056" s="279">
        <f>時間計算書!T1056</f>
        <v>0</v>
      </c>
      <c r="R1056" s="288">
        <f>IF(計算規則!$G$28=0,0,IF(D1056="","",ROUND(Q1056*24*H1056*R$3+Q1056*24*I1056*R$4,0)))</f>
        <v>0</v>
      </c>
      <c r="S1056" s="279">
        <f>時間計算書!U1056</f>
        <v>0</v>
      </c>
      <c r="T1056" s="289">
        <f>IF(計算規則!$G$28=0,0,IF(D1056="","",ROUND(S1056*24*H1056*T$3+S1056*24*I1056*T$4,0)))</f>
        <v>0</v>
      </c>
      <c r="U1056" s="267"/>
      <c r="V1056" s="268"/>
      <c r="W1056" s="268"/>
      <c r="X1056" s="269"/>
      <c r="Y1056" s="270">
        <f>IF(D1056="","",SUM(L1056+N1056+P1056+R1056+T1056)+SUM(U1056:X1056))</f>
        <v>0</v>
      </c>
    </row>
    <row r="1057" spans="1:25" ht="9" customHeight="1" x14ac:dyDescent="0.15">
      <c r="A1057" s="744"/>
      <c r="B1057" s="196" t="s">
        <v>114</v>
      </c>
      <c r="C1057" s="281">
        <f>SUM(X1028:X1058)</f>
        <v>0</v>
      </c>
      <c r="D1057" s="211">
        <f>IF(OR(MONTH(D1028)=1,MONTH(D1028)=3,MONTH(D1028)=5,MONTH(D1028)=7,MONTH(D1028)=8,MONTH(D1028)=10,MONTH(D1028)=12),D1056+1,IF(OR(MONTH(D1028)=4,MONTH(D1028)=6,MONTH(D1028)=9,MONTH(D1028)=11),D1056+1,""))</f>
        <v>45321</v>
      </c>
      <c r="E1057" s="333">
        <f t="shared" si="202"/>
        <v>45321</v>
      </c>
      <c r="F1057" s="334">
        <f t="shared" si="203"/>
        <v>45321</v>
      </c>
      <c r="G1057" s="214" t="str">
        <f>IF(時間計算書!E1057="","",時間計算書!E1057)</f>
        <v/>
      </c>
      <c r="H1057" s="156">
        <f>IF(D1057="","",H1056)</f>
        <v>0</v>
      </c>
      <c r="I1057" s="156">
        <f t="shared" si="204"/>
        <v>0</v>
      </c>
      <c r="J1057" s="285">
        <f>IF(計算規則!$G$28=0,1,IF(G1057="法",計算規則!H1085,IF(G1057="所",計算規則!$H$33,計算規則!$H$32)))</f>
        <v>1</v>
      </c>
      <c r="K1057" s="283">
        <f>時間計算書!P1057</f>
        <v>0</v>
      </c>
      <c r="L1057" s="287">
        <f>IF(計算規則!$G$28=0,0,IF(D1057="","",ROUND(K1057*24*H1057*J1057,0)))</f>
        <v>0</v>
      </c>
      <c r="M1057" s="279">
        <f>時間計算書!Q1057+時間計算書!R1057</f>
        <v>0</v>
      </c>
      <c r="N1057" s="288">
        <f>IF(計算規則!$G$28=0,0,IF(D1057="","",ROUND(M1057*24*H1057*N$3+M1057*24*I1057*N$4,0)))</f>
        <v>0</v>
      </c>
      <c r="O1057" s="279">
        <f>時間計算書!S1057</f>
        <v>0</v>
      </c>
      <c r="P1057" s="288">
        <f>IF(計算規則!$G$28=0,0,IF(D1057="","",ROUND(O1057*24*H1057*P$3+O1057*24*I1057*P$4,0)))</f>
        <v>0</v>
      </c>
      <c r="Q1057" s="279">
        <f>時間計算書!T1057</f>
        <v>0</v>
      </c>
      <c r="R1057" s="288">
        <f>IF(計算規則!$G$28=0,0,IF(D1057="","",ROUND(Q1057*24*H1057*R$3+Q1057*24*I1057*R$4,0)))</f>
        <v>0</v>
      </c>
      <c r="S1057" s="279">
        <f>時間計算書!U1057</f>
        <v>0</v>
      </c>
      <c r="T1057" s="289">
        <f>IF(計算規則!$G$28=0,0,IF(D1057="","",ROUND(S1057*24*H1057*T$3+S1057*24*I1057*T$4,0)))</f>
        <v>0</v>
      </c>
      <c r="U1057" s="267"/>
      <c r="V1057" s="268"/>
      <c r="W1057" s="268"/>
      <c r="X1057" s="269"/>
      <c r="Y1057" s="270">
        <f>IF(D1057="","",SUM(L1057+N1057+P1057+R1057+T1057)+SUM(U1057:X1057))</f>
        <v>0</v>
      </c>
    </row>
    <row r="1058" spans="1:25" ht="9" customHeight="1" thickBot="1" x14ac:dyDescent="0.2">
      <c r="A1058" s="745"/>
      <c r="B1058" s="197" t="s">
        <v>115</v>
      </c>
      <c r="C1058" s="282">
        <f>C1056+C1057</f>
        <v>0</v>
      </c>
      <c r="D1058" s="212">
        <f>IF(OR(MONTH(D1028)=1,MONTH(D1028)=3,MONTH(D1028)=5,MONTH(D1028)=7,MONTH(D1028)=8,MONTH(D1028)=10,MONTH(D1028)=12),D1057+1,IF(OR(MONTH(D1028)=4,MONTH(D1028)=6,MONTH(D1028)=9,MONTH(D1028)=11),"",""))</f>
        <v>45322</v>
      </c>
      <c r="E1058" s="335">
        <f t="shared" si="202"/>
        <v>45322</v>
      </c>
      <c r="F1058" s="336">
        <f t="shared" si="203"/>
        <v>45322</v>
      </c>
      <c r="G1058" s="215" t="str">
        <f>IF(時間計算書!E1058="","",時間計算書!E1058)</f>
        <v/>
      </c>
      <c r="H1058" s="157">
        <f>IF(D1058="","",H1057)</f>
        <v>0</v>
      </c>
      <c r="I1058" s="157">
        <f t="shared" si="204"/>
        <v>0</v>
      </c>
      <c r="J1058" s="286">
        <f>IF(計算規則!$G$28=0,1,IF(G1058="法",計算規則!H1086,IF(G1058="所",計算規則!$H$33,計算規則!$H$32)))</f>
        <v>1</v>
      </c>
      <c r="K1058" s="293">
        <f>時間計算書!P1058</f>
        <v>0</v>
      </c>
      <c r="L1058" s="294">
        <f>IF(計算規則!$G$28=0,0,IF(D1058="","",ROUND(K1058*24*H1058*J1058,0)))</f>
        <v>0</v>
      </c>
      <c r="M1058" s="295">
        <f>時間計算書!Q1058+時間計算書!R1058</f>
        <v>0</v>
      </c>
      <c r="N1058" s="296">
        <f>IF(計算規則!$G$28=0,0,IF(D1058="","",ROUND(M1058*24*H1058*N$3+M1058*24*I1058*N$4,0)))</f>
        <v>0</v>
      </c>
      <c r="O1058" s="295">
        <f>時間計算書!S1058</f>
        <v>0</v>
      </c>
      <c r="P1058" s="296">
        <f>IF(計算規則!$G$28=0,0,IF(D1058="","",ROUND(O1058*24*H1058*P$3+O1058*24*I1058*P$4,0)))</f>
        <v>0</v>
      </c>
      <c r="Q1058" s="295">
        <f>時間計算書!T1058</f>
        <v>0</v>
      </c>
      <c r="R1058" s="296">
        <f>IF(計算規則!$G$28=0,0,IF(D1058="","",ROUND(Q1058*24*H1058*R$3+Q1058*24*I1058*R$4,0)))</f>
        <v>0</v>
      </c>
      <c r="S1058" s="295">
        <f>時間計算書!U1058</f>
        <v>0</v>
      </c>
      <c r="T1058" s="297">
        <f>IF(計算規則!$G$28=0,0,IF(D1058="","",ROUND(S1058*24*H1058*T$3+S1058*24*I1058*T$4,0)))</f>
        <v>0</v>
      </c>
      <c r="U1058" s="271"/>
      <c r="V1058" s="272"/>
      <c r="W1058" s="272"/>
      <c r="X1058" s="273"/>
      <c r="Y1058" s="274">
        <f>IF(D1058="","",SUM(L1058+N1058+P1058+R1058+T1058)+SUM(U1058:X1058))</f>
        <v>0</v>
      </c>
    </row>
    <row r="1059" spans="1:25" ht="9" customHeight="1" x14ac:dyDescent="0.15">
      <c r="A1059" s="775">
        <f>IF(計算規則!$D$15=0,D1059,D1090)</f>
        <v>45323</v>
      </c>
      <c r="B1059" s="776"/>
      <c r="C1059" s="776"/>
      <c r="D1059" s="71">
        <f>IF(D1058="",IF(D1057="",IF(D1056="",D1055+1,D1056+1),D1057+1),D1058+1)</f>
        <v>45323</v>
      </c>
      <c r="E1059" s="72">
        <f t="shared" si="202"/>
        <v>45323</v>
      </c>
      <c r="F1059" s="73">
        <f t="shared" si="203"/>
        <v>45323</v>
      </c>
      <c r="G1059" s="216" t="str">
        <f>IF(時間計算書!E1059="","",時間計算書!E1059)</f>
        <v/>
      </c>
      <c r="H1059" s="155">
        <f>賃金一覧表・単価計算書・既払金計算書!AK40</f>
        <v>0</v>
      </c>
      <c r="I1059" s="155">
        <f>賃金一覧表・単価計算書・既払金計算書!BG40</f>
        <v>0</v>
      </c>
      <c r="J1059" s="303">
        <f>IF(計算規則!$G$28=0,1,IF(G1059="法",計算規則!H1087,IF(G1059="所",計算規則!$H$33,計算規則!$H$32)))</f>
        <v>1</v>
      </c>
      <c r="K1059" s="284">
        <f>時間計算書!P1059</f>
        <v>0</v>
      </c>
      <c r="L1059" s="290">
        <f>IF(計算規則!$G$28=0,0,ROUND(K1059*24*H1059*J1059,0))</f>
        <v>0</v>
      </c>
      <c r="M1059" s="278">
        <f>時間計算書!Q1059+時間計算書!R1059</f>
        <v>0</v>
      </c>
      <c r="N1059" s="291">
        <f>IF(計算規則!$G$28=0,0,ROUND(M1059*24*H1059*N$3+M1059*24*I1059*N$4,0))</f>
        <v>0</v>
      </c>
      <c r="O1059" s="278">
        <f>時間計算書!S1059</f>
        <v>0</v>
      </c>
      <c r="P1059" s="291">
        <f>IF(計算規則!$G$28=0,0,ROUND(O1059*24*H1059*P$3+O1059*24*I1059*P$4,0))</f>
        <v>0</v>
      </c>
      <c r="Q1059" s="278">
        <f>時間計算書!T1059</f>
        <v>0</v>
      </c>
      <c r="R1059" s="291">
        <f>IF(計算規則!$G$28=0,0,ROUND(Q1059*24*H1059*R$3+Q1059*24*I1059*R$4,0))</f>
        <v>0</v>
      </c>
      <c r="S1059" s="278">
        <f>時間計算書!U1059</f>
        <v>0</v>
      </c>
      <c r="T1059" s="292">
        <f>IF(計算規則!$G$28=0,0,ROUND(S1059*24*H1059*T$3+S1059*24*I1059*T$4,0))</f>
        <v>0</v>
      </c>
      <c r="U1059" s="275"/>
      <c r="V1059" s="276"/>
      <c r="W1059" s="276"/>
      <c r="X1059" s="277"/>
      <c r="Y1059" s="280">
        <f t="shared" ref="Y1059:Y1086" si="205">SUM(L1059+N1059+P1059+R1059+T1059)+SUM(U1059:X1059)</f>
        <v>0</v>
      </c>
    </row>
    <row r="1060" spans="1:25" ht="9" customHeight="1" x14ac:dyDescent="0.15">
      <c r="A1060" s="777"/>
      <c r="B1060" s="778"/>
      <c r="C1060" s="778"/>
      <c r="D1060" s="66">
        <f t="shared" ref="D1060:D1086" si="206">D1059+1</f>
        <v>45324</v>
      </c>
      <c r="E1060" s="67">
        <f t="shared" si="202"/>
        <v>45324</v>
      </c>
      <c r="F1060" s="68">
        <f t="shared" si="203"/>
        <v>45324</v>
      </c>
      <c r="G1060" s="214" t="str">
        <f>IF(時間計算書!E1060="","",時間計算書!E1060)</f>
        <v/>
      </c>
      <c r="H1060" s="156">
        <f>H1059</f>
        <v>0</v>
      </c>
      <c r="I1060" s="156">
        <f>I1059</f>
        <v>0</v>
      </c>
      <c r="J1060" s="285">
        <f>IF(計算規則!$G$28=0,1,IF(G1060="法",計算規則!H1088,IF(G1060="所",計算規則!$H$33,計算規則!$H$32)))</f>
        <v>1</v>
      </c>
      <c r="K1060" s="283">
        <f>時間計算書!P1060</f>
        <v>0</v>
      </c>
      <c r="L1060" s="287">
        <f>IF(計算規則!$G$28=0,0,ROUND(K1060*24*H1060*J1060,0))</f>
        <v>0</v>
      </c>
      <c r="M1060" s="279">
        <f>時間計算書!Q1060+時間計算書!R1060</f>
        <v>0</v>
      </c>
      <c r="N1060" s="288">
        <f>IF(計算規則!$G$28=0,0,ROUND(M1060*24*H1060*N$3+M1060*24*I1060*N$4,0))</f>
        <v>0</v>
      </c>
      <c r="O1060" s="279">
        <f>時間計算書!S1060</f>
        <v>0</v>
      </c>
      <c r="P1060" s="288">
        <f>IF(計算規則!$G$28=0,0,ROUND(O1060*24*H1060*P$3+O1060*24*I1060*P$4,0))</f>
        <v>0</v>
      </c>
      <c r="Q1060" s="279">
        <f>時間計算書!T1060</f>
        <v>0</v>
      </c>
      <c r="R1060" s="288">
        <f>IF(計算規則!$G$28=0,0,ROUND(Q1060*24*H1060*R$3+Q1060*24*I1060*R$4,0))</f>
        <v>0</v>
      </c>
      <c r="S1060" s="279">
        <f>時間計算書!U1060</f>
        <v>0</v>
      </c>
      <c r="T1060" s="289">
        <f>IF(計算規則!$G$28=0,0,ROUND(S1060*24*H1060*T$3+S1060*24*I1060*T$4,0))</f>
        <v>0</v>
      </c>
      <c r="U1060" s="267"/>
      <c r="V1060" s="268"/>
      <c r="W1060" s="268"/>
      <c r="X1060" s="269"/>
      <c r="Y1060" s="270">
        <f t="shared" si="205"/>
        <v>0</v>
      </c>
    </row>
    <row r="1061" spans="1:25" ht="9" customHeight="1" x14ac:dyDescent="0.15">
      <c r="A1061" s="779">
        <f>A1059</f>
        <v>45323</v>
      </c>
      <c r="B1061" s="780"/>
      <c r="C1061" s="780"/>
      <c r="D1061" s="66">
        <f t="shared" si="206"/>
        <v>45325</v>
      </c>
      <c r="E1061" s="67">
        <f t="shared" si="202"/>
        <v>45325</v>
      </c>
      <c r="F1061" s="68">
        <f t="shared" si="203"/>
        <v>45325</v>
      </c>
      <c r="G1061" s="214" t="str">
        <f>IF(時間計算書!E1061="","",時間計算書!E1061)</f>
        <v/>
      </c>
      <c r="H1061" s="156">
        <f t="shared" ref="H1061:I1086" si="207">H1060</f>
        <v>0</v>
      </c>
      <c r="I1061" s="156">
        <f t="shared" si="207"/>
        <v>0</v>
      </c>
      <c r="J1061" s="285">
        <f>IF(計算規則!$G$28=0,1,IF(G1061="法",計算規則!H1089,IF(G1061="所",計算規則!$H$33,計算規則!$H$32)))</f>
        <v>1</v>
      </c>
      <c r="K1061" s="283">
        <f>時間計算書!P1061</f>
        <v>0</v>
      </c>
      <c r="L1061" s="287">
        <f>IF(計算規則!$G$28=0,0,ROUND(K1061*24*H1061*J1061,0))</f>
        <v>0</v>
      </c>
      <c r="M1061" s="279">
        <f>時間計算書!Q1061+時間計算書!R1061</f>
        <v>0</v>
      </c>
      <c r="N1061" s="288">
        <f>IF(計算規則!$G$28=0,0,ROUND(M1061*24*H1061*N$3+M1061*24*I1061*N$4,0))</f>
        <v>0</v>
      </c>
      <c r="O1061" s="279">
        <f>時間計算書!S1061</f>
        <v>0</v>
      </c>
      <c r="P1061" s="288">
        <f>IF(計算規則!$G$28=0,0,ROUND(O1061*24*H1061*P$3+O1061*24*I1061*P$4,0))</f>
        <v>0</v>
      </c>
      <c r="Q1061" s="279">
        <f>時間計算書!T1061</f>
        <v>0</v>
      </c>
      <c r="R1061" s="288">
        <f>IF(計算規則!$G$28=0,0,ROUND(Q1061*24*H1061*R$3+Q1061*24*I1061*R$4,0))</f>
        <v>0</v>
      </c>
      <c r="S1061" s="279">
        <f>時間計算書!U1061</f>
        <v>0</v>
      </c>
      <c r="T1061" s="289">
        <f>IF(計算規則!$G$28=0,0,ROUND(S1061*24*H1061*T$3+S1061*24*I1061*T$4,0))</f>
        <v>0</v>
      </c>
      <c r="U1061" s="267"/>
      <c r="V1061" s="268"/>
      <c r="W1061" s="268"/>
      <c r="X1061" s="269"/>
      <c r="Y1061" s="270">
        <f t="shared" si="205"/>
        <v>0</v>
      </c>
    </row>
    <row r="1062" spans="1:25" ht="9" customHeight="1" thickBot="1" x14ac:dyDescent="0.2">
      <c r="A1062" s="781"/>
      <c r="B1062" s="782"/>
      <c r="C1062" s="782"/>
      <c r="D1062" s="66">
        <f t="shared" si="206"/>
        <v>45326</v>
      </c>
      <c r="E1062" s="67">
        <f t="shared" si="202"/>
        <v>45326</v>
      </c>
      <c r="F1062" s="68">
        <f t="shared" si="203"/>
        <v>45326</v>
      </c>
      <c r="G1062" s="214" t="str">
        <f>IF(時間計算書!E1062="","",時間計算書!E1062)</f>
        <v/>
      </c>
      <c r="H1062" s="156">
        <f t="shared" si="207"/>
        <v>0</v>
      </c>
      <c r="I1062" s="156">
        <f t="shared" si="207"/>
        <v>0</v>
      </c>
      <c r="J1062" s="285">
        <f>IF(計算規則!$G$28=0,1,IF(G1062="法",計算規則!H1090,IF(G1062="所",計算規則!$H$33,計算規則!$H$32)))</f>
        <v>1</v>
      </c>
      <c r="K1062" s="283">
        <f>時間計算書!P1062</f>
        <v>0</v>
      </c>
      <c r="L1062" s="287">
        <f>IF(計算規則!$G$28=0,0,ROUND(K1062*24*H1062*J1062,0))</f>
        <v>0</v>
      </c>
      <c r="M1062" s="279">
        <f>時間計算書!Q1062+時間計算書!R1062</f>
        <v>0</v>
      </c>
      <c r="N1062" s="288">
        <f>IF(計算規則!$G$28=0,0,ROUND(M1062*24*H1062*N$3+M1062*24*I1062*N$4,0))</f>
        <v>0</v>
      </c>
      <c r="O1062" s="279">
        <f>時間計算書!S1062</f>
        <v>0</v>
      </c>
      <c r="P1062" s="288">
        <f>IF(計算規則!$G$28=0,0,ROUND(O1062*24*H1062*P$3+O1062*24*I1062*P$4,0))</f>
        <v>0</v>
      </c>
      <c r="Q1062" s="279">
        <f>時間計算書!T1062</f>
        <v>0</v>
      </c>
      <c r="R1062" s="288">
        <f>IF(計算規則!$G$28=0,0,ROUND(Q1062*24*H1062*R$3+Q1062*24*I1062*R$4,0))</f>
        <v>0</v>
      </c>
      <c r="S1062" s="279">
        <f>時間計算書!U1062</f>
        <v>0</v>
      </c>
      <c r="T1062" s="289">
        <f>IF(計算規則!$G$28=0,0,ROUND(S1062*24*H1062*T$3+S1062*24*I1062*T$4,0))</f>
        <v>0</v>
      </c>
      <c r="U1062" s="267"/>
      <c r="V1062" s="268"/>
      <c r="W1062" s="268"/>
      <c r="X1062" s="269"/>
      <c r="Y1062" s="270">
        <f t="shared" si="205"/>
        <v>0</v>
      </c>
    </row>
    <row r="1063" spans="1:25" ht="9" customHeight="1" x14ac:dyDescent="0.15">
      <c r="A1063" s="751" t="s">
        <v>172</v>
      </c>
      <c r="B1063" s="752"/>
      <c r="C1063" s="753"/>
      <c r="D1063" s="66">
        <f t="shared" si="206"/>
        <v>45327</v>
      </c>
      <c r="E1063" s="67">
        <f t="shared" si="202"/>
        <v>45327</v>
      </c>
      <c r="F1063" s="68">
        <f t="shared" si="203"/>
        <v>45327</v>
      </c>
      <c r="G1063" s="214" t="str">
        <f>IF(時間計算書!E1063="","",時間計算書!E1063)</f>
        <v/>
      </c>
      <c r="H1063" s="156">
        <f t="shared" si="207"/>
        <v>0</v>
      </c>
      <c r="I1063" s="156">
        <f t="shared" si="207"/>
        <v>0</v>
      </c>
      <c r="J1063" s="285">
        <f>IF(計算規則!$G$28=0,1,IF(G1063="法",計算規則!H1091,IF(G1063="所",計算規則!$H$33,計算規則!$H$32)))</f>
        <v>1</v>
      </c>
      <c r="K1063" s="283">
        <f>時間計算書!P1063</f>
        <v>0</v>
      </c>
      <c r="L1063" s="287">
        <f>IF(計算規則!$G$28=0,0,ROUND(K1063*24*H1063*J1063,0))</f>
        <v>0</v>
      </c>
      <c r="M1063" s="279">
        <f>時間計算書!Q1063+時間計算書!R1063</f>
        <v>0</v>
      </c>
      <c r="N1063" s="288">
        <f>IF(計算規則!$G$28=0,0,ROUND(M1063*24*H1063*N$3+M1063*24*I1063*N$4,0))</f>
        <v>0</v>
      </c>
      <c r="O1063" s="279">
        <f>時間計算書!S1063</f>
        <v>0</v>
      </c>
      <c r="P1063" s="288">
        <f>IF(計算規則!$G$28=0,0,ROUND(O1063*24*H1063*P$3+O1063*24*I1063*P$4,0))</f>
        <v>0</v>
      </c>
      <c r="Q1063" s="279">
        <f>時間計算書!T1063</f>
        <v>0</v>
      </c>
      <c r="R1063" s="288">
        <f>IF(計算規則!$G$28=0,0,ROUND(Q1063*24*H1063*R$3+Q1063*24*I1063*R$4,0))</f>
        <v>0</v>
      </c>
      <c r="S1063" s="279">
        <f>時間計算書!U1063</f>
        <v>0</v>
      </c>
      <c r="T1063" s="289">
        <f>IF(計算規則!$G$28=0,0,ROUND(S1063*24*H1063*T$3+S1063*24*I1063*T$4,0))</f>
        <v>0</v>
      </c>
      <c r="U1063" s="267"/>
      <c r="V1063" s="268"/>
      <c r="W1063" s="268"/>
      <c r="X1063" s="269"/>
      <c r="Y1063" s="270">
        <f t="shared" si="205"/>
        <v>0</v>
      </c>
    </row>
    <row r="1064" spans="1:25" ht="9" customHeight="1" thickBot="1" x14ac:dyDescent="0.2">
      <c r="A1064" s="754"/>
      <c r="B1064" s="755"/>
      <c r="C1064" s="756"/>
      <c r="D1064" s="66">
        <f t="shared" si="206"/>
        <v>45328</v>
      </c>
      <c r="E1064" s="67">
        <f t="shared" si="202"/>
        <v>45328</v>
      </c>
      <c r="F1064" s="68">
        <f t="shared" si="203"/>
        <v>45328</v>
      </c>
      <c r="G1064" s="214" t="str">
        <f>IF(時間計算書!E1064="","",時間計算書!E1064)</f>
        <v/>
      </c>
      <c r="H1064" s="156">
        <f t="shared" si="207"/>
        <v>0</v>
      </c>
      <c r="I1064" s="156">
        <f t="shared" si="207"/>
        <v>0</v>
      </c>
      <c r="J1064" s="285">
        <f>IF(計算規則!$G$28=0,1,IF(G1064="法",計算規則!H1092,IF(G1064="所",計算規則!$H$33,計算規則!$H$32)))</f>
        <v>1</v>
      </c>
      <c r="K1064" s="283">
        <f>時間計算書!P1064</f>
        <v>0</v>
      </c>
      <c r="L1064" s="287">
        <f>IF(計算規則!$G$28=0,0,ROUND(K1064*24*H1064*J1064,0))</f>
        <v>0</v>
      </c>
      <c r="M1064" s="279">
        <f>時間計算書!Q1064+時間計算書!R1064</f>
        <v>0</v>
      </c>
      <c r="N1064" s="288">
        <f>IF(計算規則!$G$28=0,0,ROUND(M1064*24*H1064*N$3+M1064*24*I1064*N$4,0))</f>
        <v>0</v>
      </c>
      <c r="O1064" s="279">
        <f>時間計算書!S1064</f>
        <v>0</v>
      </c>
      <c r="P1064" s="288">
        <f>IF(計算規則!$G$28=0,0,ROUND(O1064*24*H1064*P$3+O1064*24*I1064*P$4,0))</f>
        <v>0</v>
      </c>
      <c r="Q1064" s="279">
        <f>時間計算書!T1064</f>
        <v>0</v>
      </c>
      <c r="R1064" s="288">
        <f>IF(計算規則!$G$28=0,0,ROUND(Q1064*24*H1064*R$3+Q1064*24*I1064*R$4,0))</f>
        <v>0</v>
      </c>
      <c r="S1064" s="279">
        <f>時間計算書!U1064</f>
        <v>0</v>
      </c>
      <c r="T1064" s="289">
        <f>IF(計算規則!$G$28=0,0,ROUND(S1064*24*H1064*T$3+S1064*24*I1064*T$4,0))</f>
        <v>0</v>
      </c>
      <c r="U1064" s="267"/>
      <c r="V1064" s="268"/>
      <c r="W1064" s="268"/>
      <c r="X1064" s="269"/>
      <c r="Y1064" s="270">
        <f t="shared" si="205"/>
        <v>0</v>
      </c>
    </row>
    <row r="1065" spans="1:25" ht="9" customHeight="1" x14ac:dyDescent="0.15">
      <c r="A1065" s="757">
        <f>時間計算書!P37</f>
        <v>0</v>
      </c>
      <c r="B1065" s="758"/>
      <c r="C1065" s="759"/>
      <c r="D1065" s="66">
        <f t="shared" si="206"/>
        <v>45329</v>
      </c>
      <c r="E1065" s="67">
        <f t="shared" si="202"/>
        <v>45329</v>
      </c>
      <c r="F1065" s="68">
        <f t="shared" si="203"/>
        <v>45329</v>
      </c>
      <c r="G1065" s="214" t="str">
        <f>IF(時間計算書!E1065="","",時間計算書!E1065)</f>
        <v/>
      </c>
      <c r="H1065" s="156">
        <f t="shared" si="207"/>
        <v>0</v>
      </c>
      <c r="I1065" s="156">
        <f t="shared" si="207"/>
        <v>0</v>
      </c>
      <c r="J1065" s="285">
        <f>IF(計算規則!$G$28=0,1,IF(G1065="法",計算規則!H1093,IF(G1065="所",計算規則!$H$33,計算規則!$H$32)))</f>
        <v>1</v>
      </c>
      <c r="K1065" s="283">
        <f>時間計算書!P1065</f>
        <v>0</v>
      </c>
      <c r="L1065" s="287">
        <f>IF(計算規則!$G$28=0,0,ROUND(K1065*24*H1065*J1065,0))</f>
        <v>0</v>
      </c>
      <c r="M1065" s="279">
        <f>時間計算書!Q1065+時間計算書!R1065</f>
        <v>0</v>
      </c>
      <c r="N1065" s="288">
        <f>IF(計算規則!$G$28=0,0,ROUND(M1065*24*H1065*N$3+M1065*24*I1065*N$4,0))</f>
        <v>0</v>
      </c>
      <c r="O1065" s="279">
        <f>時間計算書!S1065</f>
        <v>0</v>
      </c>
      <c r="P1065" s="288">
        <f>IF(計算規則!$G$28=0,0,ROUND(O1065*24*H1065*P$3+O1065*24*I1065*P$4,0))</f>
        <v>0</v>
      </c>
      <c r="Q1065" s="279">
        <f>時間計算書!T1065</f>
        <v>0</v>
      </c>
      <c r="R1065" s="288">
        <f>IF(計算規則!$G$28=0,0,ROUND(Q1065*24*H1065*R$3+Q1065*24*I1065*R$4,0))</f>
        <v>0</v>
      </c>
      <c r="S1065" s="279">
        <f>時間計算書!U1065</f>
        <v>0</v>
      </c>
      <c r="T1065" s="289">
        <f>IF(計算規則!$G$28=0,0,ROUND(S1065*24*H1065*T$3+S1065*24*I1065*T$4,0))</f>
        <v>0</v>
      </c>
      <c r="U1065" s="267"/>
      <c r="V1065" s="268"/>
      <c r="W1065" s="268"/>
      <c r="X1065" s="269"/>
      <c r="Y1065" s="270">
        <f t="shared" si="205"/>
        <v>0</v>
      </c>
    </row>
    <row r="1066" spans="1:25" ht="9" customHeight="1" thickBot="1" x14ac:dyDescent="0.2">
      <c r="A1066" s="760"/>
      <c r="B1066" s="761"/>
      <c r="C1066" s="762"/>
      <c r="D1066" s="66">
        <f t="shared" si="206"/>
        <v>45330</v>
      </c>
      <c r="E1066" s="67">
        <f t="shared" si="202"/>
        <v>45330</v>
      </c>
      <c r="F1066" s="68">
        <f t="shared" si="203"/>
        <v>45330</v>
      </c>
      <c r="G1066" s="214" t="str">
        <f>IF(時間計算書!E1066="","",時間計算書!E1066)</f>
        <v/>
      </c>
      <c r="H1066" s="156">
        <f t="shared" si="207"/>
        <v>0</v>
      </c>
      <c r="I1066" s="156">
        <f t="shared" si="207"/>
        <v>0</v>
      </c>
      <c r="J1066" s="285">
        <f>IF(計算規則!$G$28=0,1,IF(G1066="法",計算規則!H1094,IF(G1066="所",計算規則!$H$33,計算規則!$H$32)))</f>
        <v>1</v>
      </c>
      <c r="K1066" s="283">
        <f>時間計算書!P1066</f>
        <v>0</v>
      </c>
      <c r="L1066" s="287">
        <f>IF(計算規則!$G$28=0,0,ROUND(K1066*24*H1066*J1066,0))</f>
        <v>0</v>
      </c>
      <c r="M1066" s="279">
        <f>時間計算書!Q1066+時間計算書!R1066</f>
        <v>0</v>
      </c>
      <c r="N1066" s="288">
        <f>IF(計算規則!$G$28=0,0,ROUND(M1066*24*H1066*N$3+M1066*24*I1066*N$4,0))</f>
        <v>0</v>
      </c>
      <c r="O1066" s="279">
        <f>時間計算書!S1066</f>
        <v>0</v>
      </c>
      <c r="P1066" s="288">
        <f>IF(計算規則!$G$28=0,0,ROUND(O1066*24*H1066*P$3+O1066*24*I1066*P$4,0))</f>
        <v>0</v>
      </c>
      <c r="Q1066" s="279">
        <f>時間計算書!T1066</f>
        <v>0</v>
      </c>
      <c r="R1066" s="288">
        <f>IF(計算規則!$G$28=0,0,ROUND(Q1066*24*H1066*R$3+Q1066*24*I1066*R$4,0))</f>
        <v>0</v>
      </c>
      <c r="S1066" s="279">
        <f>時間計算書!U1066</f>
        <v>0</v>
      </c>
      <c r="T1066" s="289">
        <f>IF(計算規則!$G$28=0,0,ROUND(S1066*24*H1066*T$3+S1066*24*I1066*T$4,0))</f>
        <v>0</v>
      </c>
      <c r="U1066" s="267"/>
      <c r="V1066" s="268"/>
      <c r="W1066" s="268"/>
      <c r="X1066" s="269"/>
      <c r="Y1066" s="270">
        <f t="shared" si="205"/>
        <v>0</v>
      </c>
    </row>
    <row r="1067" spans="1:25" ht="9" customHeight="1" x14ac:dyDescent="0.15">
      <c r="A1067" s="763" t="s">
        <v>205</v>
      </c>
      <c r="B1067" s="764"/>
      <c r="C1067" s="765"/>
      <c r="D1067" s="66">
        <f t="shared" si="206"/>
        <v>45331</v>
      </c>
      <c r="E1067" s="67">
        <f t="shared" si="202"/>
        <v>45331</v>
      </c>
      <c r="F1067" s="68">
        <f t="shared" si="203"/>
        <v>45331</v>
      </c>
      <c r="G1067" s="214" t="str">
        <f>IF(時間計算書!E1067="","",時間計算書!E1067)</f>
        <v/>
      </c>
      <c r="H1067" s="156">
        <f t="shared" si="207"/>
        <v>0</v>
      </c>
      <c r="I1067" s="156">
        <f t="shared" si="207"/>
        <v>0</v>
      </c>
      <c r="J1067" s="285">
        <f>IF(計算規則!$G$28=0,1,IF(G1067="法",計算規則!H1095,IF(G1067="所",計算規則!$H$33,計算規則!$H$32)))</f>
        <v>1</v>
      </c>
      <c r="K1067" s="283">
        <f>時間計算書!P1067</f>
        <v>0</v>
      </c>
      <c r="L1067" s="287">
        <f>IF(計算規則!$G$28=0,0,ROUND(K1067*24*H1067*J1067,0))</f>
        <v>0</v>
      </c>
      <c r="M1067" s="279">
        <f>時間計算書!Q1067+時間計算書!R1067</f>
        <v>0</v>
      </c>
      <c r="N1067" s="288">
        <f>IF(計算規則!$G$28=0,0,ROUND(M1067*24*H1067*N$3+M1067*24*I1067*N$4,0))</f>
        <v>0</v>
      </c>
      <c r="O1067" s="279">
        <f>時間計算書!S1067</f>
        <v>0</v>
      </c>
      <c r="P1067" s="288">
        <f>IF(計算規則!$G$28=0,0,ROUND(O1067*24*H1067*P$3+O1067*24*I1067*P$4,0))</f>
        <v>0</v>
      </c>
      <c r="Q1067" s="279">
        <f>時間計算書!T1067</f>
        <v>0</v>
      </c>
      <c r="R1067" s="288">
        <f>IF(計算規則!$G$28=0,0,ROUND(Q1067*24*H1067*R$3+Q1067*24*I1067*R$4,0))</f>
        <v>0</v>
      </c>
      <c r="S1067" s="279">
        <f>時間計算書!U1067</f>
        <v>0</v>
      </c>
      <c r="T1067" s="289">
        <f>IF(計算規則!$G$28=0,0,ROUND(S1067*24*H1067*T$3+S1067*24*I1067*T$4,0))</f>
        <v>0</v>
      </c>
      <c r="U1067" s="267"/>
      <c r="V1067" s="268"/>
      <c r="W1067" s="268"/>
      <c r="X1067" s="269"/>
      <c r="Y1067" s="270">
        <f t="shared" si="205"/>
        <v>0</v>
      </c>
    </row>
    <row r="1068" spans="1:25" ht="9" customHeight="1" thickBot="1" x14ac:dyDescent="0.2">
      <c r="A1068" s="766"/>
      <c r="B1068" s="767"/>
      <c r="C1068" s="768"/>
      <c r="D1068" s="66">
        <f t="shared" si="206"/>
        <v>45332</v>
      </c>
      <c r="E1068" s="67">
        <f t="shared" si="202"/>
        <v>45332</v>
      </c>
      <c r="F1068" s="68">
        <f t="shared" si="203"/>
        <v>45332</v>
      </c>
      <c r="G1068" s="214" t="str">
        <f>IF(時間計算書!E1068="","",時間計算書!E1068)</f>
        <v/>
      </c>
      <c r="H1068" s="156">
        <f t="shared" si="207"/>
        <v>0</v>
      </c>
      <c r="I1068" s="156">
        <f t="shared" si="207"/>
        <v>0</v>
      </c>
      <c r="J1068" s="285">
        <f>IF(計算規則!$G$28=0,1,IF(G1068="法",計算規則!H1096,IF(G1068="所",計算規則!$H$33,計算規則!$H$32)))</f>
        <v>1</v>
      </c>
      <c r="K1068" s="283">
        <f>時間計算書!P1068</f>
        <v>0</v>
      </c>
      <c r="L1068" s="287">
        <f>IF(計算規則!$G$28=0,0,ROUND(K1068*24*H1068*J1068,0))</f>
        <v>0</v>
      </c>
      <c r="M1068" s="279">
        <f>時間計算書!Q1068+時間計算書!R1068</f>
        <v>0</v>
      </c>
      <c r="N1068" s="288">
        <f>IF(計算規則!$G$28=0,0,ROUND(M1068*24*H1068*N$3+M1068*24*I1068*N$4,0))</f>
        <v>0</v>
      </c>
      <c r="O1068" s="279">
        <f>時間計算書!S1068</f>
        <v>0</v>
      </c>
      <c r="P1068" s="288">
        <f>IF(計算規則!$G$28=0,0,ROUND(O1068*24*H1068*P$3+O1068*24*I1068*P$4,0))</f>
        <v>0</v>
      </c>
      <c r="Q1068" s="279">
        <f>時間計算書!T1068</f>
        <v>0</v>
      </c>
      <c r="R1068" s="288">
        <f>IF(計算規則!$G$28=0,0,ROUND(Q1068*24*H1068*R$3+Q1068*24*I1068*R$4,0))</f>
        <v>0</v>
      </c>
      <c r="S1068" s="279">
        <f>時間計算書!U1068</f>
        <v>0</v>
      </c>
      <c r="T1068" s="289">
        <f>IF(計算規則!$G$28=0,0,ROUND(S1068*24*H1068*T$3+S1068*24*I1068*T$4,0))</f>
        <v>0</v>
      </c>
      <c r="U1068" s="267"/>
      <c r="V1068" s="268"/>
      <c r="W1068" s="268"/>
      <c r="X1068" s="269"/>
      <c r="Y1068" s="270">
        <f t="shared" si="205"/>
        <v>0</v>
      </c>
    </row>
    <row r="1069" spans="1:25" ht="9" customHeight="1" x14ac:dyDescent="0.15">
      <c r="A1069" s="757">
        <f>賃金一覧表・単価計算書・既払金計算書!BG40</f>
        <v>0</v>
      </c>
      <c r="B1069" s="758"/>
      <c r="C1069" s="759"/>
      <c r="D1069" s="66">
        <f t="shared" si="206"/>
        <v>45333</v>
      </c>
      <c r="E1069" s="67">
        <f t="shared" si="202"/>
        <v>45333</v>
      </c>
      <c r="F1069" s="68">
        <f t="shared" si="203"/>
        <v>45333</v>
      </c>
      <c r="G1069" s="214" t="str">
        <f>IF(時間計算書!E1069="","",時間計算書!E1069)</f>
        <v/>
      </c>
      <c r="H1069" s="156">
        <f t="shared" si="207"/>
        <v>0</v>
      </c>
      <c r="I1069" s="156">
        <f t="shared" si="207"/>
        <v>0</v>
      </c>
      <c r="J1069" s="285">
        <f>IF(計算規則!$G$28=0,1,IF(G1069="法",計算規則!H1097,IF(G1069="所",計算規則!$H$33,計算規則!$H$32)))</f>
        <v>1</v>
      </c>
      <c r="K1069" s="283">
        <f>時間計算書!P1069</f>
        <v>0</v>
      </c>
      <c r="L1069" s="287">
        <f>IF(計算規則!$G$28=0,0,ROUND(K1069*24*H1069*J1069,0))</f>
        <v>0</v>
      </c>
      <c r="M1069" s="279">
        <f>時間計算書!Q1069+時間計算書!R1069</f>
        <v>0</v>
      </c>
      <c r="N1069" s="288">
        <f>IF(計算規則!$G$28=0,0,ROUND(M1069*24*H1069*N$3+M1069*24*I1069*N$4,0))</f>
        <v>0</v>
      </c>
      <c r="O1069" s="279">
        <f>時間計算書!S1069</f>
        <v>0</v>
      </c>
      <c r="P1069" s="288">
        <f>IF(計算規則!$G$28=0,0,ROUND(O1069*24*H1069*P$3+O1069*24*I1069*P$4,0))</f>
        <v>0</v>
      </c>
      <c r="Q1069" s="279">
        <f>時間計算書!T1069</f>
        <v>0</v>
      </c>
      <c r="R1069" s="288">
        <f>IF(計算規則!$G$28=0,0,ROUND(Q1069*24*H1069*R$3+Q1069*24*I1069*R$4,0))</f>
        <v>0</v>
      </c>
      <c r="S1069" s="279">
        <f>時間計算書!U1069</f>
        <v>0</v>
      </c>
      <c r="T1069" s="289">
        <f>IF(計算規則!$G$28=0,0,ROUND(S1069*24*H1069*T$3+S1069*24*I1069*T$4,0))</f>
        <v>0</v>
      </c>
      <c r="U1069" s="267"/>
      <c r="V1069" s="268"/>
      <c r="W1069" s="268"/>
      <c r="X1069" s="269"/>
      <c r="Y1069" s="270">
        <f t="shared" si="205"/>
        <v>0</v>
      </c>
    </row>
    <row r="1070" spans="1:25" ht="9" customHeight="1" thickBot="1" x14ac:dyDescent="0.2">
      <c r="A1070" s="760"/>
      <c r="B1070" s="761"/>
      <c r="C1070" s="762"/>
      <c r="D1070" s="66">
        <f t="shared" si="206"/>
        <v>45334</v>
      </c>
      <c r="E1070" s="67">
        <f t="shared" si="202"/>
        <v>45334</v>
      </c>
      <c r="F1070" s="68">
        <f t="shared" si="203"/>
        <v>45334</v>
      </c>
      <c r="G1070" s="214" t="str">
        <f>IF(時間計算書!E1070="","",時間計算書!E1070)</f>
        <v/>
      </c>
      <c r="H1070" s="156">
        <f t="shared" si="207"/>
        <v>0</v>
      </c>
      <c r="I1070" s="156">
        <f t="shared" si="207"/>
        <v>0</v>
      </c>
      <c r="J1070" s="285">
        <f>IF(計算規則!$G$28=0,1,IF(G1070="法",計算規則!H1098,IF(G1070="所",計算規則!$H$33,計算規則!$H$32)))</f>
        <v>1</v>
      </c>
      <c r="K1070" s="283">
        <f>時間計算書!P1070</f>
        <v>0</v>
      </c>
      <c r="L1070" s="287">
        <f>IF(計算規則!$G$28=0,0,ROUND(K1070*24*H1070*J1070,0))</f>
        <v>0</v>
      </c>
      <c r="M1070" s="279">
        <f>時間計算書!Q1070+時間計算書!R1070</f>
        <v>0</v>
      </c>
      <c r="N1070" s="288">
        <f>IF(計算規則!$G$28=0,0,ROUND(M1070*24*H1070*N$3+M1070*24*I1070*N$4,0))</f>
        <v>0</v>
      </c>
      <c r="O1070" s="279">
        <f>時間計算書!S1070</f>
        <v>0</v>
      </c>
      <c r="P1070" s="288">
        <f>IF(計算規則!$G$28=0,0,ROUND(O1070*24*H1070*P$3+O1070*24*I1070*P$4,0))</f>
        <v>0</v>
      </c>
      <c r="Q1070" s="279">
        <f>時間計算書!T1070</f>
        <v>0</v>
      </c>
      <c r="R1070" s="288">
        <f>IF(計算規則!$G$28=0,0,ROUND(Q1070*24*H1070*R$3+Q1070*24*I1070*R$4,0))</f>
        <v>0</v>
      </c>
      <c r="S1070" s="279">
        <f>時間計算書!U1070</f>
        <v>0</v>
      </c>
      <c r="T1070" s="289">
        <f>IF(計算規則!$G$28=0,0,ROUND(S1070*24*H1070*T$3+S1070*24*I1070*T$4,0))</f>
        <v>0</v>
      </c>
      <c r="U1070" s="267"/>
      <c r="V1070" s="268"/>
      <c r="W1070" s="268"/>
      <c r="X1070" s="269"/>
      <c r="Y1070" s="270">
        <f t="shared" si="205"/>
        <v>0</v>
      </c>
    </row>
    <row r="1071" spans="1:25" ht="9" customHeight="1" x14ac:dyDescent="0.15">
      <c r="A1071" s="783"/>
      <c r="B1071" s="784"/>
      <c r="C1071" s="785"/>
      <c r="D1071" s="66">
        <f t="shared" si="206"/>
        <v>45335</v>
      </c>
      <c r="E1071" s="67">
        <f>D1071</f>
        <v>45335</v>
      </c>
      <c r="F1071" s="68">
        <f>D1071</f>
        <v>45335</v>
      </c>
      <c r="G1071" s="214" t="str">
        <f>IF(時間計算書!E1071="","",時間計算書!E1071)</f>
        <v/>
      </c>
      <c r="H1071" s="156">
        <f t="shared" si="207"/>
        <v>0</v>
      </c>
      <c r="I1071" s="156">
        <f t="shared" si="207"/>
        <v>0</v>
      </c>
      <c r="J1071" s="285">
        <f>IF(計算規則!$G$28=0,1,IF(G1071="法",計算規則!H1099,IF(G1071="所",計算規則!$H$33,計算規則!$H$32)))</f>
        <v>1</v>
      </c>
      <c r="K1071" s="283">
        <f>時間計算書!P1071</f>
        <v>0</v>
      </c>
      <c r="L1071" s="287">
        <f>IF(計算規則!$G$28=0,0,ROUND(K1071*24*H1071*J1071,0))</f>
        <v>0</v>
      </c>
      <c r="M1071" s="279">
        <f>時間計算書!Q1071+時間計算書!R1071</f>
        <v>0</v>
      </c>
      <c r="N1071" s="288">
        <f>IF(計算規則!$G$28=0,0,ROUND(M1071*24*H1071*N$3+M1071*24*I1071*N$4,0))</f>
        <v>0</v>
      </c>
      <c r="O1071" s="279">
        <f>時間計算書!S1071</f>
        <v>0</v>
      </c>
      <c r="P1071" s="288">
        <f>IF(計算規則!$G$28=0,0,ROUND(O1071*24*H1071*P$3+O1071*24*I1071*P$4,0))</f>
        <v>0</v>
      </c>
      <c r="Q1071" s="279">
        <f>時間計算書!T1071</f>
        <v>0</v>
      </c>
      <c r="R1071" s="288">
        <f>IF(計算規則!$G$28=0,0,ROUND(Q1071*24*H1071*R$3+Q1071*24*I1071*R$4,0))</f>
        <v>0</v>
      </c>
      <c r="S1071" s="279">
        <f>時間計算書!U1071</f>
        <v>0</v>
      </c>
      <c r="T1071" s="289">
        <f>IF(計算規則!$G$28=0,0,ROUND(S1071*24*H1071*T$3+S1071*24*I1071*T$4,0))</f>
        <v>0</v>
      </c>
      <c r="U1071" s="267"/>
      <c r="V1071" s="268"/>
      <c r="W1071" s="268"/>
      <c r="X1071" s="269"/>
      <c r="Y1071" s="270">
        <f t="shared" si="205"/>
        <v>0</v>
      </c>
    </row>
    <row r="1072" spans="1:25" ht="9" customHeight="1" thickBot="1" x14ac:dyDescent="0.2">
      <c r="A1072" s="786"/>
      <c r="B1072" s="787"/>
      <c r="C1072" s="788"/>
      <c r="D1072" s="66">
        <f>D1071+1</f>
        <v>45336</v>
      </c>
      <c r="E1072" s="67">
        <f t="shared" ref="E1072:E1101" si="208">D1072</f>
        <v>45336</v>
      </c>
      <c r="F1072" s="68">
        <f t="shared" ref="F1072:F1101" si="209">D1072</f>
        <v>45336</v>
      </c>
      <c r="G1072" s="214" t="str">
        <f>IF(時間計算書!E1072="","",時間計算書!E1072)</f>
        <v/>
      </c>
      <c r="H1072" s="156">
        <f t="shared" si="207"/>
        <v>0</v>
      </c>
      <c r="I1072" s="156">
        <f t="shared" si="207"/>
        <v>0</v>
      </c>
      <c r="J1072" s="285">
        <f>IF(計算規則!$G$28=0,1,IF(G1072="法",計算規則!H1100,IF(G1072="所",計算規則!$H$33,計算規則!$H$32)))</f>
        <v>1</v>
      </c>
      <c r="K1072" s="283">
        <f>時間計算書!P1072</f>
        <v>0</v>
      </c>
      <c r="L1072" s="287">
        <f>IF(計算規則!$G$28=0,0,ROUND(K1072*24*H1072*J1072,0))</f>
        <v>0</v>
      </c>
      <c r="M1072" s="279">
        <f>時間計算書!Q1072+時間計算書!R1072</f>
        <v>0</v>
      </c>
      <c r="N1072" s="288">
        <f>IF(計算規則!$G$28=0,0,ROUND(M1072*24*H1072*N$3+M1072*24*I1072*N$4,0))</f>
        <v>0</v>
      </c>
      <c r="O1072" s="279">
        <f>時間計算書!S1072</f>
        <v>0</v>
      </c>
      <c r="P1072" s="288">
        <f>IF(計算規則!$G$28=0,0,ROUND(O1072*24*H1072*P$3+O1072*24*I1072*P$4,0))</f>
        <v>0</v>
      </c>
      <c r="Q1072" s="279">
        <f>時間計算書!T1072</f>
        <v>0</v>
      </c>
      <c r="R1072" s="288">
        <f>IF(計算規則!$G$28=0,0,ROUND(Q1072*24*H1072*R$3+Q1072*24*I1072*R$4,0))</f>
        <v>0</v>
      </c>
      <c r="S1072" s="279">
        <f>時間計算書!U1072</f>
        <v>0</v>
      </c>
      <c r="T1072" s="289">
        <f>IF(計算規則!$G$28=0,0,ROUND(S1072*24*H1072*T$3+S1072*24*I1072*T$4,0))</f>
        <v>0</v>
      </c>
      <c r="U1072" s="267"/>
      <c r="V1072" s="268"/>
      <c r="W1072" s="268"/>
      <c r="X1072" s="269"/>
      <c r="Y1072" s="270">
        <f t="shared" si="205"/>
        <v>0</v>
      </c>
    </row>
    <row r="1073" spans="1:25" ht="9" customHeight="1" x14ac:dyDescent="0.15">
      <c r="A1073" s="746" t="s">
        <v>71</v>
      </c>
      <c r="B1073" s="184" t="s">
        <v>116</v>
      </c>
      <c r="C1073" s="198">
        <f>SUM(K1059:K1089)</f>
        <v>0</v>
      </c>
      <c r="D1073" s="66">
        <f t="shared" si="206"/>
        <v>45337</v>
      </c>
      <c r="E1073" s="67">
        <f t="shared" si="208"/>
        <v>45337</v>
      </c>
      <c r="F1073" s="68">
        <f t="shared" si="209"/>
        <v>45337</v>
      </c>
      <c r="G1073" s="214" t="str">
        <f>IF(時間計算書!E1073="","",時間計算書!E1073)</f>
        <v/>
      </c>
      <c r="H1073" s="156">
        <f t="shared" si="207"/>
        <v>0</v>
      </c>
      <c r="I1073" s="156">
        <f t="shared" si="207"/>
        <v>0</v>
      </c>
      <c r="J1073" s="285">
        <f>IF(計算規則!$G$28=0,1,IF(G1073="法",計算規則!H1101,IF(G1073="所",計算規則!$H$33,計算規則!$H$32)))</f>
        <v>1</v>
      </c>
      <c r="K1073" s="283">
        <f>時間計算書!P1073</f>
        <v>0</v>
      </c>
      <c r="L1073" s="287">
        <f>IF(計算規則!$G$28=0,0,ROUND(K1073*24*H1073*J1073,0))</f>
        <v>0</v>
      </c>
      <c r="M1073" s="279">
        <f>時間計算書!Q1073+時間計算書!R1073</f>
        <v>0</v>
      </c>
      <c r="N1073" s="288">
        <f>IF(計算規則!$G$28=0,0,ROUND(M1073*24*H1073*N$3+M1073*24*I1073*N$4,0))</f>
        <v>0</v>
      </c>
      <c r="O1073" s="279">
        <f>時間計算書!S1073</f>
        <v>0</v>
      </c>
      <c r="P1073" s="288">
        <f>IF(計算規則!$G$28=0,0,ROUND(O1073*24*H1073*P$3+O1073*24*I1073*P$4,0))</f>
        <v>0</v>
      </c>
      <c r="Q1073" s="279">
        <f>時間計算書!T1073</f>
        <v>0</v>
      </c>
      <c r="R1073" s="288">
        <f>IF(計算規則!$G$28=0,0,ROUND(Q1073*24*H1073*R$3+Q1073*24*I1073*R$4,0))</f>
        <v>0</v>
      </c>
      <c r="S1073" s="279">
        <f>時間計算書!U1073</f>
        <v>0</v>
      </c>
      <c r="T1073" s="289">
        <f>IF(計算規則!$G$28=0,0,ROUND(S1073*24*H1073*T$3+S1073*24*I1073*T$4,0))</f>
        <v>0</v>
      </c>
      <c r="U1073" s="267"/>
      <c r="V1073" s="268"/>
      <c r="W1073" s="268"/>
      <c r="X1073" s="269"/>
      <c r="Y1073" s="270">
        <f t="shared" si="205"/>
        <v>0</v>
      </c>
    </row>
    <row r="1074" spans="1:25" ht="9" customHeight="1" x14ac:dyDescent="0.15">
      <c r="A1074" s="747"/>
      <c r="B1074" s="196" t="s">
        <v>56</v>
      </c>
      <c r="C1074" s="199">
        <f>SUM(L1059:L1089)</f>
        <v>0</v>
      </c>
      <c r="D1074" s="66">
        <f t="shared" si="206"/>
        <v>45338</v>
      </c>
      <c r="E1074" s="67">
        <f t="shared" si="208"/>
        <v>45338</v>
      </c>
      <c r="F1074" s="68">
        <f t="shared" si="209"/>
        <v>45338</v>
      </c>
      <c r="G1074" s="214" t="str">
        <f>IF(時間計算書!E1074="","",時間計算書!E1074)</f>
        <v/>
      </c>
      <c r="H1074" s="156">
        <f t="shared" si="207"/>
        <v>0</v>
      </c>
      <c r="I1074" s="156">
        <f t="shared" si="207"/>
        <v>0</v>
      </c>
      <c r="J1074" s="285">
        <f>IF(計算規則!$G$28=0,1,IF(G1074="法",計算規則!H1102,IF(G1074="所",計算規則!$H$33,計算規則!$H$32)))</f>
        <v>1</v>
      </c>
      <c r="K1074" s="283">
        <f>時間計算書!P1074</f>
        <v>0</v>
      </c>
      <c r="L1074" s="287">
        <f>IF(計算規則!$G$28=0,0,ROUND(K1074*24*H1074*J1074,0))</f>
        <v>0</v>
      </c>
      <c r="M1074" s="279">
        <f>時間計算書!Q1074+時間計算書!R1074</f>
        <v>0</v>
      </c>
      <c r="N1074" s="288">
        <f>IF(計算規則!$G$28=0,0,ROUND(M1074*24*H1074*N$3+M1074*24*I1074*N$4,0))</f>
        <v>0</v>
      </c>
      <c r="O1074" s="279">
        <f>時間計算書!S1074</f>
        <v>0</v>
      </c>
      <c r="P1074" s="288">
        <f>IF(計算規則!$G$28=0,0,ROUND(O1074*24*H1074*P$3+O1074*24*I1074*P$4,0))</f>
        <v>0</v>
      </c>
      <c r="Q1074" s="279">
        <f>時間計算書!T1074</f>
        <v>0</v>
      </c>
      <c r="R1074" s="288">
        <f>IF(計算規則!$G$28=0,0,ROUND(Q1074*24*H1074*R$3+Q1074*24*I1074*R$4,0))</f>
        <v>0</v>
      </c>
      <c r="S1074" s="279">
        <f>時間計算書!U1074</f>
        <v>0</v>
      </c>
      <c r="T1074" s="289">
        <f>IF(計算規則!$G$28=0,0,ROUND(S1074*24*H1074*T$3+S1074*24*I1074*T$4,0))</f>
        <v>0</v>
      </c>
      <c r="U1074" s="267"/>
      <c r="V1074" s="268"/>
      <c r="W1074" s="268"/>
      <c r="X1074" s="269"/>
      <c r="Y1074" s="270">
        <f t="shared" si="205"/>
        <v>0</v>
      </c>
    </row>
    <row r="1075" spans="1:25" ht="9" customHeight="1" x14ac:dyDescent="0.15">
      <c r="A1075" s="747"/>
      <c r="B1075" s="196" t="s">
        <v>114</v>
      </c>
      <c r="C1075" s="281">
        <f>SUM(U1059:U1089)</f>
        <v>0</v>
      </c>
      <c r="D1075" s="66">
        <f t="shared" si="206"/>
        <v>45339</v>
      </c>
      <c r="E1075" s="67">
        <f t="shared" si="208"/>
        <v>45339</v>
      </c>
      <c r="F1075" s="68">
        <f t="shared" si="209"/>
        <v>45339</v>
      </c>
      <c r="G1075" s="214" t="str">
        <f>IF(時間計算書!E1075="","",時間計算書!E1075)</f>
        <v/>
      </c>
      <c r="H1075" s="156">
        <f t="shared" si="207"/>
        <v>0</v>
      </c>
      <c r="I1075" s="156">
        <f t="shared" si="207"/>
        <v>0</v>
      </c>
      <c r="J1075" s="285">
        <f>IF(計算規則!$G$28=0,1,IF(G1075="法",計算規則!H1103,IF(G1075="所",計算規則!$H$33,計算規則!$H$32)))</f>
        <v>1</v>
      </c>
      <c r="K1075" s="283">
        <f>時間計算書!P1075</f>
        <v>0</v>
      </c>
      <c r="L1075" s="287">
        <f>IF(計算規則!$G$28=0,0,ROUND(K1075*24*H1075*J1075,0))</f>
        <v>0</v>
      </c>
      <c r="M1075" s="279">
        <f>時間計算書!Q1075+時間計算書!R1075</f>
        <v>0</v>
      </c>
      <c r="N1075" s="288">
        <f>IF(計算規則!$G$28=0,0,ROUND(M1075*24*H1075*N$3+M1075*24*I1075*N$4,0))</f>
        <v>0</v>
      </c>
      <c r="O1075" s="279">
        <f>時間計算書!S1075</f>
        <v>0</v>
      </c>
      <c r="P1075" s="288">
        <f>IF(計算規則!$G$28=0,0,ROUND(O1075*24*H1075*P$3+O1075*24*I1075*P$4,0))</f>
        <v>0</v>
      </c>
      <c r="Q1075" s="279">
        <f>時間計算書!T1075</f>
        <v>0</v>
      </c>
      <c r="R1075" s="288">
        <f>IF(計算規則!$G$28=0,0,ROUND(Q1075*24*H1075*R$3+Q1075*24*I1075*R$4,0))</f>
        <v>0</v>
      </c>
      <c r="S1075" s="279">
        <f>時間計算書!U1075</f>
        <v>0</v>
      </c>
      <c r="T1075" s="289">
        <f>IF(計算規則!$G$28=0,0,ROUND(S1075*24*H1075*T$3+S1075*24*I1075*T$4,0))</f>
        <v>0</v>
      </c>
      <c r="U1075" s="267"/>
      <c r="V1075" s="268"/>
      <c r="W1075" s="268"/>
      <c r="X1075" s="269"/>
      <c r="Y1075" s="270">
        <f t="shared" si="205"/>
        <v>0</v>
      </c>
    </row>
    <row r="1076" spans="1:25" ht="9" customHeight="1" thickBot="1" x14ac:dyDescent="0.2">
      <c r="A1076" s="748"/>
      <c r="B1076" s="197" t="s">
        <v>115</v>
      </c>
      <c r="C1076" s="282">
        <f>C1074+C1075</f>
        <v>0</v>
      </c>
      <c r="D1076" s="66">
        <f t="shared" si="206"/>
        <v>45340</v>
      </c>
      <c r="E1076" s="67">
        <f t="shared" si="208"/>
        <v>45340</v>
      </c>
      <c r="F1076" s="68">
        <f t="shared" si="209"/>
        <v>45340</v>
      </c>
      <c r="G1076" s="214" t="str">
        <f>IF(時間計算書!E1076="","",時間計算書!E1076)</f>
        <v/>
      </c>
      <c r="H1076" s="156">
        <f t="shared" si="207"/>
        <v>0</v>
      </c>
      <c r="I1076" s="156">
        <f t="shared" si="207"/>
        <v>0</v>
      </c>
      <c r="J1076" s="285">
        <f>IF(計算規則!$G$28=0,1,IF(G1076="法",計算規則!H1104,IF(G1076="所",計算規則!$H$33,計算規則!$H$32)))</f>
        <v>1</v>
      </c>
      <c r="K1076" s="283">
        <f>時間計算書!P1076</f>
        <v>0</v>
      </c>
      <c r="L1076" s="287">
        <f>IF(計算規則!$G$28=0,0,ROUND(K1076*24*H1076*J1076,0))</f>
        <v>0</v>
      </c>
      <c r="M1076" s="279">
        <f>時間計算書!Q1076+時間計算書!R1076</f>
        <v>0</v>
      </c>
      <c r="N1076" s="288">
        <f>IF(計算規則!$G$28=0,0,ROUND(M1076*24*H1076*N$3+M1076*24*I1076*N$4,0))</f>
        <v>0</v>
      </c>
      <c r="O1076" s="279">
        <f>時間計算書!S1076</f>
        <v>0</v>
      </c>
      <c r="P1076" s="288">
        <f>IF(計算規則!$G$28=0,0,ROUND(O1076*24*H1076*P$3+O1076*24*I1076*P$4,0))</f>
        <v>0</v>
      </c>
      <c r="Q1076" s="279">
        <f>時間計算書!T1076</f>
        <v>0</v>
      </c>
      <c r="R1076" s="288">
        <f>IF(計算規則!$G$28=0,0,ROUND(Q1076*24*H1076*R$3+Q1076*24*I1076*R$4,0))</f>
        <v>0</v>
      </c>
      <c r="S1076" s="279">
        <f>時間計算書!U1076</f>
        <v>0</v>
      </c>
      <c r="T1076" s="289">
        <f>IF(計算規則!$G$28=0,0,ROUND(S1076*24*H1076*T$3+S1076*24*I1076*T$4,0))</f>
        <v>0</v>
      </c>
      <c r="U1076" s="267"/>
      <c r="V1076" s="268"/>
      <c r="W1076" s="268"/>
      <c r="X1076" s="269"/>
      <c r="Y1076" s="270">
        <f t="shared" si="205"/>
        <v>0</v>
      </c>
    </row>
    <row r="1077" spans="1:25" ht="9" customHeight="1" x14ac:dyDescent="0.15">
      <c r="A1077" s="746" t="s">
        <v>72</v>
      </c>
      <c r="B1077" s="184" t="s">
        <v>116</v>
      </c>
      <c r="C1077" s="198">
        <f>SUM(M1059:M1089)</f>
        <v>0</v>
      </c>
      <c r="D1077" s="66">
        <f t="shared" si="206"/>
        <v>45341</v>
      </c>
      <c r="E1077" s="67">
        <f t="shared" si="208"/>
        <v>45341</v>
      </c>
      <c r="F1077" s="68">
        <f t="shared" si="209"/>
        <v>45341</v>
      </c>
      <c r="G1077" s="214" t="str">
        <f>IF(時間計算書!E1077="","",時間計算書!E1077)</f>
        <v/>
      </c>
      <c r="H1077" s="156">
        <f t="shared" si="207"/>
        <v>0</v>
      </c>
      <c r="I1077" s="156">
        <f t="shared" si="207"/>
        <v>0</v>
      </c>
      <c r="J1077" s="285">
        <f>IF(計算規則!$G$28=0,1,IF(G1077="法",計算規則!H1105,IF(G1077="所",計算規則!$H$33,計算規則!$H$32)))</f>
        <v>1</v>
      </c>
      <c r="K1077" s="283">
        <f>時間計算書!P1077</f>
        <v>0</v>
      </c>
      <c r="L1077" s="287">
        <f>IF(計算規則!$G$28=0,0,ROUND(K1077*24*H1077*J1077,0))</f>
        <v>0</v>
      </c>
      <c r="M1077" s="279">
        <f>時間計算書!Q1077+時間計算書!R1077</f>
        <v>0</v>
      </c>
      <c r="N1077" s="288">
        <f>IF(計算規則!$G$28=0,0,ROUND(M1077*24*H1077*N$3+M1077*24*I1077*N$4,0))</f>
        <v>0</v>
      </c>
      <c r="O1077" s="279">
        <f>時間計算書!S1077</f>
        <v>0</v>
      </c>
      <c r="P1077" s="288">
        <f>IF(計算規則!$G$28=0,0,ROUND(O1077*24*H1077*P$3+O1077*24*I1077*P$4,0))</f>
        <v>0</v>
      </c>
      <c r="Q1077" s="279">
        <f>時間計算書!T1077</f>
        <v>0</v>
      </c>
      <c r="R1077" s="288">
        <f>IF(計算規則!$G$28=0,0,ROUND(Q1077*24*H1077*R$3+Q1077*24*I1077*R$4,0))</f>
        <v>0</v>
      </c>
      <c r="S1077" s="279">
        <f>時間計算書!U1077</f>
        <v>0</v>
      </c>
      <c r="T1077" s="289">
        <f>IF(計算規則!$G$28=0,0,ROUND(S1077*24*H1077*T$3+S1077*24*I1077*T$4,0))</f>
        <v>0</v>
      </c>
      <c r="U1077" s="267"/>
      <c r="V1077" s="268"/>
      <c r="W1077" s="268"/>
      <c r="X1077" s="269"/>
      <c r="Y1077" s="270">
        <f t="shared" si="205"/>
        <v>0</v>
      </c>
    </row>
    <row r="1078" spans="1:25" ht="9" customHeight="1" x14ac:dyDescent="0.15">
      <c r="A1078" s="747"/>
      <c r="B1078" s="196" t="s">
        <v>56</v>
      </c>
      <c r="C1078" s="199">
        <f>SUM(N1059:N1089)+SUM(P1059:P1089)</f>
        <v>0</v>
      </c>
      <c r="D1078" s="66">
        <f t="shared" si="206"/>
        <v>45342</v>
      </c>
      <c r="E1078" s="67">
        <f t="shared" si="208"/>
        <v>45342</v>
      </c>
      <c r="F1078" s="68">
        <f t="shared" si="209"/>
        <v>45342</v>
      </c>
      <c r="G1078" s="214" t="str">
        <f>IF(時間計算書!E1078="","",時間計算書!E1078)</f>
        <v/>
      </c>
      <c r="H1078" s="156">
        <f t="shared" si="207"/>
        <v>0</v>
      </c>
      <c r="I1078" s="156">
        <f t="shared" si="207"/>
        <v>0</v>
      </c>
      <c r="J1078" s="285">
        <f>IF(計算規則!$G$28=0,1,IF(G1078="法",計算規則!H1106,IF(G1078="所",計算規則!$H$33,計算規則!$H$32)))</f>
        <v>1</v>
      </c>
      <c r="K1078" s="283">
        <f>時間計算書!P1078</f>
        <v>0</v>
      </c>
      <c r="L1078" s="287">
        <f>IF(計算規則!$G$28=0,0,ROUND(K1078*24*H1078*J1078,0))</f>
        <v>0</v>
      </c>
      <c r="M1078" s="279">
        <f>時間計算書!Q1078+時間計算書!R1078</f>
        <v>0</v>
      </c>
      <c r="N1078" s="288">
        <f>IF(計算規則!$G$28=0,0,ROUND(M1078*24*H1078*N$3+M1078*24*I1078*N$4,0))</f>
        <v>0</v>
      </c>
      <c r="O1078" s="279">
        <f>時間計算書!S1078</f>
        <v>0</v>
      </c>
      <c r="P1078" s="288">
        <f>IF(計算規則!$G$28=0,0,ROUND(O1078*24*H1078*P$3+O1078*24*I1078*P$4,0))</f>
        <v>0</v>
      </c>
      <c r="Q1078" s="279">
        <f>時間計算書!T1078</f>
        <v>0</v>
      </c>
      <c r="R1078" s="288">
        <f>IF(計算規則!$G$28=0,0,ROUND(Q1078*24*H1078*R$3+Q1078*24*I1078*R$4,0))</f>
        <v>0</v>
      </c>
      <c r="S1078" s="279">
        <f>時間計算書!U1078</f>
        <v>0</v>
      </c>
      <c r="T1078" s="289">
        <f>IF(計算規則!$G$28=0,0,ROUND(S1078*24*H1078*T$3+S1078*24*I1078*T$4,0))</f>
        <v>0</v>
      </c>
      <c r="U1078" s="267"/>
      <c r="V1078" s="268"/>
      <c r="W1078" s="268"/>
      <c r="X1078" s="269"/>
      <c r="Y1078" s="270">
        <f t="shared" si="205"/>
        <v>0</v>
      </c>
    </row>
    <row r="1079" spans="1:25" ht="9" customHeight="1" x14ac:dyDescent="0.15">
      <c r="A1079" s="747"/>
      <c r="B1079" s="196" t="s">
        <v>114</v>
      </c>
      <c r="C1079" s="281">
        <f>SUM(V1059:V1089)</f>
        <v>0</v>
      </c>
      <c r="D1079" s="66">
        <f t="shared" si="206"/>
        <v>45343</v>
      </c>
      <c r="E1079" s="67">
        <f t="shared" si="208"/>
        <v>45343</v>
      </c>
      <c r="F1079" s="68">
        <f t="shared" si="209"/>
        <v>45343</v>
      </c>
      <c r="G1079" s="214" t="str">
        <f>IF(時間計算書!E1079="","",時間計算書!E1079)</f>
        <v/>
      </c>
      <c r="H1079" s="156">
        <f t="shared" si="207"/>
        <v>0</v>
      </c>
      <c r="I1079" s="156">
        <f t="shared" si="207"/>
        <v>0</v>
      </c>
      <c r="J1079" s="285">
        <f>IF(計算規則!$G$28=0,1,IF(G1079="法",計算規則!H1107,IF(G1079="所",計算規則!$H$33,計算規則!$H$32)))</f>
        <v>1</v>
      </c>
      <c r="K1079" s="283">
        <f>時間計算書!P1079</f>
        <v>0</v>
      </c>
      <c r="L1079" s="287">
        <f>IF(計算規則!$G$28=0,0,ROUND(K1079*24*H1079*J1079,0))</f>
        <v>0</v>
      </c>
      <c r="M1079" s="279">
        <f>時間計算書!Q1079+時間計算書!R1079</f>
        <v>0</v>
      </c>
      <c r="N1079" s="288">
        <f>IF(計算規則!$G$28=0,0,ROUND(M1079*24*H1079*N$3+M1079*24*I1079*N$4,0))</f>
        <v>0</v>
      </c>
      <c r="O1079" s="279">
        <f>時間計算書!S1079</f>
        <v>0</v>
      </c>
      <c r="P1079" s="288">
        <f>IF(計算規則!$G$28=0,0,ROUND(O1079*24*H1079*P$3+O1079*24*I1079*P$4,0))</f>
        <v>0</v>
      </c>
      <c r="Q1079" s="279">
        <f>時間計算書!T1079</f>
        <v>0</v>
      </c>
      <c r="R1079" s="288">
        <f>IF(計算規則!$G$28=0,0,ROUND(Q1079*24*H1079*R$3+Q1079*24*I1079*R$4,0))</f>
        <v>0</v>
      </c>
      <c r="S1079" s="279">
        <f>時間計算書!U1079</f>
        <v>0</v>
      </c>
      <c r="T1079" s="289">
        <f>IF(計算規則!$G$28=0,0,ROUND(S1079*24*H1079*T$3+S1079*24*I1079*T$4,0))</f>
        <v>0</v>
      </c>
      <c r="U1079" s="267"/>
      <c r="V1079" s="268"/>
      <c r="W1079" s="268"/>
      <c r="X1079" s="269"/>
      <c r="Y1079" s="270">
        <f t="shared" si="205"/>
        <v>0</v>
      </c>
    </row>
    <row r="1080" spans="1:25" ht="9" customHeight="1" thickBot="1" x14ac:dyDescent="0.2">
      <c r="A1080" s="748"/>
      <c r="B1080" s="197" t="s">
        <v>115</v>
      </c>
      <c r="C1080" s="282">
        <f>C1078+C1079</f>
        <v>0</v>
      </c>
      <c r="D1080" s="66">
        <f t="shared" si="206"/>
        <v>45344</v>
      </c>
      <c r="E1080" s="67">
        <f t="shared" si="208"/>
        <v>45344</v>
      </c>
      <c r="F1080" s="68">
        <f t="shared" si="209"/>
        <v>45344</v>
      </c>
      <c r="G1080" s="214" t="str">
        <f>IF(時間計算書!E1080="","",時間計算書!E1080)</f>
        <v/>
      </c>
      <c r="H1080" s="156">
        <f t="shared" si="207"/>
        <v>0</v>
      </c>
      <c r="I1080" s="156">
        <f t="shared" si="207"/>
        <v>0</v>
      </c>
      <c r="J1080" s="285">
        <f>IF(計算規則!$G$28=0,1,IF(G1080="法",計算規則!H1108,IF(G1080="所",計算規則!$H$33,計算規則!$H$32)))</f>
        <v>1</v>
      </c>
      <c r="K1080" s="283">
        <f>時間計算書!P1080</f>
        <v>0</v>
      </c>
      <c r="L1080" s="287">
        <f>IF(計算規則!$G$28=0,0,ROUND(K1080*24*H1080*J1080,0))</f>
        <v>0</v>
      </c>
      <c r="M1080" s="279">
        <f>時間計算書!Q1080+時間計算書!R1080</f>
        <v>0</v>
      </c>
      <c r="N1080" s="288">
        <f>IF(計算規則!$G$28=0,0,ROUND(M1080*24*H1080*N$3+M1080*24*I1080*N$4,0))</f>
        <v>0</v>
      </c>
      <c r="O1080" s="279">
        <f>時間計算書!S1080</f>
        <v>0</v>
      </c>
      <c r="P1080" s="288">
        <f>IF(計算規則!$G$28=0,0,ROUND(O1080*24*H1080*P$3+O1080*24*I1080*P$4,0))</f>
        <v>0</v>
      </c>
      <c r="Q1080" s="279">
        <f>時間計算書!T1080</f>
        <v>0</v>
      </c>
      <c r="R1080" s="288">
        <f>IF(計算規則!$G$28=0,0,ROUND(Q1080*24*H1080*R$3+Q1080*24*I1080*R$4,0))</f>
        <v>0</v>
      </c>
      <c r="S1080" s="279">
        <f>時間計算書!U1080</f>
        <v>0</v>
      </c>
      <c r="T1080" s="289">
        <f>IF(計算規則!$G$28=0,0,ROUND(S1080*24*H1080*T$3+S1080*24*I1080*T$4,0))</f>
        <v>0</v>
      </c>
      <c r="U1080" s="267"/>
      <c r="V1080" s="268"/>
      <c r="W1080" s="268"/>
      <c r="X1080" s="269"/>
      <c r="Y1080" s="270">
        <f t="shared" si="205"/>
        <v>0</v>
      </c>
    </row>
    <row r="1081" spans="1:25" ht="9" customHeight="1" thickBot="1" x14ac:dyDescent="0.2">
      <c r="A1081" s="749" t="s">
        <v>120</v>
      </c>
      <c r="B1081" s="750"/>
      <c r="C1081" s="200">
        <f>SUM(O1059:O1089)</f>
        <v>0</v>
      </c>
      <c r="D1081" s="66">
        <f t="shared" si="206"/>
        <v>45345</v>
      </c>
      <c r="E1081" s="67">
        <f t="shared" si="208"/>
        <v>45345</v>
      </c>
      <c r="F1081" s="68">
        <f t="shared" si="209"/>
        <v>45345</v>
      </c>
      <c r="G1081" s="214" t="str">
        <f>IF(時間計算書!E1081="","",時間計算書!E1081)</f>
        <v/>
      </c>
      <c r="H1081" s="156">
        <f t="shared" si="207"/>
        <v>0</v>
      </c>
      <c r="I1081" s="156">
        <f t="shared" si="207"/>
        <v>0</v>
      </c>
      <c r="J1081" s="285">
        <f>IF(計算規則!$G$28=0,1,IF(G1081="法",計算規則!H1109,IF(G1081="所",計算規則!$H$33,計算規則!$H$32)))</f>
        <v>1</v>
      </c>
      <c r="K1081" s="283">
        <f>時間計算書!P1081</f>
        <v>0</v>
      </c>
      <c r="L1081" s="287">
        <f>IF(計算規則!$G$28=0,0,ROUND(K1081*24*H1081*J1081,0))</f>
        <v>0</v>
      </c>
      <c r="M1081" s="279">
        <f>時間計算書!Q1081+時間計算書!R1081</f>
        <v>0</v>
      </c>
      <c r="N1081" s="288">
        <f>IF(計算規則!$G$28=0,0,ROUND(M1081*24*H1081*N$3+M1081*24*I1081*N$4,0))</f>
        <v>0</v>
      </c>
      <c r="O1081" s="279">
        <f>時間計算書!S1081</f>
        <v>0</v>
      </c>
      <c r="P1081" s="288">
        <f>IF(計算規則!$G$28=0,0,ROUND(O1081*24*H1081*P$3+O1081*24*I1081*P$4,0))</f>
        <v>0</v>
      </c>
      <c r="Q1081" s="279">
        <f>時間計算書!T1081</f>
        <v>0</v>
      </c>
      <c r="R1081" s="288">
        <f>IF(計算規則!$G$28=0,0,ROUND(Q1081*24*H1081*R$3+Q1081*24*I1081*R$4,0))</f>
        <v>0</v>
      </c>
      <c r="S1081" s="279">
        <f>時間計算書!U1081</f>
        <v>0</v>
      </c>
      <c r="T1081" s="289">
        <f>IF(計算規則!$G$28=0,0,ROUND(S1081*24*H1081*T$3+S1081*24*I1081*T$4,0))</f>
        <v>0</v>
      </c>
      <c r="U1081" s="267"/>
      <c r="V1081" s="268"/>
      <c r="W1081" s="268"/>
      <c r="X1081" s="269"/>
      <c r="Y1081" s="270">
        <f t="shared" si="205"/>
        <v>0</v>
      </c>
    </row>
    <row r="1082" spans="1:25" ht="9" customHeight="1" x14ac:dyDescent="0.15">
      <c r="A1082" s="743" t="s">
        <v>79</v>
      </c>
      <c r="B1082" s="184" t="s">
        <v>116</v>
      </c>
      <c r="C1082" s="198">
        <f>SUM(Q1059:Q1089)</f>
        <v>0</v>
      </c>
      <c r="D1082" s="66">
        <f t="shared" si="206"/>
        <v>45346</v>
      </c>
      <c r="E1082" s="67">
        <f t="shared" si="208"/>
        <v>45346</v>
      </c>
      <c r="F1082" s="68">
        <f t="shared" si="209"/>
        <v>45346</v>
      </c>
      <c r="G1082" s="214" t="str">
        <f>IF(時間計算書!E1082="","",時間計算書!E1082)</f>
        <v/>
      </c>
      <c r="H1082" s="156">
        <f t="shared" si="207"/>
        <v>0</v>
      </c>
      <c r="I1082" s="156">
        <f t="shared" si="207"/>
        <v>0</v>
      </c>
      <c r="J1082" s="285">
        <f>IF(計算規則!$G$28=0,1,IF(G1082="法",計算規則!H1110,IF(G1082="所",計算規則!$H$33,計算規則!$H$32)))</f>
        <v>1</v>
      </c>
      <c r="K1082" s="283">
        <f>時間計算書!P1082</f>
        <v>0</v>
      </c>
      <c r="L1082" s="287">
        <f>IF(計算規則!$G$28=0,0,ROUND(K1082*24*H1082*J1082,0))</f>
        <v>0</v>
      </c>
      <c r="M1082" s="279">
        <f>時間計算書!Q1082+時間計算書!R1082</f>
        <v>0</v>
      </c>
      <c r="N1082" s="288">
        <f>IF(計算規則!$G$28=0,0,ROUND(M1082*24*H1082*N$3+M1082*24*I1082*N$4,0))</f>
        <v>0</v>
      </c>
      <c r="O1082" s="279">
        <f>時間計算書!S1082</f>
        <v>0</v>
      </c>
      <c r="P1082" s="288">
        <f>IF(計算規則!$G$28=0,0,ROUND(O1082*24*H1082*P$3+O1082*24*I1082*P$4,0))</f>
        <v>0</v>
      </c>
      <c r="Q1082" s="279">
        <f>時間計算書!T1082</f>
        <v>0</v>
      </c>
      <c r="R1082" s="288">
        <f>IF(計算規則!$G$28=0,0,ROUND(Q1082*24*H1082*R$3+Q1082*24*I1082*R$4,0))</f>
        <v>0</v>
      </c>
      <c r="S1082" s="279">
        <f>時間計算書!U1082</f>
        <v>0</v>
      </c>
      <c r="T1082" s="289">
        <f>IF(計算規則!$G$28=0,0,ROUND(S1082*24*H1082*T$3+S1082*24*I1082*T$4,0))</f>
        <v>0</v>
      </c>
      <c r="U1082" s="267"/>
      <c r="V1082" s="268"/>
      <c r="W1082" s="268"/>
      <c r="X1082" s="269"/>
      <c r="Y1082" s="270">
        <f t="shared" si="205"/>
        <v>0</v>
      </c>
    </row>
    <row r="1083" spans="1:25" ht="9" customHeight="1" x14ac:dyDescent="0.15">
      <c r="A1083" s="744"/>
      <c r="B1083" s="196" t="s">
        <v>56</v>
      </c>
      <c r="C1083" s="199">
        <f>SUM(R1059:R1089)</f>
        <v>0</v>
      </c>
      <c r="D1083" s="66">
        <f t="shared" si="206"/>
        <v>45347</v>
      </c>
      <c r="E1083" s="67">
        <f t="shared" si="208"/>
        <v>45347</v>
      </c>
      <c r="F1083" s="68">
        <f t="shared" si="209"/>
        <v>45347</v>
      </c>
      <c r="G1083" s="214" t="str">
        <f>IF(時間計算書!E1083="","",時間計算書!E1083)</f>
        <v/>
      </c>
      <c r="H1083" s="156">
        <f t="shared" si="207"/>
        <v>0</v>
      </c>
      <c r="I1083" s="156">
        <f t="shared" si="207"/>
        <v>0</v>
      </c>
      <c r="J1083" s="285">
        <f>IF(計算規則!$G$28=0,1,IF(G1083="法",計算規則!H1111,IF(G1083="所",計算規則!$H$33,計算規則!$H$32)))</f>
        <v>1</v>
      </c>
      <c r="K1083" s="283">
        <f>時間計算書!P1083</f>
        <v>0</v>
      </c>
      <c r="L1083" s="287">
        <f>IF(計算規則!$G$28=0,0,ROUND(K1083*24*H1083*J1083,0))</f>
        <v>0</v>
      </c>
      <c r="M1083" s="279">
        <f>時間計算書!Q1083+時間計算書!R1083</f>
        <v>0</v>
      </c>
      <c r="N1083" s="288">
        <f>IF(計算規則!$G$28=0,0,ROUND(M1083*24*H1083*N$3+M1083*24*I1083*N$4,0))</f>
        <v>0</v>
      </c>
      <c r="O1083" s="279">
        <f>時間計算書!S1083</f>
        <v>0</v>
      </c>
      <c r="P1083" s="288">
        <f>IF(計算規則!$G$28=0,0,ROUND(O1083*24*H1083*P$3+O1083*24*I1083*P$4,0))</f>
        <v>0</v>
      </c>
      <c r="Q1083" s="279">
        <f>時間計算書!T1083</f>
        <v>0</v>
      </c>
      <c r="R1083" s="288">
        <f>IF(計算規則!$G$28=0,0,ROUND(Q1083*24*H1083*R$3+Q1083*24*I1083*R$4,0))</f>
        <v>0</v>
      </c>
      <c r="S1083" s="279">
        <f>時間計算書!U1083</f>
        <v>0</v>
      </c>
      <c r="T1083" s="289">
        <f>IF(計算規則!$G$28=0,0,ROUND(S1083*24*H1083*T$3+S1083*24*I1083*T$4,0))</f>
        <v>0</v>
      </c>
      <c r="U1083" s="267"/>
      <c r="V1083" s="268"/>
      <c r="W1083" s="268"/>
      <c r="X1083" s="269"/>
      <c r="Y1083" s="270">
        <f t="shared" si="205"/>
        <v>0</v>
      </c>
    </row>
    <row r="1084" spans="1:25" ht="9" customHeight="1" x14ac:dyDescent="0.15">
      <c r="A1084" s="744"/>
      <c r="B1084" s="196" t="s">
        <v>114</v>
      </c>
      <c r="C1084" s="281">
        <f>SUM(W1059:W1089)</f>
        <v>0</v>
      </c>
      <c r="D1084" s="66">
        <f t="shared" si="206"/>
        <v>45348</v>
      </c>
      <c r="E1084" s="67">
        <f t="shared" si="208"/>
        <v>45348</v>
      </c>
      <c r="F1084" s="68">
        <f t="shared" si="209"/>
        <v>45348</v>
      </c>
      <c r="G1084" s="214" t="str">
        <f>IF(時間計算書!E1084="","",時間計算書!E1084)</f>
        <v/>
      </c>
      <c r="H1084" s="156">
        <f t="shared" si="207"/>
        <v>0</v>
      </c>
      <c r="I1084" s="156">
        <f t="shared" si="207"/>
        <v>0</v>
      </c>
      <c r="J1084" s="285">
        <f>IF(計算規則!$G$28=0,1,IF(G1084="法",計算規則!H1112,IF(G1084="所",計算規則!$H$33,計算規則!$H$32)))</f>
        <v>1</v>
      </c>
      <c r="K1084" s="283">
        <f>時間計算書!P1084</f>
        <v>0</v>
      </c>
      <c r="L1084" s="287">
        <f>IF(計算規則!$G$28=0,0,ROUND(K1084*24*H1084*J1084,0))</f>
        <v>0</v>
      </c>
      <c r="M1084" s="279">
        <f>時間計算書!Q1084+時間計算書!R1084</f>
        <v>0</v>
      </c>
      <c r="N1084" s="288">
        <f>IF(計算規則!$G$28=0,0,ROUND(M1084*24*H1084*N$3+M1084*24*I1084*N$4,0))</f>
        <v>0</v>
      </c>
      <c r="O1084" s="279">
        <f>時間計算書!S1084</f>
        <v>0</v>
      </c>
      <c r="P1084" s="288">
        <f>IF(計算規則!$G$28=0,0,ROUND(O1084*24*H1084*P$3+O1084*24*I1084*P$4,0))</f>
        <v>0</v>
      </c>
      <c r="Q1084" s="279">
        <f>時間計算書!T1084</f>
        <v>0</v>
      </c>
      <c r="R1084" s="288">
        <f>IF(計算規則!$G$28=0,0,ROUND(Q1084*24*H1084*R$3+Q1084*24*I1084*R$4,0))</f>
        <v>0</v>
      </c>
      <c r="S1084" s="279">
        <f>時間計算書!U1084</f>
        <v>0</v>
      </c>
      <c r="T1084" s="289">
        <f>IF(計算規則!$G$28=0,0,ROUND(S1084*24*H1084*T$3+S1084*24*I1084*T$4,0))</f>
        <v>0</v>
      </c>
      <c r="U1084" s="267"/>
      <c r="V1084" s="268"/>
      <c r="W1084" s="268"/>
      <c r="X1084" s="269"/>
      <c r="Y1084" s="270">
        <f t="shared" si="205"/>
        <v>0</v>
      </c>
    </row>
    <row r="1085" spans="1:25" ht="9" customHeight="1" thickBot="1" x14ac:dyDescent="0.2">
      <c r="A1085" s="745"/>
      <c r="B1085" s="197" t="s">
        <v>115</v>
      </c>
      <c r="C1085" s="282">
        <f>C1083+C1084</f>
        <v>0</v>
      </c>
      <c r="D1085" s="66">
        <f t="shared" si="206"/>
        <v>45349</v>
      </c>
      <c r="E1085" s="67">
        <f t="shared" si="208"/>
        <v>45349</v>
      </c>
      <c r="F1085" s="68">
        <f t="shared" si="209"/>
        <v>45349</v>
      </c>
      <c r="G1085" s="214" t="str">
        <f>IF(時間計算書!E1085="","",時間計算書!E1085)</f>
        <v/>
      </c>
      <c r="H1085" s="156">
        <f t="shared" si="207"/>
        <v>0</v>
      </c>
      <c r="I1085" s="156">
        <f t="shared" si="207"/>
        <v>0</v>
      </c>
      <c r="J1085" s="285">
        <f>IF(計算規則!$G$28=0,1,IF(G1085="法",計算規則!H1113,IF(G1085="所",計算規則!$H$33,計算規則!$H$32)))</f>
        <v>1</v>
      </c>
      <c r="K1085" s="283">
        <f>時間計算書!P1085</f>
        <v>0</v>
      </c>
      <c r="L1085" s="287">
        <f>IF(計算規則!$G$28=0,0,ROUND(K1085*24*H1085*J1085,0))</f>
        <v>0</v>
      </c>
      <c r="M1085" s="279">
        <f>時間計算書!Q1085+時間計算書!R1085</f>
        <v>0</v>
      </c>
      <c r="N1085" s="288">
        <f>IF(計算規則!$G$28=0,0,ROUND(M1085*24*H1085*N$3+M1085*24*I1085*N$4,0))</f>
        <v>0</v>
      </c>
      <c r="O1085" s="279">
        <f>時間計算書!S1085</f>
        <v>0</v>
      </c>
      <c r="P1085" s="288">
        <f>IF(計算規則!$G$28=0,0,ROUND(O1085*24*H1085*P$3+O1085*24*I1085*P$4,0))</f>
        <v>0</v>
      </c>
      <c r="Q1085" s="279">
        <f>時間計算書!T1085</f>
        <v>0</v>
      </c>
      <c r="R1085" s="288">
        <f>IF(計算規則!$G$28=0,0,ROUND(Q1085*24*H1085*R$3+Q1085*24*I1085*R$4,0))</f>
        <v>0</v>
      </c>
      <c r="S1085" s="279">
        <f>時間計算書!U1085</f>
        <v>0</v>
      </c>
      <c r="T1085" s="289">
        <f>IF(計算規則!$G$28=0,0,ROUND(S1085*24*H1085*T$3+S1085*24*I1085*T$4,0))</f>
        <v>0</v>
      </c>
      <c r="U1085" s="267"/>
      <c r="V1085" s="268"/>
      <c r="W1085" s="268"/>
      <c r="X1085" s="269"/>
      <c r="Y1085" s="270">
        <f t="shared" si="205"/>
        <v>0</v>
      </c>
    </row>
    <row r="1086" spans="1:25" ht="9" customHeight="1" x14ac:dyDescent="0.15">
      <c r="A1086" s="743" t="s">
        <v>80</v>
      </c>
      <c r="B1086" s="184" t="s">
        <v>116</v>
      </c>
      <c r="C1086" s="198">
        <f>SUM(S1059:S1089)</f>
        <v>0</v>
      </c>
      <c r="D1086" s="66">
        <f t="shared" si="206"/>
        <v>45350</v>
      </c>
      <c r="E1086" s="67">
        <f t="shared" si="208"/>
        <v>45350</v>
      </c>
      <c r="F1086" s="68">
        <f t="shared" si="209"/>
        <v>45350</v>
      </c>
      <c r="G1086" s="214" t="str">
        <f>IF(時間計算書!E1086="","",時間計算書!E1086)</f>
        <v/>
      </c>
      <c r="H1086" s="156">
        <f t="shared" si="207"/>
        <v>0</v>
      </c>
      <c r="I1086" s="156">
        <f t="shared" si="207"/>
        <v>0</v>
      </c>
      <c r="J1086" s="285">
        <f>IF(計算規則!$G$28=0,1,IF(G1086="法",計算規則!H1114,IF(G1086="所",計算規則!$H$33,計算規則!$H$32)))</f>
        <v>1</v>
      </c>
      <c r="K1086" s="283">
        <f>時間計算書!P1086</f>
        <v>0</v>
      </c>
      <c r="L1086" s="287">
        <f>IF(計算規則!$G$28=0,0,ROUND(K1086*24*H1086*J1086,0))</f>
        <v>0</v>
      </c>
      <c r="M1086" s="279">
        <f>時間計算書!Q1086+時間計算書!R1086</f>
        <v>0</v>
      </c>
      <c r="N1086" s="288">
        <f>IF(計算規則!$G$28=0,0,ROUND(M1086*24*H1086*N$3+M1086*24*I1086*N$4,0))</f>
        <v>0</v>
      </c>
      <c r="O1086" s="279">
        <f>時間計算書!S1086</f>
        <v>0</v>
      </c>
      <c r="P1086" s="288">
        <f>IF(計算規則!$G$28=0,0,ROUND(O1086*24*H1086*P$3+O1086*24*I1086*P$4,0))</f>
        <v>0</v>
      </c>
      <c r="Q1086" s="279">
        <f>時間計算書!T1086</f>
        <v>0</v>
      </c>
      <c r="R1086" s="288">
        <f>IF(計算規則!$G$28=0,0,ROUND(Q1086*24*H1086*R$3+Q1086*24*I1086*R$4,0))</f>
        <v>0</v>
      </c>
      <c r="S1086" s="279">
        <f>時間計算書!U1086</f>
        <v>0</v>
      </c>
      <c r="T1086" s="289">
        <f>IF(計算規則!$G$28=0,0,ROUND(S1086*24*H1086*T$3+S1086*24*I1086*T$4,0))</f>
        <v>0</v>
      </c>
      <c r="U1086" s="267"/>
      <c r="V1086" s="268"/>
      <c r="W1086" s="268"/>
      <c r="X1086" s="269"/>
      <c r="Y1086" s="270">
        <f t="shared" si="205"/>
        <v>0</v>
      </c>
    </row>
    <row r="1087" spans="1:25" ht="9" customHeight="1" x14ac:dyDescent="0.15">
      <c r="A1087" s="744"/>
      <c r="B1087" s="196" t="s">
        <v>56</v>
      </c>
      <c r="C1087" s="199">
        <f>SUM(T1059:T1089)</f>
        <v>0</v>
      </c>
      <c r="D1087" s="211">
        <f>IF(OR(MONTH(D1059)=1,MONTH(D1059)=3,MONTH(D1059)=5,MONTH(D1059)=7,MONTH(D1059)=8,MONTH(D1059)=10,MONTH(D1059)=12),D1086+1,IF(OR(MONTH(D1059)=4,MONTH(D1059)=6,MONTH(D1059)=9,MONTH(D1059)=11),D1086+1,IF(DAY(DATE(YEAR(D1059),3,0))=29,D1086+1,"")))</f>
        <v>45351</v>
      </c>
      <c r="E1087" s="333">
        <f t="shared" si="208"/>
        <v>45351</v>
      </c>
      <c r="F1087" s="334">
        <f t="shared" si="209"/>
        <v>45351</v>
      </c>
      <c r="G1087" s="214" t="str">
        <f>IF(時間計算書!E1087="","",時間計算書!E1087)</f>
        <v/>
      </c>
      <c r="H1087" s="156">
        <f>IF(D1087="","",H1086)</f>
        <v>0</v>
      </c>
      <c r="I1087" s="156">
        <f t="shared" ref="I1087:I1089" si="210">I1086</f>
        <v>0</v>
      </c>
      <c r="J1087" s="285">
        <f>IF(計算規則!$G$28=0,1,IF(G1087="法",計算規則!H1115,IF(G1087="所",計算規則!$H$33,計算規則!$H$32)))</f>
        <v>1</v>
      </c>
      <c r="K1087" s="283">
        <f>時間計算書!P1087</f>
        <v>0</v>
      </c>
      <c r="L1087" s="287">
        <f>IF(計算規則!$G$28=0,0,IF(D1087="","",ROUND(K1087*24*H1087*J1087,0)))</f>
        <v>0</v>
      </c>
      <c r="M1087" s="279">
        <f>時間計算書!Q1087+時間計算書!R1087</f>
        <v>0</v>
      </c>
      <c r="N1087" s="288">
        <f>IF(計算規則!$G$28=0,0,IF(D1087="","",ROUND(M1087*24*H1087*N$3+M1087*24*I1087*N$4,0)))</f>
        <v>0</v>
      </c>
      <c r="O1087" s="279">
        <f>時間計算書!S1087</f>
        <v>0</v>
      </c>
      <c r="P1087" s="288">
        <f>IF(計算規則!$G$28=0,0,IF(D1087="","",ROUND(O1087*24*H1087*P$3+O1087*24*I1087*P$4,0)))</f>
        <v>0</v>
      </c>
      <c r="Q1087" s="279">
        <f>時間計算書!T1087</f>
        <v>0</v>
      </c>
      <c r="R1087" s="288">
        <f>IF(計算規則!$G$28=0,0,IF(D1087="","",ROUND(Q1087*24*H1087*R$3+Q1087*24*I1087*R$4,0)))</f>
        <v>0</v>
      </c>
      <c r="S1087" s="279">
        <f>時間計算書!U1087</f>
        <v>0</v>
      </c>
      <c r="T1087" s="289">
        <f>IF(計算規則!$G$28=0,0,IF(D1087="","",ROUND(S1087*24*H1087*T$3+S1087*24*I1087*T$4,0)))</f>
        <v>0</v>
      </c>
      <c r="U1087" s="267"/>
      <c r="V1087" s="268"/>
      <c r="W1087" s="268"/>
      <c r="X1087" s="269"/>
      <c r="Y1087" s="270">
        <f>IF(D1087="","",SUM(L1087+N1087+P1087+R1087+T1087)+SUM(U1087:X1087))</f>
        <v>0</v>
      </c>
    </row>
    <row r="1088" spans="1:25" ht="9" customHeight="1" x14ac:dyDescent="0.15">
      <c r="A1088" s="744"/>
      <c r="B1088" s="196" t="s">
        <v>114</v>
      </c>
      <c r="C1088" s="281">
        <f>SUM(X1059:X1089)</f>
        <v>0</v>
      </c>
      <c r="D1088" s="211" t="str">
        <f>IF(OR(MONTH(D1059)=1,MONTH(D1059)=3,MONTH(D1059)=5,MONTH(D1059)=7,MONTH(D1059)=8,MONTH(D1059)=10,MONTH(D1059)=12),D1087+1,IF(OR(MONTH(D1059)=4,MONTH(D1059)=6,MONTH(D1059)=9,MONTH(D1059)=11),D1087+1,""))</f>
        <v/>
      </c>
      <c r="E1088" s="333" t="str">
        <f t="shared" si="208"/>
        <v/>
      </c>
      <c r="F1088" s="334" t="str">
        <f t="shared" si="209"/>
        <v/>
      </c>
      <c r="G1088" s="214" t="str">
        <f>IF(時間計算書!E1088="","",時間計算書!E1088)</f>
        <v/>
      </c>
      <c r="H1088" s="156" t="str">
        <f>IF(D1088="","",H1087)</f>
        <v/>
      </c>
      <c r="I1088" s="156">
        <f t="shared" si="210"/>
        <v>0</v>
      </c>
      <c r="J1088" s="285">
        <f>IF(計算規則!$G$28=0,1,IF(G1088="法",計算規則!H1116,IF(G1088="所",計算規則!$H$33,計算規則!$H$32)))</f>
        <v>1</v>
      </c>
      <c r="K1088" s="283">
        <f>時間計算書!P1088</f>
        <v>0</v>
      </c>
      <c r="L1088" s="287">
        <f>IF(計算規則!$G$28=0,0,IF(D1088="","",ROUND(K1088*24*H1088*J1088,0)))</f>
        <v>0</v>
      </c>
      <c r="M1088" s="279">
        <f>時間計算書!Q1088+時間計算書!R1088</f>
        <v>0</v>
      </c>
      <c r="N1088" s="288">
        <f>IF(計算規則!$G$28=0,0,IF(D1088="","",ROUND(M1088*24*H1088*N$3+M1088*24*I1088*N$4,0)))</f>
        <v>0</v>
      </c>
      <c r="O1088" s="279">
        <f>時間計算書!S1088</f>
        <v>0</v>
      </c>
      <c r="P1088" s="288">
        <f>IF(計算規則!$G$28=0,0,IF(D1088="","",ROUND(O1088*24*H1088*P$3+O1088*24*I1088*P$4,0)))</f>
        <v>0</v>
      </c>
      <c r="Q1088" s="279">
        <f>時間計算書!T1088</f>
        <v>0</v>
      </c>
      <c r="R1088" s="288">
        <f>IF(計算規則!$G$28=0,0,IF(D1088="","",ROUND(Q1088*24*H1088*R$3+Q1088*24*I1088*R$4,0)))</f>
        <v>0</v>
      </c>
      <c r="S1088" s="279">
        <f>時間計算書!U1088</f>
        <v>0</v>
      </c>
      <c r="T1088" s="289">
        <f>IF(計算規則!$G$28=0,0,IF(D1088="","",ROUND(S1088*24*H1088*T$3+S1088*24*I1088*T$4,0)))</f>
        <v>0</v>
      </c>
      <c r="U1088" s="267"/>
      <c r="V1088" s="268"/>
      <c r="W1088" s="268"/>
      <c r="X1088" s="269"/>
      <c r="Y1088" s="270" t="str">
        <f>IF(D1088="","",SUM(L1088+N1088+P1088+R1088+T1088)+SUM(U1088:X1088))</f>
        <v/>
      </c>
    </row>
    <row r="1089" spans="1:25" ht="9" customHeight="1" thickBot="1" x14ac:dyDescent="0.2">
      <c r="A1089" s="745"/>
      <c r="B1089" s="197" t="s">
        <v>115</v>
      </c>
      <c r="C1089" s="282">
        <f>C1087+C1088</f>
        <v>0</v>
      </c>
      <c r="D1089" s="212" t="str">
        <f>IF(OR(MONTH(D1059)=1,MONTH(D1059)=3,MONTH(D1059)=5,MONTH(D1059)=7,MONTH(D1059)=8,MONTH(D1059)=10,MONTH(D1059)=12),D1088+1,IF(OR(MONTH(D1059)=4,MONTH(D1059)=6,MONTH(D1059)=9,MONTH(D1059)=11),"",""))</f>
        <v/>
      </c>
      <c r="E1089" s="335" t="str">
        <f t="shared" si="208"/>
        <v/>
      </c>
      <c r="F1089" s="336" t="str">
        <f t="shared" si="209"/>
        <v/>
      </c>
      <c r="G1089" s="215" t="str">
        <f>IF(時間計算書!E1089="","",時間計算書!E1089)</f>
        <v/>
      </c>
      <c r="H1089" s="157" t="str">
        <f>IF(D1089="","",H1088)</f>
        <v/>
      </c>
      <c r="I1089" s="157">
        <f t="shared" si="210"/>
        <v>0</v>
      </c>
      <c r="J1089" s="286">
        <f>IF(計算規則!$G$28=0,1,IF(G1089="法",計算規則!H1117,IF(G1089="所",計算規則!$H$33,計算規則!$H$32)))</f>
        <v>1</v>
      </c>
      <c r="K1089" s="293">
        <f>時間計算書!P1089</f>
        <v>0</v>
      </c>
      <c r="L1089" s="294">
        <f>IF(計算規則!$G$28=0,0,IF(D1089="","",ROUND(K1089*24*H1089*J1089,0)))</f>
        <v>0</v>
      </c>
      <c r="M1089" s="295">
        <f>時間計算書!Q1089+時間計算書!R1089</f>
        <v>0</v>
      </c>
      <c r="N1089" s="296">
        <f>IF(計算規則!$G$28=0,0,IF(D1089="","",ROUND(M1089*24*H1089*N$3+M1089*24*I1089*N$4,0)))</f>
        <v>0</v>
      </c>
      <c r="O1089" s="295">
        <f>時間計算書!S1089</f>
        <v>0</v>
      </c>
      <c r="P1089" s="296">
        <f>IF(計算規則!$G$28=0,0,IF(D1089="","",ROUND(O1089*24*H1089*P$3+O1089*24*I1089*P$4,0)))</f>
        <v>0</v>
      </c>
      <c r="Q1089" s="295">
        <f>時間計算書!T1089</f>
        <v>0</v>
      </c>
      <c r="R1089" s="296">
        <f>IF(計算規則!$G$28=0,0,IF(D1089="","",ROUND(Q1089*24*H1089*R$3+Q1089*24*I1089*R$4,0)))</f>
        <v>0</v>
      </c>
      <c r="S1089" s="295">
        <f>時間計算書!U1089</f>
        <v>0</v>
      </c>
      <c r="T1089" s="297">
        <f>IF(計算規則!$G$28=0,0,IF(D1089="","",ROUND(S1089*24*H1089*T$3+S1089*24*I1089*T$4,0)))</f>
        <v>0</v>
      </c>
      <c r="U1089" s="271"/>
      <c r="V1089" s="272"/>
      <c r="W1089" s="272"/>
      <c r="X1089" s="273"/>
      <c r="Y1089" s="274" t="str">
        <f>IF(D1089="","",SUM(L1089+N1089+P1089+R1089+T1089)+SUM(U1089:X1089))</f>
        <v/>
      </c>
    </row>
    <row r="1090" spans="1:25" ht="9" customHeight="1" x14ac:dyDescent="0.15">
      <c r="A1090" s="775">
        <f>IF(計算規則!$D$15=0,D1090,D1121)</f>
        <v>45352</v>
      </c>
      <c r="B1090" s="776"/>
      <c r="C1090" s="776"/>
      <c r="D1090" s="71">
        <f>IF(D1089="",IF(D1088="",IF(D1087="",D1086+1,D1087+1),D1088+1),D1089+1)</f>
        <v>45352</v>
      </c>
      <c r="E1090" s="72">
        <f t="shared" si="208"/>
        <v>45352</v>
      </c>
      <c r="F1090" s="73">
        <f t="shared" si="209"/>
        <v>45352</v>
      </c>
      <c r="G1090" s="216" t="str">
        <f>IF(時間計算書!E1090="","",時間計算書!E1090)</f>
        <v/>
      </c>
      <c r="H1090" s="155">
        <f>賃金一覧表・単価計算書・既払金計算書!AK41</f>
        <v>0</v>
      </c>
      <c r="I1090" s="155">
        <f>賃金一覧表・単価計算書・既払金計算書!BG41</f>
        <v>0</v>
      </c>
      <c r="J1090" s="303">
        <f>IF(計算規則!$G$28=0,1,IF(G1090="法",計算規則!H1118,IF(G1090="所",計算規則!$H$33,計算規則!$H$32)))</f>
        <v>1</v>
      </c>
      <c r="K1090" s="284">
        <f>時間計算書!P1090</f>
        <v>0</v>
      </c>
      <c r="L1090" s="290">
        <f>IF(計算規則!$G$28=0,0,ROUND(K1090*24*H1090*J1090,0))</f>
        <v>0</v>
      </c>
      <c r="M1090" s="278">
        <f>時間計算書!Q1090+時間計算書!R1090</f>
        <v>0</v>
      </c>
      <c r="N1090" s="291">
        <f>IF(計算規則!$G$28=0,0,ROUND(M1090*24*H1090*N$3+M1090*24*I1090*N$4,0))</f>
        <v>0</v>
      </c>
      <c r="O1090" s="278">
        <f>時間計算書!S1090</f>
        <v>0</v>
      </c>
      <c r="P1090" s="291">
        <f>IF(計算規則!$G$28=0,0,ROUND(O1090*24*H1090*P$3+O1090*24*I1090*P$4,0))</f>
        <v>0</v>
      </c>
      <c r="Q1090" s="278">
        <f>時間計算書!T1090</f>
        <v>0</v>
      </c>
      <c r="R1090" s="291">
        <f>IF(計算規則!$G$28=0,0,ROUND(Q1090*24*H1090*R$3+Q1090*24*I1090*R$4,0))</f>
        <v>0</v>
      </c>
      <c r="S1090" s="278">
        <f>時間計算書!U1090</f>
        <v>0</v>
      </c>
      <c r="T1090" s="292">
        <f>IF(計算規則!$G$28=0,0,ROUND(S1090*24*H1090*T$3+S1090*24*I1090*T$4,0))</f>
        <v>0</v>
      </c>
      <c r="U1090" s="275"/>
      <c r="V1090" s="276"/>
      <c r="W1090" s="276"/>
      <c r="X1090" s="277"/>
      <c r="Y1090" s="280">
        <f t="shared" ref="Y1090:Y1117" si="211">SUM(L1090+N1090+P1090+R1090+T1090)+SUM(U1090:X1090)</f>
        <v>0</v>
      </c>
    </row>
    <row r="1091" spans="1:25" ht="9" customHeight="1" x14ac:dyDescent="0.15">
      <c r="A1091" s="777"/>
      <c r="B1091" s="778"/>
      <c r="C1091" s="778"/>
      <c r="D1091" s="66">
        <f t="shared" ref="D1091:D1117" si="212">D1090+1</f>
        <v>45353</v>
      </c>
      <c r="E1091" s="67">
        <f t="shared" si="208"/>
        <v>45353</v>
      </c>
      <c r="F1091" s="68">
        <f t="shared" si="209"/>
        <v>45353</v>
      </c>
      <c r="G1091" s="214" t="str">
        <f>IF(時間計算書!E1091="","",時間計算書!E1091)</f>
        <v/>
      </c>
      <c r="H1091" s="156">
        <f>H1090</f>
        <v>0</v>
      </c>
      <c r="I1091" s="156">
        <f>I1090</f>
        <v>0</v>
      </c>
      <c r="J1091" s="285">
        <f>IF(計算規則!$G$28=0,1,IF(G1091="法",計算規則!H1119,IF(G1091="所",計算規則!$H$33,計算規則!$H$32)))</f>
        <v>1</v>
      </c>
      <c r="K1091" s="283">
        <f>時間計算書!P1091</f>
        <v>0</v>
      </c>
      <c r="L1091" s="287">
        <f>IF(計算規則!$G$28=0,0,ROUND(K1091*24*H1091*J1091,0))</f>
        <v>0</v>
      </c>
      <c r="M1091" s="279">
        <f>時間計算書!Q1091+時間計算書!R1091</f>
        <v>0</v>
      </c>
      <c r="N1091" s="288">
        <f>IF(計算規則!$G$28=0,0,ROUND(M1091*24*H1091*N$3+M1091*24*I1091*N$4,0))</f>
        <v>0</v>
      </c>
      <c r="O1091" s="279">
        <f>時間計算書!S1091</f>
        <v>0</v>
      </c>
      <c r="P1091" s="288">
        <f>IF(計算規則!$G$28=0,0,ROUND(O1091*24*H1091*P$3+O1091*24*I1091*P$4,0))</f>
        <v>0</v>
      </c>
      <c r="Q1091" s="279">
        <f>時間計算書!T1091</f>
        <v>0</v>
      </c>
      <c r="R1091" s="288">
        <f>IF(計算規則!$G$28=0,0,ROUND(Q1091*24*H1091*R$3+Q1091*24*I1091*R$4,0))</f>
        <v>0</v>
      </c>
      <c r="S1091" s="279">
        <f>時間計算書!U1091</f>
        <v>0</v>
      </c>
      <c r="T1091" s="289">
        <f>IF(計算規則!$G$28=0,0,ROUND(S1091*24*H1091*T$3+S1091*24*I1091*T$4,0))</f>
        <v>0</v>
      </c>
      <c r="U1091" s="267"/>
      <c r="V1091" s="268"/>
      <c r="W1091" s="268"/>
      <c r="X1091" s="269"/>
      <c r="Y1091" s="270">
        <f t="shared" si="211"/>
        <v>0</v>
      </c>
    </row>
    <row r="1092" spans="1:25" ht="9" customHeight="1" x14ac:dyDescent="0.15">
      <c r="A1092" s="779">
        <f>A1090</f>
        <v>45352</v>
      </c>
      <c r="B1092" s="780"/>
      <c r="C1092" s="780"/>
      <c r="D1092" s="66">
        <f t="shared" si="212"/>
        <v>45354</v>
      </c>
      <c r="E1092" s="67">
        <f t="shared" si="208"/>
        <v>45354</v>
      </c>
      <c r="F1092" s="68">
        <f t="shared" si="209"/>
        <v>45354</v>
      </c>
      <c r="G1092" s="214" t="str">
        <f>IF(時間計算書!E1092="","",時間計算書!E1092)</f>
        <v/>
      </c>
      <c r="H1092" s="156">
        <f t="shared" ref="H1092:I1117" si="213">H1091</f>
        <v>0</v>
      </c>
      <c r="I1092" s="156">
        <f t="shared" si="213"/>
        <v>0</v>
      </c>
      <c r="J1092" s="285">
        <f>IF(計算規則!$G$28=0,1,IF(G1092="法",計算規則!H1120,IF(G1092="所",計算規則!$H$33,計算規則!$H$32)))</f>
        <v>1</v>
      </c>
      <c r="K1092" s="283">
        <f>時間計算書!P1092</f>
        <v>0</v>
      </c>
      <c r="L1092" s="287">
        <f>IF(計算規則!$G$28=0,0,ROUND(K1092*24*H1092*J1092,0))</f>
        <v>0</v>
      </c>
      <c r="M1092" s="279">
        <f>時間計算書!Q1092+時間計算書!R1092</f>
        <v>0</v>
      </c>
      <c r="N1092" s="288">
        <f>IF(計算規則!$G$28=0,0,ROUND(M1092*24*H1092*N$3+M1092*24*I1092*N$4,0))</f>
        <v>0</v>
      </c>
      <c r="O1092" s="279">
        <f>時間計算書!S1092</f>
        <v>0</v>
      </c>
      <c r="P1092" s="288">
        <f>IF(計算規則!$G$28=0,0,ROUND(O1092*24*H1092*P$3+O1092*24*I1092*P$4,0))</f>
        <v>0</v>
      </c>
      <c r="Q1092" s="279">
        <f>時間計算書!T1092</f>
        <v>0</v>
      </c>
      <c r="R1092" s="288">
        <f>IF(計算規則!$G$28=0,0,ROUND(Q1092*24*H1092*R$3+Q1092*24*I1092*R$4,0))</f>
        <v>0</v>
      </c>
      <c r="S1092" s="279">
        <f>時間計算書!U1092</f>
        <v>0</v>
      </c>
      <c r="T1092" s="289">
        <f>IF(計算規則!$G$28=0,0,ROUND(S1092*24*H1092*T$3+S1092*24*I1092*T$4,0))</f>
        <v>0</v>
      </c>
      <c r="U1092" s="267"/>
      <c r="V1092" s="268"/>
      <c r="W1092" s="268"/>
      <c r="X1092" s="269"/>
      <c r="Y1092" s="270">
        <f t="shared" si="211"/>
        <v>0</v>
      </c>
    </row>
    <row r="1093" spans="1:25" ht="9" customHeight="1" thickBot="1" x14ac:dyDescent="0.2">
      <c r="A1093" s="781"/>
      <c r="B1093" s="782"/>
      <c r="C1093" s="782"/>
      <c r="D1093" s="66">
        <f t="shared" si="212"/>
        <v>45355</v>
      </c>
      <c r="E1093" s="67">
        <f t="shared" si="208"/>
        <v>45355</v>
      </c>
      <c r="F1093" s="68">
        <f t="shared" si="209"/>
        <v>45355</v>
      </c>
      <c r="G1093" s="214" t="str">
        <f>IF(時間計算書!E1093="","",時間計算書!E1093)</f>
        <v/>
      </c>
      <c r="H1093" s="156">
        <f t="shared" si="213"/>
        <v>0</v>
      </c>
      <c r="I1093" s="156">
        <f t="shared" si="213"/>
        <v>0</v>
      </c>
      <c r="J1093" s="285">
        <f>IF(計算規則!$G$28=0,1,IF(G1093="法",計算規則!H1121,IF(G1093="所",計算規則!$H$33,計算規則!$H$32)))</f>
        <v>1</v>
      </c>
      <c r="K1093" s="283">
        <f>時間計算書!P1093</f>
        <v>0</v>
      </c>
      <c r="L1093" s="287">
        <f>IF(計算規則!$G$28=0,0,ROUND(K1093*24*H1093*J1093,0))</f>
        <v>0</v>
      </c>
      <c r="M1093" s="279">
        <f>時間計算書!Q1093+時間計算書!R1093</f>
        <v>0</v>
      </c>
      <c r="N1093" s="288">
        <f>IF(計算規則!$G$28=0,0,ROUND(M1093*24*H1093*N$3+M1093*24*I1093*N$4,0))</f>
        <v>0</v>
      </c>
      <c r="O1093" s="279">
        <f>時間計算書!S1093</f>
        <v>0</v>
      </c>
      <c r="P1093" s="288">
        <f>IF(計算規則!$G$28=0,0,ROUND(O1093*24*H1093*P$3+O1093*24*I1093*P$4,0))</f>
        <v>0</v>
      </c>
      <c r="Q1093" s="279">
        <f>時間計算書!T1093</f>
        <v>0</v>
      </c>
      <c r="R1093" s="288">
        <f>IF(計算規則!$G$28=0,0,ROUND(Q1093*24*H1093*R$3+Q1093*24*I1093*R$4,0))</f>
        <v>0</v>
      </c>
      <c r="S1093" s="279">
        <f>時間計算書!U1093</f>
        <v>0</v>
      </c>
      <c r="T1093" s="289">
        <f>IF(計算規則!$G$28=0,0,ROUND(S1093*24*H1093*T$3+S1093*24*I1093*T$4,0))</f>
        <v>0</v>
      </c>
      <c r="U1093" s="267"/>
      <c r="V1093" s="268"/>
      <c r="W1093" s="268"/>
      <c r="X1093" s="269"/>
      <c r="Y1093" s="270">
        <f t="shared" si="211"/>
        <v>0</v>
      </c>
    </row>
    <row r="1094" spans="1:25" ht="9" customHeight="1" x14ac:dyDescent="0.15">
      <c r="A1094" s="751" t="s">
        <v>172</v>
      </c>
      <c r="B1094" s="752"/>
      <c r="C1094" s="753"/>
      <c r="D1094" s="66">
        <f t="shared" si="212"/>
        <v>45356</v>
      </c>
      <c r="E1094" s="67">
        <f t="shared" si="208"/>
        <v>45356</v>
      </c>
      <c r="F1094" s="68">
        <f t="shared" si="209"/>
        <v>45356</v>
      </c>
      <c r="G1094" s="214" t="str">
        <f>IF(時間計算書!E1094="","",時間計算書!E1094)</f>
        <v/>
      </c>
      <c r="H1094" s="156">
        <f t="shared" si="213"/>
        <v>0</v>
      </c>
      <c r="I1094" s="156">
        <f t="shared" si="213"/>
        <v>0</v>
      </c>
      <c r="J1094" s="285">
        <f>IF(計算規則!$G$28=0,1,IF(G1094="法",計算規則!H1122,IF(G1094="所",計算規則!$H$33,計算規則!$H$32)))</f>
        <v>1</v>
      </c>
      <c r="K1094" s="283">
        <f>時間計算書!P1094</f>
        <v>0</v>
      </c>
      <c r="L1094" s="287">
        <f>IF(計算規則!$G$28=0,0,ROUND(K1094*24*H1094*J1094,0))</f>
        <v>0</v>
      </c>
      <c r="M1094" s="279">
        <f>時間計算書!Q1094+時間計算書!R1094</f>
        <v>0</v>
      </c>
      <c r="N1094" s="288">
        <f>IF(計算規則!$G$28=0,0,ROUND(M1094*24*H1094*N$3+M1094*24*I1094*N$4,0))</f>
        <v>0</v>
      </c>
      <c r="O1094" s="279">
        <f>時間計算書!S1094</f>
        <v>0</v>
      </c>
      <c r="P1094" s="288">
        <f>IF(計算規則!$G$28=0,0,ROUND(O1094*24*H1094*P$3+O1094*24*I1094*P$4,0))</f>
        <v>0</v>
      </c>
      <c r="Q1094" s="279">
        <f>時間計算書!T1094</f>
        <v>0</v>
      </c>
      <c r="R1094" s="288">
        <f>IF(計算規則!$G$28=0,0,ROUND(Q1094*24*H1094*R$3+Q1094*24*I1094*R$4,0))</f>
        <v>0</v>
      </c>
      <c r="S1094" s="279">
        <f>時間計算書!U1094</f>
        <v>0</v>
      </c>
      <c r="T1094" s="289">
        <f>IF(計算規則!$G$28=0,0,ROUND(S1094*24*H1094*T$3+S1094*24*I1094*T$4,0))</f>
        <v>0</v>
      </c>
      <c r="U1094" s="267"/>
      <c r="V1094" s="268"/>
      <c r="W1094" s="268"/>
      <c r="X1094" s="269"/>
      <c r="Y1094" s="270">
        <f t="shared" si="211"/>
        <v>0</v>
      </c>
    </row>
    <row r="1095" spans="1:25" ht="9" customHeight="1" thickBot="1" x14ac:dyDescent="0.2">
      <c r="A1095" s="754"/>
      <c r="B1095" s="755"/>
      <c r="C1095" s="756"/>
      <c r="D1095" s="66">
        <f t="shared" si="212"/>
        <v>45357</v>
      </c>
      <c r="E1095" s="67">
        <f t="shared" si="208"/>
        <v>45357</v>
      </c>
      <c r="F1095" s="68">
        <f t="shared" si="209"/>
        <v>45357</v>
      </c>
      <c r="G1095" s="214" t="str">
        <f>IF(時間計算書!E1095="","",時間計算書!E1095)</f>
        <v/>
      </c>
      <c r="H1095" s="156">
        <f t="shared" si="213"/>
        <v>0</v>
      </c>
      <c r="I1095" s="156">
        <f t="shared" si="213"/>
        <v>0</v>
      </c>
      <c r="J1095" s="285">
        <f>IF(計算規則!$G$28=0,1,IF(G1095="法",計算規則!H1123,IF(G1095="所",計算規則!$H$33,計算規則!$H$32)))</f>
        <v>1</v>
      </c>
      <c r="K1095" s="283">
        <f>時間計算書!P1095</f>
        <v>0</v>
      </c>
      <c r="L1095" s="287">
        <f>IF(計算規則!$G$28=0,0,ROUND(K1095*24*H1095*J1095,0))</f>
        <v>0</v>
      </c>
      <c r="M1095" s="279">
        <f>時間計算書!Q1095+時間計算書!R1095</f>
        <v>0</v>
      </c>
      <c r="N1095" s="288">
        <f>IF(計算規則!$G$28=0,0,ROUND(M1095*24*H1095*N$3+M1095*24*I1095*N$4,0))</f>
        <v>0</v>
      </c>
      <c r="O1095" s="279">
        <f>時間計算書!S1095</f>
        <v>0</v>
      </c>
      <c r="P1095" s="288">
        <f>IF(計算規則!$G$28=0,0,ROUND(O1095*24*H1095*P$3+O1095*24*I1095*P$4,0))</f>
        <v>0</v>
      </c>
      <c r="Q1095" s="279">
        <f>時間計算書!T1095</f>
        <v>0</v>
      </c>
      <c r="R1095" s="288">
        <f>IF(計算規則!$G$28=0,0,ROUND(Q1095*24*H1095*R$3+Q1095*24*I1095*R$4,0))</f>
        <v>0</v>
      </c>
      <c r="S1095" s="279">
        <f>時間計算書!U1095</f>
        <v>0</v>
      </c>
      <c r="T1095" s="289">
        <f>IF(計算規則!$G$28=0,0,ROUND(S1095*24*H1095*T$3+S1095*24*I1095*T$4,0))</f>
        <v>0</v>
      </c>
      <c r="U1095" s="267"/>
      <c r="V1095" s="268"/>
      <c r="W1095" s="268"/>
      <c r="X1095" s="269"/>
      <c r="Y1095" s="270">
        <f t="shared" si="211"/>
        <v>0</v>
      </c>
    </row>
    <row r="1096" spans="1:25" ht="9" customHeight="1" x14ac:dyDescent="0.15">
      <c r="A1096" s="757">
        <f>時間計算書!P38</f>
        <v>0</v>
      </c>
      <c r="B1096" s="758"/>
      <c r="C1096" s="759"/>
      <c r="D1096" s="66">
        <f t="shared" si="212"/>
        <v>45358</v>
      </c>
      <c r="E1096" s="67">
        <f t="shared" si="208"/>
        <v>45358</v>
      </c>
      <c r="F1096" s="68">
        <f t="shared" si="209"/>
        <v>45358</v>
      </c>
      <c r="G1096" s="214" t="str">
        <f>IF(時間計算書!E1096="","",時間計算書!E1096)</f>
        <v/>
      </c>
      <c r="H1096" s="156">
        <f t="shared" si="213"/>
        <v>0</v>
      </c>
      <c r="I1096" s="156">
        <f t="shared" si="213"/>
        <v>0</v>
      </c>
      <c r="J1096" s="285">
        <f>IF(計算規則!$G$28=0,1,IF(G1096="法",計算規則!H1124,IF(G1096="所",計算規則!$H$33,計算規則!$H$32)))</f>
        <v>1</v>
      </c>
      <c r="K1096" s="283">
        <f>時間計算書!P1096</f>
        <v>0</v>
      </c>
      <c r="L1096" s="287">
        <f>IF(計算規則!$G$28=0,0,ROUND(K1096*24*H1096*J1096,0))</f>
        <v>0</v>
      </c>
      <c r="M1096" s="279">
        <f>時間計算書!Q1096+時間計算書!R1096</f>
        <v>0</v>
      </c>
      <c r="N1096" s="288">
        <f>IF(計算規則!$G$28=0,0,ROUND(M1096*24*H1096*N$3+M1096*24*I1096*N$4,0))</f>
        <v>0</v>
      </c>
      <c r="O1096" s="279">
        <f>時間計算書!S1096</f>
        <v>0</v>
      </c>
      <c r="P1096" s="288">
        <f>IF(計算規則!$G$28=0,0,ROUND(O1096*24*H1096*P$3+O1096*24*I1096*P$4,0))</f>
        <v>0</v>
      </c>
      <c r="Q1096" s="279">
        <f>時間計算書!T1096</f>
        <v>0</v>
      </c>
      <c r="R1096" s="288">
        <f>IF(計算規則!$G$28=0,0,ROUND(Q1096*24*H1096*R$3+Q1096*24*I1096*R$4,0))</f>
        <v>0</v>
      </c>
      <c r="S1096" s="279">
        <f>時間計算書!U1096</f>
        <v>0</v>
      </c>
      <c r="T1096" s="289">
        <f>IF(計算規則!$G$28=0,0,ROUND(S1096*24*H1096*T$3+S1096*24*I1096*T$4,0))</f>
        <v>0</v>
      </c>
      <c r="U1096" s="267"/>
      <c r="V1096" s="268"/>
      <c r="W1096" s="268"/>
      <c r="X1096" s="269"/>
      <c r="Y1096" s="270">
        <f t="shared" si="211"/>
        <v>0</v>
      </c>
    </row>
    <row r="1097" spans="1:25" ht="9" customHeight="1" thickBot="1" x14ac:dyDescent="0.2">
      <c r="A1097" s="760"/>
      <c r="B1097" s="761"/>
      <c r="C1097" s="762"/>
      <c r="D1097" s="66">
        <f t="shared" si="212"/>
        <v>45359</v>
      </c>
      <c r="E1097" s="67">
        <f t="shared" si="208"/>
        <v>45359</v>
      </c>
      <c r="F1097" s="68">
        <f t="shared" si="209"/>
        <v>45359</v>
      </c>
      <c r="G1097" s="214" t="str">
        <f>IF(時間計算書!E1097="","",時間計算書!E1097)</f>
        <v/>
      </c>
      <c r="H1097" s="156">
        <f t="shared" si="213"/>
        <v>0</v>
      </c>
      <c r="I1097" s="156">
        <f t="shared" si="213"/>
        <v>0</v>
      </c>
      <c r="J1097" s="285">
        <f>IF(計算規則!$G$28=0,1,IF(G1097="法",計算規則!H1125,IF(G1097="所",計算規則!$H$33,計算規則!$H$32)))</f>
        <v>1</v>
      </c>
      <c r="K1097" s="283">
        <f>時間計算書!P1097</f>
        <v>0</v>
      </c>
      <c r="L1097" s="287">
        <f>IF(計算規則!$G$28=0,0,ROUND(K1097*24*H1097*J1097,0))</f>
        <v>0</v>
      </c>
      <c r="M1097" s="279">
        <f>時間計算書!Q1097+時間計算書!R1097</f>
        <v>0</v>
      </c>
      <c r="N1097" s="288">
        <f>IF(計算規則!$G$28=0,0,ROUND(M1097*24*H1097*N$3+M1097*24*I1097*N$4,0))</f>
        <v>0</v>
      </c>
      <c r="O1097" s="279">
        <f>時間計算書!S1097</f>
        <v>0</v>
      </c>
      <c r="P1097" s="288">
        <f>IF(計算規則!$G$28=0,0,ROUND(O1097*24*H1097*P$3+O1097*24*I1097*P$4,0))</f>
        <v>0</v>
      </c>
      <c r="Q1097" s="279">
        <f>時間計算書!T1097</f>
        <v>0</v>
      </c>
      <c r="R1097" s="288">
        <f>IF(計算規則!$G$28=0,0,ROUND(Q1097*24*H1097*R$3+Q1097*24*I1097*R$4,0))</f>
        <v>0</v>
      </c>
      <c r="S1097" s="279">
        <f>時間計算書!U1097</f>
        <v>0</v>
      </c>
      <c r="T1097" s="289">
        <f>IF(計算規則!$G$28=0,0,ROUND(S1097*24*H1097*T$3+S1097*24*I1097*T$4,0))</f>
        <v>0</v>
      </c>
      <c r="U1097" s="267"/>
      <c r="V1097" s="268"/>
      <c r="W1097" s="268"/>
      <c r="X1097" s="269"/>
      <c r="Y1097" s="270">
        <f t="shared" si="211"/>
        <v>0</v>
      </c>
    </row>
    <row r="1098" spans="1:25" ht="9" customHeight="1" x14ac:dyDescent="0.15">
      <c r="A1098" s="763" t="s">
        <v>205</v>
      </c>
      <c r="B1098" s="764"/>
      <c r="C1098" s="765"/>
      <c r="D1098" s="66">
        <f t="shared" si="212"/>
        <v>45360</v>
      </c>
      <c r="E1098" s="67">
        <f t="shared" si="208"/>
        <v>45360</v>
      </c>
      <c r="F1098" s="68">
        <f t="shared" si="209"/>
        <v>45360</v>
      </c>
      <c r="G1098" s="214" t="str">
        <f>IF(時間計算書!E1098="","",時間計算書!E1098)</f>
        <v/>
      </c>
      <c r="H1098" s="156">
        <f t="shared" si="213"/>
        <v>0</v>
      </c>
      <c r="I1098" s="156">
        <f t="shared" si="213"/>
        <v>0</v>
      </c>
      <c r="J1098" s="285">
        <f>IF(計算規則!$G$28=0,1,IF(G1098="法",計算規則!H1126,IF(G1098="所",計算規則!$H$33,計算規則!$H$32)))</f>
        <v>1</v>
      </c>
      <c r="K1098" s="283">
        <f>時間計算書!P1098</f>
        <v>0</v>
      </c>
      <c r="L1098" s="287">
        <f>IF(計算規則!$G$28=0,0,ROUND(K1098*24*H1098*J1098,0))</f>
        <v>0</v>
      </c>
      <c r="M1098" s="279">
        <f>時間計算書!Q1098+時間計算書!R1098</f>
        <v>0</v>
      </c>
      <c r="N1098" s="288">
        <f>IF(計算規則!$G$28=0,0,ROUND(M1098*24*H1098*N$3+M1098*24*I1098*N$4,0))</f>
        <v>0</v>
      </c>
      <c r="O1098" s="279">
        <f>時間計算書!S1098</f>
        <v>0</v>
      </c>
      <c r="P1098" s="288">
        <f>IF(計算規則!$G$28=0,0,ROUND(O1098*24*H1098*P$3+O1098*24*I1098*P$4,0))</f>
        <v>0</v>
      </c>
      <c r="Q1098" s="279">
        <f>時間計算書!T1098</f>
        <v>0</v>
      </c>
      <c r="R1098" s="288">
        <f>IF(計算規則!$G$28=0,0,ROUND(Q1098*24*H1098*R$3+Q1098*24*I1098*R$4,0))</f>
        <v>0</v>
      </c>
      <c r="S1098" s="279">
        <f>時間計算書!U1098</f>
        <v>0</v>
      </c>
      <c r="T1098" s="289">
        <f>IF(計算規則!$G$28=0,0,ROUND(S1098*24*H1098*T$3+S1098*24*I1098*T$4,0))</f>
        <v>0</v>
      </c>
      <c r="U1098" s="267"/>
      <c r="V1098" s="268"/>
      <c r="W1098" s="268"/>
      <c r="X1098" s="269"/>
      <c r="Y1098" s="270">
        <f t="shared" si="211"/>
        <v>0</v>
      </c>
    </row>
    <row r="1099" spans="1:25" ht="9" customHeight="1" thickBot="1" x14ac:dyDescent="0.2">
      <c r="A1099" s="766"/>
      <c r="B1099" s="767"/>
      <c r="C1099" s="768"/>
      <c r="D1099" s="66">
        <f t="shared" si="212"/>
        <v>45361</v>
      </c>
      <c r="E1099" s="67">
        <f t="shared" si="208"/>
        <v>45361</v>
      </c>
      <c r="F1099" s="68">
        <f t="shared" si="209"/>
        <v>45361</v>
      </c>
      <c r="G1099" s="214" t="str">
        <f>IF(時間計算書!E1099="","",時間計算書!E1099)</f>
        <v/>
      </c>
      <c r="H1099" s="156">
        <f t="shared" si="213"/>
        <v>0</v>
      </c>
      <c r="I1099" s="156">
        <f t="shared" si="213"/>
        <v>0</v>
      </c>
      <c r="J1099" s="285">
        <f>IF(計算規則!$G$28=0,1,IF(G1099="法",計算規則!H1127,IF(G1099="所",計算規則!$H$33,計算規則!$H$32)))</f>
        <v>1</v>
      </c>
      <c r="K1099" s="283">
        <f>時間計算書!P1099</f>
        <v>0</v>
      </c>
      <c r="L1099" s="287">
        <f>IF(計算規則!$G$28=0,0,ROUND(K1099*24*H1099*J1099,0))</f>
        <v>0</v>
      </c>
      <c r="M1099" s="279">
        <f>時間計算書!Q1099+時間計算書!R1099</f>
        <v>0</v>
      </c>
      <c r="N1099" s="288">
        <f>IF(計算規則!$G$28=0,0,ROUND(M1099*24*H1099*N$3+M1099*24*I1099*N$4,0))</f>
        <v>0</v>
      </c>
      <c r="O1099" s="279">
        <f>時間計算書!S1099</f>
        <v>0</v>
      </c>
      <c r="P1099" s="288">
        <f>IF(計算規則!$G$28=0,0,ROUND(O1099*24*H1099*P$3+O1099*24*I1099*P$4,0))</f>
        <v>0</v>
      </c>
      <c r="Q1099" s="279">
        <f>時間計算書!T1099</f>
        <v>0</v>
      </c>
      <c r="R1099" s="288">
        <f>IF(計算規則!$G$28=0,0,ROUND(Q1099*24*H1099*R$3+Q1099*24*I1099*R$4,0))</f>
        <v>0</v>
      </c>
      <c r="S1099" s="279">
        <f>時間計算書!U1099</f>
        <v>0</v>
      </c>
      <c r="T1099" s="289">
        <f>IF(計算規則!$G$28=0,0,ROUND(S1099*24*H1099*T$3+S1099*24*I1099*T$4,0))</f>
        <v>0</v>
      </c>
      <c r="U1099" s="267"/>
      <c r="V1099" s="268"/>
      <c r="W1099" s="268"/>
      <c r="X1099" s="269"/>
      <c r="Y1099" s="270">
        <f t="shared" si="211"/>
        <v>0</v>
      </c>
    </row>
    <row r="1100" spans="1:25" ht="9" customHeight="1" x14ac:dyDescent="0.15">
      <c r="A1100" s="757">
        <f>賃金一覧表・単価計算書・既払金計算書!BG41</f>
        <v>0</v>
      </c>
      <c r="B1100" s="758"/>
      <c r="C1100" s="759"/>
      <c r="D1100" s="66">
        <f t="shared" si="212"/>
        <v>45362</v>
      </c>
      <c r="E1100" s="67">
        <f t="shared" si="208"/>
        <v>45362</v>
      </c>
      <c r="F1100" s="68">
        <f t="shared" si="209"/>
        <v>45362</v>
      </c>
      <c r="G1100" s="214" t="str">
        <f>IF(時間計算書!E1100="","",時間計算書!E1100)</f>
        <v/>
      </c>
      <c r="H1100" s="156">
        <f t="shared" si="213"/>
        <v>0</v>
      </c>
      <c r="I1100" s="156">
        <f t="shared" si="213"/>
        <v>0</v>
      </c>
      <c r="J1100" s="285">
        <f>IF(計算規則!$G$28=0,1,IF(G1100="法",計算規則!H1128,IF(G1100="所",計算規則!$H$33,計算規則!$H$32)))</f>
        <v>1</v>
      </c>
      <c r="K1100" s="283">
        <f>時間計算書!P1100</f>
        <v>0</v>
      </c>
      <c r="L1100" s="287">
        <f>IF(計算規則!$G$28=0,0,ROUND(K1100*24*H1100*J1100,0))</f>
        <v>0</v>
      </c>
      <c r="M1100" s="279">
        <f>時間計算書!Q1100+時間計算書!R1100</f>
        <v>0</v>
      </c>
      <c r="N1100" s="288">
        <f>IF(計算規則!$G$28=0,0,ROUND(M1100*24*H1100*N$3+M1100*24*I1100*N$4,0))</f>
        <v>0</v>
      </c>
      <c r="O1100" s="279">
        <f>時間計算書!S1100</f>
        <v>0</v>
      </c>
      <c r="P1100" s="288">
        <f>IF(計算規則!$G$28=0,0,ROUND(O1100*24*H1100*P$3+O1100*24*I1100*P$4,0))</f>
        <v>0</v>
      </c>
      <c r="Q1100" s="279">
        <f>時間計算書!T1100</f>
        <v>0</v>
      </c>
      <c r="R1100" s="288">
        <f>IF(計算規則!$G$28=0,0,ROUND(Q1100*24*H1100*R$3+Q1100*24*I1100*R$4,0))</f>
        <v>0</v>
      </c>
      <c r="S1100" s="279">
        <f>時間計算書!U1100</f>
        <v>0</v>
      </c>
      <c r="T1100" s="289">
        <f>IF(計算規則!$G$28=0,0,ROUND(S1100*24*H1100*T$3+S1100*24*I1100*T$4,0))</f>
        <v>0</v>
      </c>
      <c r="U1100" s="267"/>
      <c r="V1100" s="268"/>
      <c r="W1100" s="268"/>
      <c r="X1100" s="269"/>
      <c r="Y1100" s="270">
        <f t="shared" si="211"/>
        <v>0</v>
      </c>
    </row>
    <row r="1101" spans="1:25" ht="9" customHeight="1" thickBot="1" x14ac:dyDescent="0.2">
      <c r="A1101" s="760"/>
      <c r="B1101" s="761"/>
      <c r="C1101" s="762"/>
      <c r="D1101" s="66">
        <f t="shared" si="212"/>
        <v>45363</v>
      </c>
      <c r="E1101" s="67">
        <f t="shared" si="208"/>
        <v>45363</v>
      </c>
      <c r="F1101" s="68">
        <f t="shared" si="209"/>
        <v>45363</v>
      </c>
      <c r="G1101" s="214" t="str">
        <f>IF(時間計算書!E1101="","",時間計算書!E1101)</f>
        <v/>
      </c>
      <c r="H1101" s="156">
        <f t="shared" si="213"/>
        <v>0</v>
      </c>
      <c r="I1101" s="156">
        <f t="shared" si="213"/>
        <v>0</v>
      </c>
      <c r="J1101" s="285">
        <f>IF(計算規則!$G$28=0,1,IF(G1101="法",計算規則!H1129,IF(G1101="所",計算規則!$H$33,計算規則!$H$32)))</f>
        <v>1</v>
      </c>
      <c r="K1101" s="283">
        <f>時間計算書!P1101</f>
        <v>0</v>
      </c>
      <c r="L1101" s="287">
        <f>IF(計算規則!$G$28=0,0,ROUND(K1101*24*H1101*J1101,0))</f>
        <v>0</v>
      </c>
      <c r="M1101" s="279">
        <f>時間計算書!Q1101+時間計算書!R1101</f>
        <v>0</v>
      </c>
      <c r="N1101" s="288">
        <f>IF(計算規則!$G$28=0,0,ROUND(M1101*24*H1101*N$3+M1101*24*I1101*N$4,0))</f>
        <v>0</v>
      </c>
      <c r="O1101" s="279">
        <f>時間計算書!S1101</f>
        <v>0</v>
      </c>
      <c r="P1101" s="288">
        <f>IF(計算規則!$G$28=0,0,ROUND(O1101*24*H1101*P$3+O1101*24*I1101*P$4,0))</f>
        <v>0</v>
      </c>
      <c r="Q1101" s="279">
        <f>時間計算書!T1101</f>
        <v>0</v>
      </c>
      <c r="R1101" s="288">
        <f>IF(計算規則!$G$28=0,0,ROUND(Q1101*24*H1101*R$3+Q1101*24*I1101*R$4,0))</f>
        <v>0</v>
      </c>
      <c r="S1101" s="279">
        <f>時間計算書!U1101</f>
        <v>0</v>
      </c>
      <c r="T1101" s="289">
        <f>IF(計算規則!$G$28=0,0,ROUND(S1101*24*H1101*T$3+S1101*24*I1101*T$4,0))</f>
        <v>0</v>
      </c>
      <c r="U1101" s="267"/>
      <c r="V1101" s="268"/>
      <c r="W1101" s="268"/>
      <c r="X1101" s="269"/>
      <c r="Y1101" s="270">
        <f t="shared" si="211"/>
        <v>0</v>
      </c>
    </row>
    <row r="1102" spans="1:25" ht="9" customHeight="1" x14ac:dyDescent="0.15">
      <c r="A1102" s="783"/>
      <c r="B1102" s="784"/>
      <c r="C1102" s="785"/>
      <c r="D1102" s="66">
        <f t="shared" si="212"/>
        <v>45364</v>
      </c>
      <c r="E1102" s="67">
        <f>D1102</f>
        <v>45364</v>
      </c>
      <c r="F1102" s="68">
        <f>D1102</f>
        <v>45364</v>
      </c>
      <c r="G1102" s="214" t="str">
        <f>IF(時間計算書!E1102="","",時間計算書!E1102)</f>
        <v/>
      </c>
      <c r="H1102" s="156">
        <f t="shared" si="213"/>
        <v>0</v>
      </c>
      <c r="I1102" s="156">
        <f t="shared" si="213"/>
        <v>0</v>
      </c>
      <c r="J1102" s="285">
        <f>IF(計算規則!$G$28=0,1,IF(G1102="法",計算規則!H1130,IF(G1102="所",計算規則!$H$33,計算規則!$H$32)))</f>
        <v>1</v>
      </c>
      <c r="K1102" s="283">
        <f>時間計算書!P1102</f>
        <v>0</v>
      </c>
      <c r="L1102" s="287">
        <f>IF(計算規則!$G$28=0,0,ROUND(K1102*24*H1102*J1102,0))</f>
        <v>0</v>
      </c>
      <c r="M1102" s="279">
        <f>時間計算書!Q1102+時間計算書!R1102</f>
        <v>0</v>
      </c>
      <c r="N1102" s="288">
        <f>IF(計算規則!$G$28=0,0,ROUND(M1102*24*H1102*N$3+M1102*24*I1102*N$4,0))</f>
        <v>0</v>
      </c>
      <c r="O1102" s="279">
        <f>時間計算書!S1102</f>
        <v>0</v>
      </c>
      <c r="P1102" s="288">
        <f>IF(計算規則!$G$28=0,0,ROUND(O1102*24*H1102*P$3+O1102*24*I1102*P$4,0))</f>
        <v>0</v>
      </c>
      <c r="Q1102" s="279">
        <f>時間計算書!T1102</f>
        <v>0</v>
      </c>
      <c r="R1102" s="288">
        <f>IF(計算規則!$G$28=0,0,ROUND(Q1102*24*H1102*R$3+Q1102*24*I1102*R$4,0))</f>
        <v>0</v>
      </c>
      <c r="S1102" s="279">
        <f>時間計算書!U1102</f>
        <v>0</v>
      </c>
      <c r="T1102" s="289">
        <f>IF(計算規則!$G$28=0,0,ROUND(S1102*24*H1102*T$3+S1102*24*I1102*T$4,0))</f>
        <v>0</v>
      </c>
      <c r="U1102" s="267"/>
      <c r="V1102" s="268"/>
      <c r="W1102" s="268"/>
      <c r="X1102" s="269"/>
      <c r="Y1102" s="270">
        <f t="shared" si="211"/>
        <v>0</v>
      </c>
    </row>
    <row r="1103" spans="1:25" ht="9" customHeight="1" thickBot="1" x14ac:dyDescent="0.2">
      <c r="A1103" s="786"/>
      <c r="B1103" s="787"/>
      <c r="C1103" s="788"/>
      <c r="D1103" s="66">
        <f>D1102+1</f>
        <v>45365</v>
      </c>
      <c r="E1103" s="67">
        <f t="shared" ref="E1103:E1132" si="214">D1103</f>
        <v>45365</v>
      </c>
      <c r="F1103" s="68">
        <f t="shared" ref="F1103:F1132" si="215">D1103</f>
        <v>45365</v>
      </c>
      <c r="G1103" s="214" t="str">
        <f>IF(時間計算書!E1103="","",時間計算書!E1103)</f>
        <v/>
      </c>
      <c r="H1103" s="156">
        <f t="shared" si="213"/>
        <v>0</v>
      </c>
      <c r="I1103" s="156">
        <f t="shared" si="213"/>
        <v>0</v>
      </c>
      <c r="J1103" s="285">
        <f>IF(計算規則!$G$28=0,1,IF(G1103="法",計算規則!H1131,IF(G1103="所",計算規則!$H$33,計算規則!$H$32)))</f>
        <v>1</v>
      </c>
      <c r="K1103" s="283">
        <f>時間計算書!P1103</f>
        <v>0</v>
      </c>
      <c r="L1103" s="287">
        <f>IF(計算規則!$G$28=0,0,ROUND(K1103*24*H1103*J1103,0))</f>
        <v>0</v>
      </c>
      <c r="M1103" s="279">
        <f>時間計算書!Q1103+時間計算書!R1103</f>
        <v>0</v>
      </c>
      <c r="N1103" s="288">
        <f>IF(計算規則!$G$28=0,0,ROUND(M1103*24*H1103*N$3+M1103*24*I1103*N$4,0))</f>
        <v>0</v>
      </c>
      <c r="O1103" s="279">
        <f>時間計算書!S1103</f>
        <v>0</v>
      </c>
      <c r="P1103" s="288">
        <f>IF(計算規則!$G$28=0,0,ROUND(O1103*24*H1103*P$3+O1103*24*I1103*P$4,0))</f>
        <v>0</v>
      </c>
      <c r="Q1103" s="279">
        <f>時間計算書!T1103</f>
        <v>0</v>
      </c>
      <c r="R1103" s="288">
        <f>IF(計算規則!$G$28=0,0,ROUND(Q1103*24*H1103*R$3+Q1103*24*I1103*R$4,0))</f>
        <v>0</v>
      </c>
      <c r="S1103" s="279">
        <f>時間計算書!U1103</f>
        <v>0</v>
      </c>
      <c r="T1103" s="289">
        <f>IF(計算規則!$G$28=0,0,ROUND(S1103*24*H1103*T$3+S1103*24*I1103*T$4,0))</f>
        <v>0</v>
      </c>
      <c r="U1103" s="267"/>
      <c r="V1103" s="268"/>
      <c r="W1103" s="268"/>
      <c r="X1103" s="269"/>
      <c r="Y1103" s="270">
        <f t="shared" si="211"/>
        <v>0</v>
      </c>
    </row>
    <row r="1104" spans="1:25" ht="9" customHeight="1" x14ac:dyDescent="0.15">
      <c r="A1104" s="746" t="s">
        <v>71</v>
      </c>
      <c r="B1104" s="184" t="s">
        <v>116</v>
      </c>
      <c r="C1104" s="198">
        <f>SUM(K1090:K1120)</f>
        <v>0</v>
      </c>
      <c r="D1104" s="66">
        <f t="shared" si="212"/>
        <v>45366</v>
      </c>
      <c r="E1104" s="67">
        <f t="shared" si="214"/>
        <v>45366</v>
      </c>
      <c r="F1104" s="68">
        <f t="shared" si="215"/>
        <v>45366</v>
      </c>
      <c r="G1104" s="214" t="str">
        <f>IF(時間計算書!E1104="","",時間計算書!E1104)</f>
        <v/>
      </c>
      <c r="H1104" s="156">
        <f t="shared" si="213"/>
        <v>0</v>
      </c>
      <c r="I1104" s="156">
        <f t="shared" si="213"/>
        <v>0</v>
      </c>
      <c r="J1104" s="285">
        <f>IF(計算規則!$G$28=0,1,IF(G1104="法",計算規則!H1132,IF(G1104="所",計算規則!$H$33,計算規則!$H$32)))</f>
        <v>1</v>
      </c>
      <c r="K1104" s="283">
        <f>時間計算書!P1104</f>
        <v>0</v>
      </c>
      <c r="L1104" s="287">
        <f>IF(計算規則!$G$28=0,0,ROUND(K1104*24*H1104*J1104,0))</f>
        <v>0</v>
      </c>
      <c r="M1104" s="279">
        <f>時間計算書!Q1104+時間計算書!R1104</f>
        <v>0</v>
      </c>
      <c r="N1104" s="288">
        <f>IF(計算規則!$G$28=0,0,ROUND(M1104*24*H1104*N$3+M1104*24*I1104*N$4,0))</f>
        <v>0</v>
      </c>
      <c r="O1104" s="279">
        <f>時間計算書!S1104</f>
        <v>0</v>
      </c>
      <c r="P1104" s="288">
        <f>IF(計算規則!$G$28=0,0,ROUND(O1104*24*H1104*P$3+O1104*24*I1104*P$4,0))</f>
        <v>0</v>
      </c>
      <c r="Q1104" s="279">
        <f>時間計算書!T1104</f>
        <v>0</v>
      </c>
      <c r="R1104" s="288">
        <f>IF(計算規則!$G$28=0,0,ROUND(Q1104*24*H1104*R$3+Q1104*24*I1104*R$4,0))</f>
        <v>0</v>
      </c>
      <c r="S1104" s="279">
        <f>時間計算書!U1104</f>
        <v>0</v>
      </c>
      <c r="T1104" s="289">
        <f>IF(計算規則!$G$28=0,0,ROUND(S1104*24*H1104*T$3+S1104*24*I1104*T$4,0))</f>
        <v>0</v>
      </c>
      <c r="U1104" s="267"/>
      <c r="V1104" s="268"/>
      <c r="W1104" s="268"/>
      <c r="X1104" s="269"/>
      <c r="Y1104" s="270">
        <f t="shared" si="211"/>
        <v>0</v>
      </c>
    </row>
    <row r="1105" spans="1:25" ht="9" customHeight="1" x14ac:dyDescent="0.15">
      <c r="A1105" s="747"/>
      <c r="B1105" s="196" t="s">
        <v>56</v>
      </c>
      <c r="C1105" s="199">
        <f>SUM(L1090:L1120)</f>
        <v>0</v>
      </c>
      <c r="D1105" s="66">
        <f t="shared" si="212"/>
        <v>45367</v>
      </c>
      <c r="E1105" s="67">
        <f t="shared" si="214"/>
        <v>45367</v>
      </c>
      <c r="F1105" s="68">
        <f t="shared" si="215"/>
        <v>45367</v>
      </c>
      <c r="G1105" s="214" t="str">
        <f>IF(時間計算書!E1105="","",時間計算書!E1105)</f>
        <v/>
      </c>
      <c r="H1105" s="156">
        <f t="shared" si="213"/>
        <v>0</v>
      </c>
      <c r="I1105" s="156">
        <f t="shared" si="213"/>
        <v>0</v>
      </c>
      <c r="J1105" s="285">
        <f>IF(計算規則!$G$28=0,1,IF(G1105="法",計算規則!H1133,IF(G1105="所",計算規則!$H$33,計算規則!$H$32)))</f>
        <v>1</v>
      </c>
      <c r="K1105" s="283">
        <f>時間計算書!P1105</f>
        <v>0</v>
      </c>
      <c r="L1105" s="287">
        <f>IF(計算規則!$G$28=0,0,ROUND(K1105*24*H1105*J1105,0))</f>
        <v>0</v>
      </c>
      <c r="M1105" s="279">
        <f>時間計算書!Q1105+時間計算書!R1105</f>
        <v>0</v>
      </c>
      <c r="N1105" s="288">
        <f>IF(計算規則!$G$28=0,0,ROUND(M1105*24*H1105*N$3+M1105*24*I1105*N$4,0))</f>
        <v>0</v>
      </c>
      <c r="O1105" s="279">
        <f>時間計算書!S1105</f>
        <v>0</v>
      </c>
      <c r="P1105" s="288">
        <f>IF(計算規則!$G$28=0,0,ROUND(O1105*24*H1105*P$3+O1105*24*I1105*P$4,0))</f>
        <v>0</v>
      </c>
      <c r="Q1105" s="279">
        <f>時間計算書!T1105</f>
        <v>0</v>
      </c>
      <c r="R1105" s="288">
        <f>IF(計算規則!$G$28=0,0,ROUND(Q1105*24*H1105*R$3+Q1105*24*I1105*R$4,0))</f>
        <v>0</v>
      </c>
      <c r="S1105" s="279">
        <f>時間計算書!U1105</f>
        <v>0</v>
      </c>
      <c r="T1105" s="289">
        <f>IF(計算規則!$G$28=0,0,ROUND(S1105*24*H1105*T$3+S1105*24*I1105*T$4,0))</f>
        <v>0</v>
      </c>
      <c r="U1105" s="267"/>
      <c r="V1105" s="268"/>
      <c r="W1105" s="268"/>
      <c r="X1105" s="269"/>
      <c r="Y1105" s="270">
        <f t="shared" si="211"/>
        <v>0</v>
      </c>
    </row>
    <row r="1106" spans="1:25" ht="9" customHeight="1" x14ac:dyDescent="0.15">
      <c r="A1106" s="747"/>
      <c r="B1106" s="196" t="s">
        <v>114</v>
      </c>
      <c r="C1106" s="281">
        <f>SUM(U1090:U1120)</f>
        <v>0</v>
      </c>
      <c r="D1106" s="66">
        <f t="shared" si="212"/>
        <v>45368</v>
      </c>
      <c r="E1106" s="67">
        <f t="shared" si="214"/>
        <v>45368</v>
      </c>
      <c r="F1106" s="68">
        <f t="shared" si="215"/>
        <v>45368</v>
      </c>
      <c r="G1106" s="214" t="str">
        <f>IF(時間計算書!E1106="","",時間計算書!E1106)</f>
        <v/>
      </c>
      <c r="H1106" s="156">
        <f t="shared" si="213"/>
        <v>0</v>
      </c>
      <c r="I1106" s="156">
        <f t="shared" si="213"/>
        <v>0</v>
      </c>
      <c r="J1106" s="285">
        <f>IF(計算規則!$G$28=0,1,IF(G1106="法",計算規則!H1134,IF(G1106="所",計算規則!$H$33,計算規則!$H$32)))</f>
        <v>1</v>
      </c>
      <c r="K1106" s="283">
        <f>時間計算書!P1106</f>
        <v>0</v>
      </c>
      <c r="L1106" s="287">
        <f>IF(計算規則!$G$28=0,0,ROUND(K1106*24*H1106*J1106,0))</f>
        <v>0</v>
      </c>
      <c r="M1106" s="279">
        <f>時間計算書!Q1106+時間計算書!R1106</f>
        <v>0</v>
      </c>
      <c r="N1106" s="288">
        <f>IF(計算規則!$G$28=0,0,ROUND(M1106*24*H1106*N$3+M1106*24*I1106*N$4,0))</f>
        <v>0</v>
      </c>
      <c r="O1106" s="279">
        <f>時間計算書!S1106</f>
        <v>0</v>
      </c>
      <c r="P1106" s="288">
        <f>IF(計算規則!$G$28=0,0,ROUND(O1106*24*H1106*P$3+O1106*24*I1106*P$4,0))</f>
        <v>0</v>
      </c>
      <c r="Q1106" s="279">
        <f>時間計算書!T1106</f>
        <v>0</v>
      </c>
      <c r="R1106" s="288">
        <f>IF(計算規則!$G$28=0,0,ROUND(Q1106*24*H1106*R$3+Q1106*24*I1106*R$4,0))</f>
        <v>0</v>
      </c>
      <c r="S1106" s="279">
        <f>時間計算書!U1106</f>
        <v>0</v>
      </c>
      <c r="T1106" s="289">
        <f>IF(計算規則!$G$28=0,0,ROUND(S1106*24*H1106*T$3+S1106*24*I1106*T$4,0))</f>
        <v>0</v>
      </c>
      <c r="U1106" s="267"/>
      <c r="V1106" s="268"/>
      <c r="W1106" s="268"/>
      <c r="X1106" s="269"/>
      <c r="Y1106" s="270">
        <f t="shared" si="211"/>
        <v>0</v>
      </c>
    </row>
    <row r="1107" spans="1:25" ht="9" customHeight="1" thickBot="1" x14ac:dyDescent="0.2">
      <c r="A1107" s="748"/>
      <c r="B1107" s="197" t="s">
        <v>115</v>
      </c>
      <c r="C1107" s="282">
        <f>C1105+C1106</f>
        <v>0</v>
      </c>
      <c r="D1107" s="66">
        <f t="shared" si="212"/>
        <v>45369</v>
      </c>
      <c r="E1107" s="67">
        <f t="shared" si="214"/>
        <v>45369</v>
      </c>
      <c r="F1107" s="68">
        <f t="shared" si="215"/>
        <v>45369</v>
      </c>
      <c r="G1107" s="214" t="str">
        <f>IF(時間計算書!E1107="","",時間計算書!E1107)</f>
        <v/>
      </c>
      <c r="H1107" s="156">
        <f t="shared" si="213"/>
        <v>0</v>
      </c>
      <c r="I1107" s="156">
        <f t="shared" si="213"/>
        <v>0</v>
      </c>
      <c r="J1107" s="285">
        <f>IF(計算規則!$G$28=0,1,IF(G1107="法",計算規則!H1135,IF(G1107="所",計算規則!$H$33,計算規則!$H$32)))</f>
        <v>1</v>
      </c>
      <c r="K1107" s="283">
        <f>時間計算書!P1107</f>
        <v>0</v>
      </c>
      <c r="L1107" s="287">
        <f>IF(計算規則!$G$28=0,0,ROUND(K1107*24*H1107*J1107,0))</f>
        <v>0</v>
      </c>
      <c r="M1107" s="279">
        <f>時間計算書!Q1107+時間計算書!R1107</f>
        <v>0</v>
      </c>
      <c r="N1107" s="288">
        <f>IF(計算規則!$G$28=0,0,ROUND(M1107*24*H1107*N$3+M1107*24*I1107*N$4,0))</f>
        <v>0</v>
      </c>
      <c r="O1107" s="279">
        <f>時間計算書!S1107</f>
        <v>0</v>
      </c>
      <c r="P1107" s="288">
        <f>IF(計算規則!$G$28=0,0,ROUND(O1107*24*H1107*P$3+O1107*24*I1107*P$4,0))</f>
        <v>0</v>
      </c>
      <c r="Q1107" s="279">
        <f>時間計算書!T1107</f>
        <v>0</v>
      </c>
      <c r="R1107" s="288">
        <f>IF(計算規則!$G$28=0,0,ROUND(Q1107*24*H1107*R$3+Q1107*24*I1107*R$4,0))</f>
        <v>0</v>
      </c>
      <c r="S1107" s="279">
        <f>時間計算書!U1107</f>
        <v>0</v>
      </c>
      <c r="T1107" s="289">
        <f>IF(計算規則!$G$28=0,0,ROUND(S1107*24*H1107*T$3+S1107*24*I1107*T$4,0))</f>
        <v>0</v>
      </c>
      <c r="U1107" s="267"/>
      <c r="V1107" s="268"/>
      <c r="W1107" s="268"/>
      <c r="X1107" s="269"/>
      <c r="Y1107" s="270">
        <f t="shared" si="211"/>
        <v>0</v>
      </c>
    </row>
    <row r="1108" spans="1:25" ht="9" customHeight="1" x14ac:dyDescent="0.15">
      <c r="A1108" s="746" t="s">
        <v>72</v>
      </c>
      <c r="B1108" s="184" t="s">
        <v>116</v>
      </c>
      <c r="C1108" s="198">
        <f>SUM(M1090:M1120)</f>
        <v>0</v>
      </c>
      <c r="D1108" s="66">
        <f t="shared" si="212"/>
        <v>45370</v>
      </c>
      <c r="E1108" s="67">
        <f t="shared" si="214"/>
        <v>45370</v>
      </c>
      <c r="F1108" s="68">
        <f t="shared" si="215"/>
        <v>45370</v>
      </c>
      <c r="G1108" s="214" t="str">
        <f>IF(時間計算書!E1108="","",時間計算書!E1108)</f>
        <v/>
      </c>
      <c r="H1108" s="156">
        <f t="shared" si="213"/>
        <v>0</v>
      </c>
      <c r="I1108" s="156">
        <f t="shared" si="213"/>
        <v>0</v>
      </c>
      <c r="J1108" s="285">
        <f>IF(計算規則!$G$28=0,1,IF(G1108="法",計算規則!H1136,IF(G1108="所",計算規則!$H$33,計算規則!$H$32)))</f>
        <v>1</v>
      </c>
      <c r="K1108" s="283">
        <f>時間計算書!P1108</f>
        <v>0</v>
      </c>
      <c r="L1108" s="287">
        <f>IF(計算規則!$G$28=0,0,ROUND(K1108*24*H1108*J1108,0))</f>
        <v>0</v>
      </c>
      <c r="M1108" s="279">
        <f>時間計算書!Q1108+時間計算書!R1108</f>
        <v>0</v>
      </c>
      <c r="N1108" s="288">
        <f>IF(計算規則!$G$28=0,0,ROUND(M1108*24*H1108*N$3+M1108*24*I1108*N$4,0))</f>
        <v>0</v>
      </c>
      <c r="O1108" s="279">
        <f>時間計算書!S1108</f>
        <v>0</v>
      </c>
      <c r="P1108" s="288">
        <f>IF(計算規則!$G$28=0,0,ROUND(O1108*24*H1108*P$3+O1108*24*I1108*P$4,0))</f>
        <v>0</v>
      </c>
      <c r="Q1108" s="279">
        <f>時間計算書!T1108</f>
        <v>0</v>
      </c>
      <c r="R1108" s="288">
        <f>IF(計算規則!$G$28=0,0,ROUND(Q1108*24*H1108*R$3+Q1108*24*I1108*R$4,0))</f>
        <v>0</v>
      </c>
      <c r="S1108" s="279">
        <f>時間計算書!U1108</f>
        <v>0</v>
      </c>
      <c r="T1108" s="289">
        <f>IF(計算規則!$G$28=0,0,ROUND(S1108*24*H1108*T$3+S1108*24*I1108*T$4,0))</f>
        <v>0</v>
      </c>
      <c r="U1108" s="267"/>
      <c r="V1108" s="268"/>
      <c r="W1108" s="268"/>
      <c r="X1108" s="269"/>
      <c r="Y1108" s="270">
        <f t="shared" si="211"/>
        <v>0</v>
      </c>
    </row>
    <row r="1109" spans="1:25" ht="9" customHeight="1" x14ac:dyDescent="0.15">
      <c r="A1109" s="747"/>
      <c r="B1109" s="196" t="s">
        <v>56</v>
      </c>
      <c r="C1109" s="199">
        <f>SUM(N1090:N1120)+SUM(P1090:P1120)</f>
        <v>0</v>
      </c>
      <c r="D1109" s="66">
        <f t="shared" si="212"/>
        <v>45371</v>
      </c>
      <c r="E1109" s="67">
        <f t="shared" si="214"/>
        <v>45371</v>
      </c>
      <c r="F1109" s="68">
        <f t="shared" si="215"/>
        <v>45371</v>
      </c>
      <c r="G1109" s="214" t="str">
        <f>IF(時間計算書!E1109="","",時間計算書!E1109)</f>
        <v/>
      </c>
      <c r="H1109" s="156">
        <f t="shared" si="213"/>
        <v>0</v>
      </c>
      <c r="I1109" s="156">
        <f t="shared" si="213"/>
        <v>0</v>
      </c>
      <c r="J1109" s="285">
        <f>IF(計算規則!$G$28=0,1,IF(G1109="法",計算規則!H1137,IF(G1109="所",計算規則!$H$33,計算規則!$H$32)))</f>
        <v>1</v>
      </c>
      <c r="K1109" s="283">
        <f>時間計算書!P1109</f>
        <v>0</v>
      </c>
      <c r="L1109" s="287">
        <f>IF(計算規則!$G$28=0,0,ROUND(K1109*24*H1109*J1109,0))</f>
        <v>0</v>
      </c>
      <c r="M1109" s="279">
        <f>時間計算書!Q1109+時間計算書!R1109</f>
        <v>0</v>
      </c>
      <c r="N1109" s="288">
        <f>IF(計算規則!$G$28=0,0,ROUND(M1109*24*H1109*N$3+M1109*24*I1109*N$4,0))</f>
        <v>0</v>
      </c>
      <c r="O1109" s="279">
        <f>時間計算書!S1109</f>
        <v>0</v>
      </c>
      <c r="P1109" s="288">
        <f>IF(計算規則!$G$28=0,0,ROUND(O1109*24*H1109*P$3+O1109*24*I1109*P$4,0))</f>
        <v>0</v>
      </c>
      <c r="Q1109" s="279">
        <f>時間計算書!T1109</f>
        <v>0</v>
      </c>
      <c r="R1109" s="288">
        <f>IF(計算規則!$G$28=0,0,ROUND(Q1109*24*H1109*R$3+Q1109*24*I1109*R$4,0))</f>
        <v>0</v>
      </c>
      <c r="S1109" s="279">
        <f>時間計算書!U1109</f>
        <v>0</v>
      </c>
      <c r="T1109" s="289">
        <f>IF(計算規則!$G$28=0,0,ROUND(S1109*24*H1109*T$3+S1109*24*I1109*T$4,0))</f>
        <v>0</v>
      </c>
      <c r="U1109" s="267"/>
      <c r="V1109" s="268"/>
      <c r="W1109" s="268"/>
      <c r="X1109" s="269"/>
      <c r="Y1109" s="270">
        <f t="shared" si="211"/>
        <v>0</v>
      </c>
    </row>
    <row r="1110" spans="1:25" ht="9" customHeight="1" x14ac:dyDescent="0.15">
      <c r="A1110" s="747"/>
      <c r="B1110" s="196" t="s">
        <v>114</v>
      </c>
      <c r="C1110" s="281">
        <f>SUM(V1090:V1120)</f>
        <v>0</v>
      </c>
      <c r="D1110" s="66">
        <f t="shared" si="212"/>
        <v>45372</v>
      </c>
      <c r="E1110" s="67">
        <f t="shared" si="214"/>
        <v>45372</v>
      </c>
      <c r="F1110" s="68">
        <f t="shared" si="215"/>
        <v>45372</v>
      </c>
      <c r="G1110" s="214" t="str">
        <f>IF(時間計算書!E1110="","",時間計算書!E1110)</f>
        <v/>
      </c>
      <c r="H1110" s="156">
        <f t="shared" si="213"/>
        <v>0</v>
      </c>
      <c r="I1110" s="156">
        <f t="shared" si="213"/>
        <v>0</v>
      </c>
      <c r="J1110" s="285">
        <f>IF(計算規則!$G$28=0,1,IF(G1110="法",計算規則!H1138,IF(G1110="所",計算規則!$H$33,計算規則!$H$32)))</f>
        <v>1</v>
      </c>
      <c r="K1110" s="283">
        <f>時間計算書!P1110</f>
        <v>0</v>
      </c>
      <c r="L1110" s="287">
        <f>IF(計算規則!$G$28=0,0,ROUND(K1110*24*H1110*J1110,0))</f>
        <v>0</v>
      </c>
      <c r="M1110" s="279">
        <f>時間計算書!Q1110+時間計算書!R1110</f>
        <v>0</v>
      </c>
      <c r="N1110" s="288">
        <f>IF(計算規則!$G$28=0,0,ROUND(M1110*24*H1110*N$3+M1110*24*I1110*N$4,0))</f>
        <v>0</v>
      </c>
      <c r="O1110" s="279">
        <f>時間計算書!S1110</f>
        <v>0</v>
      </c>
      <c r="P1110" s="288">
        <f>IF(計算規則!$G$28=0,0,ROUND(O1110*24*H1110*P$3+O1110*24*I1110*P$4,0))</f>
        <v>0</v>
      </c>
      <c r="Q1110" s="279">
        <f>時間計算書!T1110</f>
        <v>0</v>
      </c>
      <c r="R1110" s="288">
        <f>IF(計算規則!$G$28=0,0,ROUND(Q1110*24*H1110*R$3+Q1110*24*I1110*R$4,0))</f>
        <v>0</v>
      </c>
      <c r="S1110" s="279">
        <f>時間計算書!U1110</f>
        <v>0</v>
      </c>
      <c r="T1110" s="289">
        <f>IF(計算規則!$G$28=0,0,ROUND(S1110*24*H1110*T$3+S1110*24*I1110*T$4,0))</f>
        <v>0</v>
      </c>
      <c r="U1110" s="267"/>
      <c r="V1110" s="268"/>
      <c r="W1110" s="268"/>
      <c r="X1110" s="269"/>
      <c r="Y1110" s="270">
        <f t="shared" si="211"/>
        <v>0</v>
      </c>
    </row>
    <row r="1111" spans="1:25" ht="9" customHeight="1" thickBot="1" x14ac:dyDescent="0.2">
      <c r="A1111" s="748"/>
      <c r="B1111" s="197" t="s">
        <v>115</v>
      </c>
      <c r="C1111" s="282">
        <f>C1109+C1110</f>
        <v>0</v>
      </c>
      <c r="D1111" s="66">
        <f t="shared" si="212"/>
        <v>45373</v>
      </c>
      <c r="E1111" s="67">
        <f t="shared" si="214"/>
        <v>45373</v>
      </c>
      <c r="F1111" s="68">
        <f t="shared" si="215"/>
        <v>45373</v>
      </c>
      <c r="G1111" s="214" t="str">
        <f>IF(時間計算書!E1111="","",時間計算書!E1111)</f>
        <v/>
      </c>
      <c r="H1111" s="156">
        <f t="shared" si="213"/>
        <v>0</v>
      </c>
      <c r="I1111" s="156">
        <f t="shared" si="213"/>
        <v>0</v>
      </c>
      <c r="J1111" s="285">
        <f>IF(計算規則!$G$28=0,1,IF(G1111="法",計算規則!H1139,IF(G1111="所",計算規則!$H$33,計算規則!$H$32)))</f>
        <v>1</v>
      </c>
      <c r="K1111" s="283">
        <f>時間計算書!P1111</f>
        <v>0</v>
      </c>
      <c r="L1111" s="287">
        <f>IF(計算規則!$G$28=0,0,ROUND(K1111*24*H1111*J1111,0))</f>
        <v>0</v>
      </c>
      <c r="M1111" s="279">
        <f>時間計算書!Q1111+時間計算書!R1111</f>
        <v>0</v>
      </c>
      <c r="N1111" s="288">
        <f>IF(計算規則!$G$28=0,0,ROUND(M1111*24*H1111*N$3+M1111*24*I1111*N$4,0))</f>
        <v>0</v>
      </c>
      <c r="O1111" s="279">
        <f>時間計算書!S1111</f>
        <v>0</v>
      </c>
      <c r="P1111" s="288">
        <f>IF(計算規則!$G$28=0,0,ROUND(O1111*24*H1111*P$3+O1111*24*I1111*P$4,0))</f>
        <v>0</v>
      </c>
      <c r="Q1111" s="279">
        <f>時間計算書!T1111</f>
        <v>0</v>
      </c>
      <c r="R1111" s="288">
        <f>IF(計算規則!$G$28=0,0,ROUND(Q1111*24*H1111*R$3+Q1111*24*I1111*R$4,0))</f>
        <v>0</v>
      </c>
      <c r="S1111" s="279">
        <f>時間計算書!U1111</f>
        <v>0</v>
      </c>
      <c r="T1111" s="289">
        <f>IF(計算規則!$G$28=0,0,ROUND(S1111*24*H1111*T$3+S1111*24*I1111*T$4,0))</f>
        <v>0</v>
      </c>
      <c r="U1111" s="267"/>
      <c r="V1111" s="268"/>
      <c r="W1111" s="268"/>
      <c r="X1111" s="269"/>
      <c r="Y1111" s="270">
        <f t="shared" si="211"/>
        <v>0</v>
      </c>
    </row>
    <row r="1112" spans="1:25" ht="9" customHeight="1" thickBot="1" x14ac:dyDescent="0.2">
      <c r="A1112" s="749" t="s">
        <v>120</v>
      </c>
      <c r="B1112" s="750"/>
      <c r="C1112" s="200">
        <f>SUM(O1090:O1120)</f>
        <v>0</v>
      </c>
      <c r="D1112" s="66">
        <f t="shared" si="212"/>
        <v>45374</v>
      </c>
      <c r="E1112" s="67">
        <f t="shared" si="214"/>
        <v>45374</v>
      </c>
      <c r="F1112" s="68">
        <f t="shared" si="215"/>
        <v>45374</v>
      </c>
      <c r="G1112" s="214" t="str">
        <f>IF(時間計算書!E1112="","",時間計算書!E1112)</f>
        <v/>
      </c>
      <c r="H1112" s="156">
        <f t="shared" si="213"/>
        <v>0</v>
      </c>
      <c r="I1112" s="156">
        <f t="shared" si="213"/>
        <v>0</v>
      </c>
      <c r="J1112" s="285">
        <f>IF(計算規則!$G$28=0,1,IF(G1112="法",計算規則!H1140,IF(G1112="所",計算規則!$H$33,計算規則!$H$32)))</f>
        <v>1</v>
      </c>
      <c r="K1112" s="283">
        <f>時間計算書!P1112</f>
        <v>0</v>
      </c>
      <c r="L1112" s="287">
        <f>IF(計算規則!$G$28=0,0,ROUND(K1112*24*H1112*J1112,0))</f>
        <v>0</v>
      </c>
      <c r="M1112" s="279">
        <f>時間計算書!Q1112+時間計算書!R1112</f>
        <v>0</v>
      </c>
      <c r="N1112" s="288">
        <f>IF(計算規則!$G$28=0,0,ROUND(M1112*24*H1112*N$3+M1112*24*I1112*N$4,0))</f>
        <v>0</v>
      </c>
      <c r="O1112" s="279">
        <f>時間計算書!S1112</f>
        <v>0</v>
      </c>
      <c r="P1112" s="288">
        <f>IF(計算規則!$G$28=0,0,ROUND(O1112*24*H1112*P$3+O1112*24*I1112*P$4,0))</f>
        <v>0</v>
      </c>
      <c r="Q1112" s="279">
        <f>時間計算書!T1112</f>
        <v>0</v>
      </c>
      <c r="R1112" s="288">
        <f>IF(計算規則!$G$28=0,0,ROUND(Q1112*24*H1112*R$3+Q1112*24*I1112*R$4,0))</f>
        <v>0</v>
      </c>
      <c r="S1112" s="279">
        <f>時間計算書!U1112</f>
        <v>0</v>
      </c>
      <c r="T1112" s="289">
        <f>IF(計算規則!$G$28=0,0,ROUND(S1112*24*H1112*T$3+S1112*24*I1112*T$4,0))</f>
        <v>0</v>
      </c>
      <c r="U1112" s="267"/>
      <c r="V1112" s="268"/>
      <c r="W1112" s="268"/>
      <c r="X1112" s="269"/>
      <c r="Y1112" s="270">
        <f t="shared" si="211"/>
        <v>0</v>
      </c>
    </row>
    <row r="1113" spans="1:25" ht="9" customHeight="1" x14ac:dyDescent="0.15">
      <c r="A1113" s="743" t="s">
        <v>79</v>
      </c>
      <c r="B1113" s="184" t="s">
        <v>116</v>
      </c>
      <c r="C1113" s="198">
        <f>SUM(Q1090:Q1120)</f>
        <v>0</v>
      </c>
      <c r="D1113" s="66">
        <f t="shared" si="212"/>
        <v>45375</v>
      </c>
      <c r="E1113" s="67">
        <f t="shared" si="214"/>
        <v>45375</v>
      </c>
      <c r="F1113" s="68">
        <f t="shared" si="215"/>
        <v>45375</v>
      </c>
      <c r="G1113" s="214" t="str">
        <f>IF(時間計算書!E1113="","",時間計算書!E1113)</f>
        <v/>
      </c>
      <c r="H1113" s="156">
        <f t="shared" si="213"/>
        <v>0</v>
      </c>
      <c r="I1113" s="156">
        <f t="shared" si="213"/>
        <v>0</v>
      </c>
      <c r="J1113" s="285">
        <f>IF(計算規則!$G$28=0,1,IF(G1113="法",計算規則!H1141,IF(G1113="所",計算規則!$H$33,計算規則!$H$32)))</f>
        <v>1</v>
      </c>
      <c r="K1113" s="283">
        <f>時間計算書!P1113</f>
        <v>0</v>
      </c>
      <c r="L1113" s="287">
        <f>IF(計算規則!$G$28=0,0,ROUND(K1113*24*H1113*J1113,0))</f>
        <v>0</v>
      </c>
      <c r="M1113" s="279">
        <f>時間計算書!Q1113+時間計算書!R1113</f>
        <v>0</v>
      </c>
      <c r="N1113" s="288">
        <f>IF(計算規則!$G$28=0,0,ROUND(M1113*24*H1113*N$3+M1113*24*I1113*N$4,0))</f>
        <v>0</v>
      </c>
      <c r="O1113" s="279">
        <f>時間計算書!S1113</f>
        <v>0</v>
      </c>
      <c r="P1113" s="288">
        <f>IF(計算規則!$G$28=0,0,ROUND(O1113*24*H1113*P$3+O1113*24*I1113*P$4,0))</f>
        <v>0</v>
      </c>
      <c r="Q1113" s="279">
        <f>時間計算書!T1113</f>
        <v>0</v>
      </c>
      <c r="R1113" s="288">
        <f>IF(計算規則!$G$28=0,0,ROUND(Q1113*24*H1113*R$3+Q1113*24*I1113*R$4,0))</f>
        <v>0</v>
      </c>
      <c r="S1113" s="279">
        <f>時間計算書!U1113</f>
        <v>0</v>
      </c>
      <c r="T1113" s="289">
        <f>IF(計算規則!$G$28=0,0,ROUND(S1113*24*H1113*T$3+S1113*24*I1113*T$4,0))</f>
        <v>0</v>
      </c>
      <c r="U1113" s="267"/>
      <c r="V1113" s="268"/>
      <c r="W1113" s="268"/>
      <c r="X1113" s="269"/>
      <c r="Y1113" s="270">
        <f t="shared" si="211"/>
        <v>0</v>
      </c>
    </row>
    <row r="1114" spans="1:25" ht="9" customHeight="1" x14ac:dyDescent="0.15">
      <c r="A1114" s="744"/>
      <c r="B1114" s="196" t="s">
        <v>56</v>
      </c>
      <c r="C1114" s="199">
        <f>SUM(R1090:R1120)</f>
        <v>0</v>
      </c>
      <c r="D1114" s="66">
        <f t="shared" si="212"/>
        <v>45376</v>
      </c>
      <c r="E1114" s="67">
        <f t="shared" si="214"/>
        <v>45376</v>
      </c>
      <c r="F1114" s="68">
        <f t="shared" si="215"/>
        <v>45376</v>
      </c>
      <c r="G1114" s="214" t="str">
        <f>IF(時間計算書!E1114="","",時間計算書!E1114)</f>
        <v/>
      </c>
      <c r="H1114" s="156">
        <f t="shared" si="213"/>
        <v>0</v>
      </c>
      <c r="I1114" s="156">
        <f t="shared" si="213"/>
        <v>0</v>
      </c>
      <c r="J1114" s="285">
        <f>IF(計算規則!$G$28=0,1,IF(G1114="法",計算規則!H1142,IF(G1114="所",計算規則!$H$33,計算規則!$H$32)))</f>
        <v>1</v>
      </c>
      <c r="K1114" s="283">
        <f>時間計算書!P1114</f>
        <v>0</v>
      </c>
      <c r="L1114" s="287">
        <f>IF(計算規則!$G$28=0,0,ROUND(K1114*24*H1114*J1114,0))</f>
        <v>0</v>
      </c>
      <c r="M1114" s="279">
        <f>時間計算書!Q1114+時間計算書!R1114</f>
        <v>0</v>
      </c>
      <c r="N1114" s="288">
        <f>IF(計算規則!$G$28=0,0,ROUND(M1114*24*H1114*N$3+M1114*24*I1114*N$4,0))</f>
        <v>0</v>
      </c>
      <c r="O1114" s="279">
        <f>時間計算書!S1114</f>
        <v>0</v>
      </c>
      <c r="P1114" s="288">
        <f>IF(計算規則!$G$28=0,0,ROUND(O1114*24*H1114*P$3+O1114*24*I1114*P$4,0))</f>
        <v>0</v>
      </c>
      <c r="Q1114" s="279">
        <f>時間計算書!T1114</f>
        <v>0</v>
      </c>
      <c r="R1114" s="288">
        <f>IF(計算規則!$G$28=0,0,ROUND(Q1114*24*H1114*R$3+Q1114*24*I1114*R$4,0))</f>
        <v>0</v>
      </c>
      <c r="S1114" s="279">
        <f>時間計算書!U1114</f>
        <v>0</v>
      </c>
      <c r="T1114" s="289">
        <f>IF(計算規則!$G$28=0,0,ROUND(S1114*24*H1114*T$3+S1114*24*I1114*T$4,0))</f>
        <v>0</v>
      </c>
      <c r="U1114" s="267"/>
      <c r="V1114" s="268"/>
      <c r="W1114" s="268"/>
      <c r="X1114" s="269"/>
      <c r="Y1114" s="270">
        <f t="shared" si="211"/>
        <v>0</v>
      </c>
    </row>
    <row r="1115" spans="1:25" ht="9" customHeight="1" x14ac:dyDescent="0.15">
      <c r="A1115" s="744"/>
      <c r="B1115" s="196" t="s">
        <v>114</v>
      </c>
      <c r="C1115" s="281">
        <f>SUM(W1090:W1120)</f>
        <v>0</v>
      </c>
      <c r="D1115" s="66">
        <f t="shared" si="212"/>
        <v>45377</v>
      </c>
      <c r="E1115" s="67">
        <f t="shared" si="214"/>
        <v>45377</v>
      </c>
      <c r="F1115" s="68">
        <f t="shared" si="215"/>
        <v>45377</v>
      </c>
      <c r="G1115" s="214" t="str">
        <f>IF(時間計算書!E1115="","",時間計算書!E1115)</f>
        <v/>
      </c>
      <c r="H1115" s="156">
        <f t="shared" si="213"/>
        <v>0</v>
      </c>
      <c r="I1115" s="156">
        <f t="shared" si="213"/>
        <v>0</v>
      </c>
      <c r="J1115" s="285">
        <f>IF(計算規則!$G$28=0,1,IF(G1115="法",計算規則!H1143,IF(G1115="所",計算規則!$H$33,計算規則!$H$32)))</f>
        <v>1</v>
      </c>
      <c r="K1115" s="283">
        <f>時間計算書!P1115</f>
        <v>0</v>
      </c>
      <c r="L1115" s="287">
        <f>IF(計算規則!$G$28=0,0,ROUND(K1115*24*H1115*J1115,0))</f>
        <v>0</v>
      </c>
      <c r="M1115" s="279">
        <f>時間計算書!Q1115+時間計算書!R1115</f>
        <v>0</v>
      </c>
      <c r="N1115" s="288">
        <f>IF(計算規則!$G$28=0,0,ROUND(M1115*24*H1115*N$3+M1115*24*I1115*N$4,0))</f>
        <v>0</v>
      </c>
      <c r="O1115" s="279">
        <f>時間計算書!S1115</f>
        <v>0</v>
      </c>
      <c r="P1115" s="288">
        <f>IF(計算規則!$G$28=0,0,ROUND(O1115*24*H1115*P$3+O1115*24*I1115*P$4,0))</f>
        <v>0</v>
      </c>
      <c r="Q1115" s="279">
        <f>時間計算書!T1115</f>
        <v>0</v>
      </c>
      <c r="R1115" s="288">
        <f>IF(計算規則!$G$28=0,0,ROUND(Q1115*24*H1115*R$3+Q1115*24*I1115*R$4,0))</f>
        <v>0</v>
      </c>
      <c r="S1115" s="279">
        <f>時間計算書!U1115</f>
        <v>0</v>
      </c>
      <c r="T1115" s="289">
        <f>IF(計算規則!$G$28=0,0,ROUND(S1115*24*H1115*T$3+S1115*24*I1115*T$4,0))</f>
        <v>0</v>
      </c>
      <c r="U1115" s="267"/>
      <c r="V1115" s="268"/>
      <c r="W1115" s="268"/>
      <c r="X1115" s="269"/>
      <c r="Y1115" s="270">
        <f t="shared" si="211"/>
        <v>0</v>
      </c>
    </row>
    <row r="1116" spans="1:25" ht="9" customHeight="1" thickBot="1" x14ac:dyDescent="0.2">
      <c r="A1116" s="745"/>
      <c r="B1116" s="197" t="s">
        <v>115</v>
      </c>
      <c r="C1116" s="282">
        <f>C1114+C1115</f>
        <v>0</v>
      </c>
      <c r="D1116" s="66">
        <f t="shared" si="212"/>
        <v>45378</v>
      </c>
      <c r="E1116" s="67">
        <f t="shared" si="214"/>
        <v>45378</v>
      </c>
      <c r="F1116" s="68">
        <f t="shared" si="215"/>
        <v>45378</v>
      </c>
      <c r="G1116" s="214" t="str">
        <f>IF(時間計算書!E1116="","",時間計算書!E1116)</f>
        <v/>
      </c>
      <c r="H1116" s="156">
        <f t="shared" si="213"/>
        <v>0</v>
      </c>
      <c r="I1116" s="156">
        <f t="shared" si="213"/>
        <v>0</v>
      </c>
      <c r="J1116" s="285">
        <f>IF(計算規則!$G$28=0,1,IF(G1116="法",計算規則!H1144,IF(G1116="所",計算規則!$H$33,計算規則!$H$32)))</f>
        <v>1</v>
      </c>
      <c r="K1116" s="283">
        <f>時間計算書!P1116</f>
        <v>0</v>
      </c>
      <c r="L1116" s="287">
        <f>IF(計算規則!$G$28=0,0,ROUND(K1116*24*H1116*J1116,0))</f>
        <v>0</v>
      </c>
      <c r="M1116" s="279">
        <f>時間計算書!Q1116+時間計算書!R1116</f>
        <v>0</v>
      </c>
      <c r="N1116" s="288">
        <f>IF(計算規則!$G$28=0,0,ROUND(M1116*24*H1116*N$3+M1116*24*I1116*N$4,0))</f>
        <v>0</v>
      </c>
      <c r="O1116" s="279">
        <f>時間計算書!S1116</f>
        <v>0</v>
      </c>
      <c r="P1116" s="288">
        <f>IF(計算規則!$G$28=0,0,ROUND(O1116*24*H1116*P$3+O1116*24*I1116*P$4,0))</f>
        <v>0</v>
      </c>
      <c r="Q1116" s="279">
        <f>時間計算書!T1116</f>
        <v>0</v>
      </c>
      <c r="R1116" s="288">
        <f>IF(計算規則!$G$28=0,0,ROUND(Q1116*24*H1116*R$3+Q1116*24*I1116*R$4,0))</f>
        <v>0</v>
      </c>
      <c r="S1116" s="279">
        <f>時間計算書!U1116</f>
        <v>0</v>
      </c>
      <c r="T1116" s="289">
        <f>IF(計算規則!$G$28=0,0,ROUND(S1116*24*H1116*T$3+S1116*24*I1116*T$4,0))</f>
        <v>0</v>
      </c>
      <c r="U1116" s="267"/>
      <c r="V1116" s="268"/>
      <c r="W1116" s="268"/>
      <c r="X1116" s="269"/>
      <c r="Y1116" s="270">
        <f t="shared" si="211"/>
        <v>0</v>
      </c>
    </row>
    <row r="1117" spans="1:25" ht="9" customHeight="1" x14ac:dyDescent="0.15">
      <c r="A1117" s="743" t="s">
        <v>80</v>
      </c>
      <c r="B1117" s="184" t="s">
        <v>116</v>
      </c>
      <c r="C1117" s="198">
        <f>SUM(S1090:S1120)</f>
        <v>0</v>
      </c>
      <c r="D1117" s="66">
        <f t="shared" si="212"/>
        <v>45379</v>
      </c>
      <c r="E1117" s="67">
        <f t="shared" si="214"/>
        <v>45379</v>
      </c>
      <c r="F1117" s="68">
        <f t="shared" si="215"/>
        <v>45379</v>
      </c>
      <c r="G1117" s="214" t="str">
        <f>IF(時間計算書!E1117="","",時間計算書!E1117)</f>
        <v/>
      </c>
      <c r="H1117" s="156">
        <f t="shared" si="213"/>
        <v>0</v>
      </c>
      <c r="I1117" s="156">
        <f t="shared" si="213"/>
        <v>0</v>
      </c>
      <c r="J1117" s="285">
        <f>IF(計算規則!$G$28=0,1,IF(G1117="法",計算規則!H1145,IF(G1117="所",計算規則!$H$33,計算規則!$H$32)))</f>
        <v>1</v>
      </c>
      <c r="K1117" s="283">
        <f>時間計算書!P1117</f>
        <v>0</v>
      </c>
      <c r="L1117" s="287">
        <f>IF(計算規則!$G$28=0,0,ROUND(K1117*24*H1117*J1117,0))</f>
        <v>0</v>
      </c>
      <c r="M1117" s="279">
        <f>時間計算書!Q1117+時間計算書!R1117</f>
        <v>0</v>
      </c>
      <c r="N1117" s="288">
        <f>IF(計算規則!$G$28=0,0,ROUND(M1117*24*H1117*N$3+M1117*24*I1117*N$4,0))</f>
        <v>0</v>
      </c>
      <c r="O1117" s="279">
        <f>時間計算書!S1117</f>
        <v>0</v>
      </c>
      <c r="P1117" s="288">
        <f>IF(計算規則!$G$28=0,0,ROUND(O1117*24*H1117*P$3+O1117*24*I1117*P$4,0))</f>
        <v>0</v>
      </c>
      <c r="Q1117" s="279">
        <f>時間計算書!T1117</f>
        <v>0</v>
      </c>
      <c r="R1117" s="288">
        <f>IF(計算規則!$G$28=0,0,ROUND(Q1117*24*H1117*R$3+Q1117*24*I1117*R$4,0))</f>
        <v>0</v>
      </c>
      <c r="S1117" s="279">
        <f>時間計算書!U1117</f>
        <v>0</v>
      </c>
      <c r="T1117" s="289">
        <f>IF(計算規則!$G$28=0,0,ROUND(S1117*24*H1117*T$3+S1117*24*I1117*T$4,0))</f>
        <v>0</v>
      </c>
      <c r="U1117" s="267"/>
      <c r="V1117" s="268"/>
      <c r="W1117" s="268"/>
      <c r="X1117" s="269"/>
      <c r="Y1117" s="270">
        <f t="shared" si="211"/>
        <v>0</v>
      </c>
    </row>
    <row r="1118" spans="1:25" ht="9" customHeight="1" x14ac:dyDescent="0.15">
      <c r="A1118" s="744"/>
      <c r="B1118" s="196" t="s">
        <v>56</v>
      </c>
      <c r="C1118" s="199">
        <f>SUM(T1090:T1120)</f>
        <v>0</v>
      </c>
      <c r="D1118" s="211">
        <f>IF(OR(MONTH(D1090)=1,MONTH(D1090)=3,MONTH(D1090)=5,MONTH(D1090)=7,MONTH(D1090)=8,MONTH(D1090)=10,MONTH(D1090)=12),D1117+1,IF(OR(MONTH(D1090)=4,MONTH(D1090)=6,MONTH(D1090)=9,MONTH(D1090)=11),D1117+1,IF(DAY(DATE(YEAR(D1090),3,0))=29,D1117+1,"")))</f>
        <v>45380</v>
      </c>
      <c r="E1118" s="333">
        <f t="shared" si="214"/>
        <v>45380</v>
      </c>
      <c r="F1118" s="334">
        <f t="shared" si="215"/>
        <v>45380</v>
      </c>
      <c r="G1118" s="214" t="str">
        <f>IF(時間計算書!E1118="","",時間計算書!E1118)</f>
        <v/>
      </c>
      <c r="H1118" s="156">
        <f>IF(D1118="","",H1117)</f>
        <v>0</v>
      </c>
      <c r="I1118" s="156">
        <f t="shared" ref="I1118:I1120" si="216">I1117</f>
        <v>0</v>
      </c>
      <c r="J1118" s="285">
        <f>IF(計算規則!$G$28=0,1,IF(G1118="法",計算規則!H1146,IF(G1118="所",計算規則!$H$33,計算規則!$H$32)))</f>
        <v>1</v>
      </c>
      <c r="K1118" s="283">
        <f>時間計算書!P1118</f>
        <v>0</v>
      </c>
      <c r="L1118" s="287">
        <f>IF(計算規則!$G$28=0,0,IF(D1118="","",ROUND(K1118*24*H1118*J1118,0)))</f>
        <v>0</v>
      </c>
      <c r="M1118" s="279">
        <f>時間計算書!Q1118+時間計算書!R1118</f>
        <v>0</v>
      </c>
      <c r="N1118" s="288">
        <f>IF(計算規則!$G$28=0,0,IF(D1118="","",ROUND(M1118*24*H1118*N$3+M1118*24*I1118*N$4,0)))</f>
        <v>0</v>
      </c>
      <c r="O1118" s="279">
        <f>時間計算書!S1118</f>
        <v>0</v>
      </c>
      <c r="P1118" s="288">
        <f>IF(計算規則!$G$28=0,0,IF(D1118="","",ROUND(O1118*24*H1118*P$3+O1118*24*I1118*P$4,0)))</f>
        <v>0</v>
      </c>
      <c r="Q1118" s="279">
        <f>時間計算書!T1118</f>
        <v>0</v>
      </c>
      <c r="R1118" s="288">
        <f>IF(計算規則!$G$28=0,0,IF(D1118="","",ROUND(Q1118*24*H1118*R$3+Q1118*24*I1118*R$4,0)))</f>
        <v>0</v>
      </c>
      <c r="S1118" s="279">
        <f>時間計算書!U1118</f>
        <v>0</v>
      </c>
      <c r="T1118" s="289">
        <f>IF(計算規則!$G$28=0,0,IF(D1118="","",ROUND(S1118*24*H1118*T$3+S1118*24*I1118*T$4,0)))</f>
        <v>0</v>
      </c>
      <c r="U1118" s="267"/>
      <c r="V1118" s="268"/>
      <c r="W1118" s="268"/>
      <c r="X1118" s="269"/>
      <c r="Y1118" s="270">
        <f>IF(D1118="","",SUM(L1118+N1118+P1118+R1118+T1118)+SUM(U1118:X1118))</f>
        <v>0</v>
      </c>
    </row>
    <row r="1119" spans="1:25" ht="9" customHeight="1" x14ac:dyDescent="0.15">
      <c r="A1119" s="744"/>
      <c r="B1119" s="196" t="s">
        <v>114</v>
      </c>
      <c r="C1119" s="281">
        <f>SUM(X1090:X1120)</f>
        <v>0</v>
      </c>
      <c r="D1119" s="211">
        <f>IF(OR(MONTH(D1090)=1,MONTH(D1090)=3,MONTH(D1090)=5,MONTH(D1090)=7,MONTH(D1090)=8,MONTH(D1090)=10,MONTH(D1090)=12),D1118+1,IF(OR(MONTH(D1090)=4,MONTH(D1090)=6,MONTH(D1090)=9,MONTH(D1090)=11),D1118+1,""))</f>
        <v>45381</v>
      </c>
      <c r="E1119" s="333">
        <f t="shared" si="214"/>
        <v>45381</v>
      </c>
      <c r="F1119" s="334">
        <f t="shared" si="215"/>
        <v>45381</v>
      </c>
      <c r="G1119" s="214" t="str">
        <f>IF(時間計算書!E1119="","",時間計算書!E1119)</f>
        <v/>
      </c>
      <c r="H1119" s="156">
        <f>IF(D1119="","",H1118)</f>
        <v>0</v>
      </c>
      <c r="I1119" s="156">
        <f t="shared" si="216"/>
        <v>0</v>
      </c>
      <c r="J1119" s="285">
        <f>IF(計算規則!$G$28=0,1,IF(G1119="法",計算規則!H1147,IF(G1119="所",計算規則!$H$33,計算規則!$H$32)))</f>
        <v>1</v>
      </c>
      <c r="K1119" s="283">
        <f>時間計算書!P1119</f>
        <v>0</v>
      </c>
      <c r="L1119" s="287">
        <f>IF(計算規則!$G$28=0,0,IF(D1119="","",ROUND(K1119*24*H1119*J1119,0)))</f>
        <v>0</v>
      </c>
      <c r="M1119" s="279">
        <f>時間計算書!Q1119+時間計算書!R1119</f>
        <v>0</v>
      </c>
      <c r="N1119" s="288">
        <f>IF(計算規則!$G$28=0,0,IF(D1119="","",ROUND(M1119*24*H1119*N$3+M1119*24*I1119*N$4,0)))</f>
        <v>0</v>
      </c>
      <c r="O1119" s="279">
        <f>時間計算書!S1119</f>
        <v>0</v>
      </c>
      <c r="P1119" s="288">
        <f>IF(計算規則!$G$28=0,0,IF(D1119="","",ROUND(O1119*24*H1119*P$3+O1119*24*I1119*P$4,0)))</f>
        <v>0</v>
      </c>
      <c r="Q1119" s="279">
        <f>時間計算書!T1119</f>
        <v>0</v>
      </c>
      <c r="R1119" s="288">
        <f>IF(計算規則!$G$28=0,0,IF(D1119="","",ROUND(Q1119*24*H1119*R$3+Q1119*24*I1119*R$4,0)))</f>
        <v>0</v>
      </c>
      <c r="S1119" s="279">
        <f>時間計算書!U1119</f>
        <v>0</v>
      </c>
      <c r="T1119" s="289">
        <f>IF(計算規則!$G$28=0,0,IF(D1119="","",ROUND(S1119*24*H1119*T$3+S1119*24*I1119*T$4,0)))</f>
        <v>0</v>
      </c>
      <c r="U1119" s="267"/>
      <c r="V1119" s="268"/>
      <c r="W1119" s="268"/>
      <c r="X1119" s="269"/>
      <c r="Y1119" s="270">
        <f>IF(D1119="","",SUM(L1119+N1119+P1119+R1119+T1119)+SUM(U1119:X1119))</f>
        <v>0</v>
      </c>
    </row>
    <row r="1120" spans="1:25" ht="9" customHeight="1" thickBot="1" x14ac:dyDescent="0.2">
      <c r="A1120" s="745"/>
      <c r="B1120" s="197" t="s">
        <v>115</v>
      </c>
      <c r="C1120" s="282">
        <f>C1118+C1119</f>
        <v>0</v>
      </c>
      <c r="D1120" s="212">
        <f>IF(OR(MONTH(D1090)=1,MONTH(D1090)=3,MONTH(D1090)=5,MONTH(D1090)=7,MONTH(D1090)=8,MONTH(D1090)=10,MONTH(D1090)=12),D1119+1,IF(OR(MONTH(D1090)=4,MONTH(D1090)=6,MONTH(D1090)=9,MONTH(D1090)=11),"",""))</f>
        <v>45382</v>
      </c>
      <c r="E1120" s="335">
        <f t="shared" si="214"/>
        <v>45382</v>
      </c>
      <c r="F1120" s="336">
        <f t="shared" si="215"/>
        <v>45382</v>
      </c>
      <c r="G1120" s="215" t="str">
        <f>IF(時間計算書!E1120="","",時間計算書!E1120)</f>
        <v/>
      </c>
      <c r="H1120" s="157">
        <f>IF(D1120="","",H1119)</f>
        <v>0</v>
      </c>
      <c r="I1120" s="157">
        <f t="shared" si="216"/>
        <v>0</v>
      </c>
      <c r="J1120" s="286">
        <f>IF(計算規則!$G$28=0,1,IF(G1120="法",計算規則!H1148,IF(G1120="所",計算規則!$H$33,計算規則!$H$32)))</f>
        <v>1</v>
      </c>
      <c r="K1120" s="293">
        <f>時間計算書!P1120</f>
        <v>0</v>
      </c>
      <c r="L1120" s="294">
        <f>IF(計算規則!$G$28=0,0,IF(D1120="","",ROUND(K1120*24*H1120*J1120,0)))</f>
        <v>0</v>
      </c>
      <c r="M1120" s="295">
        <f>時間計算書!Q1120+時間計算書!R1120</f>
        <v>0</v>
      </c>
      <c r="N1120" s="296">
        <f>IF(計算規則!$G$28=0,0,IF(D1120="","",ROUND(M1120*24*H1120*N$3+M1120*24*I1120*N$4,0)))</f>
        <v>0</v>
      </c>
      <c r="O1120" s="295">
        <f>時間計算書!S1120</f>
        <v>0</v>
      </c>
      <c r="P1120" s="296">
        <f>IF(計算規則!$G$28=0,0,IF(D1120="","",ROUND(O1120*24*H1120*P$3+O1120*24*I1120*P$4,0)))</f>
        <v>0</v>
      </c>
      <c r="Q1120" s="295">
        <f>時間計算書!T1120</f>
        <v>0</v>
      </c>
      <c r="R1120" s="296">
        <f>IF(計算規則!$G$28=0,0,IF(D1120="","",ROUND(Q1120*24*H1120*R$3+Q1120*24*I1120*R$4,0)))</f>
        <v>0</v>
      </c>
      <c r="S1120" s="295">
        <f>時間計算書!U1120</f>
        <v>0</v>
      </c>
      <c r="T1120" s="297">
        <f>IF(計算規則!$G$28=0,0,IF(D1120="","",ROUND(S1120*24*H1120*T$3+S1120*24*I1120*T$4,0)))</f>
        <v>0</v>
      </c>
      <c r="U1120" s="271"/>
      <c r="V1120" s="272"/>
      <c r="W1120" s="272"/>
      <c r="X1120" s="273"/>
      <c r="Y1120" s="274">
        <f>IF(D1120="","",SUM(L1120+N1120+P1120+R1120+T1120)+SUM(U1120:X1120))</f>
        <v>0</v>
      </c>
    </row>
    <row r="1121" spans="1:25" x14ac:dyDescent="0.15">
      <c r="A1121" s="775">
        <f>IF(計算規則!$D$15=0,D1121,D1152)</f>
        <v>45383</v>
      </c>
      <c r="B1121" s="776"/>
      <c r="C1121" s="776"/>
      <c r="D1121" s="71">
        <f>IF(D1120="",IF(D1119="",IF(D1118="",D1117+1,D1118+1),D1119+1),D1120+1)</f>
        <v>45383</v>
      </c>
      <c r="E1121" s="72">
        <f t="shared" si="214"/>
        <v>45383</v>
      </c>
      <c r="F1121" s="73">
        <f t="shared" si="215"/>
        <v>45383</v>
      </c>
      <c r="G1121" s="216" t="str">
        <f>IF(時間計算書!E1121="","",時間計算書!E1121)</f>
        <v/>
      </c>
      <c r="H1121" s="155">
        <f>賃金一覧表・単価計算書・既払金計算書!AK219</f>
        <v>0</v>
      </c>
      <c r="I1121" s="155">
        <f>賃金一覧表・単価計算書・既払金計算書!BG219</f>
        <v>0</v>
      </c>
      <c r="J1121" s="303">
        <f>IF(計算規則!$G$28=0,1,IF(G1121="法",計算規則!H1149,IF(G1121="所",計算規則!$H$33,計算規則!$H$32)))</f>
        <v>1</v>
      </c>
      <c r="K1121" s="284">
        <f>時間計算書!P1121</f>
        <v>0</v>
      </c>
      <c r="L1121" s="290">
        <f>IF(計算規則!$G$28=0,0,ROUND(K1121*24*H1121*J1121,0))</f>
        <v>0</v>
      </c>
      <c r="M1121" s="278">
        <f>時間計算書!Q1121+時間計算書!R1121</f>
        <v>0</v>
      </c>
      <c r="N1121" s="291">
        <f>IF(計算規則!$G$28=0,0,ROUND(M1121*24*H1121*N$3+M1121*24*I1121*N$4,0))</f>
        <v>0</v>
      </c>
      <c r="O1121" s="278">
        <f>時間計算書!S1121</f>
        <v>0</v>
      </c>
      <c r="P1121" s="291">
        <f>IF(計算規則!$G$28=0,0,ROUND(O1121*24*H1121*P$3+O1121*24*I1121*P$4,0))</f>
        <v>0</v>
      </c>
      <c r="Q1121" s="278">
        <f>時間計算書!T1121</f>
        <v>0</v>
      </c>
      <c r="R1121" s="291">
        <f>IF(計算規則!$G$28=0,0,ROUND(Q1121*24*H1121*R$3+Q1121*24*I1121*R$4,0))</f>
        <v>0</v>
      </c>
      <c r="S1121" s="278">
        <f>時間計算書!U1121</f>
        <v>0</v>
      </c>
      <c r="T1121" s="292">
        <f>IF(計算規則!$G$28=0,0,ROUND(S1121*24*H1121*T$3+S1121*24*I1121*T$4,0))</f>
        <v>0</v>
      </c>
      <c r="U1121" s="275"/>
      <c r="V1121" s="276"/>
      <c r="W1121" s="276"/>
      <c r="X1121" s="277"/>
      <c r="Y1121" s="280">
        <f t="shared" ref="Y1121:Y1148" si="217">SUM(L1121+N1121+P1121+R1121+T1121)+SUM(U1121:X1121)</f>
        <v>0</v>
      </c>
    </row>
    <row r="1122" spans="1:25" x14ac:dyDescent="0.15">
      <c r="A1122" s="777"/>
      <c r="B1122" s="778"/>
      <c r="C1122" s="778"/>
      <c r="D1122" s="66">
        <f t="shared" ref="D1122:D1148" si="218">D1121+1</f>
        <v>45384</v>
      </c>
      <c r="E1122" s="67">
        <f t="shared" si="214"/>
        <v>45384</v>
      </c>
      <c r="F1122" s="68">
        <f t="shared" si="215"/>
        <v>45384</v>
      </c>
      <c r="G1122" s="214" t="str">
        <f>IF(時間計算書!E1122="","",時間計算書!E1122)</f>
        <v/>
      </c>
      <c r="H1122" s="156">
        <f>H1121</f>
        <v>0</v>
      </c>
      <c r="I1122" s="156">
        <f>I1121</f>
        <v>0</v>
      </c>
      <c r="J1122" s="285">
        <f>IF(計算規則!$G$28=0,1,IF(G1122="法",計算規則!H1150,IF(G1122="所",計算規則!$H$33,計算規則!$H$32)))</f>
        <v>1</v>
      </c>
      <c r="K1122" s="283">
        <f>時間計算書!P1122</f>
        <v>0</v>
      </c>
      <c r="L1122" s="287">
        <f>IF(計算規則!$G$28=0,0,ROUND(K1122*24*H1122*J1122,0))</f>
        <v>0</v>
      </c>
      <c r="M1122" s="279">
        <f>時間計算書!Q1122+時間計算書!R1122</f>
        <v>0</v>
      </c>
      <c r="N1122" s="288">
        <f>IF(計算規則!$G$28=0,0,ROUND(M1122*24*H1122*N$3+M1122*24*I1122*N$4,0))</f>
        <v>0</v>
      </c>
      <c r="O1122" s="279">
        <f>時間計算書!S1122</f>
        <v>0</v>
      </c>
      <c r="P1122" s="288">
        <f>IF(計算規則!$G$28=0,0,ROUND(O1122*24*H1122*P$3+O1122*24*I1122*P$4,0))</f>
        <v>0</v>
      </c>
      <c r="Q1122" s="279">
        <f>時間計算書!T1122</f>
        <v>0</v>
      </c>
      <c r="R1122" s="288">
        <f>IF(計算規則!$G$28=0,0,ROUND(Q1122*24*H1122*R$3+Q1122*24*I1122*R$4,0))</f>
        <v>0</v>
      </c>
      <c r="S1122" s="279">
        <f>時間計算書!U1122</f>
        <v>0</v>
      </c>
      <c r="T1122" s="289">
        <f>IF(計算規則!$G$28=0,0,ROUND(S1122*24*H1122*T$3+S1122*24*I1122*T$4,0))</f>
        <v>0</v>
      </c>
      <c r="U1122" s="267"/>
      <c r="V1122" s="268"/>
      <c r="W1122" s="268"/>
      <c r="X1122" s="269"/>
      <c r="Y1122" s="270">
        <f t="shared" si="217"/>
        <v>0</v>
      </c>
    </row>
    <row r="1123" spans="1:25" x14ac:dyDescent="0.15">
      <c r="A1123" s="779">
        <f>A1121</f>
        <v>45383</v>
      </c>
      <c r="B1123" s="780"/>
      <c r="C1123" s="780"/>
      <c r="D1123" s="66">
        <f t="shared" si="218"/>
        <v>45385</v>
      </c>
      <c r="E1123" s="67">
        <f t="shared" si="214"/>
        <v>45385</v>
      </c>
      <c r="F1123" s="68">
        <f t="shared" si="215"/>
        <v>45385</v>
      </c>
      <c r="G1123" s="214" t="str">
        <f>IF(時間計算書!E1123="","",時間計算書!E1123)</f>
        <v/>
      </c>
      <c r="H1123" s="156">
        <f t="shared" ref="H1123:I1123" si="219">H1122</f>
        <v>0</v>
      </c>
      <c r="I1123" s="156">
        <f t="shared" si="219"/>
        <v>0</v>
      </c>
      <c r="J1123" s="285">
        <f>IF(計算規則!$G$28=0,1,IF(G1123="法",計算規則!H1151,IF(G1123="所",計算規則!$H$33,計算規則!$H$32)))</f>
        <v>1</v>
      </c>
      <c r="K1123" s="283">
        <f>時間計算書!P1123</f>
        <v>0</v>
      </c>
      <c r="L1123" s="287">
        <f>IF(計算規則!$G$28=0,0,ROUND(K1123*24*H1123*J1123,0))</f>
        <v>0</v>
      </c>
      <c r="M1123" s="279">
        <f>時間計算書!Q1123+時間計算書!R1123</f>
        <v>0</v>
      </c>
      <c r="N1123" s="288">
        <f>IF(計算規則!$G$28=0,0,ROUND(M1123*24*H1123*N$3+M1123*24*I1123*N$4,0))</f>
        <v>0</v>
      </c>
      <c r="O1123" s="279">
        <f>時間計算書!S1123</f>
        <v>0</v>
      </c>
      <c r="P1123" s="288">
        <f>IF(計算規則!$G$28=0,0,ROUND(O1123*24*H1123*P$3+O1123*24*I1123*P$4,0))</f>
        <v>0</v>
      </c>
      <c r="Q1123" s="279">
        <f>時間計算書!T1123</f>
        <v>0</v>
      </c>
      <c r="R1123" s="288">
        <f>IF(計算規則!$G$28=0,0,ROUND(Q1123*24*H1123*R$3+Q1123*24*I1123*R$4,0))</f>
        <v>0</v>
      </c>
      <c r="S1123" s="279">
        <f>時間計算書!U1123</f>
        <v>0</v>
      </c>
      <c r="T1123" s="289">
        <f>IF(計算規則!$G$28=0,0,ROUND(S1123*24*H1123*T$3+S1123*24*I1123*T$4,0))</f>
        <v>0</v>
      </c>
      <c r="U1123" s="267"/>
      <c r="V1123" s="268"/>
      <c r="W1123" s="268"/>
      <c r="X1123" s="269"/>
      <c r="Y1123" s="270">
        <f t="shared" si="217"/>
        <v>0</v>
      </c>
    </row>
    <row r="1124" spans="1:25" ht="14.25" thickBot="1" x14ac:dyDescent="0.2">
      <c r="A1124" s="781"/>
      <c r="B1124" s="782"/>
      <c r="C1124" s="782"/>
      <c r="D1124" s="66">
        <f t="shared" si="218"/>
        <v>45386</v>
      </c>
      <c r="E1124" s="67">
        <f t="shared" si="214"/>
        <v>45386</v>
      </c>
      <c r="F1124" s="68">
        <f t="shared" si="215"/>
        <v>45386</v>
      </c>
      <c r="G1124" s="214" t="str">
        <f>IF(時間計算書!E1124="","",時間計算書!E1124)</f>
        <v/>
      </c>
      <c r="H1124" s="156">
        <f t="shared" ref="H1124:I1124" si="220">H1123</f>
        <v>0</v>
      </c>
      <c r="I1124" s="156">
        <f t="shared" si="220"/>
        <v>0</v>
      </c>
      <c r="J1124" s="285">
        <f>IF(計算規則!$G$28=0,1,IF(G1124="法",計算規則!H1152,IF(G1124="所",計算規則!$H$33,計算規則!$H$32)))</f>
        <v>1</v>
      </c>
      <c r="K1124" s="283">
        <f>時間計算書!P1124</f>
        <v>0</v>
      </c>
      <c r="L1124" s="287">
        <f>IF(計算規則!$G$28=0,0,ROUND(K1124*24*H1124*J1124,0))</f>
        <v>0</v>
      </c>
      <c r="M1124" s="279">
        <f>時間計算書!Q1124+時間計算書!R1124</f>
        <v>0</v>
      </c>
      <c r="N1124" s="288">
        <f>IF(計算規則!$G$28=0,0,ROUND(M1124*24*H1124*N$3+M1124*24*I1124*N$4,0))</f>
        <v>0</v>
      </c>
      <c r="O1124" s="279">
        <f>時間計算書!S1124</f>
        <v>0</v>
      </c>
      <c r="P1124" s="288">
        <f>IF(計算規則!$G$28=0,0,ROUND(O1124*24*H1124*P$3+O1124*24*I1124*P$4,0))</f>
        <v>0</v>
      </c>
      <c r="Q1124" s="279">
        <f>時間計算書!T1124</f>
        <v>0</v>
      </c>
      <c r="R1124" s="288">
        <f>IF(計算規則!$G$28=0,0,ROUND(Q1124*24*H1124*R$3+Q1124*24*I1124*R$4,0))</f>
        <v>0</v>
      </c>
      <c r="S1124" s="279">
        <f>時間計算書!U1124</f>
        <v>0</v>
      </c>
      <c r="T1124" s="289">
        <f>IF(計算規則!$G$28=0,0,ROUND(S1124*24*H1124*T$3+S1124*24*I1124*T$4,0))</f>
        <v>0</v>
      </c>
      <c r="U1124" s="267"/>
      <c r="V1124" s="268"/>
      <c r="W1124" s="268"/>
      <c r="X1124" s="269"/>
      <c r="Y1124" s="270">
        <f t="shared" si="217"/>
        <v>0</v>
      </c>
    </row>
    <row r="1125" spans="1:25" x14ac:dyDescent="0.15">
      <c r="A1125" s="751" t="s">
        <v>172</v>
      </c>
      <c r="B1125" s="752"/>
      <c r="C1125" s="753"/>
      <c r="D1125" s="66">
        <f t="shared" si="218"/>
        <v>45387</v>
      </c>
      <c r="E1125" s="67">
        <f t="shared" si="214"/>
        <v>45387</v>
      </c>
      <c r="F1125" s="68">
        <f t="shared" si="215"/>
        <v>45387</v>
      </c>
      <c r="G1125" s="214" t="str">
        <f>IF(時間計算書!E1125="","",時間計算書!E1125)</f>
        <v/>
      </c>
      <c r="H1125" s="156">
        <f t="shared" ref="H1125:I1125" si="221">H1124</f>
        <v>0</v>
      </c>
      <c r="I1125" s="156">
        <f t="shared" si="221"/>
        <v>0</v>
      </c>
      <c r="J1125" s="285">
        <f>IF(計算規則!$G$28=0,1,IF(G1125="法",計算規則!H1153,IF(G1125="所",計算規則!$H$33,計算規則!$H$32)))</f>
        <v>1</v>
      </c>
      <c r="K1125" s="283">
        <f>時間計算書!P1125</f>
        <v>0</v>
      </c>
      <c r="L1125" s="287">
        <f>IF(計算規則!$G$28=0,0,ROUND(K1125*24*H1125*J1125,0))</f>
        <v>0</v>
      </c>
      <c r="M1125" s="279">
        <f>時間計算書!Q1125+時間計算書!R1125</f>
        <v>0</v>
      </c>
      <c r="N1125" s="288">
        <f>IF(計算規則!$G$28=0,0,ROUND(M1125*24*H1125*N$3+M1125*24*I1125*N$4,0))</f>
        <v>0</v>
      </c>
      <c r="O1125" s="279">
        <f>時間計算書!S1125</f>
        <v>0</v>
      </c>
      <c r="P1125" s="288">
        <f>IF(計算規則!$G$28=0,0,ROUND(O1125*24*H1125*P$3+O1125*24*I1125*P$4,0))</f>
        <v>0</v>
      </c>
      <c r="Q1125" s="279">
        <f>時間計算書!T1125</f>
        <v>0</v>
      </c>
      <c r="R1125" s="288">
        <f>IF(計算規則!$G$28=0,0,ROUND(Q1125*24*H1125*R$3+Q1125*24*I1125*R$4,0))</f>
        <v>0</v>
      </c>
      <c r="S1125" s="279">
        <f>時間計算書!U1125</f>
        <v>0</v>
      </c>
      <c r="T1125" s="289">
        <f>IF(計算規則!$G$28=0,0,ROUND(S1125*24*H1125*T$3+S1125*24*I1125*T$4,0))</f>
        <v>0</v>
      </c>
      <c r="U1125" s="267"/>
      <c r="V1125" s="268"/>
      <c r="W1125" s="268"/>
      <c r="X1125" s="269"/>
      <c r="Y1125" s="270">
        <f t="shared" si="217"/>
        <v>0</v>
      </c>
    </row>
    <row r="1126" spans="1:25" ht="14.25" thickBot="1" x14ac:dyDescent="0.2">
      <c r="A1126" s="754"/>
      <c r="B1126" s="755"/>
      <c r="C1126" s="756"/>
      <c r="D1126" s="66">
        <f t="shared" si="218"/>
        <v>45388</v>
      </c>
      <c r="E1126" s="67">
        <f t="shared" si="214"/>
        <v>45388</v>
      </c>
      <c r="F1126" s="68">
        <f t="shared" si="215"/>
        <v>45388</v>
      </c>
      <c r="G1126" s="214" t="str">
        <f>IF(時間計算書!E1126="","",時間計算書!E1126)</f>
        <v/>
      </c>
      <c r="H1126" s="156">
        <f t="shared" ref="H1126:I1126" si="222">H1125</f>
        <v>0</v>
      </c>
      <c r="I1126" s="156">
        <f t="shared" si="222"/>
        <v>0</v>
      </c>
      <c r="J1126" s="285">
        <f>IF(計算規則!$G$28=0,1,IF(G1126="法",計算規則!H1154,IF(G1126="所",計算規則!$H$33,計算規則!$H$32)))</f>
        <v>1</v>
      </c>
      <c r="K1126" s="283">
        <f>時間計算書!P1126</f>
        <v>0</v>
      </c>
      <c r="L1126" s="287">
        <f>IF(計算規則!$G$28=0,0,ROUND(K1126*24*H1126*J1126,0))</f>
        <v>0</v>
      </c>
      <c r="M1126" s="279">
        <f>時間計算書!Q1126+時間計算書!R1126</f>
        <v>0</v>
      </c>
      <c r="N1126" s="288">
        <f>IF(計算規則!$G$28=0,0,ROUND(M1126*24*H1126*N$3+M1126*24*I1126*N$4,0))</f>
        <v>0</v>
      </c>
      <c r="O1126" s="279">
        <f>時間計算書!S1126</f>
        <v>0</v>
      </c>
      <c r="P1126" s="288">
        <f>IF(計算規則!$G$28=0,0,ROUND(O1126*24*H1126*P$3+O1126*24*I1126*P$4,0))</f>
        <v>0</v>
      </c>
      <c r="Q1126" s="279">
        <f>時間計算書!T1126</f>
        <v>0</v>
      </c>
      <c r="R1126" s="288">
        <f>IF(計算規則!$G$28=0,0,ROUND(Q1126*24*H1126*R$3+Q1126*24*I1126*R$4,0))</f>
        <v>0</v>
      </c>
      <c r="S1126" s="279">
        <f>時間計算書!U1126</f>
        <v>0</v>
      </c>
      <c r="T1126" s="289">
        <f>IF(計算規則!$G$28=0,0,ROUND(S1126*24*H1126*T$3+S1126*24*I1126*T$4,0))</f>
        <v>0</v>
      </c>
      <c r="U1126" s="267"/>
      <c r="V1126" s="268"/>
      <c r="W1126" s="268"/>
      <c r="X1126" s="269"/>
      <c r="Y1126" s="270">
        <f t="shared" si="217"/>
        <v>0</v>
      </c>
    </row>
    <row r="1127" spans="1:25" x14ac:dyDescent="0.15">
      <c r="A1127" s="757">
        <f>時間計算書!P219</f>
        <v>0</v>
      </c>
      <c r="B1127" s="758"/>
      <c r="C1127" s="759"/>
      <c r="D1127" s="66">
        <f t="shared" si="218"/>
        <v>45389</v>
      </c>
      <c r="E1127" s="67">
        <f t="shared" si="214"/>
        <v>45389</v>
      </c>
      <c r="F1127" s="68">
        <f t="shared" si="215"/>
        <v>45389</v>
      </c>
      <c r="G1127" s="214" t="str">
        <f>IF(時間計算書!E1127="","",時間計算書!E1127)</f>
        <v/>
      </c>
      <c r="H1127" s="156">
        <f t="shared" ref="H1127:I1127" si="223">H1126</f>
        <v>0</v>
      </c>
      <c r="I1127" s="156">
        <f t="shared" si="223"/>
        <v>0</v>
      </c>
      <c r="J1127" s="285">
        <f>IF(計算規則!$G$28=0,1,IF(G1127="法",計算規則!H1155,IF(G1127="所",計算規則!$H$33,計算規則!$H$32)))</f>
        <v>1</v>
      </c>
      <c r="K1127" s="283">
        <f>時間計算書!P1127</f>
        <v>0</v>
      </c>
      <c r="L1127" s="287">
        <f>IF(計算規則!$G$28=0,0,ROUND(K1127*24*H1127*J1127,0))</f>
        <v>0</v>
      </c>
      <c r="M1127" s="279">
        <f>時間計算書!Q1127+時間計算書!R1127</f>
        <v>0</v>
      </c>
      <c r="N1127" s="288">
        <f>IF(計算規則!$G$28=0,0,ROUND(M1127*24*H1127*N$3+M1127*24*I1127*N$4,0))</f>
        <v>0</v>
      </c>
      <c r="O1127" s="279">
        <f>時間計算書!S1127</f>
        <v>0</v>
      </c>
      <c r="P1127" s="288">
        <f>IF(計算規則!$G$28=0,0,ROUND(O1127*24*H1127*P$3+O1127*24*I1127*P$4,0))</f>
        <v>0</v>
      </c>
      <c r="Q1127" s="279">
        <f>時間計算書!T1127</f>
        <v>0</v>
      </c>
      <c r="R1127" s="288">
        <f>IF(計算規則!$G$28=0,0,ROUND(Q1127*24*H1127*R$3+Q1127*24*I1127*R$4,0))</f>
        <v>0</v>
      </c>
      <c r="S1127" s="279">
        <f>時間計算書!U1127</f>
        <v>0</v>
      </c>
      <c r="T1127" s="289">
        <f>IF(計算規則!$G$28=0,0,ROUND(S1127*24*H1127*T$3+S1127*24*I1127*T$4,0))</f>
        <v>0</v>
      </c>
      <c r="U1127" s="267"/>
      <c r="V1127" s="268"/>
      <c r="W1127" s="268"/>
      <c r="X1127" s="269"/>
      <c r="Y1127" s="270">
        <f t="shared" si="217"/>
        <v>0</v>
      </c>
    </row>
    <row r="1128" spans="1:25" ht="14.25" thickBot="1" x14ac:dyDescent="0.2">
      <c r="A1128" s="760"/>
      <c r="B1128" s="761"/>
      <c r="C1128" s="762"/>
      <c r="D1128" s="66">
        <f t="shared" si="218"/>
        <v>45390</v>
      </c>
      <c r="E1128" s="67">
        <f t="shared" si="214"/>
        <v>45390</v>
      </c>
      <c r="F1128" s="68">
        <f t="shared" si="215"/>
        <v>45390</v>
      </c>
      <c r="G1128" s="214" t="str">
        <f>IF(時間計算書!E1128="","",時間計算書!E1128)</f>
        <v/>
      </c>
      <c r="H1128" s="156">
        <f t="shared" ref="H1128:I1128" si="224">H1127</f>
        <v>0</v>
      </c>
      <c r="I1128" s="156">
        <f t="shared" si="224"/>
        <v>0</v>
      </c>
      <c r="J1128" s="285">
        <f>IF(計算規則!$G$28=0,1,IF(G1128="法",計算規則!H1156,IF(G1128="所",計算規則!$H$33,計算規則!$H$32)))</f>
        <v>1</v>
      </c>
      <c r="K1128" s="283">
        <f>時間計算書!P1128</f>
        <v>0</v>
      </c>
      <c r="L1128" s="287">
        <f>IF(計算規則!$G$28=0,0,ROUND(K1128*24*H1128*J1128,0))</f>
        <v>0</v>
      </c>
      <c r="M1128" s="279">
        <f>時間計算書!Q1128+時間計算書!R1128</f>
        <v>0</v>
      </c>
      <c r="N1128" s="288">
        <f>IF(計算規則!$G$28=0,0,ROUND(M1128*24*H1128*N$3+M1128*24*I1128*N$4,0))</f>
        <v>0</v>
      </c>
      <c r="O1128" s="279">
        <f>時間計算書!S1128</f>
        <v>0</v>
      </c>
      <c r="P1128" s="288">
        <f>IF(計算規則!$G$28=0,0,ROUND(O1128*24*H1128*P$3+O1128*24*I1128*P$4,0))</f>
        <v>0</v>
      </c>
      <c r="Q1128" s="279">
        <f>時間計算書!T1128</f>
        <v>0</v>
      </c>
      <c r="R1128" s="288">
        <f>IF(計算規則!$G$28=0,0,ROUND(Q1128*24*H1128*R$3+Q1128*24*I1128*R$4,0))</f>
        <v>0</v>
      </c>
      <c r="S1128" s="279">
        <f>時間計算書!U1128</f>
        <v>0</v>
      </c>
      <c r="T1128" s="289">
        <f>IF(計算規則!$G$28=0,0,ROUND(S1128*24*H1128*T$3+S1128*24*I1128*T$4,0))</f>
        <v>0</v>
      </c>
      <c r="U1128" s="267"/>
      <c r="V1128" s="268"/>
      <c r="W1128" s="268"/>
      <c r="X1128" s="269"/>
      <c r="Y1128" s="270">
        <f t="shared" si="217"/>
        <v>0</v>
      </c>
    </row>
    <row r="1129" spans="1:25" x14ac:dyDescent="0.15">
      <c r="A1129" s="763" t="s">
        <v>205</v>
      </c>
      <c r="B1129" s="764"/>
      <c r="C1129" s="765"/>
      <c r="D1129" s="66">
        <f t="shared" si="218"/>
        <v>45391</v>
      </c>
      <c r="E1129" s="67">
        <f t="shared" si="214"/>
        <v>45391</v>
      </c>
      <c r="F1129" s="68">
        <f t="shared" si="215"/>
        <v>45391</v>
      </c>
      <c r="G1129" s="214" t="str">
        <f>IF(時間計算書!E1129="","",時間計算書!E1129)</f>
        <v/>
      </c>
      <c r="H1129" s="156">
        <f t="shared" ref="H1129:I1129" si="225">H1128</f>
        <v>0</v>
      </c>
      <c r="I1129" s="156">
        <f t="shared" si="225"/>
        <v>0</v>
      </c>
      <c r="J1129" s="285">
        <f>IF(計算規則!$G$28=0,1,IF(G1129="法",計算規則!H1157,IF(G1129="所",計算規則!$H$33,計算規則!$H$32)))</f>
        <v>1</v>
      </c>
      <c r="K1129" s="283">
        <f>時間計算書!P1129</f>
        <v>0</v>
      </c>
      <c r="L1129" s="287">
        <f>IF(計算規則!$G$28=0,0,ROUND(K1129*24*H1129*J1129,0))</f>
        <v>0</v>
      </c>
      <c r="M1129" s="279">
        <f>時間計算書!Q1129+時間計算書!R1129</f>
        <v>0</v>
      </c>
      <c r="N1129" s="288">
        <f>IF(計算規則!$G$28=0,0,ROUND(M1129*24*H1129*N$3+M1129*24*I1129*N$4,0))</f>
        <v>0</v>
      </c>
      <c r="O1129" s="279">
        <f>時間計算書!S1129</f>
        <v>0</v>
      </c>
      <c r="P1129" s="288">
        <f>IF(計算規則!$G$28=0,0,ROUND(O1129*24*H1129*P$3+O1129*24*I1129*P$4,0))</f>
        <v>0</v>
      </c>
      <c r="Q1129" s="279">
        <f>時間計算書!T1129</f>
        <v>0</v>
      </c>
      <c r="R1129" s="288">
        <f>IF(計算規則!$G$28=0,0,ROUND(Q1129*24*H1129*R$3+Q1129*24*I1129*R$4,0))</f>
        <v>0</v>
      </c>
      <c r="S1129" s="279">
        <f>時間計算書!U1129</f>
        <v>0</v>
      </c>
      <c r="T1129" s="289">
        <f>IF(計算規則!$G$28=0,0,ROUND(S1129*24*H1129*T$3+S1129*24*I1129*T$4,0))</f>
        <v>0</v>
      </c>
      <c r="U1129" s="267"/>
      <c r="V1129" s="268"/>
      <c r="W1129" s="268"/>
      <c r="X1129" s="269"/>
      <c r="Y1129" s="270">
        <f t="shared" si="217"/>
        <v>0</v>
      </c>
    </row>
    <row r="1130" spans="1:25" ht="14.25" thickBot="1" x14ac:dyDescent="0.2">
      <c r="A1130" s="766"/>
      <c r="B1130" s="767"/>
      <c r="C1130" s="768"/>
      <c r="D1130" s="66">
        <f t="shared" si="218"/>
        <v>45392</v>
      </c>
      <c r="E1130" s="67">
        <f t="shared" si="214"/>
        <v>45392</v>
      </c>
      <c r="F1130" s="68">
        <f t="shared" si="215"/>
        <v>45392</v>
      </c>
      <c r="G1130" s="214" t="str">
        <f>IF(時間計算書!E1130="","",時間計算書!E1130)</f>
        <v/>
      </c>
      <c r="H1130" s="156">
        <f t="shared" ref="H1130:I1130" si="226">H1129</f>
        <v>0</v>
      </c>
      <c r="I1130" s="156">
        <f t="shared" si="226"/>
        <v>0</v>
      </c>
      <c r="J1130" s="285">
        <f>IF(計算規則!$G$28=0,1,IF(G1130="法",計算規則!H1158,IF(G1130="所",計算規則!$H$33,計算規則!$H$32)))</f>
        <v>1</v>
      </c>
      <c r="K1130" s="283">
        <f>時間計算書!P1130</f>
        <v>0</v>
      </c>
      <c r="L1130" s="287">
        <f>IF(計算規則!$G$28=0,0,ROUND(K1130*24*H1130*J1130,0))</f>
        <v>0</v>
      </c>
      <c r="M1130" s="279">
        <f>時間計算書!Q1130+時間計算書!R1130</f>
        <v>0</v>
      </c>
      <c r="N1130" s="288">
        <f>IF(計算規則!$G$28=0,0,ROUND(M1130*24*H1130*N$3+M1130*24*I1130*N$4,0))</f>
        <v>0</v>
      </c>
      <c r="O1130" s="279">
        <f>時間計算書!S1130</f>
        <v>0</v>
      </c>
      <c r="P1130" s="288">
        <f>IF(計算規則!$G$28=0,0,ROUND(O1130*24*H1130*P$3+O1130*24*I1130*P$4,0))</f>
        <v>0</v>
      </c>
      <c r="Q1130" s="279">
        <f>時間計算書!T1130</f>
        <v>0</v>
      </c>
      <c r="R1130" s="288">
        <f>IF(計算規則!$G$28=0,0,ROUND(Q1130*24*H1130*R$3+Q1130*24*I1130*R$4,0))</f>
        <v>0</v>
      </c>
      <c r="S1130" s="279">
        <f>時間計算書!U1130</f>
        <v>0</v>
      </c>
      <c r="T1130" s="289">
        <f>IF(計算規則!$G$28=0,0,ROUND(S1130*24*H1130*T$3+S1130*24*I1130*T$4,0))</f>
        <v>0</v>
      </c>
      <c r="U1130" s="267"/>
      <c r="V1130" s="268"/>
      <c r="W1130" s="268"/>
      <c r="X1130" s="269"/>
      <c r="Y1130" s="270">
        <f t="shared" si="217"/>
        <v>0</v>
      </c>
    </row>
    <row r="1131" spans="1:25" x14ac:dyDescent="0.15">
      <c r="A1131" s="757">
        <f>賃金一覧表・単価計算書・既払金計算書!BG219</f>
        <v>0</v>
      </c>
      <c r="B1131" s="758"/>
      <c r="C1131" s="759"/>
      <c r="D1131" s="66">
        <f t="shared" si="218"/>
        <v>45393</v>
      </c>
      <c r="E1131" s="67">
        <f t="shared" si="214"/>
        <v>45393</v>
      </c>
      <c r="F1131" s="68">
        <f t="shared" si="215"/>
        <v>45393</v>
      </c>
      <c r="G1131" s="214" t="str">
        <f>IF(時間計算書!E1131="","",時間計算書!E1131)</f>
        <v/>
      </c>
      <c r="H1131" s="156">
        <f t="shared" ref="H1131:I1131" si="227">H1130</f>
        <v>0</v>
      </c>
      <c r="I1131" s="156">
        <f t="shared" si="227"/>
        <v>0</v>
      </c>
      <c r="J1131" s="285">
        <f>IF(計算規則!$G$28=0,1,IF(G1131="法",計算規則!H1159,IF(G1131="所",計算規則!$H$33,計算規則!$H$32)))</f>
        <v>1</v>
      </c>
      <c r="K1131" s="283">
        <f>時間計算書!P1131</f>
        <v>0</v>
      </c>
      <c r="L1131" s="287">
        <f>IF(計算規則!$G$28=0,0,ROUND(K1131*24*H1131*J1131,0))</f>
        <v>0</v>
      </c>
      <c r="M1131" s="279">
        <f>時間計算書!Q1131+時間計算書!R1131</f>
        <v>0</v>
      </c>
      <c r="N1131" s="288">
        <f>IF(計算規則!$G$28=0,0,ROUND(M1131*24*H1131*N$3+M1131*24*I1131*N$4,0))</f>
        <v>0</v>
      </c>
      <c r="O1131" s="279">
        <f>時間計算書!S1131</f>
        <v>0</v>
      </c>
      <c r="P1131" s="288">
        <f>IF(計算規則!$G$28=0,0,ROUND(O1131*24*H1131*P$3+O1131*24*I1131*P$4,0))</f>
        <v>0</v>
      </c>
      <c r="Q1131" s="279">
        <f>時間計算書!T1131</f>
        <v>0</v>
      </c>
      <c r="R1131" s="288">
        <f>IF(計算規則!$G$28=0,0,ROUND(Q1131*24*H1131*R$3+Q1131*24*I1131*R$4,0))</f>
        <v>0</v>
      </c>
      <c r="S1131" s="279">
        <f>時間計算書!U1131</f>
        <v>0</v>
      </c>
      <c r="T1131" s="289">
        <f>IF(計算規則!$G$28=0,0,ROUND(S1131*24*H1131*T$3+S1131*24*I1131*T$4,0))</f>
        <v>0</v>
      </c>
      <c r="U1131" s="267"/>
      <c r="V1131" s="268"/>
      <c r="W1131" s="268"/>
      <c r="X1131" s="269"/>
      <c r="Y1131" s="270">
        <f t="shared" si="217"/>
        <v>0</v>
      </c>
    </row>
    <row r="1132" spans="1:25" ht="14.25" thickBot="1" x14ac:dyDescent="0.2">
      <c r="A1132" s="760"/>
      <c r="B1132" s="761"/>
      <c r="C1132" s="762"/>
      <c r="D1132" s="66">
        <f t="shared" si="218"/>
        <v>45394</v>
      </c>
      <c r="E1132" s="67">
        <f t="shared" si="214"/>
        <v>45394</v>
      </c>
      <c r="F1132" s="68">
        <f t="shared" si="215"/>
        <v>45394</v>
      </c>
      <c r="G1132" s="214" t="str">
        <f>IF(時間計算書!E1132="","",時間計算書!E1132)</f>
        <v/>
      </c>
      <c r="H1132" s="156">
        <f t="shared" ref="H1132:I1132" si="228">H1131</f>
        <v>0</v>
      </c>
      <c r="I1132" s="156">
        <f t="shared" si="228"/>
        <v>0</v>
      </c>
      <c r="J1132" s="285">
        <f>IF(計算規則!$G$28=0,1,IF(G1132="法",計算規則!H1160,IF(G1132="所",計算規則!$H$33,計算規則!$H$32)))</f>
        <v>1</v>
      </c>
      <c r="K1132" s="283">
        <f>時間計算書!P1132</f>
        <v>0</v>
      </c>
      <c r="L1132" s="287">
        <f>IF(計算規則!$G$28=0,0,ROUND(K1132*24*H1132*J1132,0))</f>
        <v>0</v>
      </c>
      <c r="M1132" s="279">
        <f>時間計算書!Q1132+時間計算書!R1132</f>
        <v>0</v>
      </c>
      <c r="N1132" s="288">
        <f>IF(計算規則!$G$28=0,0,ROUND(M1132*24*H1132*N$3+M1132*24*I1132*N$4,0))</f>
        <v>0</v>
      </c>
      <c r="O1132" s="279">
        <f>時間計算書!S1132</f>
        <v>0</v>
      </c>
      <c r="P1132" s="288">
        <f>IF(計算規則!$G$28=0,0,ROUND(O1132*24*H1132*P$3+O1132*24*I1132*P$4,0))</f>
        <v>0</v>
      </c>
      <c r="Q1132" s="279">
        <f>時間計算書!T1132</f>
        <v>0</v>
      </c>
      <c r="R1132" s="288">
        <f>IF(計算規則!$G$28=0,0,ROUND(Q1132*24*H1132*R$3+Q1132*24*I1132*R$4,0))</f>
        <v>0</v>
      </c>
      <c r="S1132" s="279">
        <f>時間計算書!U1132</f>
        <v>0</v>
      </c>
      <c r="T1132" s="289">
        <f>IF(計算規則!$G$28=0,0,ROUND(S1132*24*H1132*T$3+S1132*24*I1132*T$4,0))</f>
        <v>0</v>
      </c>
      <c r="U1132" s="267"/>
      <c r="V1132" s="268"/>
      <c r="W1132" s="268"/>
      <c r="X1132" s="269"/>
      <c r="Y1132" s="270">
        <f t="shared" si="217"/>
        <v>0</v>
      </c>
    </row>
    <row r="1133" spans="1:25" x14ac:dyDescent="0.15">
      <c r="A1133" s="783"/>
      <c r="B1133" s="784"/>
      <c r="C1133" s="785"/>
      <c r="D1133" s="66">
        <f t="shared" si="218"/>
        <v>45395</v>
      </c>
      <c r="E1133" s="67">
        <f>D1133</f>
        <v>45395</v>
      </c>
      <c r="F1133" s="68">
        <f>D1133</f>
        <v>45395</v>
      </c>
      <c r="G1133" s="214" t="str">
        <f>IF(時間計算書!E1133="","",時間計算書!E1133)</f>
        <v/>
      </c>
      <c r="H1133" s="156">
        <f t="shared" ref="H1133:I1133" si="229">H1132</f>
        <v>0</v>
      </c>
      <c r="I1133" s="156">
        <f t="shared" si="229"/>
        <v>0</v>
      </c>
      <c r="J1133" s="285">
        <f>IF(計算規則!$G$28=0,1,IF(G1133="法",計算規則!H1161,IF(G1133="所",計算規則!$H$33,計算規則!$H$32)))</f>
        <v>1</v>
      </c>
      <c r="K1133" s="283">
        <f>時間計算書!P1133</f>
        <v>0</v>
      </c>
      <c r="L1133" s="287">
        <f>IF(計算規則!$G$28=0,0,ROUND(K1133*24*H1133*J1133,0))</f>
        <v>0</v>
      </c>
      <c r="M1133" s="279">
        <f>時間計算書!Q1133+時間計算書!R1133</f>
        <v>0</v>
      </c>
      <c r="N1133" s="288">
        <f>IF(計算規則!$G$28=0,0,ROUND(M1133*24*H1133*N$3+M1133*24*I1133*N$4,0))</f>
        <v>0</v>
      </c>
      <c r="O1133" s="279">
        <f>時間計算書!S1133</f>
        <v>0</v>
      </c>
      <c r="P1133" s="288">
        <f>IF(計算規則!$G$28=0,0,ROUND(O1133*24*H1133*P$3+O1133*24*I1133*P$4,0))</f>
        <v>0</v>
      </c>
      <c r="Q1133" s="279">
        <f>時間計算書!T1133</f>
        <v>0</v>
      </c>
      <c r="R1133" s="288">
        <f>IF(計算規則!$G$28=0,0,ROUND(Q1133*24*H1133*R$3+Q1133*24*I1133*R$4,0))</f>
        <v>0</v>
      </c>
      <c r="S1133" s="279">
        <f>時間計算書!U1133</f>
        <v>0</v>
      </c>
      <c r="T1133" s="289">
        <f>IF(計算規則!$G$28=0,0,ROUND(S1133*24*H1133*T$3+S1133*24*I1133*T$4,0))</f>
        <v>0</v>
      </c>
      <c r="U1133" s="267"/>
      <c r="V1133" s="268"/>
      <c r="W1133" s="268"/>
      <c r="X1133" s="269"/>
      <c r="Y1133" s="270">
        <f t="shared" si="217"/>
        <v>0</v>
      </c>
    </row>
    <row r="1134" spans="1:25" ht="14.25" thickBot="1" x14ac:dyDescent="0.2">
      <c r="A1134" s="786"/>
      <c r="B1134" s="787"/>
      <c r="C1134" s="788"/>
      <c r="D1134" s="66">
        <f>D1133+1</f>
        <v>45396</v>
      </c>
      <c r="E1134" s="67">
        <f t="shared" ref="E1134:E1163" si="230">D1134</f>
        <v>45396</v>
      </c>
      <c r="F1134" s="68">
        <f t="shared" ref="F1134:F1163" si="231">D1134</f>
        <v>45396</v>
      </c>
      <c r="G1134" s="214" t="str">
        <f>IF(時間計算書!E1134="","",時間計算書!E1134)</f>
        <v/>
      </c>
      <c r="H1134" s="156">
        <f t="shared" ref="H1134:I1134" si="232">H1133</f>
        <v>0</v>
      </c>
      <c r="I1134" s="156">
        <f t="shared" si="232"/>
        <v>0</v>
      </c>
      <c r="J1134" s="285">
        <f>IF(計算規則!$G$28=0,1,IF(G1134="法",計算規則!H1162,IF(G1134="所",計算規則!$H$33,計算規則!$H$32)))</f>
        <v>1</v>
      </c>
      <c r="K1134" s="283">
        <f>時間計算書!P1134</f>
        <v>0</v>
      </c>
      <c r="L1134" s="287">
        <f>IF(計算規則!$G$28=0,0,ROUND(K1134*24*H1134*J1134,0))</f>
        <v>0</v>
      </c>
      <c r="M1134" s="279">
        <f>時間計算書!Q1134+時間計算書!R1134</f>
        <v>0</v>
      </c>
      <c r="N1134" s="288">
        <f>IF(計算規則!$G$28=0,0,ROUND(M1134*24*H1134*N$3+M1134*24*I1134*N$4,0))</f>
        <v>0</v>
      </c>
      <c r="O1134" s="279">
        <f>時間計算書!S1134</f>
        <v>0</v>
      </c>
      <c r="P1134" s="288">
        <f>IF(計算規則!$G$28=0,0,ROUND(O1134*24*H1134*P$3+O1134*24*I1134*P$4,0))</f>
        <v>0</v>
      </c>
      <c r="Q1134" s="279">
        <f>時間計算書!T1134</f>
        <v>0</v>
      </c>
      <c r="R1134" s="288">
        <f>IF(計算規則!$G$28=0,0,ROUND(Q1134*24*H1134*R$3+Q1134*24*I1134*R$4,0))</f>
        <v>0</v>
      </c>
      <c r="S1134" s="279">
        <f>時間計算書!U1134</f>
        <v>0</v>
      </c>
      <c r="T1134" s="289">
        <f>IF(計算規則!$G$28=0,0,ROUND(S1134*24*H1134*T$3+S1134*24*I1134*T$4,0))</f>
        <v>0</v>
      </c>
      <c r="U1134" s="267"/>
      <c r="V1134" s="268"/>
      <c r="W1134" s="268"/>
      <c r="X1134" s="269"/>
      <c r="Y1134" s="270">
        <f t="shared" si="217"/>
        <v>0</v>
      </c>
    </row>
    <row r="1135" spans="1:25" x14ac:dyDescent="0.15">
      <c r="A1135" s="746" t="s">
        <v>71</v>
      </c>
      <c r="B1135" s="184" t="s">
        <v>116</v>
      </c>
      <c r="C1135" s="198">
        <f>SUM(K1121:K1151)</f>
        <v>0</v>
      </c>
      <c r="D1135" s="66">
        <f t="shared" si="218"/>
        <v>45397</v>
      </c>
      <c r="E1135" s="67">
        <f t="shared" si="230"/>
        <v>45397</v>
      </c>
      <c r="F1135" s="68">
        <f t="shared" si="231"/>
        <v>45397</v>
      </c>
      <c r="G1135" s="214" t="str">
        <f>IF(時間計算書!E1135="","",時間計算書!E1135)</f>
        <v/>
      </c>
      <c r="H1135" s="156">
        <f t="shared" ref="H1135:I1135" si="233">H1134</f>
        <v>0</v>
      </c>
      <c r="I1135" s="156">
        <f t="shared" si="233"/>
        <v>0</v>
      </c>
      <c r="J1135" s="285">
        <f>IF(計算規則!$G$28=0,1,IF(G1135="法",計算規則!H1163,IF(G1135="所",計算規則!$H$33,計算規則!$H$32)))</f>
        <v>1</v>
      </c>
      <c r="K1135" s="283">
        <f>時間計算書!P1135</f>
        <v>0</v>
      </c>
      <c r="L1135" s="287">
        <f>IF(計算規則!$G$28=0,0,ROUND(K1135*24*H1135*J1135,0))</f>
        <v>0</v>
      </c>
      <c r="M1135" s="279">
        <f>時間計算書!Q1135+時間計算書!R1135</f>
        <v>0</v>
      </c>
      <c r="N1135" s="288">
        <f>IF(計算規則!$G$28=0,0,ROUND(M1135*24*H1135*N$3+M1135*24*I1135*N$4,0))</f>
        <v>0</v>
      </c>
      <c r="O1135" s="279">
        <f>時間計算書!S1135</f>
        <v>0</v>
      </c>
      <c r="P1135" s="288">
        <f>IF(計算規則!$G$28=0,0,ROUND(O1135*24*H1135*P$3+O1135*24*I1135*P$4,0))</f>
        <v>0</v>
      </c>
      <c r="Q1135" s="279">
        <f>時間計算書!T1135</f>
        <v>0</v>
      </c>
      <c r="R1135" s="288">
        <f>IF(計算規則!$G$28=0,0,ROUND(Q1135*24*H1135*R$3+Q1135*24*I1135*R$4,0))</f>
        <v>0</v>
      </c>
      <c r="S1135" s="279">
        <f>時間計算書!U1135</f>
        <v>0</v>
      </c>
      <c r="T1135" s="289">
        <f>IF(計算規則!$G$28=0,0,ROUND(S1135*24*H1135*T$3+S1135*24*I1135*T$4,0))</f>
        <v>0</v>
      </c>
      <c r="U1135" s="267"/>
      <c r="V1135" s="268"/>
      <c r="W1135" s="268"/>
      <c r="X1135" s="269"/>
      <c r="Y1135" s="270">
        <f t="shared" si="217"/>
        <v>0</v>
      </c>
    </row>
    <row r="1136" spans="1:25" x14ac:dyDescent="0.15">
      <c r="A1136" s="747"/>
      <c r="B1136" s="196" t="s">
        <v>56</v>
      </c>
      <c r="C1136" s="199">
        <f>SUM(L1121:L1151)</f>
        <v>0</v>
      </c>
      <c r="D1136" s="66">
        <f t="shared" si="218"/>
        <v>45398</v>
      </c>
      <c r="E1136" s="67">
        <f t="shared" si="230"/>
        <v>45398</v>
      </c>
      <c r="F1136" s="68">
        <f t="shared" si="231"/>
        <v>45398</v>
      </c>
      <c r="G1136" s="214" t="str">
        <f>IF(時間計算書!E1136="","",時間計算書!E1136)</f>
        <v/>
      </c>
      <c r="H1136" s="156">
        <f t="shared" ref="H1136:I1136" si="234">H1135</f>
        <v>0</v>
      </c>
      <c r="I1136" s="156">
        <f t="shared" si="234"/>
        <v>0</v>
      </c>
      <c r="J1136" s="285">
        <f>IF(計算規則!$G$28=0,1,IF(G1136="法",計算規則!H1164,IF(G1136="所",計算規則!$H$33,計算規則!$H$32)))</f>
        <v>1</v>
      </c>
      <c r="K1136" s="283">
        <f>時間計算書!P1136</f>
        <v>0</v>
      </c>
      <c r="L1136" s="287">
        <f>IF(計算規則!$G$28=0,0,ROUND(K1136*24*H1136*J1136,0))</f>
        <v>0</v>
      </c>
      <c r="M1136" s="279">
        <f>時間計算書!Q1136+時間計算書!R1136</f>
        <v>0</v>
      </c>
      <c r="N1136" s="288">
        <f>IF(計算規則!$G$28=0,0,ROUND(M1136*24*H1136*N$3+M1136*24*I1136*N$4,0))</f>
        <v>0</v>
      </c>
      <c r="O1136" s="279">
        <f>時間計算書!S1136</f>
        <v>0</v>
      </c>
      <c r="P1136" s="288">
        <f>IF(計算規則!$G$28=0,0,ROUND(O1136*24*H1136*P$3+O1136*24*I1136*P$4,0))</f>
        <v>0</v>
      </c>
      <c r="Q1136" s="279">
        <f>時間計算書!T1136</f>
        <v>0</v>
      </c>
      <c r="R1136" s="288">
        <f>IF(計算規則!$G$28=0,0,ROUND(Q1136*24*H1136*R$3+Q1136*24*I1136*R$4,0))</f>
        <v>0</v>
      </c>
      <c r="S1136" s="279">
        <f>時間計算書!U1136</f>
        <v>0</v>
      </c>
      <c r="T1136" s="289">
        <f>IF(計算規則!$G$28=0,0,ROUND(S1136*24*H1136*T$3+S1136*24*I1136*T$4,0))</f>
        <v>0</v>
      </c>
      <c r="U1136" s="267"/>
      <c r="V1136" s="268"/>
      <c r="W1136" s="268"/>
      <c r="X1136" s="269"/>
      <c r="Y1136" s="270">
        <f t="shared" si="217"/>
        <v>0</v>
      </c>
    </row>
    <row r="1137" spans="1:25" x14ac:dyDescent="0.15">
      <c r="A1137" s="747"/>
      <c r="B1137" s="196" t="s">
        <v>114</v>
      </c>
      <c r="C1137" s="281">
        <f>SUM(U1121:U1151)</f>
        <v>0</v>
      </c>
      <c r="D1137" s="66">
        <f t="shared" si="218"/>
        <v>45399</v>
      </c>
      <c r="E1137" s="67">
        <f t="shared" si="230"/>
        <v>45399</v>
      </c>
      <c r="F1137" s="68">
        <f t="shared" si="231"/>
        <v>45399</v>
      </c>
      <c r="G1137" s="214" t="str">
        <f>IF(時間計算書!E1137="","",時間計算書!E1137)</f>
        <v/>
      </c>
      <c r="H1137" s="156">
        <f t="shared" ref="H1137:I1137" si="235">H1136</f>
        <v>0</v>
      </c>
      <c r="I1137" s="156">
        <f t="shared" si="235"/>
        <v>0</v>
      </c>
      <c r="J1137" s="285">
        <f>IF(計算規則!$G$28=0,1,IF(G1137="法",計算規則!H1165,IF(G1137="所",計算規則!$H$33,計算規則!$H$32)))</f>
        <v>1</v>
      </c>
      <c r="K1137" s="283">
        <f>時間計算書!P1137</f>
        <v>0</v>
      </c>
      <c r="L1137" s="287">
        <f>IF(計算規則!$G$28=0,0,ROUND(K1137*24*H1137*J1137,0))</f>
        <v>0</v>
      </c>
      <c r="M1137" s="279">
        <f>時間計算書!Q1137+時間計算書!R1137</f>
        <v>0</v>
      </c>
      <c r="N1137" s="288">
        <f>IF(計算規則!$G$28=0,0,ROUND(M1137*24*H1137*N$3+M1137*24*I1137*N$4,0))</f>
        <v>0</v>
      </c>
      <c r="O1137" s="279">
        <f>時間計算書!S1137</f>
        <v>0</v>
      </c>
      <c r="P1137" s="288">
        <f>IF(計算規則!$G$28=0,0,ROUND(O1137*24*H1137*P$3+O1137*24*I1137*P$4,0))</f>
        <v>0</v>
      </c>
      <c r="Q1137" s="279">
        <f>時間計算書!T1137</f>
        <v>0</v>
      </c>
      <c r="R1137" s="288">
        <f>IF(計算規則!$G$28=0,0,ROUND(Q1137*24*H1137*R$3+Q1137*24*I1137*R$4,0))</f>
        <v>0</v>
      </c>
      <c r="S1137" s="279">
        <f>時間計算書!U1137</f>
        <v>0</v>
      </c>
      <c r="T1137" s="289">
        <f>IF(計算規則!$G$28=0,0,ROUND(S1137*24*H1137*T$3+S1137*24*I1137*T$4,0))</f>
        <v>0</v>
      </c>
      <c r="U1137" s="267"/>
      <c r="V1137" s="268"/>
      <c r="W1137" s="268"/>
      <c r="X1137" s="269"/>
      <c r="Y1137" s="270">
        <f t="shared" si="217"/>
        <v>0</v>
      </c>
    </row>
    <row r="1138" spans="1:25" ht="14.25" thickBot="1" x14ac:dyDescent="0.2">
      <c r="A1138" s="748"/>
      <c r="B1138" s="197" t="s">
        <v>115</v>
      </c>
      <c r="C1138" s="282">
        <f>C1136+C1137</f>
        <v>0</v>
      </c>
      <c r="D1138" s="66">
        <f t="shared" si="218"/>
        <v>45400</v>
      </c>
      <c r="E1138" s="67">
        <f t="shared" si="230"/>
        <v>45400</v>
      </c>
      <c r="F1138" s="68">
        <f t="shared" si="231"/>
        <v>45400</v>
      </c>
      <c r="G1138" s="214" t="str">
        <f>IF(時間計算書!E1138="","",時間計算書!E1138)</f>
        <v/>
      </c>
      <c r="H1138" s="156">
        <f t="shared" ref="H1138:I1138" si="236">H1137</f>
        <v>0</v>
      </c>
      <c r="I1138" s="156">
        <f t="shared" si="236"/>
        <v>0</v>
      </c>
      <c r="J1138" s="285">
        <f>IF(計算規則!$G$28=0,1,IF(G1138="法",計算規則!H1166,IF(G1138="所",計算規則!$H$33,計算規則!$H$32)))</f>
        <v>1</v>
      </c>
      <c r="K1138" s="283">
        <f>時間計算書!P1138</f>
        <v>0</v>
      </c>
      <c r="L1138" s="287">
        <f>IF(計算規則!$G$28=0,0,ROUND(K1138*24*H1138*J1138,0))</f>
        <v>0</v>
      </c>
      <c r="M1138" s="279">
        <f>時間計算書!Q1138+時間計算書!R1138</f>
        <v>0</v>
      </c>
      <c r="N1138" s="288">
        <f>IF(計算規則!$G$28=0,0,ROUND(M1138*24*H1138*N$3+M1138*24*I1138*N$4,0))</f>
        <v>0</v>
      </c>
      <c r="O1138" s="279">
        <f>時間計算書!S1138</f>
        <v>0</v>
      </c>
      <c r="P1138" s="288">
        <f>IF(計算規則!$G$28=0,0,ROUND(O1138*24*H1138*P$3+O1138*24*I1138*P$4,0))</f>
        <v>0</v>
      </c>
      <c r="Q1138" s="279">
        <f>時間計算書!T1138</f>
        <v>0</v>
      </c>
      <c r="R1138" s="288">
        <f>IF(計算規則!$G$28=0,0,ROUND(Q1138*24*H1138*R$3+Q1138*24*I1138*R$4,0))</f>
        <v>0</v>
      </c>
      <c r="S1138" s="279">
        <f>時間計算書!U1138</f>
        <v>0</v>
      </c>
      <c r="T1138" s="289">
        <f>IF(計算規則!$G$28=0,0,ROUND(S1138*24*H1138*T$3+S1138*24*I1138*T$4,0))</f>
        <v>0</v>
      </c>
      <c r="U1138" s="267"/>
      <c r="V1138" s="268"/>
      <c r="W1138" s="268"/>
      <c r="X1138" s="269"/>
      <c r="Y1138" s="270">
        <f t="shared" si="217"/>
        <v>0</v>
      </c>
    </row>
    <row r="1139" spans="1:25" x14ac:dyDescent="0.15">
      <c r="A1139" s="746" t="s">
        <v>72</v>
      </c>
      <c r="B1139" s="184" t="s">
        <v>116</v>
      </c>
      <c r="C1139" s="198">
        <f>SUM(M1121:M1151)</f>
        <v>0</v>
      </c>
      <c r="D1139" s="66">
        <f t="shared" si="218"/>
        <v>45401</v>
      </c>
      <c r="E1139" s="67">
        <f t="shared" si="230"/>
        <v>45401</v>
      </c>
      <c r="F1139" s="68">
        <f t="shared" si="231"/>
        <v>45401</v>
      </c>
      <c r="G1139" s="214" t="str">
        <f>IF(時間計算書!E1139="","",時間計算書!E1139)</f>
        <v/>
      </c>
      <c r="H1139" s="156">
        <f t="shared" ref="H1139:I1139" si="237">H1138</f>
        <v>0</v>
      </c>
      <c r="I1139" s="156">
        <f t="shared" si="237"/>
        <v>0</v>
      </c>
      <c r="J1139" s="285">
        <f>IF(計算規則!$G$28=0,1,IF(G1139="法",計算規則!H1167,IF(G1139="所",計算規則!$H$33,計算規則!$H$32)))</f>
        <v>1</v>
      </c>
      <c r="K1139" s="283">
        <f>時間計算書!P1139</f>
        <v>0</v>
      </c>
      <c r="L1139" s="287">
        <f>IF(計算規則!$G$28=0,0,ROUND(K1139*24*H1139*J1139,0))</f>
        <v>0</v>
      </c>
      <c r="M1139" s="279">
        <f>時間計算書!Q1139+時間計算書!R1139</f>
        <v>0</v>
      </c>
      <c r="N1139" s="288">
        <f>IF(計算規則!$G$28=0,0,ROUND(M1139*24*H1139*N$3+M1139*24*I1139*N$4,0))</f>
        <v>0</v>
      </c>
      <c r="O1139" s="279">
        <f>時間計算書!S1139</f>
        <v>0</v>
      </c>
      <c r="P1139" s="288">
        <f>IF(計算規則!$G$28=0,0,ROUND(O1139*24*H1139*P$3+O1139*24*I1139*P$4,0))</f>
        <v>0</v>
      </c>
      <c r="Q1139" s="279">
        <f>時間計算書!T1139</f>
        <v>0</v>
      </c>
      <c r="R1139" s="288">
        <f>IF(計算規則!$G$28=0,0,ROUND(Q1139*24*H1139*R$3+Q1139*24*I1139*R$4,0))</f>
        <v>0</v>
      </c>
      <c r="S1139" s="279">
        <f>時間計算書!U1139</f>
        <v>0</v>
      </c>
      <c r="T1139" s="289">
        <f>IF(計算規則!$G$28=0,0,ROUND(S1139*24*H1139*T$3+S1139*24*I1139*T$4,0))</f>
        <v>0</v>
      </c>
      <c r="U1139" s="267"/>
      <c r="V1139" s="268"/>
      <c r="W1139" s="268"/>
      <c r="X1139" s="269"/>
      <c r="Y1139" s="270">
        <f t="shared" si="217"/>
        <v>0</v>
      </c>
    </row>
    <row r="1140" spans="1:25" x14ac:dyDescent="0.15">
      <c r="A1140" s="747"/>
      <c r="B1140" s="196" t="s">
        <v>56</v>
      </c>
      <c r="C1140" s="199">
        <f>SUM(N1121:N1151)+SUM(P1121:P1151)</f>
        <v>0</v>
      </c>
      <c r="D1140" s="66">
        <f t="shared" si="218"/>
        <v>45402</v>
      </c>
      <c r="E1140" s="67">
        <f t="shared" si="230"/>
        <v>45402</v>
      </c>
      <c r="F1140" s="68">
        <f t="shared" si="231"/>
        <v>45402</v>
      </c>
      <c r="G1140" s="214" t="str">
        <f>IF(時間計算書!E1140="","",時間計算書!E1140)</f>
        <v/>
      </c>
      <c r="H1140" s="156">
        <f t="shared" ref="H1140:I1140" si="238">H1139</f>
        <v>0</v>
      </c>
      <c r="I1140" s="156">
        <f t="shared" si="238"/>
        <v>0</v>
      </c>
      <c r="J1140" s="285">
        <f>IF(計算規則!$G$28=0,1,IF(G1140="法",計算規則!H1168,IF(G1140="所",計算規則!$H$33,計算規則!$H$32)))</f>
        <v>1</v>
      </c>
      <c r="K1140" s="283">
        <f>時間計算書!P1140</f>
        <v>0</v>
      </c>
      <c r="L1140" s="287">
        <f>IF(計算規則!$G$28=0,0,ROUND(K1140*24*H1140*J1140,0))</f>
        <v>0</v>
      </c>
      <c r="M1140" s="279">
        <f>時間計算書!Q1140+時間計算書!R1140</f>
        <v>0</v>
      </c>
      <c r="N1140" s="288">
        <f>IF(計算規則!$G$28=0,0,ROUND(M1140*24*H1140*N$3+M1140*24*I1140*N$4,0))</f>
        <v>0</v>
      </c>
      <c r="O1140" s="279">
        <f>時間計算書!S1140</f>
        <v>0</v>
      </c>
      <c r="P1140" s="288">
        <f>IF(計算規則!$G$28=0,0,ROUND(O1140*24*H1140*P$3+O1140*24*I1140*P$4,0))</f>
        <v>0</v>
      </c>
      <c r="Q1140" s="279">
        <f>時間計算書!T1140</f>
        <v>0</v>
      </c>
      <c r="R1140" s="288">
        <f>IF(計算規則!$G$28=0,0,ROUND(Q1140*24*H1140*R$3+Q1140*24*I1140*R$4,0))</f>
        <v>0</v>
      </c>
      <c r="S1140" s="279">
        <f>時間計算書!U1140</f>
        <v>0</v>
      </c>
      <c r="T1140" s="289">
        <f>IF(計算規則!$G$28=0,0,ROUND(S1140*24*H1140*T$3+S1140*24*I1140*T$4,0))</f>
        <v>0</v>
      </c>
      <c r="U1140" s="267"/>
      <c r="V1140" s="268"/>
      <c r="W1140" s="268"/>
      <c r="X1140" s="269"/>
      <c r="Y1140" s="270">
        <f t="shared" si="217"/>
        <v>0</v>
      </c>
    </row>
    <row r="1141" spans="1:25" x14ac:dyDescent="0.15">
      <c r="A1141" s="747"/>
      <c r="B1141" s="196" t="s">
        <v>114</v>
      </c>
      <c r="C1141" s="281">
        <f>SUM(V1121:V1151)</f>
        <v>0</v>
      </c>
      <c r="D1141" s="66">
        <f t="shared" si="218"/>
        <v>45403</v>
      </c>
      <c r="E1141" s="67">
        <f t="shared" si="230"/>
        <v>45403</v>
      </c>
      <c r="F1141" s="68">
        <f t="shared" si="231"/>
        <v>45403</v>
      </c>
      <c r="G1141" s="214" t="str">
        <f>IF(時間計算書!E1141="","",時間計算書!E1141)</f>
        <v/>
      </c>
      <c r="H1141" s="156">
        <f t="shared" ref="H1141:I1141" si="239">H1140</f>
        <v>0</v>
      </c>
      <c r="I1141" s="156">
        <f t="shared" si="239"/>
        <v>0</v>
      </c>
      <c r="J1141" s="285">
        <f>IF(計算規則!$G$28=0,1,IF(G1141="法",計算規則!H1169,IF(G1141="所",計算規則!$H$33,計算規則!$H$32)))</f>
        <v>1</v>
      </c>
      <c r="K1141" s="283">
        <f>時間計算書!P1141</f>
        <v>0</v>
      </c>
      <c r="L1141" s="287">
        <f>IF(計算規則!$G$28=0,0,ROUND(K1141*24*H1141*J1141,0))</f>
        <v>0</v>
      </c>
      <c r="M1141" s="279">
        <f>時間計算書!Q1141+時間計算書!R1141</f>
        <v>0</v>
      </c>
      <c r="N1141" s="288">
        <f>IF(計算規則!$G$28=0,0,ROUND(M1141*24*H1141*N$3+M1141*24*I1141*N$4,0))</f>
        <v>0</v>
      </c>
      <c r="O1141" s="279">
        <f>時間計算書!S1141</f>
        <v>0</v>
      </c>
      <c r="P1141" s="288">
        <f>IF(計算規則!$G$28=0,0,ROUND(O1141*24*H1141*P$3+O1141*24*I1141*P$4,0))</f>
        <v>0</v>
      </c>
      <c r="Q1141" s="279">
        <f>時間計算書!T1141</f>
        <v>0</v>
      </c>
      <c r="R1141" s="288">
        <f>IF(計算規則!$G$28=0,0,ROUND(Q1141*24*H1141*R$3+Q1141*24*I1141*R$4,0))</f>
        <v>0</v>
      </c>
      <c r="S1141" s="279">
        <f>時間計算書!U1141</f>
        <v>0</v>
      </c>
      <c r="T1141" s="289">
        <f>IF(計算規則!$G$28=0,0,ROUND(S1141*24*H1141*T$3+S1141*24*I1141*T$4,0))</f>
        <v>0</v>
      </c>
      <c r="U1141" s="267"/>
      <c r="V1141" s="268"/>
      <c r="W1141" s="268"/>
      <c r="X1141" s="269"/>
      <c r="Y1141" s="270">
        <f t="shared" si="217"/>
        <v>0</v>
      </c>
    </row>
    <row r="1142" spans="1:25" ht="14.25" thickBot="1" x14ac:dyDescent="0.2">
      <c r="A1142" s="748"/>
      <c r="B1142" s="197" t="s">
        <v>115</v>
      </c>
      <c r="C1142" s="282">
        <f>C1140+C1141</f>
        <v>0</v>
      </c>
      <c r="D1142" s="66">
        <f t="shared" si="218"/>
        <v>45404</v>
      </c>
      <c r="E1142" s="67">
        <f t="shared" si="230"/>
        <v>45404</v>
      </c>
      <c r="F1142" s="68">
        <f t="shared" si="231"/>
        <v>45404</v>
      </c>
      <c r="G1142" s="214" t="str">
        <f>IF(時間計算書!E1142="","",時間計算書!E1142)</f>
        <v/>
      </c>
      <c r="H1142" s="156">
        <f t="shared" ref="H1142:I1142" si="240">H1141</f>
        <v>0</v>
      </c>
      <c r="I1142" s="156">
        <f t="shared" si="240"/>
        <v>0</v>
      </c>
      <c r="J1142" s="285">
        <f>IF(計算規則!$G$28=0,1,IF(G1142="法",計算規則!H1170,IF(G1142="所",計算規則!$H$33,計算規則!$H$32)))</f>
        <v>1</v>
      </c>
      <c r="K1142" s="283">
        <f>時間計算書!P1142</f>
        <v>0</v>
      </c>
      <c r="L1142" s="287">
        <f>IF(計算規則!$G$28=0,0,ROUND(K1142*24*H1142*J1142,0))</f>
        <v>0</v>
      </c>
      <c r="M1142" s="279">
        <f>時間計算書!Q1142+時間計算書!R1142</f>
        <v>0</v>
      </c>
      <c r="N1142" s="288">
        <f>IF(計算規則!$G$28=0,0,ROUND(M1142*24*H1142*N$3+M1142*24*I1142*N$4,0))</f>
        <v>0</v>
      </c>
      <c r="O1142" s="279">
        <f>時間計算書!S1142</f>
        <v>0</v>
      </c>
      <c r="P1142" s="288">
        <f>IF(計算規則!$G$28=0,0,ROUND(O1142*24*H1142*P$3+O1142*24*I1142*P$4,0))</f>
        <v>0</v>
      </c>
      <c r="Q1142" s="279">
        <f>時間計算書!T1142</f>
        <v>0</v>
      </c>
      <c r="R1142" s="288">
        <f>IF(計算規則!$G$28=0,0,ROUND(Q1142*24*H1142*R$3+Q1142*24*I1142*R$4,0))</f>
        <v>0</v>
      </c>
      <c r="S1142" s="279">
        <f>時間計算書!U1142</f>
        <v>0</v>
      </c>
      <c r="T1142" s="289">
        <f>IF(計算規則!$G$28=0,0,ROUND(S1142*24*H1142*T$3+S1142*24*I1142*T$4,0))</f>
        <v>0</v>
      </c>
      <c r="U1142" s="267"/>
      <c r="V1142" s="268"/>
      <c r="W1142" s="268"/>
      <c r="X1142" s="269"/>
      <c r="Y1142" s="270">
        <f t="shared" si="217"/>
        <v>0</v>
      </c>
    </row>
    <row r="1143" spans="1:25" ht="14.25" thickBot="1" x14ac:dyDescent="0.2">
      <c r="A1143" s="749" t="s">
        <v>120</v>
      </c>
      <c r="B1143" s="750"/>
      <c r="C1143" s="200">
        <f>SUM(O1121:O1151)</f>
        <v>0</v>
      </c>
      <c r="D1143" s="66">
        <f t="shared" si="218"/>
        <v>45405</v>
      </c>
      <c r="E1143" s="67">
        <f t="shared" si="230"/>
        <v>45405</v>
      </c>
      <c r="F1143" s="68">
        <f t="shared" si="231"/>
        <v>45405</v>
      </c>
      <c r="G1143" s="214" t="str">
        <f>IF(時間計算書!E1143="","",時間計算書!E1143)</f>
        <v/>
      </c>
      <c r="H1143" s="156">
        <f t="shared" ref="H1143:I1143" si="241">H1142</f>
        <v>0</v>
      </c>
      <c r="I1143" s="156">
        <f t="shared" si="241"/>
        <v>0</v>
      </c>
      <c r="J1143" s="285">
        <f>IF(計算規則!$G$28=0,1,IF(G1143="法",計算規則!H1171,IF(G1143="所",計算規則!$H$33,計算規則!$H$32)))</f>
        <v>1</v>
      </c>
      <c r="K1143" s="283">
        <f>時間計算書!P1143</f>
        <v>0</v>
      </c>
      <c r="L1143" s="287">
        <f>IF(計算規則!$G$28=0,0,ROUND(K1143*24*H1143*J1143,0))</f>
        <v>0</v>
      </c>
      <c r="M1143" s="279">
        <f>時間計算書!Q1143+時間計算書!R1143</f>
        <v>0</v>
      </c>
      <c r="N1143" s="288">
        <f>IF(計算規則!$G$28=0,0,ROUND(M1143*24*H1143*N$3+M1143*24*I1143*N$4,0))</f>
        <v>0</v>
      </c>
      <c r="O1143" s="279">
        <f>時間計算書!S1143</f>
        <v>0</v>
      </c>
      <c r="P1143" s="288">
        <f>IF(計算規則!$G$28=0,0,ROUND(O1143*24*H1143*P$3+O1143*24*I1143*P$4,0))</f>
        <v>0</v>
      </c>
      <c r="Q1143" s="279">
        <f>時間計算書!T1143</f>
        <v>0</v>
      </c>
      <c r="R1143" s="288">
        <f>IF(計算規則!$G$28=0,0,ROUND(Q1143*24*H1143*R$3+Q1143*24*I1143*R$4,0))</f>
        <v>0</v>
      </c>
      <c r="S1143" s="279">
        <f>時間計算書!U1143</f>
        <v>0</v>
      </c>
      <c r="T1143" s="289">
        <f>IF(計算規則!$G$28=0,0,ROUND(S1143*24*H1143*T$3+S1143*24*I1143*T$4,0))</f>
        <v>0</v>
      </c>
      <c r="U1143" s="267"/>
      <c r="V1143" s="268"/>
      <c r="W1143" s="268"/>
      <c r="X1143" s="269"/>
      <c r="Y1143" s="270">
        <f t="shared" si="217"/>
        <v>0</v>
      </c>
    </row>
    <row r="1144" spans="1:25" x14ac:dyDescent="0.15">
      <c r="A1144" s="743" t="s">
        <v>79</v>
      </c>
      <c r="B1144" s="184" t="s">
        <v>116</v>
      </c>
      <c r="C1144" s="198">
        <f>SUM(Q1121:Q1151)</f>
        <v>0</v>
      </c>
      <c r="D1144" s="66">
        <f t="shared" si="218"/>
        <v>45406</v>
      </c>
      <c r="E1144" s="67">
        <f t="shared" si="230"/>
        <v>45406</v>
      </c>
      <c r="F1144" s="68">
        <f t="shared" si="231"/>
        <v>45406</v>
      </c>
      <c r="G1144" s="214" t="str">
        <f>IF(時間計算書!E1144="","",時間計算書!E1144)</f>
        <v/>
      </c>
      <c r="H1144" s="156">
        <f t="shared" ref="H1144:I1144" si="242">H1143</f>
        <v>0</v>
      </c>
      <c r="I1144" s="156">
        <f t="shared" si="242"/>
        <v>0</v>
      </c>
      <c r="J1144" s="285">
        <f>IF(計算規則!$G$28=0,1,IF(G1144="法",計算規則!H1172,IF(G1144="所",計算規則!$H$33,計算規則!$H$32)))</f>
        <v>1</v>
      </c>
      <c r="K1144" s="283">
        <f>時間計算書!P1144</f>
        <v>0</v>
      </c>
      <c r="L1144" s="287">
        <f>IF(計算規則!$G$28=0,0,ROUND(K1144*24*H1144*J1144,0))</f>
        <v>0</v>
      </c>
      <c r="M1144" s="279">
        <f>時間計算書!Q1144+時間計算書!R1144</f>
        <v>0</v>
      </c>
      <c r="N1144" s="288">
        <f>IF(計算規則!$G$28=0,0,ROUND(M1144*24*H1144*N$3+M1144*24*I1144*N$4,0))</f>
        <v>0</v>
      </c>
      <c r="O1144" s="279">
        <f>時間計算書!S1144</f>
        <v>0</v>
      </c>
      <c r="P1144" s="288">
        <f>IF(計算規則!$G$28=0,0,ROUND(O1144*24*H1144*P$3+O1144*24*I1144*P$4,0))</f>
        <v>0</v>
      </c>
      <c r="Q1144" s="279">
        <f>時間計算書!T1144</f>
        <v>0</v>
      </c>
      <c r="R1144" s="288">
        <f>IF(計算規則!$G$28=0,0,ROUND(Q1144*24*H1144*R$3+Q1144*24*I1144*R$4,0))</f>
        <v>0</v>
      </c>
      <c r="S1144" s="279">
        <f>時間計算書!U1144</f>
        <v>0</v>
      </c>
      <c r="T1144" s="289">
        <f>IF(計算規則!$G$28=0,0,ROUND(S1144*24*H1144*T$3+S1144*24*I1144*T$4,0))</f>
        <v>0</v>
      </c>
      <c r="U1144" s="267"/>
      <c r="V1144" s="268"/>
      <c r="W1144" s="268"/>
      <c r="X1144" s="269"/>
      <c r="Y1144" s="270">
        <f t="shared" si="217"/>
        <v>0</v>
      </c>
    </row>
    <row r="1145" spans="1:25" x14ac:dyDescent="0.15">
      <c r="A1145" s="744"/>
      <c r="B1145" s="196" t="s">
        <v>56</v>
      </c>
      <c r="C1145" s="199">
        <f>SUM(R1121:R1151)</f>
        <v>0</v>
      </c>
      <c r="D1145" s="66">
        <f t="shared" si="218"/>
        <v>45407</v>
      </c>
      <c r="E1145" s="67">
        <f t="shared" si="230"/>
        <v>45407</v>
      </c>
      <c r="F1145" s="68">
        <f t="shared" si="231"/>
        <v>45407</v>
      </c>
      <c r="G1145" s="214" t="str">
        <f>IF(時間計算書!E1145="","",時間計算書!E1145)</f>
        <v/>
      </c>
      <c r="H1145" s="156">
        <f t="shared" ref="H1145:I1145" si="243">H1144</f>
        <v>0</v>
      </c>
      <c r="I1145" s="156">
        <f t="shared" si="243"/>
        <v>0</v>
      </c>
      <c r="J1145" s="285">
        <f>IF(計算規則!$G$28=0,1,IF(G1145="法",計算規則!H1173,IF(G1145="所",計算規則!$H$33,計算規則!$H$32)))</f>
        <v>1</v>
      </c>
      <c r="K1145" s="283">
        <f>時間計算書!P1145</f>
        <v>0</v>
      </c>
      <c r="L1145" s="287">
        <f>IF(計算規則!$G$28=0,0,ROUND(K1145*24*H1145*J1145,0))</f>
        <v>0</v>
      </c>
      <c r="M1145" s="279">
        <f>時間計算書!Q1145+時間計算書!R1145</f>
        <v>0</v>
      </c>
      <c r="N1145" s="288">
        <f>IF(計算規則!$G$28=0,0,ROUND(M1145*24*H1145*N$3+M1145*24*I1145*N$4,0))</f>
        <v>0</v>
      </c>
      <c r="O1145" s="279">
        <f>時間計算書!S1145</f>
        <v>0</v>
      </c>
      <c r="P1145" s="288">
        <f>IF(計算規則!$G$28=0,0,ROUND(O1145*24*H1145*P$3+O1145*24*I1145*P$4,0))</f>
        <v>0</v>
      </c>
      <c r="Q1145" s="279">
        <f>時間計算書!T1145</f>
        <v>0</v>
      </c>
      <c r="R1145" s="288">
        <f>IF(計算規則!$G$28=0,0,ROUND(Q1145*24*H1145*R$3+Q1145*24*I1145*R$4,0))</f>
        <v>0</v>
      </c>
      <c r="S1145" s="279">
        <f>時間計算書!U1145</f>
        <v>0</v>
      </c>
      <c r="T1145" s="289">
        <f>IF(計算規則!$G$28=0,0,ROUND(S1145*24*H1145*T$3+S1145*24*I1145*T$4,0))</f>
        <v>0</v>
      </c>
      <c r="U1145" s="267"/>
      <c r="V1145" s="268"/>
      <c r="W1145" s="268"/>
      <c r="X1145" s="269"/>
      <c r="Y1145" s="270">
        <f t="shared" si="217"/>
        <v>0</v>
      </c>
    </row>
    <row r="1146" spans="1:25" x14ac:dyDescent="0.15">
      <c r="A1146" s="744"/>
      <c r="B1146" s="196" t="s">
        <v>114</v>
      </c>
      <c r="C1146" s="281">
        <f>SUM(W1121:W1151)</f>
        <v>0</v>
      </c>
      <c r="D1146" s="66">
        <f t="shared" si="218"/>
        <v>45408</v>
      </c>
      <c r="E1146" s="67">
        <f t="shared" si="230"/>
        <v>45408</v>
      </c>
      <c r="F1146" s="68">
        <f t="shared" si="231"/>
        <v>45408</v>
      </c>
      <c r="G1146" s="214" t="str">
        <f>IF(時間計算書!E1146="","",時間計算書!E1146)</f>
        <v/>
      </c>
      <c r="H1146" s="156">
        <f t="shared" ref="H1146:I1146" si="244">H1145</f>
        <v>0</v>
      </c>
      <c r="I1146" s="156">
        <f t="shared" si="244"/>
        <v>0</v>
      </c>
      <c r="J1146" s="285">
        <f>IF(計算規則!$G$28=0,1,IF(G1146="法",計算規則!H1174,IF(G1146="所",計算規則!$H$33,計算規則!$H$32)))</f>
        <v>1</v>
      </c>
      <c r="K1146" s="283">
        <f>時間計算書!P1146</f>
        <v>0</v>
      </c>
      <c r="L1146" s="287">
        <f>IF(計算規則!$G$28=0,0,ROUND(K1146*24*H1146*J1146,0))</f>
        <v>0</v>
      </c>
      <c r="M1146" s="279">
        <f>時間計算書!Q1146+時間計算書!R1146</f>
        <v>0</v>
      </c>
      <c r="N1146" s="288">
        <f>IF(計算規則!$G$28=0,0,ROUND(M1146*24*H1146*N$3+M1146*24*I1146*N$4,0))</f>
        <v>0</v>
      </c>
      <c r="O1146" s="279">
        <f>時間計算書!S1146</f>
        <v>0</v>
      </c>
      <c r="P1146" s="288">
        <f>IF(計算規則!$G$28=0,0,ROUND(O1146*24*H1146*P$3+O1146*24*I1146*P$4,0))</f>
        <v>0</v>
      </c>
      <c r="Q1146" s="279">
        <f>時間計算書!T1146</f>
        <v>0</v>
      </c>
      <c r="R1146" s="288">
        <f>IF(計算規則!$G$28=0,0,ROUND(Q1146*24*H1146*R$3+Q1146*24*I1146*R$4,0))</f>
        <v>0</v>
      </c>
      <c r="S1146" s="279">
        <f>時間計算書!U1146</f>
        <v>0</v>
      </c>
      <c r="T1146" s="289">
        <f>IF(計算規則!$G$28=0,0,ROUND(S1146*24*H1146*T$3+S1146*24*I1146*T$4,0))</f>
        <v>0</v>
      </c>
      <c r="U1146" s="267"/>
      <c r="V1146" s="268"/>
      <c r="W1146" s="268"/>
      <c r="X1146" s="269"/>
      <c r="Y1146" s="270">
        <f t="shared" si="217"/>
        <v>0</v>
      </c>
    </row>
    <row r="1147" spans="1:25" ht="14.25" thickBot="1" x14ac:dyDescent="0.2">
      <c r="A1147" s="745"/>
      <c r="B1147" s="197" t="s">
        <v>115</v>
      </c>
      <c r="C1147" s="282">
        <f>C1145+C1146</f>
        <v>0</v>
      </c>
      <c r="D1147" s="66">
        <f t="shared" si="218"/>
        <v>45409</v>
      </c>
      <c r="E1147" s="67">
        <f t="shared" si="230"/>
        <v>45409</v>
      </c>
      <c r="F1147" s="68">
        <f t="shared" si="231"/>
        <v>45409</v>
      </c>
      <c r="G1147" s="214" t="str">
        <f>IF(時間計算書!E1147="","",時間計算書!E1147)</f>
        <v/>
      </c>
      <c r="H1147" s="156">
        <f t="shared" ref="H1147:I1147" si="245">H1146</f>
        <v>0</v>
      </c>
      <c r="I1147" s="156">
        <f t="shared" si="245"/>
        <v>0</v>
      </c>
      <c r="J1147" s="285">
        <f>IF(計算規則!$G$28=0,1,IF(G1147="法",計算規則!H1175,IF(G1147="所",計算規則!$H$33,計算規則!$H$32)))</f>
        <v>1</v>
      </c>
      <c r="K1147" s="283">
        <f>時間計算書!P1147</f>
        <v>0</v>
      </c>
      <c r="L1147" s="287">
        <f>IF(計算規則!$G$28=0,0,ROUND(K1147*24*H1147*J1147,0))</f>
        <v>0</v>
      </c>
      <c r="M1147" s="279">
        <f>時間計算書!Q1147+時間計算書!R1147</f>
        <v>0</v>
      </c>
      <c r="N1147" s="288">
        <f>IF(計算規則!$G$28=0,0,ROUND(M1147*24*H1147*N$3+M1147*24*I1147*N$4,0))</f>
        <v>0</v>
      </c>
      <c r="O1147" s="279">
        <f>時間計算書!S1147</f>
        <v>0</v>
      </c>
      <c r="P1147" s="288">
        <f>IF(計算規則!$G$28=0,0,ROUND(O1147*24*H1147*P$3+O1147*24*I1147*P$4,0))</f>
        <v>0</v>
      </c>
      <c r="Q1147" s="279">
        <f>時間計算書!T1147</f>
        <v>0</v>
      </c>
      <c r="R1147" s="288">
        <f>IF(計算規則!$G$28=0,0,ROUND(Q1147*24*H1147*R$3+Q1147*24*I1147*R$4,0))</f>
        <v>0</v>
      </c>
      <c r="S1147" s="279">
        <f>時間計算書!U1147</f>
        <v>0</v>
      </c>
      <c r="T1147" s="289">
        <f>IF(計算規則!$G$28=0,0,ROUND(S1147*24*H1147*T$3+S1147*24*I1147*T$4,0))</f>
        <v>0</v>
      </c>
      <c r="U1147" s="267"/>
      <c r="V1147" s="268"/>
      <c r="W1147" s="268"/>
      <c r="X1147" s="269"/>
      <c r="Y1147" s="270">
        <f t="shared" si="217"/>
        <v>0</v>
      </c>
    </row>
    <row r="1148" spans="1:25" x14ac:dyDescent="0.15">
      <c r="A1148" s="743" t="s">
        <v>80</v>
      </c>
      <c r="B1148" s="184" t="s">
        <v>116</v>
      </c>
      <c r="C1148" s="198">
        <f>SUM(S1121:S1151)</f>
        <v>0</v>
      </c>
      <c r="D1148" s="66">
        <f t="shared" si="218"/>
        <v>45410</v>
      </c>
      <c r="E1148" s="67">
        <f t="shared" si="230"/>
        <v>45410</v>
      </c>
      <c r="F1148" s="68">
        <f t="shared" si="231"/>
        <v>45410</v>
      </c>
      <c r="G1148" s="214" t="str">
        <f>IF(時間計算書!E1148="","",時間計算書!E1148)</f>
        <v/>
      </c>
      <c r="H1148" s="156">
        <f t="shared" ref="H1148:I1151" si="246">H1147</f>
        <v>0</v>
      </c>
      <c r="I1148" s="156">
        <f t="shared" si="246"/>
        <v>0</v>
      </c>
      <c r="J1148" s="285">
        <f>IF(計算規則!$G$28=0,1,IF(G1148="法",計算規則!H1176,IF(G1148="所",計算規則!$H$33,計算規則!$H$32)))</f>
        <v>1</v>
      </c>
      <c r="K1148" s="283">
        <f>時間計算書!P1148</f>
        <v>0</v>
      </c>
      <c r="L1148" s="287">
        <f>IF(計算規則!$G$28=0,0,ROUND(K1148*24*H1148*J1148,0))</f>
        <v>0</v>
      </c>
      <c r="M1148" s="279">
        <f>時間計算書!Q1148+時間計算書!R1148</f>
        <v>0</v>
      </c>
      <c r="N1148" s="288">
        <f>IF(計算規則!$G$28=0,0,ROUND(M1148*24*H1148*N$3+M1148*24*I1148*N$4,0))</f>
        <v>0</v>
      </c>
      <c r="O1148" s="279">
        <f>時間計算書!S1148</f>
        <v>0</v>
      </c>
      <c r="P1148" s="288">
        <f>IF(計算規則!$G$28=0,0,ROUND(O1148*24*H1148*P$3+O1148*24*I1148*P$4,0))</f>
        <v>0</v>
      </c>
      <c r="Q1148" s="279">
        <f>時間計算書!T1148</f>
        <v>0</v>
      </c>
      <c r="R1148" s="288">
        <f>IF(計算規則!$G$28=0,0,ROUND(Q1148*24*H1148*R$3+Q1148*24*I1148*R$4,0))</f>
        <v>0</v>
      </c>
      <c r="S1148" s="279">
        <f>時間計算書!U1148</f>
        <v>0</v>
      </c>
      <c r="T1148" s="289">
        <f>IF(計算規則!$G$28=0,0,ROUND(S1148*24*H1148*T$3+S1148*24*I1148*T$4,0))</f>
        <v>0</v>
      </c>
      <c r="U1148" s="267"/>
      <c r="V1148" s="268"/>
      <c r="W1148" s="268"/>
      <c r="X1148" s="269"/>
      <c r="Y1148" s="270">
        <f t="shared" si="217"/>
        <v>0</v>
      </c>
    </row>
    <row r="1149" spans="1:25" x14ac:dyDescent="0.15">
      <c r="A1149" s="744"/>
      <c r="B1149" s="196" t="s">
        <v>56</v>
      </c>
      <c r="C1149" s="199">
        <f>SUM(T1121:T1151)</f>
        <v>0</v>
      </c>
      <c r="D1149" s="211">
        <f>IF(OR(MONTH(D1121)=1,MONTH(D1121)=3,MONTH(D1121)=5,MONTH(D1121)=7,MONTH(D1121)=8,MONTH(D1121)=10,MONTH(D1121)=12),D1148+1,IF(OR(MONTH(D1121)=4,MONTH(D1121)=6,MONTH(D1121)=9,MONTH(D1121)=11),D1148+1,IF(DAY(DATE(YEAR(D1121),3,0))=29,D1148+1,"")))</f>
        <v>45411</v>
      </c>
      <c r="E1149" s="333">
        <f t="shared" si="230"/>
        <v>45411</v>
      </c>
      <c r="F1149" s="334">
        <f t="shared" si="231"/>
        <v>45411</v>
      </c>
      <c r="G1149" s="214" t="str">
        <f>IF(時間計算書!E1149="","",時間計算書!E1149)</f>
        <v/>
      </c>
      <c r="H1149" s="156">
        <f>IF(D1149="","",H1148)</f>
        <v>0</v>
      </c>
      <c r="I1149" s="156">
        <f t="shared" si="246"/>
        <v>0</v>
      </c>
      <c r="J1149" s="285">
        <f>IF(計算規則!$G$28=0,1,IF(G1149="法",計算規則!H1177,IF(G1149="所",計算規則!$H$33,計算規則!$H$32)))</f>
        <v>1</v>
      </c>
      <c r="K1149" s="283">
        <f>時間計算書!P1149</f>
        <v>0</v>
      </c>
      <c r="L1149" s="287">
        <f>IF(計算規則!$G$28=0,0,IF(D1149="","",ROUND(K1149*24*H1149*J1149,0)))</f>
        <v>0</v>
      </c>
      <c r="M1149" s="279">
        <f>時間計算書!Q1149+時間計算書!R1149</f>
        <v>0</v>
      </c>
      <c r="N1149" s="288">
        <f>IF(計算規則!$G$28=0,0,IF(D1149="","",ROUND(M1149*24*H1149*N$3+M1149*24*I1149*N$4,0)))</f>
        <v>0</v>
      </c>
      <c r="O1149" s="279">
        <f>時間計算書!S1149</f>
        <v>0</v>
      </c>
      <c r="P1149" s="288">
        <f>IF(計算規則!$G$28=0,0,IF(D1149="","",ROUND(O1149*24*H1149*P$3+O1149*24*I1149*P$4,0)))</f>
        <v>0</v>
      </c>
      <c r="Q1149" s="279">
        <f>時間計算書!T1149</f>
        <v>0</v>
      </c>
      <c r="R1149" s="288">
        <f>IF(計算規則!$G$28=0,0,IF(D1149="","",ROUND(Q1149*24*H1149*R$3+Q1149*24*I1149*R$4,0)))</f>
        <v>0</v>
      </c>
      <c r="S1149" s="279">
        <f>時間計算書!U1149</f>
        <v>0</v>
      </c>
      <c r="T1149" s="289">
        <f>IF(計算規則!$G$28=0,0,IF(D1149="","",ROUND(S1149*24*H1149*T$3+S1149*24*I1149*T$4,0)))</f>
        <v>0</v>
      </c>
      <c r="U1149" s="267"/>
      <c r="V1149" s="268"/>
      <c r="W1149" s="268"/>
      <c r="X1149" s="269"/>
      <c r="Y1149" s="270">
        <f>IF(D1149="","",SUM(L1149+N1149+P1149+R1149+T1149)+SUM(U1149:X1149))</f>
        <v>0</v>
      </c>
    </row>
    <row r="1150" spans="1:25" x14ac:dyDescent="0.15">
      <c r="A1150" s="744"/>
      <c r="B1150" s="196" t="s">
        <v>114</v>
      </c>
      <c r="C1150" s="281">
        <f>SUM(X1121:X1151)</f>
        <v>0</v>
      </c>
      <c r="D1150" s="211">
        <f>IF(OR(MONTH(D1121)=1,MONTH(D1121)=3,MONTH(D1121)=5,MONTH(D1121)=7,MONTH(D1121)=8,MONTH(D1121)=10,MONTH(D1121)=12),D1149+1,IF(OR(MONTH(D1121)=4,MONTH(D1121)=6,MONTH(D1121)=9,MONTH(D1121)=11),D1149+1,""))</f>
        <v>45412</v>
      </c>
      <c r="E1150" s="333">
        <f t="shared" si="230"/>
        <v>45412</v>
      </c>
      <c r="F1150" s="334">
        <f t="shared" si="231"/>
        <v>45412</v>
      </c>
      <c r="G1150" s="214" t="str">
        <f>IF(時間計算書!E1150="","",時間計算書!E1150)</f>
        <v/>
      </c>
      <c r="H1150" s="156">
        <f>IF(D1150="","",H1149)</f>
        <v>0</v>
      </c>
      <c r="I1150" s="156">
        <f t="shared" si="246"/>
        <v>0</v>
      </c>
      <c r="J1150" s="285">
        <f>IF(計算規則!$G$28=0,1,IF(G1150="法",計算規則!H1178,IF(G1150="所",計算規則!$H$33,計算規則!$H$32)))</f>
        <v>1</v>
      </c>
      <c r="K1150" s="283">
        <f>時間計算書!P1150</f>
        <v>0</v>
      </c>
      <c r="L1150" s="287">
        <f>IF(計算規則!$G$28=0,0,IF(D1150="","",ROUND(K1150*24*H1150*J1150,0)))</f>
        <v>0</v>
      </c>
      <c r="M1150" s="279">
        <f>時間計算書!Q1150+時間計算書!R1150</f>
        <v>0</v>
      </c>
      <c r="N1150" s="288">
        <f>IF(計算規則!$G$28=0,0,IF(D1150="","",ROUND(M1150*24*H1150*N$3+M1150*24*I1150*N$4,0)))</f>
        <v>0</v>
      </c>
      <c r="O1150" s="279">
        <f>時間計算書!S1150</f>
        <v>0</v>
      </c>
      <c r="P1150" s="288">
        <f>IF(計算規則!$G$28=0,0,IF(D1150="","",ROUND(O1150*24*H1150*P$3+O1150*24*I1150*P$4,0)))</f>
        <v>0</v>
      </c>
      <c r="Q1150" s="279">
        <f>時間計算書!T1150</f>
        <v>0</v>
      </c>
      <c r="R1150" s="288">
        <f>IF(計算規則!$G$28=0,0,IF(D1150="","",ROUND(Q1150*24*H1150*R$3+Q1150*24*I1150*R$4,0)))</f>
        <v>0</v>
      </c>
      <c r="S1150" s="279">
        <f>時間計算書!U1150</f>
        <v>0</v>
      </c>
      <c r="T1150" s="289">
        <f>IF(計算規則!$G$28=0,0,IF(D1150="","",ROUND(S1150*24*H1150*T$3+S1150*24*I1150*T$4,0)))</f>
        <v>0</v>
      </c>
      <c r="U1150" s="267"/>
      <c r="V1150" s="268"/>
      <c r="W1150" s="268"/>
      <c r="X1150" s="269"/>
      <c r="Y1150" s="270">
        <f>IF(D1150="","",SUM(L1150+N1150+P1150+R1150+T1150)+SUM(U1150:X1150))</f>
        <v>0</v>
      </c>
    </row>
    <row r="1151" spans="1:25" ht="14.25" thickBot="1" x14ac:dyDescent="0.2">
      <c r="A1151" s="745"/>
      <c r="B1151" s="197" t="s">
        <v>115</v>
      </c>
      <c r="C1151" s="282">
        <f>C1149+C1150</f>
        <v>0</v>
      </c>
      <c r="D1151" s="212" t="str">
        <f>IF(OR(MONTH(D1121)=1,MONTH(D1121)=3,MONTH(D1121)=5,MONTH(D1121)=7,MONTH(D1121)=8,MONTH(D1121)=10,MONTH(D1121)=12),D1150+1,IF(OR(MONTH(D1121)=4,MONTH(D1121)=6,MONTH(D1121)=9,MONTH(D1121)=11),"",""))</f>
        <v/>
      </c>
      <c r="E1151" s="335" t="str">
        <f t="shared" si="230"/>
        <v/>
      </c>
      <c r="F1151" s="336" t="str">
        <f t="shared" si="231"/>
        <v/>
      </c>
      <c r="G1151" s="215" t="str">
        <f>IF(時間計算書!E1151="","",時間計算書!E1151)</f>
        <v/>
      </c>
      <c r="H1151" s="157" t="str">
        <f>IF(D1151="","",H1150)</f>
        <v/>
      </c>
      <c r="I1151" s="157">
        <f t="shared" si="246"/>
        <v>0</v>
      </c>
      <c r="J1151" s="286">
        <f>IF(計算規則!$G$28=0,1,IF(G1151="法",計算規則!H1179,IF(G1151="所",計算規則!$H$33,計算規則!$H$32)))</f>
        <v>1</v>
      </c>
      <c r="K1151" s="293">
        <f>時間計算書!P1151</f>
        <v>0</v>
      </c>
      <c r="L1151" s="294">
        <f>IF(計算規則!$G$28=0,0,IF(D1151="","",ROUND(K1151*24*H1151*J1151,0)))</f>
        <v>0</v>
      </c>
      <c r="M1151" s="295">
        <f>時間計算書!Q1151+時間計算書!R1151</f>
        <v>0</v>
      </c>
      <c r="N1151" s="296">
        <f>IF(計算規則!$G$28=0,0,IF(D1151="","",ROUND(M1151*24*H1151*N$3+M1151*24*I1151*N$4,0)))</f>
        <v>0</v>
      </c>
      <c r="O1151" s="295">
        <f>時間計算書!S1151</f>
        <v>0</v>
      </c>
      <c r="P1151" s="296">
        <f>IF(計算規則!$G$28=0,0,IF(D1151="","",ROUND(O1151*24*H1151*P$3+O1151*24*I1151*P$4,0)))</f>
        <v>0</v>
      </c>
      <c r="Q1151" s="295">
        <f>時間計算書!T1151</f>
        <v>0</v>
      </c>
      <c r="R1151" s="296">
        <f>IF(計算規則!$G$28=0,0,IF(D1151="","",ROUND(Q1151*24*H1151*R$3+Q1151*24*I1151*R$4,0)))</f>
        <v>0</v>
      </c>
      <c r="S1151" s="295">
        <f>時間計算書!U1151</f>
        <v>0</v>
      </c>
      <c r="T1151" s="297">
        <f>IF(計算規則!$G$28=0,0,IF(D1151="","",ROUND(S1151*24*H1151*T$3+S1151*24*I1151*T$4,0)))</f>
        <v>0</v>
      </c>
      <c r="U1151" s="271"/>
      <c r="V1151" s="272"/>
      <c r="W1151" s="272"/>
      <c r="X1151" s="273"/>
      <c r="Y1151" s="274" t="str">
        <f>IF(D1151="","",SUM(L1151+N1151+P1151+R1151+T1151)+SUM(U1151:X1151))</f>
        <v/>
      </c>
    </row>
    <row r="1152" spans="1:25" x14ac:dyDescent="0.15">
      <c r="A1152" s="775">
        <f>IF(計算規則!$D$15=0,D1152,D1183)</f>
        <v>45413</v>
      </c>
      <c r="B1152" s="776"/>
      <c r="C1152" s="776"/>
      <c r="D1152" s="71">
        <f>IF(D1151="",IF(D1150="",IF(D1149="",D1148+1,D1149+1),D1150+1),D1151+1)</f>
        <v>45413</v>
      </c>
      <c r="E1152" s="72">
        <f t="shared" si="230"/>
        <v>45413</v>
      </c>
      <c r="F1152" s="73">
        <f t="shared" si="231"/>
        <v>45413</v>
      </c>
      <c r="G1152" s="216" t="str">
        <f>IF(時間計算書!E1152="","",時間計算書!E1152)</f>
        <v/>
      </c>
      <c r="H1152" s="155">
        <f>賃金一覧表・単価計算書・既払金計算書!AK220</f>
        <v>0</v>
      </c>
      <c r="I1152" s="155">
        <f>賃金一覧表・単価計算書・既払金計算書!BG220</f>
        <v>0</v>
      </c>
      <c r="J1152" s="303">
        <f>IF(計算規則!$G$28=0,1,IF(G1152="法",計算規則!H1180,IF(G1152="所",計算規則!$H$33,計算規則!$H$32)))</f>
        <v>1</v>
      </c>
      <c r="K1152" s="284">
        <f>時間計算書!P1152</f>
        <v>0</v>
      </c>
      <c r="L1152" s="290">
        <f>IF(計算規則!$G$28=0,0,ROUND(K1152*24*H1152*J1152,0))</f>
        <v>0</v>
      </c>
      <c r="M1152" s="278">
        <f>時間計算書!Q1152+時間計算書!R1152</f>
        <v>0</v>
      </c>
      <c r="N1152" s="291">
        <f>IF(計算規則!$G$28=0,0,ROUND(M1152*24*H1152*N$3+M1152*24*I1152*N$4,0))</f>
        <v>0</v>
      </c>
      <c r="O1152" s="278">
        <f>時間計算書!S1152</f>
        <v>0</v>
      </c>
      <c r="P1152" s="291">
        <f>IF(計算規則!$G$28=0,0,ROUND(O1152*24*H1152*P$3+O1152*24*I1152*P$4,0))</f>
        <v>0</v>
      </c>
      <c r="Q1152" s="278">
        <f>時間計算書!T1152</f>
        <v>0</v>
      </c>
      <c r="R1152" s="291">
        <f>IF(計算規則!$G$28=0,0,ROUND(Q1152*24*H1152*R$3+Q1152*24*I1152*R$4,0))</f>
        <v>0</v>
      </c>
      <c r="S1152" s="278">
        <f>時間計算書!U1152</f>
        <v>0</v>
      </c>
      <c r="T1152" s="292">
        <f>IF(計算規則!$G$28=0,0,ROUND(S1152*24*H1152*T$3+S1152*24*I1152*T$4,0))</f>
        <v>0</v>
      </c>
      <c r="U1152" s="275"/>
      <c r="V1152" s="276"/>
      <c r="W1152" s="276"/>
      <c r="X1152" s="277"/>
      <c r="Y1152" s="280">
        <f t="shared" ref="Y1152:Y1179" si="247">SUM(L1152+N1152+P1152+R1152+T1152)+SUM(U1152:X1152)</f>
        <v>0</v>
      </c>
    </row>
    <row r="1153" spans="1:25" x14ac:dyDescent="0.15">
      <c r="A1153" s="777"/>
      <c r="B1153" s="778"/>
      <c r="C1153" s="778"/>
      <c r="D1153" s="66">
        <f t="shared" ref="D1153:D1179" si="248">D1152+1</f>
        <v>45414</v>
      </c>
      <c r="E1153" s="67">
        <f t="shared" si="230"/>
        <v>45414</v>
      </c>
      <c r="F1153" s="68">
        <f t="shared" si="231"/>
        <v>45414</v>
      </c>
      <c r="G1153" s="214" t="str">
        <f>IF(時間計算書!E1153="","",時間計算書!E1153)</f>
        <v/>
      </c>
      <c r="H1153" s="156">
        <f>H1152</f>
        <v>0</v>
      </c>
      <c r="I1153" s="156">
        <f>I1152</f>
        <v>0</v>
      </c>
      <c r="J1153" s="285">
        <f>IF(計算規則!$G$28=0,1,IF(G1153="法",計算規則!H1181,IF(G1153="所",計算規則!$H$33,計算規則!$H$32)))</f>
        <v>1</v>
      </c>
      <c r="K1153" s="283">
        <f>時間計算書!P1153</f>
        <v>0</v>
      </c>
      <c r="L1153" s="287">
        <f>IF(計算規則!$G$28=0,0,ROUND(K1153*24*H1153*J1153,0))</f>
        <v>0</v>
      </c>
      <c r="M1153" s="279">
        <f>時間計算書!Q1153+時間計算書!R1153</f>
        <v>0</v>
      </c>
      <c r="N1153" s="288">
        <f>IF(計算規則!$G$28=0,0,ROUND(M1153*24*H1153*N$3+M1153*24*I1153*N$4,0))</f>
        <v>0</v>
      </c>
      <c r="O1153" s="279">
        <f>時間計算書!S1153</f>
        <v>0</v>
      </c>
      <c r="P1153" s="288">
        <f>IF(計算規則!$G$28=0,0,ROUND(O1153*24*H1153*P$3+O1153*24*I1153*P$4,0))</f>
        <v>0</v>
      </c>
      <c r="Q1153" s="279">
        <f>時間計算書!T1153</f>
        <v>0</v>
      </c>
      <c r="R1153" s="288">
        <f>IF(計算規則!$G$28=0,0,ROUND(Q1153*24*H1153*R$3+Q1153*24*I1153*R$4,0))</f>
        <v>0</v>
      </c>
      <c r="S1153" s="279">
        <f>時間計算書!U1153</f>
        <v>0</v>
      </c>
      <c r="T1153" s="289">
        <f>IF(計算規則!$G$28=0,0,ROUND(S1153*24*H1153*T$3+S1153*24*I1153*T$4,0))</f>
        <v>0</v>
      </c>
      <c r="U1153" s="267"/>
      <c r="V1153" s="268"/>
      <c r="W1153" s="268"/>
      <c r="X1153" s="269"/>
      <c r="Y1153" s="270">
        <f t="shared" si="247"/>
        <v>0</v>
      </c>
    </row>
    <row r="1154" spans="1:25" x14ac:dyDescent="0.15">
      <c r="A1154" s="779">
        <f>A1152</f>
        <v>45413</v>
      </c>
      <c r="B1154" s="780"/>
      <c r="C1154" s="780"/>
      <c r="D1154" s="66">
        <f t="shared" si="248"/>
        <v>45415</v>
      </c>
      <c r="E1154" s="67">
        <f t="shared" si="230"/>
        <v>45415</v>
      </c>
      <c r="F1154" s="68">
        <f t="shared" si="231"/>
        <v>45415</v>
      </c>
      <c r="G1154" s="214" t="str">
        <f>IF(時間計算書!E1154="","",時間計算書!E1154)</f>
        <v/>
      </c>
      <c r="H1154" s="156">
        <f t="shared" ref="H1154:I1154" si="249">H1153</f>
        <v>0</v>
      </c>
      <c r="I1154" s="156">
        <f t="shared" si="249"/>
        <v>0</v>
      </c>
      <c r="J1154" s="285">
        <f>IF(計算規則!$G$28=0,1,IF(G1154="法",計算規則!H1182,IF(G1154="所",計算規則!$H$33,計算規則!$H$32)))</f>
        <v>1</v>
      </c>
      <c r="K1154" s="283">
        <f>時間計算書!P1154</f>
        <v>0</v>
      </c>
      <c r="L1154" s="287">
        <f>IF(計算規則!$G$28=0,0,ROUND(K1154*24*H1154*J1154,0))</f>
        <v>0</v>
      </c>
      <c r="M1154" s="279">
        <f>時間計算書!Q1154+時間計算書!R1154</f>
        <v>0</v>
      </c>
      <c r="N1154" s="288">
        <f>IF(計算規則!$G$28=0,0,ROUND(M1154*24*H1154*N$3+M1154*24*I1154*N$4,0))</f>
        <v>0</v>
      </c>
      <c r="O1154" s="279">
        <f>時間計算書!S1154</f>
        <v>0</v>
      </c>
      <c r="P1154" s="288">
        <f>IF(計算規則!$G$28=0,0,ROUND(O1154*24*H1154*P$3+O1154*24*I1154*P$4,0))</f>
        <v>0</v>
      </c>
      <c r="Q1154" s="279">
        <f>時間計算書!T1154</f>
        <v>0</v>
      </c>
      <c r="R1154" s="288">
        <f>IF(計算規則!$G$28=0,0,ROUND(Q1154*24*H1154*R$3+Q1154*24*I1154*R$4,0))</f>
        <v>0</v>
      </c>
      <c r="S1154" s="279">
        <f>時間計算書!U1154</f>
        <v>0</v>
      </c>
      <c r="T1154" s="289">
        <f>IF(計算規則!$G$28=0,0,ROUND(S1154*24*H1154*T$3+S1154*24*I1154*T$4,0))</f>
        <v>0</v>
      </c>
      <c r="U1154" s="267"/>
      <c r="V1154" s="268"/>
      <c r="W1154" s="268"/>
      <c r="X1154" s="269"/>
      <c r="Y1154" s="270">
        <f t="shared" si="247"/>
        <v>0</v>
      </c>
    </row>
    <row r="1155" spans="1:25" ht="14.25" thickBot="1" x14ac:dyDescent="0.2">
      <c r="A1155" s="781"/>
      <c r="B1155" s="782"/>
      <c r="C1155" s="782"/>
      <c r="D1155" s="66">
        <f t="shared" si="248"/>
        <v>45416</v>
      </c>
      <c r="E1155" s="67">
        <f t="shared" si="230"/>
        <v>45416</v>
      </c>
      <c r="F1155" s="68">
        <f t="shared" si="231"/>
        <v>45416</v>
      </c>
      <c r="G1155" s="214" t="str">
        <f>IF(時間計算書!E1155="","",時間計算書!E1155)</f>
        <v/>
      </c>
      <c r="H1155" s="156">
        <f t="shared" ref="H1155:I1155" si="250">H1154</f>
        <v>0</v>
      </c>
      <c r="I1155" s="156">
        <f t="shared" si="250"/>
        <v>0</v>
      </c>
      <c r="J1155" s="285">
        <f>IF(計算規則!$G$28=0,1,IF(G1155="法",計算規則!H1183,IF(G1155="所",計算規則!$H$33,計算規則!$H$32)))</f>
        <v>1</v>
      </c>
      <c r="K1155" s="283">
        <f>時間計算書!P1155</f>
        <v>0</v>
      </c>
      <c r="L1155" s="287">
        <f>IF(計算規則!$G$28=0,0,ROUND(K1155*24*H1155*J1155,0))</f>
        <v>0</v>
      </c>
      <c r="M1155" s="279">
        <f>時間計算書!Q1155+時間計算書!R1155</f>
        <v>0</v>
      </c>
      <c r="N1155" s="288">
        <f>IF(計算規則!$G$28=0,0,ROUND(M1155*24*H1155*N$3+M1155*24*I1155*N$4,0))</f>
        <v>0</v>
      </c>
      <c r="O1155" s="279">
        <f>時間計算書!S1155</f>
        <v>0</v>
      </c>
      <c r="P1155" s="288">
        <f>IF(計算規則!$G$28=0,0,ROUND(O1155*24*H1155*P$3+O1155*24*I1155*P$4,0))</f>
        <v>0</v>
      </c>
      <c r="Q1155" s="279">
        <f>時間計算書!T1155</f>
        <v>0</v>
      </c>
      <c r="R1155" s="288">
        <f>IF(計算規則!$G$28=0,0,ROUND(Q1155*24*H1155*R$3+Q1155*24*I1155*R$4,0))</f>
        <v>0</v>
      </c>
      <c r="S1155" s="279">
        <f>時間計算書!U1155</f>
        <v>0</v>
      </c>
      <c r="T1155" s="289">
        <f>IF(計算規則!$G$28=0,0,ROUND(S1155*24*H1155*T$3+S1155*24*I1155*T$4,0))</f>
        <v>0</v>
      </c>
      <c r="U1155" s="267"/>
      <c r="V1155" s="268"/>
      <c r="W1155" s="268"/>
      <c r="X1155" s="269"/>
      <c r="Y1155" s="270">
        <f t="shared" si="247"/>
        <v>0</v>
      </c>
    </row>
    <row r="1156" spans="1:25" x14ac:dyDescent="0.15">
      <c r="A1156" s="751" t="s">
        <v>172</v>
      </c>
      <c r="B1156" s="752"/>
      <c r="C1156" s="753"/>
      <c r="D1156" s="66">
        <f t="shared" si="248"/>
        <v>45417</v>
      </c>
      <c r="E1156" s="67">
        <f t="shared" si="230"/>
        <v>45417</v>
      </c>
      <c r="F1156" s="68">
        <f t="shared" si="231"/>
        <v>45417</v>
      </c>
      <c r="G1156" s="214" t="str">
        <f>IF(時間計算書!E1156="","",時間計算書!E1156)</f>
        <v/>
      </c>
      <c r="H1156" s="156">
        <f t="shared" ref="H1156:I1156" si="251">H1155</f>
        <v>0</v>
      </c>
      <c r="I1156" s="156">
        <f t="shared" si="251"/>
        <v>0</v>
      </c>
      <c r="J1156" s="285">
        <f>IF(計算規則!$G$28=0,1,IF(G1156="法",計算規則!H1184,IF(G1156="所",計算規則!$H$33,計算規則!$H$32)))</f>
        <v>1</v>
      </c>
      <c r="K1156" s="283">
        <f>時間計算書!P1156</f>
        <v>0</v>
      </c>
      <c r="L1156" s="287">
        <f>IF(計算規則!$G$28=0,0,ROUND(K1156*24*H1156*J1156,0))</f>
        <v>0</v>
      </c>
      <c r="M1156" s="279">
        <f>時間計算書!Q1156+時間計算書!R1156</f>
        <v>0</v>
      </c>
      <c r="N1156" s="288">
        <f>IF(計算規則!$G$28=0,0,ROUND(M1156*24*H1156*N$3+M1156*24*I1156*N$4,0))</f>
        <v>0</v>
      </c>
      <c r="O1156" s="279">
        <f>時間計算書!S1156</f>
        <v>0</v>
      </c>
      <c r="P1156" s="288">
        <f>IF(計算規則!$G$28=0,0,ROUND(O1156*24*H1156*P$3+O1156*24*I1156*P$4,0))</f>
        <v>0</v>
      </c>
      <c r="Q1156" s="279">
        <f>時間計算書!T1156</f>
        <v>0</v>
      </c>
      <c r="R1156" s="288">
        <f>IF(計算規則!$G$28=0,0,ROUND(Q1156*24*H1156*R$3+Q1156*24*I1156*R$4,0))</f>
        <v>0</v>
      </c>
      <c r="S1156" s="279">
        <f>時間計算書!U1156</f>
        <v>0</v>
      </c>
      <c r="T1156" s="289">
        <f>IF(計算規則!$G$28=0,0,ROUND(S1156*24*H1156*T$3+S1156*24*I1156*T$4,0))</f>
        <v>0</v>
      </c>
      <c r="U1156" s="267"/>
      <c r="V1156" s="268"/>
      <c r="W1156" s="268"/>
      <c r="X1156" s="269"/>
      <c r="Y1156" s="270">
        <f t="shared" si="247"/>
        <v>0</v>
      </c>
    </row>
    <row r="1157" spans="1:25" ht="14.25" thickBot="1" x14ac:dyDescent="0.2">
      <c r="A1157" s="754"/>
      <c r="B1157" s="755"/>
      <c r="C1157" s="756"/>
      <c r="D1157" s="66">
        <f t="shared" si="248"/>
        <v>45418</v>
      </c>
      <c r="E1157" s="67">
        <f t="shared" si="230"/>
        <v>45418</v>
      </c>
      <c r="F1157" s="68">
        <f t="shared" si="231"/>
        <v>45418</v>
      </c>
      <c r="G1157" s="214" t="str">
        <f>IF(時間計算書!E1157="","",時間計算書!E1157)</f>
        <v/>
      </c>
      <c r="H1157" s="156">
        <f t="shared" ref="H1157:I1157" si="252">H1156</f>
        <v>0</v>
      </c>
      <c r="I1157" s="156">
        <f t="shared" si="252"/>
        <v>0</v>
      </c>
      <c r="J1157" s="285">
        <f>IF(計算規則!$G$28=0,1,IF(G1157="法",計算規則!H1185,IF(G1157="所",計算規則!$H$33,計算規則!$H$32)))</f>
        <v>1</v>
      </c>
      <c r="K1157" s="283">
        <f>時間計算書!P1157</f>
        <v>0</v>
      </c>
      <c r="L1157" s="287">
        <f>IF(計算規則!$G$28=0,0,ROUND(K1157*24*H1157*J1157,0))</f>
        <v>0</v>
      </c>
      <c r="M1157" s="279">
        <f>時間計算書!Q1157+時間計算書!R1157</f>
        <v>0</v>
      </c>
      <c r="N1157" s="288">
        <f>IF(計算規則!$G$28=0,0,ROUND(M1157*24*H1157*N$3+M1157*24*I1157*N$4,0))</f>
        <v>0</v>
      </c>
      <c r="O1157" s="279">
        <f>時間計算書!S1157</f>
        <v>0</v>
      </c>
      <c r="P1157" s="288">
        <f>IF(計算規則!$G$28=0,0,ROUND(O1157*24*H1157*P$3+O1157*24*I1157*P$4,0))</f>
        <v>0</v>
      </c>
      <c r="Q1157" s="279">
        <f>時間計算書!T1157</f>
        <v>0</v>
      </c>
      <c r="R1157" s="288">
        <f>IF(計算規則!$G$28=0,0,ROUND(Q1157*24*H1157*R$3+Q1157*24*I1157*R$4,0))</f>
        <v>0</v>
      </c>
      <c r="S1157" s="279">
        <f>時間計算書!U1157</f>
        <v>0</v>
      </c>
      <c r="T1157" s="289">
        <f>IF(計算規則!$G$28=0,0,ROUND(S1157*24*H1157*T$3+S1157*24*I1157*T$4,0))</f>
        <v>0</v>
      </c>
      <c r="U1157" s="267"/>
      <c r="V1157" s="268"/>
      <c r="W1157" s="268"/>
      <c r="X1157" s="269"/>
      <c r="Y1157" s="270">
        <f t="shared" si="247"/>
        <v>0</v>
      </c>
    </row>
    <row r="1158" spans="1:25" x14ac:dyDescent="0.15">
      <c r="A1158" s="757">
        <f>時間計算書!P220</f>
        <v>0</v>
      </c>
      <c r="B1158" s="758"/>
      <c r="C1158" s="759"/>
      <c r="D1158" s="66">
        <f t="shared" si="248"/>
        <v>45419</v>
      </c>
      <c r="E1158" s="67">
        <f t="shared" si="230"/>
        <v>45419</v>
      </c>
      <c r="F1158" s="68">
        <f t="shared" si="231"/>
        <v>45419</v>
      </c>
      <c r="G1158" s="214" t="str">
        <f>IF(時間計算書!E1158="","",時間計算書!E1158)</f>
        <v/>
      </c>
      <c r="H1158" s="156">
        <f t="shared" ref="H1158:I1158" si="253">H1157</f>
        <v>0</v>
      </c>
      <c r="I1158" s="156">
        <f t="shared" si="253"/>
        <v>0</v>
      </c>
      <c r="J1158" s="285">
        <f>IF(計算規則!$G$28=0,1,IF(G1158="法",計算規則!H1186,IF(G1158="所",計算規則!$H$33,計算規則!$H$32)))</f>
        <v>1</v>
      </c>
      <c r="K1158" s="283">
        <f>時間計算書!P1158</f>
        <v>0</v>
      </c>
      <c r="L1158" s="287">
        <f>IF(計算規則!$G$28=0,0,ROUND(K1158*24*H1158*J1158,0))</f>
        <v>0</v>
      </c>
      <c r="M1158" s="279">
        <f>時間計算書!Q1158+時間計算書!R1158</f>
        <v>0</v>
      </c>
      <c r="N1158" s="288">
        <f>IF(計算規則!$G$28=0,0,ROUND(M1158*24*H1158*N$3+M1158*24*I1158*N$4,0))</f>
        <v>0</v>
      </c>
      <c r="O1158" s="279">
        <f>時間計算書!S1158</f>
        <v>0</v>
      </c>
      <c r="P1158" s="288">
        <f>IF(計算規則!$G$28=0,0,ROUND(O1158*24*H1158*P$3+O1158*24*I1158*P$4,0))</f>
        <v>0</v>
      </c>
      <c r="Q1158" s="279">
        <f>時間計算書!T1158</f>
        <v>0</v>
      </c>
      <c r="R1158" s="288">
        <f>IF(計算規則!$G$28=0,0,ROUND(Q1158*24*H1158*R$3+Q1158*24*I1158*R$4,0))</f>
        <v>0</v>
      </c>
      <c r="S1158" s="279">
        <f>時間計算書!U1158</f>
        <v>0</v>
      </c>
      <c r="T1158" s="289">
        <f>IF(計算規則!$G$28=0,0,ROUND(S1158*24*H1158*T$3+S1158*24*I1158*T$4,0))</f>
        <v>0</v>
      </c>
      <c r="U1158" s="267"/>
      <c r="V1158" s="268"/>
      <c r="W1158" s="268"/>
      <c r="X1158" s="269"/>
      <c r="Y1158" s="270">
        <f t="shared" si="247"/>
        <v>0</v>
      </c>
    </row>
    <row r="1159" spans="1:25" ht="14.25" thickBot="1" x14ac:dyDescent="0.2">
      <c r="A1159" s="760"/>
      <c r="B1159" s="761"/>
      <c r="C1159" s="762"/>
      <c r="D1159" s="66">
        <f t="shared" si="248"/>
        <v>45420</v>
      </c>
      <c r="E1159" s="67">
        <f t="shared" si="230"/>
        <v>45420</v>
      </c>
      <c r="F1159" s="68">
        <f t="shared" si="231"/>
        <v>45420</v>
      </c>
      <c r="G1159" s="214" t="str">
        <f>IF(時間計算書!E1159="","",時間計算書!E1159)</f>
        <v/>
      </c>
      <c r="H1159" s="156">
        <f t="shared" ref="H1159:I1159" si="254">H1158</f>
        <v>0</v>
      </c>
      <c r="I1159" s="156">
        <f t="shared" si="254"/>
        <v>0</v>
      </c>
      <c r="J1159" s="285">
        <f>IF(計算規則!$G$28=0,1,IF(G1159="法",計算規則!H1187,IF(G1159="所",計算規則!$H$33,計算規則!$H$32)))</f>
        <v>1</v>
      </c>
      <c r="K1159" s="283">
        <f>時間計算書!P1159</f>
        <v>0</v>
      </c>
      <c r="L1159" s="287">
        <f>IF(計算規則!$G$28=0,0,ROUND(K1159*24*H1159*J1159,0))</f>
        <v>0</v>
      </c>
      <c r="M1159" s="279">
        <f>時間計算書!Q1159+時間計算書!R1159</f>
        <v>0</v>
      </c>
      <c r="N1159" s="288">
        <f>IF(計算規則!$G$28=0,0,ROUND(M1159*24*H1159*N$3+M1159*24*I1159*N$4,0))</f>
        <v>0</v>
      </c>
      <c r="O1159" s="279">
        <f>時間計算書!S1159</f>
        <v>0</v>
      </c>
      <c r="P1159" s="288">
        <f>IF(計算規則!$G$28=0,0,ROUND(O1159*24*H1159*P$3+O1159*24*I1159*P$4,0))</f>
        <v>0</v>
      </c>
      <c r="Q1159" s="279">
        <f>時間計算書!T1159</f>
        <v>0</v>
      </c>
      <c r="R1159" s="288">
        <f>IF(計算規則!$G$28=0,0,ROUND(Q1159*24*H1159*R$3+Q1159*24*I1159*R$4,0))</f>
        <v>0</v>
      </c>
      <c r="S1159" s="279">
        <f>時間計算書!U1159</f>
        <v>0</v>
      </c>
      <c r="T1159" s="289">
        <f>IF(計算規則!$G$28=0,0,ROUND(S1159*24*H1159*T$3+S1159*24*I1159*T$4,0))</f>
        <v>0</v>
      </c>
      <c r="U1159" s="267"/>
      <c r="V1159" s="268"/>
      <c r="W1159" s="268"/>
      <c r="X1159" s="269"/>
      <c r="Y1159" s="270">
        <f t="shared" si="247"/>
        <v>0</v>
      </c>
    </row>
    <row r="1160" spans="1:25" x14ac:dyDescent="0.15">
      <c r="A1160" s="763" t="s">
        <v>205</v>
      </c>
      <c r="B1160" s="764"/>
      <c r="C1160" s="765"/>
      <c r="D1160" s="66">
        <f t="shared" si="248"/>
        <v>45421</v>
      </c>
      <c r="E1160" s="67">
        <f t="shared" si="230"/>
        <v>45421</v>
      </c>
      <c r="F1160" s="68">
        <f t="shared" si="231"/>
        <v>45421</v>
      </c>
      <c r="G1160" s="214" t="str">
        <f>IF(時間計算書!E1160="","",時間計算書!E1160)</f>
        <v/>
      </c>
      <c r="H1160" s="156">
        <f t="shared" ref="H1160:I1160" si="255">H1159</f>
        <v>0</v>
      </c>
      <c r="I1160" s="156">
        <f t="shared" si="255"/>
        <v>0</v>
      </c>
      <c r="J1160" s="285">
        <f>IF(計算規則!$G$28=0,1,IF(G1160="法",計算規則!H1188,IF(G1160="所",計算規則!$H$33,計算規則!$H$32)))</f>
        <v>1</v>
      </c>
      <c r="K1160" s="283">
        <f>時間計算書!P1160</f>
        <v>0</v>
      </c>
      <c r="L1160" s="287">
        <f>IF(計算規則!$G$28=0,0,ROUND(K1160*24*H1160*J1160,0))</f>
        <v>0</v>
      </c>
      <c r="M1160" s="279">
        <f>時間計算書!Q1160+時間計算書!R1160</f>
        <v>0</v>
      </c>
      <c r="N1160" s="288">
        <f>IF(計算規則!$G$28=0,0,ROUND(M1160*24*H1160*N$3+M1160*24*I1160*N$4,0))</f>
        <v>0</v>
      </c>
      <c r="O1160" s="279">
        <f>時間計算書!S1160</f>
        <v>0</v>
      </c>
      <c r="P1160" s="288">
        <f>IF(計算規則!$G$28=0,0,ROUND(O1160*24*H1160*P$3+O1160*24*I1160*P$4,0))</f>
        <v>0</v>
      </c>
      <c r="Q1160" s="279">
        <f>時間計算書!T1160</f>
        <v>0</v>
      </c>
      <c r="R1160" s="288">
        <f>IF(計算規則!$G$28=0,0,ROUND(Q1160*24*H1160*R$3+Q1160*24*I1160*R$4,0))</f>
        <v>0</v>
      </c>
      <c r="S1160" s="279">
        <f>時間計算書!U1160</f>
        <v>0</v>
      </c>
      <c r="T1160" s="289">
        <f>IF(計算規則!$G$28=0,0,ROUND(S1160*24*H1160*T$3+S1160*24*I1160*T$4,0))</f>
        <v>0</v>
      </c>
      <c r="U1160" s="267"/>
      <c r="V1160" s="268"/>
      <c r="W1160" s="268"/>
      <c r="X1160" s="269"/>
      <c r="Y1160" s="270">
        <f t="shared" si="247"/>
        <v>0</v>
      </c>
    </row>
    <row r="1161" spans="1:25" ht="14.25" thickBot="1" x14ac:dyDescent="0.2">
      <c r="A1161" s="766"/>
      <c r="B1161" s="767"/>
      <c r="C1161" s="768"/>
      <c r="D1161" s="66">
        <f t="shared" si="248"/>
        <v>45422</v>
      </c>
      <c r="E1161" s="67">
        <f t="shared" si="230"/>
        <v>45422</v>
      </c>
      <c r="F1161" s="68">
        <f t="shared" si="231"/>
        <v>45422</v>
      </c>
      <c r="G1161" s="214" t="str">
        <f>IF(時間計算書!E1161="","",時間計算書!E1161)</f>
        <v/>
      </c>
      <c r="H1161" s="156">
        <f t="shared" ref="H1161:I1161" si="256">H1160</f>
        <v>0</v>
      </c>
      <c r="I1161" s="156">
        <f t="shared" si="256"/>
        <v>0</v>
      </c>
      <c r="J1161" s="285">
        <f>IF(計算規則!$G$28=0,1,IF(G1161="法",計算規則!H1189,IF(G1161="所",計算規則!$H$33,計算規則!$H$32)))</f>
        <v>1</v>
      </c>
      <c r="K1161" s="283">
        <f>時間計算書!P1161</f>
        <v>0</v>
      </c>
      <c r="L1161" s="287">
        <f>IF(計算規則!$G$28=0,0,ROUND(K1161*24*H1161*J1161,0))</f>
        <v>0</v>
      </c>
      <c r="M1161" s="279">
        <f>時間計算書!Q1161+時間計算書!R1161</f>
        <v>0</v>
      </c>
      <c r="N1161" s="288">
        <f>IF(計算規則!$G$28=0,0,ROUND(M1161*24*H1161*N$3+M1161*24*I1161*N$4,0))</f>
        <v>0</v>
      </c>
      <c r="O1161" s="279">
        <f>時間計算書!S1161</f>
        <v>0</v>
      </c>
      <c r="P1161" s="288">
        <f>IF(計算規則!$G$28=0,0,ROUND(O1161*24*H1161*P$3+O1161*24*I1161*P$4,0))</f>
        <v>0</v>
      </c>
      <c r="Q1161" s="279">
        <f>時間計算書!T1161</f>
        <v>0</v>
      </c>
      <c r="R1161" s="288">
        <f>IF(計算規則!$G$28=0,0,ROUND(Q1161*24*H1161*R$3+Q1161*24*I1161*R$4,0))</f>
        <v>0</v>
      </c>
      <c r="S1161" s="279">
        <f>時間計算書!U1161</f>
        <v>0</v>
      </c>
      <c r="T1161" s="289">
        <f>IF(計算規則!$G$28=0,0,ROUND(S1161*24*H1161*T$3+S1161*24*I1161*T$4,0))</f>
        <v>0</v>
      </c>
      <c r="U1161" s="267"/>
      <c r="V1161" s="268"/>
      <c r="W1161" s="268"/>
      <c r="X1161" s="269"/>
      <c r="Y1161" s="270">
        <f t="shared" si="247"/>
        <v>0</v>
      </c>
    </row>
    <row r="1162" spans="1:25" x14ac:dyDescent="0.15">
      <c r="A1162" s="757">
        <f>賃金一覧表・単価計算書・既払金計算書!BG220</f>
        <v>0</v>
      </c>
      <c r="B1162" s="758"/>
      <c r="C1162" s="759"/>
      <c r="D1162" s="66">
        <f t="shared" si="248"/>
        <v>45423</v>
      </c>
      <c r="E1162" s="67">
        <f t="shared" si="230"/>
        <v>45423</v>
      </c>
      <c r="F1162" s="68">
        <f t="shared" si="231"/>
        <v>45423</v>
      </c>
      <c r="G1162" s="214" t="str">
        <f>IF(時間計算書!E1162="","",時間計算書!E1162)</f>
        <v/>
      </c>
      <c r="H1162" s="156">
        <f t="shared" ref="H1162:I1162" si="257">H1161</f>
        <v>0</v>
      </c>
      <c r="I1162" s="156">
        <f t="shared" si="257"/>
        <v>0</v>
      </c>
      <c r="J1162" s="285">
        <f>IF(計算規則!$G$28=0,1,IF(G1162="法",計算規則!H1190,IF(G1162="所",計算規則!$H$33,計算規則!$H$32)))</f>
        <v>1</v>
      </c>
      <c r="K1162" s="283">
        <f>時間計算書!P1162</f>
        <v>0</v>
      </c>
      <c r="L1162" s="287">
        <f>IF(計算規則!$G$28=0,0,ROUND(K1162*24*H1162*J1162,0))</f>
        <v>0</v>
      </c>
      <c r="M1162" s="279">
        <f>時間計算書!Q1162+時間計算書!R1162</f>
        <v>0</v>
      </c>
      <c r="N1162" s="288">
        <f>IF(計算規則!$G$28=0,0,ROUND(M1162*24*H1162*N$3+M1162*24*I1162*N$4,0))</f>
        <v>0</v>
      </c>
      <c r="O1162" s="279">
        <f>時間計算書!S1162</f>
        <v>0</v>
      </c>
      <c r="P1162" s="288">
        <f>IF(計算規則!$G$28=0,0,ROUND(O1162*24*H1162*P$3+O1162*24*I1162*P$4,0))</f>
        <v>0</v>
      </c>
      <c r="Q1162" s="279">
        <f>時間計算書!T1162</f>
        <v>0</v>
      </c>
      <c r="R1162" s="288">
        <f>IF(計算規則!$G$28=0,0,ROUND(Q1162*24*H1162*R$3+Q1162*24*I1162*R$4,0))</f>
        <v>0</v>
      </c>
      <c r="S1162" s="279">
        <f>時間計算書!U1162</f>
        <v>0</v>
      </c>
      <c r="T1162" s="289">
        <f>IF(計算規則!$G$28=0,0,ROUND(S1162*24*H1162*T$3+S1162*24*I1162*T$4,0))</f>
        <v>0</v>
      </c>
      <c r="U1162" s="267"/>
      <c r="V1162" s="268"/>
      <c r="W1162" s="268"/>
      <c r="X1162" s="269"/>
      <c r="Y1162" s="270">
        <f t="shared" si="247"/>
        <v>0</v>
      </c>
    </row>
    <row r="1163" spans="1:25" ht="14.25" thickBot="1" x14ac:dyDescent="0.2">
      <c r="A1163" s="760"/>
      <c r="B1163" s="761"/>
      <c r="C1163" s="762"/>
      <c r="D1163" s="66">
        <f t="shared" si="248"/>
        <v>45424</v>
      </c>
      <c r="E1163" s="67">
        <f t="shared" si="230"/>
        <v>45424</v>
      </c>
      <c r="F1163" s="68">
        <f t="shared" si="231"/>
        <v>45424</v>
      </c>
      <c r="G1163" s="214" t="str">
        <f>IF(時間計算書!E1163="","",時間計算書!E1163)</f>
        <v/>
      </c>
      <c r="H1163" s="156">
        <f t="shared" ref="H1163:I1163" si="258">H1162</f>
        <v>0</v>
      </c>
      <c r="I1163" s="156">
        <f t="shared" si="258"/>
        <v>0</v>
      </c>
      <c r="J1163" s="285">
        <f>IF(計算規則!$G$28=0,1,IF(G1163="法",計算規則!H1191,IF(G1163="所",計算規則!$H$33,計算規則!$H$32)))</f>
        <v>1</v>
      </c>
      <c r="K1163" s="283">
        <f>時間計算書!P1163</f>
        <v>0</v>
      </c>
      <c r="L1163" s="287">
        <f>IF(計算規則!$G$28=0,0,ROUND(K1163*24*H1163*J1163,0))</f>
        <v>0</v>
      </c>
      <c r="M1163" s="279">
        <f>時間計算書!Q1163+時間計算書!R1163</f>
        <v>0</v>
      </c>
      <c r="N1163" s="288">
        <f>IF(計算規則!$G$28=0,0,ROUND(M1163*24*H1163*N$3+M1163*24*I1163*N$4,0))</f>
        <v>0</v>
      </c>
      <c r="O1163" s="279">
        <f>時間計算書!S1163</f>
        <v>0</v>
      </c>
      <c r="P1163" s="288">
        <f>IF(計算規則!$G$28=0,0,ROUND(O1163*24*H1163*P$3+O1163*24*I1163*P$4,0))</f>
        <v>0</v>
      </c>
      <c r="Q1163" s="279">
        <f>時間計算書!T1163</f>
        <v>0</v>
      </c>
      <c r="R1163" s="288">
        <f>IF(計算規則!$G$28=0,0,ROUND(Q1163*24*H1163*R$3+Q1163*24*I1163*R$4,0))</f>
        <v>0</v>
      </c>
      <c r="S1163" s="279">
        <f>時間計算書!U1163</f>
        <v>0</v>
      </c>
      <c r="T1163" s="289">
        <f>IF(計算規則!$G$28=0,0,ROUND(S1163*24*H1163*T$3+S1163*24*I1163*T$4,0))</f>
        <v>0</v>
      </c>
      <c r="U1163" s="267"/>
      <c r="V1163" s="268"/>
      <c r="W1163" s="268"/>
      <c r="X1163" s="269"/>
      <c r="Y1163" s="270">
        <f t="shared" si="247"/>
        <v>0</v>
      </c>
    </row>
    <row r="1164" spans="1:25" x14ac:dyDescent="0.15">
      <c r="A1164" s="783"/>
      <c r="B1164" s="784"/>
      <c r="C1164" s="785"/>
      <c r="D1164" s="66">
        <f t="shared" si="248"/>
        <v>45425</v>
      </c>
      <c r="E1164" s="67">
        <f>D1164</f>
        <v>45425</v>
      </c>
      <c r="F1164" s="68">
        <f>D1164</f>
        <v>45425</v>
      </c>
      <c r="G1164" s="214" t="str">
        <f>IF(時間計算書!E1164="","",時間計算書!E1164)</f>
        <v/>
      </c>
      <c r="H1164" s="156">
        <f t="shared" ref="H1164:I1164" si="259">H1163</f>
        <v>0</v>
      </c>
      <c r="I1164" s="156">
        <f t="shared" si="259"/>
        <v>0</v>
      </c>
      <c r="J1164" s="285">
        <f>IF(計算規則!$G$28=0,1,IF(G1164="法",計算規則!H1192,IF(G1164="所",計算規則!$H$33,計算規則!$H$32)))</f>
        <v>1</v>
      </c>
      <c r="K1164" s="283">
        <f>時間計算書!P1164</f>
        <v>0</v>
      </c>
      <c r="L1164" s="287">
        <f>IF(計算規則!$G$28=0,0,ROUND(K1164*24*H1164*J1164,0))</f>
        <v>0</v>
      </c>
      <c r="M1164" s="279">
        <f>時間計算書!Q1164+時間計算書!R1164</f>
        <v>0</v>
      </c>
      <c r="N1164" s="288">
        <f>IF(計算規則!$G$28=0,0,ROUND(M1164*24*H1164*N$3+M1164*24*I1164*N$4,0))</f>
        <v>0</v>
      </c>
      <c r="O1164" s="279">
        <f>時間計算書!S1164</f>
        <v>0</v>
      </c>
      <c r="P1164" s="288">
        <f>IF(計算規則!$G$28=0,0,ROUND(O1164*24*H1164*P$3+O1164*24*I1164*P$4,0))</f>
        <v>0</v>
      </c>
      <c r="Q1164" s="279">
        <f>時間計算書!T1164</f>
        <v>0</v>
      </c>
      <c r="R1164" s="288">
        <f>IF(計算規則!$G$28=0,0,ROUND(Q1164*24*H1164*R$3+Q1164*24*I1164*R$4,0))</f>
        <v>0</v>
      </c>
      <c r="S1164" s="279">
        <f>時間計算書!U1164</f>
        <v>0</v>
      </c>
      <c r="T1164" s="289">
        <f>IF(計算規則!$G$28=0,0,ROUND(S1164*24*H1164*T$3+S1164*24*I1164*T$4,0))</f>
        <v>0</v>
      </c>
      <c r="U1164" s="267"/>
      <c r="V1164" s="268"/>
      <c r="W1164" s="268"/>
      <c r="X1164" s="269"/>
      <c r="Y1164" s="270">
        <f t="shared" si="247"/>
        <v>0</v>
      </c>
    </row>
    <row r="1165" spans="1:25" ht="14.25" thickBot="1" x14ac:dyDescent="0.2">
      <c r="A1165" s="786"/>
      <c r="B1165" s="787"/>
      <c r="C1165" s="788"/>
      <c r="D1165" s="66">
        <f>D1164+1</f>
        <v>45426</v>
      </c>
      <c r="E1165" s="67">
        <f t="shared" ref="E1165:E1194" si="260">D1165</f>
        <v>45426</v>
      </c>
      <c r="F1165" s="68">
        <f t="shared" ref="F1165:F1194" si="261">D1165</f>
        <v>45426</v>
      </c>
      <c r="G1165" s="214" t="str">
        <f>IF(時間計算書!E1165="","",時間計算書!E1165)</f>
        <v/>
      </c>
      <c r="H1165" s="156">
        <f t="shared" ref="H1165:I1165" si="262">H1164</f>
        <v>0</v>
      </c>
      <c r="I1165" s="156">
        <f t="shared" si="262"/>
        <v>0</v>
      </c>
      <c r="J1165" s="285">
        <f>IF(計算規則!$G$28=0,1,IF(G1165="法",計算規則!H1193,IF(G1165="所",計算規則!$H$33,計算規則!$H$32)))</f>
        <v>1</v>
      </c>
      <c r="K1165" s="283">
        <f>時間計算書!P1165</f>
        <v>0</v>
      </c>
      <c r="L1165" s="287">
        <f>IF(計算規則!$G$28=0,0,ROUND(K1165*24*H1165*J1165,0))</f>
        <v>0</v>
      </c>
      <c r="M1165" s="279">
        <f>時間計算書!Q1165+時間計算書!R1165</f>
        <v>0</v>
      </c>
      <c r="N1165" s="288">
        <f>IF(計算規則!$G$28=0,0,ROUND(M1165*24*H1165*N$3+M1165*24*I1165*N$4,0))</f>
        <v>0</v>
      </c>
      <c r="O1165" s="279">
        <f>時間計算書!S1165</f>
        <v>0</v>
      </c>
      <c r="P1165" s="288">
        <f>IF(計算規則!$G$28=0,0,ROUND(O1165*24*H1165*P$3+O1165*24*I1165*P$4,0))</f>
        <v>0</v>
      </c>
      <c r="Q1165" s="279">
        <f>時間計算書!T1165</f>
        <v>0</v>
      </c>
      <c r="R1165" s="288">
        <f>IF(計算規則!$G$28=0,0,ROUND(Q1165*24*H1165*R$3+Q1165*24*I1165*R$4,0))</f>
        <v>0</v>
      </c>
      <c r="S1165" s="279">
        <f>時間計算書!U1165</f>
        <v>0</v>
      </c>
      <c r="T1165" s="289">
        <f>IF(計算規則!$G$28=0,0,ROUND(S1165*24*H1165*T$3+S1165*24*I1165*T$4,0))</f>
        <v>0</v>
      </c>
      <c r="U1165" s="267"/>
      <c r="V1165" s="268"/>
      <c r="W1165" s="268"/>
      <c r="X1165" s="269"/>
      <c r="Y1165" s="270">
        <f t="shared" si="247"/>
        <v>0</v>
      </c>
    </row>
    <row r="1166" spans="1:25" x14ac:dyDescent="0.15">
      <c r="A1166" s="746" t="s">
        <v>71</v>
      </c>
      <c r="B1166" s="184" t="s">
        <v>116</v>
      </c>
      <c r="C1166" s="198">
        <f>SUM(K1152:K1182)</f>
        <v>0</v>
      </c>
      <c r="D1166" s="66">
        <f t="shared" si="248"/>
        <v>45427</v>
      </c>
      <c r="E1166" s="67">
        <f t="shared" si="260"/>
        <v>45427</v>
      </c>
      <c r="F1166" s="68">
        <f t="shared" si="261"/>
        <v>45427</v>
      </c>
      <c r="G1166" s="214" t="str">
        <f>IF(時間計算書!E1166="","",時間計算書!E1166)</f>
        <v/>
      </c>
      <c r="H1166" s="156">
        <f t="shared" ref="H1166:I1166" si="263">H1165</f>
        <v>0</v>
      </c>
      <c r="I1166" s="156">
        <f t="shared" si="263"/>
        <v>0</v>
      </c>
      <c r="J1166" s="285">
        <f>IF(計算規則!$G$28=0,1,IF(G1166="法",計算規則!H1194,IF(G1166="所",計算規則!$H$33,計算規則!$H$32)))</f>
        <v>1</v>
      </c>
      <c r="K1166" s="283">
        <f>時間計算書!P1166</f>
        <v>0</v>
      </c>
      <c r="L1166" s="287">
        <f>IF(計算規則!$G$28=0,0,ROUND(K1166*24*H1166*J1166,0))</f>
        <v>0</v>
      </c>
      <c r="M1166" s="279">
        <f>時間計算書!Q1166+時間計算書!R1166</f>
        <v>0</v>
      </c>
      <c r="N1166" s="288">
        <f>IF(計算規則!$G$28=0,0,ROUND(M1166*24*H1166*N$3+M1166*24*I1166*N$4,0))</f>
        <v>0</v>
      </c>
      <c r="O1166" s="279">
        <f>時間計算書!S1166</f>
        <v>0</v>
      </c>
      <c r="P1166" s="288">
        <f>IF(計算規則!$G$28=0,0,ROUND(O1166*24*H1166*P$3+O1166*24*I1166*P$4,0))</f>
        <v>0</v>
      </c>
      <c r="Q1166" s="279">
        <f>時間計算書!T1166</f>
        <v>0</v>
      </c>
      <c r="R1166" s="288">
        <f>IF(計算規則!$G$28=0,0,ROUND(Q1166*24*H1166*R$3+Q1166*24*I1166*R$4,0))</f>
        <v>0</v>
      </c>
      <c r="S1166" s="279">
        <f>時間計算書!U1166</f>
        <v>0</v>
      </c>
      <c r="T1166" s="289">
        <f>IF(計算規則!$G$28=0,0,ROUND(S1166*24*H1166*T$3+S1166*24*I1166*T$4,0))</f>
        <v>0</v>
      </c>
      <c r="U1166" s="267"/>
      <c r="V1166" s="268"/>
      <c r="W1166" s="268"/>
      <c r="X1166" s="269"/>
      <c r="Y1166" s="270">
        <f t="shared" si="247"/>
        <v>0</v>
      </c>
    </row>
    <row r="1167" spans="1:25" x14ac:dyDescent="0.15">
      <c r="A1167" s="747"/>
      <c r="B1167" s="196" t="s">
        <v>56</v>
      </c>
      <c r="C1167" s="199">
        <f>SUM(L1152:L1182)</f>
        <v>0</v>
      </c>
      <c r="D1167" s="66">
        <f t="shared" si="248"/>
        <v>45428</v>
      </c>
      <c r="E1167" s="67">
        <f t="shared" si="260"/>
        <v>45428</v>
      </c>
      <c r="F1167" s="68">
        <f t="shared" si="261"/>
        <v>45428</v>
      </c>
      <c r="G1167" s="214" t="str">
        <f>IF(時間計算書!E1167="","",時間計算書!E1167)</f>
        <v/>
      </c>
      <c r="H1167" s="156">
        <f t="shared" ref="H1167:I1167" si="264">H1166</f>
        <v>0</v>
      </c>
      <c r="I1167" s="156">
        <f t="shared" si="264"/>
        <v>0</v>
      </c>
      <c r="J1167" s="285">
        <f>IF(計算規則!$G$28=0,1,IF(G1167="法",計算規則!H1195,IF(G1167="所",計算規則!$H$33,計算規則!$H$32)))</f>
        <v>1</v>
      </c>
      <c r="K1167" s="283">
        <f>時間計算書!P1167</f>
        <v>0</v>
      </c>
      <c r="L1167" s="287">
        <f>IF(計算規則!$G$28=0,0,ROUND(K1167*24*H1167*J1167,0))</f>
        <v>0</v>
      </c>
      <c r="M1167" s="279">
        <f>時間計算書!Q1167+時間計算書!R1167</f>
        <v>0</v>
      </c>
      <c r="N1167" s="288">
        <f>IF(計算規則!$G$28=0,0,ROUND(M1167*24*H1167*N$3+M1167*24*I1167*N$4,0))</f>
        <v>0</v>
      </c>
      <c r="O1167" s="279">
        <f>時間計算書!S1167</f>
        <v>0</v>
      </c>
      <c r="P1167" s="288">
        <f>IF(計算規則!$G$28=0,0,ROUND(O1167*24*H1167*P$3+O1167*24*I1167*P$4,0))</f>
        <v>0</v>
      </c>
      <c r="Q1167" s="279">
        <f>時間計算書!T1167</f>
        <v>0</v>
      </c>
      <c r="R1167" s="288">
        <f>IF(計算規則!$G$28=0,0,ROUND(Q1167*24*H1167*R$3+Q1167*24*I1167*R$4,0))</f>
        <v>0</v>
      </c>
      <c r="S1167" s="279">
        <f>時間計算書!U1167</f>
        <v>0</v>
      </c>
      <c r="T1167" s="289">
        <f>IF(計算規則!$G$28=0,0,ROUND(S1167*24*H1167*T$3+S1167*24*I1167*T$4,0))</f>
        <v>0</v>
      </c>
      <c r="U1167" s="267"/>
      <c r="V1167" s="268"/>
      <c r="W1167" s="268"/>
      <c r="X1167" s="269"/>
      <c r="Y1167" s="270">
        <f t="shared" si="247"/>
        <v>0</v>
      </c>
    </row>
    <row r="1168" spans="1:25" x14ac:dyDescent="0.15">
      <c r="A1168" s="747"/>
      <c r="B1168" s="196" t="s">
        <v>114</v>
      </c>
      <c r="C1168" s="281">
        <f>SUM(U1152:U1182)</f>
        <v>0</v>
      </c>
      <c r="D1168" s="66">
        <f t="shared" si="248"/>
        <v>45429</v>
      </c>
      <c r="E1168" s="67">
        <f t="shared" si="260"/>
        <v>45429</v>
      </c>
      <c r="F1168" s="68">
        <f t="shared" si="261"/>
        <v>45429</v>
      </c>
      <c r="G1168" s="214" t="str">
        <f>IF(時間計算書!E1168="","",時間計算書!E1168)</f>
        <v/>
      </c>
      <c r="H1168" s="156">
        <f t="shared" ref="H1168:I1168" si="265">H1167</f>
        <v>0</v>
      </c>
      <c r="I1168" s="156">
        <f t="shared" si="265"/>
        <v>0</v>
      </c>
      <c r="J1168" s="285">
        <f>IF(計算規則!$G$28=0,1,IF(G1168="法",計算規則!H1196,IF(G1168="所",計算規則!$H$33,計算規則!$H$32)))</f>
        <v>1</v>
      </c>
      <c r="K1168" s="283">
        <f>時間計算書!P1168</f>
        <v>0</v>
      </c>
      <c r="L1168" s="287">
        <f>IF(計算規則!$G$28=0,0,ROUND(K1168*24*H1168*J1168,0))</f>
        <v>0</v>
      </c>
      <c r="M1168" s="279">
        <f>時間計算書!Q1168+時間計算書!R1168</f>
        <v>0</v>
      </c>
      <c r="N1168" s="288">
        <f>IF(計算規則!$G$28=0,0,ROUND(M1168*24*H1168*N$3+M1168*24*I1168*N$4,0))</f>
        <v>0</v>
      </c>
      <c r="O1168" s="279">
        <f>時間計算書!S1168</f>
        <v>0</v>
      </c>
      <c r="P1168" s="288">
        <f>IF(計算規則!$G$28=0,0,ROUND(O1168*24*H1168*P$3+O1168*24*I1168*P$4,0))</f>
        <v>0</v>
      </c>
      <c r="Q1168" s="279">
        <f>時間計算書!T1168</f>
        <v>0</v>
      </c>
      <c r="R1168" s="288">
        <f>IF(計算規則!$G$28=0,0,ROUND(Q1168*24*H1168*R$3+Q1168*24*I1168*R$4,0))</f>
        <v>0</v>
      </c>
      <c r="S1168" s="279">
        <f>時間計算書!U1168</f>
        <v>0</v>
      </c>
      <c r="T1168" s="289">
        <f>IF(計算規則!$G$28=0,0,ROUND(S1168*24*H1168*T$3+S1168*24*I1168*T$4,0))</f>
        <v>0</v>
      </c>
      <c r="U1168" s="267"/>
      <c r="V1168" s="268"/>
      <c r="W1168" s="268"/>
      <c r="X1168" s="269"/>
      <c r="Y1168" s="270">
        <f t="shared" si="247"/>
        <v>0</v>
      </c>
    </row>
    <row r="1169" spans="1:25" ht="14.25" thickBot="1" x14ac:dyDescent="0.2">
      <c r="A1169" s="748"/>
      <c r="B1169" s="197" t="s">
        <v>115</v>
      </c>
      <c r="C1169" s="282">
        <f>C1167+C1168</f>
        <v>0</v>
      </c>
      <c r="D1169" s="66">
        <f t="shared" si="248"/>
        <v>45430</v>
      </c>
      <c r="E1169" s="67">
        <f t="shared" si="260"/>
        <v>45430</v>
      </c>
      <c r="F1169" s="68">
        <f t="shared" si="261"/>
        <v>45430</v>
      </c>
      <c r="G1169" s="214" t="str">
        <f>IF(時間計算書!E1169="","",時間計算書!E1169)</f>
        <v/>
      </c>
      <c r="H1169" s="156">
        <f t="shared" ref="H1169:I1169" si="266">H1168</f>
        <v>0</v>
      </c>
      <c r="I1169" s="156">
        <f t="shared" si="266"/>
        <v>0</v>
      </c>
      <c r="J1169" s="285">
        <f>IF(計算規則!$G$28=0,1,IF(G1169="法",計算規則!H1197,IF(G1169="所",計算規則!$H$33,計算規則!$H$32)))</f>
        <v>1</v>
      </c>
      <c r="K1169" s="283">
        <f>時間計算書!P1169</f>
        <v>0</v>
      </c>
      <c r="L1169" s="287">
        <f>IF(計算規則!$G$28=0,0,ROUND(K1169*24*H1169*J1169,0))</f>
        <v>0</v>
      </c>
      <c r="M1169" s="279">
        <f>時間計算書!Q1169+時間計算書!R1169</f>
        <v>0</v>
      </c>
      <c r="N1169" s="288">
        <f>IF(計算規則!$G$28=0,0,ROUND(M1169*24*H1169*N$3+M1169*24*I1169*N$4,0))</f>
        <v>0</v>
      </c>
      <c r="O1169" s="279">
        <f>時間計算書!S1169</f>
        <v>0</v>
      </c>
      <c r="P1169" s="288">
        <f>IF(計算規則!$G$28=0,0,ROUND(O1169*24*H1169*P$3+O1169*24*I1169*P$4,0))</f>
        <v>0</v>
      </c>
      <c r="Q1169" s="279">
        <f>時間計算書!T1169</f>
        <v>0</v>
      </c>
      <c r="R1169" s="288">
        <f>IF(計算規則!$G$28=0,0,ROUND(Q1169*24*H1169*R$3+Q1169*24*I1169*R$4,0))</f>
        <v>0</v>
      </c>
      <c r="S1169" s="279">
        <f>時間計算書!U1169</f>
        <v>0</v>
      </c>
      <c r="T1169" s="289">
        <f>IF(計算規則!$G$28=0,0,ROUND(S1169*24*H1169*T$3+S1169*24*I1169*T$4,0))</f>
        <v>0</v>
      </c>
      <c r="U1169" s="267"/>
      <c r="V1169" s="268"/>
      <c r="W1169" s="268"/>
      <c r="X1169" s="269"/>
      <c r="Y1169" s="270">
        <f t="shared" si="247"/>
        <v>0</v>
      </c>
    </row>
    <row r="1170" spans="1:25" x14ac:dyDescent="0.15">
      <c r="A1170" s="746" t="s">
        <v>72</v>
      </c>
      <c r="B1170" s="184" t="s">
        <v>116</v>
      </c>
      <c r="C1170" s="198">
        <f>SUM(M1152:M1182)</f>
        <v>0</v>
      </c>
      <c r="D1170" s="66">
        <f t="shared" si="248"/>
        <v>45431</v>
      </c>
      <c r="E1170" s="67">
        <f t="shared" si="260"/>
        <v>45431</v>
      </c>
      <c r="F1170" s="68">
        <f t="shared" si="261"/>
        <v>45431</v>
      </c>
      <c r="G1170" s="214" t="str">
        <f>IF(時間計算書!E1170="","",時間計算書!E1170)</f>
        <v/>
      </c>
      <c r="H1170" s="156">
        <f t="shared" ref="H1170:I1170" si="267">H1169</f>
        <v>0</v>
      </c>
      <c r="I1170" s="156">
        <f t="shared" si="267"/>
        <v>0</v>
      </c>
      <c r="J1170" s="285">
        <f>IF(計算規則!$G$28=0,1,IF(G1170="法",計算規則!H1198,IF(G1170="所",計算規則!$H$33,計算規則!$H$32)))</f>
        <v>1</v>
      </c>
      <c r="K1170" s="283">
        <f>時間計算書!P1170</f>
        <v>0</v>
      </c>
      <c r="L1170" s="287">
        <f>IF(計算規則!$G$28=0,0,ROUND(K1170*24*H1170*J1170,0))</f>
        <v>0</v>
      </c>
      <c r="M1170" s="279">
        <f>時間計算書!Q1170+時間計算書!R1170</f>
        <v>0</v>
      </c>
      <c r="N1170" s="288">
        <f>IF(計算規則!$G$28=0,0,ROUND(M1170*24*H1170*N$3+M1170*24*I1170*N$4,0))</f>
        <v>0</v>
      </c>
      <c r="O1170" s="279">
        <f>時間計算書!S1170</f>
        <v>0</v>
      </c>
      <c r="P1170" s="288">
        <f>IF(計算規則!$G$28=0,0,ROUND(O1170*24*H1170*P$3+O1170*24*I1170*P$4,0))</f>
        <v>0</v>
      </c>
      <c r="Q1170" s="279">
        <f>時間計算書!T1170</f>
        <v>0</v>
      </c>
      <c r="R1170" s="288">
        <f>IF(計算規則!$G$28=0,0,ROUND(Q1170*24*H1170*R$3+Q1170*24*I1170*R$4,0))</f>
        <v>0</v>
      </c>
      <c r="S1170" s="279">
        <f>時間計算書!U1170</f>
        <v>0</v>
      </c>
      <c r="T1170" s="289">
        <f>IF(計算規則!$G$28=0,0,ROUND(S1170*24*H1170*T$3+S1170*24*I1170*T$4,0))</f>
        <v>0</v>
      </c>
      <c r="U1170" s="267"/>
      <c r="V1170" s="268"/>
      <c r="W1170" s="268"/>
      <c r="X1170" s="269"/>
      <c r="Y1170" s="270">
        <f t="shared" si="247"/>
        <v>0</v>
      </c>
    </row>
    <row r="1171" spans="1:25" x14ac:dyDescent="0.15">
      <c r="A1171" s="747"/>
      <c r="B1171" s="196" t="s">
        <v>56</v>
      </c>
      <c r="C1171" s="199">
        <f>SUM(N1152:N1182)+SUM(P1152:P1182)</f>
        <v>0</v>
      </c>
      <c r="D1171" s="66">
        <f t="shared" si="248"/>
        <v>45432</v>
      </c>
      <c r="E1171" s="67">
        <f t="shared" si="260"/>
        <v>45432</v>
      </c>
      <c r="F1171" s="68">
        <f t="shared" si="261"/>
        <v>45432</v>
      </c>
      <c r="G1171" s="214" t="str">
        <f>IF(時間計算書!E1171="","",時間計算書!E1171)</f>
        <v/>
      </c>
      <c r="H1171" s="156">
        <f t="shared" ref="H1171:I1171" si="268">H1170</f>
        <v>0</v>
      </c>
      <c r="I1171" s="156">
        <f t="shared" si="268"/>
        <v>0</v>
      </c>
      <c r="J1171" s="285">
        <f>IF(計算規則!$G$28=0,1,IF(G1171="法",計算規則!H1199,IF(G1171="所",計算規則!$H$33,計算規則!$H$32)))</f>
        <v>1</v>
      </c>
      <c r="K1171" s="283">
        <f>時間計算書!P1171</f>
        <v>0</v>
      </c>
      <c r="L1171" s="287">
        <f>IF(計算規則!$G$28=0,0,ROUND(K1171*24*H1171*J1171,0))</f>
        <v>0</v>
      </c>
      <c r="M1171" s="279">
        <f>時間計算書!Q1171+時間計算書!R1171</f>
        <v>0</v>
      </c>
      <c r="N1171" s="288">
        <f>IF(計算規則!$G$28=0,0,ROUND(M1171*24*H1171*N$3+M1171*24*I1171*N$4,0))</f>
        <v>0</v>
      </c>
      <c r="O1171" s="279">
        <f>時間計算書!S1171</f>
        <v>0</v>
      </c>
      <c r="P1171" s="288">
        <f>IF(計算規則!$G$28=0,0,ROUND(O1171*24*H1171*P$3+O1171*24*I1171*P$4,0))</f>
        <v>0</v>
      </c>
      <c r="Q1171" s="279">
        <f>時間計算書!T1171</f>
        <v>0</v>
      </c>
      <c r="R1171" s="288">
        <f>IF(計算規則!$G$28=0,0,ROUND(Q1171*24*H1171*R$3+Q1171*24*I1171*R$4,0))</f>
        <v>0</v>
      </c>
      <c r="S1171" s="279">
        <f>時間計算書!U1171</f>
        <v>0</v>
      </c>
      <c r="T1171" s="289">
        <f>IF(計算規則!$G$28=0,0,ROUND(S1171*24*H1171*T$3+S1171*24*I1171*T$4,0))</f>
        <v>0</v>
      </c>
      <c r="U1171" s="267"/>
      <c r="V1171" s="268"/>
      <c r="W1171" s="268"/>
      <c r="X1171" s="269"/>
      <c r="Y1171" s="270">
        <f t="shared" si="247"/>
        <v>0</v>
      </c>
    </row>
    <row r="1172" spans="1:25" x14ac:dyDescent="0.15">
      <c r="A1172" s="747"/>
      <c r="B1172" s="196" t="s">
        <v>114</v>
      </c>
      <c r="C1172" s="281">
        <f>SUM(V1152:V1182)</f>
        <v>0</v>
      </c>
      <c r="D1172" s="66">
        <f t="shared" si="248"/>
        <v>45433</v>
      </c>
      <c r="E1172" s="67">
        <f t="shared" si="260"/>
        <v>45433</v>
      </c>
      <c r="F1172" s="68">
        <f t="shared" si="261"/>
        <v>45433</v>
      </c>
      <c r="G1172" s="214" t="str">
        <f>IF(時間計算書!E1172="","",時間計算書!E1172)</f>
        <v/>
      </c>
      <c r="H1172" s="156">
        <f t="shared" ref="H1172:I1172" si="269">H1171</f>
        <v>0</v>
      </c>
      <c r="I1172" s="156">
        <f t="shared" si="269"/>
        <v>0</v>
      </c>
      <c r="J1172" s="285">
        <f>IF(計算規則!$G$28=0,1,IF(G1172="法",計算規則!H1200,IF(G1172="所",計算規則!$H$33,計算規則!$H$32)))</f>
        <v>1</v>
      </c>
      <c r="K1172" s="283">
        <f>時間計算書!P1172</f>
        <v>0</v>
      </c>
      <c r="L1172" s="287">
        <f>IF(計算規則!$G$28=0,0,ROUND(K1172*24*H1172*J1172,0))</f>
        <v>0</v>
      </c>
      <c r="M1172" s="279">
        <f>時間計算書!Q1172+時間計算書!R1172</f>
        <v>0</v>
      </c>
      <c r="N1172" s="288">
        <f>IF(計算規則!$G$28=0,0,ROUND(M1172*24*H1172*N$3+M1172*24*I1172*N$4,0))</f>
        <v>0</v>
      </c>
      <c r="O1172" s="279">
        <f>時間計算書!S1172</f>
        <v>0</v>
      </c>
      <c r="P1172" s="288">
        <f>IF(計算規則!$G$28=0,0,ROUND(O1172*24*H1172*P$3+O1172*24*I1172*P$4,0))</f>
        <v>0</v>
      </c>
      <c r="Q1172" s="279">
        <f>時間計算書!T1172</f>
        <v>0</v>
      </c>
      <c r="R1172" s="288">
        <f>IF(計算規則!$G$28=0,0,ROUND(Q1172*24*H1172*R$3+Q1172*24*I1172*R$4,0))</f>
        <v>0</v>
      </c>
      <c r="S1172" s="279">
        <f>時間計算書!U1172</f>
        <v>0</v>
      </c>
      <c r="T1172" s="289">
        <f>IF(計算規則!$G$28=0,0,ROUND(S1172*24*H1172*T$3+S1172*24*I1172*T$4,0))</f>
        <v>0</v>
      </c>
      <c r="U1172" s="267"/>
      <c r="V1172" s="268"/>
      <c r="W1172" s="268"/>
      <c r="X1172" s="269"/>
      <c r="Y1172" s="270">
        <f t="shared" si="247"/>
        <v>0</v>
      </c>
    </row>
    <row r="1173" spans="1:25" ht="14.25" thickBot="1" x14ac:dyDescent="0.2">
      <c r="A1173" s="748"/>
      <c r="B1173" s="197" t="s">
        <v>115</v>
      </c>
      <c r="C1173" s="282">
        <f>C1171+C1172</f>
        <v>0</v>
      </c>
      <c r="D1173" s="66">
        <f t="shared" si="248"/>
        <v>45434</v>
      </c>
      <c r="E1173" s="67">
        <f t="shared" si="260"/>
        <v>45434</v>
      </c>
      <c r="F1173" s="68">
        <f t="shared" si="261"/>
        <v>45434</v>
      </c>
      <c r="G1173" s="214" t="str">
        <f>IF(時間計算書!E1173="","",時間計算書!E1173)</f>
        <v/>
      </c>
      <c r="H1173" s="156">
        <f t="shared" ref="H1173:I1173" si="270">H1172</f>
        <v>0</v>
      </c>
      <c r="I1173" s="156">
        <f t="shared" si="270"/>
        <v>0</v>
      </c>
      <c r="J1173" s="285">
        <f>IF(計算規則!$G$28=0,1,IF(G1173="法",計算規則!H1201,IF(G1173="所",計算規則!$H$33,計算規則!$H$32)))</f>
        <v>1</v>
      </c>
      <c r="K1173" s="283">
        <f>時間計算書!P1173</f>
        <v>0</v>
      </c>
      <c r="L1173" s="287">
        <f>IF(計算規則!$G$28=0,0,ROUND(K1173*24*H1173*J1173,0))</f>
        <v>0</v>
      </c>
      <c r="M1173" s="279">
        <f>時間計算書!Q1173+時間計算書!R1173</f>
        <v>0</v>
      </c>
      <c r="N1173" s="288">
        <f>IF(計算規則!$G$28=0,0,ROUND(M1173*24*H1173*N$3+M1173*24*I1173*N$4,0))</f>
        <v>0</v>
      </c>
      <c r="O1173" s="279">
        <f>時間計算書!S1173</f>
        <v>0</v>
      </c>
      <c r="P1173" s="288">
        <f>IF(計算規則!$G$28=0,0,ROUND(O1173*24*H1173*P$3+O1173*24*I1173*P$4,0))</f>
        <v>0</v>
      </c>
      <c r="Q1173" s="279">
        <f>時間計算書!T1173</f>
        <v>0</v>
      </c>
      <c r="R1173" s="288">
        <f>IF(計算規則!$G$28=0,0,ROUND(Q1173*24*H1173*R$3+Q1173*24*I1173*R$4,0))</f>
        <v>0</v>
      </c>
      <c r="S1173" s="279">
        <f>時間計算書!U1173</f>
        <v>0</v>
      </c>
      <c r="T1173" s="289">
        <f>IF(計算規則!$G$28=0,0,ROUND(S1173*24*H1173*T$3+S1173*24*I1173*T$4,0))</f>
        <v>0</v>
      </c>
      <c r="U1173" s="267"/>
      <c r="V1173" s="268"/>
      <c r="W1173" s="268"/>
      <c r="X1173" s="269"/>
      <c r="Y1173" s="270">
        <f t="shared" si="247"/>
        <v>0</v>
      </c>
    </row>
    <row r="1174" spans="1:25" ht="14.25" thickBot="1" x14ac:dyDescent="0.2">
      <c r="A1174" s="749" t="s">
        <v>120</v>
      </c>
      <c r="B1174" s="750"/>
      <c r="C1174" s="200">
        <f>SUM(O1152:O1182)</f>
        <v>0</v>
      </c>
      <c r="D1174" s="66">
        <f t="shared" si="248"/>
        <v>45435</v>
      </c>
      <c r="E1174" s="67">
        <f t="shared" si="260"/>
        <v>45435</v>
      </c>
      <c r="F1174" s="68">
        <f t="shared" si="261"/>
        <v>45435</v>
      </c>
      <c r="G1174" s="214" t="str">
        <f>IF(時間計算書!E1174="","",時間計算書!E1174)</f>
        <v/>
      </c>
      <c r="H1174" s="156">
        <f t="shared" ref="H1174:I1174" si="271">H1173</f>
        <v>0</v>
      </c>
      <c r="I1174" s="156">
        <f t="shared" si="271"/>
        <v>0</v>
      </c>
      <c r="J1174" s="285">
        <f>IF(計算規則!$G$28=0,1,IF(G1174="法",計算規則!H1202,IF(G1174="所",計算規則!$H$33,計算規則!$H$32)))</f>
        <v>1</v>
      </c>
      <c r="K1174" s="283">
        <f>時間計算書!P1174</f>
        <v>0</v>
      </c>
      <c r="L1174" s="287">
        <f>IF(計算規則!$G$28=0,0,ROUND(K1174*24*H1174*J1174,0))</f>
        <v>0</v>
      </c>
      <c r="M1174" s="279">
        <f>時間計算書!Q1174+時間計算書!R1174</f>
        <v>0</v>
      </c>
      <c r="N1174" s="288">
        <f>IF(計算規則!$G$28=0,0,ROUND(M1174*24*H1174*N$3+M1174*24*I1174*N$4,0))</f>
        <v>0</v>
      </c>
      <c r="O1174" s="279">
        <f>時間計算書!S1174</f>
        <v>0</v>
      </c>
      <c r="P1174" s="288">
        <f>IF(計算規則!$G$28=0,0,ROUND(O1174*24*H1174*P$3+O1174*24*I1174*P$4,0))</f>
        <v>0</v>
      </c>
      <c r="Q1174" s="279">
        <f>時間計算書!T1174</f>
        <v>0</v>
      </c>
      <c r="R1174" s="288">
        <f>IF(計算規則!$G$28=0,0,ROUND(Q1174*24*H1174*R$3+Q1174*24*I1174*R$4,0))</f>
        <v>0</v>
      </c>
      <c r="S1174" s="279">
        <f>時間計算書!U1174</f>
        <v>0</v>
      </c>
      <c r="T1174" s="289">
        <f>IF(計算規則!$G$28=0,0,ROUND(S1174*24*H1174*T$3+S1174*24*I1174*T$4,0))</f>
        <v>0</v>
      </c>
      <c r="U1174" s="267"/>
      <c r="V1174" s="268"/>
      <c r="W1174" s="268"/>
      <c r="X1174" s="269"/>
      <c r="Y1174" s="270">
        <f t="shared" si="247"/>
        <v>0</v>
      </c>
    </row>
    <row r="1175" spans="1:25" x14ac:dyDescent="0.15">
      <c r="A1175" s="743" t="s">
        <v>79</v>
      </c>
      <c r="B1175" s="184" t="s">
        <v>116</v>
      </c>
      <c r="C1175" s="198">
        <f>SUM(Q1152:Q1182)</f>
        <v>0</v>
      </c>
      <c r="D1175" s="66">
        <f t="shared" si="248"/>
        <v>45436</v>
      </c>
      <c r="E1175" s="67">
        <f t="shared" si="260"/>
        <v>45436</v>
      </c>
      <c r="F1175" s="68">
        <f t="shared" si="261"/>
        <v>45436</v>
      </c>
      <c r="G1175" s="214" t="str">
        <f>IF(時間計算書!E1175="","",時間計算書!E1175)</f>
        <v/>
      </c>
      <c r="H1175" s="156">
        <f t="shared" ref="H1175:I1175" si="272">H1174</f>
        <v>0</v>
      </c>
      <c r="I1175" s="156">
        <f t="shared" si="272"/>
        <v>0</v>
      </c>
      <c r="J1175" s="285">
        <f>IF(計算規則!$G$28=0,1,IF(G1175="法",計算規則!H1203,IF(G1175="所",計算規則!$H$33,計算規則!$H$32)))</f>
        <v>1</v>
      </c>
      <c r="K1175" s="283">
        <f>時間計算書!P1175</f>
        <v>0</v>
      </c>
      <c r="L1175" s="287">
        <f>IF(計算規則!$G$28=0,0,ROUND(K1175*24*H1175*J1175,0))</f>
        <v>0</v>
      </c>
      <c r="M1175" s="279">
        <f>時間計算書!Q1175+時間計算書!R1175</f>
        <v>0</v>
      </c>
      <c r="N1175" s="288">
        <f>IF(計算規則!$G$28=0,0,ROUND(M1175*24*H1175*N$3+M1175*24*I1175*N$4,0))</f>
        <v>0</v>
      </c>
      <c r="O1175" s="279">
        <f>時間計算書!S1175</f>
        <v>0</v>
      </c>
      <c r="P1175" s="288">
        <f>IF(計算規則!$G$28=0,0,ROUND(O1175*24*H1175*P$3+O1175*24*I1175*P$4,0))</f>
        <v>0</v>
      </c>
      <c r="Q1175" s="279">
        <f>時間計算書!T1175</f>
        <v>0</v>
      </c>
      <c r="R1175" s="288">
        <f>IF(計算規則!$G$28=0,0,ROUND(Q1175*24*H1175*R$3+Q1175*24*I1175*R$4,0))</f>
        <v>0</v>
      </c>
      <c r="S1175" s="279">
        <f>時間計算書!U1175</f>
        <v>0</v>
      </c>
      <c r="T1175" s="289">
        <f>IF(計算規則!$G$28=0,0,ROUND(S1175*24*H1175*T$3+S1175*24*I1175*T$4,0))</f>
        <v>0</v>
      </c>
      <c r="U1175" s="267"/>
      <c r="V1175" s="268"/>
      <c r="W1175" s="268"/>
      <c r="X1175" s="269"/>
      <c r="Y1175" s="270">
        <f t="shared" si="247"/>
        <v>0</v>
      </c>
    </row>
    <row r="1176" spans="1:25" x14ac:dyDescent="0.15">
      <c r="A1176" s="744"/>
      <c r="B1176" s="196" t="s">
        <v>56</v>
      </c>
      <c r="C1176" s="199">
        <f>SUM(R1152:R1182)</f>
        <v>0</v>
      </c>
      <c r="D1176" s="66">
        <f t="shared" si="248"/>
        <v>45437</v>
      </c>
      <c r="E1176" s="67">
        <f t="shared" si="260"/>
        <v>45437</v>
      </c>
      <c r="F1176" s="68">
        <f t="shared" si="261"/>
        <v>45437</v>
      </c>
      <c r="G1176" s="214" t="str">
        <f>IF(時間計算書!E1176="","",時間計算書!E1176)</f>
        <v/>
      </c>
      <c r="H1176" s="156">
        <f t="shared" ref="H1176:I1176" si="273">H1175</f>
        <v>0</v>
      </c>
      <c r="I1176" s="156">
        <f t="shared" si="273"/>
        <v>0</v>
      </c>
      <c r="J1176" s="285">
        <f>IF(計算規則!$G$28=0,1,IF(G1176="法",計算規則!H1204,IF(G1176="所",計算規則!$H$33,計算規則!$H$32)))</f>
        <v>1</v>
      </c>
      <c r="K1176" s="283">
        <f>時間計算書!P1176</f>
        <v>0</v>
      </c>
      <c r="L1176" s="287">
        <f>IF(計算規則!$G$28=0,0,ROUND(K1176*24*H1176*J1176,0))</f>
        <v>0</v>
      </c>
      <c r="M1176" s="279">
        <f>時間計算書!Q1176+時間計算書!R1176</f>
        <v>0</v>
      </c>
      <c r="N1176" s="288">
        <f>IF(計算規則!$G$28=0,0,ROUND(M1176*24*H1176*N$3+M1176*24*I1176*N$4,0))</f>
        <v>0</v>
      </c>
      <c r="O1176" s="279">
        <f>時間計算書!S1176</f>
        <v>0</v>
      </c>
      <c r="P1176" s="288">
        <f>IF(計算規則!$G$28=0,0,ROUND(O1176*24*H1176*P$3+O1176*24*I1176*P$4,0))</f>
        <v>0</v>
      </c>
      <c r="Q1176" s="279">
        <f>時間計算書!T1176</f>
        <v>0</v>
      </c>
      <c r="R1176" s="288">
        <f>IF(計算規則!$G$28=0,0,ROUND(Q1176*24*H1176*R$3+Q1176*24*I1176*R$4,0))</f>
        <v>0</v>
      </c>
      <c r="S1176" s="279">
        <f>時間計算書!U1176</f>
        <v>0</v>
      </c>
      <c r="T1176" s="289">
        <f>IF(計算規則!$G$28=0,0,ROUND(S1176*24*H1176*T$3+S1176*24*I1176*T$4,0))</f>
        <v>0</v>
      </c>
      <c r="U1176" s="267"/>
      <c r="V1176" s="268"/>
      <c r="W1176" s="268"/>
      <c r="X1176" s="269"/>
      <c r="Y1176" s="270">
        <f t="shared" si="247"/>
        <v>0</v>
      </c>
    </row>
    <row r="1177" spans="1:25" x14ac:dyDescent="0.15">
      <c r="A1177" s="744"/>
      <c r="B1177" s="196" t="s">
        <v>114</v>
      </c>
      <c r="C1177" s="281">
        <f>SUM(W1152:W1182)</f>
        <v>0</v>
      </c>
      <c r="D1177" s="66">
        <f t="shared" si="248"/>
        <v>45438</v>
      </c>
      <c r="E1177" s="67">
        <f t="shared" si="260"/>
        <v>45438</v>
      </c>
      <c r="F1177" s="68">
        <f t="shared" si="261"/>
        <v>45438</v>
      </c>
      <c r="G1177" s="214" t="str">
        <f>IF(時間計算書!E1177="","",時間計算書!E1177)</f>
        <v/>
      </c>
      <c r="H1177" s="156">
        <f t="shared" ref="H1177:I1177" si="274">H1176</f>
        <v>0</v>
      </c>
      <c r="I1177" s="156">
        <f t="shared" si="274"/>
        <v>0</v>
      </c>
      <c r="J1177" s="285">
        <f>IF(計算規則!$G$28=0,1,IF(G1177="法",計算規則!H1205,IF(G1177="所",計算規則!$H$33,計算規則!$H$32)))</f>
        <v>1</v>
      </c>
      <c r="K1177" s="283">
        <f>時間計算書!P1177</f>
        <v>0</v>
      </c>
      <c r="L1177" s="287">
        <f>IF(計算規則!$G$28=0,0,ROUND(K1177*24*H1177*J1177,0))</f>
        <v>0</v>
      </c>
      <c r="M1177" s="279">
        <f>時間計算書!Q1177+時間計算書!R1177</f>
        <v>0</v>
      </c>
      <c r="N1177" s="288">
        <f>IF(計算規則!$G$28=0,0,ROUND(M1177*24*H1177*N$3+M1177*24*I1177*N$4,0))</f>
        <v>0</v>
      </c>
      <c r="O1177" s="279">
        <f>時間計算書!S1177</f>
        <v>0</v>
      </c>
      <c r="P1177" s="288">
        <f>IF(計算規則!$G$28=0,0,ROUND(O1177*24*H1177*P$3+O1177*24*I1177*P$4,0))</f>
        <v>0</v>
      </c>
      <c r="Q1177" s="279">
        <f>時間計算書!T1177</f>
        <v>0</v>
      </c>
      <c r="R1177" s="288">
        <f>IF(計算規則!$G$28=0,0,ROUND(Q1177*24*H1177*R$3+Q1177*24*I1177*R$4,0))</f>
        <v>0</v>
      </c>
      <c r="S1177" s="279">
        <f>時間計算書!U1177</f>
        <v>0</v>
      </c>
      <c r="T1177" s="289">
        <f>IF(計算規則!$G$28=0,0,ROUND(S1177*24*H1177*T$3+S1177*24*I1177*T$4,0))</f>
        <v>0</v>
      </c>
      <c r="U1177" s="267"/>
      <c r="V1177" s="268"/>
      <c r="W1177" s="268"/>
      <c r="X1177" s="269"/>
      <c r="Y1177" s="270">
        <f t="shared" si="247"/>
        <v>0</v>
      </c>
    </row>
    <row r="1178" spans="1:25" ht="14.25" thickBot="1" x14ac:dyDescent="0.2">
      <c r="A1178" s="745"/>
      <c r="B1178" s="197" t="s">
        <v>115</v>
      </c>
      <c r="C1178" s="282">
        <f>C1176+C1177</f>
        <v>0</v>
      </c>
      <c r="D1178" s="66">
        <f t="shared" si="248"/>
        <v>45439</v>
      </c>
      <c r="E1178" s="67">
        <f t="shared" si="260"/>
        <v>45439</v>
      </c>
      <c r="F1178" s="68">
        <f t="shared" si="261"/>
        <v>45439</v>
      </c>
      <c r="G1178" s="214" t="str">
        <f>IF(時間計算書!E1178="","",時間計算書!E1178)</f>
        <v/>
      </c>
      <c r="H1178" s="156">
        <f t="shared" ref="H1178:I1178" si="275">H1177</f>
        <v>0</v>
      </c>
      <c r="I1178" s="156">
        <f t="shared" si="275"/>
        <v>0</v>
      </c>
      <c r="J1178" s="285">
        <f>IF(計算規則!$G$28=0,1,IF(G1178="法",計算規則!H1206,IF(G1178="所",計算規則!$H$33,計算規則!$H$32)))</f>
        <v>1</v>
      </c>
      <c r="K1178" s="283">
        <f>時間計算書!P1178</f>
        <v>0</v>
      </c>
      <c r="L1178" s="287">
        <f>IF(計算規則!$G$28=0,0,ROUND(K1178*24*H1178*J1178,0))</f>
        <v>0</v>
      </c>
      <c r="M1178" s="279">
        <f>時間計算書!Q1178+時間計算書!R1178</f>
        <v>0</v>
      </c>
      <c r="N1178" s="288">
        <f>IF(計算規則!$G$28=0,0,ROUND(M1178*24*H1178*N$3+M1178*24*I1178*N$4,0))</f>
        <v>0</v>
      </c>
      <c r="O1178" s="279">
        <f>時間計算書!S1178</f>
        <v>0</v>
      </c>
      <c r="P1178" s="288">
        <f>IF(計算規則!$G$28=0,0,ROUND(O1178*24*H1178*P$3+O1178*24*I1178*P$4,0))</f>
        <v>0</v>
      </c>
      <c r="Q1178" s="279">
        <f>時間計算書!T1178</f>
        <v>0</v>
      </c>
      <c r="R1178" s="288">
        <f>IF(計算規則!$G$28=0,0,ROUND(Q1178*24*H1178*R$3+Q1178*24*I1178*R$4,0))</f>
        <v>0</v>
      </c>
      <c r="S1178" s="279">
        <f>時間計算書!U1178</f>
        <v>0</v>
      </c>
      <c r="T1178" s="289">
        <f>IF(計算規則!$G$28=0,0,ROUND(S1178*24*H1178*T$3+S1178*24*I1178*T$4,0))</f>
        <v>0</v>
      </c>
      <c r="U1178" s="267"/>
      <c r="V1178" s="268"/>
      <c r="W1178" s="268"/>
      <c r="X1178" s="269"/>
      <c r="Y1178" s="270">
        <f t="shared" si="247"/>
        <v>0</v>
      </c>
    </row>
    <row r="1179" spans="1:25" x14ac:dyDescent="0.15">
      <c r="A1179" s="743" t="s">
        <v>80</v>
      </c>
      <c r="B1179" s="184" t="s">
        <v>116</v>
      </c>
      <c r="C1179" s="198">
        <f>SUM(S1152:S1182)</f>
        <v>0</v>
      </c>
      <c r="D1179" s="66">
        <f t="shared" si="248"/>
        <v>45440</v>
      </c>
      <c r="E1179" s="67">
        <f t="shared" si="260"/>
        <v>45440</v>
      </c>
      <c r="F1179" s="68">
        <f t="shared" si="261"/>
        <v>45440</v>
      </c>
      <c r="G1179" s="214" t="str">
        <f>IF(時間計算書!E1179="","",時間計算書!E1179)</f>
        <v/>
      </c>
      <c r="H1179" s="156">
        <f t="shared" ref="H1179:I1182" si="276">H1178</f>
        <v>0</v>
      </c>
      <c r="I1179" s="156">
        <f t="shared" si="276"/>
        <v>0</v>
      </c>
      <c r="J1179" s="285">
        <f>IF(計算規則!$G$28=0,1,IF(G1179="法",計算規則!H1207,IF(G1179="所",計算規則!$H$33,計算規則!$H$32)))</f>
        <v>1</v>
      </c>
      <c r="K1179" s="283">
        <f>時間計算書!P1179</f>
        <v>0</v>
      </c>
      <c r="L1179" s="287">
        <f>IF(計算規則!$G$28=0,0,ROUND(K1179*24*H1179*J1179,0))</f>
        <v>0</v>
      </c>
      <c r="M1179" s="279">
        <f>時間計算書!Q1179+時間計算書!R1179</f>
        <v>0</v>
      </c>
      <c r="N1179" s="288">
        <f>IF(計算規則!$G$28=0,0,ROUND(M1179*24*H1179*N$3+M1179*24*I1179*N$4,0))</f>
        <v>0</v>
      </c>
      <c r="O1179" s="279">
        <f>時間計算書!S1179</f>
        <v>0</v>
      </c>
      <c r="P1179" s="288">
        <f>IF(計算規則!$G$28=0,0,ROUND(O1179*24*H1179*P$3+O1179*24*I1179*P$4,0))</f>
        <v>0</v>
      </c>
      <c r="Q1179" s="279">
        <f>時間計算書!T1179</f>
        <v>0</v>
      </c>
      <c r="R1179" s="288">
        <f>IF(計算規則!$G$28=0,0,ROUND(Q1179*24*H1179*R$3+Q1179*24*I1179*R$4,0))</f>
        <v>0</v>
      </c>
      <c r="S1179" s="279">
        <f>時間計算書!U1179</f>
        <v>0</v>
      </c>
      <c r="T1179" s="289">
        <f>IF(計算規則!$G$28=0,0,ROUND(S1179*24*H1179*T$3+S1179*24*I1179*T$4,0))</f>
        <v>0</v>
      </c>
      <c r="U1179" s="267"/>
      <c r="V1179" s="268"/>
      <c r="W1179" s="268"/>
      <c r="X1179" s="269"/>
      <c r="Y1179" s="270">
        <f t="shared" si="247"/>
        <v>0</v>
      </c>
    </row>
    <row r="1180" spans="1:25" x14ac:dyDescent="0.15">
      <c r="A1180" s="744"/>
      <c r="B1180" s="196" t="s">
        <v>56</v>
      </c>
      <c r="C1180" s="199">
        <f>SUM(T1152:T1182)</f>
        <v>0</v>
      </c>
      <c r="D1180" s="211">
        <f>IF(OR(MONTH(D1152)=1,MONTH(D1152)=3,MONTH(D1152)=5,MONTH(D1152)=7,MONTH(D1152)=8,MONTH(D1152)=10,MONTH(D1152)=12),D1179+1,IF(OR(MONTH(D1152)=4,MONTH(D1152)=6,MONTH(D1152)=9,MONTH(D1152)=11),D1179+1,IF(DAY(DATE(YEAR(D1152),3,0))=29,D1179+1,"")))</f>
        <v>45441</v>
      </c>
      <c r="E1180" s="333">
        <f t="shared" si="260"/>
        <v>45441</v>
      </c>
      <c r="F1180" s="334">
        <f t="shared" si="261"/>
        <v>45441</v>
      </c>
      <c r="G1180" s="214" t="str">
        <f>IF(時間計算書!E1180="","",時間計算書!E1180)</f>
        <v/>
      </c>
      <c r="H1180" s="156">
        <f>IF(D1180="","",H1179)</f>
        <v>0</v>
      </c>
      <c r="I1180" s="156">
        <f t="shared" si="276"/>
        <v>0</v>
      </c>
      <c r="J1180" s="285">
        <f>IF(計算規則!$G$28=0,1,IF(G1180="法",計算規則!H1208,IF(G1180="所",計算規則!$H$33,計算規則!$H$32)))</f>
        <v>1</v>
      </c>
      <c r="K1180" s="283">
        <f>時間計算書!P1180</f>
        <v>0</v>
      </c>
      <c r="L1180" s="287">
        <f>IF(計算規則!$G$28=0,0,IF(D1180="","",ROUND(K1180*24*H1180*J1180,0)))</f>
        <v>0</v>
      </c>
      <c r="M1180" s="279">
        <f>時間計算書!Q1180+時間計算書!R1180</f>
        <v>0</v>
      </c>
      <c r="N1180" s="288">
        <f>IF(計算規則!$G$28=0,0,IF(D1180="","",ROUND(M1180*24*H1180*N$3+M1180*24*I1180*N$4,0)))</f>
        <v>0</v>
      </c>
      <c r="O1180" s="279">
        <f>時間計算書!S1180</f>
        <v>0</v>
      </c>
      <c r="P1180" s="288">
        <f>IF(計算規則!$G$28=0,0,IF(D1180="","",ROUND(O1180*24*H1180*P$3+O1180*24*I1180*P$4,0)))</f>
        <v>0</v>
      </c>
      <c r="Q1180" s="279">
        <f>時間計算書!T1180</f>
        <v>0</v>
      </c>
      <c r="R1180" s="288">
        <f>IF(計算規則!$G$28=0,0,IF(D1180="","",ROUND(Q1180*24*H1180*R$3+Q1180*24*I1180*R$4,0)))</f>
        <v>0</v>
      </c>
      <c r="S1180" s="279">
        <f>時間計算書!U1180</f>
        <v>0</v>
      </c>
      <c r="T1180" s="289">
        <f>IF(計算規則!$G$28=0,0,IF(D1180="","",ROUND(S1180*24*H1180*T$3+S1180*24*I1180*T$4,0)))</f>
        <v>0</v>
      </c>
      <c r="U1180" s="267"/>
      <c r="V1180" s="268"/>
      <c r="W1180" s="268"/>
      <c r="X1180" s="269"/>
      <c r="Y1180" s="270">
        <f>IF(D1180="","",SUM(L1180+N1180+P1180+R1180+T1180)+SUM(U1180:X1180))</f>
        <v>0</v>
      </c>
    </row>
    <row r="1181" spans="1:25" x14ac:dyDescent="0.15">
      <c r="A1181" s="744"/>
      <c r="B1181" s="196" t="s">
        <v>114</v>
      </c>
      <c r="C1181" s="281">
        <f>SUM(X1152:X1182)</f>
        <v>0</v>
      </c>
      <c r="D1181" s="211">
        <f>IF(OR(MONTH(D1152)=1,MONTH(D1152)=3,MONTH(D1152)=5,MONTH(D1152)=7,MONTH(D1152)=8,MONTH(D1152)=10,MONTH(D1152)=12),D1180+1,IF(OR(MONTH(D1152)=4,MONTH(D1152)=6,MONTH(D1152)=9,MONTH(D1152)=11),D1180+1,""))</f>
        <v>45442</v>
      </c>
      <c r="E1181" s="333">
        <f t="shared" si="260"/>
        <v>45442</v>
      </c>
      <c r="F1181" s="334">
        <f t="shared" si="261"/>
        <v>45442</v>
      </c>
      <c r="G1181" s="214" t="str">
        <f>IF(時間計算書!E1181="","",時間計算書!E1181)</f>
        <v/>
      </c>
      <c r="H1181" s="156">
        <f>IF(D1181="","",H1180)</f>
        <v>0</v>
      </c>
      <c r="I1181" s="156">
        <f t="shared" si="276"/>
        <v>0</v>
      </c>
      <c r="J1181" s="285">
        <f>IF(計算規則!$G$28=0,1,IF(G1181="法",計算規則!H1209,IF(G1181="所",計算規則!$H$33,計算規則!$H$32)))</f>
        <v>1</v>
      </c>
      <c r="K1181" s="283">
        <f>時間計算書!P1181</f>
        <v>0</v>
      </c>
      <c r="L1181" s="287">
        <f>IF(計算規則!$G$28=0,0,IF(D1181="","",ROUND(K1181*24*H1181*J1181,0)))</f>
        <v>0</v>
      </c>
      <c r="M1181" s="279">
        <f>時間計算書!Q1181+時間計算書!R1181</f>
        <v>0</v>
      </c>
      <c r="N1181" s="288">
        <f>IF(計算規則!$G$28=0,0,IF(D1181="","",ROUND(M1181*24*H1181*N$3+M1181*24*I1181*N$4,0)))</f>
        <v>0</v>
      </c>
      <c r="O1181" s="279">
        <f>時間計算書!S1181</f>
        <v>0</v>
      </c>
      <c r="P1181" s="288">
        <f>IF(計算規則!$G$28=0,0,IF(D1181="","",ROUND(O1181*24*H1181*P$3+O1181*24*I1181*P$4,0)))</f>
        <v>0</v>
      </c>
      <c r="Q1181" s="279">
        <f>時間計算書!T1181</f>
        <v>0</v>
      </c>
      <c r="R1181" s="288">
        <f>IF(計算規則!$G$28=0,0,IF(D1181="","",ROUND(Q1181*24*H1181*R$3+Q1181*24*I1181*R$4,0)))</f>
        <v>0</v>
      </c>
      <c r="S1181" s="279">
        <f>時間計算書!U1181</f>
        <v>0</v>
      </c>
      <c r="T1181" s="289">
        <f>IF(計算規則!$G$28=0,0,IF(D1181="","",ROUND(S1181*24*H1181*T$3+S1181*24*I1181*T$4,0)))</f>
        <v>0</v>
      </c>
      <c r="U1181" s="267"/>
      <c r="V1181" s="268"/>
      <c r="W1181" s="268"/>
      <c r="X1181" s="269"/>
      <c r="Y1181" s="270">
        <f>IF(D1181="","",SUM(L1181+N1181+P1181+R1181+T1181)+SUM(U1181:X1181))</f>
        <v>0</v>
      </c>
    </row>
    <row r="1182" spans="1:25" ht="14.25" thickBot="1" x14ac:dyDescent="0.2">
      <c r="A1182" s="745"/>
      <c r="B1182" s="197" t="s">
        <v>115</v>
      </c>
      <c r="C1182" s="282">
        <f>C1180+C1181</f>
        <v>0</v>
      </c>
      <c r="D1182" s="212">
        <f>IF(OR(MONTH(D1152)=1,MONTH(D1152)=3,MONTH(D1152)=5,MONTH(D1152)=7,MONTH(D1152)=8,MONTH(D1152)=10,MONTH(D1152)=12),D1181+1,IF(OR(MONTH(D1152)=4,MONTH(D1152)=6,MONTH(D1152)=9,MONTH(D1152)=11),"",""))</f>
        <v>45443</v>
      </c>
      <c r="E1182" s="335">
        <f t="shared" si="260"/>
        <v>45443</v>
      </c>
      <c r="F1182" s="336">
        <f t="shared" si="261"/>
        <v>45443</v>
      </c>
      <c r="G1182" s="215" t="str">
        <f>IF(時間計算書!E1182="","",時間計算書!E1182)</f>
        <v/>
      </c>
      <c r="H1182" s="157">
        <f>IF(D1182="","",H1181)</f>
        <v>0</v>
      </c>
      <c r="I1182" s="157">
        <f t="shared" si="276"/>
        <v>0</v>
      </c>
      <c r="J1182" s="286">
        <f>IF(計算規則!$G$28=0,1,IF(G1182="法",計算規則!H1210,IF(G1182="所",計算規則!$H$33,計算規則!$H$32)))</f>
        <v>1</v>
      </c>
      <c r="K1182" s="293">
        <f>時間計算書!P1182</f>
        <v>0</v>
      </c>
      <c r="L1182" s="294">
        <f>IF(計算規則!$G$28=0,0,IF(D1182="","",ROUND(K1182*24*H1182*J1182,0)))</f>
        <v>0</v>
      </c>
      <c r="M1182" s="295">
        <f>時間計算書!Q1182+時間計算書!R1182</f>
        <v>0</v>
      </c>
      <c r="N1182" s="296">
        <f>IF(計算規則!$G$28=0,0,IF(D1182="","",ROUND(M1182*24*H1182*N$3+M1182*24*I1182*N$4,0)))</f>
        <v>0</v>
      </c>
      <c r="O1182" s="295">
        <f>時間計算書!S1182</f>
        <v>0</v>
      </c>
      <c r="P1182" s="296">
        <f>IF(計算規則!$G$28=0,0,IF(D1182="","",ROUND(O1182*24*H1182*P$3+O1182*24*I1182*P$4,0)))</f>
        <v>0</v>
      </c>
      <c r="Q1182" s="295">
        <f>時間計算書!T1182</f>
        <v>0</v>
      </c>
      <c r="R1182" s="296">
        <f>IF(計算規則!$G$28=0,0,IF(D1182="","",ROUND(Q1182*24*H1182*R$3+Q1182*24*I1182*R$4,0)))</f>
        <v>0</v>
      </c>
      <c r="S1182" s="295">
        <f>時間計算書!U1182</f>
        <v>0</v>
      </c>
      <c r="T1182" s="297">
        <f>IF(計算規則!$G$28=0,0,IF(D1182="","",ROUND(S1182*24*H1182*T$3+S1182*24*I1182*T$4,0)))</f>
        <v>0</v>
      </c>
      <c r="U1182" s="271"/>
      <c r="V1182" s="272"/>
      <c r="W1182" s="272"/>
      <c r="X1182" s="273"/>
      <c r="Y1182" s="274">
        <f>IF(D1182="","",SUM(L1182+N1182+P1182+R1182+T1182)+SUM(U1182:X1182))</f>
        <v>0</v>
      </c>
    </row>
    <row r="1183" spans="1:25" x14ac:dyDescent="0.15">
      <c r="A1183" s="775">
        <f>IF(計算規則!$D$15=0,D1183,D1214)</f>
        <v>45444</v>
      </c>
      <c r="B1183" s="776"/>
      <c r="C1183" s="776"/>
      <c r="D1183" s="71">
        <f>IF(D1182="",IF(D1181="",IF(D1180="",D1179+1,D1180+1),D1181+1),D1182+1)</f>
        <v>45444</v>
      </c>
      <c r="E1183" s="72">
        <f t="shared" si="260"/>
        <v>45444</v>
      </c>
      <c r="F1183" s="73">
        <f t="shared" si="261"/>
        <v>45444</v>
      </c>
      <c r="G1183" s="216" t="str">
        <f>IF(時間計算書!E1183="","",時間計算書!E1183)</f>
        <v/>
      </c>
      <c r="H1183" s="155">
        <f>賃金一覧表・単価計算書・既払金計算書!AK221</f>
        <v>0</v>
      </c>
      <c r="I1183" s="155">
        <f>賃金一覧表・単価計算書・既払金計算書!BG221</f>
        <v>0</v>
      </c>
      <c r="J1183" s="303">
        <f>IF(計算規則!$G$28=0,1,IF(G1183="法",計算規則!H1211,IF(G1183="所",計算規則!$H$33,計算規則!$H$32)))</f>
        <v>1</v>
      </c>
      <c r="K1183" s="284">
        <f>時間計算書!P1183</f>
        <v>0</v>
      </c>
      <c r="L1183" s="290">
        <f>IF(計算規則!$G$28=0,0,ROUND(K1183*24*H1183*J1183,0))</f>
        <v>0</v>
      </c>
      <c r="M1183" s="278">
        <f>時間計算書!Q1183+時間計算書!R1183</f>
        <v>0</v>
      </c>
      <c r="N1183" s="291">
        <f>IF(計算規則!$G$28=0,0,ROUND(M1183*24*H1183*N$3+M1183*24*I1183*N$4,0))</f>
        <v>0</v>
      </c>
      <c r="O1183" s="278">
        <f>時間計算書!S1183</f>
        <v>0</v>
      </c>
      <c r="P1183" s="291">
        <f>IF(計算規則!$G$28=0,0,ROUND(O1183*24*H1183*P$3+O1183*24*I1183*P$4,0))</f>
        <v>0</v>
      </c>
      <c r="Q1183" s="278">
        <f>時間計算書!T1183</f>
        <v>0</v>
      </c>
      <c r="R1183" s="291">
        <f>IF(計算規則!$G$28=0,0,ROUND(Q1183*24*H1183*R$3+Q1183*24*I1183*R$4,0))</f>
        <v>0</v>
      </c>
      <c r="S1183" s="278">
        <f>時間計算書!U1183</f>
        <v>0</v>
      </c>
      <c r="T1183" s="292">
        <f>IF(計算規則!$G$28=0,0,ROUND(S1183*24*H1183*T$3+S1183*24*I1183*T$4,0))</f>
        <v>0</v>
      </c>
      <c r="U1183" s="275"/>
      <c r="V1183" s="276"/>
      <c r="W1183" s="276"/>
      <c r="X1183" s="277"/>
      <c r="Y1183" s="280">
        <f t="shared" ref="Y1183:Y1210" si="277">SUM(L1183+N1183+P1183+R1183+T1183)+SUM(U1183:X1183)</f>
        <v>0</v>
      </c>
    </row>
    <row r="1184" spans="1:25" x14ac:dyDescent="0.15">
      <c r="A1184" s="777"/>
      <c r="B1184" s="778"/>
      <c r="C1184" s="778"/>
      <c r="D1184" s="66">
        <f t="shared" ref="D1184:D1210" si="278">D1183+1</f>
        <v>45445</v>
      </c>
      <c r="E1184" s="67">
        <f t="shared" si="260"/>
        <v>45445</v>
      </c>
      <c r="F1184" s="68">
        <f t="shared" si="261"/>
        <v>45445</v>
      </c>
      <c r="G1184" s="214" t="str">
        <f>IF(時間計算書!E1184="","",時間計算書!E1184)</f>
        <v/>
      </c>
      <c r="H1184" s="156">
        <f>H1183</f>
        <v>0</v>
      </c>
      <c r="I1184" s="156">
        <f>I1183</f>
        <v>0</v>
      </c>
      <c r="J1184" s="285">
        <f>IF(計算規則!$G$28=0,1,IF(G1184="法",計算規則!H1212,IF(G1184="所",計算規則!$H$33,計算規則!$H$32)))</f>
        <v>1</v>
      </c>
      <c r="K1184" s="283">
        <f>時間計算書!P1184</f>
        <v>0</v>
      </c>
      <c r="L1184" s="287">
        <f>IF(計算規則!$G$28=0,0,ROUND(K1184*24*H1184*J1184,0))</f>
        <v>0</v>
      </c>
      <c r="M1184" s="279">
        <f>時間計算書!Q1184+時間計算書!R1184</f>
        <v>0</v>
      </c>
      <c r="N1184" s="288">
        <f>IF(計算規則!$G$28=0,0,ROUND(M1184*24*H1184*N$3+M1184*24*I1184*N$4,0))</f>
        <v>0</v>
      </c>
      <c r="O1184" s="279">
        <f>時間計算書!S1184</f>
        <v>0</v>
      </c>
      <c r="P1184" s="288">
        <f>IF(計算規則!$G$28=0,0,ROUND(O1184*24*H1184*P$3+O1184*24*I1184*P$4,0))</f>
        <v>0</v>
      </c>
      <c r="Q1184" s="279">
        <f>時間計算書!T1184</f>
        <v>0</v>
      </c>
      <c r="R1184" s="288">
        <f>IF(計算規則!$G$28=0,0,ROUND(Q1184*24*H1184*R$3+Q1184*24*I1184*R$4,0))</f>
        <v>0</v>
      </c>
      <c r="S1184" s="279">
        <f>時間計算書!U1184</f>
        <v>0</v>
      </c>
      <c r="T1184" s="289">
        <f>IF(計算規則!$G$28=0,0,ROUND(S1184*24*H1184*T$3+S1184*24*I1184*T$4,0))</f>
        <v>0</v>
      </c>
      <c r="U1184" s="267"/>
      <c r="V1184" s="268"/>
      <c r="W1184" s="268"/>
      <c r="X1184" s="269"/>
      <c r="Y1184" s="270">
        <f t="shared" si="277"/>
        <v>0</v>
      </c>
    </row>
    <row r="1185" spans="1:25" x14ac:dyDescent="0.15">
      <c r="A1185" s="779">
        <f>A1183</f>
        <v>45444</v>
      </c>
      <c r="B1185" s="780"/>
      <c r="C1185" s="780"/>
      <c r="D1185" s="66">
        <f t="shared" si="278"/>
        <v>45446</v>
      </c>
      <c r="E1185" s="67">
        <f t="shared" si="260"/>
        <v>45446</v>
      </c>
      <c r="F1185" s="68">
        <f t="shared" si="261"/>
        <v>45446</v>
      </c>
      <c r="G1185" s="214" t="str">
        <f>IF(時間計算書!E1185="","",時間計算書!E1185)</f>
        <v/>
      </c>
      <c r="H1185" s="156">
        <f t="shared" ref="H1185:I1185" si="279">H1184</f>
        <v>0</v>
      </c>
      <c r="I1185" s="156">
        <f t="shared" si="279"/>
        <v>0</v>
      </c>
      <c r="J1185" s="285">
        <f>IF(計算規則!$G$28=0,1,IF(G1185="法",計算規則!H1213,IF(G1185="所",計算規則!$H$33,計算規則!$H$32)))</f>
        <v>1</v>
      </c>
      <c r="K1185" s="283">
        <f>時間計算書!P1185</f>
        <v>0</v>
      </c>
      <c r="L1185" s="287">
        <f>IF(計算規則!$G$28=0,0,ROUND(K1185*24*H1185*J1185,0))</f>
        <v>0</v>
      </c>
      <c r="M1185" s="279">
        <f>時間計算書!Q1185+時間計算書!R1185</f>
        <v>0</v>
      </c>
      <c r="N1185" s="288">
        <f>IF(計算規則!$G$28=0,0,ROUND(M1185*24*H1185*N$3+M1185*24*I1185*N$4,0))</f>
        <v>0</v>
      </c>
      <c r="O1185" s="279">
        <f>時間計算書!S1185</f>
        <v>0</v>
      </c>
      <c r="P1185" s="288">
        <f>IF(計算規則!$G$28=0,0,ROUND(O1185*24*H1185*P$3+O1185*24*I1185*P$4,0))</f>
        <v>0</v>
      </c>
      <c r="Q1185" s="279">
        <f>時間計算書!T1185</f>
        <v>0</v>
      </c>
      <c r="R1185" s="288">
        <f>IF(計算規則!$G$28=0,0,ROUND(Q1185*24*H1185*R$3+Q1185*24*I1185*R$4,0))</f>
        <v>0</v>
      </c>
      <c r="S1185" s="279">
        <f>時間計算書!U1185</f>
        <v>0</v>
      </c>
      <c r="T1185" s="289">
        <f>IF(計算規則!$G$28=0,0,ROUND(S1185*24*H1185*T$3+S1185*24*I1185*T$4,0))</f>
        <v>0</v>
      </c>
      <c r="U1185" s="267"/>
      <c r="V1185" s="268"/>
      <c r="W1185" s="268"/>
      <c r="X1185" s="269"/>
      <c r="Y1185" s="270">
        <f t="shared" si="277"/>
        <v>0</v>
      </c>
    </row>
    <row r="1186" spans="1:25" ht="14.25" thickBot="1" x14ac:dyDescent="0.2">
      <c r="A1186" s="781"/>
      <c r="B1186" s="782"/>
      <c r="C1186" s="782"/>
      <c r="D1186" s="66">
        <f t="shared" si="278"/>
        <v>45447</v>
      </c>
      <c r="E1186" s="67">
        <f t="shared" si="260"/>
        <v>45447</v>
      </c>
      <c r="F1186" s="68">
        <f t="shared" si="261"/>
        <v>45447</v>
      </c>
      <c r="G1186" s="214" t="str">
        <f>IF(時間計算書!E1186="","",時間計算書!E1186)</f>
        <v/>
      </c>
      <c r="H1186" s="156">
        <f t="shared" ref="H1186:I1186" si="280">H1185</f>
        <v>0</v>
      </c>
      <c r="I1186" s="156">
        <f t="shared" si="280"/>
        <v>0</v>
      </c>
      <c r="J1186" s="285">
        <f>IF(計算規則!$G$28=0,1,IF(G1186="法",計算規則!H1214,IF(G1186="所",計算規則!$H$33,計算規則!$H$32)))</f>
        <v>1</v>
      </c>
      <c r="K1186" s="283">
        <f>時間計算書!P1186</f>
        <v>0</v>
      </c>
      <c r="L1186" s="287">
        <f>IF(計算規則!$G$28=0,0,ROUND(K1186*24*H1186*J1186,0))</f>
        <v>0</v>
      </c>
      <c r="M1186" s="279">
        <f>時間計算書!Q1186+時間計算書!R1186</f>
        <v>0</v>
      </c>
      <c r="N1186" s="288">
        <f>IF(計算規則!$G$28=0,0,ROUND(M1186*24*H1186*N$3+M1186*24*I1186*N$4,0))</f>
        <v>0</v>
      </c>
      <c r="O1186" s="279">
        <f>時間計算書!S1186</f>
        <v>0</v>
      </c>
      <c r="P1186" s="288">
        <f>IF(計算規則!$G$28=0,0,ROUND(O1186*24*H1186*P$3+O1186*24*I1186*P$4,0))</f>
        <v>0</v>
      </c>
      <c r="Q1186" s="279">
        <f>時間計算書!T1186</f>
        <v>0</v>
      </c>
      <c r="R1186" s="288">
        <f>IF(計算規則!$G$28=0,0,ROUND(Q1186*24*H1186*R$3+Q1186*24*I1186*R$4,0))</f>
        <v>0</v>
      </c>
      <c r="S1186" s="279">
        <f>時間計算書!U1186</f>
        <v>0</v>
      </c>
      <c r="T1186" s="289">
        <f>IF(計算規則!$G$28=0,0,ROUND(S1186*24*H1186*T$3+S1186*24*I1186*T$4,0))</f>
        <v>0</v>
      </c>
      <c r="U1186" s="267"/>
      <c r="V1186" s="268"/>
      <c r="W1186" s="268"/>
      <c r="X1186" s="269"/>
      <c r="Y1186" s="270">
        <f t="shared" si="277"/>
        <v>0</v>
      </c>
    </row>
    <row r="1187" spans="1:25" x14ac:dyDescent="0.15">
      <c r="A1187" s="751" t="s">
        <v>172</v>
      </c>
      <c r="B1187" s="752"/>
      <c r="C1187" s="753"/>
      <c r="D1187" s="66">
        <f t="shared" si="278"/>
        <v>45448</v>
      </c>
      <c r="E1187" s="67">
        <f t="shared" si="260"/>
        <v>45448</v>
      </c>
      <c r="F1187" s="68">
        <f t="shared" si="261"/>
        <v>45448</v>
      </c>
      <c r="G1187" s="214" t="str">
        <f>IF(時間計算書!E1187="","",時間計算書!E1187)</f>
        <v/>
      </c>
      <c r="H1187" s="156">
        <f t="shared" ref="H1187:I1187" si="281">H1186</f>
        <v>0</v>
      </c>
      <c r="I1187" s="156">
        <f t="shared" si="281"/>
        <v>0</v>
      </c>
      <c r="J1187" s="285">
        <f>IF(計算規則!$G$28=0,1,IF(G1187="法",計算規則!H1215,IF(G1187="所",計算規則!$H$33,計算規則!$H$32)))</f>
        <v>1</v>
      </c>
      <c r="K1187" s="283">
        <f>時間計算書!P1187</f>
        <v>0</v>
      </c>
      <c r="L1187" s="287">
        <f>IF(計算規則!$G$28=0,0,ROUND(K1187*24*H1187*J1187,0))</f>
        <v>0</v>
      </c>
      <c r="M1187" s="279">
        <f>時間計算書!Q1187+時間計算書!R1187</f>
        <v>0</v>
      </c>
      <c r="N1187" s="288">
        <f>IF(計算規則!$G$28=0,0,ROUND(M1187*24*H1187*N$3+M1187*24*I1187*N$4,0))</f>
        <v>0</v>
      </c>
      <c r="O1187" s="279">
        <f>時間計算書!S1187</f>
        <v>0</v>
      </c>
      <c r="P1187" s="288">
        <f>IF(計算規則!$G$28=0,0,ROUND(O1187*24*H1187*P$3+O1187*24*I1187*P$4,0))</f>
        <v>0</v>
      </c>
      <c r="Q1187" s="279">
        <f>時間計算書!T1187</f>
        <v>0</v>
      </c>
      <c r="R1187" s="288">
        <f>IF(計算規則!$G$28=0,0,ROUND(Q1187*24*H1187*R$3+Q1187*24*I1187*R$4,0))</f>
        <v>0</v>
      </c>
      <c r="S1187" s="279">
        <f>時間計算書!U1187</f>
        <v>0</v>
      </c>
      <c r="T1187" s="289">
        <f>IF(計算規則!$G$28=0,0,ROUND(S1187*24*H1187*T$3+S1187*24*I1187*T$4,0))</f>
        <v>0</v>
      </c>
      <c r="U1187" s="267"/>
      <c r="V1187" s="268"/>
      <c r="W1187" s="268"/>
      <c r="X1187" s="269"/>
      <c r="Y1187" s="270">
        <f t="shared" si="277"/>
        <v>0</v>
      </c>
    </row>
    <row r="1188" spans="1:25" ht="14.25" thickBot="1" x14ac:dyDescent="0.2">
      <c r="A1188" s="754"/>
      <c r="B1188" s="755"/>
      <c r="C1188" s="756"/>
      <c r="D1188" s="66">
        <f t="shared" si="278"/>
        <v>45449</v>
      </c>
      <c r="E1188" s="67">
        <f t="shared" si="260"/>
        <v>45449</v>
      </c>
      <c r="F1188" s="68">
        <f t="shared" si="261"/>
        <v>45449</v>
      </c>
      <c r="G1188" s="214" t="str">
        <f>IF(時間計算書!E1188="","",時間計算書!E1188)</f>
        <v/>
      </c>
      <c r="H1188" s="156">
        <f t="shared" ref="H1188:I1188" si="282">H1187</f>
        <v>0</v>
      </c>
      <c r="I1188" s="156">
        <f t="shared" si="282"/>
        <v>0</v>
      </c>
      <c r="J1188" s="285">
        <f>IF(計算規則!$G$28=0,1,IF(G1188="法",計算規則!H1216,IF(G1188="所",計算規則!$H$33,計算規則!$H$32)))</f>
        <v>1</v>
      </c>
      <c r="K1188" s="283">
        <f>時間計算書!P1188</f>
        <v>0</v>
      </c>
      <c r="L1188" s="287">
        <f>IF(計算規則!$G$28=0,0,ROUND(K1188*24*H1188*J1188,0))</f>
        <v>0</v>
      </c>
      <c r="M1188" s="279">
        <f>時間計算書!Q1188+時間計算書!R1188</f>
        <v>0</v>
      </c>
      <c r="N1188" s="288">
        <f>IF(計算規則!$G$28=0,0,ROUND(M1188*24*H1188*N$3+M1188*24*I1188*N$4,0))</f>
        <v>0</v>
      </c>
      <c r="O1188" s="279">
        <f>時間計算書!S1188</f>
        <v>0</v>
      </c>
      <c r="P1188" s="288">
        <f>IF(計算規則!$G$28=0,0,ROUND(O1188*24*H1188*P$3+O1188*24*I1188*P$4,0))</f>
        <v>0</v>
      </c>
      <c r="Q1188" s="279">
        <f>時間計算書!T1188</f>
        <v>0</v>
      </c>
      <c r="R1188" s="288">
        <f>IF(計算規則!$G$28=0,0,ROUND(Q1188*24*H1188*R$3+Q1188*24*I1188*R$4,0))</f>
        <v>0</v>
      </c>
      <c r="S1188" s="279">
        <f>時間計算書!U1188</f>
        <v>0</v>
      </c>
      <c r="T1188" s="289">
        <f>IF(計算規則!$G$28=0,0,ROUND(S1188*24*H1188*T$3+S1188*24*I1188*T$4,0))</f>
        <v>0</v>
      </c>
      <c r="U1188" s="267"/>
      <c r="V1188" s="268"/>
      <c r="W1188" s="268"/>
      <c r="X1188" s="269"/>
      <c r="Y1188" s="270">
        <f t="shared" si="277"/>
        <v>0</v>
      </c>
    </row>
    <row r="1189" spans="1:25" x14ac:dyDescent="0.15">
      <c r="A1189" s="757">
        <f>時間計算書!P221</f>
        <v>0</v>
      </c>
      <c r="B1189" s="758"/>
      <c r="C1189" s="759"/>
      <c r="D1189" s="66">
        <f t="shared" si="278"/>
        <v>45450</v>
      </c>
      <c r="E1189" s="67">
        <f t="shared" si="260"/>
        <v>45450</v>
      </c>
      <c r="F1189" s="68">
        <f t="shared" si="261"/>
        <v>45450</v>
      </c>
      <c r="G1189" s="214" t="str">
        <f>IF(時間計算書!E1189="","",時間計算書!E1189)</f>
        <v/>
      </c>
      <c r="H1189" s="156">
        <f t="shared" ref="H1189:I1189" si="283">H1188</f>
        <v>0</v>
      </c>
      <c r="I1189" s="156">
        <f t="shared" si="283"/>
        <v>0</v>
      </c>
      <c r="J1189" s="285">
        <f>IF(計算規則!$G$28=0,1,IF(G1189="法",計算規則!H1217,IF(G1189="所",計算規則!$H$33,計算規則!$H$32)))</f>
        <v>1</v>
      </c>
      <c r="K1189" s="283">
        <f>時間計算書!P1189</f>
        <v>0</v>
      </c>
      <c r="L1189" s="287">
        <f>IF(計算規則!$G$28=0,0,ROUND(K1189*24*H1189*J1189,0))</f>
        <v>0</v>
      </c>
      <c r="M1189" s="279">
        <f>時間計算書!Q1189+時間計算書!R1189</f>
        <v>0</v>
      </c>
      <c r="N1189" s="288">
        <f>IF(計算規則!$G$28=0,0,ROUND(M1189*24*H1189*N$3+M1189*24*I1189*N$4,0))</f>
        <v>0</v>
      </c>
      <c r="O1189" s="279">
        <f>時間計算書!S1189</f>
        <v>0</v>
      </c>
      <c r="P1189" s="288">
        <f>IF(計算規則!$G$28=0,0,ROUND(O1189*24*H1189*P$3+O1189*24*I1189*P$4,0))</f>
        <v>0</v>
      </c>
      <c r="Q1189" s="279">
        <f>時間計算書!T1189</f>
        <v>0</v>
      </c>
      <c r="R1189" s="288">
        <f>IF(計算規則!$G$28=0,0,ROUND(Q1189*24*H1189*R$3+Q1189*24*I1189*R$4,0))</f>
        <v>0</v>
      </c>
      <c r="S1189" s="279">
        <f>時間計算書!U1189</f>
        <v>0</v>
      </c>
      <c r="T1189" s="289">
        <f>IF(計算規則!$G$28=0,0,ROUND(S1189*24*H1189*T$3+S1189*24*I1189*T$4,0))</f>
        <v>0</v>
      </c>
      <c r="U1189" s="267"/>
      <c r="V1189" s="268"/>
      <c r="W1189" s="268"/>
      <c r="X1189" s="269"/>
      <c r="Y1189" s="270">
        <f t="shared" si="277"/>
        <v>0</v>
      </c>
    </row>
    <row r="1190" spans="1:25" ht="14.25" thickBot="1" x14ac:dyDescent="0.2">
      <c r="A1190" s="760"/>
      <c r="B1190" s="761"/>
      <c r="C1190" s="762"/>
      <c r="D1190" s="66">
        <f t="shared" si="278"/>
        <v>45451</v>
      </c>
      <c r="E1190" s="67">
        <f t="shared" si="260"/>
        <v>45451</v>
      </c>
      <c r="F1190" s="68">
        <f t="shared" si="261"/>
        <v>45451</v>
      </c>
      <c r="G1190" s="214" t="str">
        <f>IF(時間計算書!E1190="","",時間計算書!E1190)</f>
        <v/>
      </c>
      <c r="H1190" s="156">
        <f t="shared" ref="H1190:I1190" si="284">H1189</f>
        <v>0</v>
      </c>
      <c r="I1190" s="156">
        <f t="shared" si="284"/>
        <v>0</v>
      </c>
      <c r="J1190" s="285">
        <f>IF(計算規則!$G$28=0,1,IF(G1190="法",計算規則!H1218,IF(G1190="所",計算規則!$H$33,計算規則!$H$32)))</f>
        <v>1</v>
      </c>
      <c r="K1190" s="283">
        <f>時間計算書!P1190</f>
        <v>0</v>
      </c>
      <c r="L1190" s="287">
        <f>IF(計算規則!$G$28=0,0,ROUND(K1190*24*H1190*J1190,0))</f>
        <v>0</v>
      </c>
      <c r="M1190" s="279">
        <f>時間計算書!Q1190+時間計算書!R1190</f>
        <v>0</v>
      </c>
      <c r="N1190" s="288">
        <f>IF(計算規則!$G$28=0,0,ROUND(M1190*24*H1190*N$3+M1190*24*I1190*N$4,0))</f>
        <v>0</v>
      </c>
      <c r="O1190" s="279">
        <f>時間計算書!S1190</f>
        <v>0</v>
      </c>
      <c r="P1190" s="288">
        <f>IF(計算規則!$G$28=0,0,ROUND(O1190*24*H1190*P$3+O1190*24*I1190*P$4,0))</f>
        <v>0</v>
      </c>
      <c r="Q1190" s="279">
        <f>時間計算書!T1190</f>
        <v>0</v>
      </c>
      <c r="R1190" s="288">
        <f>IF(計算規則!$G$28=0,0,ROUND(Q1190*24*H1190*R$3+Q1190*24*I1190*R$4,0))</f>
        <v>0</v>
      </c>
      <c r="S1190" s="279">
        <f>時間計算書!U1190</f>
        <v>0</v>
      </c>
      <c r="T1190" s="289">
        <f>IF(計算規則!$G$28=0,0,ROUND(S1190*24*H1190*T$3+S1190*24*I1190*T$4,0))</f>
        <v>0</v>
      </c>
      <c r="U1190" s="267"/>
      <c r="V1190" s="268"/>
      <c r="W1190" s="268"/>
      <c r="X1190" s="269"/>
      <c r="Y1190" s="270">
        <f t="shared" si="277"/>
        <v>0</v>
      </c>
    </row>
    <row r="1191" spans="1:25" x14ac:dyDescent="0.15">
      <c r="A1191" s="763" t="s">
        <v>205</v>
      </c>
      <c r="B1191" s="764"/>
      <c r="C1191" s="765"/>
      <c r="D1191" s="66">
        <f t="shared" si="278"/>
        <v>45452</v>
      </c>
      <c r="E1191" s="67">
        <f t="shared" si="260"/>
        <v>45452</v>
      </c>
      <c r="F1191" s="68">
        <f t="shared" si="261"/>
        <v>45452</v>
      </c>
      <c r="G1191" s="214" t="str">
        <f>IF(時間計算書!E1191="","",時間計算書!E1191)</f>
        <v/>
      </c>
      <c r="H1191" s="156">
        <f t="shared" ref="H1191:I1191" si="285">H1190</f>
        <v>0</v>
      </c>
      <c r="I1191" s="156">
        <f t="shared" si="285"/>
        <v>0</v>
      </c>
      <c r="J1191" s="285">
        <f>IF(計算規則!$G$28=0,1,IF(G1191="法",計算規則!H1219,IF(G1191="所",計算規則!$H$33,計算規則!$H$32)))</f>
        <v>1</v>
      </c>
      <c r="K1191" s="283">
        <f>時間計算書!P1191</f>
        <v>0</v>
      </c>
      <c r="L1191" s="287">
        <f>IF(計算規則!$G$28=0,0,ROUND(K1191*24*H1191*J1191,0))</f>
        <v>0</v>
      </c>
      <c r="M1191" s="279">
        <f>時間計算書!Q1191+時間計算書!R1191</f>
        <v>0</v>
      </c>
      <c r="N1191" s="288">
        <f>IF(計算規則!$G$28=0,0,ROUND(M1191*24*H1191*N$3+M1191*24*I1191*N$4,0))</f>
        <v>0</v>
      </c>
      <c r="O1191" s="279">
        <f>時間計算書!S1191</f>
        <v>0</v>
      </c>
      <c r="P1191" s="288">
        <f>IF(計算規則!$G$28=0,0,ROUND(O1191*24*H1191*P$3+O1191*24*I1191*P$4,0))</f>
        <v>0</v>
      </c>
      <c r="Q1191" s="279">
        <f>時間計算書!T1191</f>
        <v>0</v>
      </c>
      <c r="R1191" s="288">
        <f>IF(計算規則!$G$28=0,0,ROUND(Q1191*24*H1191*R$3+Q1191*24*I1191*R$4,0))</f>
        <v>0</v>
      </c>
      <c r="S1191" s="279">
        <f>時間計算書!U1191</f>
        <v>0</v>
      </c>
      <c r="T1191" s="289">
        <f>IF(計算規則!$G$28=0,0,ROUND(S1191*24*H1191*T$3+S1191*24*I1191*T$4,0))</f>
        <v>0</v>
      </c>
      <c r="U1191" s="267"/>
      <c r="V1191" s="268"/>
      <c r="W1191" s="268"/>
      <c r="X1191" s="269"/>
      <c r="Y1191" s="270">
        <f t="shared" si="277"/>
        <v>0</v>
      </c>
    </row>
    <row r="1192" spans="1:25" ht="14.25" thickBot="1" x14ac:dyDescent="0.2">
      <c r="A1192" s="766"/>
      <c r="B1192" s="767"/>
      <c r="C1192" s="768"/>
      <c r="D1192" s="66">
        <f t="shared" si="278"/>
        <v>45453</v>
      </c>
      <c r="E1192" s="67">
        <f t="shared" si="260"/>
        <v>45453</v>
      </c>
      <c r="F1192" s="68">
        <f t="shared" si="261"/>
        <v>45453</v>
      </c>
      <c r="G1192" s="214" t="str">
        <f>IF(時間計算書!E1192="","",時間計算書!E1192)</f>
        <v/>
      </c>
      <c r="H1192" s="156">
        <f t="shared" ref="H1192:I1192" si="286">H1191</f>
        <v>0</v>
      </c>
      <c r="I1192" s="156">
        <f t="shared" si="286"/>
        <v>0</v>
      </c>
      <c r="J1192" s="285">
        <f>IF(計算規則!$G$28=0,1,IF(G1192="法",計算規則!H1220,IF(G1192="所",計算規則!$H$33,計算規則!$H$32)))</f>
        <v>1</v>
      </c>
      <c r="K1192" s="283">
        <f>時間計算書!P1192</f>
        <v>0</v>
      </c>
      <c r="L1192" s="287">
        <f>IF(計算規則!$G$28=0,0,ROUND(K1192*24*H1192*J1192,0))</f>
        <v>0</v>
      </c>
      <c r="M1192" s="279">
        <f>時間計算書!Q1192+時間計算書!R1192</f>
        <v>0</v>
      </c>
      <c r="N1192" s="288">
        <f>IF(計算規則!$G$28=0,0,ROUND(M1192*24*H1192*N$3+M1192*24*I1192*N$4,0))</f>
        <v>0</v>
      </c>
      <c r="O1192" s="279">
        <f>時間計算書!S1192</f>
        <v>0</v>
      </c>
      <c r="P1192" s="288">
        <f>IF(計算規則!$G$28=0,0,ROUND(O1192*24*H1192*P$3+O1192*24*I1192*P$4,0))</f>
        <v>0</v>
      </c>
      <c r="Q1192" s="279">
        <f>時間計算書!T1192</f>
        <v>0</v>
      </c>
      <c r="R1192" s="288">
        <f>IF(計算規則!$G$28=0,0,ROUND(Q1192*24*H1192*R$3+Q1192*24*I1192*R$4,0))</f>
        <v>0</v>
      </c>
      <c r="S1192" s="279">
        <f>時間計算書!U1192</f>
        <v>0</v>
      </c>
      <c r="T1192" s="289">
        <f>IF(計算規則!$G$28=0,0,ROUND(S1192*24*H1192*T$3+S1192*24*I1192*T$4,0))</f>
        <v>0</v>
      </c>
      <c r="U1192" s="267"/>
      <c r="V1192" s="268"/>
      <c r="W1192" s="268"/>
      <c r="X1192" s="269"/>
      <c r="Y1192" s="270">
        <f t="shared" si="277"/>
        <v>0</v>
      </c>
    </row>
    <row r="1193" spans="1:25" x14ac:dyDescent="0.15">
      <c r="A1193" s="757">
        <f>賃金一覧表・単価計算書・既払金計算書!BG221</f>
        <v>0</v>
      </c>
      <c r="B1193" s="758"/>
      <c r="C1193" s="759"/>
      <c r="D1193" s="66">
        <f t="shared" si="278"/>
        <v>45454</v>
      </c>
      <c r="E1193" s="67">
        <f t="shared" si="260"/>
        <v>45454</v>
      </c>
      <c r="F1193" s="68">
        <f t="shared" si="261"/>
        <v>45454</v>
      </c>
      <c r="G1193" s="214" t="str">
        <f>IF(時間計算書!E1193="","",時間計算書!E1193)</f>
        <v/>
      </c>
      <c r="H1193" s="156">
        <f t="shared" ref="H1193:I1193" si="287">H1192</f>
        <v>0</v>
      </c>
      <c r="I1193" s="156">
        <f t="shared" si="287"/>
        <v>0</v>
      </c>
      <c r="J1193" s="285">
        <f>IF(計算規則!$G$28=0,1,IF(G1193="法",計算規則!H1221,IF(G1193="所",計算規則!$H$33,計算規則!$H$32)))</f>
        <v>1</v>
      </c>
      <c r="K1193" s="283">
        <f>時間計算書!P1193</f>
        <v>0</v>
      </c>
      <c r="L1193" s="287">
        <f>IF(計算規則!$G$28=0,0,ROUND(K1193*24*H1193*J1193,0))</f>
        <v>0</v>
      </c>
      <c r="M1193" s="279">
        <f>時間計算書!Q1193+時間計算書!R1193</f>
        <v>0</v>
      </c>
      <c r="N1193" s="288">
        <f>IF(計算規則!$G$28=0,0,ROUND(M1193*24*H1193*N$3+M1193*24*I1193*N$4,0))</f>
        <v>0</v>
      </c>
      <c r="O1193" s="279">
        <f>時間計算書!S1193</f>
        <v>0</v>
      </c>
      <c r="P1193" s="288">
        <f>IF(計算規則!$G$28=0,0,ROUND(O1193*24*H1193*P$3+O1193*24*I1193*P$4,0))</f>
        <v>0</v>
      </c>
      <c r="Q1193" s="279">
        <f>時間計算書!T1193</f>
        <v>0</v>
      </c>
      <c r="R1193" s="288">
        <f>IF(計算規則!$G$28=0,0,ROUND(Q1193*24*H1193*R$3+Q1193*24*I1193*R$4,0))</f>
        <v>0</v>
      </c>
      <c r="S1193" s="279">
        <f>時間計算書!U1193</f>
        <v>0</v>
      </c>
      <c r="T1193" s="289">
        <f>IF(計算規則!$G$28=0,0,ROUND(S1193*24*H1193*T$3+S1193*24*I1193*T$4,0))</f>
        <v>0</v>
      </c>
      <c r="U1193" s="267"/>
      <c r="V1193" s="268"/>
      <c r="W1193" s="268"/>
      <c r="X1193" s="269"/>
      <c r="Y1193" s="270">
        <f t="shared" si="277"/>
        <v>0</v>
      </c>
    </row>
    <row r="1194" spans="1:25" ht="14.25" thickBot="1" x14ac:dyDescent="0.2">
      <c r="A1194" s="760"/>
      <c r="B1194" s="761"/>
      <c r="C1194" s="762"/>
      <c r="D1194" s="66">
        <f t="shared" si="278"/>
        <v>45455</v>
      </c>
      <c r="E1194" s="67">
        <f t="shared" si="260"/>
        <v>45455</v>
      </c>
      <c r="F1194" s="68">
        <f t="shared" si="261"/>
        <v>45455</v>
      </c>
      <c r="G1194" s="214" t="str">
        <f>IF(時間計算書!E1194="","",時間計算書!E1194)</f>
        <v/>
      </c>
      <c r="H1194" s="156">
        <f t="shared" ref="H1194:I1194" si="288">H1193</f>
        <v>0</v>
      </c>
      <c r="I1194" s="156">
        <f t="shared" si="288"/>
        <v>0</v>
      </c>
      <c r="J1194" s="285">
        <f>IF(計算規則!$G$28=0,1,IF(G1194="法",計算規則!H1222,IF(G1194="所",計算規則!$H$33,計算規則!$H$32)))</f>
        <v>1</v>
      </c>
      <c r="K1194" s="283">
        <f>時間計算書!P1194</f>
        <v>0</v>
      </c>
      <c r="L1194" s="287">
        <f>IF(計算規則!$G$28=0,0,ROUND(K1194*24*H1194*J1194,0))</f>
        <v>0</v>
      </c>
      <c r="M1194" s="279">
        <f>時間計算書!Q1194+時間計算書!R1194</f>
        <v>0</v>
      </c>
      <c r="N1194" s="288">
        <f>IF(計算規則!$G$28=0,0,ROUND(M1194*24*H1194*N$3+M1194*24*I1194*N$4,0))</f>
        <v>0</v>
      </c>
      <c r="O1194" s="279">
        <f>時間計算書!S1194</f>
        <v>0</v>
      </c>
      <c r="P1194" s="288">
        <f>IF(計算規則!$G$28=0,0,ROUND(O1194*24*H1194*P$3+O1194*24*I1194*P$4,0))</f>
        <v>0</v>
      </c>
      <c r="Q1194" s="279">
        <f>時間計算書!T1194</f>
        <v>0</v>
      </c>
      <c r="R1194" s="288">
        <f>IF(計算規則!$G$28=0,0,ROUND(Q1194*24*H1194*R$3+Q1194*24*I1194*R$4,0))</f>
        <v>0</v>
      </c>
      <c r="S1194" s="279">
        <f>時間計算書!U1194</f>
        <v>0</v>
      </c>
      <c r="T1194" s="289">
        <f>IF(計算規則!$G$28=0,0,ROUND(S1194*24*H1194*T$3+S1194*24*I1194*T$4,0))</f>
        <v>0</v>
      </c>
      <c r="U1194" s="267"/>
      <c r="V1194" s="268"/>
      <c r="W1194" s="268"/>
      <c r="X1194" s="269"/>
      <c r="Y1194" s="270">
        <f t="shared" si="277"/>
        <v>0</v>
      </c>
    </row>
    <row r="1195" spans="1:25" x14ac:dyDescent="0.15">
      <c r="A1195" s="783"/>
      <c r="B1195" s="784"/>
      <c r="C1195" s="785"/>
      <c r="D1195" s="66">
        <f t="shared" si="278"/>
        <v>45456</v>
      </c>
      <c r="E1195" s="67">
        <f>D1195</f>
        <v>45456</v>
      </c>
      <c r="F1195" s="68">
        <f>D1195</f>
        <v>45456</v>
      </c>
      <c r="G1195" s="214" t="str">
        <f>IF(時間計算書!E1195="","",時間計算書!E1195)</f>
        <v/>
      </c>
      <c r="H1195" s="156">
        <f t="shared" ref="H1195:I1195" si="289">H1194</f>
        <v>0</v>
      </c>
      <c r="I1195" s="156">
        <f t="shared" si="289"/>
        <v>0</v>
      </c>
      <c r="J1195" s="285">
        <f>IF(計算規則!$G$28=0,1,IF(G1195="法",計算規則!H1223,IF(G1195="所",計算規則!$H$33,計算規則!$H$32)))</f>
        <v>1</v>
      </c>
      <c r="K1195" s="283">
        <f>時間計算書!P1195</f>
        <v>0</v>
      </c>
      <c r="L1195" s="287">
        <f>IF(計算規則!$G$28=0,0,ROUND(K1195*24*H1195*J1195,0))</f>
        <v>0</v>
      </c>
      <c r="M1195" s="279">
        <f>時間計算書!Q1195+時間計算書!R1195</f>
        <v>0</v>
      </c>
      <c r="N1195" s="288">
        <f>IF(計算規則!$G$28=0,0,ROUND(M1195*24*H1195*N$3+M1195*24*I1195*N$4,0))</f>
        <v>0</v>
      </c>
      <c r="O1195" s="279">
        <f>時間計算書!S1195</f>
        <v>0</v>
      </c>
      <c r="P1195" s="288">
        <f>IF(計算規則!$G$28=0,0,ROUND(O1195*24*H1195*P$3+O1195*24*I1195*P$4,0))</f>
        <v>0</v>
      </c>
      <c r="Q1195" s="279">
        <f>時間計算書!T1195</f>
        <v>0</v>
      </c>
      <c r="R1195" s="288">
        <f>IF(計算規則!$G$28=0,0,ROUND(Q1195*24*H1195*R$3+Q1195*24*I1195*R$4,0))</f>
        <v>0</v>
      </c>
      <c r="S1195" s="279">
        <f>時間計算書!U1195</f>
        <v>0</v>
      </c>
      <c r="T1195" s="289">
        <f>IF(計算規則!$G$28=0,0,ROUND(S1195*24*H1195*T$3+S1195*24*I1195*T$4,0))</f>
        <v>0</v>
      </c>
      <c r="U1195" s="267"/>
      <c r="V1195" s="268"/>
      <c r="W1195" s="268"/>
      <c r="X1195" s="269"/>
      <c r="Y1195" s="270">
        <f t="shared" si="277"/>
        <v>0</v>
      </c>
    </row>
    <row r="1196" spans="1:25" ht="14.25" thickBot="1" x14ac:dyDescent="0.2">
      <c r="A1196" s="786"/>
      <c r="B1196" s="787"/>
      <c r="C1196" s="788"/>
      <c r="D1196" s="66">
        <f>D1195+1</f>
        <v>45457</v>
      </c>
      <c r="E1196" s="67">
        <f t="shared" ref="E1196:E1213" si="290">D1196</f>
        <v>45457</v>
      </c>
      <c r="F1196" s="68">
        <f t="shared" ref="F1196:F1213" si="291">D1196</f>
        <v>45457</v>
      </c>
      <c r="G1196" s="214" t="str">
        <f>IF(時間計算書!E1196="","",時間計算書!E1196)</f>
        <v/>
      </c>
      <c r="H1196" s="156">
        <f t="shared" ref="H1196:I1196" si="292">H1195</f>
        <v>0</v>
      </c>
      <c r="I1196" s="156">
        <f t="shared" si="292"/>
        <v>0</v>
      </c>
      <c r="J1196" s="285">
        <f>IF(計算規則!$G$28=0,1,IF(G1196="法",計算規則!H1224,IF(G1196="所",計算規則!$H$33,計算規則!$H$32)))</f>
        <v>1</v>
      </c>
      <c r="K1196" s="283">
        <f>時間計算書!P1196</f>
        <v>0</v>
      </c>
      <c r="L1196" s="287">
        <f>IF(計算規則!$G$28=0,0,ROUND(K1196*24*H1196*J1196,0))</f>
        <v>0</v>
      </c>
      <c r="M1196" s="279">
        <f>時間計算書!Q1196+時間計算書!R1196</f>
        <v>0</v>
      </c>
      <c r="N1196" s="288">
        <f>IF(計算規則!$G$28=0,0,ROUND(M1196*24*H1196*N$3+M1196*24*I1196*N$4,0))</f>
        <v>0</v>
      </c>
      <c r="O1196" s="279">
        <f>時間計算書!S1196</f>
        <v>0</v>
      </c>
      <c r="P1196" s="288">
        <f>IF(計算規則!$G$28=0,0,ROUND(O1196*24*H1196*P$3+O1196*24*I1196*P$4,0))</f>
        <v>0</v>
      </c>
      <c r="Q1196" s="279">
        <f>時間計算書!T1196</f>
        <v>0</v>
      </c>
      <c r="R1196" s="288">
        <f>IF(計算規則!$G$28=0,0,ROUND(Q1196*24*H1196*R$3+Q1196*24*I1196*R$4,0))</f>
        <v>0</v>
      </c>
      <c r="S1196" s="279">
        <f>時間計算書!U1196</f>
        <v>0</v>
      </c>
      <c r="T1196" s="289">
        <f>IF(計算規則!$G$28=0,0,ROUND(S1196*24*H1196*T$3+S1196*24*I1196*T$4,0))</f>
        <v>0</v>
      </c>
      <c r="U1196" s="267"/>
      <c r="V1196" s="268"/>
      <c r="W1196" s="268"/>
      <c r="X1196" s="269"/>
      <c r="Y1196" s="270">
        <f t="shared" si="277"/>
        <v>0</v>
      </c>
    </row>
    <row r="1197" spans="1:25" x14ac:dyDescent="0.15">
      <c r="A1197" s="746" t="s">
        <v>71</v>
      </c>
      <c r="B1197" s="184" t="s">
        <v>116</v>
      </c>
      <c r="C1197" s="198">
        <f>SUM(K1183:K1213)</f>
        <v>0</v>
      </c>
      <c r="D1197" s="66">
        <f t="shared" si="278"/>
        <v>45458</v>
      </c>
      <c r="E1197" s="67">
        <f t="shared" si="290"/>
        <v>45458</v>
      </c>
      <c r="F1197" s="68">
        <f t="shared" si="291"/>
        <v>45458</v>
      </c>
      <c r="G1197" s="214" t="str">
        <f>IF(時間計算書!E1197="","",時間計算書!E1197)</f>
        <v/>
      </c>
      <c r="H1197" s="156">
        <f t="shared" ref="H1197:I1197" si="293">H1196</f>
        <v>0</v>
      </c>
      <c r="I1197" s="156">
        <f t="shared" si="293"/>
        <v>0</v>
      </c>
      <c r="J1197" s="285">
        <f>IF(計算規則!$G$28=0,1,IF(G1197="法",計算規則!H1225,IF(G1197="所",計算規則!$H$33,計算規則!$H$32)))</f>
        <v>1</v>
      </c>
      <c r="K1197" s="283">
        <f>時間計算書!P1197</f>
        <v>0</v>
      </c>
      <c r="L1197" s="287">
        <f>IF(計算規則!$G$28=0,0,ROUND(K1197*24*H1197*J1197,0))</f>
        <v>0</v>
      </c>
      <c r="M1197" s="279">
        <f>時間計算書!Q1197+時間計算書!R1197</f>
        <v>0</v>
      </c>
      <c r="N1197" s="288">
        <f>IF(計算規則!$G$28=0,0,ROUND(M1197*24*H1197*N$3+M1197*24*I1197*N$4,0))</f>
        <v>0</v>
      </c>
      <c r="O1197" s="279">
        <f>時間計算書!S1197</f>
        <v>0</v>
      </c>
      <c r="P1197" s="288">
        <f>IF(計算規則!$G$28=0,0,ROUND(O1197*24*H1197*P$3+O1197*24*I1197*P$4,0))</f>
        <v>0</v>
      </c>
      <c r="Q1197" s="279">
        <f>時間計算書!T1197</f>
        <v>0</v>
      </c>
      <c r="R1197" s="288">
        <f>IF(計算規則!$G$28=0,0,ROUND(Q1197*24*H1197*R$3+Q1197*24*I1197*R$4,0))</f>
        <v>0</v>
      </c>
      <c r="S1197" s="279">
        <f>時間計算書!U1197</f>
        <v>0</v>
      </c>
      <c r="T1197" s="289">
        <f>IF(計算規則!$G$28=0,0,ROUND(S1197*24*H1197*T$3+S1197*24*I1197*T$4,0))</f>
        <v>0</v>
      </c>
      <c r="U1197" s="267"/>
      <c r="V1197" s="268"/>
      <c r="W1197" s="268"/>
      <c r="X1197" s="269"/>
      <c r="Y1197" s="270">
        <f t="shared" si="277"/>
        <v>0</v>
      </c>
    </row>
    <row r="1198" spans="1:25" x14ac:dyDescent="0.15">
      <c r="A1198" s="747"/>
      <c r="B1198" s="196" t="s">
        <v>56</v>
      </c>
      <c r="C1198" s="199">
        <f>SUM(L1183:L1213)</f>
        <v>0</v>
      </c>
      <c r="D1198" s="66">
        <f t="shared" si="278"/>
        <v>45459</v>
      </c>
      <c r="E1198" s="67">
        <f t="shared" si="290"/>
        <v>45459</v>
      </c>
      <c r="F1198" s="68">
        <f t="shared" si="291"/>
        <v>45459</v>
      </c>
      <c r="G1198" s="214" t="str">
        <f>IF(時間計算書!E1198="","",時間計算書!E1198)</f>
        <v/>
      </c>
      <c r="H1198" s="156">
        <f t="shared" ref="H1198:I1198" si="294">H1197</f>
        <v>0</v>
      </c>
      <c r="I1198" s="156">
        <f t="shared" si="294"/>
        <v>0</v>
      </c>
      <c r="J1198" s="285">
        <f>IF(計算規則!$G$28=0,1,IF(G1198="法",計算規則!H1226,IF(G1198="所",計算規則!$H$33,計算規則!$H$32)))</f>
        <v>1</v>
      </c>
      <c r="K1198" s="283">
        <f>時間計算書!P1198</f>
        <v>0</v>
      </c>
      <c r="L1198" s="287">
        <f>IF(計算規則!$G$28=0,0,ROUND(K1198*24*H1198*J1198,0))</f>
        <v>0</v>
      </c>
      <c r="M1198" s="279">
        <f>時間計算書!Q1198+時間計算書!R1198</f>
        <v>0</v>
      </c>
      <c r="N1198" s="288">
        <f>IF(計算規則!$G$28=0,0,ROUND(M1198*24*H1198*N$3+M1198*24*I1198*N$4,0))</f>
        <v>0</v>
      </c>
      <c r="O1198" s="279">
        <f>時間計算書!S1198</f>
        <v>0</v>
      </c>
      <c r="P1198" s="288">
        <f>IF(計算規則!$G$28=0,0,ROUND(O1198*24*H1198*P$3+O1198*24*I1198*P$4,0))</f>
        <v>0</v>
      </c>
      <c r="Q1198" s="279">
        <f>時間計算書!T1198</f>
        <v>0</v>
      </c>
      <c r="R1198" s="288">
        <f>IF(計算規則!$G$28=0,0,ROUND(Q1198*24*H1198*R$3+Q1198*24*I1198*R$4,0))</f>
        <v>0</v>
      </c>
      <c r="S1198" s="279">
        <f>時間計算書!U1198</f>
        <v>0</v>
      </c>
      <c r="T1198" s="289">
        <f>IF(計算規則!$G$28=0,0,ROUND(S1198*24*H1198*T$3+S1198*24*I1198*T$4,0))</f>
        <v>0</v>
      </c>
      <c r="U1198" s="267"/>
      <c r="V1198" s="268"/>
      <c r="W1198" s="268"/>
      <c r="X1198" s="269"/>
      <c r="Y1198" s="270">
        <f t="shared" si="277"/>
        <v>0</v>
      </c>
    </row>
    <row r="1199" spans="1:25" x14ac:dyDescent="0.15">
      <c r="A1199" s="747"/>
      <c r="B1199" s="196" t="s">
        <v>114</v>
      </c>
      <c r="C1199" s="281">
        <f>SUM(U1183:U1213)</f>
        <v>0</v>
      </c>
      <c r="D1199" s="66">
        <f t="shared" si="278"/>
        <v>45460</v>
      </c>
      <c r="E1199" s="67">
        <f t="shared" si="290"/>
        <v>45460</v>
      </c>
      <c r="F1199" s="68">
        <f t="shared" si="291"/>
        <v>45460</v>
      </c>
      <c r="G1199" s="214" t="str">
        <f>IF(時間計算書!E1199="","",時間計算書!E1199)</f>
        <v/>
      </c>
      <c r="H1199" s="156">
        <f t="shared" ref="H1199:I1199" si="295">H1198</f>
        <v>0</v>
      </c>
      <c r="I1199" s="156">
        <f t="shared" si="295"/>
        <v>0</v>
      </c>
      <c r="J1199" s="285">
        <f>IF(計算規則!$G$28=0,1,IF(G1199="法",計算規則!H1227,IF(G1199="所",計算規則!$H$33,計算規則!$H$32)))</f>
        <v>1</v>
      </c>
      <c r="K1199" s="283">
        <f>時間計算書!P1199</f>
        <v>0</v>
      </c>
      <c r="L1199" s="287">
        <f>IF(計算規則!$G$28=0,0,ROUND(K1199*24*H1199*J1199,0))</f>
        <v>0</v>
      </c>
      <c r="M1199" s="279">
        <f>時間計算書!Q1199+時間計算書!R1199</f>
        <v>0</v>
      </c>
      <c r="N1199" s="288">
        <f>IF(計算規則!$G$28=0,0,ROUND(M1199*24*H1199*N$3+M1199*24*I1199*N$4,0))</f>
        <v>0</v>
      </c>
      <c r="O1199" s="279">
        <f>時間計算書!S1199</f>
        <v>0</v>
      </c>
      <c r="P1199" s="288">
        <f>IF(計算規則!$G$28=0,0,ROUND(O1199*24*H1199*P$3+O1199*24*I1199*P$4,0))</f>
        <v>0</v>
      </c>
      <c r="Q1199" s="279">
        <f>時間計算書!T1199</f>
        <v>0</v>
      </c>
      <c r="R1199" s="288">
        <f>IF(計算規則!$G$28=0,0,ROUND(Q1199*24*H1199*R$3+Q1199*24*I1199*R$4,0))</f>
        <v>0</v>
      </c>
      <c r="S1199" s="279">
        <f>時間計算書!U1199</f>
        <v>0</v>
      </c>
      <c r="T1199" s="289">
        <f>IF(計算規則!$G$28=0,0,ROUND(S1199*24*H1199*T$3+S1199*24*I1199*T$4,0))</f>
        <v>0</v>
      </c>
      <c r="U1199" s="267"/>
      <c r="V1199" s="268"/>
      <c r="W1199" s="268"/>
      <c r="X1199" s="269"/>
      <c r="Y1199" s="270">
        <f t="shared" si="277"/>
        <v>0</v>
      </c>
    </row>
    <row r="1200" spans="1:25" ht="14.25" thickBot="1" x14ac:dyDescent="0.2">
      <c r="A1200" s="748"/>
      <c r="B1200" s="197" t="s">
        <v>115</v>
      </c>
      <c r="C1200" s="282">
        <f>C1198+C1199</f>
        <v>0</v>
      </c>
      <c r="D1200" s="66">
        <f t="shared" si="278"/>
        <v>45461</v>
      </c>
      <c r="E1200" s="67">
        <f t="shared" si="290"/>
        <v>45461</v>
      </c>
      <c r="F1200" s="68">
        <f t="shared" si="291"/>
        <v>45461</v>
      </c>
      <c r="G1200" s="214" t="str">
        <f>IF(時間計算書!E1200="","",時間計算書!E1200)</f>
        <v/>
      </c>
      <c r="H1200" s="156">
        <f t="shared" ref="H1200:I1200" si="296">H1199</f>
        <v>0</v>
      </c>
      <c r="I1200" s="156">
        <f t="shared" si="296"/>
        <v>0</v>
      </c>
      <c r="J1200" s="285">
        <f>IF(計算規則!$G$28=0,1,IF(G1200="法",計算規則!H1228,IF(G1200="所",計算規則!$H$33,計算規則!$H$32)))</f>
        <v>1</v>
      </c>
      <c r="K1200" s="283">
        <f>時間計算書!P1200</f>
        <v>0</v>
      </c>
      <c r="L1200" s="287">
        <f>IF(計算規則!$G$28=0,0,ROUND(K1200*24*H1200*J1200,0))</f>
        <v>0</v>
      </c>
      <c r="M1200" s="279">
        <f>時間計算書!Q1200+時間計算書!R1200</f>
        <v>0</v>
      </c>
      <c r="N1200" s="288">
        <f>IF(計算規則!$G$28=0,0,ROUND(M1200*24*H1200*N$3+M1200*24*I1200*N$4,0))</f>
        <v>0</v>
      </c>
      <c r="O1200" s="279">
        <f>時間計算書!S1200</f>
        <v>0</v>
      </c>
      <c r="P1200" s="288">
        <f>IF(計算規則!$G$28=0,0,ROUND(O1200*24*H1200*P$3+O1200*24*I1200*P$4,0))</f>
        <v>0</v>
      </c>
      <c r="Q1200" s="279">
        <f>時間計算書!T1200</f>
        <v>0</v>
      </c>
      <c r="R1200" s="288">
        <f>IF(計算規則!$G$28=0,0,ROUND(Q1200*24*H1200*R$3+Q1200*24*I1200*R$4,0))</f>
        <v>0</v>
      </c>
      <c r="S1200" s="279">
        <f>時間計算書!U1200</f>
        <v>0</v>
      </c>
      <c r="T1200" s="289">
        <f>IF(計算規則!$G$28=0,0,ROUND(S1200*24*H1200*T$3+S1200*24*I1200*T$4,0))</f>
        <v>0</v>
      </c>
      <c r="U1200" s="267"/>
      <c r="V1200" s="268"/>
      <c r="W1200" s="268"/>
      <c r="X1200" s="269"/>
      <c r="Y1200" s="270">
        <f t="shared" si="277"/>
        <v>0</v>
      </c>
    </row>
    <row r="1201" spans="1:25" x14ac:dyDescent="0.15">
      <c r="A1201" s="746" t="s">
        <v>72</v>
      </c>
      <c r="B1201" s="184" t="s">
        <v>116</v>
      </c>
      <c r="C1201" s="198">
        <f>SUM(M1183:M1213)</f>
        <v>0</v>
      </c>
      <c r="D1201" s="66">
        <f t="shared" si="278"/>
        <v>45462</v>
      </c>
      <c r="E1201" s="67">
        <f t="shared" si="290"/>
        <v>45462</v>
      </c>
      <c r="F1201" s="68">
        <f t="shared" si="291"/>
        <v>45462</v>
      </c>
      <c r="G1201" s="214" t="str">
        <f>IF(時間計算書!E1201="","",時間計算書!E1201)</f>
        <v/>
      </c>
      <c r="H1201" s="156">
        <f t="shared" ref="H1201:I1201" si="297">H1200</f>
        <v>0</v>
      </c>
      <c r="I1201" s="156">
        <f t="shared" si="297"/>
        <v>0</v>
      </c>
      <c r="J1201" s="285">
        <f>IF(計算規則!$G$28=0,1,IF(G1201="法",計算規則!H1229,IF(G1201="所",計算規則!$H$33,計算規則!$H$32)))</f>
        <v>1</v>
      </c>
      <c r="K1201" s="283">
        <f>時間計算書!P1201</f>
        <v>0</v>
      </c>
      <c r="L1201" s="287">
        <f>IF(計算規則!$G$28=0,0,ROUND(K1201*24*H1201*J1201,0))</f>
        <v>0</v>
      </c>
      <c r="M1201" s="279">
        <f>時間計算書!Q1201+時間計算書!R1201</f>
        <v>0</v>
      </c>
      <c r="N1201" s="288">
        <f>IF(計算規則!$G$28=0,0,ROUND(M1201*24*H1201*N$3+M1201*24*I1201*N$4,0))</f>
        <v>0</v>
      </c>
      <c r="O1201" s="279">
        <f>時間計算書!S1201</f>
        <v>0</v>
      </c>
      <c r="P1201" s="288">
        <f>IF(計算規則!$G$28=0,0,ROUND(O1201*24*H1201*P$3+O1201*24*I1201*P$4,0))</f>
        <v>0</v>
      </c>
      <c r="Q1201" s="279">
        <f>時間計算書!T1201</f>
        <v>0</v>
      </c>
      <c r="R1201" s="288">
        <f>IF(計算規則!$G$28=0,0,ROUND(Q1201*24*H1201*R$3+Q1201*24*I1201*R$4,0))</f>
        <v>0</v>
      </c>
      <c r="S1201" s="279">
        <f>時間計算書!U1201</f>
        <v>0</v>
      </c>
      <c r="T1201" s="289">
        <f>IF(計算規則!$G$28=0,0,ROUND(S1201*24*H1201*T$3+S1201*24*I1201*T$4,0))</f>
        <v>0</v>
      </c>
      <c r="U1201" s="267"/>
      <c r="V1201" s="268"/>
      <c r="W1201" s="268"/>
      <c r="X1201" s="269"/>
      <c r="Y1201" s="270">
        <f t="shared" si="277"/>
        <v>0</v>
      </c>
    </row>
    <row r="1202" spans="1:25" x14ac:dyDescent="0.15">
      <c r="A1202" s="747"/>
      <c r="B1202" s="196" t="s">
        <v>56</v>
      </c>
      <c r="C1202" s="199">
        <f>SUM(N1183:N1213)+SUM(P1183:P1213)</f>
        <v>0</v>
      </c>
      <c r="D1202" s="66">
        <f t="shared" si="278"/>
        <v>45463</v>
      </c>
      <c r="E1202" s="67">
        <f t="shared" si="290"/>
        <v>45463</v>
      </c>
      <c r="F1202" s="68">
        <f t="shared" si="291"/>
        <v>45463</v>
      </c>
      <c r="G1202" s="214" t="str">
        <f>IF(時間計算書!E1202="","",時間計算書!E1202)</f>
        <v/>
      </c>
      <c r="H1202" s="156">
        <f t="shared" ref="H1202:I1202" si="298">H1201</f>
        <v>0</v>
      </c>
      <c r="I1202" s="156">
        <f t="shared" si="298"/>
        <v>0</v>
      </c>
      <c r="J1202" s="285">
        <f>IF(計算規則!$G$28=0,1,IF(G1202="法",計算規則!H1230,IF(G1202="所",計算規則!$H$33,計算規則!$H$32)))</f>
        <v>1</v>
      </c>
      <c r="K1202" s="283">
        <f>時間計算書!P1202</f>
        <v>0</v>
      </c>
      <c r="L1202" s="287">
        <f>IF(計算規則!$G$28=0,0,ROUND(K1202*24*H1202*J1202,0))</f>
        <v>0</v>
      </c>
      <c r="M1202" s="279">
        <f>時間計算書!Q1202+時間計算書!R1202</f>
        <v>0</v>
      </c>
      <c r="N1202" s="288">
        <f>IF(計算規則!$G$28=0,0,ROUND(M1202*24*H1202*N$3+M1202*24*I1202*N$4,0))</f>
        <v>0</v>
      </c>
      <c r="O1202" s="279">
        <f>時間計算書!S1202</f>
        <v>0</v>
      </c>
      <c r="P1202" s="288">
        <f>IF(計算規則!$G$28=0,0,ROUND(O1202*24*H1202*P$3+O1202*24*I1202*P$4,0))</f>
        <v>0</v>
      </c>
      <c r="Q1202" s="279">
        <f>時間計算書!T1202</f>
        <v>0</v>
      </c>
      <c r="R1202" s="288">
        <f>IF(計算規則!$G$28=0,0,ROUND(Q1202*24*H1202*R$3+Q1202*24*I1202*R$4,0))</f>
        <v>0</v>
      </c>
      <c r="S1202" s="279">
        <f>時間計算書!U1202</f>
        <v>0</v>
      </c>
      <c r="T1202" s="289">
        <f>IF(計算規則!$G$28=0,0,ROUND(S1202*24*H1202*T$3+S1202*24*I1202*T$4,0))</f>
        <v>0</v>
      </c>
      <c r="U1202" s="267"/>
      <c r="V1202" s="268"/>
      <c r="W1202" s="268"/>
      <c r="X1202" s="269"/>
      <c r="Y1202" s="270">
        <f t="shared" si="277"/>
        <v>0</v>
      </c>
    </row>
    <row r="1203" spans="1:25" x14ac:dyDescent="0.15">
      <c r="A1203" s="747"/>
      <c r="B1203" s="196" t="s">
        <v>114</v>
      </c>
      <c r="C1203" s="281">
        <f>SUM(V1183:V1213)</f>
        <v>0</v>
      </c>
      <c r="D1203" s="66">
        <f t="shared" si="278"/>
        <v>45464</v>
      </c>
      <c r="E1203" s="67">
        <f t="shared" si="290"/>
        <v>45464</v>
      </c>
      <c r="F1203" s="68">
        <f t="shared" si="291"/>
        <v>45464</v>
      </c>
      <c r="G1203" s="214" t="str">
        <f>IF(時間計算書!E1203="","",時間計算書!E1203)</f>
        <v/>
      </c>
      <c r="H1203" s="156">
        <f t="shared" ref="H1203:I1203" si="299">H1202</f>
        <v>0</v>
      </c>
      <c r="I1203" s="156">
        <f t="shared" si="299"/>
        <v>0</v>
      </c>
      <c r="J1203" s="285">
        <f>IF(計算規則!$G$28=0,1,IF(G1203="法",計算規則!H1231,IF(G1203="所",計算規則!$H$33,計算規則!$H$32)))</f>
        <v>1</v>
      </c>
      <c r="K1203" s="283">
        <f>時間計算書!P1203</f>
        <v>0</v>
      </c>
      <c r="L1203" s="287">
        <f>IF(計算規則!$G$28=0,0,ROUND(K1203*24*H1203*J1203,0))</f>
        <v>0</v>
      </c>
      <c r="M1203" s="279">
        <f>時間計算書!Q1203+時間計算書!R1203</f>
        <v>0</v>
      </c>
      <c r="N1203" s="288">
        <f>IF(計算規則!$G$28=0,0,ROUND(M1203*24*H1203*N$3+M1203*24*I1203*N$4,0))</f>
        <v>0</v>
      </c>
      <c r="O1203" s="279">
        <f>時間計算書!S1203</f>
        <v>0</v>
      </c>
      <c r="P1203" s="288">
        <f>IF(計算規則!$G$28=0,0,ROUND(O1203*24*H1203*P$3+O1203*24*I1203*P$4,0))</f>
        <v>0</v>
      </c>
      <c r="Q1203" s="279">
        <f>時間計算書!T1203</f>
        <v>0</v>
      </c>
      <c r="R1203" s="288">
        <f>IF(計算規則!$G$28=0,0,ROUND(Q1203*24*H1203*R$3+Q1203*24*I1203*R$4,0))</f>
        <v>0</v>
      </c>
      <c r="S1203" s="279">
        <f>時間計算書!U1203</f>
        <v>0</v>
      </c>
      <c r="T1203" s="289">
        <f>IF(計算規則!$G$28=0,0,ROUND(S1203*24*H1203*T$3+S1203*24*I1203*T$4,0))</f>
        <v>0</v>
      </c>
      <c r="U1203" s="267"/>
      <c r="V1203" s="268"/>
      <c r="W1203" s="268"/>
      <c r="X1203" s="269"/>
      <c r="Y1203" s="270">
        <f t="shared" si="277"/>
        <v>0</v>
      </c>
    </row>
    <row r="1204" spans="1:25" ht="14.25" thickBot="1" x14ac:dyDescent="0.2">
      <c r="A1204" s="748"/>
      <c r="B1204" s="197" t="s">
        <v>115</v>
      </c>
      <c r="C1204" s="282">
        <f>C1202+C1203</f>
        <v>0</v>
      </c>
      <c r="D1204" s="66">
        <f t="shared" si="278"/>
        <v>45465</v>
      </c>
      <c r="E1204" s="67">
        <f t="shared" si="290"/>
        <v>45465</v>
      </c>
      <c r="F1204" s="68">
        <f t="shared" si="291"/>
        <v>45465</v>
      </c>
      <c r="G1204" s="214" t="str">
        <f>IF(時間計算書!E1204="","",時間計算書!E1204)</f>
        <v/>
      </c>
      <c r="H1204" s="156">
        <f t="shared" ref="H1204:I1204" si="300">H1203</f>
        <v>0</v>
      </c>
      <c r="I1204" s="156">
        <f t="shared" si="300"/>
        <v>0</v>
      </c>
      <c r="J1204" s="285">
        <f>IF(計算規則!$G$28=0,1,IF(G1204="法",計算規則!H1232,IF(G1204="所",計算規則!$H$33,計算規則!$H$32)))</f>
        <v>1</v>
      </c>
      <c r="K1204" s="283">
        <f>時間計算書!P1204</f>
        <v>0</v>
      </c>
      <c r="L1204" s="287">
        <f>IF(計算規則!$G$28=0,0,ROUND(K1204*24*H1204*J1204,0))</f>
        <v>0</v>
      </c>
      <c r="M1204" s="279">
        <f>時間計算書!Q1204+時間計算書!R1204</f>
        <v>0</v>
      </c>
      <c r="N1204" s="288">
        <f>IF(計算規則!$G$28=0,0,ROUND(M1204*24*H1204*N$3+M1204*24*I1204*N$4,0))</f>
        <v>0</v>
      </c>
      <c r="O1204" s="279">
        <f>時間計算書!S1204</f>
        <v>0</v>
      </c>
      <c r="P1204" s="288">
        <f>IF(計算規則!$G$28=0,0,ROUND(O1204*24*H1204*P$3+O1204*24*I1204*P$4,0))</f>
        <v>0</v>
      </c>
      <c r="Q1204" s="279">
        <f>時間計算書!T1204</f>
        <v>0</v>
      </c>
      <c r="R1204" s="288">
        <f>IF(計算規則!$G$28=0,0,ROUND(Q1204*24*H1204*R$3+Q1204*24*I1204*R$4,0))</f>
        <v>0</v>
      </c>
      <c r="S1204" s="279">
        <f>時間計算書!U1204</f>
        <v>0</v>
      </c>
      <c r="T1204" s="289">
        <f>IF(計算規則!$G$28=0,0,ROUND(S1204*24*H1204*T$3+S1204*24*I1204*T$4,0))</f>
        <v>0</v>
      </c>
      <c r="U1204" s="267"/>
      <c r="V1204" s="268"/>
      <c r="W1204" s="268"/>
      <c r="X1204" s="269"/>
      <c r="Y1204" s="270">
        <f t="shared" si="277"/>
        <v>0</v>
      </c>
    </row>
    <row r="1205" spans="1:25" ht="14.25" thickBot="1" x14ac:dyDescent="0.2">
      <c r="A1205" s="749" t="s">
        <v>120</v>
      </c>
      <c r="B1205" s="750"/>
      <c r="C1205" s="200">
        <f>SUM(O1183:O1213)</f>
        <v>0</v>
      </c>
      <c r="D1205" s="66">
        <f t="shared" si="278"/>
        <v>45466</v>
      </c>
      <c r="E1205" s="67">
        <f t="shared" si="290"/>
        <v>45466</v>
      </c>
      <c r="F1205" s="68">
        <f t="shared" si="291"/>
        <v>45466</v>
      </c>
      <c r="G1205" s="214" t="str">
        <f>IF(時間計算書!E1205="","",時間計算書!E1205)</f>
        <v/>
      </c>
      <c r="H1205" s="156">
        <f t="shared" ref="H1205:I1205" si="301">H1204</f>
        <v>0</v>
      </c>
      <c r="I1205" s="156">
        <f t="shared" si="301"/>
        <v>0</v>
      </c>
      <c r="J1205" s="285">
        <f>IF(計算規則!$G$28=0,1,IF(G1205="法",計算規則!H1233,IF(G1205="所",計算規則!$H$33,計算規則!$H$32)))</f>
        <v>1</v>
      </c>
      <c r="K1205" s="283">
        <f>時間計算書!P1205</f>
        <v>0</v>
      </c>
      <c r="L1205" s="287">
        <f>IF(計算規則!$G$28=0,0,ROUND(K1205*24*H1205*J1205,0))</f>
        <v>0</v>
      </c>
      <c r="M1205" s="279">
        <f>時間計算書!Q1205+時間計算書!R1205</f>
        <v>0</v>
      </c>
      <c r="N1205" s="288">
        <f>IF(計算規則!$G$28=0,0,ROUND(M1205*24*H1205*N$3+M1205*24*I1205*N$4,0))</f>
        <v>0</v>
      </c>
      <c r="O1205" s="279">
        <f>時間計算書!S1205</f>
        <v>0</v>
      </c>
      <c r="P1205" s="288">
        <f>IF(計算規則!$G$28=0,0,ROUND(O1205*24*H1205*P$3+O1205*24*I1205*P$4,0))</f>
        <v>0</v>
      </c>
      <c r="Q1205" s="279">
        <f>時間計算書!T1205</f>
        <v>0</v>
      </c>
      <c r="R1205" s="288">
        <f>IF(計算規則!$G$28=0,0,ROUND(Q1205*24*H1205*R$3+Q1205*24*I1205*R$4,0))</f>
        <v>0</v>
      </c>
      <c r="S1205" s="279">
        <f>時間計算書!U1205</f>
        <v>0</v>
      </c>
      <c r="T1205" s="289">
        <f>IF(計算規則!$G$28=0,0,ROUND(S1205*24*H1205*T$3+S1205*24*I1205*T$4,0))</f>
        <v>0</v>
      </c>
      <c r="U1205" s="267"/>
      <c r="V1205" s="268"/>
      <c r="W1205" s="268"/>
      <c r="X1205" s="269"/>
      <c r="Y1205" s="270">
        <f t="shared" si="277"/>
        <v>0</v>
      </c>
    </row>
    <row r="1206" spans="1:25" x14ac:dyDescent="0.15">
      <c r="A1206" s="743" t="s">
        <v>79</v>
      </c>
      <c r="B1206" s="184" t="s">
        <v>116</v>
      </c>
      <c r="C1206" s="198">
        <f>SUM(Q1183:Q1213)</f>
        <v>0</v>
      </c>
      <c r="D1206" s="66">
        <f t="shared" si="278"/>
        <v>45467</v>
      </c>
      <c r="E1206" s="67">
        <f t="shared" si="290"/>
        <v>45467</v>
      </c>
      <c r="F1206" s="68">
        <f t="shared" si="291"/>
        <v>45467</v>
      </c>
      <c r="G1206" s="214" t="str">
        <f>IF(時間計算書!E1206="","",時間計算書!E1206)</f>
        <v/>
      </c>
      <c r="H1206" s="156">
        <f t="shared" ref="H1206:I1206" si="302">H1205</f>
        <v>0</v>
      </c>
      <c r="I1206" s="156">
        <f t="shared" si="302"/>
        <v>0</v>
      </c>
      <c r="J1206" s="285">
        <f>IF(計算規則!$G$28=0,1,IF(G1206="法",計算規則!H1234,IF(G1206="所",計算規則!$H$33,計算規則!$H$32)))</f>
        <v>1</v>
      </c>
      <c r="K1206" s="283">
        <f>時間計算書!P1206</f>
        <v>0</v>
      </c>
      <c r="L1206" s="287">
        <f>IF(計算規則!$G$28=0,0,ROUND(K1206*24*H1206*J1206,0))</f>
        <v>0</v>
      </c>
      <c r="M1206" s="279">
        <f>時間計算書!Q1206+時間計算書!R1206</f>
        <v>0</v>
      </c>
      <c r="N1206" s="288">
        <f>IF(計算規則!$G$28=0,0,ROUND(M1206*24*H1206*N$3+M1206*24*I1206*N$4,0))</f>
        <v>0</v>
      </c>
      <c r="O1206" s="279">
        <f>時間計算書!S1206</f>
        <v>0</v>
      </c>
      <c r="P1206" s="288">
        <f>IF(計算規則!$G$28=0,0,ROUND(O1206*24*H1206*P$3+O1206*24*I1206*P$4,0))</f>
        <v>0</v>
      </c>
      <c r="Q1206" s="279">
        <f>時間計算書!T1206</f>
        <v>0</v>
      </c>
      <c r="R1206" s="288">
        <f>IF(計算規則!$G$28=0,0,ROUND(Q1206*24*H1206*R$3+Q1206*24*I1206*R$4,0))</f>
        <v>0</v>
      </c>
      <c r="S1206" s="279">
        <f>時間計算書!U1206</f>
        <v>0</v>
      </c>
      <c r="T1206" s="289">
        <f>IF(計算規則!$G$28=0,0,ROUND(S1206*24*H1206*T$3+S1206*24*I1206*T$4,0))</f>
        <v>0</v>
      </c>
      <c r="U1206" s="267"/>
      <c r="V1206" s="268"/>
      <c r="W1206" s="268"/>
      <c r="X1206" s="269"/>
      <c r="Y1206" s="270">
        <f t="shared" si="277"/>
        <v>0</v>
      </c>
    </row>
    <row r="1207" spans="1:25" x14ac:dyDescent="0.15">
      <c r="A1207" s="744"/>
      <c r="B1207" s="196" t="s">
        <v>56</v>
      </c>
      <c r="C1207" s="199">
        <f>SUM(R1183:R1213)</f>
        <v>0</v>
      </c>
      <c r="D1207" s="66">
        <f t="shared" si="278"/>
        <v>45468</v>
      </c>
      <c r="E1207" s="67">
        <f t="shared" si="290"/>
        <v>45468</v>
      </c>
      <c r="F1207" s="68">
        <f t="shared" si="291"/>
        <v>45468</v>
      </c>
      <c r="G1207" s="214" t="str">
        <f>IF(時間計算書!E1207="","",時間計算書!E1207)</f>
        <v/>
      </c>
      <c r="H1207" s="156">
        <f t="shared" ref="H1207:I1207" si="303">H1206</f>
        <v>0</v>
      </c>
      <c r="I1207" s="156">
        <f t="shared" si="303"/>
        <v>0</v>
      </c>
      <c r="J1207" s="285">
        <f>IF(計算規則!$G$28=0,1,IF(G1207="法",計算規則!H1235,IF(G1207="所",計算規則!$H$33,計算規則!$H$32)))</f>
        <v>1</v>
      </c>
      <c r="K1207" s="283">
        <f>時間計算書!P1207</f>
        <v>0</v>
      </c>
      <c r="L1207" s="287">
        <f>IF(計算規則!$G$28=0,0,ROUND(K1207*24*H1207*J1207,0))</f>
        <v>0</v>
      </c>
      <c r="M1207" s="279">
        <f>時間計算書!Q1207+時間計算書!R1207</f>
        <v>0</v>
      </c>
      <c r="N1207" s="288">
        <f>IF(計算規則!$G$28=0,0,ROUND(M1207*24*H1207*N$3+M1207*24*I1207*N$4,0))</f>
        <v>0</v>
      </c>
      <c r="O1207" s="279">
        <f>時間計算書!S1207</f>
        <v>0</v>
      </c>
      <c r="P1207" s="288">
        <f>IF(計算規則!$G$28=0,0,ROUND(O1207*24*H1207*P$3+O1207*24*I1207*P$4,0))</f>
        <v>0</v>
      </c>
      <c r="Q1207" s="279">
        <f>時間計算書!T1207</f>
        <v>0</v>
      </c>
      <c r="R1207" s="288">
        <f>IF(計算規則!$G$28=0,0,ROUND(Q1207*24*H1207*R$3+Q1207*24*I1207*R$4,0))</f>
        <v>0</v>
      </c>
      <c r="S1207" s="279">
        <f>時間計算書!U1207</f>
        <v>0</v>
      </c>
      <c r="T1207" s="289">
        <f>IF(計算規則!$G$28=0,0,ROUND(S1207*24*H1207*T$3+S1207*24*I1207*T$4,0))</f>
        <v>0</v>
      </c>
      <c r="U1207" s="267"/>
      <c r="V1207" s="268"/>
      <c r="W1207" s="268"/>
      <c r="X1207" s="269"/>
      <c r="Y1207" s="270">
        <f t="shared" si="277"/>
        <v>0</v>
      </c>
    </row>
    <row r="1208" spans="1:25" x14ac:dyDescent="0.15">
      <c r="A1208" s="744"/>
      <c r="B1208" s="196" t="s">
        <v>114</v>
      </c>
      <c r="C1208" s="281">
        <f>SUM(W1183:W1213)</f>
        <v>0</v>
      </c>
      <c r="D1208" s="66">
        <f t="shared" si="278"/>
        <v>45469</v>
      </c>
      <c r="E1208" s="67">
        <f t="shared" si="290"/>
        <v>45469</v>
      </c>
      <c r="F1208" s="68">
        <f t="shared" si="291"/>
        <v>45469</v>
      </c>
      <c r="G1208" s="214" t="str">
        <f>IF(時間計算書!E1208="","",時間計算書!E1208)</f>
        <v/>
      </c>
      <c r="H1208" s="156">
        <f t="shared" ref="H1208:I1208" si="304">H1207</f>
        <v>0</v>
      </c>
      <c r="I1208" s="156">
        <f t="shared" si="304"/>
        <v>0</v>
      </c>
      <c r="J1208" s="285">
        <f>IF(計算規則!$G$28=0,1,IF(G1208="法",計算規則!H1236,IF(G1208="所",計算規則!$H$33,計算規則!$H$32)))</f>
        <v>1</v>
      </c>
      <c r="K1208" s="283">
        <f>時間計算書!P1208</f>
        <v>0</v>
      </c>
      <c r="L1208" s="287">
        <f>IF(計算規則!$G$28=0,0,ROUND(K1208*24*H1208*J1208,0))</f>
        <v>0</v>
      </c>
      <c r="M1208" s="279">
        <f>時間計算書!Q1208+時間計算書!R1208</f>
        <v>0</v>
      </c>
      <c r="N1208" s="288">
        <f>IF(計算規則!$G$28=0,0,ROUND(M1208*24*H1208*N$3+M1208*24*I1208*N$4,0))</f>
        <v>0</v>
      </c>
      <c r="O1208" s="279">
        <f>時間計算書!S1208</f>
        <v>0</v>
      </c>
      <c r="P1208" s="288">
        <f>IF(計算規則!$G$28=0,0,ROUND(O1208*24*H1208*P$3+O1208*24*I1208*P$4,0))</f>
        <v>0</v>
      </c>
      <c r="Q1208" s="279">
        <f>時間計算書!T1208</f>
        <v>0</v>
      </c>
      <c r="R1208" s="288">
        <f>IF(計算規則!$G$28=0,0,ROUND(Q1208*24*H1208*R$3+Q1208*24*I1208*R$4,0))</f>
        <v>0</v>
      </c>
      <c r="S1208" s="279">
        <f>時間計算書!U1208</f>
        <v>0</v>
      </c>
      <c r="T1208" s="289">
        <f>IF(計算規則!$G$28=0,0,ROUND(S1208*24*H1208*T$3+S1208*24*I1208*T$4,0))</f>
        <v>0</v>
      </c>
      <c r="U1208" s="267"/>
      <c r="V1208" s="268"/>
      <c r="W1208" s="268"/>
      <c r="X1208" s="269"/>
      <c r="Y1208" s="270">
        <f t="shared" si="277"/>
        <v>0</v>
      </c>
    </row>
    <row r="1209" spans="1:25" ht="14.25" thickBot="1" x14ac:dyDescent="0.2">
      <c r="A1209" s="745"/>
      <c r="B1209" s="197" t="s">
        <v>115</v>
      </c>
      <c r="C1209" s="282">
        <f>C1207+C1208</f>
        <v>0</v>
      </c>
      <c r="D1209" s="66">
        <f t="shared" si="278"/>
        <v>45470</v>
      </c>
      <c r="E1209" s="67">
        <f t="shared" si="290"/>
        <v>45470</v>
      </c>
      <c r="F1209" s="68">
        <f t="shared" si="291"/>
        <v>45470</v>
      </c>
      <c r="G1209" s="214" t="str">
        <f>IF(時間計算書!E1209="","",時間計算書!E1209)</f>
        <v/>
      </c>
      <c r="H1209" s="156">
        <f t="shared" ref="H1209:I1209" si="305">H1208</f>
        <v>0</v>
      </c>
      <c r="I1209" s="156">
        <f t="shared" si="305"/>
        <v>0</v>
      </c>
      <c r="J1209" s="285">
        <f>IF(計算規則!$G$28=0,1,IF(G1209="法",計算規則!H1237,IF(G1209="所",計算規則!$H$33,計算規則!$H$32)))</f>
        <v>1</v>
      </c>
      <c r="K1209" s="283">
        <f>時間計算書!P1209</f>
        <v>0</v>
      </c>
      <c r="L1209" s="287">
        <f>IF(計算規則!$G$28=0,0,ROUND(K1209*24*H1209*J1209,0))</f>
        <v>0</v>
      </c>
      <c r="M1209" s="279">
        <f>時間計算書!Q1209+時間計算書!R1209</f>
        <v>0</v>
      </c>
      <c r="N1209" s="288">
        <f>IF(計算規則!$G$28=0,0,ROUND(M1209*24*H1209*N$3+M1209*24*I1209*N$4,0))</f>
        <v>0</v>
      </c>
      <c r="O1209" s="279">
        <f>時間計算書!S1209</f>
        <v>0</v>
      </c>
      <c r="P1209" s="288">
        <f>IF(計算規則!$G$28=0,0,ROUND(O1209*24*H1209*P$3+O1209*24*I1209*P$4,0))</f>
        <v>0</v>
      </c>
      <c r="Q1209" s="279">
        <f>時間計算書!T1209</f>
        <v>0</v>
      </c>
      <c r="R1209" s="288">
        <f>IF(計算規則!$G$28=0,0,ROUND(Q1209*24*H1209*R$3+Q1209*24*I1209*R$4,0))</f>
        <v>0</v>
      </c>
      <c r="S1209" s="279">
        <f>時間計算書!U1209</f>
        <v>0</v>
      </c>
      <c r="T1209" s="289">
        <f>IF(計算規則!$G$28=0,0,ROUND(S1209*24*H1209*T$3+S1209*24*I1209*T$4,0))</f>
        <v>0</v>
      </c>
      <c r="U1209" s="267"/>
      <c r="V1209" s="268"/>
      <c r="W1209" s="268"/>
      <c r="X1209" s="269"/>
      <c r="Y1209" s="270">
        <f t="shared" si="277"/>
        <v>0</v>
      </c>
    </row>
    <row r="1210" spans="1:25" x14ac:dyDescent="0.15">
      <c r="A1210" s="743" t="s">
        <v>80</v>
      </c>
      <c r="B1210" s="184" t="s">
        <v>116</v>
      </c>
      <c r="C1210" s="198">
        <f>SUM(S1183:S1213)</f>
        <v>0</v>
      </c>
      <c r="D1210" s="66">
        <f t="shared" si="278"/>
        <v>45471</v>
      </c>
      <c r="E1210" s="67">
        <f t="shared" si="290"/>
        <v>45471</v>
      </c>
      <c r="F1210" s="68">
        <f t="shared" si="291"/>
        <v>45471</v>
      </c>
      <c r="G1210" s="214" t="str">
        <f>IF(時間計算書!E1210="","",時間計算書!E1210)</f>
        <v/>
      </c>
      <c r="H1210" s="156">
        <f t="shared" ref="H1210:I1213" si="306">H1209</f>
        <v>0</v>
      </c>
      <c r="I1210" s="156">
        <f t="shared" si="306"/>
        <v>0</v>
      </c>
      <c r="J1210" s="285">
        <f>IF(計算規則!$G$28=0,1,IF(G1210="法",計算規則!H1238,IF(G1210="所",計算規則!$H$33,計算規則!$H$32)))</f>
        <v>1</v>
      </c>
      <c r="K1210" s="283">
        <f>時間計算書!P1210</f>
        <v>0</v>
      </c>
      <c r="L1210" s="287">
        <f>IF(計算規則!$G$28=0,0,ROUND(K1210*24*H1210*J1210,0))</f>
        <v>0</v>
      </c>
      <c r="M1210" s="279">
        <f>時間計算書!Q1210+時間計算書!R1210</f>
        <v>0</v>
      </c>
      <c r="N1210" s="288">
        <f>IF(計算規則!$G$28=0,0,ROUND(M1210*24*H1210*N$3+M1210*24*I1210*N$4,0))</f>
        <v>0</v>
      </c>
      <c r="O1210" s="279">
        <f>時間計算書!S1210</f>
        <v>0</v>
      </c>
      <c r="P1210" s="288">
        <f>IF(計算規則!$G$28=0,0,ROUND(O1210*24*H1210*P$3+O1210*24*I1210*P$4,0))</f>
        <v>0</v>
      </c>
      <c r="Q1210" s="279">
        <f>時間計算書!T1210</f>
        <v>0</v>
      </c>
      <c r="R1210" s="288">
        <f>IF(計算規則!$G$28=0,0,ROUND(Q1210*24*H1210*R$3+Q1210*24*I1210*R$4,0))</f>
        <v>0</v>
      </c>
      <c r="S1210" s="279">
        <f>時間計算書!U1210</f>
        <v>0</v>
      </c>
      <c r="T1210" s="289">
        <f>IF(計算規則!$G$28=0,0,ROUND(S1210*24*H1210*T$3+S1210*24*I1210*T$4,0))</f>
        <v>0</v>
      </c>
      <c r="U1210" s="267"/>
      <c r="V1210" s="268"/>
      <c r="W1210" s="268"/>
      <c r="X1210" s="269"/>
      <c r="Y1210" s="270">
        <f t="shared" si="277"/>
        <v>0</v>
      </c>
    </row>
    <row r="1211" spans="1:25" x14ac:dyDescent="0.15">
      <c r="A1211" s="744"/>
      <c r="B1211" s="196" t="s">
        <v>56</v>
      </c>
      <c r="C1211" s="199">
        <f>SUM(T1183:T1213)</f>
        <v>0</v>
      </c>
      <c r="D1211" s="211">
        <f>IF(OR(MONTH(D1183)=1,MONTH(D1183)=3,MONTH(D1183)=5,MONTH(D1183)=7,MONTH(D1183)=8,MONTH(D1183)=10,MONTH(D1183)=12),D1210+1,IF(OR(MONTH(D1183)=4,MONTH(D1183)=6,MONTH(D1183)=9,MONTH(D1183)=11),D1210+1,IF(DAY(DATE(YEAR(D1183),3,0))=29,D1210+1,"")))</f>
        <v>45472</v>
      </c>
      <c r="E1211" s="333">
        <f t="shared" si="290"/>
        <v>45472</v>
      </c>
      <c r="F1211" s="334">
        <f t="shared" si="291"/>
        <v>45472</v>
      </c>
      <c r="G1211" s="214" t="str">
        <f>IF(時間計算書!E1211="","",時間計算書!E1211)</f>
        <v/>
      </c>
      <c r="H1211" s="156">
        <f>IF(D1211="","",H1210)</f>
        <v>0</v>
      </c>
      <c r="I1211" s="156">
        <f t="shared" si="306"/>
        <v>0</v>
      </c>
      <c r="J1211" s="285">
        <f>IF(計算規則!$G$28=0,1,IF(G1211="法",計算規則!H1239,IF(G1211="所",計算規則!$H$33,計算規則!$H$32)))</f>
        <v>1</v>
      </c>
      <c r="K1211" s="283">
        <f>時間計算書!P1211</f>
        <v>0</v>
      </c>
      <c r="L1211" s="287">
        <f>IF(計算規則!$G$28=0,0,IF(D1211="","",ROUND(K1211*24*H1211*J1211,0)))</f>
        <v>0</v>
      </c>
      <c r="M1211" s="279">
        <f>時間計算書!Q1211+時間計算書!R1211</f>
        <v>0</v>
      </c>
      <c r="N1211" s="288">
        <f>IF(計算規則!$G$28=0,0,IF(D1211="","",ROUND(M1211*24*H1211*N$3+M1211*24*I1211*N$4,0)))</f>
        <v>0</v>
      </c>
      <c r="O1211" s="279">
        <f>時間計算書!S1211</f>
        <v>0</v>
      </c>
      <c r="P1211" s="288">
        <f>IF(計算規則!$G$28=0,0,IF(D1211="","",ROUND(O1211*24*H1211*P$3+O1211*24*I1211*P$4,0)))</f>
        <v>0</v>
      </c>
      <c r="Q1211" s="279">
        <f>時間計算書!T1211</f>
        <v>0</v>
      </c>
      <c r="R1211" s="288">
        <f>IF(計算規則!$G$28=0,0,IF(D1211="","",ROUND(Q1211*24*H1211*R$3+Q1211*24*I1211*R$4,0)))</f>
        <v>0</v>
      </c>
      <c r="S1211" s="279">
        <f>時間計算書!U1211</f>
        <v>0</v>
      </c>
      <c r="T1211" s="289">
        <f>IF(計算規則!$G$28=0,0,IF(D1211="","",ROUND(S1211*24*H1211*T$3+S1211*24*I1211*T$4,0)))</f>
        <v>0</v>
      </c>
      <c r="U1211" s="267"/>
      <c r="V1211" s="268"/>
      <c r="W1211" s="268"/>
      <c r="X1211" s="269"/>
      <c r="Y1211" s="270">
        <f>IF(D1211="","",SUM(L1211+N1211+P1211+R1211+T1211)+SUM(U1211:X1211))</f>
        <v>0</v>
      </c>
    </row>
    <row r="1212" spans="1:25" x14ac:dyDescent="0.15">
      <c r="A1212" s="744"/>
      <c r="B1212" s="196" t="s">
        <v>114</v>
      </c>
      <c r="C1212" s="281">
        <f>SUM(X1183:X1213)</f>
        <v>0</v>
      </c>
      <c r="D1212" s="211">
        <f>IF(OR(MONTH(D1183)=1,MONTH(D1183)=3,MONTH(D1183)=5,MONTH(D1183)=7,MONTH(D1183)=8,MONTH(D1183)=10,MONTH(D1183)=12),D1211+1,IF(OR(MONTH(D1183)=4,MONTH(D1183)=6,MONTH(D1183)=9,MONTH(D1183)=11),D1211+1,""))</f>
        <v>45473</v>
      </c>
      <c r="E1212" s="333">
        <f t="shared" si="290"/>
        <v>45473</v>
      </c>
      <c r="F1212" s="334">
        <f t="shared" si="291"/>
        <v>45473</v>
      </c>
      <c r="G1212" s="214" t="str">
        <f>IF(時間計算書!E1212="","",時間計算書!E1212)</f>
        <v/>
      </c>
      <c r="H1212" s="156">
        <f>IF(D1212="","",H1211)</f>
        <v>0</v>
      </c>
      <c r="I1212" s="156">
        <f t="shared" si="306"/>
        <v>0</v>
      </c>
      <c r="J1212" s="285">
        <f>IF(計算規則!$G$28=0,1,IF(G1212="法",計算規則!H1240,IF(G1212="所",計算規則!$H$33,計算規則!$H$32)))</f>
        <v>1</v>
      </c>
      <c r="K1212" s="283">
        <f>時間計算書!P1212</f>
        <v>0</v>
      </c>
      <c r="L1212" s="287">
        <f>IF(計算規則!$G$28=0,0,IF(D1212="","",ROUND(K1212*24*H1212*J1212,0)))</f>
        <v>0</v>
      </c>
      <c r="M1212" s="279">
        <f>時間計算書!Q1212+時間計算書!R1212</f>
        <v>0</v>
      </c>
      <c r="N1212" s="288">
        <f>IF(計算規則!$G$28=0,0,IF(D1212="","",ROUND(M1212*24*H1212*N$3+M1212*24*I1212*N$4,0)))</f>
        <v>0</v>
      </c>
      <c r="O1212" s="279">
        <f>時間計算書!S1212</f>
        <v>0</v>
      </c>
      <c r="P1212" s="288">
        <f>IF(計算規則!$G$28=0,0,IF(D1212="","",ROUND(O1212*24*H1212*P$3+O1212*24*I1212*P$4,0)))</f>
        <v>0</v>
      </c>
      <c r="Q1212" s="279">
        <f>時間計算書!T1212</f>
        <v>0</v>
      </c>
      <c r="R1212" s="288">
        <f>IF(計算規則!$G$28=0,0,IF(D1212="","",ROUND(Q1212*24*H1212*R$3+Q1212*24*I1212*R$4,0)))</f>
        <v>0</v>
      </c>
      <c r="S1212" s="279">
        <f>時間計算書!U1212</f>
        <v>0</v>
      </c>
      <c r="T1212" s="289">
        <f>IF(計算規則!$G$28=0,0,IF(D1212="","",ROUND(S1212*24*H1212*T$3+S1212*24*I1212*T$4,0)))</f>
        <v>0</v>
      </c>
      <c r="U1212" s="267"/>
      <c r="V1212" s="268"/>
      <c r="W1212" s="268"/>
      <c r="X1212" s="269"/>
      <c r="Y1212" s="270">
        <f>IF(D1212="","",SUM(L1212+N1212+P1212+R1212+T1212)+SUM(U1212:X1212))</f>
        <v>0</v>
      </c>
    </row>
    <row r="1213" spans="1:25" ht="14.25" thickBot="1" x14ac:dyDescent="0.2">
      <c r="A1213" s="745"/>
      <c r="B1213" s="197" t="s">
        <v>115</v>
      </c>
      <c r="C1213" s="282">
        <f>C1211+C1212</f>
        <v>0</v>
      </c>
      <c r="D1213" s="212" t="str">
        <f>IF(OR(MONTH(D1183)=1,MONTH(D1183)=3,MONTH(D1183)=5,MONTH(D1183)=7,MONTH(D1183)=8,MONTH(D1183)=10,MONTH(D1183)=12),D1212+1,IF(OR(MONTH(D1183)=4,MONTH(D1183)=6,MONTH(D1183)=9,MONTH(D1183)=11),"",""))</f>
        <v/>
      </c>
      <c r="E1213" s="335" t="str">
        <f t="shared" si="290"/>
        <v/>
      </c>
      <c r="F1213" s="336" t="str">
        <f t="shared" si="291"/>
        <v/>
      </c>
      <c r="G1213" s="215" t="str">
        <f>IF(時間計算書!E1213="","",時間計算書!E1213)</f>
        <v/>
      </c>
      <c r="H1213" s="157" t="str">
        <f>IF(D1213="","",H1212)</f>
        <v/>
      </c>
      <c r="I1213" s="157">
        <f t="shared" si="306"/>
        <v>0</v>
      </c>
      <c r="J1213" s="286">
        <f>IF(計算規則!$G$28=0,1,IF(G1213="法",計算規則!H1241,IF(G1213="所",計算規則!$H$33,計算規則!$H$32)))</f>
        <v>1</v>
      </c>
      <c r="K1213" s="293">
        <f>時間計算書!P1213</f>
        <v>0</v>
      </c>
      <c r="L1213" s="294">
        <f>IF(計算規則!$G$28=0,0,IF(D1213="","",ROUND(K1213*24*H1213*J1213,0)))</f>
        <v>0</v>
      </c>
      <c r="M1213" s="295">
        <f>時間計算書!Q1213+時間計算書!R1213</f>
        <v>0</v>
      </c>
      <c r="N1213" s="296">
        <f>IF(計算規則!$G$28=0,0,IF(D1213="","",ROUND(M1213*24*H1213*N$3+M1213*24*I1213*N$4,0)))</f>
        <v>0</v>
      </c>
      <c r="O1213" s="295">
        <f>時間計算書!S1213</f>
        <v>0</v>
      </c>
      <c r="P1213" s="296">
        <f>IF(計算規則!$G$28=0,0,IF(D1213="","",ROUND(O1213*24*H1213*P$3+O1213*24*I1213*P$4,0)))</f>
        <v>0</v>
      </c>
      <c r="Q1213" s="295">
        <f>時間計算書!T1213</f>
        <v>0</v>
      </c>
      <c r="R1213" s="296">
        <f>IF(計算規則!$G$28=0,0,IF(D1213="","",ROUND(Q1213*24*H1213*R$3+Q1213*24*I1213*R$4,0)))</f>
        <v>0</v>
      </c>
      <c r="S1213" s="295">
        <f>時間計算書!U1213</f>
        <v>0</v>
      </c>
      <c r="T1213" s="297">
        <f>IF(計算規則!$G$28=0,0,IF(D1213="","",ROUND(S1213*24*H1213*T$3+S1213*24*I1213*T$4,0)))</f>
        <v>0</v>
      </c>
      <c r="U1213" s="271"/>
      <c r="V1213" s="272"/>
      <c r="W1213" s="272"/>
      <c r="X1213" s="273"/>
      <c r="Y1213" s="274" t="str">
        <f>IF(D1213="","",SUM(L1213+N1213+P1213+R1213+T1213)+SUM(U1213:X1213))</f>
        <v/>
      </c>
    </row>
    <row r="1214" spans="1:25" x14ac:dyDescent="0.15">
      <c r="D1214" s="78">
        <f>IF(D1213="",IF(D1212="",IF(D1211="",D1210+1,D1211+1),D1212+1),D1213+1)</f>
        <v>45474</v>
      </c>
      <c r="E1214" s="12"/>
      <c r="F1214" s="12"/>
    </row>
    <row r="1215" spans="1:25" x14ac:dyDescent="0.15">
      <c r="D1215" s="12"/>
      <c r="E1215" s="12"/>
      <c r="F1215" s="12"/>
    </row>
    <row r="1217" spans="4:4" x14ac:dyDescent="0.15">
      <c r="D1217" s="27"/>
    </row>
    <row r="1219" spans="4:4" x14ac:dyDescent="0.15">
      <c r="D1219" s="27"/>
    </row>
  </sheetData>
  <sheetProtection algorithmName="SHA-512" hashValue="jc+ytWHb5uVTKN+Qp+O9hx3MaYELuCuI6+HMaWCSKuFZKtHvEl3EmehJANAUtK7NAg/a2v7kJAFBBL5MrSkW4A==" saltValue="Vhiod0XaczOJgo7EnbKvpQ==" spinCount="100000" sheet="1" formatCells="0" formatColumns="0" formatRows="0" insertColumns="0" insertRows="0" selectLockedCells="1" autoFilter="0"/>
  <mergeCells count="488">
    <mergeCell ref="A1189:C1190"/>
    <mergeCell ref="A1191:C1192"/>
    <mergeCell ref="A1193:C1194"/>
    <mergeCell ref="A1195:C1196"/>
    <mergeCell ref="A1197:A1200"/>
    <mergeCell ref="A1201:A1204"/>
    <mergeCell ref="A1205:B1205"/>
    <mergeCell ref="A1206:A1209"/>
    <mergeCell ref="A1210:A1213"/>
    <mergeCell ref="A1164:C1165"/>
    <mergeCell ref="A1166:A1169"/>
    <mergeCell ref="A1170:A1173"/>
    <mergeCell ref="A1174:B1174"/>
    <mergeCell ref="A1175:A1178"/>
    <mergeCell ref="A1179:A1182"/>
    <mergeCell ref="A1183:C1184"/>
    <mergeCell ref="A1185:C1186"/>
    <mergeCell ref="A1187:C1188"/>
    <mergeCell ref="A1143:B1143"/>
    <mergeCell ref="A1144:A1147"/>
    <mergeCell ref="A1148:A1151"/>
    <mergeCell ref="A1152:C1153"/>
    <mergeCell ref="A1154:C1155"/>
    <mergeCell ref="A1156:C1157"/>
    <mergeCell ref="A1158:C1159"/>
    <mergeCell ref="A1160:C1161"/>
    <mergeCell ref="A1162:C1163"/>
    <mergeCell ref="A1121:C1122"/>
    <mergeCell ref="A1123:C1124"/>
    <mergeCell ref="A1125:C1126"/>
    <mergeCell ref="A1127:C1128"/>
    <mergeCell ref="A1129:C1130"/>
    <mergeCell ref="A1131:C1132"/>
    <mergeCell ref="A1133:C1134"/>
    <mergeCell ref="A1135:A1138"/>
    <mergeCell ref="A1139:A1142"/>
    <mergeCell ref="M2:M4"/>
    <mergeCell ref="O2:O4"/>
    <mergeCell ref="Q2:Q4"/>
    <mergeCell ref="S2:S4"/>
    <mergeCell ref="K2:K4"/>
    <mergeCell ref="A59:A62"/>
    <mergeCell ref="A63:A66"/>
    <mergeCell ref="A54:A57"/>
    <mergeCell ref="A58:B58"/>
    <mergeCell ref="A48:C49"/>
    <mergeCell ref="A50:A53"/>
    <mergeCell ref="A17:C18"/>
    <mergeCell ref="H1:H4"/>
    <mergeCell ref="D1:D4"/>
    <mergeCell ref="E1:E4"/>
    <mergeCell ref="F1:F4"/>
    <mergeCell ref="G1:G4"/>
    <mergeCell ref="A40:C41"/>
    <mergeCell ref="A42:C43"/>
    <mergeCell ref="A44:C45"/>
    <mergeCell ref="A46:C47"/>
    <mergeCell ref="A5:C6"/>
    <mergeCell ref="A7:C8"/>
    <mergeCell ref="A36:C37"/>
    <mergeCell ref="A38:C39"/>
    <mergeCell ref="A28:A31"/>
    <mergeCell ref="A90:A93"/>
    <mergeCell ref="A94:A97"/>
    <mergeCell ref="A85:A88"/>
    <mergeCell ref="A89:B89"/>
    <mergeCell ref="A81:A84"/>
    <mergeCell ref="A77:C78"/>
    <mergeCell ref="A79:C80"/>
    <mergeCell ref="A67:C68"/>
    <mergeCell ref="A69:C70"/>
    <mergeCell ref="A71:C72"/>
    <mergeCell ref="A73:C74"/>
    <mergeCell ref="A75:C76"/>
    <mergeCell ref="A121:A124"/>
    <mergeCell ref="A125:A128"/>
    <mergeCell ref="A116:A119"/>
    <mergeCell ref="A120:B120"/>
    <mergeCell ref="A112:A115"/>
    <mergeCell ref="A108:C109"/>
    <mergeCell ref="A110:C111"/>
    <mergeCell ref="A98:C99"/>
    <mergeCell ref="A100:C101"/>
    <mergeCell ref="A102:C103"/>
    <mergeCell ref="A104:C105"/>
    <mergeCell ref="A106:C107"/>
    <mergeCell ref="A147:A150"/>
    <mergeCell ref="A151:B151"/>
    <mergeCell ref="A143:A146"/>
    <mergeCell ref="A139:C140"/>
    <mergeCell ref="A141:C142"/>
    <mergeCell ref="A129:C130"/>
    <mergeCell ref="A131:C132"/>
    <mergeCell ref="A133:C134"/>
    <mergeCell ref="A135:C136"/>
    <mergeCell ref="A137:C138"/>
    <mergeCell ref="A174:A177"/>
    <mergeCell ref="A170:C171"/>
    <mergeCell ref="A172:C173"/>
    <mergeCell ref="A160:C161"/>
    <mergeCell ref="A162:C163"/>
    <mergeCell ref="A164:C165"/>
    <mergeCell ref="A166:C167"/>
    <mergeCell ref="A168:C169"/>
    <mergeCell ref="A152:A155"/>
    <mergeCell ref="A156:A159"/>
    <mergeCell ref="A214:A217"/>
    <mergeCell ref="A218:A221"/>
    <mergeCell ref="A209:A212"/>
    <mergeCell ref="A213:B213"/>
    <mergeCell ref="A203:C204"/>
    <mergeCell ref="A205:A208"/>
    <mergeCell ref="A183:A186"/>
    <mergeCell ref="A187:A190"/>
    <mergeCell ref="A178:A181"/>
    <mergeCell ref="A182:B182"/>
    <mergeCell ref="A245:A248"/>
    <mergeCell ref="A249:A252"/>
    <mergeCell ref="A240:A243"/>
    <mergeCell ref="A244:B244"/>
    <mergeCell ref="A236:A239"/>
    <mergeCell ref="A232:C233"/>
    <mergeCell ref="A234:C235"/>
    <mergeCell ref="A222:C223"/>
    <mergeCell ref="A224:C225"/>
    <mergeCell ref="A226:C227"/>
    <mergeCell ref="A228:C229"/>
    <mergeCell ref="A230:C231"/>
    <mergeCell ref="A271:A274"/>
    <mergeCell ref="A275:B275"/>
    <mergeCell ref="A267:A270"/>
    <mergeCell ref="A263:C264"/>
    <mergeCell ref="A265:C266"/>
    <mergeCell ref="A253:C254"/>
    <mergeCell ref="A255:C256"/>
    <mergeCell ref="A257:C258"/>
    <mergeCell ref="A259:C260"/>
    <mergeCell ref="A261:C262"/>
    <mergeCell ref="A298:A301"/>
    <mergeCell ref="A294:C295"/>
    <mergeCell ref="A296:C297"/>
    <mergeCell ref="A284:C285"/>
    <mergeCell ref="A286:C287"/>
    <mergeCell ref="A288:C289"/>
    <mergeCell ref="A290:C291"/>
    <mergeCell ref="A292:C293"/>
    <mergeCell ref="A276:A279"/>
    <mergeCell ref="A280:A283"/>
    <mergeCell ref="A369:A372"/>
    <mergeCell ref="A373:A376"/>
    <mergeCell ref="A364:A367"/>
    <mergeCell ref="A368:B368"/>
    <mergeCell ref="A358:C359"/>
    <mergeCell ref="A360:A363"/>
    <mergeCell ref="A338:A341"/>
    <mergeCell ref="A342:A345"/>
    <mergeCell ref="A333:A336"/>
    <mergeCell ref="A337:B337"/>
    <mergeCell ref="A348:C349"/>
    <mergeCell ref="A350:C351"/>
    <mergeCell ref="A352:C353"/>
    <mergeCell ref="A354:C355"/>
    <mergeCell ref="A356:C357"/>
    <mergeCell ref="A400:A403"/>
    <mergeCell ref="A404:A407"/>
    <mergeCell ref="A395:A398"/>
    <mergeCell ref="A399:B399"/>
    <mergeCell ref="A391:A394"/>
    <mergeCell ref="A387:C388"/>
    <mergeCell ref="A389:C390"/>
    <mergeCell ref="A377:C378"/>
    <mergeCell ref="A379:C380"/>
    <mergeCell ref="A381:C382"/>
    <mergeCell ref="A383:C384"/>
    <mergeCell ref="A385:C386"/>
    <mergeCell ref="A431:A434"/>
    <mergeCell ref="A435:A438"/>
    <mergeCell ref="A426:A429"/>
    <mergeCell ref="A430:B430"/>
    <mergeCell ref="A422:A425"/>
    <mergeCell ref="A418:C419"/>
    <mergeCell ref="A420:C421"/>
    <mergeCell ref="A408:C409"/>
    <mergeCell ref="A410:C411"/>
    <mergeCell ref="A412:C413"/>
    <mergeCell ref="A414:C415"/>
    <mergeCell ref="A416:C417"/>
    <mergeCell ref="A457:A460"/>
    <mergeCell ref="A461:B461"/>
    <mergeCell ref="A453:A456"/>
    <mergeCell ref="A449:C450"/>
    <mergeCell ref="A451:C452"/>
    <mergeCell ref="A439:C440"/>
    <mergeCell ref="A441:C442"/>
    <mergeCell ref="A443:C444"/>
    <mergeCell ref="A445:C446"/>
    <mergeCell ref="A447:C448"/>
    <mergeCell ref="A484:A487"/>
    <mergeCell ref="A480:C481"/>
    <mergeCell ref="A482:C483"/>
    <mergeCell ref="A470:C471"/>
    <mergeCell ref="A472:C473"/>
    <mergeCell ref="A474:C475"/>
    <mergeCell ref="A476:C477"/>
    <mergeCell ref="A478:C479"/>
    <mergeCell ref="A462:A465"/>
    <mergeCell ref="A466:A469"/>
    <mergeCell ref="A513:C514"/>
    <mergeCell ref="A515:A518"/>
    <mergeCell ref="A493:A496"/>
    <mergeCell ref="A497:A500"/>
    <mergeCell ref="A488:A491"/>
    <mergeCell ref="A492:B492"/>
    <mergeCell ref="A501:C502"/>
    <mergeCell ref="A503:C504"/>
    <mergeCell ref="A505:C506"/>
    <mergeCell ref="A507:C508"/>
    <mergeCell ref="A509:C510"/>
    <mergeCell ref="A511:C512"/>
    <mergeCell ref="A532:C533"/>
    <mergeCell ref="A534:C535"/>
    <mergeCell ref="A536:C537"/>
    <mergeCell ref="A538:C539"/>
    <mergeCell ref="A540:C541"/>
    <mergeCell ref="A524:A527"/>
    <mergeCell ref="A528:A531"/>
    <mergeCell ref="A519:A522"/>
    <mergeCell ref="A523:B523"/>
    <mergeCell ref="A569:C570"/>
    <mergeCell ref="A571:C572"/>
    <mergeCell ref="A555:A558"/>
    <mergeCell ref="A559:A562"/>
    <mergeCell ref="A550:A553"/>
    <mergeCell ref="A554:B554"/>
    <mergeCell ref="A546:A549"/>
    <mergeCell ref="A542:C543"/>
    <mergeCell ref="A544:C545"/>
    <mergeCell ref="A679:A682"/>
    <mergeCell ref="A683:A686"/>
    <mergeCell ref="A674:A677"/>
    <mergeCell ref="A678:B678"/>
    <mergeCell ref="A668:C669"/>
    <mergeCell ref="A670:A673"/>
    <mergeCell ref="A648:A651"/>
    <mergeCell ref="A652:A655"/>
    <mergeCell ref="A643:A646"/>
    <mergeCell ref="A647:B647"/>
    <mergeCell ref="A666:C667"/>
    <mergeCell ref="A710:A713"/>
    <mergeCell ref="A714:A717"/>
    <mergeCell ref="A705:A708"/>
    <mergeCell ref="A709:B709"/>
    <mergeCell ref="A701:A704"/>
    <mergeCell ref="A697:C698"/>
    <mergeCell ref="A699:C700"/>
    <mergeCell ref="A687:C688"/>
    <mergeCell ref="A689:C690"/>
    <mergeCell ref="A691:C692"/>
    <mergeCell ref="A693:C694"/>
    <mergeCell ref="A695:C696"/>
    <mergeCell ref="A741:A744"/>
    <mergeCell ref="A745:A748"/>
    <mergeCell ref="A736:A739"/>
    <mergeCell ref="A740:B740"/>
    <mergeCell ref="A732:A735"/>
    <mergeCell ref="A728:C729"/>
    <mergeCell ref="A730:C731"/>
    <mergeCell ref="A718:C719"/>
    <mergeCell ref="A720:C721"/>
    <mergeCell ref="A722:C723"/>
    <mergeCell ref="A724:C725"/>
    <mergeCell ref="A726:C727"/>
    <mergeCell ref="A767:A770"/>
    <mergeCell ref="A771:B771"/>
    <mergeCell ref="A763:A766"/>
    <mergeCell ref="A759:C760"/>
    <mergeCell ref="A761:C762"/>
    <mergeCell ref="A749:C750"/>
    <mergeCell ref="A751:C752"/>
    <mergeCell ref="A753:C754"/>
    <mergeCell ref="A755:C756"/>
    <mergeCell ref="A757:C758"/>
    <mergeCell ref="A794:A797"/>
    <mergeCell ref="A790:C791"/>
    <mergeCell ref="A792:C793"/>
    <mergeCell ref="A780:C781"/>
    <mergeCell ref="A782:C783"/>
    <mergeCell ref="A784:C785"/>
    <mergeCell ref="A786:C787"/>
    <mergeCell ref="A788:C789"/>
    <mergeCell ref="A772:A775"/>
    <mergeCell ref="A776:A779"/>
    <mergeCell ref="A834:A837"/>
    <mergeCell ref="A838:A841"/>
    <mergeCell ref="A829:A832"/>
    <mergeCell ref="A833:B833"/>
    <mergeCell ref="A823:C824"/>
    <mergeCell ref="A825:A828"/>
    <mergeCell ref="A803:A806"/>
    <mergeCell ref="A807:A810"/>
    <mergeCell ref="A798:A801"/>
    <mergeCell ref="A802:B802"/>
    <mergeCell ref="A811:C812"/>
    <mergeCell ref="A813:C814"/>
    <mergeCell ref="A815:C816"/>
    <mergeCell ref="A817:C818"/>
    <mergeCell ref="A819:C820"/>
    <mergeCell ref="A821:C822"/>
    <mergeCell ref="A860:A863"/>
    <mergeCell ref="A864:B864"/>
    <mergeCell ref="A856:A859"/>
    <mergeCell ref="A852:C853"/>
    <mergeCell ref="A854:C855"/>
    <mergeCell ref="A842:C843"/>
    <mergeCell ref="A844:C845"/>
    <mergeCell ref="A846:C847"/>
    <mergeCell ref="A848:C849"/>
    <mergeCell ref="A850:C851"/>
    <mergeCell ref="A887:A890"/>
    <mergeCell ref="A883:C884"/>
    <mergeCell ref="A885:C886"/>
    <mergeCell ref="A873:C874"/>
    <mergeCell ref="A875:C876"/>
    <mergeCell ref="A877:C878"/>
    <mergeCell ref="A879:C880"/>
    <mergeCell ref="A881:C882"/>
    <mergeCell ref="A865:A868"/>
    <mergeCell ref="A869:A872"/>
    <mergeCell ref="A989:A992"/>
    <mergeCell ref="A993:A996"/>
    <mergeCell ref="A984:A987"/>
    <mergeCell ref="A988:B988"/>
    <mergeCell ref="A978:C979"/>
    <mergeCell ref="A980:A983"/>
    <mergeCell ref="A958:A961"/>
    <mergeCell ref="A962:A965"/>
    <mergeCell ref="A953:A956"/>
    <mergeCell ref="A957:B957"/>
    <mergeCell ref="A968:C969"/>
    <mergeCell ref="A970:C971"/>
    <mergeCell ref="A972:C973"/>
    <mergeCell ref="A974:C975"/>
    <mergeCell ref="A976:C977"/>
    <mergeCell ref="A966:C967"/>
    <mergeCell ref="A1020:A1023"/>
    <mergeCell ref="A1024:A1027"/>
    <mergeCell ref="A1015:A1018"/>
    <mergeCell ref="A1019:B1019"/>
    <mergeCell ref="A1011:A1014"/>
    <mergeCell ref="A1007:C1008"/>
    <mergeCell ref="A1009:C1010"/>
    <mergeCell ref="A997:C998"/>
    <mergeCell ref="A999:C1000"/>
    <mergeCell ref="A1001:C1002"/>
    <mergeCell ref="A1003:C1004"/>
    <mergeCell ref="A1005:C1006"/>
    <mergeCell ref="A1051:A1054"/>
    <mergeCell ref="A1055:A1058"/>
    <mergeCell ref="A1046:A1049"/>
    <mergeCell ref="A1050:B1050"/>
    <mergeCell ref="A1042:A1045"/>
    <mergeCell ref="A1038:C1039"/>
    <mergeCell ref="A1040:C1041"/>
    <mergeCell ref="A1028:C1029"/>
    <mergeCell ref="A1030:C1031"/>
    <mergeCell ref="A1032:C1033"/>
    <mergeCell ref="A1034:C1035"/>
    <mergeCell ref="A1036:C1037"/>
    <mergeCell ref="A1082:A1085"/>
    <mergeCell ref="A1086:A1089"/>
    <mergeCell ref="A1077:A1080"/>
    <mergeCell ref="A1081:B1081"/>
    <mergeCell ref="A1073:A1076"/>
    <mergeCell ref="A1069:C1070"/>
    <mergeCell ref="A1071:C1072"/>
    <mergeCell ref="A1059:C1060"/>
    <mergeCell ref="A1061:C1062"/>
    <mergeCell ref="A1063:C1064"/>
    <mergeCell ref="A1065:C1066"/>
    <mergeCell ref="A1067:C1068"/>
    <mergeCell ref="A1113:A1116"/>
    <mergeCell ref="A1117:A1120"/>
    <mergeCell ref="A1108:A1111"/>
    <mergeCell ref="A1112:B1112"/>
    <mergeCell ref="A1104:A1107"/>
    <mergeCell ref="A1100:C1101"/>
    <mergeCell ref="A1102:C1103"/>
    <mergeCell ref="A1090:C1091"/>
    <mergeCell ref="A1092:C1093"/>
    <mergeCell ref="A1094:C1095"/>
    <mergeCell ref="A1096:C1097"/>
    <mergeCell ref="A1098:C1099"/>
    <mergeCell ref="A617:A620"/>
    <mergeCell ref="A32:A35"/>
    <mergeCell ref="A346:C347"/>
    <mergeCell ref="A191:C192"/>
    <mergeCell ref="A193:C194"/>
    <mergeCell ref="A195:C196"/>
    <mergeCell ref="A197:C198"/>
    <mergeCell ref="A199:C200"/>
    <mergeCell ref="A201:C202"/>
    <mergeCell ref="A329:A332"/>
    <mergeCell ref="A325:C326"/>
    <mergeCell ref="A327:C328"/>
    <mergeCell ref="A315:C316"/>
    <mergeCell ref="A317:C318"/>
    <mergeCell ref="A319:C320"/>
    <mergeCell ref="A321:C322"/>
    <mergeCell ref="A323:C324"/>
    <mergeCell ref="A585:B585"/>
    <mergeCell ref="A577:A580"/>
    <mergeCell ref="A573:C574"/>
    <mergeCell ref="A575:C576"/>
    <mergeCell ref="A563:C564"/>
    <mergeCell ref="A565:C566"/>
    <mergeCell ref="A567:C568"/>
    <mergeCell ref="A912:C913"/>
    <mergeCell ref="A896:A899"/>
    <mergeCell ref="A900:A903"/>
    <mergeCell ref="A891:A894"/>
    <mergeCell ref="A918:A921"/>
    <mergeCell ref="A914:C915"/>
    <mergeCell ref="A916:C917"/>
    <mergeCell ref="A949:A952"/>
    <mergeCell ref="A945:C946"/>
    <mergeCell ref="A947:C948"/>
    <mergeCell ref="A935:C936"/>
    <mergeCell ref="A937:C938"/>
    <mergeCell ref="A939:C940"/>
    <mergeCell ref="A941:C942"/>
    <mergeCell ref="A943:C944"/>
    <mergeCell ref="A927:A930"/>
    <mergeCell ref="A931:A934"/>
    <mergeCell ref="A895:B895"/>
    <mergeCell ref="A922:A925"/>
    <mergeCell ref="A926:B926"/>
    <mergeCell ref="A904:C905"/>
    <mergeCell ref="A906:C907"/>
    <mergeCell ref="A908:C909"/>
    <mergeCell ref="A910:C911"/>
    <mergeCell ref="I1:I4"/>
    <mergeCell ref="V2:V4"/>
    <mergeCell ref="W2:W4"/>
    <mergeCell ref="A656:C657"/>
    <mergeCell ref="A658:C659"/>
    <mergeCell ref="A660:C661"/>
    <mergeCell ref="A662:C663"/>
    <mergeCell ref="A664:C665"/>
    <mergeCell ref="A608:A611"/>
    <mergeCell ref="A604:C605"/>
    <mergeCell ref="A606:C607"/>
    <mergeCell ref="A594:C595"/>
    <mergeCell ref="A596:C597"/>
    <mergeCell ref="A598:C599"/>
    <mergeCell ref="A600:C601"/>
    <mergeCell ref="A602:C603"/>
    <mergeCell ref="A639:A642"/>
    <mergeCell ref="A635:C636"/>
    <mergeCell ref="A637:C638"/>
    <mergeCell ref="A625:C626"/>
    <mergeCell ref="A627:C628"/>
    <mergeCell ref="A629:C630"/>
    <mergeCell ref="A631:C632"/>
    <mergeCell ref="A633:C634"/>
    <mergeCell ref="Y1:Y4"/>
    <mergeCell ref="X2:X4"/>
    <mergeCell ref="U2:U4"/>
    <mergeCell ref="U1:X1"/>
    <mergeCell ref="J2:J4"/>
    <mergeCell ref="L2:L4"/>
    <mergeCell ref="J1:T1"/>
    <mergeCell ref="A621:A624"/>
    <mergeCell ref="A612:A615"/>
    <mergeCell ref="A616:B616"/>
    <mergeCell ref="A311:A314"/>
    <mergeCell ref="A302:A305"/>
    <mergeCell ref="A306:B306"/>
    <mergeCell ref="A27:B27"/>
    <mergeCell ref="A19:A22"/>
    <mergeCell ref="A23:A26"/>
    <mergeCell ref="A9:C10"/>
    <mergeCell ref="A11:C12"/>
    <mergeCell ref="A13:C14"/>
    <mergeCell ref="A15:C16"/>
    <mergeCell ref="A307:A310"/>
    <mergeCell ref="A586:A589"/>
    <mergeCell ref="A590:A593"/>
    <mergeCell ref="A581:A584"/>
  </mergeCells>
  <phoneticPr fontId="2"/>
  <conditionalFormatting sqref="D5:Y1213">
    <cfRule type="expression" dxfId="11" priority="2">
      <formula>MOD(ROW(),2)=0</formula>
    </cfRule>
  </conditionalFormatting>
  <conditionalFormatting sqref="G5:G1213">
    <cfRule type="cellIs" dxfId="10" priority="115" operator="equal">
      <formula>"所"</formula>
    </cfRule>
    <cfRule type="cellIs" dxfId="9" priority="117" operator="equal">
      <formula>"法"</formula>
    </cfRule>
  </conditionalFormatting>
  <conditionalFormatting sqref="H5:Y1213">
    <cfRule type="cellIs" dxfId="8" priority="1" operator="equal">
      <formula>0</formula>
    </cfRule>
  </conditionalFormatting>
  <pageMargins left="0.47244094488188981" right="0.39370078740157483" top="0.98425196850393704" bottom="0.39370078740157483" header="0.78740157480314965" footer="0.19685039370078741"/>
  <pageSetup paperSize="9" scale="61" fitToHeight="0" pageOrder="overThenDown" orientation="portrait" r:id="rId1"/>
  <headerFooter alignWithMargins="0">
    <oddHeader>&amp;C&amp;"ＭＳ Ｐゴシック,太字"&amp;14&amp;A</oddHeader>
  </headerFooter>
  <rowBreaks count="12" manualBreakCount="12">
    <brk id="97" max="24" man="1"/>
    <brk id="190" max="24" man="1"/>
    <brk id="283" max="24" man="1"/>
    <brk id="376" max="24" man="1"/>
    <brk id="469" max="24" man="1"/>
    <brk id="562" max="24" man="1"/>
    <brk id="655" max="24" man="1"/>
    <brk id="748" max="24" man="1"/>
    <brk id="841" max="24" man="1"/>
    <brk id="934" max="24" man="1"/>
    <brk id="1027" max="24" man="1"/>
    <brk id="1120"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howOutlineSymbols="0"/>
  </sheetPr>
  <dimension ref="A1:AO1214"/>
  <sheetViews>
    <sheetView showOutlineSymbols="0" view="pageBreakPreview" zoomScaleNormal="80" zoomScaleSheetLayoutView="100" workbookViewId="0">
      <selection activeCell="N5" sqref="N5"/>
    </sheetView>
  </sheetViews>
  <sheetFormatPr defaultColWidth="9" defaultRowHeight="13.5" x14ac:dyDescent="0.15"/>
  <cols>
    <col min="1" max="1" width="4.125" style="2" customWidth="1"/>
    <col min="2" max="5" width="2.875" style="2" customWidth="1"/>
    <col min="6" max="6" width="3.875" style="2" customWidth="1"/>
    <col min="7" max="7" width="2.875" style="2" customWidth="1"/>
    <col min="8" max="9" width="5.125" style="5" customWidth="1"/>
    <col min="10" max="13" width="4.125" style="5" customWidth="1"/>
    <col min="14" max="14" width="2.875" style="3" customWidth="1"/>
    <col min="15" max="15" width="3.625" style="3" customWidth="1"/>
    <col min="16" max="16" width="2.875" style="5" customWidth="1"/>
    <col min="17" max="17" width="5.125" style="5" customWidth="1"/>
    <col min="18" max="18" width="5.125" style="3" customWidth="1"/>
    <col min="19" max="21" width="4.125" style="3" customWidth="1"/>
    <col min="22" max="22" width="4.125" style="5" customWidth="1"/>
    <col min="23" max="30" width="1.625" style="3" customWidth="1"/>
    <col min="31" max="31" width="2.875" style="4" customWidth="1"/>
    <col min="32" max="32" width="2.625" style="4" customWidth="1"/>
    <col min="33" max="34" width="5.125" style="4" customWidth="1"/>
    <col min="35" max="38" width="4.125" style="4" customWidth="1"/>
    <col min="39" max="39" width="8.625" style="4" customWidth="1"/>
    <col min="40" max="40" width="2.375" style="4" customWidth="1"/>
    <col min="41" max="41" width="3.625" style="4" customWidth="1"/>
    <col min="42" max="42" width="12.625" style="2" customWidth="1"/>
    <col min="43" max="43" width="11.625" style="2" bestFit="1" customWidth="1"/>
    <col min="44" max="44" width="13.375" style="2" customWidth="1"/>
    <col min="45" max="16384" width="9" style="2"/>
  </cols>
  <sheetData>
    <row r="1" spans="1:38" s="1" customFormat="1" ht="12" customHeight="1" x14ac:dyDescent="0.15">
      <c r="A1" s="15"/>
      <c r="B1" s="695" t="s">
        <v>2</v>
      </c>
      <c r="C1" s="686" t="s">
        <v>0</v>
      </c>
      <c r="D1" s="840" t="s">
        <v>1</v>
      </c>
      <c r="E1" s="804" t="s">
        <v>34</v>
      </c>
      <c r="F1" s="837"/>
      <c r="G1" s="805"/>
      <c r="H1" s="805"/>
      <c r="I1" s="805"/>
      <c r="J1" s="805"/>
      <c r="K1" s="805"/>
      <c r="L1" s="805"/>
      <c r="M1" s="806"/>
      <c r="N1" s="804" t="s">
        <v>47</v>
      </c>
      <c r="O1" s="837"/>
      <c r="P1" s="805"/>
      <c r="Q1" s="805"/>
      <c r="R1" s="805"/>
      <c r="S1" s="805"/>
      <c r="T1" s="805"/>
      <c r="U1" s="805"/>
      <c r="V1" s="806"/>
      <c r="W1" s="804" t="s">
        <v>48</v>
      </c>
      <c r="X1" s="805"/>
      <c r="Y1" s="805"/>
      <c r="Z1" s="805"/>
      <c r="AA1" s="805"/>
      <c r="AB1" s="805"/>
      <c r="AC1" s="805"/>
      <c r="AD1" s="806"/>
      <c r="AE1" s="804" t="s">
        <v>35</v>
      </c>
      <c r="AF1" s="805"/>
      <c r="AG1" s="805"/>
      <c r="AH1" s="805"/>
      <c r="AI1" s="805"/>
      <c r="AJ1" s="805"/>
      <c r="AK1" s="805"/>
      <c r="AL1" s="806"/>
    </row>
    <row r="2" spans="1:38" s="1" customFormat="1" ht="12" customHeight="1" x14ac:dyDescent="0.15">
      <c r="A2" s="15"/>
      <c r="B2" s="838"/>
      <c r="C2" s="686"/>
      <c r="D2" s="841"/>
      <c r="E2" s="822" t="s">
        <v>111</v>
      </c>
      <c r="F2" s="816" t="s">
        <v>73</v>
      </c>
      <c r="G2" s="819" t="s">
        <v>135</v>
      </c>
      <c r="H2" s="816" t="s">
        <v>40</v>
      </c>
      <c r="I2" s="809" t="s">
        <v>44</v>
      </c>
      <c r="J2" s="812" t="s">
        <v>33</v>
      </c>
      <c r="K2" s="813"/>
      <c r="L2" s="814"/>
      <c r="M2" s="815"/>
      <c r="N2" s="822" t="s">
        <v>141</v>
      </c>
      <c r="O2" s="816" t="s">
        <v>73</v>
      </c>
      <c r="P2" s="819" t="s">
        <v>135</v>
      </c>
      <c r="Q2" s="816" t="s">
        <v>40</v>
      </c>
      <c r="R2" s="809" t="s">
        <v>44</v>
      </c>
      <c r="S2" s="812" t="s">
        <v>33</v>
      </c>
      <c r="T2" s="813"/>
      <c r="U2" s="829"/>
      <c r="V2" s="830"/>
      <c r="W2" s="831" t="s">
        <v>60</v>
      </c>
      <c r="X2" s="832"/>
      <c r="Y2" s="832"/>
      <c r="Z2" s="832"/>
      <c r="AA2" s="832"/>
      <c r="AB2" s="832"/>
      <c r="AC2" s="832"/>
      <c r="AD2" s="833"/>
      <c r="AE2" s="822" t="s">
        <v>141</v>
      </c>
      <c r="AF2" s="819" t="s">
        <v>135</v>
      </c>
      <c r="AG2" s="816" t="s">
        <v>40</v>
      </c>
      <c r="AH2" s="809" t="s">
        <v>44</v>
      </c>
      <c r="AI2" s="812" t="s">
        <v>33</v>
      </c>
      <c r="AJ2" s="813"/>
      <c r="AK2" s="814"/>
      <c r="AL2" s="815"/>
    </row>
    <row r="3" spans="1:38" s="1" customFormat="1" ht="12" customHeight="1" x14ac:dyDescent="0.15">
      <c r="A3" s="15"/>
      <c r="B3" s="838"/>
      <c r="C3" s="686"/>
      <c r="D3" s="841"/>
      <c r="E3" s="823"/>
      <c r="F3" s="817"/>
      <c r="G3" s="820"/>
      <c r="H3" s="817" t="s">
        <v>32</v>
      </c>
      <c r="I3" s="810"/>
      <c r="J3" s="807" t="s">
        <v>137</v>
      </c>
      <c r="K3" s="204" t="s">
        <v>138</v>
      </c>
      <c r="L3" s="825" t="s">
        <v>61</v>
      </c>
      <c r="M3" s="827" t="s">
        <v>140</v>
      </c>
      <c r="N3" s="823"/>
      <c r="O3" s="817"/>
      <c r="P3" s="820"/>
      <c r="Q3" s="817" t="s">
        <v>32</v>
      </c>
      <c r="R3" s="810"/>
      <c r="S3" s="807" t="s">
        <v>137</v>
      </c>
      <c r="T3" s="204" t="s">
        <v>138</v>
      </c>
      <c r="U3" s="825" t="s">
        <v>61</v>
      </c>
      <c r="V3" s="827" t="s">
        <v>140</v>
      </c>
      <c r="W3" s="834"/>
      <c r="X3" s="835"/>
      <c r="Y3" s="835"/>
      <c r="Z3" s="835"/>
      <c r="AA3" s="835"/>
      <c r="AB3" s="835"/>
      <c r="AC3" s="835"/>
      <c r="AD3" s="836"/>
      <c r="AE3" s="823"/>
      <c r="AF3" s="820"/>
      <c r="AG3" s="817" t="s">
        <v>32</v>
      </c>
      <c r="AH3" s="810"/>
      <c r="AI3" s="807" t="s">
        <v>137</v>
      </c>
      <c r="AJ3" s="204" t="s">
        <v>138</v>
      </c>
      <c r="AK3" s="825" t="s">
        <v>61</v>
      </c>
      <c r="AL3" s="827" t="s">
        <v>140</v>
      </c>
    </row>
    <row r="4" spans="1:38" s="1" customFormat="1" ht="12" customHeight="1" thickBot="1" x14ac:dyDescent="0.2">
      <c r="A4" s="15"/>
      <c r="B4" s="839"/>
      <c r="C4" s="687"/>
      <c r="D4" s="842"/>
      <c r="E4" s="824"/>
      <c r="F4" s="818"/>
      <c r="G4" s="821"/>
      <c r="H4" s="818"/>
      <c r="I4" s="811"/>
      <c r="J4" s="808"/>
      <c r="K4" s="205" t="s">
        <v>139</v>
      </c>
      <c r="L4" s="826"/>
      <c r="M4" s="828"/>
      <c r="N4" s="824"/>
      <c r="O4" s="818"/>
      <c r="P4" s="821"/>
      <c r="Q4" s="818"/>
      <c r="R4" s="811"/>
      <c r="S4" s="808"/>
      <c r="T4" s="205" t="s">
        <v>139</v>
      </c>
      <c r="U4" s="826"/>
      <c r="V4" s="828"/>
      <c r="W4" s="834"/>
      <c r="X4" s="835"/>
      <c r="Y4" s="835"/>
      <c r="Z4" s="835"/>
      <c r="AA4" s="835"/>
      <c r="AB4" s="835"/>
      <c r="AC4" s="835"/>
      <c r="AD4" s="836"/>
      <c r="AE4" s="824"/>
      <c r="AF4" s="821"/>
      <c r="AG4" s="818"/>
      <c r="AH4" s="811"/>
      <c r="AI4" s="808"/>
      <c r="AJ4" s="205" t="s">
        <v>139</v>
      </c>
      <c r="AK4" s="826"/>
      <c r="AL4" s="828"/>
    </row>
    <row r="5" spans="1:38" s="1" customFormat="1" ht="11.25" customHeight="1" x14ac:dyDescent="0.15">
      <c r="A5" s="801">
        <f>時間計算書!A5</f>
        <v>44287</v>
      </c>
      <c r="B5" s="71">
        <f>IF(計算規則!D7=31,DATE(計算規則!D3,計算規則!F3,1),DATE(計算規則!D3,計算規則!F3,1+計算規則!D7))</f>
        <v>44287</v>
      </c>
      <c r="C5" s="72">
        <f t="shared" ref="C5:C35" si="0">B5</f>
        <v>44287</v>
      </c>
      <c r="D5" s="73">
        <f t="shared" ref="D5:D35" si="1">B5</f>
        <v>44287</v>
      </c>
      <c r="E5" s="253" t="str">
        <f>IF(B5="","",IF(時間計算書!E5="","",時間計算書!E5))</f>
        <v/>
      </c>
      <c r="F5" s="254">
        <f>IF(B5="",0,IF(時間計算書!O5="","",時間計算書!O5))</f>
        <v>0.33333333333333331</v>
      </c>
      <c r="G5" s="255" t="str">
        <f>IF(B5="","",IF(時間計算書!G5="","",時間計算書!G5))</f>
        <v/>
      </c>
      <c r="H5" s="254" t="str">
        <f>IF(B5="","",IF(時間計算書!H5="","",時間計算書!H5))</f>
        <v/>
      </c>
      <c r="I5" s="254" t="str">
        <f>IF(B5="","",IF(時間計算書!I5="","",時間計算書!I5))</f>
        <v/>
      </c>
      <c r="J5" s="254" t="str">
        <f>IF(B5="","",IF(時間計算書!J5="","",時間計算書!J5))</f>
        <v/>
      </c>
      <c r="K5" s="254" t="str">
        <f>IF(B5="","",IF(時間計算書!K5="","",時間計算書!K5))</f>
        <v/>
      </c>
      <c r="L5" s="254" t="str">
        <f>IF(B5="","",IF(時間計算書!L5="","",時間計算書!L5))</f>
        <v/>
      </c>
      <c r="M5" s="256" t="str">
        <f>IF(B5="","",IF(時間計算書!M5="","",時間計算書!M5))</f>
        <v/>
      </c>
      <c r="N5" s="90" t="str">
        <f>""</f>
        <v/>
      </c>
      <c r="O5" s="228">
        <f>F5</f>
        <v>0.33333333333333331</v>
      </c>
      <c r="P5" s="158" t="str">
        <f>""</f>
        <v/>
      </c>
      <c r="Q5" s="40" t="str">
        <f>""</f>
        <v/>
      </c>
      <c r="R5" s="40" t="str">
        <f>""</f>
        <v/>
      </c>
      <c r="S5" s="41" t="str">
        <f>""</f>
        <v/>
      </c>
      <c r="T5" s="201" t="str">
        <f>""</f>
        <v/>
      </c>
      <c r="U5" s="41" t="str">
        <f>""</f>
        <v/>
      </c>
      <c r="V5" s="42" t="str">
        <f>""</f>
        <v/>
      </c>
      <c r="W5" s="91">
        <v>0</v>
      </c>
      <c r="X5" s="92">
        <v>0</v>
      </c>
      <c r="Y5" s="92">
        <v>0</v>
      </c>
      <c r="Z5" s="92">
        <v>0</v>
      </c>
      <c r="AA5" s="92">
        <v>0</v>
      </c>
      <c r="AB5" s="92">
        <v>0</v>
      </c>
      <c r="AC5" s="92">
        <v>0</v>
      </c>
      <c r="AD5" s="93">
        <v>0</v>
      </c>
      <c r="AE5" s="87" t="str">
        <f t="shared" ref="AE5:AE68" si="2">IF(W5=1,E5,IF(W5=2,N5,""))</f>
        <v/>
      </c>
      <c r="AF5" s="159" t="str">
        <f t="shared" ref="AF5:AF68" si="3">IF(X5=1,G5,IF(X5=2,P5,""))</f>
        <v/>
      </c>
      <c r="AG5" s="159" t="str">
        <f t="shared" ref="AG5:AG68" si="4">IF(Y5=1,H5,IF(Y5=2,Q5,""))</f>
        <v/>
      </c>
      <c r="AH5" s="159" t="str">
        <f t="shared" ref="AH5:AH68" si="5">IF(Z5=1,I5,IF(Z5=2,R5,""))</f>
        <v/>
      </c>
      <c r="AI5" s="159" t="str">
        <f t="shared" ref="AI5:AI68" si="6">IF(AA5=1,J5,IF(AA5=2,S5,""))</f>
        <v/>
      </c>
      <c r="AJ5" s="159" t="str">
        <f t="shared" ref="AJ5:AJ68" si="7">IF(AB5=1,K5,IF(AB5=2,T5,""))</f>
        <v/>
      </c>
      <c r="AK5" s="159" t="str">
        <f t="shared" ref="AK5:AK68" si="8">IF(AC5=1,L5,IF(AC5=2,U5,""))</f>
        <v/>
      </c>
      <c r="AL5" s="222" t="str">
        <f t="shared" ref="AL5:AL68" si="9">IF(AD5=1,M5,IF(AD5=2,V5,""))</f>
        <v/>
      </c>
    </row>
    <row r="6" spans="1:38" s="1" customFormat="1" ht="11.25" customHeight="1" x14ac:dyDescent="0.15">
      <c r="A6" s="802"/>
      <c r="B6" s="66">
        <f t="shared" ref="B6:B32" si="10">B5+1</f>
        <v>44288</v>
      </c>
      <c r="C6" s="67">
        <f t="shared" si="0"/>
        <v>44288</v>
      </c>
      <c r="D6" s="68">
        <f t="shared" si="1"/>
        <v>44288</v>
      </c>
      <c r="E6" s="225" t="str">
        <f>IF(B6="","",IF(時間計算書!E6="","",時間計算書!E6))</f>
        <v/>
      </c>
      <c r="F6" s="94">
        <f>IF(B6="","",IF(時間計算書!O6="","",時間計算書!O6))</f>
        <v>0.33333333333333331</v>
      </c>
      <c r="G6" s="229" t="str">
        <f>IF(B6="","",IF(時間計算書!G6="","",時間計算書!G6))</f>
        <v/>
      </c>
      <c r="H6" s="94" t="str">
        <f>IF(B6="","",IF(時間計算書!H6="","",時間計算書!H6))</f>
        <v/>
      </c>
      <c r="I6" s="94" t="str">
        <f>IF(B6="","",IF(時間計算書!I6="","",時間計算書!I6))</f>
        <v/>
      </c>
      <c r="J6" s="94" t="str">
        <f>IF(B6="","",IF(時間計算書!J6="","",時間計算書!J6))</f>
        <v/>
      </c>
      <c r="K6" s="94" t="str">
        <f>IF(B6="","",IF(時間計算書!K6="","",時間計算書!K6))</f>
        <v/>
      </c>
      <c r="L6" s="94" t="str">
        <f>IF(B6="","",IF(時間計算書!L6="","",時間計算書!L6))</f>
        <v/>
      </c>
      <c r="M6" s="220" t="str">
        <f>IF(B6="","",IF(時間計算書!M6="","",時間計算書!M6))</f>
        <v/>
      </c>
      <c r="N6" s="95" t="str">
        <f>""</f>
        <v/>
      </c>
      <c r="O6" s="161">
        <f t="shared" ref="O6:O69" si="11">F6</f>
        <v>0.33333333333333331</v>
      </c>
      <c r="P6" s="160" t="str">
        <f>""</f>
        <v/>
      </c>
      <c r="Q6" s="49" t="str">
        <f>""</f>
        <v/>
      </c>
      <c r="R6" s="49" t="str">
        <f>""</f>
        <v/>
      </c>
      <c r="S6" s="50" t="str">
        <f>""</f>
        <v/>
      </c>
      <c r="T6" s="202" t="str">
        <f>""</f>
        <v/>
      </c>
      <c r="U6" s="50" t="str">
        <f>""</f>
        <v/>
      </c>
      <c r="V6" s="51" t="str">
        <f>""</f>
        <v/>
      </c>
      <c r="W6" s="96">
        <v>0</v>
      </c>
      <c r="X6" s="97">
        <v>0</v>
      </c>
      <c r="Y6" s="97">
        <v>0</v>
      </c>
      <c r="Z6" s="97">
        <v>0</v>
      </c>
      <c r="AA6" s="97">
        <v>0</v>
      </c>
      <c r="AB6" s="97">
        <v>0</v>
      </c>
      <c r="AC6" s="97">
        <v>0</v>
      </c>
      <c r="AD6" s="98">
        <v>0</v>
      </c>
      <c r="AE6" s="88" t="str">
        <f t="shared" si="2"/>
        <v/>
      </c>
      <c r="AF6" s="161" t="str">
        <f t="shared" si="3"/>
        <v/>
      </c>
      <c r="AG6" s="161" t="str">
        <f t="shared" si="4"/>
        <v/>
      </c>
      <c r="AH6" s="161" t="str">
        <f t="shared" si="5"/>
        <v/>
      </c>
      <c r="AI6" s="161" t="str">
        <f t="shared" si="6"/>
        <v/>
      </c>
      <c r="AJ6" s="161" t="str">
        <f t="shared" si="7"/>
        <v/>
      </c>
      <c r="AK6" s="161" t="str">
        <f t="shared" si="8"/>
        <v/>
      </c>
      <c r="AL6" s="223" t="str">
        <f t="shared" si="9"/>
        <v/>
      </c>
    </row>
    <row r="7" spans="1:38" s="1" customFormat="1" ht="11.25" customHeight="1" x14ac:dyDescent="0.15">
      <c r="A7" s="802"/>
      <c r="B7" s="66">
        <f t="shared" si="10"/>
        <v>44289</v>
      </c>
      <c r="C7" s="67">
        <f t="shared" si="0"/>
        <v>44289</v>
      </c>
      <c r="D7" s="68">
        <f t="shared" si="1"/>
        <v>44289</v>
      </c>
      <c r="E7" s="225" t="str">
        <f>IF(B7="","",IF(時間計算書!E7="","",時間計算書!E7))</f>
        <v/>
      </c>
      <c r="F7" s="94">
        <f>IF(B7="","",IF(時間計算書!O7="","",時間計算書!O7))</f>
        <v>0.33333333333333331</v>
      </c>
      <c r="G7" s="229" t="str">
        <f>IF(B7="","",IF(時間計算書!G7="","",時間計算書!G7))</f>
        <v/>
      </c>
      <c r="H7" s="94" t="str">
        <f>IF(B7="","",IF(時間計算書!H7="","",時間計算書!H7))</f>
        <v/>
      </c>
      <c r="I7" s="94" t="str">
        <f>IF(B7="","",IF(時間計算書!I7="","",時間計算書!I7))</f>
        <v/>
      </c>
      <c r="J7" s="94" t="str">
        <f>IF(B7="","",IF(時間計算書!J7="","",時間計算書!J7))</f>
        <v/>
      </c>
      <c r="K7" s="94" t="str">
        <f>IF(B7="","",IF(時間計算書!K7="","",時間計算書!K7))</f>
        <v/>
      </c>
      <c r="L7" s="94" t="str">
        <f>IF(B7="","",IF(時間計算書!L7="","",時間計算書!L7))</f>
        <v/>
      </c>
      <c r="M7" s="220" t="str">
        <f>IF(B7="","",IF(時間計算書!M7="","",時間計算書!M7))</f>
        <v/>
      </c>
      <c r="N7" s="95" t="str">
        <f>""</f>
        <v/>
      </c>
      <c r="O7" s="161">
        <f t="shared" si="11"/>
        <v>0.33333333333333331</v>
      </c>
      <c r="P7" s="160" t="str">
        <f>""</f>
        <v/>
      </c>
      <c r="Q7" s="49" t="str">
        <f>""</f>
        <v/>
      </c>
      <c r="R7" s="49" t="str">
        <f>""</f>
        <v/>
      </c>
      <c r="S7" s="50" t="str">
        <f>""</f>
        <v/>
      </c>
      <c r="T7" s="202" t="str">
        <f>""</f>
        <v/>
      </c>
      <c r="U7" s="50" t="str">
        <f>""</f>
        <v/>
      </c>
      <c r="V7" s="51" t="str">
        <f>""</f>
        <v/>
      </c>
      <c r="W7" s="96">
        <v>0</v>
      </c>
      <c r="X7" s="97">
        <v>0</v>
      </c>
      <c r="Y7" s="97">
        <v>0</v>
      </c>
      <c r="Z7" s="97">
        <v>0</v>
      </c>
      <c r="AA7" s="97">
        <v>0</v>
      </c>
      <c r="AB7" s="97">
        <v>0</v>
      </c>
      <c r="AC7" s="97">
        <v>0</v>
      </c>
      <c r="AD7" s="98">
        <v>0</v>
      </c>
      <c r="AE7" s="88" t="str">
        <f t="shared" si="2"/>
        <v/>
      </c>
      <c r="AF7" s="161" t="str">
        <f t="shared" si="3"/>
        <v/>
      </c>
      <c r="AG7" s="161" t="str">
        <f t="shared" si="4"/>
        <v/>
      </c>
      <c r="AH7" s="161" t="str">
        <f t="shared" si="5"/>
        <v/>
      </c>
      <c r="AI7" s="161" t="str">
        <f t="shared" si="6"/>
        <v/>
      </c>
      <c r="AJ7" s="161" t="str">
        <f t="shared" si="7"/>
        <v/>
      </c>
      <c r="AK7" s="161" t="str">
        <f t="shared" si="8"/>
        <v/>
      </c>
      <c r="AL7" s="223" t="str">
        <f t="shared" si="9"/>
        <v/>
      </c>
    </row>
    <row r="8" spans="1:38" s="1" customFormat="1" ht="11.25" customHeight="1" x14ac:dyDescent="0.15">
      <c r="A8" s="802"/>
      <c r="B8" s="66">
        <f t="shared" si="10"/>
        <v>44290</v>
      </c>
      <c r="C8" s="67">
        <f t="shared" si="0"/>
        <v>44290</v>
      </c>
      <c r="D8" s="68">
        <f t="shared" si="1"/>
        <v>44290</v>
      </c>
      <c r="E8" s="225" t="str">
        <f>IF(B8="","",IF(時間計算書!E8="","",時間計算書!E8))</f>
        <v/>
      </c>
      <c r="F8" s="94">
        <f>IF(B8="","",IF(時間計算書!O8="","",時間計算書!O8))</f>
        <v>0.33333333333333331</v>
      </c>
      <c r="G8" s="229" t="str">
        <f>IF(B8="","",IF(時間計算書!G8="","",時間計算書!G8))</f>
        <v/>
      </c>
      <c r="H8" s="94" t="str">
        <f>IF(B8="","",IF(時間計算書!H8="","",時間計算書!H8))</f>
        <v/>
      </c>
      <c r="I8" s="94" t="str">
        <f>IF(B8="","",IF(時間計算書!I8="","",時間計算書!I8))</f>
        <v/>
      </c>
      <c r="J8" s="94" t="str">
        <f>IF(B8="","",IF(時間計算書!J8="","",時間計算書!J8))</f>
        <v/>
      </c>
      <c r="K8" s="94" t="str">
        <f>IF(B8="","",IF(時間計算書!K8="","",時間計算書!K8))</f>
        <v/>
      </c>
      <c r="L8" s="94" t="str">
        <f>IF(B8="","",IF(時間計算書!L8="","",時間計算書!L8))</f>
        <v/>
      </c>
      <c r="M8" s="220" t="str">
        <f>IF(B8="","",IF(時間計算書!M8="","",時間計算書!M8))</f>
        <v/>
      </c>
      <c r="N8" s="95" t="str">
        <f>""</f>
        <v/>
      </c>
      <c r="O8" s="161">
        <f t="shared" si="11"/>
        <v>0.33333333333333331</v>
      </c>
      <c r="P8" s="160" t="str">
        <f>""</f>
        <v/>
      </c>
      <c r="Q8" s="49" t="str">
        <f>""</f>
        <v/>
      </c>
      <c r="R8" s="49" t="str">
        <f>""</f>
        <v/>
      </c>
      <c r="S8" s="50" t="str">
        <f>""</f>
        <v/>
      </c>
      <c r="T8" s="202" t="str">
        <f>""</f>
        <v/>
      </c>
      <c r="U8" s="50" t="str">
        <f>""</f>
        <v/>
      </c>
      <c r="V8" s="51" t="str">
        <f>""</f>
        <v/>
      </c>
      <c r="W8" s="96">
        <v>0</v>
      </c>
      <c r="X8" s="97">
        <v>0</v>
      </c>
      <c r="Y8" s="97">
        <v>0</v>
      </c>
      <c r="Z8" s="97">
        <v>0</v>
      </c>
      <c r="AA8" s="97">
        <v>0</v>
      </c>
      <c r="AB8" s="97">
        <v>0</v>
      </c>
      <c r="AC8" s="97">
        <v>0</v>
      </c>
      <c r="AD8" s="98">
        <v>0</v>
      </c>
      <c r="AE8" s="88" t="str">
        <f t="shared" si="2"/>
        <v/>
      </c>
      <c r="AF8" s="161" t="str">
        <f t="shared" si="3"/>
        <v/>
      </c>
      <c r="AG8" s="161" t="str">
        <f t="shared" si="4"/>
        <v/>
      </c>
      <c r="AH8" s="161" t="str">
        <f t="shared" si="5"/>
        <v/>
      </c>
      <c r="AI8" s="161" t="str">
        <f t="shared" si="6"/>
        <v/>
      </c>
      <c r="AJ8" s="161" t="str">
        <f t="shared" si="7"/>
        <v/>
      </c>
      <c r="AK8" s="161" t="str">
        <f t="shared" si="8"/>
        <v/>
      </c>
      <c r="AL8" s="223" t="str">
        <f t="shared" si="9"/>
        <v/>
      </c>
    </row>
    <row r="9" spans="1:38" s="1" customFormat="1" ht="11.25" customHeight="1" x14ac:dyDescent="0.15">
      <c r="A9" s="802"/>
      <c r="B9" s="66">
        <f t="shared" si="10"/>
        <v>44291</v>
      </c>
      <c r="C9" s="67">
        <f t="shared" si="0"/>
        <v>44291</v>
      </c>
      <c r="D9" s="68">
        <f t="shared" si="1"/>
        <v>44291</v>
      </c>
      <c r="E9" s="225" t="str">
        <f>IF(B9="","",IF(時間計算書!E9="","",時間計算書!E9))</f>
        <v/>
      </c>
      <c r="F9" s="94">
        <f>IF(B9="","",IF(時間計算書!O9="","",時間計算書!O9))</f>
        <v>0.33333333333333331</v>
      </c>
      <c r="G9" s="229" t="str">
        <f>IF(B9="","",IF(時間計算書!G9="","",時間計算書!G9))</f>
        <v/>
      </c>
      <c r="H9" s="94" t="str">
        <f>IF(B9="","",IF(時間計算書!H9="","",時間計算書!H9))</f>
        <v/>
      </c>
      <c r="I9" s="94" t="str">
        <f>IF(B9="","",IF(時間計算書!I9="","",時間計算書!I9))</f>
        <v/>
      </c>
      <c r="J9" s="94" t="str">
        <f>IF(B9="","",IF(時間計算書!J9="","",時間計算書!J9))</f>
        <v/>
      </c>
      <c r="K9" s="94" t="str">
        <f>IF(B9="","",IF(時間計算書!K9="","",時間計算書!K9))</f>
        <v/>
      </c>
      <c r="L9" s="94" t="str">
        <f>IF(B9="","",IF(時間計算書!L9="","",時間計算書!L9))</f>
        <v/>
      </c>
      <c r="M9" s="220" t="str">
        <f>IF(B9="","",IF(時間計算書!M9="","",時間計算書!M9))</f>
        <v/>
      </c>
      <c r="N9" s="95" t="str">
        <f>""</f>
        <v/>
      </c>
      <c r="O9" s="161">
        <f t="shared" si="11"/>
        <v>0.33333333333333331</v>
      </c>
      <c r="P9" s="160" t="str">
        <f>""</f>
        <v/>
      </c>
      <c r="Q9" s="49" t="str">
        <f>""</f>
        <v/>
      </c>
      <c r="R9" s="49" t="str">
        <f>""</f>
        <v/>
      </c>
      <c r="S9" s="50" t="str">
        <f>""</f>
        <v/>
      </c>
      <c r="T9" s="202" t="str">
        <f>""</f>
        <v/>
      </c>
      <c r="U9" s="50" t="str">
        <f>""</f>
        <v/>
      </c>
      <c r="V9" s="51" t="str">
        <f>""</f>
        <v/>
      </c>
      <c r="W9" s="96">
        <v>0</v>
      </c>
      <c r="X9" s="97">
        <v>0</v>
      </c>
      <c r="Y9" s="97">
        <v>0</v>
      </c>
      <c r="Z9" s="97">
        <v>0</v>
      </c>
      <c r="AA9" s="97">
        <v>0</v>
      </c>
      <c r="AB9" s="97">
        <v>0</v>
      </c>
      <c r="AC9" s="97">
        <v>0</v>
      </c>
      <c r="AD9" s="98">
        <v>0</v>
      </c>
      <c r="AE9" s="88" t="str">
        <f t="shared" si="2"/>
        <v/>
      </c>
      <c r="AF9" s="161" t="str">
        <f t="shared" si="3"/>
        <v/>
      </c>
      <c r="AG9" s="161" t="str">
        <f t="shared" si="4"/>
        <v/>
      </c>
      <c r="AH9" s="161" t="str">
        <f t="shared" si="5"/>
        <v/>
      </c>
      <c r="AI9" s="161" t="str">
        <f t="shared" si="6"/>
        <v/>
      </c>
      <c r="AJ9" s="161" t="str">
        <f t="shared" si="7"/>
        <v/>
      </c>
      <c r="AK9" s="161" t="str">
        <f t="shared" si="8"/>
        <v/>
      </c>
      <c r="AL9" s="223" t="str">
        <f t="shared" si="9"/>
        <v/>
      </c>
    </row>
    <row r="10" spans="1:38" s="1" customFormat="1" ht="11.25" customHeight="1" x14ac:dyDescent="0.15">
      <c r="A10" s="802"/>
      <c r="B10" s="66">
        <f t="shared" si="10"/>
        <v>44292</v>
      </c>
      <c r="C10" s="67">
        <f t="shared" si="0"/>
        <v>44292</v>
      </c>
      <c r="D10" s="68">
        <f t="shared" si="1"/>
        <v>44292</v>
      </c>
      <c r="E10" s="225" t="str">
        <f>IF(B10="","",IF(時間計算書!E10="","",時間計算書!E10))</f>
        <v/>
      </c>
      <c r="F10" s="94">
        <f>IF(B10="","",IF(時間計算書!O10="","",時間計算書!O10))</f>
        <v>0.33333333333333331</v>
      </c>
      <c r="G10" s="229" t="str">
        <f>IF(B10="","",IF(時間計算書!G10="","",時間計算書!G10))</f>
        <v/>
      </c>
      <c r="H10" s="94" t="str">
        <f>IF(B10="","",IF(時間計算書!H10="","",時間計算書!H10))</f>
        <v/>
      </c>
      <c r="I10" s="94" t="str">
        <f>IF(B10="","",IF(時間計算書!I10="","",時間計算書!I10))</f>
        <v/>
      </c>
      <c r="J10" s="94" t="str">
        <f>IF(B10="","",IF(時間計算書!J10="","",時間計算書!J10))</f>
        <v/>
      </c>
      <c r="K10" s="94" t="str">
        <f>IF(B10="","",IF(時間計算書!K10="","",時間計算書!K10))</f>
        <v/>
      </c>
      <c r="L10" s="94" t="str">
        <f>IF(B10="","",IF(時間計算書!L10="","",時間計算書!L10))</f>
        <v/>
      </c>
      <c r="M10" s="220" t="str">
        <f>IF(B10="","",IF(時間計算書!M10="","",時間計算書!M10))</f>
        <v/>
      </c>
      <c r="N10" s="95" t="str">
        <f>""</f>
        <v/>
      </c>
      <c r="O10" s="161">
        <f t="shared" si="11"/>
        <v>0.33333333333333331</v>
      </c>
      <c r="P10" s="160" t="str">
        <f>""</f>
        <v/>
      </c>
      <c r="Q10" s="49" t="str">
        <f>""</f>
        <v/>
      </c>
      <c r="R10" s="49" t="str">
        <f>""</f>
        <v/>
      </c>
      <c r="S10" s="50" t="str">
        <f>""</f>
        <v/>
      </c>
      <c r="T10" s="202" t="str">
        <f>""</f>
        <v/>
      </c>
      <c r="U10" s="50" t="str">
        <f>""</f>
        <v/>
      </c>
      <c r="V10" s="51" t="str">
        <f>""</f>
        <v/>
      </c>
      <c r="W10" s="96">
        <v>0</v>
      </c>
      <c r="X10" s="97">
        <v>0</v>
      </c>
      <c r="Y10" s="97">
        <v>0</v>
      </c>
      <c r="Z10" s="97">
        <v>0</v>
      </c>
      <c r="AA10" s="97">
        <v>0</v>
      </c>
      <c r="AB10" s="97">
        <v>0</v>
      </c>
      <c r="AC10" s="97">
        <v>0</v>
      </c>
      <c r="AD10" s="98">
        <v>0</v>
      </c>
      <c r="AE10" s="88" t="str">
        <f t="shared" si="2"/>
        <v/>
      </c>
      <c r="AF10" s="161" t="str">
        <f t="shared" si="3"/>
        <v/>
      </c>
      <c r="AG10" s="161" t="str">
        <f t="shared" si="4"/>
        <v/>
      </c>
      <c r="AH10" s="161" t="str">
        <f t="shared" si="5"/>
        <v/>
      </c>
      <c r="AI10" s="161" t="str">
        <f t="shared" si="6"/>
        <v/>
      </c>
      <c r="AJ10" s="161" t="str">
        <f t="shared" si="7"/>
        <v/>
      </c>
      <c r="AK10" s="161" t="str">
        <f t="shared" si="8"/>
        <v/>
      </c>
      <c r="AL10" s="223" t="str">
        <f t="shared" si="9"/>
        <v/>
      </c>
    </row>
    <row r="11" spans="1:38" s="1" customFormat="1" ht="11.25" customHeight="1" x14ac:dyDescent="0.15">
      <c r="A11" s="802"/>
      <c r="B11" s="66">
        <f t="shared" si="10"/>
        <v>44293</v>
      </c>
      <c r="C11" s="67">
        <f t="shared" si="0"/>
        <v>44293</v>
      </c>
      <c r="D11" s="68">
        <f t="shared" si="1"/>
        <v>44293</v>
      </c>
      <c r="E11" s="225" t="str">
        <f>IF(B11="","",IF(時間計算書!E11="","",時間計算書!E11))</f>
        <v/>
      </c>
      <c r="F11" s="94">
        <f>IF(B11="","",IF(時間計算書!O11="","",時間計算書!O11))</f>
        <v>0.33333333333333331</v>
      </c>
      <c r="G11" s="229" t="str">
        <f>IF(B11="","",IF(時間計算書!G11="","",時間計算書!G11))</f>
        <v/>
      </c>
      <c r="H11" s="94" t="str">
        <f>IF(B11="","",IF(時間計算書!H11="","",時間計算書!H11))</f>
        <v/>
      </c>
      <c r="I11" s="94" t="str">
        <f>IF(B11="","",IF(時間計算書!I11="","",時間計算書!I11))</f>
        <v/>
      </c>
      <c r="J11" s="94" t="str">
        <f>IF(B11="","",IF(時間計算書!J11="","",時間計算書!J11))</f>
        <v/>
      </c>
      <c r="K11" s="94" t="str">
        <f>IF(B11="","",IF(時間計算書!K11="","",時間計算書!K11))</f>
        <v/>
      </c>
      <c r="L11" s="94" t="str">
        <f>IF(B11="","",IF(時間計算書!L11="","",時間計算書!L11))</f>
        <v/>
      </c>
      <c r="M11" s="220" t="str">
        <f>IF(B11="","",IF(時間計算書!M11="","",時間計算書!M11))</f>
        <v/>
      </c>
      <c r="N11" s="95" t="str">
        <f>""</f>
        <v/>
      </c>
      <c r="O11" s="161">
        <f t="shared" si="11"/>
        <v>0.33333333333333331</v>
      </c>
      <c r="P11" s="160" t="str">
        <f>""</f>
        <v/>
      </c>
      <c r="Q11" s="49" t="str">
        <f>""</f>
        <v/>
      </c>
      <c r="R11" s="49" t="str">
        <f>""</f>
        <v/>
      </c>
      <c r="S11" s="50" t="str">
        <f>""</f>
        <v/>
      </c>
      <c r="T11" s="202" t="str">
        <f>""</f>
        <v/>
      </c>
      <c r="U11" s="50" t="str">
        <f>""</f>
        <v/>
      </c>
      <c r="V11" s="51" t="str">
        <f>""</f>
        <v/>
      </c>
      <c r="W11" s="96">
        <v>0</v>
      </c>
      <c r="X11" s="97">
        <v>0</v>
      </c>
      <c r="Y11" s="97">
        <v>0</v>
      </c>
      <c r="Z11" s="97">
        <v>0</v>
      </c>
      <c r="AA11" s="97">
        <v>0</v>
      </c>
      <c r="AB11" s="97">
        <v>0</v>
      </c>
      <c r="AC11" s="97">
        <v>0</v>
      </c>
      <c r="AD11" s="98">
        <v>0</v>
      </c>
      <c r="AE11" s="88" t="str">
        <f t="shared" si="2"/>
        <v/>
      </c>
      <c r="AF11" s="161" t="str">
        <f t="shared" si="3"/>
        <v/>
      </c>
      <c r="AG11" s="161" t="str">
        <f t="shared" si="4"/>
        <v/>
      </c>
      <c r="AH11" s="161" t="str">
        <f t="shared" si="5"/>
        <v/>
      </c>
      <c r="AI11" s="161" t="str">
        <f t="shared" si="6"/>
        <v/>
      </c>
      <c r="AJ11" s="161" t="str">
        <f t="shared" si="7"/>
        <v/>
      </c>
      <c r="AK11" s="161" t="str">
        <f t="shared" si="8"/>
        <v/>
      </c>
      <c r="AL11" s="223" t="str">
        <f t="shared" si="9"/>
        <v/>
      </c>
    </row>
    <row r="12" spans="1:38" s="1" customFormat="1" ht="11.25" customHeight="1" x14ac:dyDescent="0.15">
      <c r="A12" s="802"/>
      <c r="B12" s="66">
        <f t="shared" si="10"/>
        <v>44294</v>
      </c>
      <c r="C12" s="67">
        <f t="shared" si="0"/>
        <v>44294</v>
      </c>
      <c r="D12" s="68">
        <f t="shared" si="1"/>
        <v>44294</v>
      </c>
      <c r="E12" s="225" t="str">
        <f>IF(B12="","",IF(時間計算書!E12="","",時間計算書!E12))</f>
        <v/>
      </c>
      <c r="F12" s="94">
        <f>IF(B12="","",IF(時間計算書!O12="","",時間計算書!O12))</f>
        <v>0.33333333333333331</v>
      </c>
      <c r="G12" s="229" t="str">
        <f>IF(B12="","",IF(時間計算書!G12="","",時間計算書!G12))</f>
        <v/>
      </c>
      <c r="H12" s="94" t="str">
        <f>IF(B12="","",IF(時間計算書!H12="","",時間計算書!H12))</f>
        <v/>
      </c>
      <c r="I12" s="94" t="str">
        <f>IF(B12="","",IF(時間計算書!I12="","",時間計算書!I12))</f>
        <v/>
      </c>
      <c r="J12" s="94" t="str">
        <f>IF(B12="","",IF(時間計算書!J12="","",時間計算書!J12))</f>
        <v/>
      </c>
      <c r="K12" s="94" t="str">
        <f>IF(B12="","",IF(時間計算書!K12="","",時間計算書!K12))</f>
        <v/>
      </c>
      <c r="L12" s="94" t="str">
        <f>IF(B12="","",IF(時間計算書!L12="","",時間計算書!L12))</f>
        <v/>
      </c>
      <c r="M12" s="220" t="str">
        <f>IF(B12="","",IF(時間計算書!M12="","",時間計算書!M12))</f>
        <v/>
      </c>
      <c r="N12" s="95" t="str">
        <f>""</f>
        <v/>
      </c>
      <c r="O12" s="161">
        <f t="shared" si="11"/>
        <v>0.33333333333333331</v>
      </c>
      <c r="P12" s="160" t="str">
        <f>""</f>
        <v/>
      </c>
      <c r="Q12" s="49" t="str">
        <f>""</f>
        <v/>
      </c>
      <c r="R12" s="49" t="str">
        <f>""</f>
        <v/>
      </c>
      <c r="S12" s="50" t="str">
        <f>""</f>
        <v/>
      </c>
      <c r="T12" s="202" t="str">
        <f>""</f>
        <v/>
      </c>
      <c r="U12" s="50" t="str">
        <f>""</f>
        <v/>
      </c>
      <c r="V12" s="51" t="str">
        <f>""</f>
        <v/>
      </c>
      <c r="W12" s="96">
        <v>0</v>
      </c>
      <c r="X12" s="97">
        <v>0</v>
      </c>
      <c r="Y12" s="97">
        <v>0</v>
      </c>
      <c r="Z12" s="97">
        <v>0</v>
      </c>
      <c r="AA12" s="97">
        <v>0</v>
      </c>
      <c r="AB12" s="97">
        <v>0</v>
      </c>
      <c r="AC12" s="97">
        <v>0</v>
      </c>
      <c r="AD12" s="98">
        <v>0</v>
      </c>
      <c r="AE12" s="88" t="str">
        <f t="shared" si="2"/>
        <v/>
      </c>
      <c r="AF12" s="161" t="str">
        <f t="shared" si="3"/>
        <v/>
      </c>
      <c r="AG12" s="161" t="str">
        <f t="shared" si="4"/>
        <v/>
      </c>
      <c r="AH12" s="161" t="str">
        <f t="shared" si="5"/>
        <v/>
      </c>
      <c r="AI12" s="161" t="str">
        <f t="shared" si="6"/>
        <v/>
      </c>
      <c r="AJ12" s="161" t="str">
        <f t="shared" si="7"/>
        <v/>
      </c>
      <c r="AK12" s="161" t="str">
        <f t="shared" si="8"/>
        <v/>
      </c>
      <c r="AL12" s="223" t="str">
        <f t="shared" si="9"/>
        <v/>
      </c>
    </row>
    <row r="13" spans="1:38" s="1" customFormat="1" ht="11.25" customHeight="1" x14ac:dyDescent="0.15">
      <c r="A13" s="802"/>
      <c r="B13" s="66">
        <f t="shared" si="10"/>
        <v>44295</v>
      </c>
      <c r="C13" s="67">
        <f t="shared" si="0"/>
        <v>44295</v>
      </c>
      <c r="D13" s="68">
        <f t="shared" si="1"/>
        <v>44295</v>
      </c>
      <c r="E13" s="225" t="str">
        <f>IF(B13="","",IF(時間計算書!E13="","",時間計算書!E13))</f>
        <v/>
      </c>
      <c r="F13" s="94">
        <f>IF(B13="","",IF(時間計算書!O13="","",時間計算書!O13))</f>
        <v>0.33333333333333331</v>
      </c>
      <c r="G13" s="229" t="str">
        <f>IF(B13="","",IF(時間計算書!G13="","",時間計算書!G13))</f>
        <v/>
      </c>
      <c r="H13" s="94" t="str">
        <f>IF(B13="","",IF(時間計算書!H13="","",時間計算書!H13))</f>
        <v/>
      </c>
      <c r="I13" s="94" t="str">
        <f>IF(B13="","",IF(時間計算書!I13="","",時間計算書!I13))</f>
        <v/>
      </c>
      <c r="J13" s="94" t="str">
        <f>IF(B13="","",IF(時間計算書!J13="","",時間計算書!J13))</f>
        <v/>
      </c>
      <c r="K13" s="94" t="str">
        <f>IF(B13="","",IF(時間計算書!K13="","",時間計算書!K13))</f>
        <v/>
      </c>
      <c r="L13" s="94" t="str">
        <f>IF(B13="","",IF(時間計算書!L13="","",時間計算書!L13))</f>
        <v/>
      </c>
      <c r="M13" s="220" t="str">
        <f>IF(B13="","",IF(時間計算書!M13="","",時間計算書!M13))</f>
        <v/>
      </c>
      <c r="N13" s="95" t="str">
        <f>""</f>
        <v/>
      </c>
      <c r="O13" s="161">
        <f t="shared" si="11"/>
        <v>0.33333333333333331</v>
      </c>
      <c r="P13" s="160" t="str">
        <f>""</f>
        <v/>
      </c>
      <c r="Q13" s="49" t="str">
        <f>""</f>
        <v/>
      </c>
      <c r="R13" s="49" t="str">
        <f>""</f>
        <v/>
      </c>
      <c r="S13" s="50" t="str">
        <f>""</f>
        <v/>
      </c>
      <c r="T13" s="202" t="str">
        <f>""</f>
        <v/>
      </c>
      <c r="U13" s="50" t="str">
        <f>""</f>
        <v/>
      </c>
      <c r="V13" s="51" t="str">
        <f>""</f>
        <v/>
      </c>
      <c r="W13" s="96">
        <v>0</v>
      </c>
      <c r="X13" s="97">
        <v>0</v>
      </c>
      <c r="Y13" s="97">
        <v>0</v>
      </c>
      <c r="Z13" s="97">
        <v>0</v>
      </c>
      <c r="AA13" s="97">
        <v>0</v>
      </c>
      <c r="AB13" s="97">
        <v>0</v>
      </c>
      <c r="AC13" s="97">
        <v>0</v>
      </c>
      <c r="AD13" s="98">
        <v>0</v>
      </c>
      <c r="AE13" s="88" t="str">
        <f t="shared" si="2"/>
        <v/>
      </c>
      <c r="AF13" s="161" t="str">
        <f t="shared" si="3"/>
        <v/>
      </c>
      <c r="AG13" s="161" t="str">
        <f t="shared" si="4"/>
        <v/>
      </c>
      <c r="AH13" s="161" t="str">
        <f t="shared" si="5"/>
        <v/>
      </c>
      <c r="AI13" s="161" t="str">
        <f t="shared" si="6"/>
        <v/>
      </c>
      <c r="AJ13" s="161" t="str">
        <f t="shared" si="7"/>
        <v/>
      </c>
      <c r="AK13" s="161" t="str">
        <f t="shared" si="8"/>
        <v/>
      </c>
      <c r="AL13" s="223" t="str">
        <f t="shared" si="9"/>
        <v/>
      </c>
    </row>
    <row r="14" spans="1:38" s="1" customFormat="1" ht="11.25" customHeight="1" x14ac:dyDescent="0.15">
      <c r="A14" s="802"/>
      <c r="B14" s="66">
        <f t="shared" si="10"/>
        <v>44296</v>
      </c>
      <c r="C14" s="67">
        <f t="shared" si="0"/>
        <v>44296</v>
      </c>
      <c r="D14" s="68">
        <f t="shared" si="1"/>
        <v>44296</v>
      </c>
      <c r="E14" s="225" t="str">
        <f>IF(B14="","",IF(時間計算書!E14="","",時間計算書!E14))</f>
        <v/>
      </c>
      <c r="F14" s="94">
        <f>IF(B14="","",IF(時間計算書!O14="","",時間計算書!O14))</f>
        <v>0.33333333333333331</v>
      </c>
      <c r="G14" s="229" t="str">
        <f>IF(B14="","",IF(時間計算書!G14="","",時間計算書!G14))</f>
        <v/>
      </c>
      <c r="H14" s="94" t="str">
        <f>IF(B14="","",IF(時間計算書!H14="","",時間計算書!H14))</f>
        <v/>
      </c>
      <c r="I14" s="94" t="str">
        <f>IF(B14="","",IF(時間計算書!I14="","",時間計算書!I14))</f>
        <v/>
      </c>
      <c r="J14" s="94" t="str">
        <f>IF(B14="","",IF(時間計算書!J14="","",時間計算書!J14))</f>
        <v/>
      </c>
      <c r="K14" s="94" t="str">
        <f>IF(B14="","",IF(時間計算書!K14="","",時間計算書!K14))</f>
        <v/>
      </c>
      <c r="L14" s="94" t="str">
        <f>IF(B14="","",IF(時間計算書!L14="","",時間計算書!L14))</f>
        <v/>
      </c>
      <c r="M14" s="220" t="str">
        <f>IF(B14="","",IF(時間計算書!M14="","",時間計算書!M14))</f>
        <v/>
      </c>
      <c r="N14" s="95" t="str">
        <f>""</f>
        <v/>
      </c>
      <c r="O14" s="161">
        <f t="shared" si="11"/>
        <v>0.33333333333333331</v>
      </c>
      <c r="P14" s="160" t="str">
        <f>""</f>
        <v/>
      </c>
      <c r="Q14" s="49" t="str">
        <f>""</f>
        <v/>
      </c>
      <c r="R14" s="49" t="str">
        <f>""</f>
        <v/>
      </c>
      <c r="S14" s="50" t="str">
        <f>""</f>
        <v/>
      </c>
      <c r="T14" s="202" t="str">
        <f>""</f>
        <v/>
      </c>
      <c r="U14" s="50" t="str">
        <f>""</f>
        <v/>
      </c>
      <c r="V14" s="51" t="str">
        <f>""</f>
        <v/>
      </c>
      <c r="W14" s="96">
        <v>0</v>
      </c>
      <c r="X14" s="97">
        <v>0</v>
      </c>
      <c r="Y14" s="97">
        <v>0</v>
      </c>
      <c r="Z14" s="97">
        <v>0</v>
      </c>
      <c r="AA14" s="97">
        <v>0</v>
      </c>
      <c r="AB14" s="97">
        <v>0</v>
      </c>
      <c r="AC14" s="97">
        <v>0</v>
      </c>
      <c r="AD14" s="98">
        <v>0</v>
      </c>
      <c r="AE14" s="88" t="str">
        <f t="shared" si="2"/>
        <v/>
      </c>
      <c r="AF14" s="161" t="str">
        <f t="shared" si="3"/>
        <v/>
      </c>
      <c r="AG14" s="161" t="str">
        <f t="shared" si="4"/>
        <v/>
      </c>
      <c r="AH14" s="161" t="str">
        <f t="shared" si="5"/>
        <v/>
      </c>
      <c r="AI14" s="161" t="str">
        <f t="shared" si="6"/>
        <v/>
      </c>
      <c r="AJ14" s="161" t="str">
        <f t="shared" si="7"/>
        <v/>
      </c>
      <c r="AK14" s="161" t="str">
        <f t="shared" si="8"/>
        <v/>
      </c>
      <c r="AL14" s="223" t="str">
        <f t="shared" si="9"/>
        <v/>
      </c>
    </row>
    <row r="15" spans="1:38" s="1" customFormat="1" ht="11.25" customHeight="1" x14ac:dyDescent="0.15">
      <c r="A15" s="802"/>
      <c r="B15" s="66">
        <f t="shared" si="10"/>
        <v>44297</v>
      </c>
      <c r="C15" s="67">
        <f t="shared" si="0"/>
        <v>44297</v>
      </c>
      <c r="D15" s="68">
        <f t="shared" si="1"/>
        <v>44297</v>
      </c>
      <c r="E15" s="225" t="str">
        <f>IF(B15="","",IF(時間計算書!E15="","",時間計算書!E15))</f>
        <v/>
      </c>
      <c r="F15" s="94">
        <f>IF(B15="","",IF(時間計算書!O15="","",時間計算書!O15))</f>
        <v>0.33333333333333331</v>
      </c>
      <c r="G15" s="229" t="str">
        <f>IF(B15="","",IF(時間計算書!G15="","",時間計算書!G15))</f>
        <v/>
      </c>
      <c r="H15" s="94" t="str">
        <f>IF(B15="","",IF(時間計算書!H15="","",時間計算書!H15))</f>
        <v/>
      </c>
      <c r="I15" s="94" t="str">
        <f>IF(B15="","",IF(時間計算書!I15="","",時間計算書!I15))</f>
        <v/>
      </c>
      <c r="J15" s="94" t="str">
        <f>IF(B15="","",IF(時間計算書!J15="","",時間計算書!J15))</f>
        <v/>
      </c>
      <c r="K15" s="94" t="str">
        <f>IF(B15="","",IF(時間計算書!K15="","",時間計算書!K15))</f>
        <v/>
      </c>
      <c r="L15" s="94" t="str">
        <f>IF(B15="","",IF(時間計算書!L15="","",時間計算書!L15))</f>
        <v/>
      </c>
      <c r="M15" s="220" t="str">
        <f>IF(B15="","",IF(時間計算書!M15="","",時間計算書!M15))</f>
        <v/>
      </c>
      <c r="N15" s="95" t="str">
        <f>""</f>
        <v/>
      </c>
      <c r="O15" s="161">
        <f t="shared" si="11"/>
        <v>0.33333333333333331</v>
      </c>
      <c r="P15" s="160" t="str">
        <f>""</f>
        <v/>
      </c>
      <c r="Q15" s="49" t="str">
        <f>""</f>
        <v/>
      </c>
      <c r="R15" s="49" t="str">
        <f>""</f>
        <v/>
      </c>
      <c r="S15" s="50" t="str">
        <f>""</f>
        <v/>
      </c>
      <c r="T15" s="202" t="str">
        <f>""</f>
        <v/>
      </c>
      <c r="U15" s="50" t="str">
        <f>""</f>
        <v/>
      </c>
      <c r="V15" s="51" t="str">
        <f>""</f>
        <v/>
      </c>
      <c r="W15" s="96">
        <v>0</v>
      </c>
      <c r="X15" s="97">
        <v>0</v>
      </c>
      <c r="Y15" s="97">
        <v>0</v>
      </c>
      <c r="Z15" s="97">
        <v>0</v>
      </c>
      <c r="AA15" s="97">
        <v>0</v>
      </c>
      <c r="AB15" s="97">
        <v>0</v>
      </c>
      <c r="AC15" s="97">
        <v>0</v>
      </c>
      <c r="AD15" s="98">
        <v>0</v>
      </c>
      <c r="AE15" s="88" t="str">
        <f t="shared" si="2"/>
        <v/>
      </c>
      <c r="AF15" s="161" t="str">
        <f t="shared" si="3"/>
        <v/>
      </c>
      <c r="AG15" s="161" t="str">
        <f t="shared" si="4"/>
        <v/>
      </c>
      <c r="AH15" s="161" t="str">
        <f t="shared" si="5"/>
        <v/>
      </c>
      <c r="AI15" s="161" t="str">
        <f t="shared" si="6"/>
        <v/>
      </c>
      <c r="AJ15" s="161" t="str">
        <f t="shared" si="7"/>
        <v/>
      </c>
      <c r="AK15" s="161" t="str">
        <f t="shared" si="8"/>
        <v/>
      </c>
      <c r="AL15" s="223" t="str">
        <f t="shared" si="9"/>
        <v/>
      </c>
    </row>
    <row r="16" spans="1:38" s="1" customFormat="1" ht="11.25" customHeight="1" x14ac:dyDescent="0.15">
      <c r="A16" s="802"/>
      <c r="B16" s="66">
        <f t="shared" si="10"/>
        <v>44298</v>
      </c>
      <c r="C16" s="67">
        <f t="shared" si="0"/>
        <v>44298</v>
      </c>
      <c r="D16" s="68">
        <f t="shared" si="1"/>
        <v>44298</v>
      </c>
      <c r="E16" s="225" t="str">
        <f>IF(B16="","",IF(時間計算書!E16="","",時間計算書!E16))</f>
        <v/>
      </c>
      <c r="F16" s="94">
        <f>IF(B16="","",IF(時間計算書!O16="","",時間計算書!O16))</f>
        <v>0.33333333333333331</v>
      </c>
      <c r="G16" s="229" t="str">
        <f>IF(B16="","",IF(時間計算書!G16="","",時間計算書!G16))</f>
        <v/>
      </c>
      <c r="H16" s="94" t="str">
        <f>IF(B16="","",IF(時間計算書!H16="","",時間計算書!H16))</f>
        <v/>
      </c>
      <c r="I16" s="94" t="str">
        <f>IF(B16="","",IF(時間計算書!I16="","",時間計算書!I16))</f>
        <v/>
      </c>
      <c r="J16" s="94" t="str">
        <f>IF(B16="","",IF(時間計算書!J16="","",時間計算書!J16))</f>
        <v/>
      </c>
      <c r="K16" s="94" t="str">
        <f>IF(B16="","",IF(時間計算書!K16="","",時間計算書!K16))</f>
        <v/>
      </c>
      <c r="L16" s="94" t="str">
        <f>IF(B16="","",IF(時間計算書!L16="","",時間計算書!L16))</f>
        <v/>
      </c>
      <c r="M16" s="220" t="str">
        <f>IF(B16="","",IF(時間計算書!M16="","",時間計算書!M16))</f>
        <v/>
      </c>
      <c r="N16" s="95" t="str">
        <f>""</f>
        <v/>
      </c>
      <c r="O16" s="161">
        <f t="shared" si="11"/>
        <v>0.33333333333333331</v>
      </c>
      <c r="P16" s="160" t="str">
        <f>""</f>
        <v/>
      </c>
      <c r="Q16" s="49" t="str">
        <f>""</f>
        <v/>
      </c>
      <c r="R16" s="49" t="str">
        <f>""</f>
        <v/>
      </c>
      <c r="S16" s="50" t="str">
        <f>""</f>
        <v/>
      </c>
      <c r="T16" s="202" t="str">
        <f>""</f>
        <v/>
      </c>
      <c r="U16" s="50" t="str">
        <f>""</f>
        <v/>
      </c>
      <c r="V16" s="51" t="str">
        <f>""</f>
        <v/>
      </c>
      <c r="W16" s="96">
        <v>0</v>
      </c>
      <c r="X16" s="97">
        <v>0</v>
      </c>
      <c r="Y16" s="97">
        <v>0</v>
      </c>
      <c r="Z16" s="97">
        <v>0</v>
      </c>
      <c r="AA16" s="97">
        <v>0</v>
      </c>
      <c r="AB16" s="97">
        <v>0</v>
      </c>
      <c r="AC16" s="97">
        <v>0</v>
      </c>
      <c r="AD16" s="98">
        <v>0</v>
      </c>
      <c r="AE16" s="88" t="str">
        <f t="shared" si="2"/>
        <v/>
      </c>
      <c r="AF16" s="161" t="str">
        <f t="shared" si="3"/>
        <v/>
      </c>
      <c r="AG16" s="161" t="str">
        <f t="shared" si="4"/>
        <v/>
      </c>
      <c r="AH16" s="161" t="str">
        <f t="shared" si="5"/>
        <v/>
      </c>
      <c r="AI16" s="161" t="str">
        <f t="shared" si="6"/>
        <v/>
      </c>
      <c r="AJ16" s="161" t="str">
        <f t="shared" si="7"/>
        <v/>
      </c>
      <c r="AK16" s="161" t="str">
        <f t="shared" si="8"/>
        <v/>
      </c>
      <c r="AL16" s="223" t="str">
        <f t="shared" si="9"/>
        <v/>
      </c>
    </row>
    <row r="17" spans="1:38" s="1" customFormat="1" ht="11.25" customHeight="1" x14ac:dyDescent="0.15">
      <c r="A17" s="802"/>
      <c r="B17" s="66">
        <f t="shared" si="10"/>
        <v>44299</v>
      </c>
      <c r="C17" s="67">
        <f t="shared" si="0"/>
        <v>44299</v>
      </c>
      <c r="D17" s="68">
        <f t="shared" si="1"/>
        <v>44299</v>
      </c>
      <c r="E17" s="225" t="str">
        <f>IF(B17="","",IF(時間計算書!E17="","",時間計算書!E17))</f>
        <v/>
      </c>
      <c r="F17" s="94">
        <f>IF(B17="","",IF(時間計算書!O17="","",時間計算書!O17))</f>
        <v>0.33333333333333331</v>
      </c>
      <c r="G17" s="229" t="str">
        <f>IF(B17="","",IF(時間計算書!G17="","",時間計算書!G17))</f>
        <v/>
      </c>
      <c r="H17" s="94" t="str">
        <f>IF(B17="","",IF(時間計算書!H17="","",時間計算書!H17))</f>
        <v/>
      </c>
      <c r="I17" s="94" t="str">
        <f>IF(B17="","",IF(時間計算書!I17="","",時間計算書!I17))</f>
        <v/>
      </c>
      <c r="J17" s="94" t="str">
        <f>IF(B17="","",IF(時間計算書!J17="","",時間計算書!J17))</f>
        <v/>
      </c>
      <c r="K17" s="94" t="str">
        <f>IF(B17="","",IF(時間計算書!K17="","",時間計算書!K17))</f>
        <v/>
      </c>
      <c r="L17" s="94" t="str">
        <f>IF(B17="","",IF(時間計算書!L17="","",時間計算書!L17))</f>
        <v/>
      </c>
      <c r="M17" s="220" t="str">
        <f>IF(B17="","",IF(時間計算書!M17="","",時間計算書!M17))</f>
        <v/>
      </c>
      <c r="N17" s="95" t="str">
        <f>""</f>
        <v/>
      </c>
      <c r="O17" s="161">
        <f t="shared" si="11"/>
        <v>0.33333333333333331</v>
      </c>
      <c r="P17" s="160" t="str">
        <f>""</f>
        <v/>
      </c>
      <c r="Q17" s="49" t="str">
        <f>""</f>
        <v/>
      </c>
      <c r="R17" s="49" t="str">
        <f>""</f>
        <v/>
      </c>
      <c r="S17" s="50" t="str">
        <f>""</f>
        <v/>
      </c>
      <c r="T17" s="202" t="str">
        <f>""</f>
        <v/>
      </c>
      <c r="U17" s="50" t="str">
        <f>""</f>
        <v/>
      </c>
      <c r="V17" s="51" t="str">
        <f>""</f>
        <v/>
      </c>
      <c r="W17" s="96">
        <v>0</v>
      </c>
      <c r="X17" s="97">
        <v>0</v>
      </c>
      <c r="Y17" s="97">
        <v>0</v>
      </c>
      <c r="Z17" s="97">
        <v>0</v>
      </c>
      <c r="AA17" s="97">
        <v>0</v>
      </c>
      <c r="AB17" s="97">
        <v>0</v>
      </c>
      <c r="AC17" s="97">
        <v>0</v>
      </c>
      <c r="AD17" s="98">
        <v>0</v>
      </c>
      <c r="AE17" s="88" t="str">
        <f t="shared" si="2"/>
        <v/>
      </c>
      <c r="AF17" s="161" t="str">
        <f t="shared" si="3"/>
        <v/>
      </c>
      <c r="AG17" s="161" t="str">
        <f t="shared" si="4"/>
        <v/>
      </c>
      <c r="AH17" s="161" t="str">
        <f t="shared" si="5"/>
        <v/>
      </c>
      <c r="AI17" s="161" t="str">
        <f t="shared" si="6"/>
        <v/>
      </c>
      <c r="AJ17" s="161" t="str">
        <f t="shared" si="7"/>
        <v/>
      </c>
      <c r="AK17" s="161" t="str">
        <f t="shared" si="8"/>
        <v/>
      </c>
      <c r="AL17" s="223" t="str">
        <f t="shared" si="9"/>
        <v/>
      </c>
    </row>
    <row r="18" spans="1:38" s="1" customFormat="1" ht="11.25" customHeight="1" x14ac:dyDescent="0.15">
      <c r="A18" s="802"/>
      <c r="B18" s="66">
        <f t="shared" si="10"/>
        <v>44300</v>
      </c>
      <c r="C18" s="67">
        <f t="shared" si="0"/>
        <v>44300</v>
      </c>
      <c r="D18" s="68">
        <f t="shared" si="1"/>
        <v>44300</v>
      </c>
      <c r="E18" s="225" t="str">
        <f>IF(B18="","",IF(時間計算書!E18="","",時間計算書!E18))</f>
        <v/>
      </c>
      <c r="F18" s="94">
        <f>IF(B18="","",IF(時間計算書!O18="","",時間計算書!O18))</f>
        <v>0.33333333333333331</v>
      </c>
      <c r="G18" s="229" t="str">
        <f>IF(B18="","",IF(時間計算書!G18="","",時間計算書!G18))</f>
        <v/>
      </c>
      <c r="H18" s="94" t="str">
        <f>IF(B18="","",IF(時間計算書!H18="","",時間計算書!H18))</f>
        <v/>
      </c>
      <c r="I18" s="94" t="str">
        <f>IF(B18="","",IF(時間計算書!I18="","",時間計算書!I18))</f>
        <v/>
      </c>
      <c r="J18" s="94" t="str">
        <f>IF(B18="","",IF(時間計算書!J18="","",時間計算書!J18))</f>
        <v/>
      </c>
      <c r="K18" s="94" t="str">
        <f>IF(B18="","",IF(時間計算書!K18="","",時間計算書!K18))</f>
        <v/>
      </c>
      <c r="L18" s="94" t="str">
        <f>IF(B18="","",IF(時間計算書!L18="","",時間計算書!L18))</f>
        <v/>
      </c>
      <c r="M18" s="220" t="str">
        <f>IF(B18="","",IF(時間計算書!M18="","",時間計算書!M18))</f>
        <v/>
      </c>
      <c r="N18" s="95" t="str">
        <f>""</f>
        <v/>
      </c>
      <c r="O18" s="161">
        <f t="shared" si="11"/>
        <v>0.33333333333333331</v>
      </c>
      <c r="P18" s="160" t="str">
        <f>""</f>
        <v/>
      </c>
      <c r="Q18" s="49" t="str">
        <f>""</f>
        <v/>
      </c>
      <c r="R18" s="49" t="str">
        <f>""</f>
        <v/>
      </c>
      <c r="S18" s="50" t="str">
        <f>""</f>
        <v/>
      </c>
      <c r="T18" s="202" t="str">
        <f>""</f>
        <v/>
      </c>
      <c r="U18" s="50" t="str">
        <f>""</f>
        <v/>
      </c>
      <c r="V18" s="51" t="str">
        <f>""</f>
        <v/>
      </c>
      <c r="W18" s="96">
        <v>0</v>
      </c>
      <c r="X18" s="97">
        <v>0</v>
      </c>
      <c r="Y18" s="97">
        <v>0</v>
      </c>
      <c r="Z18" s="97">
        <v>0</v>
      </c>
      <c r="AA18" s="97">
        <v>0</v>
      </c>
      <c r="AB18" s="97">
        <v>0</v>
      </c>
      <c r="AC18" s="97">
        <v>0</v>
      </c>
      <c r="AD18" s="98">
        <v>0</v>
      </c>
      <c r="AE18" s="88" t="str">
        <f t="shared" si="2"/>
        <v/>
      </c>
      <c r="AF18" s="161" t="str">
        <f t="shared" si="3"/>
        <v/>
      </c>
      <c r="AG18" s="161" t="str">
        <f t="shared" si="4"/>
        <v/>
      </c>
      <c r="AH18" s="161" t="str">
        <f t="shared" si="5"/>
        <v/>
      </c>
      <c r="AI18" s="161" t="str">
        <f t="shared" si="6"/>
        <v/>
      </c>
      <c r="AJ18" s="161" t="str">
        <f t="shared" si="7"/>
        <v/>
      </c>
      <c r="AK18" s="161" t="str">
        <f t="shared" si="8"/>
        <v/>
      </c>
      <c r="AL18" s="223" t="str">
        <f t="shared" si="9"/>
        <v/>
      </c>
    </row>
    <row r="19" spans="1:38" s="1" customFormat="1" ht="11.25" customHeight="1" x14ac:dyDescent="0.15">
      <c r="A19" s="802"/>
      <c r="B19" s="66">
        <f t="shared" si="10"/>
        <v>44301</v>
      </c>
      <c r="C19" s="67">
        <f t="shared" si="0"/>
        <v>44301</v>
      </c>
      <c r="D19" s="68">
        <f t="shared" si="1"/>
        <v>44301</v>
      </c>
      <c r="E19" s="225" t="str">
        <f>IF(B19="","",IF(時間計算書!E19="","",時間計算書!E19))</f>
        <v/>
      </c>
      <c r="F19" s="94">
        <f>IF(B19="","",IF(時間計算書!O19="","",時間計算書!O19))</f>
        <v>0.33333333333333331</v>
      </c>
      <c r="G19" s="229" t="str">
        <f>IF(B19="","",IF(時間計算書!G19="","",時間計算書!G19))</f>
        <v/>
      </c>
      <c r="H19" s="94" t="str">
        <f>IF(B19="","",IF(時間計算書!H19="","",時間計算書!H19))</f>
        <v/>
      </c>
      <c r="I19" s="94" t="str">
        <f>IF(B19="","",IF(時間計算書!I19="","",時間計算書!I19))</f>
        <v/>
      </c>
      <c r="J19" s="94" t="str">
        <f>IF(B19="","",IF(時間計算書!J19="","",時間計算書!J19))</f>
        <v/>
      </c>
      <c r="K19" s="94" t="str">
        <f>IF(B19="","",IF(時間計算書!K19="","",時間計算書!K19))</f>
        <v/>
      </c>
      <c r="L19" s="94" t="str">
        <f>IF(B19="","",IF(時間計算書!L19="","",時間計算書!L19))</f>
        <v/>
      </c>
      <c r="M19" s="220" t="str">
        <f>IF(B19="","",IF(時間計算書!M19="","",時間計算書!M19))</f>
        <v/>
      </c>
      <c r="N19" s="95" t="str">
        <f>""</f>
        <v/>
      </c>
      <c r="O19" s="161">
        <f t="shared" si="11"/>
        <v>0.33333333333333331</v>
      </c>
      <c r="P19" s="160" t="str">
        <f>""</f>
        <v/>
      </c>
      <c r="Q19" s="49" t="str">
        <f>""</f>
        <v/>
      </c>
      <c r="R19" s="49" t="str">
        <f>""</f>
        <v/>
      </c>
      <c r="S19" s="50" t="str">
        <f>""</f>
        <v/>
      </c>
      <c r="T19" s="202" t="str">
        <f>""</f>
        <v/>
      </c>
      <c r="U19" s="50" t="str">
        <f>""</f>
        <v/>
      </c>
      <c r="V19" s="51" t="str">
        <f>""</f>
        <v/>
      </c>
      <c r="W19" s="96">
        <v>0</v>
      </c>
      <c r="X19" s="97">
        <v>0</v>
      </c>
      <c r="Y19" s="97">
        <v>0</v>
      </c>
      <c r="Z19" s="97">
        <v>0</v>
      </c>
      <c r="AA19" s="97">
        <v>0</v>
      </c>
      <c r="AB19" s="97">
        <v>0</v>
      </c>
      <c r="AC19" s="97">
        <v>0</v>
      </c>
      <c r="AD19" s="98">
        <v>0</v>
      </c>
      <c r="AE19" s="88" t="str">
        <f t="shared" si="2"/>
        <v/>
      </c>
      <c r="AF19" s="161" t="str">
        <f t="shared" si="3"/>
        <v/>
      </c>
      <c r="AG19" s="161" t="str">
        <f t="shared" si="4"/>
        <v/>
      </c>
      <c r="AH19" s="161" t="str">
        <f t="shared" si="5"/>
        <v/>
      </c>
      <c r="AI19" s="161" t="str">
        <f t="shared" si="6"/>
        <v/>
      </c>
      <c r="AJ19" s="161" t="str">
        <f t="shared" si="7"/>
        <v/>
      </c>
      <c r="AK19" s="161" t="str">
        <f t="shared" si="8"/>
        <v/>
      </c>
      <c r="AL19" s="223" t="str">
        <f t="shared" si="9"/>
        <v/>
      </c>
    </row>
    <row r="20" spans="1:38" s="1" customFormat="1" ht="11.25" customHeight="1" x14ac:dyDescent="0.15">
      <c r="A20" s="802"/>
      <c r="B20" s="66">
        <f t="shared" si="10"/>
        <v>44302</v>
      </c>
      <c r="C20" s="67">
        <f t="shared" si="0"/>
        <v>44302</v>
      </c>
      <c r="D20" s="68">
        <f t="shared" si="1"/>
        <v>44302</v>
      </c>
      <c r="E20" s="225" t="str">
        <f>IF(B20="","",IF(時間計算書!E20="","",時間計算書!E20))</f>
        <v/>
      </c>
      <c r="F20" s="94">
        <f>IF(B20="","",IF(時間計算書!O20="","",時間計算書!O20))</f>
        <v>0.33333333333333331</v>
      </c>
      <c r="G20" s="229" t="str">
        <f>IF(B20="","",IF(時間計算書!G20="","",時間計算書!G20))</f>
        <v/>
      </c>
      <c r="H20" s="94" t="str">
        <f>IF(B20="","",IF(時間計算書!H20="","",時間計算書!H20))</f>
        <v/>
      </c>
      <c r="I20" s="94" t="str">
        <f>IF(B20="","",IF(時間計算書!I20="","",時間計算書!I20))</f>
        <v/>
      </c>
      <c r="J20" s="94" t="str">
        <f>IF(B20="","",IF(時間計算書!J20="","",時間計算書!J20))</f>
        <v/>
      </c>
      <c r="K20" s="94" t="str">
        <f>IF(B20="","",IF(時間計算書!K20="","",時間計算書!K20))</f>
        <v/>
      </c>
      <c r="L20" s="94" t="str">
        <f>IF(B20="","",IF(時間計算書!L20="","",時間計算書!L20))</f>
        <v/>
      </c>
      <c r="M20" s="220" t="str">
        <f>IF(B20="","",IF(時間計算書!M20="","",時間計算書!M20))</f>
        <v/>
      </c>
      <c r="N20" s="95" t="str">
        <f>""</f>
        <v/>
      </c>
      <c r="O20" s="161">
        <f t="shared" si="11"/>
        <v>0.33333333333333331</v>
      </c>
      <c r="P20" s="160" t="str">
        <f>""</f>
        <v/>
      </c>
      <c r="Q20" s="49" t="str">
        <f>""</f>
        <v/>
      </c>
      <c r="R20" s="49" t="str">
        <f>""</f>
        <v/>
      </c>
      <c r="S20" s="50" t="str">
        <f>""</f>
        <v/>
      </c>
      <c r="T20" s="202" t="str">
        <f>""</f>
        <v/>
      </c>
      <c r="U20" s="50" t="str">
        <f>""</f>
        <v/>
      </c>
      <c r="V20" s="51" t="str">
        <f>""</f>
        <v/>
      </c>
      <c r="W20" s="96">
        <v>0</v>
      </c>
      <c r="X20" s="97">
        <v>0</v>
      </c>
      <c r="Y20" s="97">
        <v>0</v>
      </c>
      <c r="Z20" s="97">
        <v>0</v>
      </c>
      <c r="AA20" s="97">
        <v>0</v>
      </c>
      <c r="AB20" s="97">
        <v>0</v>
      </c>
      <c r="AC20" s="97">
        <v>0</v>
      </c>
      <c r="AD20" s="98">
        <v>0</v>
      </c>
      <c r="AE20" s="88" t="str">
        <f t="shared" si="2"/>
        <v/>
      </c>
      <c r="AF20" s="161" t="str">
        <f t="shared" si="3"/>
        <v/>
      </c>
      <c r="AG20" s="161" t="str">
        <f t="shared" si="4"/>
        <v/>
      </c>
      <c r="AH20" s="161" t="str">
        <f t="shared" si="5"/>
        <v/>
      </c>
      <c r="AI20" s="161" t="str">
        <f t="shared" si="6"/>
        <v/>
      </c>
      <c r="AJ20" s="161" t="str">
        <f t="shared" si="7"/>
        <v/>
      </c>
      <c r="AK20" s="161" t="str">
        <f t="shared" si="8"/>
        <v/>
      </c>
      <c r="AL20" s="223" t="str">
        <f t="shared" si="9"/>
        <v/>
      </c>
    </row>
    <row r="21" spans="1:38" s="1" customFormat="1" ht="11.25" customHeight="1" x14ac:dyDescent="0.15">
      <c r="A21" s="802"/>
      <c r="B21" s="66">
        <f t="shared" si="10"/>
        <v>44303</v>
      </c>
      <c r="C21" s="67">
        <f t="shared" si="0"/>
        <v>44303</v>
      </c>
      <c r="D21" s="68">
        <f t="shared" si="1"/>
        <v>44303</v>
      </c>
      <c r="E21" s="225" t="str">
        <f>IF(B21="","",IF(時間計算書!E21="","",時間計算書!E21))</f>
        <v/>
      </c>
      <c r="F21" s="94">
        <f>IF(B21="","",IF(時間計算書!O21="","",時間計算書!O21))</f>
        <v>0.33333333333333331</v>
      </c>
      <c r="G21" s="229" t="str">
        <f>IF(B21="","",IF(時間計算書!G21="","",時間計算書!G21))</f>
        <v/>
      </c>
      <c r="H21" s="94" t="str">
        <f>IF(B21="","",IF(時間計算書!H21="","",時間計算書!H21))</f>
        <v/>
      </c>
      <c r="I21" s="94" t="str">
        <f>IF(B21="","",IF(時間計算書!I21="","",時間計算書!I21))</f>
        <v/>
      </c>
      <c r="J21" s="94" t="str">
        <f>IF(B21="","",IF(時間計算書!J21="","",時間計算書!J21))</f>
        <v/>
      </c>
      <c r="K21" s="94" t="str">
        <f>IF(B21="","",IF(時間計算書!K21="","",時間計算書!K21))</f>
        <v/>
      </c>
      <c r="L21" s="94" t="str">
        <f>IF(B21="","",IF(時間計算書!L21="","",時間計算書!L21))</f>
        <v/>
      </c>
      <c r="M21" s="220" t="str">
        <f>IF(B21="","",IF(時間計算書!M21="","",時間計算書!M21))</f>
        <v/>
      </c>
      <c r="N21" s="95" t="str">
        <f>""</f>
        <v/>
      </c>
      <c r="O21" s="161">
        <f t="shared" si="11"/>
        <v>0.33333333333333331</v>
      </c>
      <c r="P21" s="160" t="str">
        <f>""</f>
        <v/>
      </c>
      <c r="Q21" s="49" t="str">
        <f>""</f>
        <v/>
      </c>
      <c r="R21" s="49" t="str">
        <f>""</f>
        <v/>
      </c>
      <c r="S21" s="50" t="str">
        <f>""</f>
        <v/>
      </c>
      <c r="T21" s="202" t="str">
        <f>""</f>
        <v/>
      </c>
      <c r="U21" s="50" t="str">
        <f>""</f>
        <v/>
      </c>
      <c r="V21" s="51" t="str">
        <f>""</f>
        <v/>
      </c>
      <c r="W21" s="96">
        <v>0</v>
      </c>
      <c r="X21" s="97">
        <v>0</v>
      </c>
      <c r="Y21" s="97">
        <v>0</v>
      </c>
      <c r="Z21" s="97">
        <v>0</v>
      </c>
      <c r="AA21" s="97">
        <v>0</v>
      </c>
      <c r="AB21" s="97">
        <v>0</v>
      </c>
      <c r="AC21" s="97">
        <v>0</v>
      </c>
      <c r="AD21" s="98">
        <v>0</v>
      </c>
      <c r="AE21" s="88" t="str">
        <f t="shared" si="2"/>
        <v/>
      </c>
      <c r="AF21" s="161" t="str">
        <f t="shared" si="3"/>
        <v/>
      </c>
      <c r="AG21" s="161" t="str">
        <f t="shared" si="4"/>
        <v/>
      </c>
      <c r="AH21" s="161" t="str">
        <f t="shared" si="5"/>
        <v/>
      </c>
      <c r="AI21" s="161" t="str">
        <f t="shared" si="6"/>
        <v/>
      </c>
      <c r="AJ21" s="161" t="str">
        <f t="shared" si="7"/>
        <v/>
      </c>
      <c r="AK21" s="161" t="str">
        <f t="shared" si="8"/>
        <v/>
      </c>
      <c r="AL21" s="223" t="str">
        <f t="shared" si="9"/>
        <v/>
      </c>
    </row>
    <row r="22" spans="1:38" s="1" customFormat="1" ht="11.25" customHeight="1" x14ac:dyDescent="0.15">
      <c r="A22" s="802"/>
      <c r="B22" s="66">
        <f t="shared" si="10"/>
        <v>44304</v>
      </c>
      <c r="C22" s="67">
        <f t="shared" si="0"/>
        <v>44304</v>
      </c>
      <c r="D22" s="68">
        <f t="shared" si="1"/>
        <v>44304</v>
      </c>
      <c r="E22" s="225" t="str">
        <f>IF(B22="","",IF(時間計算書!E22="","",時間計算書!E22))</f>
        <v/>
      </c>
      <c r="F22" s="94">
        <f>IF(B22="","",IF(時間計算書!O22="","",時間計算書!O22))</f>
        <v>0.33333333333333331</v>
      </c>
      <c r="G22" s="229" t="str">
        <f>IF(B22="","",IF(時間計算書!G22="","",時間計算書!G22))</f>
        <v/>
      </c>
      <c r="H22" s="94" t="str">
        <f>IF(B22="","",IF(時間計算書!H22="","",時間計算書!H22))</f>
        <v/>
      </c>
      <c r="I22" s="94" t="str">
        <f>IF(B22="","",IF(時間計算書!I22="","",時間計算書!I22))</f>
        <v/>
      </c>
      <c r="J22" s="94" t="str">
        <f>IF(B22="","",IF(時間計算書!J22="","",時間計算書!J22))</f>
        <v/>
      </c>
      <c r="K22" s="94" t="str">
        <f>IF(B22="","",IF(時間計算書!K22="","",時間計算書!K22))</f>
        <v/>
      </c>
      <c r="L22" s="94" t="str">
        <f>IF(B22="","",IF(時間計算書!L22="","",時間計算書!L22))</f>
        <v/>
      </c>
      <c r="M22" s="220" t="str">
        <f>IF(B22="","",IF(時間計算書!M22="","",時間計算書!M22))</f>
        <v/>
      </c>
      <c r="N22" s="95" t="str">
        <f>""</f>
        <v/>
      </c>
      <c r="O22" s="161">
        <f t="shared" si="11"/>
        <v>0.33333333333333331</v>
      </c>
      <c r="P22" s="160" t="str">
        <f>""</f>
        <v/>
      </c>
      <c r="Q22" s="49" t="str">
        <f>""</f>
        <v/>
      </c>
      <c r="R22" s="49" t="str">
        <f>""</f>
        <v/>
      </c>
      <c r="S22" s="50" t="str">
        <f>""</f>
        <v/>
      </c>
      <c r="T22" s="202" t="str">
        <f>""</f>
        <v/>
      </c>
      <c r="U22" s="50" t="str">
        <f>""</f>
        <v/>
      </c>
      <c r="V22" s="51" t="str">
        <f>""</f>
        <v/>
      </c>
      <c r="W22" s="96">
        <v>0</v>
      </c>
      <c r="X22" s="97">
        <v>0</v>
      </c>
      <c r="Y22" s="97">
        <v>0</v>
      </c>
      <c r="Z22" s="97">
        <v>0</v>
      </c>
      <c r="AA22" s="97">
        <v>0</v>
      </c>
      <c r="AB22" s="97">
        <v>0</v>
      </c>
      <c r="AC22" s="97">
        <v>0</v>
      </c>
      <c r="AD22" s="98">
        <v>0</v>
      </c>
      <c r="AE22" s="88" t="str">
        <f t="shared" si="2"/>
        <v/>
      </c>
      <c r="AF22" s="161" t="str">
        <f t="shared" si="3"/>
        <v/>
      </c>
      <c r="AG22" s="161" t="str">
        <f t="shared" si="4"/>
        <v/>
      </c>
      <c r="AH22" s="161" t="str">
        <f t="shared" si="5"/>
        <v/>
      </c>
      <c r="AI22" s="161" t="str">
        <f t="shared" si="6"/>
        <v/>
      </c>
      <c r="AJ22" s="161" t="str">
        <f t="shared" si="7"/>
        <v/>
      </c>
      <c r="AK22" s="161" t="str">
        <f t="shared" si="8"/>
        <v/>
      </c>
      <c r="AL22" s="223" t="str">
        <f t="shared" si="9"/>
        <v/>
      </c>
    </row>
    <row r="23" spans="1:38" s="1" customFormat="1" ht="11.25" customHeight="1" x14ac:dyDescent="0.15">
      <c r="A23" s="802"/>
      <c r="B23" s="66">
        <f t="shared" si="10"/>
        <v>44305</v>
      </c>
      <c r="C23" s="67">
        <f t="shared" si="0"/>
        <v>44305</v>
      </c>
      <c r="D23" s="68">
        <f t="shared" si="1"/>
        <v>44305</v>
      </c>
      <c r="E23" s="225" t="str">
        <f>IF(B23="","",IF(時間計算書!E23="","",時間計算書!E23))</f>
        <v/>
      </c>
      <c r="F23" s="94">
        <f>IF(B23="","",IF(時間計算書!O23="","",時間計算書!O23))</f>
        <v>0.33333333333333331</v>
      </c>
      <c r="G23" s="229" t="str">
        <f>IF(B23="","",IF(時間計算書!G23="","",時間計算書!G23))</f>
        <v/>
      </c>
      <c r="H23" s="94" t="str">
        <f>IF(B23="","",IF(時間計算書!H23="","",時間計算書!H23))</f>
        <v/>
      </c>
      <c r="I23" s="94" t="str">
        <f>IF(B23="","",IF(時間計算書!I23="","",時間計算書!I23))</f>
        <v/>
      </c>
      <c r="J23" s="94" t="str">
        <f>IF(B23="","",IF(時間計算書!J23="","",時間計算書!J23))</f>
        <v/>
      </c>
      <c r="K23" s="94" t="str">
        <f>IF(B23="","",IF(時間計算書!K23="","",時間計算書!K23))</f>
        <v/>
      </c>
      <c r="L23" s="94" t="str">
        <f>IF(B23="","",IF(時間計算書!L23="","",時間計算書!L23))</f>
        <v/>
      </c>
      <c r="M23" s="220" t="str">
        <f>IF(B23="","",IF(時間計算書!M23="","",時間計算書!M23))</f>
        <v/>
      </c>
      <c r="N23" s="95" t="str">
        <f>""</f>
        <v/>
      </c>
      <c r="O23" s="161">
        <f t="shared" si="11"/>
        <v>0.33333333333333331</v>
      </c>
      <c r="P23" s="160" t="str">
        <f>""</f>
        <v/>
      </c>
      <c r="Q23" s="49" t="str">
        <f>""</f>
        <v/>
      </c>
      <c r="R23" s="49" t="str">
        <f>""</f>
        <v/>
      </c>
      <c r="S23" s="50" t="str">
        <f>""</f>
        <v/>
      </c>
      <c r="T23" s="202" t="str">
        <f>""</f>
        <v/>
      </c>
      <c r="U23" s="50" t="str">
        <f>""</f>
        <v/>
      </c>
      <c r="V23" s="51" t="str">
        <f>""</f>
        <v/>
      </c>
      <c r="W23" s="96">
        <v>0</v>
      </c>
      <c r="X23" s="97">
        <v>0</v>
      </c>
      <c r="Y23" s="97">
        <v>0</v>
      </c>
      <c r="Z23" s="97">
        <v>0</v>
      </c>
      <c r="AA23" s="97">
        <v>0</v>
      </c>
      <c r="AB23" s="97">
        <v>0</v>
      </c>
      <c r="AC23" s="97">
        <v>0</v>
      </c>
      <c r="AD23" s="98">
        <v>0</v>
      </c>
      <c r="AE23" s="88" t="str">
        <f t="shared" si="2"/>
        <v/>
      </c>
      <c r="AF23" s="161" t="str">
        <f t="shared" si="3"/>
        <v/>
      </c>
      <c r="AG23" s="161" t="str">
        <f t="shared" si="4"/>
        <v/>
      </c>
      <c r="AH23" s="161" t="str">
        <f t="shared" si="5"/>
        <v/>
      </c>
      <c r="AI23" s="161" t="str">
        <f t="shared" si="6"/>
        <v/>
      </c>
      <c r="AJ23" s="161" t="str">
        <f t="shared" si="7"/>
        <v/>
      </c>
      <c r="AK23" s="161" t="str">
        <f t="shared" si="8"/>
        <v/>
      </c>
      <c r="AL23" s="223" t="str">
        <f t="shared" si="9"/>
        <v/>
      </c>
    </row>
    <row r="24" spans="1:38" s="1" customFormat="1" ht="11.25" customHeight="1" x14ac:dyDescent="0.15">
      <c r="A24" s="802"/>
      <c r="B24" s="66">
        <f t="shared" si="10"/>
        <v>44306</v>
      </c>
      <c r="C24" s="67">
        <f t="shared" si="0"/>
        <v>44306</v>
      </c>
      <c r="D24" s="68">
        <f t="shared" si="1"/>
        <v>44306</v>
      </c>
      <c r="E24" s="225" t="str">
        <f>IF(B24="","",IF(時間計算書!E24="","",時間計算書!E24))</f>
        <v/>
      </c>
      <c r="F24" s="94">
        <f>IF(B24="","",IF(時間計算書!O24="","",時間計算書!O24))</f>
        <v>0.33333333333333331</v>
      </c>
      <c r="G24" s="229" t="str">
        <f>IF(B24="","",IF(時間計算書!G24="","",時間計算書!G24))</f>
        <v/>
      </c>
      <c r="H24" s="94" t="str">
        <f>IF(B24="","",IF(時間計算書!H24="","",時間計算書!H24))</f>
        <v/>
      </c>
      <c r="I24" s="94" t="str">
        <f>IF(B24="","",IF(時間計算書!I24="","",時間計算書!I24))</f>
        <v/>
      </c>
      <c r="J24" s="94" t="str">
        <f>IF(B24="","",IF(時間計算書!J24="","",時間計算書!J24))</f>
        <v/>
      </c>
      <c r="K24" s="94" t="str">
        <f>IF(B24="","",IF(時間計算書!K24="","",時間計算書!K24))</f>
        <v/>
      </c>
      <c r="L24" s="94" t="str">
        <f>IF(B24="","",IF(時間計算書!L24="","",時間計算書!L24))</f>
        <v/>
      </c>
      <c r="M24" s="220" t="str">
        <f>IF(B24="","",IF(時間計算書!M24="","",時間計算書!M24))</f>
        <v/>
      </c>
      <c r="N24" s="95" t="str">
        <f>""</f>
        <v/>
      </c>
      <c r="O24" s="161">
        <f t="shared" si="11"/>
        <v>0.33333333333333331</v>
      </c>
      <c r="P24" s="160" t="str">
        <f>""</f>
        <v/>
      </c>
      <c r="Q24" s="49" t="str">
        <f>""</f>
        <v/>
      </c>
      <c r="R24" s="49" t="str">
        <f>""</f>
        <v/>
      </c>
      <c r="S24" s="50" t="str">
        <f>""</f>
        <v/>
      </c>
      <c r="T24" s="202" t="str">
        <f>""</f>
        <v/>
      </c>
      <c r="U24" s="50" t="str">
        <f>""</f>
        <v/>
      </c>
      <c r="V24" s="51" t="str">
        <f>""</f>
        <v/>
      </c>
      <c r="W24" s="96">
        <v>0</v>
      </c>
      <c r="X24" s="97">
        <v>0</v>
      </c>
      <c r="Y24" s="97">
        <v>0</v>
      </c>
      <c r="Z24" s="97">
        <v>0</v>
      </c>
      <c r="AA24" s="97">
        <v>0</v>
      </c>
      <c r="AB24" s="97">
        <v>0</v>
      </c>
      <c r="AC24" s="97">
        <v>0</v>
      </c>
      <c r="AD24" s="98">
        <v>0</v>
      </c>
      <c r="AE24" s="88" t="str">
        <f t="shared" si="2"/>
        <v/>
      </c>
      <c r="AF24" s="161" t="str">
        <f t="shared" si="3"/>
        <v/>
      </c>
      <c r="AG24" s="161" t="str">
        <f t="shared" si="4"/>
        <v/>
      </c>
      <c r="AH24" s="161" t="str">
        <f t="shared" si="5"/>
        <v/>
      </c>
      <c r="AI24" s="161" t="str">
        <f t="shared" si="6"/>
        <v/>
      </c>
      <c r="AJ24" s="161" t="str">
        <f t="shared" si="7"/>
        <v/>
      </c>
      <c r="AK24" s="161" t="str">
        <f t="shared" si="8"/>
        <v/>
      </c>
      <c r="AL24" s="223" t="str">
        <f t="shared" si="9"/>
        <v/>
      </c>
    </row>
    <row r="25" spans="1:38" s="1" customFormat="1" ht="11.25" customHeight="1" x14ac:dyDescent="0.15">
      <c r="A25" s="802"/>
      <c r="B25" s="66">
        <f t="shared" si="10"/>
        <v>44307</v>
      </c>
      <c r="C25" s="67">
        <f t="shared" si="0"/>
        <v>44307</v>
      </c>
      <c r="D25" s="68">
        <f t="shared" si="1"/>
        <v>44307</v>
      </c>
      <c r="E25" s="225" t="str">
        <f>IF(B25="","",IF(時間計算書!E25="","",時間計算書!E25))</f>
        <v/>
      </c>
      <c r="F25" s="94">
        <f>IF(B25="","",IF(時間計算書!O25="","",時間計算書!O25))</f>
        <v>0.33333333333333331</v>
      </c>
      <c r="G25" s="229" t="str">
        <f>IF(B25="","",IF(時間計算書!G25="","",時間計算書!G25))</f>
        <v/>
      </c>
      <c r="H25" s="94" t="str">
        <f>IF(B25="","",IF(時間計算書!H25="","",時間計算書!H25))</f>
        <v/>
      </c>
      <c r="I25" s="94" t="str">
        <f>IF(B25="","",IF(時間計算書!I25="","",時間計算書!I25))</f>
        <v/>
      </c>
      <c r="J25" s="94" t="str">
        <f>IF(B25="","",IF(時間計算書!J25="","",時間計算書!J25))</f>
        <v/>
      </c>
      <c r="K25" s="94" t="str">
        <f>IF(B25="","",IF(時間計算書!K25="","",時間計算書!K25))</f>
        <v/>
      </c>
      <c r="L25" s="94" t="str">
        <f>IF(B25="","",IF(時間計算書!L25="","",時間計算書!L25))</f>
        <v/>
      </c>
      <c r="M25" s="220" t="str">
        <f>IF(B25="","",IF(時間計算書!M25="","",時間計算書!M25))</f>
        <v/>
      </c>
      <c r="N25" s="95" t="str">
        <f>""</f>
        <v/>
      </c>
      <c r="O25" s="161">
        <f t="shared" si="11"/>
        <v>0.33333333333333331</v>
      </c>
      <c r="P25" s="160" t="str">
        <f>""</f>
        <v/>
      </c>
      <c r="Q25" s="49" t="str">
        <f>""</f>
        <v/>
      </c>
      <c r="R25" s="49" t="str">
        <f>""</f>
        <v/>
      </c>
      <c r="S25" s="50" t="str">
        <f>""</f>
        <v/>
      </c>
      <c r="T25" s="202" t="str">
        <f>""</f>
        <v/>
      </c>
      <c r="U25" s="50" t="str">
        <f>""</f>
        <v/>
      </c>
      <c r="V25" s="51" t="str">
        <f>""</f>
        <v/>
      </c>
      <c r="W25" s="96">
        <v>0</v>
      </c>
      <c r="X25" s="97">
        <v>0</v>
      </c>
      <c r="Y25" s="97">
        <v>0</v>
      </c>
      <c r="Z25" s="97">
        <v>0</v>
      </c>
      <c r="AA25" s="97">
        <v>0</v>
      </c>
      <c r="AB25" s="97">
        <v>0</v>
      </c>
      <c r="AC25" s="97">
        <v>0</v>
      </c>
      <c r="AD25" s="98">
        <v>0</v>
      </c>
      <c r="AE25" s="88" t="str">
        <f t="shared" si="2"/>
        <v/>
      </c>
      <c r="AF25" s="161" t="str">
        <f t="shared" si="3"/>
        <v/>
      </c>
      <c r="AG25" s="161" t="str">
        <f t="shared" si="4"/>
        <v/>
      </c>
      <c r="AH25" s="161" t="str">
        <f t="shared" si="5"/>
        <v/>
      </c>
      <c r="AI25" s="161" t="str">
        <f t="shared" si="6"/>
        <v/>
      </c>
      <c r="AJ25" s="161" t="str">
        <f t="shared" si="7"/>
        <v/>
      </c>
      <c r="AK25" s="161" t="str">
        <f t="shared" si="8"/>
        <v/>
      </c>
      <c r="AL25" s="223" t="str">
        <f t="shared" si="9"/>
        <v/>
      </c>
    </row>
    <row r="26" spans="1:38" s="1" customFormat="1" ht="11.25" customHeight="1" x14ac:dyDescent="0.15">
      <c r="A26" s="802"/>
      <c r="B26" s="66">
        <f t="shared" si="10"/>
        <v>44308</v>
      </c>
      <c r="C26" s="67">
        <f t="shared" si="0"/>
        <v>44308</v>
      </c>
      <c r="D26" s="68">
        <f t="shared" si="1"/>
        <v>44308</v>
      </c>
      <c r="E26" s="225" t="str">
        <f>IF(B26="","",IF(時間計算書!E26="","",時間計算書!E26))</f>
        <v/>
      </c>
      <c r="F26" s="94">
        <f>IF(B26="","",IF(時間計算書!O26="","",時間計算書!O26))</f>
        <v>0.33333333333333331</v>
      </c>
      <c r="G26" s="229" t="str">
        <f>IF(B26="","",IF(時間計算書!G26="","",時間計算書!G26))</f>
        <v/>
      </c>
      <c r="H26" s="94" t="str">
        <f>IF(B26="","",IF(時間計算書!H26="","",時間計算書!H26))</f>
        <v/>
      </c>
      <c r="I26" s="94" t="str">
        <f>IF(B26="","",IF(時間計算書!I26="","",時間計算書!I26))</f>
        <v/>
      </c>
      <c r="J26" s="94" t="str">
        <f>IF(B26="","",IF(時間計算書!J26="","",時間計算書!J26))</f>
        <v/>
      </c>
      <c r="K26" s="94" t="str">
        <f>IF(B26="","",IF(時間計算書!K26="","",時間計算書!K26))</f>
        <v/>
      </c>
      <c r="L26" s="94" t="str">
        <f>IF(B26="","",IF(時間計算書!L26="","",時間計算書!L26))</f>
        <v/>
      </c>
      <c r="M26" s="220" t="str">
        <f>IF(B26="","",IF(時間計算書!M26="","",時間計算書!M26))</f>
        <v/>
      </c>
      <c r="N26" s="95" t="str">
        <f>""</f>
        <v/>
      </c>
      <c r="O26" s="161">
        <f t="shared" si="11"/>
        <v>0.33333333333333331</v>
      </c>
      <c r="P26" s="160" t="str">
        <f>""</f>
        <v/>
      </c>
      <c r="Q26" s="49" t="str">
        <f>""</f>
        <v/>
      </c>
      <c r="R26" s="49" t="str">
        <f>""</f>
        <v/>
      </c>
      <c r="S26" s="50" t="str">
        <f>""</f>
        <v/>
      </c>
      <c r="T26" s="202" t="str">
        <f>""</f>
        <v/>
      </c>
      <c r="U26" s="50" t="str">
        <f>""</f>
        <v/>
      </c>
      <c r="V26" s="51" t="str">
        <f>""</f>
        <v/>
      </c>
      <c r="W26" s="96">
        <v>0</v>
      </c>
      <c r="X26" s="97">
        <v>0</v>
      </c>
      <c r="Y26" s="97">
        <v>0</v>
      </c>
      <c r="Z26" s="97">
        <v>0</v>
      </c>
      <c r="AA26" s="97">
        <v>0</v>
      </c>
      <c r="AB26" s="97">
        <v>0</v>
      </c>
      <c r="AC26" s="97">
        <v>0</v>
      </c>
      <c r="AD26" s="98">
        <v>0</v>
      </c>
      <c r="AE26" s="88" t="str">
        <f t="shared" si="2"/>
        <v/>
      </c>
      <c r="AF26" s="161" t="str">
        <f t="shared" si="3"/>
        <v/>
      </c>
      <c r="AG26" s="161" t="str">
        <f t="shared" si="4"/>
        <v/>
      </c>
      <c r="AH26" s="161" t="str">
        <f t="shared" si="5"/>
        <v/>
      </c>
      <c r="AI26" s="161" t="str">
        <f t="shared" si="6"/>
        <v/>
      </c>
      <c r="AJ26" s="161" t="str">
        <f t="shared" si="7"/>
        <v/>
      </c>
      <c r="AK26" s="161" t="str">
        <f t="shared" si="8"/>
        <v/>
      </c>
      <c r="AL26" s="223" t="str">
        <f t="shared" si="9"/>
        <v/>
      </c>
    </row>
    <row r="27" spans="1:38" s="1" customFormat="1" ht="11.25" customHeight="1" x14ac:dyDescent="0.15">
      <c r="A27" s="802"/>
      <c r="B27" s="66">
        <f t="shared" si="10"/>
        <v>44309</v>
      </c>
      <c r="C27" s="67">
        <f t="shared" si="0"/>
        <v>44309</v>
      </c>
      <c r="D27" s="68">
        <f t="shared" si="1"/>
        <v>44309</v>
      </c>
      <c r="E27" s="225" t="str">
        <f>IF(B27="","",IF(時間計算書!E27="","",時間計算書!E27))</f>
        <v/>
      </c>
      <c r="F27" s="94">
        <f>IF(B27="","",IF(時間計算書!O27="","",時間計算書!O27))</f>
        <v>0.33333333333333331</v>
      </c>
      <c r="G27" s="229" t="str">
        <f>IF(B27="","",IF(時間計算書!G27="","",時間計算書!G27))</f>
        <v/>
      </c>
      <c r="H27" s="94" t="str">
        <f>IF(B27="","",IF(時間計算書!H27="","",時間計算書!H27))</f>
        <v/>
      </c>
      <c r="I27" s="94" t="str">
        <f>IF(B27="","",IF(時間計算書!I27="","",時間計算書!I27))</f>
        <v/>
      </c>
      <c r="J27" s="94" t="str">
        <f>IF(B27="","",IF(時間計算書!J27="","",時間計算書!J27))</f>
        <v/>
      </c>
      <c r="K27" s="94" t="str">
        <f>IF(B27="","",IF(時間計算書!K27="","",時間計算書!K27))</f>
        <v/>
      </c>
      <c r="L27" s="94" t="str">
        <f>IF(B27="","",IF(時間計算書!L27="","",時間計算書!L27))</f>
        <v/>
      </c>
      <c r="M27" s="220" t="str">
        <f>IF(B27="","",IF(時間計算書!M27="","",時間計算書!M27))</f>
        <v/>
      </c>
      <c r="N27" s="95" t="str">
        <f>""</f>
        <v/>
      </c>
      <c r="O27" s="161">
        <f t="shared" si="11"/>
        <v>0.33333333333333331</v>
      </c>
      <c r="P27" s="160" t="str">
        <f>""</f>
        <v/>
      </c>
      <c r="Q27" s="49" t="str">
        <f>""</f>
        <v/>
      </c>
      <c r="R27" s="49" t="str">
        <f>""</f>
        <v/>
      </c>
      <c r="S27" s="50" t="str">
        <f>""</f>
        <v/>
      </c>
      <c r="T27" s="202" t="str">
        <f>""</f>
        <v/>
      </c>
      <c r="U27" s="50" t="str">
        <f>""</f>
        <v/>
      </c>
      <c r="V27" s="51" t="str">
        <f>""</f>
        <v/>
      </c>
      <c r="W27" s="96">
        <v>0</v>
      </c>
      <c r="X27" s="97">
        <v>0</v>
      </c>
      <c r="Y27" s="97">
        <v>0</v>
      </c>
      <c r="Z27" s="97">
        <v>0</v>
      </c>
      <c r="AA27" s="97">
        <v>0</v>
      </c>
      <c r="AB27" s="97">
        <v>0</v>
      </c>
      <c r="AC27" s="97">
        <v>0</v>
      </c>
      <c r="AD27" s="98">
        <v>0</v>
      </c>
      <c r="AE27" s="88" t="str">
        <f t="shared" si="2"/>
        <v/>
      </c>
      <c r="AF27" s="161" t="str">
        <f t="shared" si="3"/>
        <v/>
      </c>
      <c r="AG27" s="161" t="str">
        <f t="shared" si="4"/>
        <v/>
      </c>
      <c r="AH27" s="161" t="str">
        <f t="shared" si="5"/>
        <v/>
      </c>
      <c r="AI27" s="161" t="str">
        <f t="shared" si="6"/>
        <v/>
      </c>
      <c r="AJ27" s="161" t="str">
        <f t="shared" si="7"/>
        <v/>
      </c>
      <c r="AK27" s="161" t="str">
        <f t="shared" si="8"/>
        <v/>
      </c>
      <c r="AL27" s="223" t="str">
        <f t="shared" si="9"/>
        <v/>
      </c>
    </row>
    <row r="28" spans="1:38" s="1" customFormat="1" ht="11.25" customHeight="1" x14ac:dyDescent="0.15">
      <c r="A28" s="802"/>
      <c r="B28" s="66">
        <f t="shared" si="10"/>
        <v>44310</v>
      </c>
      <c r="C28" s="67">
        <f t="shared" si="0"/>
        <v>44310</v>
      </c>
      <c r="D28" s="68">
        <f t="shared" si="1"/>
        <v>44310</v>
      </c>
      <c r="E28" s="225" t="str">
        <f>IF(B28="","",IF(時間計算書!E28="","",時間計算書!E28))</f>
        <v/>
      </c>
      <c r="F28" s="94">
        <f>IF(B28="","",IF(時間計算書!O28="","",時間計算書!O28))</f>
        <v>0.33333333333333331</v>
      </c>
      <c r="G28" s="229" t="str">
        <f>IF(B28="","",IF(時間計算書!G28="","",時間計算書!G28))</f>
        <v/>
      </c>
      <c r="H28" s="94" t="str">
        <f>IF(B28="","",IF(時間計算書!H28="","",時間計算書!H28))</f>
        <v/>
      </c>
      <c r="I28" s="94" t="str">
        <f>IF(B28="","",IF(時間計算書!I28="","",時間計算書!I28))</f>
        <v/>
      </c>
      <c r="J28" s="94" t="str">
        <f>IF(B28="","",IF(時間計算書!J28="","",時間計算書!J28))</f>
        <v/>
      </c>
      <c r="K28" s="94" t="str">
        <f>IF(B28="","",IF(時間計算書!K28="","",時間計算書!K28))</f>
        <v/>
      </c>
      <c r="L28" s="94" t="str">
        <f>IF(B28="","",IF(時間計算書!L28="","",時間計算書!L28))</f>
        <v/>
      </c>
      <c r="M28" s="220" t="str">
        <f>IF(B28="","",IF(時間計算書!M28="","",時間計算書!M28))</f>
        <v/>
      </c>
      <c r="N28" s="95" t="str">
        <f>""</f>
        <v/>
      </c>
      <c r="O28" s="161">
        <f t="shared" si="11"/>
        <v>0.33333333333333331</v>
      </c>
      <c r="P28" s="160" t="str">
        <f>""</f>
        <v/>
      </c>
      <c r="Q28" s="49" t="str">
        <f>""</f>
        <v/>
      </c>
      <c r="R28" s="49" t="str">
        <f>""</f>
        <v/>
      </c>
      <c r="S28" s="50" t="str">
        <f>""</f>
        <v/>
      </c>
      <c r="T28" s="202" t="str">
        <f>""</f>
        <v/>
      </c>
      <c r="U28" s="50" t="str">
        <f>""</f>
        <v/>
      </c>
      <c r="V28" s="51" t="str">
        <f>""</f>
        <v/>
      </c>
      <c r="W28" s="96">
        <v>0</v>
      </c>
      <c r="X28" s="97">
        <v>0</v>
      </c>
      <c r="Y28" s="97">
        <v>0</v>
      </c>
      <c r="Z28" s="97">
        <v>0</v>
      </c>
      <c r="AA28" s="97">
        <v>0</v>
      </c>
      <c r="AB28" s="97">
        <v>0</v>
      </c>
      <c r="AC28" s="97">
        <v>0</v>
      </c>
      <c r="AD28" s="98">
        <v>0</v>
      </c>
      <c r="AE28" s="88" t="str">
        <f t="shared" si="2"/>
        <v/>
      </c>
      <c r="AF28" s="161" t="str">
        <f t="shared" si="3"/>
        <v/>
      </c>
      <c r="AG28" s="161" t="str">
        <f t="shared" si="4"/>
        <v/>
      </c>
      <c r="AH28" s="161" t="str">
        <f t="shared" si="5"/>
        <v/>
      </c>
      <c r="AI28" s="161" t="str">
        <f t="shared" si="6"/>
        <v/>
      </c>
      <c r="AJ28" s="161" t="str">
        <f t="shared" si="7"/>
        <v/>
      </c>
      <c r="AK28" s="161" t="str">
        <f t="shared" si="8"/>
        <v/>
      </c>
      <c r="AL28" s="223" t="str">
        <f t="shared" si="9"/>
        <v/>
      </c>
    </row>
    <row r="29" spans="1:38" s="1" customFormat="1" ht="11.25" customHeight="1" x14ac:dyDescent="0.15">
      <c r="A29" s="802"/>
      <c r="B29" s="66">
        <f t="shared" si="10"/>
        <v>44311</v>
      </c>
      <c r="C29" s="67">
        <f t="shared" si="0"/>
        <v>44311</v>
      </c>
      <c r="D29" s="68">
        <f t="shared" si="1"/>
        <v>44311</v>
      </c>
      <c r="E29" s="225" t="str">
        <f>IF(B29="","",IF(時間計算書!E29="","",時間計算書!E29))</f>
        <v/>
      </c>
      <c r="F29" s="94">
        <f>IF(B29="","",IF(時間計算書!O29="","",時間計算書!O29))</f>
        <v>0.33333333333333331</v>
      </c>
      <c r="G29" s="229" t="str">
        <f>IF(B29="","",IF(時間計算書!G29="","",時間計算書!G29))</f>
        <v/>
      </c>
      <c r="H29" s="94" t="str">
        <f>IF(B29="","",IF(時間計算書!H29="","",時間計算書!H29))</f>
        <v/>
      </c>
      <c r="I29" s="94" t="str">
        <f>IF(B29="","",IF(時間計算書!I29="","",時間計算書!I29))</f>
        <v/>
      </c>
      <c r="J29" s="94" t="str">
        <f>IF(B29="","",IF(時間計算書!J29="","",時間計算書!J29))</f>
        <v/>
      </c>
      <c r="K29" s="94" t="str">
        <f>IF(B29="","",IF(時間計算書!K29="","",時間計算書!K29))</f>
        <v/>
      </c>
      <c r="L29" s="94" t="str">
        <f>IF(B29="","",IF(時間計算書!L29="","",時間計算書!L29))</f>
        <v/>
      </c>
      <c r="M29" s="220" t="str">
        <f>IF(B29="","",IF(時間計算書!M29="","",時間計算書!M29))</f>
        <v/>
      </c>
      <c r="N29" s="95" t="str">
        <f>""</f>
        <v/>
      </c>
      <c r="O29" s="161">
        <f t="shared" si="11"/>
        <v>0.33333333333333331</v>
      </c>
      <c r="P29" s="160" t="str">
        <f>""</f>
        <v/>
      </c>
      <c r="Q29" s="49" t="str">
        <f>""</f>
        <v/>
      </c>
      <c r="R29" s="49" t="str">
        <f>""</f>
        <v/>
      </c>
      <c r="S29" s="50" t="str">
        <f>""</f>
        <v/>
      </c>
      <c r="T29" s="202" t="str">
        <f>""</f>
        <v/>
      </c>
      <c r="U29" s="50" t="str">
        <f>""</f>
        <v/>
      </c>
      <c r="V29" s="51" t="str">
        <f>""</f>
        <v/>
      </c>
      <c r="W29" s="96">
        <v>0</v>
      </c>
      <c r="X29" s="97">
        <v>0</v>
      </c>
      <c r="Y29" s="97">
        <v>0</v>
      </c>
      <c r="Z29" s="97">
        <v>0</v>
      </c>
      <c r="AA29" s="97">
        <v>0</v>
      </c>
      <c r="AB29" s="97">
        <v>0</v>
      </c>
      <c r="AC29" s="97">
        <v>0</v>
      </c>
      <c r="AD29" s="98">
        <v>0</v>
      </c>
      <c r="AE29" s="88" t="str">
        <f t="shared" si="2"/>
        <v/>
      </c>
      <c r="AF29" s="161" t="str">
        <f t="shared" si="3"/>
        <v/>
      </c>
      <c r="AG29" s="161" t="str">
        <f t="shared" si="4"/>
        <v/>
      </c>
      <c r="AH29" s="161" t="str">
        <f t="shared" si="5"/>
        <v/>
      </c>
      <c r="AI29" s="161" t="str">
        <f t="shared" si="6"/>
        <v/>
      </c>
      <c r="AJ29" s="161" t="str">
        <f t="shared" si="7"/>
        <v/>
      </c>
      <c r="AK29" s="161" t="str">
        <f t="shared" si="8"/>
        <v/>
      </c>
      <c r="AL29" s="223" t="str">
        <f t="shared" si="9"/>
        <v/>
      </c>
    </row>
    <row r="30" spans="1:38" s="1" customFormat="1" ht="11.25" customHeight="1" x14ac:dyDescent="0.15">
      <c r="A30" s="802"/>
      <c r="B30" s="66">
        <f t="shared" si="10"/>
        <v>44312</v>
      </c>
      <c r="C30" s="67">
        <f t="shared" si="0"/>
        <v>44312</v>
      </c>
      <c r="D30" s="68">
        <f t="shared" si="1"/>
        <v>44312</v>
      </c>
      <c r="E30" s="225" t="str">
        <f>IF(B30="","",IF(時間計算書!E30="","",時間計算書!E30))</f>
        <v/>
      </c>
      <c r="F30" s="94">
        <f>IF(B30="","",IF(時間計算書!O30="","",時間計算書!O30))</f>
        <v>0.33333333333333331</v>
      </c>
      <c r="G30" s="229" t="str">
        <f>IF(B30="","",IF(時間計算書!G30="","",時間計算書!G30))</f>
        <v/>
      </c>
      <c r="H30" s="94" t="str">
        <f>IF(B30="","",IF(時間計算書!H30="","",時間計算書!H30))</f>
        <v/>
      </c>
      <c r="I30" s="94" t="str">
        <f>IF(B30="","",IF(時間計算書!I30="","",時間計算書!I30))</f>
        <v/>
      </c>
      <c r="J30" s="94" t="str">
        <f>IF(B30="","",IF(時間計算書!J30="","",時間計算書!J30))</f>
        <v/>
      </c>
      <c r="K30" s="94" t="str">
        <f>IF(B30="","",IF(時間計算書!K30="","",時間計算書!K30))</f>
        <v/>
      </c>
      <c r="L30" s="94" t="str">
        <f>IF(B30="","",IF(時間計算書!L30="","",時間計算書!L30))</f>
        <v/>
      </c>
      <c r="M30" s="220" t="str">
        <f>IF(B30="","",IF(時間計算書!M30="","",時間計算書!M30))</f>
        <v/>
      </c>
      <c r="N30" s="95" t="str">
        <f>""</f>
        <v/>
      </c>
      <c r="O30" s="161">
        <f t="shared" si="11"/>
        <v>0.33333333333333331</v>
      </c>
      <c r="P30" s="160" t="str">
        <f>""</f>
        <v/>
      </c>
      <c r="Q30" s="49" t="str">
        <f>""</f>
        <v/>
      </c>
      <c r="R30" s="49" t="str">
        <f>""</f>
        <v/>
      </c>
      <c r="S30" s="50" t="str">
        <f>""</f>
        <v/>
      </c>
      <c r="T30" s="202" t="str">
        <f>""</f>
        <v/>
      </c>
      <c r="U30" s="50" t="str">
        <f>""</f>
        <v/>
      </c>
      <c r="V30" s="51" t="str">
        <f>""</f>
        <v/>
      </c>
      <c r="W30" s="96">
        <v>0</v>
      </c>
      <c r="X30" s="97">
        <v>0</v>
      </c>
      <c r="Y30" s="97">
        <v>0</v>
      </c>
      <c r="Z30" s="97">
        <v>0</v>
      </c>
      <c r="AA30" s="97">
        <v>0</v>
      </c>
      <c r="AB30" s="97">
        <v>0</v>
      </c>
      <c r="AC30" s="97">
        <v>0</v>
      </c>
      <c r="AD30" s="98">
        <v>0</v>
      </c>
      <c r="AE30" s="88" t="str">
        <f t="shared" si="2"/>
        <v/>
      </c>
      <c r="AF30" s="161" t="str">
        <f t="shared" si="3"/>
        <v/>
      </c>
      <c r="AG30" s="161" t="str">
        <f t="shared" si="4"/>
        <v/>
      </c>
      <c r="AH30" s="161" t="str">
        <f t="shared" si="5"/>
        <v/>
      </c>
      <c r="AI30" s="161" t="str">
        <f t="shared" si="6"/>
        <v/>
      </c>
      <c r="AJ30" s="161" t="str">
        <f t="shared" si="7"/>
        <v/>
      </c>
      <c r="AK30" s="161" t="str">
        <f t="shared" si="8"/>
        <v/>
      </c>
      <c r="AL30" s="223" t="str">
        <f t="shared" si="9"/>
        <v/>
      </c>
    </row>
    <row r="31" spans="1:38" s="1" customFormat="1" ht="11.25" customHeight="1" x14ac:dyDescent="0.15">
      <c r="A31" s="802"/>
      <c r="B31" s="66">
        <f t="shared" si="10"/>
        <v>44313</v>
      </c>
      <c r="C31" s="67">
        <f t="shared" si="0"/>
        <v>44313</v>
      </c>
      <c r="D31" s="68">
        <f t="shared" si="1"/>
        <v>44313</v>
      </c>
      <c r="E31" s="225" t="str">
        <f>IF(B31="","",IF(時間計算書!E31="","",時間計算書!E31))</f>
        <v/>
      </c>
      <c r="F31" s="94">
        <f>IF(B31="","",IF(時間計算書!O31="","",時間計算書!O31))</f>
        <v>0.33333333333333331</v>
      </c>
      <c r="G31" s="229" t="str">
        <f>IF(B31="","",IF(時間計算書!G31="","",時間計算書!G31))</f>
        <v/>
      </c>
      <c r="H31" s="94" t="str">
        <f>IF(B31="","",IF(時間計算書!H31="","",時間計算書!H31))</f>
        <v/>
      </c>
      <c r="I31" s="94" t="str">
        <f>IF(B31="","",IF(時間計算書!I31="","",時間計算書!I31))</f>
        <v/>
      </c>
      <c r="J31" s="94" t="str">
        <f>IF(B31="","",IF(時間計算書!J31="","",時間計算書!J31))</f>
        <v/>
      </c>
      <c r="K31" s="94" t="str">
        <f>IF(B31="","",IF(時間計算書!K31="","",時間計算書!K31))</f>
        <v/>
      </c>
      <c r="L31" s="94" t="str">
        <f>IF(B31="","",IF(時間計算書!L31="","",時間計算書!L31))</f>
        <v/>
      </c>
      <c r="M31" s="220" t="str">
        <f>IF(B31="","",IF(時間計算書!M31="","",時間計算書!M31))</f>
        <v/>
      </c>
      <c r="N31" s="95" t="str">
        <f>""</f>
        <v/>
      </c>
      <c r="O31" s="161">
        <f t="shared" si="11"/>
        <v>0.33333333333333331</v>
      </c>
      <c r="P31" s="160" t="str">
        <f>""</f>
        <v/>
      </c>
      <c r="Q31" s="49" t="str">
        <f>""</f>
        <v/>
      </c>
      <c r="R31" s="49" t="str">
        <f>""</f>
        <v/>
      </c>
      <c r="S31" s="50" t="str">
        <f>""</f>
        <v/>
      </c>
      <c r="T31" s="202" t="str">
        <f>""</f>
        <v/>
      </c>
      <c r="U31" s="50" t="str">
        <f>""</f>
        <v/>
      </c>
      <c r="V31" s="51" t="str">
        <f>""</f>
        <v/>
      </c>
      <c r="W31" s="96">
        <v>0</v>
      </c>
      <c r="X31" s="97">
        <v>0</v>
      </c>
      <c r="Y31" s="97">
        <v>0</v>
      </c>
      <c r="Z31" s="97">
        <v>0</v>
      </c>
      <c r="AA31" s="97">
        <v>0</v>
      </c>
      <c r="AB31" s="97">
        <v>0</v>
      </c>
      <c r="AC31" s="97">
        <v>0</v>
      </c>
      <c r="AD31" s="98">
        <v>0</v>
      </c>
      <c r="AE31" s="88" t="str">
        <f t="shared" si="2"/>
        <v/>
      </c>
      <c r="AF31" s="161" t="str">
        <f t="shared" si="3"/>
        <v/>
      </c>
      <c r="AG31" s="161" t="str">
        <f t="shared" si="4"/>
        <v/>
      </c>
      <c r="AH31" s="161" t="str">
        <f t="shared" si="5"/>
        <v/>
      </c>
      <c r="AI31" s="161" t="str">
        <f t="shared" si="6"/>
        <v/>
      </c>
      <c r="AJ31" s="161" t="str">
        <f t="shared" si="7"/>
        <v/>
      </c>
      <c r="AK31" s="161" t="str">
        <f t="shared" si="8"/>
        <v/>
      </c>
      <c r="AL31" s="223" t="str">
        <f t="shared" si="9"/>
        <v/>
      </c>
    </row>
    <row r="32" spans="1:38" s="1" customFormat="1" ht="11.25" customHeight="1" x14ac:dyDescent="0.15">
      <c r="A32" s="802"/>
      <c r="B32" s="66">
        <f t="shared" si="10"/>
        <v>44314</v>
      </c>
      <c r="C32" s="67">
        <f t="shared" si="0"/>
        <v>44314</v>
      </c>
      <c r="D32" s="68">
        <f t="shared" si="1"/>
        <v>44314</v>
      </c>
      <c r="E32" s="225" t="str">
        <f>IF(B32="","",IF(時間計算書!E32="","",時間計算書!E32))</f>
        <v/>
      </c>
      <c r="F32" s="94">
        <f>IF(B32="","",IF(時間計算書!O32="","",時間計算書!O32))</f>
        <v>0.33333333333333331</v>
      </c>
      <c r="G32" s="229" t="str">
        <f>IF(B32="","",IF(時間計算書!G32="","",時間計算書!G32))</f>
        <v/>
      </c>
      <c r="H32" s="94" t="str">
        <f>IF(B32="","",IF(時間計算書!H32="","",時間計算書!H32))</f>
        <v/>
      </c>
      <c r="I32" s="94" t="str">
        <f>IF(B32="","",IF(時間計算書!I32="","",時間計算書!I32))</f>
        <v/>
      </c>
      <c r="J32" s="94" t="str">
        <f>IF(B32="","",IF(時間計算書!J32="","",時間計算書!J32))</f>
        <v/>
      </c>
      <c r="K32" s="94" t="str">
        <f>IF(B32="","",IF(時間計算書!K32="","",時間計算書!K32))</f>
        <v/>
      </c>
      <c r="L32" s="94" t="str">
        <f>IF(B32="","",IF(時間計算書!L32="","",時間計算書!L32))</f>
        <v/>
      </c>
      <c r="M32" s="220" t="str">
        <f>IF(B32="","",IF(時間計算書!M32="","",時間計算書!M32))</f>
        <v/>
      </c>
      <c r="N32" s="95" t="str">
        <f>""</f>
        <v/>
      </c>
      <c r="O32" s="161">
        <f t="shared" si="11"/>
        <v>0.33333333333333331</v>
      </c>
      <c r="P32" s="160" t="str">
        <f>""</f>
        <v/>
      </c>
      <c r="Q32" s="49" t="str">
        <f>""</f>
        <v/>
      </c>
      <c r="R32" s="49" t="str">
        <f>""</f>
        <v/>
      </c>
      <c r="S32" s="50" t="str">
        <f>""</f>
        <v/>
      </c>
      <c r="T32" s="202" t="str">
        <f>""</f>
        <v/>
      </c>
      <c r="U32" s="50" t="str">
        <f>""</f>
        <v/>
      </c>
      <c r="V32" s="51" t="str">
        <f>""</f>
        <v/>
      </c>
      <c r="W32" s="96">
        <v>0</v>
      </c>
      <c r="X32" s="97">
        <v>0</v>
      </c>
      <c r="Y32" s="97">
        <v>0</v>
      </c>
      <c r="Z32" s="97">
        <v>0</v>
      </c>
      <c r="AA32" s="97">
        <v>0</v>
      </c>
      <c r="AB32" s="97">
        <v>0</v>
      </c>
      <c r="AC32" s="97">
        <v>0</v>
      </c>
      <c r="AD32" s="98">
        <v>0</v>
      </c>
      <c r="AE32" s="88" t="str">
        <f t="shared" si="2"/>
        <v/>
      </c>
      <c r="AF32" s="161" t="str">
        <f t="shared" si="3"/>
        <v/>
      </c>
      <c r="AG32" s="161" t="str">
        <f t="shared" si="4"/>
        <v/>
      </c>
      <c r="AH32" s="161" t="str">
        <f t="shared" si="5"/>
        <v/>
      </c>
      <c r="AI32" s="161" t="str">
        <f t="shared" si="6"/>
        <v/>
      </c>
      <c r="AJ32" s="161" t="str">
        <f t="shared" si="7"/>
        <v/>
      </c>
      <c r="AK32" s="161" t="str">
        <f t="shared" si="8"/>
        <v/>
      </c>
      <c r="AL32" s="223" t="str">
        <f t="shared" si="9"/>
        <v/>
      </c>
    </row>
    <row r="33" spans="1:41" s="1" customFormat="1" ht="11.25" customHeight="1" x14ac:dyDescent="0.15">
      <c r="A33" s="802"/>
      <c r="B33" s="211">
        <f>IF(OR(MONTH(B5)=1,MONTH(B5)=3,MONTH(B5)=5,MONTH(B5)=7,MONTH(B5)=8,MONTH(B5)=10,MONTH(B5)=12),B32+1,IF(OR(MONTH(B5)=4,MONTH(B5)=6,MONTH(B5)=9,MONTH(B5)=11),B32+1,IF(MOD(YEAR(B5),4)=0,B32+1,"")))</f>
        <v>44315</v>
      </c>
      <c r="C33" s="333">
        <f t="shared" si="0"/>
        <v>44315</v>
      </c>
      <c r="D33" s="334">
        <f t="shared" si="1"/>
        <v>44315</v>
      </c>
      <c r="E33" s="225" t="str">
        <f>IF(B33="","",IF(時間計算書!E33="","",時間計算書!E33))</f>
        <v/>
      </c>
      <c r="F33" s="94">
        <f>IF(B33="","",IF(時間計算書!O33="","",時間計算書!O33))</f>
        <v>0.33333333333333331</v>
      </c>
      <c r="G33" s="229" t="str">
        <f>IF(B33="","",IF(時間計算書!G33="","",時間計算書!G33))</f>
        <v/>
      </c>
      <c r="H33" s="94" t="str">
        <f>IF(B33="","",IF(時間計算書!H33="","",時間計算書!H33))</f>
        <v/>
      </c>
      <c r="I33" s="94" t="str">
        <f>IF(B33="","",IF(時間計算書!I33="","",時間計算書!I33))</f>
        <v/>
      </c>
      <c r="J33" s="94" t="str">
        <f>IF(B33="","",IF(時間計算書!J33="","",時間計算書!J33))</f>
        <v/>
      </c>
      <c r="K33" s="94" t="str">
        <f>IF(B33="","",IF(時間計算書!K33="","",時間計算書!K33))</f>
        <v/>
      </c>
      <c r="L33" s="94" t="str">
        <f>IF(B33="","",IF(時間計算書!L33="","",時間計算書!L33))</f>
        <v/>
      </c>
      <c r="M33" s="220" t="str">
        <f>IF(B33="","",IF(時間計算書!M33="","",時間計算書!M33))</f>
        <v/>
      </c>
      <c r="N33" s="95" t="str">
        <f>""</f>
        <v/>
      </c>
      <c r="O33" s="161">
        <f t="shared" si="11"/>
        <v>0.33333333333333331</v>
      </c>
      <c r="P33" s="160" t="str">
        <f>""</f>
        <v/>
      </c>
      <c r="Q33" s="49" t="str">
        <f>""</f>
        <v/>
      </c>
      <c r="R33" s="49" t="str">
        <f>""</f>
        <v/>
      </c>
      <c r="S33" s="50" t="str">
        <f>""</f>
        <v/>
      </c>
      <c r="T33" s="202" t="str">
        <f>""</f>
        <v/>
      </c>
      <c r="U33" s="50" t="str">
        <f>""</f>
        <v/>
      </c>
      <c r="V33" s="51" t="str">
        <f>""</f>
        <v/>
      </c>
      <c r="W33" s="96">
        <v>0</v>
      </c>
      <c r="X33" s="97">
        <v>0</v>
      </c>
      <c r="Y33" s="97">
        <v>0</v>
      </c>
      <c r="Z33" s="97">
        <v>0</v>
      </c>
      <c r="AA33" s="97">
        <v>0</v>
      </c>
      <c r="AB33" s="97">
        <v>0</v>
      </c>
      <c r="AC33" s="97">
        <v>0</v>
      </c>
      <c r="AD33" s="98">
        <v>0</v>
      </c>
      <c r="AE33" s="88" t="str">
        <f t="shared" si="2"/>
        <v/>
      </c>
      <c r="AF33" s="161" t="str">
        <f t="shared" si="3"/>
        <v/>
      </c>
      <c r="AG33" s="161" t="str">
        <f t="shared" si="4"/>
        <v/>
      </c>
      <c r="AH33" s="161" t="str">
        <f t="shared" si="5"/>
        <v/>
      </c>
      <c r="AI33" s="161" t="str">
        <f t="shared" si="6"/>
        <v/>
      </c>
      <c r="AJ33" s="161" t="str">
        <f t="shared" si="7"/>
        <v/>
      </c>
      <c r="AK33" s="161" t="str">
        <f t="shared" si="8"/>
        <v/>
      </c>
      <c r="AL33" s="223" t="str">
        <f t="shared" si="9"/>
        <v/>
      </c>
    </row>
    <row r="34" spans="1:41" ht="11.25" customHeight="1" x14ac:dyDescent="0.15">
      <c r="A34" s="802"/>
      <c r="B34" s="211">
        <f>IF(OR(MONTH(B5)=1,MONTH(B5)=3,MONTH(B5)=5,MONTH(B5)=7,MONTH(B5)=8,MONTH(B5)=10,MONTH(B5)=12),B33+1,IF(OR(MONTH(B5)=4,MONTH(B5)=6,MONTH(B5)=9,MONTH(B5)=11),B33+1,""))</f>
        <v>44316</v>
      </c>
      <c r="C34" s="333">
        <f t="shared" si="0"/>
        <v>44316</v>
      </c>
      <c r="D34" s="334">
        <f t="shared" si="1"/>
        <v>44316</v>
      </c>
      <c r="E34" s="225" t="str">
        <f>IF(B34="","",IF(時間計算書!E34="","",時間計算書!E34))</f>
        <v/>
      </c>
      <c r="F34" s="94">
        <f>IF(B34="","",IF(時間計算書!O34="","",時間計算書!O34))</f>
        <v>0.33333333333333331</v>
      </c>
      <c r="G34" s="229" t="str">
        <f>IF(B34="","",IF(時間計算書!G34="","",時間計算書!G34))</f>
        <v/>
      </c>
      <c r="H34" s="94" t="str">
        <f>IF(B34="","",IF(時間計算書!H34="","",時間計算書!H34))</f>
        <v/>
      </c>
      <c r="I34" s="94" t="str">
        <f>IF(B34="","",IF(時間計算書!I34="","",時間計算書!I34))</f>
        <v/>
      </c>
      <c r="J34" s="94" t="str">
        <f>IF(B34="","",IF(時間計算書!J34="","",時間計算書!J34))</f>
        <v/>
      </c>
      <c r="K34" s="94" t="str">
        <f>IF(B34="","",IF(時間計算書!K34="","",時間計算書!K34))</f>
        <v/>
      </c>
      <c r="L34" s="94" t="str">
        <f>IF(B34="","",IF(時間計算書!L34="","",時間計算書!L34))</f>
        <v/>
      </c>
      <c r="M34" s="220" t="str">
        <f>IF(B34="","",IF(時間計算書!M34="","",時間計算書!M34))</f>
        <v/>
      </c>
      <c r="N34" s="95" t="str">
        <f>""</f>
        <v/>
      </c>
      <c r="O34" s="161">
        <f t="shared" si="11"/>
        <v>0.33333333333333331</v>
      </c>
      <c r="P34" s="160" t="str">
        <f>""</f>
        <v/>
      </c>
      <c r="Q34" s="49" t="str">
        <f>""</f>
        <v/>
      </c>
      <c r="R34" s="49" t="str">
        <f>""</f>
        <v/>
      </c>
      <c r="S34" s="50" t="str">
        <f>""</f>
        <v/>
      </c>
      <c r="T34" s="202" t="str">
        <f>""</f>
        <v/>
      </c>
      <c r="U34" s="50" t="str">
        <f>""</f>
        <v/>
      </c>
      <c r="V34" s="51" t="str">
        <f>""</f>
        <v/>
      </c>
      <c r="W34" s="96">
        <v>0</v>
      </c>
      <c r="X34" s="97">
        <v>0</v>
      </c>
      <c r="Y34" s="97">
        <v>0</v>
      </c>
      <c r="Z34" s="97">
        <v>0</v>
      </c>
      <c r="AA34" s="97">
        <v>0</v>
      </c>
      <c r="AB34" s="97">
        <v>0</v>
      </c>
      <c r="AC34" s="97">
        <v>0</v>
      </c>
      <c r="AD34" s="98">
        <v>0</v>
      </c>
      <c r="AE34" s="88" t="str">
        <f t="shared" si="2"/>
        <v/>
      </c>
      <c r="AF34" s="161" t="str">
        <f t="shared" si="3"/>
        <v/>
      </c>
      <c r="AG34" s="161" t="str">
        <f t="shared" si="4"/>
        <v/>
      </c>
      <c r="AH34" s="161" t="str">
        <f t="shared" si="5"/>
        <v/>
      </c>
      <c r="AI34" s="161" t="str">
        <f t="shared" si="6"/>
        <v/>
      </c>
      <c r="AJ34" s="161" t="str">
        <f t="shared" si="7"/>
        <v/>
      </c>
      <c r="AK34" s="161" t="str">
        <f t="shared" si="8"/>
        <v/>
      </c>
      <c r="AL34" s="223" t="str">
        <f t="shared" si="9"/>
        <v/>
      </c>
      <c r="AM34" s="2"/>
      <c r="AN34" s="2"/>
      <c r="AO34" s="2"/>
    </row>
    <row r="35" spans="1:41" ht="11.25" customHeight="1" thickBot="1" x14ac:dyDescent="0.2">
      <c r="A35" s="803"/>
      <c r="B35" s="212" t="str">
        <f>IF(OR(MONTH(B5)=1,MONTH(B5)=3,MONTH(B5)=5,MONTH(B5)=7,MONTH(B5)=8,MONTH(B5)=10,MONTH(B5)=12),B34+1,IF(OR(MONTH(B5)=4,MONTH(B5)=6,MONTH(B5)=9,MONTH(B5)=11),"",""))</f>
        <v/>
      </c>
      <c r="C35" s="335" t="str">
        <f t="shared" si="0"/>
        <v/>
      </c>
      <c r="D35" s="336" t="str">
        <f t="shared" si="1"/>
        <v/>
      </c>
      <c r="E35" s="226" t="str">
        <f>IF(B35="","",IF(時間計算書!E35="","",時間計算書!E35))</f>
        <v/>
      </c>
      <c r="F35" s="99" t="str">
        <f>IF(B35="","",IF(時間計算書!O35="","",時間計算書!O35))</f>
        <v/>
      </c>
      <c r="G35" s="230" t="str">
        <f>IF(B35="","",IF(時間計算書!G35="","",時間計算書!G35))</f>
        <v/>
      </c>
      <c r="H35" s="99" t="str">
        <f>IF(B35="","",IF(時間計算書!H35="","",時間計算書!H35))</f>
        <v/>
      </c>
      <c r="I35" s="99" t="str">
        <f>IF(B35="","",IF(時間計算書!I35="","",時間計算書!I35))</f>
        <v/>
      </c>
      <c r="J35" s="99" t="str">
        <f>IF(B35="","",IF(時間計算書!J35="","",時間計算書!J35))</f>
        <v/>
      </c>
      <c r="K35" s="99" t="str">
        <f>IF(B35="","",IF(時間計算書!K35="","",時間計算書!K35))</f>
        <v/>
      </c>
      <c r="L35" s="99" t="str">
        <f>IF(B35="","",IF(時間計算書!L35="","",時間計算書!L35))</f>
        <v/>
      </c>
      <c r="M35" s="221" t="str">
        <f>IF(B35="","",IF(時間計算書!M35="","",時間計算書!M35))</f>
        <v/>
      </c>
      <c r="N35" s="100" t="str">
        <f>""</f>
        <v/>
      </c>
      <c r="O35" s="163" t="str">
        <f t="shared" si="11"/>
        <v/>
      </c>
      <c r="P35" s="162" t="str">
        <f>""</f>
        <v/>
      </c>
      <c r="Q35" s="58" t="str">
        <f>""</f>
        <v/>
      </c>
      <c r="R35" s="58" t="str">
        <f>""</f>
        <v/>
      </c>
      <c r="S35" s="59" t="str">
        <f>""</f>
        <v/>
      </c>
      <c r="T35" s="203" t="str">
        <f>""</f>
        <v/>
      </c>
      <c r="U35" s="59" t="str">
        <f>""</f>
        <v/>
      </c>
      <c r="V35" s="60" t="str">
        <f>""</f>
        <v/>
      </c>
      <c r="W35" s="101">
        <v>0</v>
      </c>
      <c r="X35" s="102">
        <v>0</v>
      </c>
      <c r="Y35" s="102">
        <v>0</v>
      </c>
      <c r="Z35" s="102">
        <v>0</v>
      </c>
      <c r="AA35" s="102">
        <v>0</v>
      </c>
      <c r="AB35" s="102">
        <v>0</v>
      </c>
      <c r="AC35" s="102">
        <v>0</v>
      </c>
      <c r="AD35" s="103">
        <v>0</v>
      </c>
      <c r="AE35" s="89" t="str">
        <f t="shared" si="2"/>
        <v/>
      </c>
      <c r="AF35" s="163" t="str">
        <f t="shared" si="3"/>
        <v/>
      </c>
      <c r="AG35" s="163" t="str">
        <f t="shared" si="4"/>
        <v/>
      </c>
      <c r="AH35" s="163" t="str">
        <f t="shared" si="5"/>
        <v/>
      </c>
      <c r="AI35" s="163" t="str">
        <f t="shared" si="6"/>
        <v/>
      </c>
      <c r="AJ35" s="163" t="str">
        <f t="shared" si="7"/>
        <v/>
      </c>
      <c r="AK35" s="163" t="str">
        <f t="shared" si="8"/>
        <v/>
      </c>
      <c r="AL35" s="224" t="str">
        <f t="shared" si="9"/>
        <v/>
      </c>
      <c r="AM35" s="2"/>
      <c r="AN35" s="2"/>
      <c r="AO35" s="2"/>
    </row>
    <row r="36" spans="1:41" ht="11.25" customHeight="1" x14ac:dyDescent="0.15">
      <c r="A36" s="801">
        <f>時間計算書!A36</f>
        <v>44317</v>
      </c>
      <c r="B36" s="104">
        <f>IF(B35="",IF(B34="",IF(B33="",B32+1,B33+1),B34+1),B35+1)</f>
        <v>44317</v>
      </c>
      <c r="C36" s="186">
        <f t="shared" ref="C36:C66" si="12">B36</f>
        <v>44317</v>
      </c>
      <c r="D36" s="187">
        <f t="shared" ref="D36:D66" si="13">B36</f>
        <v>44317</v>
      </c>
      <c r="E36" s="253" t="str">
        <f>IF(B36="","",IF(時間計算書!E36="","",時間計算書!E36))</f>
        <v/>
      </c>
      <c r="F36" s="254">
        <f>IF(B36="","",IF(時間計算書!O36="","",時間計算書!O36))</f>
        <v>0.33333333333333331</v>
      </c>
      <c r="G36" s="255" t="str">
        <f>IF(B36="","",IF(時間計算書!G36="","",時間計算書!G36))</f>
        <v/>
      </c>
      <c r="H36" s="254" t="str">
        <f>IF(B36="","",IF(時間計算書!H36="","",時間計算書!H36))</f>
        <v/>
      </c>
      <c r="I36" s="254" t="str">
        <f>IF(B36="","",IF(時間計算書!I36="","",時間計算書!I36))</f>
        <v/>
      </c>
      <c r="J36" s="254" t="str">
        <f>IF(B36="","",IF(時間計算書!J36="","",時間計算書!J36))</f>
        <v/>
      </c>
      <c r="K36" s="254" t="str">
        <f>IF(B36="","",IF(時間計算書!K36="","",時間計算書!K36))</f>
        <v/>
      </c>
      <c r="L36" s="254" t="str">
        <f>IF(B36="","",IF(時間計算書!L36="","",時間計算書!L36))</f>
        <v/>
      </c>
      <c r="M36" s="256" t="str">
        <f>IF(B36="","",IF(時間計算書!M36="","",時間計算書!M36))</f>
        <v/>
      </c>
      <c r="N36" s="90" t="str">
        <f>""</f>
        <v/>
      </c>
      <c r="O36" s="228">
        <f>F36</f>
        <v>0.33333333333333331</v>
      </c>
      <c r="P36" s="158" t="str">
        <f>""</f>
        <v/>
      </c>
      <c r="Q36" s="40" t="str">
        <f>""</f>
        <v/>
      </c>
      <c r="R36" s="40" t="str">
        <f>""</f>
        <v/>
      </c>
      <c r="S36" s="41" t="str">
        <f>""</f>
        <v/>
      </c>
      <c r="T36" s="201" t="str">
        <f>""</f>
        <v/>
      </c>
      <c r="U36" s="41" t="str">
        <f>""</f>
        <v/>
      </c>
      <c r="V36" s="42" t="str">
        <f>""</f>
        <v/>
      </c>
      <c r="W36" s="91">
        <v>0</v>
      </c>
      <c r="X36" s="92">
        <v>0</v>
      </c>
      <c r="Y36" s="92">
        <v>0</v>
      </c>
      <c r="Z36" s="92">
        <v>0</v>
      </c>
      <c r="AA36" s="92">
        <v>0</v>
      </c>
      <c r="AB36" s="92">
        <v>0</v>
      </c>
      <c r="AC36" s="92">
        <v>0</v>
      </c>
      <c r="AD36" s="93">
        <v>0</v>
      </c>
      <c r="AE36" s="87" t="str">
        <f t="shared" si="2"/>
        <v/>
      </c>
      <c r="AF36" s="159" t="str">
        <f t="shared" si="3"/>
        <v/>
      </c>
      <c r="AG36" s="159" t="str">
        <f t="shared" si="4"/>
        <v/>
      </c>
      <c r="AH36" s="159" t="str">
        <f t="shared" si="5"/>
        <v/>
      </c>
      <c r="AI36" s="159" t="str">
        <f t="shared" si="6"/>
        <v/>
      </c>
      <c r="AJ36" s="159" t="str">
        <f t="shared" si="7"/>
        <v/>
      </c>
      <c r="AK36" s="159" t="str">
        <f t="shared" si="8"/>
        <v/>
      </c>
      <c r="AL36" s="222" t="str">
        <f t="shared" si="9"/>
        <v/>
      </c>
      <c r="AM36" s="2"/>
      <c r="AN36" s="2"/>
      <c r="AO36" s="2"/>
    </row>
    <row r="37" spans="1:41" ht="11.25" customHeight="1" x14ac:dyDescent="0.15">
      <c r="A37" s="802"/>
      <c r="B37" s="66">
        <f t="shared" ref="B37:B63" si="14">B36+1</f>
        <v>44318</v>
      </c>
      <c r="C37" s="67">
        <f t="shared" si="12"/>
        <v>44318</v>
      </c>
      <c r="D37" s="68">
        <f t="shared" si="13"/>
        <v>44318</v>
      </c>
      <c r="E37" s="225" t="str">
        <f>IF(B37="","",IF(時間計算書!E37="","",時間計算書!E37))</f>
        <v/>
      </c>
      <c r="F37" s="94">
        <f>IF(B37="","",IF(時間計算書!O37="","",時間計算書!O37))</f>
        <v>0.33333333333333331</v>
      </c>
      <c r="G37" s="229" t="str">
        <f>IF(B37="","",IF(時間計算書!G37="","",時間計算書!G37))</f>
        <v/>
      </c>
      <c r="H37" s="94" t="str">
        <f>IF(B37="","",IF(時間計算書!H37="","",時間計算書!H37))</f>
        <v/>
      </c>
      <c r="I37" s="94" t="str">
        <f>IF(B37="","",IF(時間計算書!I37="","",時間計算書!I37))</f>
        <v/>
      </c>
      <c r="J37" s="94" t="str">
        <f>IF(B37="","",IF(時間計算書!J37="","",時間計算書!J37))</f>
        <v/>
      </c>
      <c r="K37" s="94" t="str">
        <f>IF(B37="","",IF(時間計算書!K37="","",時間計算書!K37))</f>
        <v/>
      </c>
      <c r="L37" s="94" t="str">
        <f>IF(B37="","",IF(時間計算書!L37="","",時間計算書!L37))</f>
        <v/>
      </c>
      <c r="M37" s="220" t="str">
        <f>IF(B37="","",IF(時間計算書!M37="","",時間計算書!M37))</f>
        <v/>
      </c>
      <c r="N37" s="95" t="str">
        <f>""</f>
        <v/>
      </c>
      <c r="O37" s="161">
        <f t="shared" si="11"/>
        <v>0.33333333333333331</v>
      </c>
      <c r="P37" s="160" t="str">
        <f>""</f>
        <v/>
      </c>
      <c r="Q37" s="49" t="str">
        <f>""</f>
        <v/>
      </c>
      <c r="R37" s="49" t="str">
        <f>""</f>
        <v/>
      </c>
      <c r="S37" s="50" t="str">
        <f>""</f>
        <v/>
      </c>
      <c r="T37" s="202" t="str">
        <f>""</f>
        <v/>
      </c>
      <c r="U37" s="50" t="str">
        <f>""</f>
        <v/>
      </c>
      <c r="V37" s="51" t="str">
        <f>""</f>
        <v/>
      </c>
      <c r="W37" s="96">
        <v>0</v>
      </c>
      <c r="X37" s="97">
        <v>0</v>
      </c>
      <c r="Y37" s="97">
        <v>0</v>
      </c>
      <c r="Z37" s="97">
        <v>0</v>
      </c>
      <c r="AA37" s="97">
        <v>0</v>
      </c>
      <c r="AB37" s="97">
        <v>0</v>
      </c>
      <c r="AC37" s="97">
        <v>0</v>
      </c>
      <c r="AD37" s="98">
        <v>0</v>
      </c>
      <c r="AE37" s="88" t="str">
        <f t="shared" si="2"/>
        <v/>
      </c>
      <c r="AF37" s="161" t="str">
        <f t="shared" si="3"/>
        <v/>
      </c>
      <c r="AG37" s="161" t="str">
        <f t="shared" si="4"/>
        <v/>
      </c>
      <c r="AH37" s="161" t="str">
        <f t="shared" si="5"/>
        <v/>
      </c>
      <c r="AI37" s="161" t="str">
        <f t="shared" si="6"/>
        <v/>
      </c>
      <c r="AJ37" s="161" t="str">
        <f t="shared" si="7"/>
        <v/>
      </c>
      <c r="AK37" s="161" t="str">
        <f t="shared" si="8"/>
        <v/>
      </c>
      <c r="AL37" s="223" t="str">
        <f t="shared" si="9"/>
        <v/>
      </c>
      <c r="AM37" s="2"/>
      <c r="AN37" s="2"/>
      <c r="AO37" s="2"/>
    </row>
    <row r="38" spans="1:41" ht="11.25" customHeight="1" x14ac:dyDescent="0.15">
      <c r="A38" s="802"/>
      <c r="B38" s="66">
        <f t="shared" si="14"/>
        <v>44319</v>
      </c>
      <c r="C38" s="67">
        <f t="shared" si="12"/>
        <v>44319</v>
      </c>
      <c r="D38" s="68">
        <f t="shared" si="13"/>
        <v>44319</v>
      </c>
      <c r="E38" s="225" t="str">
        <f>IF(B38="","",IF(時間計算書!E38="","",時間計算書!E38))</f>
        <v/>
      </c>
      <c r="F38" s="94">
        <f>IF(B38="","",IF(時間計算書!O38="","",時間計算書!O38))</f>
        <v>0.33333333333333331</v>
      </c>
      <c r="G38" s="229" t="str">
        <f>IF(B38="","",IF(時間計算書!G38="","",時間計算書!G38))</f>
        <v/>
      </c>
      <c r="H38" s="94" t="str">
        <f>IF(B38="","",IF(時間計算書!H38="","",時間計算書!H38))</f>
        <v/>
      </c>
      <c r="I38" s="94" t="str">
        <f>IF(B38="","",IF(時間計算書!I38="","",時間計算書!I38))</f>
        <v/>
      </c>
      <c r="J38" s="94" t="str">
        <f>IF(B38="","",IF(時間計算書!J38="","",時間計算書!J38))</f>
        <v/>
      </c>
      <c r="K38" s="94" t="str">
        <f>IF(B38="","",IF(時間計算書!K38="","",時間計算書!K38))</f>
        <v/>
      </c>
      <c r="L38" s="94" t="str">
        <f>IF(B38="","",IF(時間計算書!L38="","",時間計算書!L38))</f>
        <v/>
      </c>
      <c r="M38" s="220" t="str">
        <f>IF(B38="","",IF(時間計算書!M38="","",時間計算書!M38))</f>
        <v/>
      </c>
      <c r="N38" s="95" t="str">
        <f>""</f>
        <v/>
      </c>
      <c r="O38" s="161">
        <f t="shared" si="11"/>
        <v>0.33333333333333331</v>
      </c>
      <c r="P38" s="160" t="str">
        <f>""</f>
        <v/>
      </c>
      <c r="Q38" s="49" t="str">
        <f>""</f>
        <v/>
      </c>
      <c r="R38" s="49" t="str">
        <f>""</f>
        <v/>
      </c>
      <c r="S38" s="50" t="str">
        <f>""</f>
        <v/>
      </c>
      <c r="T38" s="202" t="str">
        <f>""</f>
        <v/>
      </c>
      <c r="U38" s="50" t="str">
        <f>""</f>
        <v/>
      </c>
      <c r="V38" s="51" t="str">
        <f>""</f>
        <v/>
      </c>
      <c r="W38" s="96">
        <v>0</v>
      </c>
      <c r="X38" s="97">
        <v>0</v>
      </c>
      <c r="Y38" s="97">
        <v>0</v>
      </c>
      <c r="Z38" s="97">
        <v>0</v>
      </c>
      <c r="AA38" s="97">
        <v>0</v>
      </c>
      <c r="AB38" s="97">
        <v>0</v>
      </c>
      <c r="AC38" s="97">
        <v>0</v>
      </c>
      <c r="AD38" s="98">
        <v>0</v>
      </c>
      <c r="AE38" s="88" t="str">
        <f t="shared" si="2"/>
        <v/>
      </c>
      <c r="AF38" s="161" t="str">
        <f t="shared" si="3"/>
        <v/>
      </c>
      <c r="AG38" s="161" t="str">
        <f t="shared" si="4"/>
        <v/>
      </c>
      <c r="AH38" s="161" t="str">
        <f t="shared" si="5"/>
        <v/>
      </c>
      <c r="AI38" s="161" t="str">
        <f t="shared" si="6"/>
        <v/>
      </c>
      <c r="AJ38" s="161" t="str">
        <f t="shared" si="7"/>
        <v/>
      </c>
      <c r="AK38" s="161" t="str">
        <f t="shared" si="8"/>
        <v/>
      </c>
      <c r="AL38" s="223" t="str">
        <f t="shared" si="9"/>
        <v/>
      </c>
      <c r="AM38" s="2"/>
      <c r="AN38" s="2"/>
      <c r="AO38" s="2"/>
    </row>
    <row r="39" spans="1:41" ht="11.25" customHeight="1" x14ac:dyDescent="0.15">
      <c r="A39" s="802"/>
      <c r="B39" s="66">
        <f t="shared" si="14"/>
        <v>44320</v>
      </c>
      <c r="C39" s="67">
        <f t="shared" si="12"/>
        <v>44320</v>
      </c>
      <c r="D39" s="68">
        <f t="shared" si="13"/>
        <v>44320</v>
      </c>
      <c r="E39" s="225" t="str">
        <f>IF(B39="","",IF(時間計算書!E39="","",時間計算書!E39))</f>
        <v/>
      </c>
      <c r="F39" s="94">
        <f>IF(B39="","",IF(時間計算書!O39="","",時間計算書!O39))</f>
        <v>0.33333333333333331</v>
      </c>
      <c r="G39" s="229" t="str">
        <f>IF(B39="","",IF(時間計算書!G39="","",時間計算書!G39))</f>
        <v/>
      </c>
      <c r="H39" s="94" t="str">
        <f>IF(B39="","",IF(時間計算書!H39="","",時間計算書!H39))</f>
        <v/>
      </c>
      <c r="I39" s="94" t="str">
        <f>IF(B39="","",IF(時間計算書!I39="","",時間計算書!I39))</f>
        <v/>
      </c>
      <c r="J39" s="94" t="str">
        <f>IF(B39="","",IF(時間計算書!J39="","",時間計算書!J39))</f>
        <v/>
      </c>
      <c r="K39" s="94" t="str">
        <f>IF(B39="","",IF(時間計算書!K39="","",時間計算書!K39))</f>
        <v/>
      </c>
      <c r="L39" s="94" t="str">
        <f>IF(B39="","",IF(時間計算書!L39="","",時間計算書!L39))</f>
        <v/>
      </c>
      <c r="M39" s="220" t="str">
        <f>IF(B39="","",IF(時間計算書!M39="","",時間計算書!M39))</f>
        <v/>
      </c>
      <c r="N39" s="95" t="str">
        <f>""</f>
        <v/>
      </c>
      <c r="O39" s="161">
        <f t="shared" si="11"/>
        <v>0.33333333333333331</v>
      </c>
      <c r="P39" s="160" t="str">
        <f>""</f>
        <v/>
      </c>
      <c r="Q39" s="49" t="str">
        <f>""</f>
        <v/>
      </c>
      <c r="R39" s="49" t="str">
        <f>""</f>
        <v/>
      </c>
      <c r="S39" s="50" t="str">
        <f>""</f>
        <v/>
      </c>
      <c r="T39" s="202" t="str">
        <f>""</f>
        <v/>
      </c>
      <c r="U39" s="50" t="str">
        <f>""</f>
        <v/>
      </c>
      <c r="V39" s="51" t="str">
        <f>""</f>
        <v/>
      </c>
      <c r="W39" s="96">
        <v>0</v>
      </c>
      <c r="X39" s="97">
        <v>0</v>
      </c>
      <c r="Y39" s="97">
        <v>0</v>
      </c>
      <c r="Z39" s="97">
        <v>0</v>
      </c>
      <c r="AA39" s="97">
        <v>0</v>
      </c>
      <c r="AB39" s="97">
        <v>0</v>
      </c>
      <c r="AC39" s="97">
        <v>0</v>
      </c>
      <c r="AD39" s="98">
        <v>0</v>
      </c>
      <c r="AE39" s="88" t="str">
        <f t="shared" si="2"/>
        <v/>
      </c>
      <c r="AF39" s="161" t="str">
        <f t="shared" si="3"/>
        <v/>
      </c>
      <c r="AG39" s="161" t="str">
        <f t="shared" si="4"/>
        <v/>
      </c>
      <c r="AH39" s="161" t="str">
        <f t="shared" si="5"/>
        <v/>
      </c>
      <c r="AI39" s="161" t="str">
        <f t="shared" si="6"/>
        <v/>
      </c>
      <c r="AJ39" s="161" t="str">
        <f t="shared" si="7"/>
        <v/>
      </c>
      <c r="AK39" s="161" t="str">
        <f t="shared" si="8"/>
        <v/>
      </c>
      <c r="AL39" s="223" t="str">
        <f t="shared" si="9"/>
        <v/>
      </c>
      <c r="AM39" s="2"/>
      <c r="AN39" s="2"/>
      <c r="AO39" s="2"/>
    </row>
    <row r="40" spans="1:41" ht="11.25" customHeight="1" x14ac:dyDescent="0.15">
      <c r="A40" s="802"/>
      <c r="B40" s="66">
        <f t="shared" si="14"/>
        <v>44321</v>
      </c>
      <c r="C40" s="67">
        <f t="shared" si="12"/>
        <v>44321</v>
      </c>
      <c r="D40" s="68">
        <f t="shared" si="13"/>
        <v>44321</v>
      </c>
      <c r="E40" s="225" t="str">
        <f>IF(B40="","",IF(時間計算書!E40="","",時間計算書!E40))</f>
        <v/>
      </c>
      <c r="F40" s="94">
        <f>IF(B40="","",IF(時間計算書!O40="","",時間計算書!O40))</f>
        <v>0.33333333333333331</v>
      </c>
      <c r="G40" s="229" t="str">
        <f>IF(B40="","",IF(時間計算書!G40="","",時間計算書!G40))</f>
        <v/>
      </c>
      <c r="H40" s="94" t="str">
        <f>IF(B40="","",IF(時間計算書!H40="","",時間計算書!H40))</f>
        <v/>
      </c>
      <c r="I40" s="94" t="str">
        <f>IF(B40="","",IF(時間計算書!I40="","",時間計算書!I40))</f>
        <v/>
      </c>
      <c r="J40" s="94" t="str">
        <f>IF(B40="","",IF(時間計算書!J40="","",時間計算書!J40))</f>
        <v/>
      </c>
      <c r="K40" s="94" t="str">
        <f>IF(B40="","",IF(時間計算書!K40="","",時間計算書!K40))</f>
        <v/>
      </c>
      <c r="L40" s="94" t="str">
        <f>IF(B40="","",IF(時間計算書!L40="","",時間計算書!L40))</f>
        <v/>
      </c>
      <c r="M40" s="220" t="str">
        <f>IF(B40="","",IF(時間計算書!M40="","",時間計算書!M40))</f>
        <v/>
      </c>
      <c r="N40" s="95" t="str">
        <f>""</f>
        <v/>
      </c>
      <c r="O40" s="161">
        <f t="shared" si="11"/>
        <v>0.33333333333333331</v>
      </c>
      <c r="P40" s="160" t="str">
        <f>""</f>
        <v/>
      </c>
      <c r="Q40" s="49" t="str">
        <f>""</f>
        <v/>
      </c>
      <c r="R40" s="49" t="str">
        <f>""</f>
        <v/>
      </c>
      <c r="S40" s="50" t="str">
        <f>""</f>
        <v/>
      </c>
      <c r="T40" s="202" t="str">
        <f>""</f>
        <v/>
      </c>
      <c r="U40" s="50" t="str">
        <f>""</f>
        <v/>
      </c>
      <c r="V40" s="51" t="str">
        <f>""</f>
        <v/>
      </c>
      <c r="W40" s="96">
        <v>0</v>
      </c>
      <c r="X40" s="97">
        <v>0</v>
      </c>
      <c r="Y40" s="97">
        <v>0</v>
      </c>
      <c r="Z40" s="97">
        <v>0</v>
      </c>
      <c r="AA40" s="97">
        <v>0</v>
      </c>
      <c r="AB40" s="97">
        <v>0</v>
      </c>
      <c r="AC40" s="97">
        <v>0</v>
      </c>
      <c r="AD40" s="98">
        <v>0</v>
      </c>
      <c r="AE40" s="88" t="str">
        <f t="shared" si="2"/>
        <v/>
      </c>
      <c r="AF40" s="161" t="str">
        <f t="shared" si="3"/>
        <v/>
      </c>
      <c r="AG40" s="161" t="str">
        <f t="shared" si="4"/>
        <v/>
      </c>
      <c r="AH40" s="161" t="str">
        <f t="shared" si="5"/>
        <v/>
      </c>
      <c r="AI40" s="161" t="str">
        <f t="shared" si="6"/>
        <v/>
      </c>
      <c r="AJ40" s="161" t="str">
        <f t="shared" si="7"/>
        <v/>
      </c>
      <c r="AK40" s="161" t="str">
        <f t="shared" si="8"/>
        <v/>
      </c>
      <c r="AL40" s="223" t="str">
        <f t="shared" si="9"/>
        <v/>
      </c>
      <c r="AM40" s="2"/>
      <c r="AN40" s="2"/>
      <c r="AO40" s="2"/>
    </row>
    <row r="41" spans="1:41" ht="11.25" customHeight="1" x14ac:dyDescent="0.15">
      <c r="A41" s="802"/>
      <c r="B41" s="66">
        <f t="shared" si="14"/>
        <v>44322</v>
      </c>
      <c r="C41" s="67">
        <f t="shared" si="12"/>
        <v>44322</v>
      </c>
      <c r="D41" s="68">
        <f t="shared" si="13"/>
        <v>44322</v>
      </c>
      <c r="E41" s="225" t="str">
        <f>IF(B41="","",IF(時間計算書!E41="","",時間計算書!E41))</f>
        <v/>
      </c>
      <c r="F41" s="94">
        <f>IF(B41="","",IF(時間計算書!O41="","",時間計算書!O41))</f>
        <v>0.33333333333333331</v>
      </c>
      <c r="G41" s="229" t="str">
        <f>IF(B41="","",IF(時間計算書!G41="","",時間計算書!G41))</f>
        <v/>
      </c>
      <c r="H41" s="94" t="str">
        <f>IF(B41="","",IF(時間計算書!H41="","",時間計算書!H41))</f>
        <v/>
      </c>
      <c r="I41" s="94" t="str">
        <f>IF(B41="","",IF(時間計算書!I41="","",時間計算書!I41))</f>
        <v/>
      </c>
      <c r="J41" s="94" t="str">
        <f>IF(B41="","",IF(時間計算書!J41="","",時間計算書!J41))</f>
        <v/>
      </c>
      <c r="K41" s="94" t="str">
        <f>IF(B41="","",IF(時間計算書!K41="","",時間計算書!K41))</f>
        <v/>
      </c>
      <c r="L41" s="94" t="str">
        <f>IF(B41="","",IF(時間計算書!L41="","",時間計算書!L41))</f>
        <v/>
      </c>
      <c r="M41" s="220" t="str">
        <f>IF(B41="","",IF(時間計算書!M41="","",時間計算書!M41))</f>
        <v/>
      </c>
      <c r="N41" s="95" t="str">
        <f>""</f>
        <v/>
      </c>
      <c r="O41" s="161">
        <f t="shared" si="11"/>
        <v>0.33333333333333331</v>
      </c>
      <c r="P41" s="160" t="str">
        <f>""</f>
        <v/>
      </c>
      <c r="Q41" s="49" t="str">
        <f>""</f>
        <v/>
      </c>
      <c r="R41" s="49" t="str">
        <f>""</f>
        <v/>
      </c>
      <c r="S41" s="50" t="str">
        <f>""</f>
        <v/>
      </c>
      <c r="T41" s="202" t="str">
        <f>""</f>
        <v/>
      </c>
      <c r="U41" s="50" t="str">
        <f>""</f>
        <v/>
      </c>
      <c r="V41" s="51" t="str">
        <f>""</f>
        <v/>
      </c>
      <c r="W41" s="96">
        <v>0</v>
      </c>
      <c r="X41" s="97">
        <v>0</v>
      </c>
      <c r="Y41" s="97">
        <v>0</v>
      </c>
      <c r="Z41" s="97">
        <v>0</v>
      </c>
      <c r="AA41" s="97">
        <v>0</v>
      </c>
      <c r="AB41" s="97">
        <v>0</v>
      </c>
      <c r="AC41" s="97">
        <v>0</v>
      </c>
      <c r="AD41" s="98">
        <v>0</v>
      </c>
      <c r="AE41" s="88" t="str">
        <f t="shared" si="2"/>
        <v/>
      </c>
      <c r="AF41" s="161" t="str">
        <f t="shared" si="3"/>
        <v/>
      </c>
      <c r="AG41" s="161" t="str">
        <f t="shared" si="4"/>
        <v/>
      </c>
      <c r="AH41" s="161" t="str">
        <f t="shared" si="5"/>
        <v/>
      </c>
      <c r="AI41" s="161" t="str">
        <f t="shared" si="6"/>
        <v/>
      </c>
      <c r="AJ41" s="161" t="str">
        <f t="shared" si="7"/>
        <v/>
      </c>
      <c r="AK41" s="161" t="str">
        <f t="shared" si="8"/>
        <v/>
      </c>
      <c r="AL41" s="223" t="str">
        <f t="shared" si="9"/>
        <v/>
      </c>
      <c r="AM41" s="2"/>
      <c r="AN41" s="2"/>
      <c r="AO41" s="2"/>
    </row>
    <row r="42" spans="1:41" ht="11.25" customHeight="1" x14ac:dyDescent="0.15">
      <c r="A42" s="802"/>
      <c r="B42" s="66">
        <f t="shared" si="14"/>
        <v>44323</v>
      </c>
      <c r="C42" s="67">
        <f t="shared" si="12"/>
        <v>44323</v>
      </c>
      <c r="D42" s="68">
        <f t="shared" si="13"/>
        <v>44323</v>
      </c>
      <c r="E42" s="225" t="str">
        <f>IF(B42="","",IF(時間計算書!E42="","",時間計算書!E42))</f>
        <v/>
      </c>
      <c r="F42" s="94">
        <f>IF(B42="","",IF(時間計算書!O42="","",時間計算書!O42))</f>
        <v>0.33333333333333331</v>
      </c>
      <c r="G42" s="229" t="str">
        <f>IF(B42="","",IF(時間計算書!G42="","",時間計算書!G42))</f>
        <v/>
      </c>
      <c r="H42" s="94" t="str">
        <f>IF(B42="","",IF(時間計算書!H42="","",時間計算書!H42))</f>
        <v/>
      </c>
      <c r="I42" s="94" t="str">
        <f>IF(B42="","",IF(時間計算書!I42="","",時間計算書!I42))</f>
        <v/>
      </c>
      <c r="J42" s="94" t="str">
        <f>IF(B42="","",IF(時間計算書!J42="","",時間計算書!J42))</f>
        <v/>
      </c>
      <c r="K42" s="94" t="str">
        <f>IF(B42="","",IF(時間計算書!K42="","",時間計算書!K42))</f>
        <v/>
      </c>
      <c r="L42" s="94" t="str">
        <f>IF(B42="","",IF(時間計算書!L42="","",時間計算書!L42))</f>
        <v/>
      </c>
      <c r="M42" s="220" t="str">
        <f>IF(B42="","",IF(時間計算書!M42="","",時間計算書!M42))</f>
        <v/>
      </c>
      <c r="N42" s="95" t="str">
        <f>""</f>
        <v/>
      </c>
      <c r="O42" s="161">
        <f t="shared" si="11"/>
        <v>0.33333333333333331</v>
      </c>
      <c r="P42" s="160" t="str">
        <f>""</f>
        <v/>
      </c>
      <c r="Q42" s="49" t="str">
        <f>""</f>
        <v/>
      </c>
      <c r="R42" s="49" t="str">
        <f>""</f>
        <v/>
      </c>
      <c r="S42" s="50" t="str">
        <f>""</f>
        <v/>
      </c>
      <c r="T42" s="202" t="str">
        <f>""</f>
        <v/>
      </c>
      <c r="U42" s="50" t="str">
        <f>""</f>
        <v/>
      </c>
      <c r="V42" s="51" t="str">
        <f>""</f>
        <v/>
      </c>
      <c r="W42" s="96">
        <v>0</v>
      </c>
      <c r="X42" s="97">
        <v>0</v>
      </c>
      <c r="Y42" s="97">
        <v>0</v>
      </c>
      <c r="Z42" s="97">
        <v>0</v>
      </c>
      <c r="AA42" s="97">
        <v>0</v>
      </c>
      <c r="AB42" s="97">
        <v>0</v>
      </c>
      <c r="AC42" s="97">
        <v>0</v>
      </c>
      <c r="AD42" s="98">
        <v>0</v>
      </c>
      <c r="AE42" s="88" t="str">
        <f t="shared" si="2"/>
        <v/>
      </c>
      <c r="AF42" s="161" t="str">
        <f t="shared" si="3"/>
        <v/>
      </c>
      <c r="AG42" s="161" t="str">
        <f t="shared" si="4"/>
        <v/>
      </c>
      <c r="AH42" s="161" t="str">
        <f t="shared" si="5"/>
        <v/>
      </c>
      <c r="AI42" s="161" t="str">
        <f t="shared" si="6"/>
        <v/>
      </c>
      <c r="AJ42" s="161" t="str">
        <f t="shared" si="7"/>
        <v/>
      </c>
      <c r="AK42" s="161" t="str">
        <f t="shared" si="8"/>
        <v/>
      </c>
      <c r="AL42" s="223" t="str">
        <f t="shared" si="9"/>
        <v/>
      </c>
      <c r="AM42" s="2"/>
      <c r="AN42" s="2"/>
      <c r="AO42" s="2"/>
    </row>
    <row r="43" spans="1:41" ht="11.25" customHeight="1" x14ac:dyDescent="0.15">
      <c r="A43" s="802"/>
      <c r="B43" s="66">
        <f t="shared" si="14"/>
        <v>44324</v>
      </c>
      <c r="C43" s="67">
        <f t="shared" si="12"/>
        <v>44324</v>
      </c>
      <c r="D43" s="68">
        <f t="shared" si="13"/>
        <v>44324</v>
      </c>
      <c r="E43" s="225" t="str">
        <f>IF(B43="","",IF(時間計算書!E43="","",時間計算書!E43))</f>
        <v/>
      </c>
      <c r="F43" s="94">
        <f>IF(B43="","",IF(時間計算書!O43="","",時間計算書!O43))</f>
        <v>0.33333333333333331</v>
      </c>
      <c r="G43" s="229" t="str">
        <f>IF(B43="","",IF(時間計算書!G43="","",時間計算書!G43))</f>
        <v/>
      </c>
      <c r="H43" s="94" t="str">
        <f>IF(B43="","",IF(時間計算書!H43="","",時間計算書!H43))</f>
        <v/>
      </c>
      <c r="I43" s="94" t="str">
        <f>IF(B43="","",IF(時間計算書!I43="","",時間計算書!I43))</f>
        <v/>
      </c>
      <c r="J43" s="94" t="str">
        <f>IF(B43="","",IF(時間計算書!J43="","",時間計算書!J43))</f>
        <v/>
      </c>
      <c r="K43" s="94" t="str">
        <f>IF(B43="","",IF(時間計算書!K43="","",時間計算書!K43))</f>
        <v/>
      </c>
      <c r="L43" s="94" t="str">
        <f>IF(B43="","",IF(時間計算書!L43="","",時間計算書!L43))</f>
        <v/>
      </c>
      <c r="M43" s="220" t="str">
        <f>IF(B43="","",IF(時間計算書!M43="","",時間計算書!M43))</f>
        <v/>
      </c>
      <c r="N43" s="95" t="str">
        <f>""</f>
        <v/>
      </c>
      <c r="O43" s="161">
        <f t="shared" si="11"/>
        <v>0.33333333333333331</v>
      </c>
      <c r="P43" s="160" t="str">
        <f>""</f>
        <v/>
      </c>
      <c r="Q43" s="49" t="str">
        <f>""</f>
        <v/>
      </c>
      <c r="R43" s="49" t="str">
        <f>""</f>
        <v/>
      </c>
      <c r="S43" s="50" t="str">
        <f>""</f>
        <v/>
      </c>
      <c r="T43" s="202" t="str">
        <f>""</f>
        <v/>
      </c>
      <c r="U43" s="50" t="str">
        <f>""</f>
        <v/>
      </c>
      <c r="V43" s="51" t="str">
        <f>""</f>
        <v/>
      </c>
      <c r="W43" s="96">
        <v>0</v>
      </c>
      <c r="X43" s="97">
        <v>0</v>
      </c>
      <c r="Y43" s="97">
        <v>0</v>
      </c>
      <c r="Z43" s="97">
        <v>0</v>
      </c>
      <c r="AA43" s="97">
        <v>0</v>
      </c>
      <c r="AB43" s="97">
        <v>0</v>
      </c>
      <c r="AC43" s="97">
        <v>0</v>
      </c>
      <c r="AD43" s="98">
        <v>0</v>
      </c>
      <c r="AE43" s="88" t="str">
        <f t="shared" si="2"/>
        <v/>
      </c>
      <c r="AF43" s="161" t="str">
        <f t="shared" si="3"/>
        <v/>
      </c>
      <c r="AG43" s="161" t="str">
        <f t="shared" si="4"/>
        <v/>
      </c>
      <c r="AH43" s="161" t="str">
        <f t="shared" si="5"/>
        <v/>
      </c>
      <c r="AI43" s="161" t="str">
        <f t="shared" si="6"/>
        <v/>
      </c>
      <c r="AJ43" s="161" t="str">
        <f t="shared" si="7"/>
        <v/>
      </c>
      <c r="AK43" s="161" t="str">
        <f t="shared" si="8"/>
        <v/>
      </c>
      <c r="AL43" s="223" t="str">
        <f t="shared" si="9"/>
        <v/>
      </c>
      <c r="AM43" s="2"/>
      <c r="AN43" s="2"/>
      <c r="AO43" s="2"/>
    </row>
    <row r="44" spans="1:41" ht="11.25" customHeight="1" x14ac:dyDescent="0.15">
      <c r="A44" s="802"/>
      <c r="B44" s="66">
        <f t="shared" si="14"/>
        <v>44325</v>
      </c>
      <c r="C44" s="67">
        <f t="shared" si="12"/>
        <v>44325</v>
      </c>
      <c r="D44" s="68">
        <f t="shared" si="13"/>
        <v>44325</v>
      </c>
      <c r="E44" s="225" t="str">
        <f>IF(B44="","",IF(時間計算書!E44="","",時間計算書!E44))</f>
        <v/>
      </c>
      <c r="F44" s="94">
        <f>IF(B44="","",IF(時間計算書!O44="","",時間計算書!O44))</f>
        <v>0.33333333333333331</v>
      </c>
      <c r="G44" s="229" t="str">
        <f>IF(B44="","",IF(時間計算書!G44="","",時間計算書!G44))</f>
        <v/>
      </c>
      <c r="H44" s="94" t="str">
        <f>IF(B44="","",IF(時間計算書!H44="","",時間計算書!H44))</f>
        <v/>
      </c>
      <c r="I44" s="94" t="str">
        <f>IF(B44="","",IF(時間計算書!I44="","",時間計算書!I44))</f>
        <v/>
      </c>
      <c r="J44" s="94" t="str">
        <f>IF(B44="","",IF(時間計算書!J44="","",時間計算書!J44))</f>
        <v/>
      </c>
      <c r="K44" s="94" t="str">
        <f>IF(B44="","",IF(時間計算書!K44="","",時間計算書!K44))</f>
        <v/>
      </c>
      <c r="L44" s="94" t="str">
        <f>IF(B44="","",IF(時間計算書!L44="","",時間計算書!L44))</f>
        <v/>
      </c>
      <c r="M44" s="220" t="str">
        <f>IF(B44="","",IF(時間計算書!M44="","",時間計算書!M44))</f>
        <v/>
      </c>
      <c r="N44" s="95" t="str">
        <f>""</f>
        <v/>
      </c>
      <c r="O44" s="161">
        <f t="shared" si="11"/>
        <v>0.33333333333333331</v>
      </c>
      <c r="P44" s="160" t="str">
        <f>""</f>
        <v/>
      </c>
      <c r="Q44" s="49" t="str">
        <f>""</f>
        <v/>
      </c>
      <c r="R44" s="49" t="str">
        <f>""</f>
        <v/>
      </c>
      <c r="S44" s="50" t="str">
        <f>""</f>
        <v/>
      </c>
      <c r="T44" s="202" t="str">
        <f>""</f>
        <v/>
      </c>
      <c r="U44" s="50" t="str">
        <f>""</f>
        <v/>
      </c>
      <c r="V44" s="51" t="str">
        <f>""</f>
        <v/>
      </c>
      <c r="W44" s="96">
        <v>0</v>
      </c>
      <c r="X44" s="97">
        <v>0</v>
      </c>
      <c r="Y44" s="97">
        <v>0</v>
      </c>
      <c r="Z44" s="97">
        <v>0</v>
      </c>
      <c r="AA44" s="97">
        <v>0</v>
      </c>
      <c r="AB44" s="97">
        <v>0</v>
      </c>
      <c r="AC44" s="97">
        <v>0</v>
      </c>
      <c r="AD44" s="98">
        <v>0</v>
      </c>
      <c r="AE44" s="88" t="str">
        <f t="shared" si="2"/>
        <v/>
      </c>
      <c r="AF44" s="161" t="str">
        <f t="shared" si="3"/>
        <v/>
      </c>
      <c r="AG44" s="161" t="str">
        <f t="shared" si="4"/>
        <v/>
      </c>
      <c r="AH44" s="161" t="str">
        <f t="shared" si="5"/>
        <v/>
      </c>
      <c r="AI44" s="161" t="str">
        <f t="shared" si="6"/>
        <v/>
      </c>
      <c r="AJ44" s="161" t="str">
        <f t="shared" si="7"/>
        <v/>
      </c>
      <c r="AK44" s="161" t="str">
        <f t="shared" si="8"/>
        <v/>
      </c>
      <c r="AL44" s="223" t="str">
        <f t="shared" si="9"/>
        <v/>
      </c>
      <c r="AM44" s="2"/>
      <c r="AN44" s="2"/>
      <c r="AO44" s="2"/>
    </row>
    <row r="45" spans="1:41" ht="11.25" customHeight="1" x14ac:dyDescent="0.15">
      <c r="A45" s="802"/>
      <c r="B45" s="66">
        <f t="shared" si="14"/>
        <v>44326</v>
      </c>
      <c r="C45" s="67">
        <f t="shared" si="12"/>
        <v>44326</v>
      </c>
      <c r="D45" s="68">
        <f t="shared" si="13"/>
        <v>44326</v>
      </c>
      <c r="E45" s="225" t="str">
        <f>IF(B45="","",IF(時間計算書!E45="","",時間計算書!E45))</f>
        <v/>
      </c>
      <c r="F45" s="94">
        <f>IF(B45="","",IF(時間計算書!O45="","",時間計算書!O45))</f>
        <v>0.33333333333333331</v>
      </c>
      <c r="G45" s="229" t="str">
        <f>IF(B45="","",IF(時間計算書!G45="","",時間計算書!G45))</f>
        <v/>
      </c>
      <c r="H45" s="94" t="str">
        <f>IF(B45="","",IF(時間計算書!H45="","",時間計算書!H45))</f>
        <v/>
      </c>
      <c r="I45" s="94" t="str">
        <f>IF(B45="","",IF(時間計算書!I45="","",時間計算書!I45))</f>
        <v/>
      </c>
      <c r="J45" s="94" t="str">
        <f>IF(B45="","",IF(時間計算書!J45="","",時間計算書!J45))</f>
        <v/>
      </c>
      <c r="K45" s="94" t="str">
        <f>IF(B45="","",IF(時間計算書!K45="","",時間計算書!K45))</f>
        <v/>
      </c>
      <c r="L45" s="94" t="str">
        <f>IF(B45="","",IF(時間計算書!L45="","",時間計算書!L45))</f>
        <v/>
      </c>
      <c r="M45" s="220" t="str">
        <f>IF(B45="","",IF(時間計算書!M45="","",時間計算書!M45))</f>
        <v/>
      </c>
      <c r="N45" s="95" t="str">
        <f>""</f>
        <v/>
      </c>
      <c r="O45" s="161">
        <f t="shared" si="11"/>
        <v>0.33333333333333331</v>
      </c>
      <c r="P45" s="160" t="str">
        <f>""</f>
        <v/>
      </c>
      <c r="Q45" s="49" t="str">
        <f>""</f>
        <v/>
      </c>
      <c r="R45" s="49" t="str">
        <f>""</f>
        <v/>
      </c>
      <c r="S45" s="50" t="str">
        <f>""</f>
        <v/>
      </c>
      <c r="T45" s="202" t="str">
        <f>""</f>
        <v/>
      </c>
      <c r="U45" s="50" t="str">
        <f>""</f>
        <v/>
      </c>
      <c r="V45" s="51" t="str">
        <f>""</f>
        <v/>
      </c>
      <c r="W45" s="96">
        <v>0</v>
      </c>
      <c r="X45" s="97">
        <v>0</v>
      </c>
      <c r="Y45" s="97">
        <v>0</v>
      </c>
      <c r="Z45" s="97">
        <v>0</v>
      </c>
      <c r="AA45" s="97">
        <v>0</v>
      </c>
      <c r="AB45" s="97">
        <v>0</v>
      </c>
      <c r="AC45" s="97">
        <v>0</v>
      </c>
      <c r="AD45" s="98">
        <v>0</v>
      </c>
      <c r="AE45" s="88" t="str">
        <f t="shared" si="2"/>
        <v/>
      </c>
      <c r="AF45" s="161" t="str">
        <f t="shared" si="3"/>
        <v/>
      </c>
      <c r="AG45" s="161" t="str">
        <f t="shared" si="4"/>
        <v/>
      </c>
      <c r="AH45" s="161" t="str">
        <f t="shared" si="5"/>
        <v/>
      </c>
      <c r="AI45" s="161" t="str">
        <f t="shared" si="6"/>
        <v/>
      </c>
      <c r="AJ45" s="161" t="str">
        <f t="shared" si="7"/>
        <v/>
      </c>
      <c r="AK45" s="161" t="str">
        <f t="shared" si="8"/>
        <v/>
      </c>
      <c r="AL45" s="223" t="str">
        <f t="shared" si="9"/>
        <v/>
      </c>
      <c r="AM45" s="2"/>
      <c r="AN45" s="2"/>
      <c r="AO45" s="2"/>
    </row>
    <row r="46" spans="1:41" ht="11.25" customHeight="1" x14ac:dyDescent="0.15">
      <c r="A46" s="802"/>
      <c r="B46" s="66">
        <f t="shared" si="14"/>
        <v>44327</v>
      </c>
      <c r="C46" s="67">
        <f t="shared" si="12"/>
        <v>44327</v>
      </c>
      <c r="D46" s="68">
        <f t="shared" si="13"/>
        <v>44327</v>
      </c>
      <c r="E46" s="225" t="str">
        <f>IF(B46="","",IF(時間計算書!E46="","",時間計算書!E46))</f>
        <v/>
      </c>
      <c r="F46" s="94">
        <f>IF(B46="","",IF(時間計算書!O46="","",時間計算書!O46))</f>
        <v>0.33333333333333331</v>
      </c>
      <c r="G46" s="229" t="str">
        <f>IF(B46="","",IF(時間計算書!G46="","",時間計算書!G46))</f>
        <v/>
      </c>
      <c r="H46" s="94" t="str">
        <f>IF(B46="","",IF(時間計算書!H46="","",時間計算書!H46))</f>
        <v/>
      </c>
      <c r="I46" s="94" t="str">
        <f>IF(B46="","",IF(時間計算書!I46="","",時間計算書!I46))</f>
        <v/>
      </c>
      <c r="J46" s="94" t="str">
        <f>IF(B46="","",IF(時間計算書!J46="","",時間計算書!J46))</f>
        <v/>
      </c>
      <c r="K46" s="94" t="str">
        <f>IF(B46="","",IF(時間計算書!K46="","",時間計算書!K46))</f>
        <v/>
      </c>
      <c r="L46" s="94" t="str">
        <f>IF(B46="","",IF(時間計算書!L46="","",時間計算書!L46))</f>
        <v/>
      </c>
      <c r="M46" s="220" t="str">
        <f>IF(B46="","",IF(時間計算書!M46="","",時間計算書!M46))</f>
        <v/>
      </c>
      <c r="N46" s="95" t="str">
        <f>""</f>
        <v/>
      </c>
      <c r="O46" s="161">
        <f t="shared" si="11"/>
        <v>0.33333333333333331</v>
      </c>
      <c r="P46" s="160" t="str">
        <f>""</f>
        <v/>
      </c>
      <c r="Q46" s="49" t="str">
        <f>""</f>
        <v/>
      </c>
      <c r="R46" s="49" t="str">
        <f>""</f>
        <v/>
      </c>
      <c r="S46" s="50" t="str">
        <f>""</f>
        <v/>
      </c>
      <c r="T46" s="202" t="str">
        <f>""</f>
        <v/>
      </c>
      <c r="U46" s="50" t="str">
        <f>""</f>
        <v/>
      </c>
      <c r="V46" s="51" t="str">
        <f>""</f>
        <v/>
      </c>
      <c r="W46" s="96">
        <v>0</v>
      </c>
      <c r="X46" s="97">
        <v>0</v>
      </c>
      <c r="Y46" s="97">
        <v>0</v>
      </c>
      <c r="Z46" s="97">
        <v>0</v>
      </c>
      <c r="AA46" s="97">
        <v>0</v>
      </c>
      <c r="AB46" s="97">
        <v>0</v>
      </c>
      <c r="AC46" s="97">
        <v>0</v>
      </c>
      <c r="AD46" s="98">
        <v>0</v>
      </c>
      <c r="AE46" s="88" t="str">
        <f t="shared" si="2"/>
        <v/>
      </c>
      <c r="AF46" s="161" t="str">
        <f t="shared" si="3"/>
        <v/>
      </c>
      <c r="AG46" s="161" t="str">
        <f t="shared" si="4"/>
        <v/>
      </c>
      <c r="AH46" s="161" t="str">
        <f t="shared" si="5"/>
        <v/>
      </c>
      <c r="AI46" s="161" t="str">
        <f t="shared" si="6"/>
        <v/>
      </c>
      <c r="AJ46" s="161" t="str">
        <f t="shared" si="7"/>
        <v/>
      </c>
      <c r="AK46" s="161" t="str">
        <f t="shared" si="8"/>
        <v/>
      </c>
      <c r="AL46" s="223" t="str">
        <f t="shared" si="9"/>
        <v/>
      </c>
      <c r="AM46" s="2"/>
      <c r="AN46" s="2"/>
      <c r="AO46" s="2"/>
    </row>
    <row r="47" spans="1:41" ht="11.25" customHeight="1" x14ac:dyDescent="0.15">
      <c r="A47" s="802"/>
      <c r="B47" s="66">
        <f t="shared" si="14"/>
        <v>44328</v>
      </c>
      <c r="C47" s="67">
        <f t="shared" si="12"/>
        <v>44328</v>
      </c>
      <c r="D47" s="68">
        <f t="shared" si="13"/>
        <v>44328</v>
      </c>
      <c r="E47" s="225" t="str">
        <f>IF(B47="","",IF(時間計算書!E47="","",時間計算書!E47))</f>
        <v/>
      </c>
      <c r="F47" s="94">
        <f>IF(B47="","",IF(時間計算書!O47="","",時間計算書!O47))</f>
        <v>0.33333333333333331</v>
      </c>
      <c r="G47" s="229" t="str">
        <f>IF(B47="","",IF(時間計算書!G47="","",時間計算書!G47))</f>
        <v/>
      </c>
      <c r="H47" s="94" t="str">
        <f>IF(B47="","",IF(時間計算書!H47="","",時間計算書!H47))</f>
        <v/>
      </c>
      <c r="I47" s="94" t="str">
        <f>IF(B47="","",IF(時間計算書!I47="","",時間計算書!I47))</f>
        <v/>
      </c>
      <c r="J47" s="94" t="str">
        <f>IF(B47="","",IF(時間計算書!J47="","",時間計算書!J47))</f>
        <v/>
      </c>
      <c r="K47" s="94" t="str">
        <f>IF(B47="","",IF(時間計算書!K47="","",時間計算書!K47))</f>
        <v/>
      </c>
      <c r="L47" s="94" t="str">
        <f>IF(B47="","",IF(時間計算書!L47="","",時間計算書!L47))</f>
        <v/>
      </c>
      <c r="M47" s="220" t="str">
        <f>IF(B47="","",IF(時間計算書!M47="","",時間計算書!M47))</f>
        <v/>
      </c>
      <c r="N47" s="95" t="str">
        <f>""</f>
        <v/>
      </c>
      <c r="O47" s="161">
        <f t="shared" si="11"/>
        <v>0.33333333333333331</v>
      </c>
      <c r="P47" s="160" t="str">
        <f>""</f>
        <v/>
      </c>
      <c r="Q47" s="49" t="str">
        <f>""</f>
        <v/>
      </c>
      <c r="R47" s="49" t="str">
        <f>""</f>
        <v/>
      </c>
      <c r="S47" s="50" t="str">
        <f>""</f>
        <v/>
      </c>
      <c r="T47" s="202" t="str">
        <f>""</f>
        <v/>
      </c>
      <c r="U47" s="50" t="str">
        <f>""</f>
        <v/>
      </c>
      <c r="V47" s="51" t="str">
        <f>""</f>
        <v/>
      </c>
      <c r="W47" s="96">
        <v>0</v>
      </c>
      <c r="X47" s="97">
        <v>0</v>
      </c>
      <c r="Y47" s="97">
        <v>0</v>
      </c>
      <c r="Z47" s="97">
        <v>0</v>
      </c>
      <c r="AA47" s="97">
        <v>0</v>
      </c>
      <c r="AB47" s="97">
        <v>0</v>
      </c>
      <c r="AC47" s="97">
        <v>0</v>
      </c>
      <c r="AD47" s="98">
        <v>0</v>
      </c>
      <c r="AE47" s="88" t="str">
        <f t="shared" si="2"/>
        <v/>
      </c>
      <c r="AF47" s="161" t="str">
        <f t="shared" si="3"/>
        <v/>
      </c>
      <c r="AG47" s="161" t="str">
        <f t="shared" si="4"/>
        <v/>
      </c>
      <c r="AH47" s="161" t="str">
        <f t="shared" si="5"/>
        <v/>
      </c>
      <c r="AI47" s="161" t="str">
        <f t="shared" si="6"/>
        <v/>
      </c>
      <c r="AJ47" s="161" t="str">
        <f t="shared" si="7"/>
        <v/>
      </c>
      <c r="AK47" s="161" t="str">
        <f t="shared" si="8"/>
        <v/>
      </c>
      <c r="AL47" s="223" t="str">
        <f t="shared" si="9"/>
        <v/>
      </c>
      <c r="AM47" s="2"/>
      <c r="AN47" s="2"/>
      <c r="AO47" s="2"/>
    </row>
    <row r="48" spans="1:41" ht="11.25" customHeight="1" x14ac:dyDescent="0.15">
      <c r="A48" s="802"/>
      <c r="B48" s="66">
        <f t="shared" si="14"/>
        <v>44329</v>
      </c>
      <c r="C48" s="67">
        <f t="shared" si="12"/>
        <v>44329</v>
      </c>
      <c r="D48" s="68">
        <f t="shared" si="13"/>
        <v>44329</v>
      </c>
      <c r="E48" s="225" t="str">
        <f>IF(B48="","",IF(時間計算書!E48="","",時間計算書!E48))</f>
        <v/>
      </c>
      <c r="F48" s="94">
        <f>IF(B48="","",IF(時間計算書!O48="","",時間計算書!O48))</f>
        <v>0.33333333333333331</v>
      </c>
      <c r="G48" s="229" t="str">
        <f>IF(B48="","",IF(時間計算書!G48="","",時間計算書!G48))</f>
        <v/>
      </c>
      <c r="H48" s="94" t="str">
        <f>IF(B48="","",IF(時間計算書!H48="","",時間計算書!H48))</f>
        <v/>
      </c>
      <c r="I48" s="94" t="str">
        <f>IF(B48="","",IF(時間計算書!I48="","",時間計算書!I48))</f>
        <v/>
      </c>
      <c r="J48" s="94" t="str">
        <f>IF(B48="","",IF(時間計算書!J48="","",時間計算書!J48))</f>
        <v/>
      </c>
      <c r="K48" s="94" t="str">
        <f>IF(B48="","",IF(時間計算書!K48="","",時間計算書!K48))</f>
        <v/>
      </c>
      <c r="L48" s="94" t="str">
        <f>IF(B48="","",IF(時間計算書!L48="","",時間計算書!L48))</f>
        <v/>
      </c>
      <c r="M48" s="220" t="str">
        <f>IF(B48="","",IF(時間計算書!M48="","",時間計算書!M48))</f>
        <v/>
      </c>
      <c r="N48" s="95" t="str">
        <f>""</f>
        <v/>
      </c>
      <c r="O48" s="161">
        <f t="shared" si="11"/>
        <v>0.33333333333333331</v>
      </c>
      <c r="P48" s="160" t="str">
        <f>""</f>
        <v/>
      </c>
      <c r="Q48" s="49" t="str">
        <f>""</f>
        <v/>
      </c>
      <c r="R48" s="49" t="str">
        <f>""</f>
        <v/>
      </c>
      <c r="S48" s="50" t="str">
        <f>""</f>
        <v/>
      </c>
      <c r="T48" s="202" t="str">
        <f>""</f>
        <v/>
      </c>
      <c r="U48" s="50" t="str">
        <f>""</f>
        <v/>
      </c>
      <c r="V48" s="51" t="str">
        <f>""</f>
        <v/>
      </c>
      <c r="W48" s="96">
        <v>0</v>
      </c>
      <c r="X48" s="97">
        <v>0</v>
      </c>
      <c r="Y48" s="97">
        <v>0</v>
      </c>
      <c r="Z48" s="97">
        <v>0</v>
      </c>
      <c r="AA48" s="97">
        <v>0</v>
      </c>
      <c r="AB48" s="97">
        <v>0</v>
      </c>
      <c r="AC48" s="97">
        <v>0</v>
      </c>
      <c r="AD48" s="98">
        <v>0</v>
      </c>
      <c r="AE48" s="88" t="str">
        <f t="shared" si="2"/>
        <v/>
      </c>
      <c r="AF48" s="161" t="str">
        <f t="shared" si="3"/>
        <v/>
      </c>
      <c r="AG48" s="161" t="str">
        <f t="shared" si="4"/>
        <v/>
      </c>
      <c r="AH48" s="161" t="str">
        <f t="shared" si="5"/>
        <v/>
      </c>
      <c r="AI48" s="161" t="str">
        <f t="shared" si="6"/>
        <v/>
      </c>
      <c r="AJ48" s="161" t="str">
        <f t="shared" si="7"/>
        <v/>
      </c>
      <c r="AK48" s="161" t="str">
        <f t="shared" si="8"/>
        <v/>
      </c>
      <c r="AL48" s="223" t="str">
        <f t="shared" si="9"/>
        <v/>
      </c>
      <c r="AM48" s="2"/>
      <c r="AN48" s="2"/>
      <c r="AO48" s="2"/>
    </row>
    <row r="49" spans="1:41" ht="11.25" customHeight="1" x14ac:dyDescent="0.15">
      <c r="A49" s="802"/>
      <c r="B49" s="66">
        <f t="shared" si="14"/>
        <v>44330</v>
      </c>
      <c r="C49" s="67">
        <f t="shared" si="12"/>
        <v>44330</v>
      </c>
      <c r="D49" s="68">
        <f t="shared" si="13"/>
        <v>44330</v>
      </c>
      <c r="E49" s="225" t="str">
        <f>IF(B49="","",IF(時間計算書!E49="","",時間計算書!E49))</f>
        <v/>
      </c>
      <c r="F49" s="94">
        <f>IF(B49="","",IF(時間計算書!O49="","",時間計算書!O49))</f>
        <v>0.33333333333333331</v>
      </c>
      <c r="G49" s="229" t="str">
        <f>IF(B49="","",IF(時間計算書!G49="","",時間計算書!G49))</f>
        <v/>
      </c>
      <c r="H49" s="94" t="str">
        <f>IF(B49="","",IF(時間計算書!H49="","",時間計算書!H49))</f>
        <v/>
      </c>
      <c r="I49" s="94" t="str">
        <f>IF(B49="","",IF(時間計算書!I49="","",時間計算書!I49))</f>
        <v/>
      </c>
      <c r="J49" s="94" t="str">
        <f>IF(B49="","",IF(時間計算書!J49="","",時間計算書!J49))</f>
        <v/>
      </c>
      <c r="K49" s="94" t="str">
        <f>IF(B49="","",IF(時間計算書!K49="","",時間計算書!K49))</f>
        <v/>
      </c>
      <c r="L49" s="94" t="str">
        <f>IF(B49="","",IF(時間計算書!L49="","",時間計算書!L49))</f>
        <v/>
      </c>
      <c r="M49" s="220" t="str">
        <f>IF(B49="","",IF(時間計算書!M49="","",時間計算書!M49))</f>
        <v/>
      </c>
      <c r="N49" s="95" t="str">
        <f>""</f>
        <v/>
      </c>
      <c r="O49" s="161">
        <f t="shared" si="11"/>
        <v>0.33333333333333331</v>
      </c>
      <c r="P49" s="160" t="str">
        <f>""</f>
        <v/>
      </c>
      <c r="Q49" s="49" t="str">
        <f>""</f>
        <v/>
      </c>
      <c r="R49" s="49" t="str">
        <f>""</f>
        <v/>
      </c>
      <c r="S49" s="50" t="str">
        <f>""</f>
        <v/>
      </c>
      <c r="T49" s="202" t="str">
        <f>""</f>
        <v/>
      </c>
      <c r="U49" s="50" t="str">
        <f>""</f>
        <v/>
      </c>
      <c r="V49" s="51" t="str">
        <f>""</f>
        <v/>
      </c>
      <c r="W49" s="96">
        <v>0</v>
      </c>
      <c r="X49" s="97">
        <v>0</v>
      </c>
      <c r="Y49" s="97">
        <v>0</v>
      </c>
      <c r="Z49" s="97">
        <v>0</v>
      </c>
      <c r="AA49" s="97">
        <v>0</v>
      </c>
      <c r="AB49" s="97">
        <v>0</v>
      </c>
      <c r="AC49" s="97">
        <v>0</v>
      </c>
      <c r="AD49" s="98">
        <v>0</v>
      </c>
      <c r="AE49" s="88" t="str">
        <f t="shared" si="2"/>
        <v/>
      </c>
      <c r="AF49" s="161" t="str">
        <f t="shared" si="3"/>
        <v/>
      </c>
      <c r="AG49" s="161" t="str">
        <f t="shared" si="4"/>
        <v/>
      </c>
      <c r="AH49" s="161" t="str">
        <f t="shared" si="5"/>
        <v/>
      </c>
      <c r="AI49" s="161" t="str">
        <f t="shared" si="6"/>
        <v/>
      </c>
      <c r="AJ49" s="161" t="str">
        <f t="shared" si="7"/>
        <v/>
      </c>
      <c r="AK49" s="161" t="str">
        <f t="shared" si="8"/>
        <v/>
      </c>
      <c r="AL49" s="223" t="str">
        <f t="shared" si="9"/>
        <v/>
      </c>
      <c r="AM49" s="2"/>
      <c r="AN49" s="2"/>
      <c r="AO49" s="2"/>
    </row>
    <row r="50" spans="1:41" ht="11.25" customHeight="1" x14ac:dyDescent="0.15">
      <c r="A50" s="802"/>
      <c r="B50" s="66">
        <f t="shared" si="14"/>
        <v>44331</v>
      </c>
      <c r="C50" s="67">
        <f t="shared" si="12"/>
        <v>44331</v>
      </c>
      <c r="D50" s="68">
        <f t="shared" si="13"/>
        <v>44331</v>
      </c>
      <c r="E50" s="225" t="str">
        <f>IF(B50="","",IF(時間計算書!E50="","",時間計算書!E50))</f>
        <v/>
      </c>
      <c r="F50" s="94">
        <f>IF(B50="","",IF(時間計算書!O50="","",時間計算書!O50))</f>
        <v>0.33333333333333331</v>
      </c>
      <c r="G50" s="229" t="str">
        <f>IF(B50="","",IF(時間計算書!G50="","",時間計算書!G50))</f>
        <v/>
      </c>
      <c r="H50" s="94" t="str">
        <f>IF(B50="","",IF(時間計算書!H50="","",時間計算書!H50))</f>
        <v/>
      </c>
      <c r="I50" s="94" t="str">
        <f>IF(B50="","",IF(時間計算書!I50="","",時間計算書!I50))</f>
        <v/>
      </c>
      <c r="J50" s="94" t="str">
        <f>IF(B50="","",IF(時間計算書!J50="","",時間計算書!J50))</f>
        <v/>
      </c>
      <c r="K50" s="94" t="str">
        <f>IF(B50="","",IF(時間計算書!K50="","",時間計算書!K50))</f>
        <v/>
      </c>
      <c r="L50" s="94" t="str">
        <f>IF(B50="","",IF(時間計算書!L50="","",時間計算書!L50))</f>
        <v/>
      </c>
      <c r="M50" s="220" t="str">
        <f>IF(B50="","",IF(時間計算書!M50="","",時間計算書!M50))</f>
        <v/>
      </c>
      <c r="N50" s="95" t="str">
        <f>""</f>
        <v/>
      </c>
      <c r="O50" s="161">
        <f t="shared" si="11"/>
        <v>0.33333333333333331</v>
      </c>
      <c r="P50" s="160" t="str">
        <f>""</f>
        <v/>
      </c>
      <c r="Q50" s="49" t="str">
        <f>""</f>
        <v/>
      </c>
      <c r="R50" s="49" t="str">
        <f>""</f>
        <v/>
      </c>
      <c r="S50" s="50" t="str">
        <f>""</f>
        <v/>
      </c>
      <c r="T50" s="202" t="str">
        <f>""</f>
        <v/>
      </c>
      <c r="U50" s="50" t="str">
        <f>""</f>
        <v/>
      </c>
      <c r="V50" s="51" t="str">
        <f>""</f>
        <v/>
      </c>
      <c r="W50" s="96">
        <v>0</v>
      </c>
      <c r="X50" s="97">
        <v>0</v>
      </c>
      <c r="Y50" s="97">
        <v>0</v>
      </c>
      <c r="Z50" s="97">
        <v>0</v>
      </c>
      <c r="AA50" s="97">
        <v>0</v>
      </c>
      <c r="AB50" s="97">
        <v>0</v>
      </c>
      <c r="AC50" s="97">
        <v>0</v>
      </c>
      <c r="AD50" s="98">
        <v>0</v>
      </c>
      <c r="AE50" s="88" t="str">
        <f t="shared" si="2"/>
        <v/>
      </c>
      <c r="AF50" s="161" t="str">
        <f t="shared" si="3"/>
        <v/>
      </c>
      <c r="AG50" s="161" t="str">
        <f t="shared" si="4"/>
        <v/>
      </c>
      <c r="AH50" s="161" t="str">
        <f t="shared" si="5"/>
        <v/>
      </c>
      <c r="AI50" s="161" t="str">
        <f t="shared" si="6"/>
        <v/>
      </c>
      <c r="AJ50" s="161" t="str">
        <f t="shared" si="7"/>
        <v/>
      </c>
      <c r="AK50" s="161" t="str">
        <f t="shared" si="8"/>
        <v/>
      </c>
      <c r="AL50" s="223" t="str">
        <f t="shared" si="9"/>
        <v/>
      </c>
      <c r="AM50" s="2"/>
      <c r="AN50" s="2"/>
      <c r="AO50" s="2"/>
    </row>
    <row r="51" spans="1:41" ht="11.25" customHeight="1" x14ac:dyDescent="0.15">
      <c r="A51" s="802"/>
      <c r="B51" s="66">
        <f t="shared" si="14"/>
        <v>44332</v>
      </c>
      <c r="C51" s="67">
        <f t="shared" si="12"/>
        <v>44332</v>
      </c>
      <c r="D51" s="68">
        <f t="shared" si="13"/>
        <v>44332</v>
      </c>
      <c r="E51" s="225" t="str">
        <f>IF(B51="","",IF(時間計算書!E51="","",時間計算書!E51))</f>
        <v/>
      </c>
      <c r="F51" s="94">
        <f>IF(B51="","",IF(時間計算書!O51="","",時間計算書!O51))</f>
        <v>0.33333333333333331</v>
      </c>
      <c r="G51" s="229" t="str">
        <f>IF(B51="","",IF(時間計算書!G51="","",時間計算書!G51))</f>
        <v/>
      </c>
      <c r="H51" s="94" t="str">
        <f>IF(B51="","",IF(時間計算書!H51="","",時間計算書!H51))</f>
        <v/>
      </c>
      <c r="I51" s="94" t="str">
        <f>IF(B51="","",IF(時間計算書!I51="","",時間計算書!I51))</f>
        <v/>
      </c>
      <c r="J51" s="94" t="str">
        <f>IF(B51="","",IF(時間計算書!J51="","",時間計算書!J51))</f>
        <v/>
      </c>
      <c r="K51" s="94" t="str">
        <f>IF(B51="","",IF(時間計算書!K51="","",時間計算書!K51))</f>
        <v/>
      </c>
      <c r="L51" s="94" t="str">
        <f>IF(B51="","",IF(時間計算書!L51="","",時間計算書!L51))</f>
        <v/>
      </c>
      <c r="M51" s="220" t="str">
        <f>IF(B51="","",IF(時間計算書!M51="","",時間計算書!M51))</f>
        <v/>
      </c>
      <c r="N51" s="95" t="str">
        <f>""</f>
        <v/>
      </c>
      <c r="O51" s="161">
        <f t="shared" si="11"/>
        <v>0.33333333333333331</v>
      </c>
      <c r="P51" s="160" t="str">
        <f>""</f>
        <v/>
      </c>
      <c r="Q51" s="49" t="str">
        <f>""</f>
        <v/>
      </c>
      <c r="R51" s="49" t="str">
        <f>""</f>
        <v/>
      </c>
      <c r="S51" s="50" t="str">
        <f>""</f>
        <v/>
      </c>
      <c r="T51" s="202" t="str">
        <f>""</f>
        <v/>
      </c>
      <c r="U51" s="50" t="str">
        <f>""</f>
        <v/>
      </c>
      <c r="V51" s="51" t="str">
        <f>""</f>
        <v/>
      </c>
      <c r="W51" s="96">
        <v>0</v>
      </c>
      <c r="X51" s="97">
        <v>0</v>
      </c>
      <c r="Y51" s="97">
        <v>0</v>
      </c>
      <c r="Z51" s="97">
        <v>0</v>
      </c>
      <c r="AA51" s="97">
        <v>0</v>
      </c>
      <c r="AB51" s="97">
        <v>0</v>
      </c>
      <c r="AC51" s="97">
        <v>0</v>
      </c>
      <c r="AD51" s="98">
        <v>0</v>
      </c>
      <c r="AE51" s="88" t="str">
        <f t="shared" si="2"/>
        <v/>
      </c>
      <c r="AF51" s="161" t="str">
        <f t="shared" si="3"/>
        <v/>
      </c>
      <c r="AG51" s="161" t="str">
        <f t="shared" si="4"/>
        <v/>
      </c>
      <c r="AH51" s="161" t="str">
        <f t="shared" si="5"/>
        <v/>
      </c>
      <c r="AI51" s="161" t="str">
        <f t="shared" si="6"/>
        <v/>
      </c>
      <c r="AJ51" s="161" t="str">
        <f t="shared" si="7"/>
        <v/>
      </c>
      <c r="AK51" s="161" t="str">
        <f t="shared" si="8"/>
        <v/>
      </c>
      <c r="AL51" s="223" t="str">
        <f t="shared" si="9"/>
        <v/>
      </c>
      <c r="AM51" s="2"/>
      <c r="AN51" s="2"/>
      <c r="AO51" s="2"/>
    </row>
    <row r="52" spans="1:41" ht="11.25" customHeight="1" x14ac:dyDescent="0.15">
      <c r="A52" s="802"/>
      <c r="B52" s="66">
        <f t="shared" si="14"/>
        <v>44333</v>
      </c>
      <c r="C52" s="67">
        <f t="shared" si="12"/>
        <v>44333</v>
      </c>
      <c r="D52" s="68">
        <f t="shared" si="13"/>
        <v>44333</v>
      </c>
      <c r="E52" s="225" t="str">
        <f>IF(B52="","",IF(時間計算書!E52="","",時間計算書!E52))</f>
        <v/>
      </c>
      <c r="F52" s="94">
        <f>IF(B52="","",IF(時間計算書!O52="","",時間計算書!O52))</f>
        <v>0.33333333333333331</v>
      </c>
      <c r="G52" s="229" t="str">
        <f>IF(B52="","",IF(時間計算書!G52="","",時間計算書!G52))</f>
        <v/>
      </c>
      <c r="H52" s="94" t="str">
        <f>IF(B52="","",IF(時間計算書!H52="","",時間計算書!H52))</f>
        <v/>
      </c>
      <c r="I52" s="94" t="str">
        <f>IF(B52="","",IF(時間計算書!I52="","",時間計算書!I52))</f>
        <v/>
      </c>
      <c r="J52" s="94" t="str">
        <f>IF(B52="","",IF(時間計算書!J52="","",時間計算書!J52))</f>
        <v/>
      </c>
      <c r="K52" s="94" t="str">
        <f>IF(B52="","",IF(時間計算書!K52="","",時間計算書!K52))</f>
        <v/>
      </c>
      <c r="L52" s="94" t="str">
        <f>IF(B52="","",IF(時間計算書!L52="","",時間計算書!L52))</f>
        <v/>
      </c>
      <c r="M52" s="220" t="str">
        <f>IF(B52="","",IF(時間計算書!M52="","",時間計算書!M52))</f>
        <v/>
      </c>
      <c r="N52" s="95" t="str">
        <f>""</f>
        <v/>
      </c>
      <c r="O52" s="161">
        <f t="shared" si="11"/>
        <v>0.33333333333333331</v>
      </c>
      <c r="P52" s="160" t="str">
        <f>""</f>
        <v/>
      </c>
      <c r="Q52" s="49" t="str">
        <f>""</f>
        <v/>
      </c>
      <c r="R52" s="49" t="str">
        <f>""</f>
        <v/>
      </c>
      <c r="S52" s="50" t="str">
        <f>""</f>
        <v/>
      </c>
      <c r="T52" s="202" t="str">
        <f>""</f>
        <v/>
      </c>
      <c r="U52" s="50" t="str">
        <f>""</f>
        <v/>
      </c>
      <c r="V52" s="51" t="str">
        <f>""</f>
        <v/>
      </c>
      <c r="W52" s="96">
        <v>0</v>
      </c>
      <c r="X52" s="97">
        <v>0</v>
      </c>
      <c r="Y52" s="97">
        <v>0</v>
      </c>
      <c r="Z52" s="97">
        <v>0</v>
      </c>
      <c r="AA52" s="97">
        <v>0</v>
      </c>
      <c r="AB52" s="97">
        <v>0</v>
      </c>
      <c r="AC52" s="97">
        <v>0</v>
      </c>
      <c r="AD52" s="98">
        <v>0</v>
      </c>
      <c r="AE52" s="88" t="str">
        <f t="shared" si="2"/>
        <v/>
      </c>
      <c r="AF52" s="161" t="str">
        <f t="shared" si="3"/>
        <v/>
      </c>
      <c r="AG52" s="161" t="str">
        <f t="shared" si="4"/>
        <v/>
      </c>
      <c r="AH52" s="161" t="str">
        <f t="shared" si="5"/>
        <v/>
      </c>
      <c r="AI52" s="161" t="str">
        <f t="shared" si="6"/>
        <v/>
      </c>
      <c r="AJ52" s="161" t="str">
        <f t="shared" si="7"/>
        <v/>
      </c>
      <c r="AK52" s="161" t="str">
        <f t="shared" si="8"/>
        <v/>
      </c>
      <c r="AL52" s="223" t="str">
        <f t="shared" si="9"/>
        <v/>
      </c>
      <c r="AM52" s="2"/>
      <c r="AN52" s="2"/>
      <c r="AO52" s="2"/>
    </row>
    <row r="53" spans="1:41" ht="11.25" customHeight="1" x14ac:dyDescent="0.15">
      <c r="A53" s="802"/>
      <c r="B53" s="66">
        <f t="shared" si="14"/>
        <v>44334</v>
      </c>
      <c r="C53" s="67">
        <f t="shared" si="12"/>
        <v>44334</v>
      </c>
      <c r="D53" s="68">
        <f t="shared" si="13"/>
        <v>44334</v>
      </c>
      <c r="E53" s="225" t="str">
        <f>IF(B53="","",IF(時間計算書!E53="","",時間計算書!E53))</f>
        <v/>
      </c>
      <c r="F53" s="94">
        <f>IF(B53="","",IF(時間計算書!O53="","",時間計算書!O53))</f>
        <v>0.33333333333333331</v>
      </c>
      <c r="G53" s="229" t="str">
        <f>IF(B53="","",IF(時間計算書!G53="","",時間計算書!G53))</f>
        <v/>
      </c>
      <c r="H53" s="94" t="str">
        <f>IF(B53="","",IF(時間計算書!H53="","",時間計算書!H53))</f>
        <v/>
      </c>
      <c r="I53" s="94" t="str">
        <f>IF(B53="","",IF(時間計算書!I53="","",時間計算書!I53))</f>
        <v/>
      </c>
      <c r="J53" s="94" t="str">
        <f>IF(B53="","",IF(時間計算書!J53="","",時間計算書!J53))</f>
        <v/>
      </c>
      <c r="K53" s="94" t="str">
        <f>IF(B53="","",IF(時間計算書!K53="","",時間計算書!K53))</f>
        <v/>
      </c>
      <c r="L53" s="94" t="str">
        <f>IF(B53="","",IF(時間計算書!L53="","",時間計算書!L53))</f>
        <v/>
      </c>
      <c r="M53" s="220" t="str">
        <f>IF(B53="","",IF(時間計算書!M53="","",時間計算書!M53))</f>
        <v/>
      </c>
      <c r="N53" s="95" t="str">
        <f>""</f>
        <v/>
      </c>
      <c r="O53" s="161">
        <f t="shared" si="11"/>
        <v>0.33333333333333331</v>
      </c>
      <c r="P53" s="160" t="str">
        <f>""</f>
        <v/>
      </c>
      <c r="Q53" s="49" t="str">
        <f>""</f>
        <v/>
      </c>
      <c r="R53" s="49" t="str">
        <f>""</f>
        <v/>
      </c>
      <c r="S53" s="50" t="str">
        <f>""</f>
        <v/>
      </c>
      <c r="T53" s="202" t="str">
        <f>""</f>
        <v/>
      </c>
      <c r="U53" s="50" t="str">
        <f>""</f>
        <v/>
      </c>
      <c r="V53" s="51" t="str">
        <f>""</f>
        <v/>
      </c>
      <c r="W53" s="96">
        <v>0</v>
      </c>
      <c r="X53" s="97">
        <v>0</v>
      </c>
      <c r="Y53" s="97">
        <v>0</v>
      </c>
      <c r="Z53" s="97">
        <v>0</v>
      </c>
      <c r="AA53" s="97">
        <v>0</v>
      </c>
      <c r="AB53" s="97">
        <v>0</v>
      </c>
      <c r="AC53" s="97">
        <v>0</v>
      </c>
      <c r="AD53" s="98">
        <v>0</v>
      </c>
      <c r="AE53" s="88" t="str">
        <f t="shared" si="2"/>
        <v/>
      </c>
      <c r="AF53" s="161" t="str">
        <f t="shared" si="3"/>
        <v/>
      </c>
      <c r="AG53" s="161" t="str">
        <f t="shared" si="4"/>
        <v/>
      </c>
      <c r="AH53" s="161" t="str">
        <f t="shared" si="5"/>
        <v/>
      </c>
      <c r="AI53" s="161" t="str">
        <f t="shared" si="6"/>
        <v/>
      </c>
      <c r="AJ53" s="161" t="str">
        <f t="shared" si="7"/>
        <v/>
      </c>
      <c r="AK53" s="161" t="str">
        <f t="shared" si="8"/>
        <v/>
      </c>
      <c r="AL53" s="223" t="str">
        <f t="shared" si="9"/>
        <v/>
      </c>
      <c r="AM53" s="2"/>
      <c r="AN53" s="2"/>
      <c r="AO53" s="2"/>
    </row>
    <row r="54" spans="1:41" ht="11.25" customHeight="1" x14ac:dyDescent="0.15">
      <c r="A54" s="802"/>
      <c r="B54" s="66">
        <f t="shared" si="14"/>
        <v>44335</v>
      </c>
      <c r="C54" s="67">
        <f t="shared" si="12"/>
        <v>44335</v>
      </c>
      <c r="D54" s="68">
        <f t="shared" si="13"/>
        <v>44335</v>
      </c>
      <c r="E54" s="225" t="str">
        <f>IF(B54="","",IF(時間計算書!E54="","",時間計算書!E54))</f>
        <v/>
      </c>
      <c r="F54" s="94">
        <f>IF(B54="","",IF(時間計算書!O54="","",時間計算書!O54))</f>
        <v>0.33333333333333331</v>
      </c>
      <c r="G54" s="229" t="str">
        <f>IF(B54="","",IF(時間計算書!G54="","",時間計算書!G54))</f>
        <v/>
      </c>
      <c r="H54" s="94" t="str">
        <f>IF(B54="","",IF(時間計算書!H54="","",時間計算書!H54))</f>
        <v/>
      </c>
      <c r="I54" s="94" t="str">
        <f>IF(B54="","",IF(時間計算書!I54="","",時間計算書!I54))</f>
        <v/>
      </c>
      <c r="J54" s="94" t="str">
        <f>IF(B54="","",IF(時間計算書!J54="","",時間計算書!J54))</f>
        <v/>
      </c>
      <c r="K54" s="94" t="str">
        <f>IF(B54="","",IF(時間計算書!K54="","",時間計算書!K54))</f>
        <v/>
      </c>
      <c r="L54" s="94" t="str">
        <f>IF(B54="","",IF(時間計算書!L54="","",時間計算書!L54))</f>
        <v/>
      </c>
      <c r="M54" s="220" t="str">
        <f>IF(B54="","",IF(時間計算書!M54="","",時間計算書!M54))</f>
        <v/>
      </c>
      <c r="N54" s="95" t="str">
        <f>""</f>
        <v/>
      </c>
      <c r="O54" s="161">
        <f t="shared" si="11"/>
        <v>0.33333333333333331</v>
      </c>
      <c r="P54" s="160" t="str">
        <f>""</f>
        <v/>
      </c>
      <c r="Q54" s="49" t="str">
        <f>""</f>
        <v/>
      </c>
      <c r="R54" s="49" t="str">
        <f>""</f>
        <v/>
      </c>
      <c r="S54" s="50" t="str">
        <f>""</f>
        <v/>
      </c>
      <c r="T54" s="202" t="str">
        <f>""</f>
        <v/>
      </c>
      <c r="U54" s="50" t="str">
        <f>""</f>
        <v/>
      </c>
      <c r="V54" s="51" t="str">
        <f>""</f>
        <v/>
      </c>
      <c r="W54" s="96">
        <v>0</v>
      </c>
      <c r="X54" s="97">
        <v>0</v>
      </c>
      <c r="Y54" s="97">
        <v>0</v>
      </c>
      <c r="Z54" s="97">
        <v>0</v>
      </c>
      <c r="AA54" s="97">
        <v>0</v>
      </c>
      <c r="AB54" s="97">
        <v>0</v>
      </c>
      <c r="AC54" s="97">
        <v>0</v>
      </c>
      <c r="AD54" s="98">
        <v>0</v>
      </c>
      <c r="AE54" s="88" t="str">
        <f t="shared" si="2"/>
        <v/>
      </c>
      <c r="AF54" s="161" t="str">
        <f t="shared" si="3"/>
        <v/>
      </c>
      <c r="AG54" s="161" t="str">
        <f t="shared" si="4"/>
        <v/>
      </c>
      <c r="AH54" s="161" t="str">
        <f t="shared" si="5"/>
        <v/>
      </c>
      <c r="AI54" s="161" t="str">
        <f t="shared" si="6"/>
        <v/>
      </c>
      <c r="AJ54" s="161" t="str">
        <f t="shared" si="7"/>
        <v/>
      </c>
      <c r="AK54" s="161" t="str">
        <f t="shared" si="8"/>
        <v/>
      </c>
      <c r="AL54" s="223" t="str">
        <f t="shared" si="9"/>
        <v/>
      </c>
      <c r="AM54" s="2"/>
      <c r="AN54" s="2"/>
      <c r="AO54" s="2"/>
    </row>
    <row r="55" spans="1:41" ht="11.25" customHeight="1" x14ac:dyDescent="0.15">
      <c r="A55" s="802"/>
      <c r="B55" s="66">
        <f t="shared" si="14"/>
        <v>44336</v>
      </c>
      <c r="C55" s="67">
        <f t="shared" si="12"/>
        <v>44336</v>
      </c>
      <c r="D55" s="68">
        <f t="shared" si="13"/>
        <v>44336</v>
      </c>
      <c r="E55" s="225" t="str">
        <f>IF(B55="","",IF(時間計算書!E55="","",時間計算書!E55))</f>
        <v/>
      </c>
      <c r="F55" s="94">
        <f>IF(B55="","",IF(時間計算書!O55="","",時間計算書!O55))</f>
        <v>0.33333333333333331</v>
      </c>
      <c r="G55" s="229" t="str">
        <f>IF(B55="","",IF(時間計算書!G55="","",時間計算書!G55))</f>
        <v/>
      </c>
      <c r="H55" s="94" t="str">
        <f>IF(B55="","",IF(時間計算書!H55="","",時間計算書!H55))</f>
        <v/>
      </c>
      <c r="I55" s="94" t="str">
        <f>IF(B55="","",IF(時間計算書!I55="","",時間計算書!I55))</f>
        <v/>
      </c>
      <c r="J55" s="94" t="str">
        <f>IF(B55="","",IF(時間計算書!J55="","",時間計算書!J55))</f>
        <v/>
      </c>
      <c r="K55" s="94" t="str">
        <f>IF(B55="","",IF(時間計算書!K55="","",時間計算書!K55))</f>
        <v/>
      </c>
      <c r="L55" s="94" t="str">
        <f>IF(B55="","",IF(時間計算書!L55="","",時間計算書!L55))</f>
        <v/>
      </c>
      <c r="M55" s="220" t="str">
        <f>IF(B55="","",IF(時間計算書!M55="","",時間計算書!M55))</f>
        <v/>
      </c>
      <c r="N55" s="95" t="str">
        <f>""</f>
        <v/>
      </c>
      <c r="O55" s="161">
        <f t="shared" si="11"/>
        <v>0.33333333333333331</v>
      </c>
      <c r="P55" s="160" t="str">
        <f>""</f>
        <v/>
      </c>
      <c r="Q55" s="49" t="str">
        <f>""</f>
        <v/>
      </c>
      <c r="R55" s="49" t="str">
        <f>""</f>
        <v/>
      </c>
      <c r="S55" s="50" t="str">
        <f>""</f>
        <v/>
      </c>
      <c r="T55" s="202" t="str">
        <f>""</f>
        <v/>
      </c>
      <c r="U55" s="50" t="str">
        <f>""</f>
        <v/>
      </c>
      <c r="V55" s="51" t="str">
        <f>""</f>
        <v/>
      </c>
      <c r="W55" s="96">
        <v>0</v>
      </c>
      <c r="X55" s="97">
        <v>0</v>
      </c>
      <c r="Y55" s="97">
        <v>0</v>
      </c>
      <c r="Z55" s="97">
        <v>0</v>
      </c>
      <c r="AA55" s="97">
        <v>0</v>
      </c>
      <c r="AB55" s="97">
        <v>0</v>
      </c>
      <c r="AC55" s="97">
        <v>0</v>
      </c>
      <c r="AD55" s="98">
        <v>0</v>
      </c>
      <c r="AE55" s="88" t="str">
        <f t="shared" si="2"/>
        <v/>
      </c>
      <c r="AF55" s="161" t="str">
        <f t="shared" si="3"/>
        <v/>
      </c>
      <c r="AG55" s="161" t="str">
        <f t="shared" si="4"/>
        <v/>
      </c>
      <c r="AH55" s="161" t="str">
        <f t="shared" si="5"/>
        <v/>
      </c>
      <c r="AI55" s="161" t="str">
        <f t="shared" si="6"/>
        <v/>
      </c>
      <c r="AJ55" s="161" t="str">
        <f t="shared" si="7"/>
        <v/>
      </c>
      <c r="AK55" s="161" t="str">
        <f t="shared" si="8"/>
        <v/>
      </c>
      <c r="AL55" s="223" t="str">
        <f t="shared" si="9"/>
        <v/>
      </c>
      <c r="AM55" s="2"/>
      <c r="AN55" s="2"/>
      <c r="AO55" s="2"/>
    </row>
    <row r="56" spans="1:41" ht="11.25" customHeight="1" x14ac:dyDescent="0.15">
      <c r="A56" s="802"/>
      <c r="B56" s="66">
        <f t="shared" si="14"/>
        <v>44337</v>
      </c>
      <c r="C56" s="67">
        <f t="shared" si="12"/>
        <v>44337</v>
      </c>
      <c r="D56" s="68">
        <f t="shared" si="13"/>
        <v>44337</v>
      </c>
      <c r="E56" s="225" t="str">
        <f>IF(B56="","",IF(時間計算書!E56="","",時間計算書!E56))</f>
        <v/>
      </c>
      <c r="F56" s="94">
        <f>IF(B56="","",IF(時間計算書!O56="","",時間計算書!O56))</f>
        <v>0.33333333333333331</v>
      </c>
      <c r="G56" s="229" t="str">
        <f>IF(B56="","",IF(時間計算書!G56="","",時間計算書!G56))</f>
        <v/>
      </c>
      <c r="H56" s="94" t="str">
        <f>IF(B56="","",IF(時間計算書!H56="","",時間計算書!H56))</f>
        <v/>
      </c>
      <c r="I56" s="94" t="str">
        <f>IF(B56="","",IF(時間計算書!I56="","",時間計算書!I56))</f>
        <v/>
      </c>
      <c r="J56" s="94" t="str">
        <f>IF(B56="","",IF(時間計算書!J56="","",時間計算書!J56))</f>
        <v/>
      </c>
      <c r="K56" s="94" t="str">
        <f>IF(B56="","",IF(時間計算書!K56="","",時間計算書!K56))</f>
        <v/>
      </c>
      <c r="L56" s="94" t="str">
        <f>IF(B56="","",IF(時間計算書!L56="","",時間計算書!L56))</f>
        <v/>
      </c>
      <c r="M56" s="220" t="str">
        <f>IF(B56="","",IF(時間計算書!M56="","",時間計算書!M56))</f>
        <v/>
      </c>
      <c r="N56" s="95" t="str">
        <f>""</f>
        <v/>
      </c>
      <c r="O56" s="161">
        <f t="shared" si="11"/>
        <v>0.33333333333333331</v>
      </c>
      <c r="P56" s="160" t="str">
        <f>""</f>
        <v/>
      </c>
      <c r="Q56" s="49" t="str">
        <f>""</f>
        <v/>
      </c>
      <c r="R56" s="49" t="str">
        <f>""</f>
        <v/>
      </c>
      <c r="S56" s="50" t="str">
        <f>""</f>
        <v/>
      </c>
      <c r="T56" s="202" t="str">
        <f>""</f>
        <v/>
      </c>
      <c r="U56" s="50" t="str">
        <f>""</f>
        <v/>
      </c>
      <c r="V56" s="51" t="str">
        <f>""</f>
        <v/>
      </c>
      <c r="W56" s="96">
        <v>0</v>
      </c>
      <c r="X56" s="97">
        <v>0</v>
      </c>
      <c r="Y56" s="97">
        <v>0</v>
      </c>
      <c r="Z56" s="97">
        <v>0</v>
      </c>
      <c r="AA56" s="97">
        <v>0</v>
      </c>
      <c r="AB56" s="97">
        <v>0</v>
      </c>
      <c r="AC56" s="97">
        <v>0</v>
      </c>
      <c r="AD56" s="98">
        <v>0</v>
      </c>
      <c r="AE56" s="88" t="str">
        <f t="shared" si="2"/>
        <v/>
      </c>
      <c r="AF56" s="161" t="str">
        <f t="shared" si="3"/>
        <v/>
      </c>
      <c r="AG56" s="161" t="str">
        <f t="shared" si="4"/>
        <v/>
      </c>
      <c r="AH56" s="161" t="str">
        <f t="shared" si="5"/>
        <v/>
      </c>
      <c r="AI56" s="161" t="str">
        <f t="shared" si="6"/>
        <v/>
      </c>
      <c r="AJ56" s="161" t="str">
        <f t="shared" si="7"/>
        <v/>
      </c>
      <c r="AK56" s="161" t="str">
        <f t="shared" si="8"/>
        <v/>
      </c>
      <c r="AL56" s="223" t="str">
        <f t="shared" si="9"/>
        <v/>
      </c>
      <c r="AM56" s="2"/>
      <c r="AN56" s="2"/>
      <c r="AO56" s="2"/>
    </row>
    <row r="57" spans="1:41" ht="11.25" customHeight="1" x14ac:dyDescent="0.15">
      <c r="A57" s="802"/>
      <c r="B57" s="66">
        <f t="shared" si="14"/>
        <v>44338</v>
      </c>
      <c r="C57" s="67">
        <f t="shared" si="12"/>
        <v>44338</v>
      </c>
      <c r="D57" s="68">
        <f t="shared" si="13"/>
        <v>44338</v>
      </c>
      <c r="E57" s="225" t="str">
        <f>IF(B57="","",IF(時間計算書!E57="","",時間計算書!E57))</f>
        <v/>
      </c>
      <c r="F57" s="94">
        <f>IF(B57="","",IF(時間計算書!O57="","",時間計算書!O57))</f>
        <v>0.33333333333333331</v>
      </c>
      <c r="G57" s="229" t="str">
        <f>IF(B57="","",IF(時間計算書!G57="","",時間計算書!G57))</f>
        <v/>
      </c>
      <c r="H57" s="94" t="str">
        <f>IF(B57="","",IF(時間計算書!H57="","",時間計算書!H57))</f>
        <v/>
      </c>
      <c r="I57" s="94" t="str">
        <f>IF(B57="","",IF(時間計算書!I57="","",時間計算書!I57))</f>
        <v/>
      </c>
      <c r="J57" s="94" t="str">
        <f>IF(B57="","",IF(時間計算書!J57="","",時間計算書!J57))</f>
        <v/>
      </c>
      <c r="K57" s="94" t="str">
        <f>IF(B57="","",IF(時間計算書!K57="","",時間計算書!K57))</f>
        <v/>
      </c>
      <c r="L57" s="94" t="str">
        <f>IF(B57="","",IF(時間計算書!L57="","",時間計算書!L57))</f>
        <v/>
      </c>
      <c r="M57" s="220" t="str">
        <f>IF(B57="","",IF(時間計算書!M57="","",時間計算書!M57))</f>
        <v/>
      </c>
      <c r="N57" s="95" t="str">
        <f>""</f>
        <v/>
      </c>
      <c r="O57" s="161">
        <f t="shared" si="11"/>
        <v>0.33333333333333331</v>
      </c>
      <c r="P57" s="160" t="str">
        <f>""</f>
        <v/>
      </c>
      <c r="Q57" s="49" t="str">
        <f>""</f>
        <v/>
      </c>
      <c r="R57" s="49" t="str">
        <f>""</f>
        <v/>
      </c>
      <c r="S57" s="50" t="str">
        <f>""</f>
        <v/>
      </c>
      <c r="T57" s="202" t="str">
        <f>""</f>
        <v/>
      </c>
      <c r="U57" s="50" t="str">
        <f>""</f>
        <v/>
      </c>
      <c r="V57" s="51" t="str">
        <f>""</f>
        <v/>
      </c>
      <c r="W57" s="96">
        <v>0</v>
      </c>
      <c r="X57" s="97">
        <v>0</v>
      </c>
      <c r="Y57" s="97">
        <v>0</v>
      </c>
      <c r="Z57" s="97">
        <v>0</v>
      </c>
      <c r="AA57" s="97">
        <v>0</v>
      </c>
      <c r="AB57" s="97">
        <v>0</v>
      </c>
      <c r="AC57" s="97">
        <v>0</v>
      </c>
      <c r="AD57" s="98">
        <v>0</v>
      </c>
      <c r="AE57" s="88" t="str">
        <f t="shared" si="2"/>
        <v/>
      </c>
      <c r="AF57" s="161" t="str">
        <f t="shared" si="3"/>
        <v/>
      </c>
      <c r="AG57" s="161" t="str">
        <f t="shared" si="4"/>
        <v/>
      </c>
      <c r="AH57" s="161" t="str">
        <f t="shared" si="5"/>
        <v/>
      </c>
      <c r="AI57" s="161" t="str">
        <f t="shared" si="6"/>
        <v/>
      </c>
      <c r="AJ57" s="161" t="str">
        <f t="shared" si="7"/>
        <v/>
      </c>
      <c r="AK57" s="161" t="str">
        <f t="shared" si="8"/>
        <v/>
      </c>
      <c r="AL57" s="223" t="str">
        <f t="shared" si="9"/>
        <v/>
      </c>
      <c r="AM57" s="2"/>
      <c r="AN57" s="2"/>
      <c r="AO57" s="2"/>
    </row>
    <row r="58" spans="1:41" ht="11.25" customHeight="1" x14ac:dyDescent="0.15">
      <c r="A58" s="802"/>
      <c r="B58" s="66">
        <f t="shared" si="14"/>
        <v>44339</v>
      </c>
      <c r="C58" s="67">
        <f t="shared" si="12"/>
        <v>44339</v>
      </c>
      <c r="D58" s="68">
        <f t="shared" si="13"/>
        <v>44339</v>
      </c>
      <c r="E58" s="225" t="str">
        <f>IF(B58="","",IF(時間計算書!E58="","",時間計算書!E58))</f>
        <v/>
      </c>
      <c r="F58" s="94">
        <f>IF(B58="","",IF(時間計算書!O58="","",時間計算書!O58))</f>
        <v>0.33333333333333331</v>
      </c>
      <c r="G58" s="229" t="str">
        <f>IF(B58="","",IF(時間計算書!G58="","",時間計算書!G58))</f>
        <v/>
      </c>
      <c r="H58" s="94" t="str">
        <f>IF(B58="","",IF(時間計算書!H58="","",時間計算書!H58))</f>
        <v/>
      </c>
      <c r="I58" s="94" t="str">
        <f>IF(B58="","",IF(時間計算書!I58="","",時間計算書!I58))</f>
        <v/>
      </c>
      <c r="J58" s="94" t="str">
        <f>IF(B58="","",IF(時間計算書!J58="","",時間計算書!J58))</f>
        <v/>
      </c>
      <c r="K58" s="94" t="str">
        <f>IF(B58="","",IF(時間計算書!K58="","",時間計算書!K58))</f>
        <v/>
      </c>
      <c r="L58" s="94" t="str">
        <f>IF(B58="","",IF(時間計算書!L58="","",時間計算書!L58))</f>
        <v/>
      </c>
      <c r="M58" s="220" t="str">
        <f>IF(B58="","",IF(時間計算書!M58="","",時間計算書!M58))</f>
        <v/>
      </c>
      <c r="N58" s="95" t="str">
        <f>""</f>
        <v/>
      </c>
      <c r="O58" s="161">
        <f t="shared" si="11"/>
        <v>0.33333333333333331</v>
      </c>
      <c r="P58" s="160" t="str">
        <f>""</f>
        <v/>
      </c>
      <c r="Q58" s="49" t="str">
        <f>""</f>
        <v/>
      </c>
      <c r="R58" s="49" t="str">
        <f>""</f>
        <v/>
      </c>
      <c r="S58" s="50" t="str">
        <f>""</f>
        <v/>
      </c>
      <c r="T58" s="202" t="str">
        <f>""</f>
        <v/>
      </c>
      <c r="U58" s="50" t="str">
        <f>""</f>
        <v/>
      </c>
      <c r="V58" s="51" t="str">
        <f>""</f>
        <v/>
      </c>
      <c r="W58" s="96">
        <v>0</v>
      </c>
      <c r="X58" s="97">
        <v>0</v>
      </c>
      <c r="Y58" s="97">
        <v>0</v>
      </c>
      <c r="Z58" s="97">
        <v>0</v>
      </c>
      <c r="AA58" s="97">
        <v>0</v>
      </c>
      <c r="AB58" s="97">
        <v>0</v>
      </c>
      <c r="AC58" s="97">
        <v>0</v>
      </c>
      <c r="AD58" s="98">
        <v>0</v>
      </c>
      <c r="AE58" s="88" t="str">
        <f t="shared" si="2"/>
        <v/>
      </c>
      <c r="AF58" s="161" t="str">
        <f t="shared" si="3"/>
        <v/>
      </c>
      <c r="AG58" s="161" t="str">
        <f t="shared" si="4"/>
        <v/>
      </c>
      <c r="AH58" s="161" t="str">
        <f t="shared" si="5"/>
        <v/>
      </c>
      <c r="AI58" s="161" t="str">
        <f t="shared" si="6"/>
        <v/>
      </c>
      <c r="AJ58" s="161" t="str">
        <f t="shared" si="7"/>
        <v/>
      </c>
      <c r="AK58" s="161" t="str">
        <f t="shared" si="8"/>
        <v/>
      </c>
      <c r="AL58" s="223" t="str">
        <f t="shared" si="9"/>
        <v/>
      </c>
      <c r="AM58" s="2"/>
      <c r="AN58" s="2"/>
      <c r="AO58" s="2"/>
    </row>
    <row r="59" spans="1:41" ht="11.25" customHeight="1" x14ac:dyDescent="0.15">
      <c r="A59" s="802"/>
      <c r="B59" s="66">
        <f t="shared" si="14"/>
        <v>44340</v>
      </c>
      <c r="C59" s="67">
        <f t="shared" si="12"/>
        <v>44340</v>
      </c>
      <c r="D59" s="68">
        <f t="shared" si="13"/>
        <v>44340</v>
      </c>
      <c r="E59" s="225" t="str">
        <f>IF(B59="","",IF(時間計算書!E59="","",時間計算書!E59))</f>
        <v/>
      </c>
      <c r="F59" s="94">
        <f>IF(B59="","",IF(時間計算書!O59="","",時間計算書!O59))</f>
        <v>0.33333333333333331</v>
      </c>
      <c r="G59" s="229" t="str">
        <f>IF(B59="","",IF(時間計算書!G59="","",時間計算書!G59))</f>
        <v/>
      </c>
      <c r="H59" s="94" t="str">
        <f>IF(B59="","",IF(時間計算書!H59="","",時間計算書!H59))</f>
        <v/>
      </c>
      <c r="I59" s="94" t="str">
        <f>IF(B59="","",IF(時間計算書!I59="","",時間計算書!I59))</f>
        <v/>
      </c>
      <c r="J59" s="94" t="str">
        <f>IF(B59="","",IF(時間計算書!J59="","",時間計算書!J59))</f>
        <v/>
      </c>
      <c r="K59" s="94" t="str">
        <f>IF(B59="","",IF(時間計算書!K59="","",時間計算書!K59))</f>
        <v/>
      </c>
      <c r="L59" s="94" t="str">
        <f>IF(B59="","",IF(時間計算書!L59="","",時間計算書!L59))</f>
        <v/>
      </c>
      <c r="M59" s="220" t="str">
        <f>IF(B59="","",IF(時間計算書!M59="","",時間計算書!M59))</f>
        <v/>
      </c>
      <c r="N59" s="95" t="str">
        <f>""</f>
        <v/>
      </c>
      <c r="O59" s="161">
        <f t="shared" si="11"/>
        <v>0.33333333333333331</v>
      </c>
      <c r="P59" s="160" t="str">
        <f>""</f>
        <v/>
      </c>
      <c r="Q59" s="49" t="str">
        <f>""</f>
        <v/>
      </c>
      <c r="R59" s="49" t="str">
        <f>""</f>
        <v/>
      </c>
      <c r="S59" s="50" t="str">
        <f>""</f>
        <v/>
      </c>
      <c r="T59" s="202" t="str">
        <f>""</f>
        <v/>
      </c>
      <c r="U59" s="50" t="str">
        <f>""</f>
        <v/>
      </c>
      <c r="V59" s="51" t="str">
        <f>""</f>
        <v/>
      </c>
      <c r="W59" s="96">
        <v>0</v>
      </c>
      <c r="X59" s="97">
        <v>0</v>
      </c>
      <c r="Y59" s="97">
        <v>0</v>
      </c>
      <c r="Z59" s="97">
        <v>0</v>
      </c>
      <c r="AA59" s="97">
        <v>0</v>
      </c>
      <c r="AB59" s="97">
        <v>0</v>
      </c>
      <c r="AC59" s="97">
        <v>0</v>
      </c>
      <c r="AD59" s="98">
        <v>0</v>
      </c>
      <c r="AE59" s="88" t="str">
        <f t="shared" si="2"/>
        <v/>
      </c>
      <c r="AF59" s="161" t="str">
        <f t="shared" si="3"/>
        <v/>
      </c>
      <c r="AG59" s="161" t="str">
        <f t="shared" si="4"/>
        <v/>
      </c>
      <c r="AH59" s="161" t="str">
        <f t="shared" si="5"/>
        <v/>
      </c>
      <c r="AI59" s="161" t="str">
        <f t="shared" si="6"/>
        <v/>
      </c>
      <c r="AJ59" s="161" t="str">
        <f t="shared" si="7"/>
        <v/>
      </c>
      <c r="AK59" s="161" t="str">
        <f t="shared" si="8"/>
        <v/>
      </c>
      <c r="AL59" s="223" t="str">
        <f t="shared" si="9"/>
        <v/>
      </c>
      <c r="AM59" s="2"/>
      <c r="AN59" s="2"/>
      <c r="AO59" s="2"/>
    </row>
    <row r="60" spans="1:41" ht="11.25" customHeight="1" x14ac:dyDescent="0.15">
      <c r="A60" s="802"/>
      <c r="B60" s="66">
        <f t="shared" si="14"/>
        <v>44341</v>
      </c>
      <c r="C60" s="67">
        <f t="shared" si="12"/>
        <v>44341</v>
      </c>
      <c r="D60" s="68">
        <f t="shared" si="13"/>
        <v>44341</v>
      </c>
      <c r="E60" s="225" t="str">
        <f>IF(B60="","",IF(時間計算書!E60="","",時間計算書!E60))</f>
        <v/>
      </c>
      <c r="F60" s="94">
        <f>IF(B60="","",IF(時間計算書!O60="","",時間計算書!O60))</f>
        <v>0.33333333333333331</v>
      </c>
      <c r="G60" s="229" t="str">
        <f>IF(B60="","",IF(時間計算書!G60="","",時間計算書!G60))</f>
        <v/>
      </c>
      <c r="H60" s="94" t="str">
        <f>IF(B60="","",IF(時間計算書!H60="","",時間計算書!H60))</f>
        <v/>
      </c>
      <c r="I60" s="94" t="str">
        <f>IF(B60="","",IF(時間計算書!I60="","",時間計算書!I60))</f>
        <v/>
      </c>
      <c r="J60" s="94" t="str">
        <f>IF(B60="","",IF(時間計算書!J60="","",時間計算書!J60))</f>
        <v/>
      </c>
      <c r="K60" s="94" t="str">
        <f>IF(B60="","",IF(時間計算書!K60="","",時間計算書!K60))</f>
        <v/>
      </c>
      <c r="L60" s="94" t="str">
        <f>IF(B60="","",IF(時間計算書!L60="","",時間計算書!L60))</f>
        <v/>
      </c>
      <c r="M60" s="220" t="str">
        <f>IF(B60="","",IF(時間計算書!M60="","",時間計算書!M60))</f>
        <v/>
      </c>
      <c r="N60" s="95" t="str">
        <f>""</f>
        <v/>
      </c>
      <c r="O60" s="161">
        <f t="shared" si="11"/>
        <v>0.33333333333333331</v>
      </c>
      <c r="P60" s="160" t="str">
        <f>""</f>
        <v/>
      </c>
      <c r="Q60" s="49" t="str">
        <f>""</f>
        <v/>
      </c>
      <c r="R60" s="49" t="str">
        <f>""</f>
        <v/>
      </c>
      <c r="S60" s="50" t="str">
        <f>""</f>
        <v/>
      </c>
      <c r="T60" s="202" t="str">
        <f>""</f>
        <v/>
      </c>
      <c r="U60" s="50" t="str">
        <f>""</f>
        <v/>
      </c>
      <c r="V60" s="51" t="str">
        <f>""</f>
        <v/>
      </c>
      <c r="W60" s="96">
        <v>0</v>
      </c>
      <c r="X60" s="97">
        <v>0</v>
      </c>
      <c r="Y60" s="97">
        <v>0</v>
      </c>
      <c r="Z60" s="97">
        <v>0</v>
      </c>
      <c r="AA60" s="97">
        <v>0</v>
      </c>
      <c r="AB60" s="97">
        <v>0</v>
      </c>
      <c r="AC60" s="97">
        <v>0</v>
      </c>
      <c r="AD60" s="98">
        <v>0</v>
      </c>
      <c r="AE60" s="88" t="str">
        <f t="shared" si="2"/>
        <v/>
      </c>
      <c r="AF60" s="161" t="str">
        <f t="shared" si="3"/>
        <v/>
      </c>
      <c r="AG60" s="161" t="str">
        <f t="shared" si="4"/>
        <v/>
      </c>
      <c r="AH60" s="161" t="str">
        <f t="shared" si="5"/>
        <v/>
      </c>
      <c r="AI60" s="161" t="str">
        <f t="shared" si="6"/>
        <v/>
      </c>
      <c r="AJ60" s="161" t="str">
        <f t="shared" si="7"/>
        <v/>
      </c>
      <c r="AK60" s="161" t="str">
        <f t="shared" si="8"/>
        <v/>
      </c>
      <c r="AL60" s="223" t="str">
        <f t="shared" si="9"/>
        <v/>
      </c>
      <c r="AM60" s="2"/>
      <c r="AN60" s="2"/>
      <c r="AO60" s="2"/>
    </row>
    <row r="61" spans="1:41" ht="11.25" customHeight="1" x14ac:dyDescent="0.15">
      <c r="A61" s="802"/>
      <c r="B61" s="66">
        <f t="shared" si="14"/>
        <v>44342</v>
      </c>
      <c r="C61" s="67">
        <f t="shared" si="12"/>
        <v>44342</v>
      </c>
      <c r="D61" s="68">
        <f t="shared" si="13"/>
        <v>44342</v>
      </c>
      <c r="E61" s="225" t="str">
        <f>IF(B61="","",IF(時間計算書!E61="","",時間計算書!E61))</f>
        <v/>
      </c>
      <c r="F61" s="94">
        <f>IF(B61="","",IF(時間計算書!O61="","",時間計算書!O61))</f>
        <v>0.33333333333333331</v>
      </c>
      <c r="G61" s="229" t="str">
        <f>IF(B61="","",IF(時間計算書!G61="","",時間計算書!G61))</f>
        <v/>
      </c>
      <c r="H61" s="94" t="str">
        <f>IF(B61="","",IF(時間計算書!H61="","",時間計算書!H61))</f>
        <v/>
      </c>
      <c r="I61" s="94" t="str">
        <f>IF(B61="","",IF(時間計算書!I61="","",時間計算書!I61))</f>
        <v/>
      </c>
      <c r="J61" s="94" t="str">
        <f>IF(B61="","",IF(時間計算書!J61="","",時間計算書!J61))</f>
        <v/>
      </c>
      <c r="K61" s="94" t="str">
        <f>IF(B61="","",IF(時間計算書!K61="","",時間計算書!K61))</f>
        <v/>
      </c>
      <c r="L61" s="94" t="str">
        <f>IF(B61="","",IF(時間計算書!L61="","",時間計算書!L61))</f>
        <v/>
      </c>
      <c r="M61" s="220" t="str">
        <f>IF(B61="","",IF(時間計算書!M61="","",時間計算書!M61))</f>
        <v/>
      </c>
      <c r="N61" s="95" t="str">
        <f>""</f>
        <v/>
      </c>
      <c r="O61" s="161">
        <f t="shared" si="11"/>
        <v>0.33333333333333331</v>
      </c>
      <c r="P61" s="160" t="str">
        <f>""</f>
        <v/>
      </c>
      <c r="Q61" s="49" t="str">
        <f>""</f>
        <v/>
      </c>
      <c r="R61" s="49" t="str">
        <f>""</f>
        <v/>
      </c>
      <c r="S61" s="50" t="str">
        <f>""</f>
        <v/>
      </c>
      <c r="T61" s="202" t="str">
        <f>""</f>
        <v/>
      </c>
      <c r="U61" s="50" t="str">
        <f>""</f>
        <v/>
      </c>
      <c r="V61" s="51" t="str">
        <f>""</f>
        <v/>
      </c>
      <c r="W61" s="96">
        <v>0</v>
      </c>
      <c r="X61" s="97">
        <v>0</v>
      </c>
      <c r="Y61" s="97">
        <v>0</v>
      </c>
      <c r="Z61" s="97">
        <v>0</v>
      </c>
      <c r="AA61" s="97">
        <v>0</v>
      </c>
      <c r="AB61" s="97">
        <v>0</v>
      </c>
      <c r="AC61" s="97">
        <v>0</v>
      </c>
      <c r="AD61" s="98">
        <v>0</v>
      </c>
      <c r="AE61" s="88" t="str">
        <f t="shared" si="2"/>
        <v/>
      </c>
      <c r="AF61" s="161" t="str">
        <f t="shared" si="3"/>
        <v/>
      </c>
      <c r="AG61" s="161" t="str">
        <f t="shared" si="4"/>
        <v/>
      </c>
      <c r="AH61" s="161" t="str">
        <f t="shared" si="5"/>
        <v/>
      </c>
      <c r="AI61" s="161" t="str">
        <f t="shared" si="6"/>
        <v/>
      </c>
      <c r="AJ61" s="161" t="str">
        <f t="shared" si="7"/>
        <v/>
      </c>
      <c r="AK61" s="161" t="str">
        <f t="shared" si="8"/>
        <v/>
      </c>
      <c r="AL61" s="223" t="str">
        <f t="shared" si="9"/>
        <v/>
      </c>
      <c r="AM61" s="2"/>
      <c r="AN61" s="2"/>
      <c r="AO61" s="2"/>
    </row>
    <row r="62" spans="1:41" ht="11.25" customHeight="1" x14ac:dyDescent="0.15">
      <c r="A62" s="802"/>
      <c r="B62" s="66">
        <f t="shared" si="14"/>
        <v>44343</v>
      </c>
      <c r="C62" s="67">
        <f t="shared" si="12"/>
        <v>44343</v>
      </c>
      <c r="D62" s="68">
        <f t="shared" si="13"/>
        <v>44343</v>
      </c>
      <c r="E62" s="225" t="str">
        <f>IF(B62="","",IF(時間計算書!E62="","",時間計算書!E62))</f>
        <v/>
      </c>
      <c r="F62" s="94">
        <f>IF(B62="","",IF(時間計算書!O62="","",時間計算書!O62))</f>
        <v>0.33333333333333331</v>
      </c>
      <c r="G62" s="229" t="str">
        <f>IF(B62="","",IF(時間計算書!G62="","",時間計算書!G62))</f>
        <v/>
      </c>
      <c r="H62" s="94" t="str">
        <f>IF(B62="","",IF(時間計算書!H62="","",時間計算書!H62))</f>
        <v/>
      </c>
      <c r="I62" s="94" t="str">
        <f>IF(B62="","",IF(時間計算書!I62="","",時間計算書!I62))</f>
        <v/>
      </c>
      <c r="J62" s="94" t="str">
        <f>IF(B62="","",IF(時間計算書!J62="","",時間計算書!J62))</f>
        <v/>
      </c>
      <c r="K62" s="94" t="str">
        <f>IF(B62="","",IF(時間計算書!K62="","",時間計算書!K62))</f>
        <v/>
      </c>
      <c r="L62" s="94" t="str">
        <f>IF(B62="","",IF(時間計算書!L62="","",時間計算書!L62))</f>
        <v/>
      </c>
      <c r="M62" s="220" t="str">
        <f>IF(B62="","",IF(時間計算書!M62="","",時間計算書!M62))</f>
        <v/>
      </c>
      <c r="N62" s="95" t="str">
        <f>""</f>
        <v/>
      </c>
      <c r="O62" s="161">
        <f t="shared" si="11"/>
        <v>0.33333333333333331</v>
      </c>
      <c r="P62" s="160" t="str">
        <f>""</f>
        <v/>
      </c>
      <c r="Q62" s="49" t="str">
        <f>""</f>
        <v/>
      </c>
      <c r="R62" s="49" t="str">
        <f>""</f>
        <v/>
      </c>
      <c r="S62" s="50" t="str">
        <f>""</f>
        <v/>
      </c>
      <c r="T62" s="202" t="str">
        <f>""</f>
        <v/>
      </c>
      <c r="U62" s="50" t="str">
        <f>""</f>
        <v/>
      </c>
      <c r="V62" s="51" t="str">
        <f>""</f>
        <v/>
      </c>
      <c r="W62" s="96">
        <v>0</v>
      </c>
      <c r="X62" s="97">
        <v>0</v>
      </c>
      <c r="Y62" s="97">
        <v>0</v>
      </c>
      <c r="Z62" s="97">
        <v>0</v>
      </c>
      <c r="AA62" s="97">
        <v>0</v>
      </c>
      <c r="AB62" s="97">
        <v>0</v>
      </c>
      <c r="AC62" s="97">
        <v>0</v>
      </c>
      <c r="AD62" s="98">
        <v>0</v>
      </c>
      <c r="AE62" s="88" t="str">
        <f t="shared" si="2"/>
        <v/>
      </c>
      <c r="AF62" s="161" t="str">
        <f t="shared" si="3"/>
        <v/>
      </c>
      <c r="AG62" s="161" t="str">
        <f t="shared" si="4"/>
        <v/>
      </c>
      <c r="AH62" s="161" t="str">
        <f t="shared" si="5"/>
        <v/>
      </c>
      <c r="AI62" s="161" t="str">
        <f t="shared" si="6"/>
        <v/>
      </c>
      <c r="AJ62" s="161" t="str">
        <f t="shared" si="7"/>
        <v/>
      </c>
      <c r="AK62" s="161" t="str">
        <f t="shared" si="8"/>
        <v/>
      </c>
      <c r="AL62" s="223" t="str">
        <f t="shared" si="9"/>
        <v/>
      </c>
      <c r="AM62" s="2"/>
      <c r="AN62" s="2"/>
      <c r="AO62" s="2"/>
    </row>
    <row r="63" spans="1:41" ht="11.25" customHeight="1" x14ac:dyDescent="0.15">
      <c r="A63" s="802"/>
      <c r="B63" s="66">
        <f t="shared" si="14"/>
        <v>44344</v>
      </c>
      <c r="C63" s="67">
        <f t="shared" si="12"/>
        <v>44344</v>
      </c>
      <c r="D63" s="68">
        <f t="shared" si="13"/>
        <v>44344</v>
      </c>
      <c r="E63" s="225" t="str">
        <f>IF(B63="","",IF(時間計算書!E63="","",時間計算書!E63))</f>
        <v/>
      </c>
      <c r="F63" s="94">
        <f>IF(B63="","",IF(時間計算書!O63="","",時間計算書!O63))</f>
        <v>0.33333333333333331</v>
      </c>
      <c r="G63" s="229" t="str">
        <f>IF(B63="","",IF(時間計算書!G63="","",時間計算書!G63))</f>
        <v/>
      </c>
      <c r="H63" s="94" t="str">
        <f>IF(B63="","",IF(時間計算書!H63="","",時間計算書!H63))</f>
        <v/>
      </c>
      <c r="I63" s="94" t="str">
        <f>IF(B63="","",IF(時間計算書!I63="","",時間計算書!I63))</f>
        <v/>
      </c>
      <c r="J63" s="94" t="str">
        <f>IF(B63="","",IF(時間計算書!J63="","",時間計算書!J63))</f>
        <v/>
      </c>
      <c r="K63" s="94" t="str">
        <f>IF(B63="","",IF(時間計算書!K63="","",時間計算書!K63))</f>
        <v/>
      </c>
      <c r="L63" s="94" t="str">
        <f>IF(B63="","",IF(時間計算書!L63="","",時間計算書!L63))</f>
        <v/>
      </c>
      <c r="M63" s="220" t="str">
        <f>IF(B63="","",IF(時間計算書!M63="","",時間計算書!M63))</f>
        <v/>
      </c>
      <c r="N63" s="95" t="str">
        <f>""</f>
        <v/>
      </c>
      <c r="O63" s="161">
        <f t="shared" si="11"/>
        <v>0.33333333333333331</v>
      </c>
      <c r="P63" s="160" t="str">
        <f>""</f>
        <v/>
      </c>
      <c r="Q63" s="49" t="str">
        <f>""</f>
        <v/>
      </c>
      <c r="R63" s="49" t="str">
        <f>""</f>
        <v/>
      </c>
      <c r="S63" s="50" t="str">
        <f>""</f>
        <v/>
      </c>
      <c r="T63" s="202" t="str">
        <f>""</f>
        <v/>
      </c>
      <c r="U63" s="50" t="str">
        <f>""</f>
        <v/>
      </c>
      <c r="V63" s="51" t="str">
        <f>""</f>
        <v/>
      </c>
      <c r="W63" s="96">
        <v>0</v>
      </c>
      <c r="X63" s="97">
        <v>0</v>
      </c>
      <c r="Y63" s="97">
        <v>0</v>
      </c>
      <c r="Z63" s="97">
        <v>0</v>
      </c>
      <c r="AA63" s="97">
        <v>0</v>
      </c>
      <c r="AB63" s="97">
        <v>0</v>
      </c>
      <c r="AC63" s="97">
        <v>0</v>
      </c>
      <c r="AD63" s="98">
        <v>0</v>
      </c>
      <c r="AE63" s="88" t="str">
        <f t="shared" si="2"/>
        <v/>
      </c>
      <c r="AF63" s="161" t="str">
        <f t="shared" si="3"/>
        <v/>
      </c>
      <c r="AG63" s="161" t="str">
        <f t="shared" si="4"/>
        <v/>
      </c>
      <c r="AH63" s="161" t="str">
        <f t="shared" si="5"/>
        <v/>
      </c>
      <c r="AI63" s="161" t="str">
        <f t="shared" si="6"/>
        <v/>
      </c>
      <c r="AJ63" s="161" t="str">
        <f t="shared" si="7"/>
        <v/>
      </c>
      <c r="AK63" s="161" t="str">
        <f t="shared" si="8"/>
        <v/>
      </c>
      <c r="AL63" s="223" t="str">
        <f t="shared" si="9"/>
        <v/>
      </c>
      <c r="AM63" s="2"/>
      <c r="AN63" s="2"/>
      <c r="AO63" s="2"/>
    </row>
    <row r="64" spans="1:41" ht="11.25" customHeight="1" x14ac:dyDescent="0.15">
      <c r="A64" s="802"/>
      <c r="B64" s="211">
        <f>IF(OR(MONTH(B36)=1,MONTH(B36)=3,MONTH(B36)=5,MONTH(B36)=7,MONTH(B36)=8,MONTH(B36)=10,MONTH(B36)=12),B63+1,IF(OR(MONTH(B36)=4,MONTH(B36)=6,MONTH(B36)=9,MONTH(B36)=11),B63+1,IF(MOD(YEAR(B36),4)=0,B63+1,"")))</f>
        <v>44345</v>
      </c>
      <c r="C64" s="333">
        <f t="shared" si="12"/>
        <v>44345</v>
      </c>
      <c r="D64" s="334">
        <f t="shared" si="13"/>
        <v>44345</v>
      </c>
      <c r="E64" s="225" t="str">
        <f>IF(B64="","",IF(時間計算書!E64="","",時間計算書!E64))</f>
        <v/>
      </c>
      <c r="F64" s="94">
        <f>IF(B64="","",IF(時間計算書!O64="","",時間計算書!O64))</f>
        <v>0.33333333333333331</v>
      </c>
      <c r="G64" s="229" t="str">
        <f>IF(B64="","",IF(時間計算書!G64="","",時間計算書!G64))</f>
        <v/>
      </c>
      <c r="H64" s="94" t="str">
        <f>IF(B64="","",IF(時間計算書!H64="","",時間計算書!H64))</f>
        <v/>
      </c>
      <c r="I64" s="94" t="str">
        <f>IF(B64="","",IF(時間計算書!I64="","",時間計算書!I64))</f>
        <v/>
      </c>
      <c r="J64" s="94" t="str">
        <f>IF(B64="","",IF(時間計算書!J64="","",時間計算書!J64))</f>
        <v/>
      </c>
      <c r="K64" s="94" t="str">
        <f>IF(B64="","",IF(時間計算書!K64="","",時間計算書!K64))</f>
        <v/>
      </c>
      <c r="L64" s="94" t="str">
        <f>IF(B64="","",IF(時間計算書!L64="","",時間計算書!L64))</f>
        <v/>
      </c>
      <c r="M64" s="220" t="str">
        <f>IF(B64="","",IF(時間計算書!M64="","",時間計算書!M64))</f>
        <v/>
      </c>
      <c r="N64" s="95" t="str">
        <f>""</f>
        <v/>
      </c>
      <c r="O64" s="161">
        <f t="shared" si="11"/>
        <v>0.33333333333333331</v>
      </c>
      <c r="P64" s="160" t="str">
        <f>""</f>
        <v/>
      </c>
      <c r="Q64" s="49" t="str">
        <f>""</f>
        <v/>
      </c>
      <c r="R64" s="49" t="str">
        <f>""</f>
        <v/>
      </c>
      <c r="S64" s="50" t="str">
        <f>""</f>
        <v/>
      </c>
      <c r="T64" s="202" t="str">
        <f>""</f>
        <v/>
      </c>
      <c r="U64" s="50" t="str">
        <f>""</f>
        <v/>
      </c>
      <c r="V64" s="51" t="str">
        <f>""</f>
        <v/>
      </c>
      <c r="W64" s="96">
        <v>0</v>
      </c>
      <c r="X64" s="97">
        <v>0</v>
      </c>
      <c r="Y64" s="97">
        <v>0</v>
      </c>
      <c r="Z64" s="97">
        <v>0</v>
      </c>
      <c r="AA64" s="97">
        <v>0</v>
      </c>
      <c r="AB64" s="97">
        <v>0</v>
      </c>
      <c r="AC64" s="97">
        <v>0</v>
      </c>
      <c r="AD64" s="98">
        <v>0</v>
      </c>
      <c r="AE64" s="88" t="str">
        <f t="shared" si="2"/>
        <v/>
      </c>
      <c r="AF64" s="161" t="str">
        <f t="shared" si="3"/>
        <v/>
      </c>
      <c r="AG64" s="161" t="str">
        <f t="shared" si="4"/>
        <v/>
      </c>
      <c r="AH64" s="161" t="str">
        <f t="shared" si="5"/>
        <v/>
      </c>
      <c r="AI64" s="161" t="str">
        <f t="shared" si="6"/>
        <v/>
      </c>
      <c r="AJ64" s="161" t="str">
        <f t="shared" si="7"/>
        <v/>
      </c>
      <c r="AK64" s="161" t="str">
        <f t="shared" si="8"/>
        <v/>
      </c>
      <c r="AL64" s="223" t="str">
        <f t="shared" si="9"/>
        <v/>
      </c>
      <c r="AM64" s="2"/>
      <c r="AN64" s="2"/>
      <c r="AO64" s="2"/>
    </row>
    <row r="65" spans="1:41" ht="11.25" customHeight="1" x14ac:dyDescent="0.15">
      <c r="A65" s="802"/>
      <c r="B65" s="211">
        <f>IF(OR(MONTH(B36)=1,MONTH(B36)=3,MONTH(B36)=5,MONTH(B36)=7,MONTH(B36)=8,MONTH(B36)=10,MONTH(B36)=12),B64+1,IF(OR(MONTH(B36)=4,MONTH(B36)=6,MONTH(B36)=9,MONTH(B36)=11),B64+1,""))</f>
        <v>44346</v>
      </c>
      <c r="C65" s="333">
        <f t="shared" si="12"/>
        <v>44346</v>
      </c>
      <c r="D65" s="334">
        <f t="shared" si="13"/>
        <v>44346</v>
      </c>
      <c r="E65" s="225" t="str">
        <f>IF(B65="","",IF(時間計算書!E65="","",時間計算書!E65))</f>
        <v/>
      </c>
      <c r="F65" s="94">
        <f>IF(B65="","",IF(時間計算書!O65="","",時間計算書!O65))</f>
        <v>0.33333333333333331</v>
      </c>
      <c r="G65" s="229" t="str">
        <f>IF(B65="","",IF(時間計算書!G65="","",時間計算書!G65))</f>
        <v/>
      </c>
      <c r="H65" s="94" t="str">
        <f>IF(B65="","",IF(時間計算書!H65="","",時間計算書!H65))</f>
        <v/>
      </c>
      <c r="I65" s="94" t="str">
        <f>IF(B65="","",IF(時間計算書!I65="","",時間計算書!I65))</f>
        <v/>
      </c>
      <c r="J65" s="94" t="str">
        <f>IF(B65="","",IF(時間計算書!J65="","",時間計算書!J65))</f>
        <v/>
      </c>
      <c r="K65" s="94" t="str">
        <f>IF(B65="","",IF(時間計算書!K65="","",時間計算書!K65))</f>
        <v/>
      </c>
      <c r="L65" s="94" t="str">
        <f>IF(B65="","",IF(時間計算書!L65="","",時間計算書!L65))</f>
        <v/>
      </c>
      <c r="M65" s="220" t="str">
        <f>IF(B65="","",IF(時間計算書!M65="","",時間計算書!M65))</f>
        <v/>
      </c>
      <c r="N65" s="95" t="str">
        <f>""</f>
        <v/>
      </c>
      <c r="O65" s="161">
        <f t="shared" si="11"/>
        <v>0.33333333333333331</v>
      </c>
      <c r="P65" s="160" t="str">
        <f>""</f>
        <v/>
      </c>
      <c r="Q65" s="49" t="str">
        <f>""</f>
        <v/>
      </c>
      <c r="R65" s="49" t="str">
        <f>""</f>
        <v/>
      </c>
      <c r="S65" s="50" t="str">
        <f>""</f>
        <v/>
      </c>
      <c r="T65" s="202" t="str">
        <f>""</f>
        <v/>
      </c>
      <c r="U65" s="50" t="str">
        <f>""</f>
        <v/>
      </c>
      <c r="V65" s="51" t="str">
        <f>""</f>
        <v/>
      </c>
      <c r="W65" s="96">
        <v>0</v>
      </c>
      <c r="X65" s="97">
        <v>0</v>
      </c>
      <c r="Y65" s="97">
        <v>0</v>
      </c>
      <c r="Z65" s="97">
        <v>0</v>
      </c>
      <c r="AA65" s="97">
        <v>0</v>
      </c>
      <c r="AB65" s="97">
        <v>0</v>
      </c>
      <c r="AC65" s="97">
        <v>0</v>
      </c>
      <c r="AD65" s="98">
        <v>0</v>
      </c>
      <c r="AE65" s="88" t="str">
        <f t="shared" si="2"/>
        <v/>
      </c>
      <c r="AF65" s="161" t="str">
        <f t="shared" si="3"/>
        <v/>
      </c>
      <c r="AG65" s="161" t="str">
        <f t="shared" si="4"/>
        <v/>
      </c>
      <c r="AH65" s="161" t="str">
        <f t="shared" si="5"/>
        <v/>
      </c>
      <c r="AI65" s="161" t="str">
        <f t="shared" si="6"/>
        <v/>
      </c>
      <c r="AJ65" s="161" t="str">
        <f t="shared" si="7"/>
        <v/>
      </c>
      <c r="AK65" s="161" t="str">
        <f t="shared" si="8"/>
        <v/>
      </c>
      <c r="AL65" s="223" t="str">
        <f t="shared" si="9"/>
        <v/>
      </c>
      <c r="AM65" s="2"/>
      <c r="AN65" s="2"/>
      <c r="AO65" s="2"/>
    </row>
    <row r="66" spans="1:41" ht="11.25" customHeight="1" thickBot="1" x14ac:dyDescent="0.2">
      <c r="A66" s="803"/>
      <c r="B66" s="212">
        <f>IF(OR(MONTH(B36)=1,MONTH(B36)=3,MONTH(B36)=5,MONTH(B36)=7,MONTH(B36)=8,MONTH(B36)=10,MONTH(B36)=12),B65+1,IF(OR(MONTH(B36)=4,MONTH(B36)=6,MONTH(B36)=9,MONTH(B36)=11),"",""))</f>
        <v>44347</v>
      </c>
      <c r="C66" s="335">
        <f t="shared" si="12"/>
        <v>44347</v>
      </c>
      <c r="D66" s="336">
        <f t="shared" si="13"/>
        <v>44347</v>
      </c>
      <c r="E66" s="226" t="str">
        <f>IF(B66="","",IF(時間計算書!E66="","",時間計算書!E66))</f>
        <v/>
      </c>
      <c r="F66" s="99">
        <f>IF(B66="","",IF(時間計算書!O66="","",時間計算書!O66))</f>
        <v>0.33333333333333331</v>
      </c>
      <c r="G66" s="230" t="str">
        <f>IF(B66="","",IF(時間計算書!G66="","",時間計算書!G66))</f>
        <v/>
      </c>
      <c r="H66" s="99" t="str">
        <f>IF(B66="","",IF(時間計算書!H66="","",時間計算書!H66))</f>
        <v/>
      </c>
      <c r="I66" s="99" t="str">
        <f>IF(B66="","",IF(時間計算書!I66="","",時間計算書!I66))</f>
        <v/>
      </c>
      <c r="J66" s="99" t="str">
        <f>IF(B66="","",IF(時間計算書!J66="","",時間計算書!J66))</f>
        <v/>
      </c>
      <c r="K66" s="99" t="str">
        <f>IF(B66="","",IF(時間計算書!K66="","",時間計算書!K66))</f>
        <v/>
      </c>
      <c r="L66" s="99" t="str">
        <f>IF(B66="","",IF(時間計算書!L66="","",時間計算書!L66))</f>
        <v/>
      </c>
      <c r="M66" s="221" t="str">
        <f>IF(B66="","",IF(時間計算書!M66="","",時間計算書!M66))</f>
        <v/>
      </c>
      <c r="N66" s="100" t="str">
        <f>""</f>
        <v/>
      </c>
      <c r="O66" s="163">
        <f t="shared" si="11"/>
        <v>0.33333333333333331</v>
      </c>
      <c r="P66" s="162" t="str">
        <f>""</f>
        <v/>
      </c>
      <c r="Q66" s="58" t="str">
        <f>""</f>
        <v/>
      </c>
      <c r="R66" s="58" t="str">
        <f>""</f>
        <v/>
      </c>
      <c r="S66" s="59" t="str">
        <f>""</f>
        <v/>
      </c>
      <c r="T66" s="203" t="str">
        <f>""</f>
        <v/>
      </c>
      <c r="U66" s="59" t="str">
        <f>""</f>
        <v/>
      </c>
      <c r="V66" s="60" t="str">
        <f>""</f>
        <v/>
      </c>
      <c r="W66" s="101">
        <v>0</v>
      </c>
      <c r="X66" s="102">
        <v>0</v>
      </c>
      <c r="Y66" s="102">
        <v>0</v>
      </c>
      <c r="Z66" s="102">
        <v>0</v>
      </c>
      <c r="AA66" s="102">
        <v>0</v>
      </c>
      <c r="AB66" s="102">
        <v>0</v>
      </c>
      <c r="AC66" s="102">
        <v>0</v>
      </c>
      <c r="AD66" s="103">
        <v>0</v>
      </c>
      <c r="AE66" s="89" t="str">
        <f t="shared" si="2"/>
        <v/>
      </c>
      <c r="AF66" s="163" t="str">
        <f t="shared" si="3"/>
        <v/>
      </c>
      <c r="AG66" s="163" t="str">
        <f t="shared" si="4"/>
        <v/>
      </c>
      <c r="AH66" s="163" t="str">
        <f t="shared" si="5"/>
        <v/>
      </c>
      <c r="AI66" s="163" t="str">
        <f t="shared" si="6"/>
        <v/>
      </c>
      <c r="AJ66" s="163" t="str">
        <f t="shared" si="7"/>
        <v/>
      </c>
      <c r="AK66" s="163" t="str">
        <f t="shared" si="8"/>
        <v/>
      </c>
      <c r="AL66" s="224" t="str">
        <f t="shared" si="9"/>
        <v/>
      </c>
      <c r="AM66" s="2"/>
      <c r="AN66" s="2"/>
      <c r="AO66" s="2"/>
    </row>
    <row r="67" spans="1:41" ht="11.25" customHeight="1" x14ac:dyDescent="0.15">
      <c r="A67" s="801">
        <f>時間計算書!A67</f>
        <v>44348</v>
      </c>
      <c r="B67" s="104">
        <f>IF(B66="",IF(B65="",IF(B64="",B63+1,B64+1),B65+1),B66+1)</f>
        <v>44348</v>
      </c>
      <c r="C67" s="72">
        <f t="shared" ref="C67:C97" si="15">B67</f>
        <v>44348</v>
      </c>
      <c r="D67" s="73">
        <f t="shared" ref="D67:D97" si="16">B67</f>
        <v>44348</v>
      </c>
      <c r="E67" s="249" t="str">
        <f>IF(B67="","",IF(時間計算書!E67="","",時間計算書!E67))</f>
        <v/>
      </c>
      <c r="F67" s="227">
        <f>IF(B67="","",IF(時間計算書!O67="","",時間計算書!O67))</f>
        <v>0.33333333333333331</v>
      </c>
      <c r="G67" s="250" t="str">
        <f>IF(B67="","",IF(時間計算書!G67="","",時間計算書!G67))</f>
        <v/>
      </c>
      <c r="H67" s="251" t="str">
        <f>IF(B67="","",IF(時間計算書!H67="","",時間計算書!H67))</f>
        <v/>
      </c>
      <c r="I67" s="251" t="str">
        <f>IF(B67="","",IF(時間計算書!I67="","",時間計算書!I67))</f>
        <v/>
      </c>
      <c r="J67" s="251" t="str">
        <f>IF(B67="","",IF(時間計算書!J67="","",時間計算書!J67))</f>
        <v/>
      </c>
      <c r="K67" s="251" t="str">
        <f>IF(B67="","",IF(時間計算書!K67="","",時間計算書!K67))</f>
        <v/>
      </c>
      <c r="L67" s="251" t="str">
        <f>IF(B67="","",IF(時間計算書!L67="","",時間計算書!L67))</f>
        <v/>
      </c>
      <c r="M67" s="252" t="str">
        <f>IF(B67="","",IF(時間計算書!M67="","",時間計算書!M67))</f>
        <v/>
      </c>
      <c r="N67" s="90" t="str">
        <f>""</f>
        <v/>
      </c>
      <c r="O67" s="228">
        <f>F67</f>
        <v>0.33333333333333331</v>
      </c>
      <c r="P67" s="158" t="str">
        <f>""</f>
        <v/>
      </c>
      <c r="Q67" s="40" t="str">
        <f>""</f>
        <v/>
      </c>
      <c r="R67" s="40" t="str">
        <f>""</f>
        <v/>
      </c>
      <c r="S67" s="41" t="str">
        <f>""</f>
        <v/>
      </c>
      <c r="T67" s="201" t="str">
        <f>""</f>
        <v/>
      </c>
      <c r="U67" s="41" t="str">
        <f>""</f>
        <v/>
      </c>
      <c r="V67" s="42" t="str">
        <f>""</f>
        <v/>
      </c>
      <c r="W67" s="91">
        <v>0</v>
      </c>
      <c r="X67" s="92">
        <v>0</v>
      </c>
      <c r="Y67" s="92">
        <v>0</v>
      </c>
      <c r="Z67" s="92">
        <v>0</v>
      </c>
      <c r="AA67" s="92">
        <v>0</v>
      </c>
      <c r="AB67" s="92">
        <v>0</v>
      </c>
      <c r="AC67" s="92">
        <v>0</v>
      </c>
      <c r="AD67" s="93">
        <v>0</v>
      </c>
      <c r="AE67" s="87" t="str">
        <f t="shared" si="2"/>
        <v/>
      </c>
      <c r="AF67" s="159" t="str">
        <f t="shared" si="3"/>
        <v/>
      </c>
      <c r="AG67" s="159" t="str">
        <f t="shared" si="4"/>
        <v/>
      </c>
      <c r="AH67" s="159" t="str">
        <f t="shared" si="5"/>
        <v/>
      </c>
      <c r="AI67" s="159" t="str">
        <f t="shared" si="6"/>
        <v/>
      </c>
      <c r="AJ67" s="159" t="str">
        <f t="shared" si="7"/>
        <v/>
      </c>
      <c r="AK67" s="159" t="str">
        <f t="shared" si="8"/>
        <v/>
      </c>
      <c r="AL67" s="222" t="str">
        <f t="shared" si="9"/>
        <v/>
      </c>
      <c r="AM67" s="2"/>
      <c r="AN67" s="2"/>
      <c r="AO67" s="2"/>
    </row>
    <row r="68" spans="1:41" ht="11.25" customHeight="1" x14ac:dyDescent="0.15">
      <c r="A68" s="802"/>
      <c r="B68" s="66">
        <f t="shared" ref="B68:B94" si="17">B67+1</f>
        <v>44349</v>
      </c>
      <c r="C68" s="67">
        <f t="shared" si="15"/>
        <v>44349</v>
      </c>
      <c r="D68" s="68">
        <f t="shared" si="16"/>
        <v>44349</v>
      </c>
      <c r="E68" s="225" t="str">
        <f>IF(B68="","",IF(時間計算書!E68="","",時間計算書!E68))</f>
        <v/>
      </c>
      <c r="F68" s="94">
        <f>IF(B68="","",IF(時間計算書!O68="","",時間計算書!O68))</f>
        <v>0.33333333333333331</v>
      </c>
      <c r="G68" s="229" t="str">
        <f>IF(B68="","",IF(時間計算書!G68="","",時間計算書!G68))</f>
        <v/>
      </c>
      <c r="H68" s="94" t="str">
        <f>IF(B68="","",IF(時間計算書!H68="","",時間計算書!H68))</f>
        <v/>
      </c>
      <c r="I68" s="94" t="str">
        <f>IF(B68="","",IF(時間計算書!I68="","",時間計算書!I68))</f>
        <v/>
      </c>
      <c r="J68" s="94" t="str">
        <f>IF(B68="","",IF(時間計算書!J68="","",時間計算書!J68))</f>
        <v/>
      </c>
      <c r="K68" s="94" t="str">
        <f>IF(B68="","",IF(時間計算書!K68="","",時間計算書!K68))</f>
        <v/>
      </c>
      <c r="L68" s="94" t="str">
        <f>IF(B68="","",IF(時間計算書!L68="","",時間計算書!L68))</f>
        <v/>
      </c>
      <c r="M68" s="220" t="str">
        <f>IF(B68="","",IF(時間計算書!M68="","",時間計算書!M68))</f>
        <v/>
      </c>
      <c r="N68" s="95" t="str">
        <f>""</f>
        <v/>
      </c>
      <c r="O68" s="161">
        <f t="shared" si="11"/>
        <v>0.33333333333333331</v>
      </c>
      <c r="P68" s="160" t="str">
        <f>""</f>
        <v/>
      </c>
      <c r="Q68" s="49" t="str">
        <f>""</f>
        <v/>
      </c>
      <c r="R68" s="49" t="str">
        <f>""</f>
        <v/>
      </c>
      <c r="S68" s="50" t="str">
        <f>""</f>
        <v/>
      </c>
      <c r="T68" s="202" t="str">
        <f>""</f>
        <v/>
      </c>
      <c r="U68" s="50" t="str">
        <f>""</f>
        <v/>
      </c>
      <c r="V68" s="51" t="str">
        <f>""</f>
        <v/>
      </c>
      <c r="W68" s="96">
        <v>0</v>
      </c>
      <c r="X68" s="97">
        <v>0</v>
      </c>
      <c r="Y68" s="97">
        <v>0</v>
      </c>
      <c r="Z68" s="97">
        <v>0</v>
      </c>
      <c r="AA68" s="97">
        <v>0</v>
      </c>
      <c r="AB68" s="97">
        <v>0</v>
      </c>
      <c r="AC68" s="97">
        <v>0</v>
      </c>
      <c r="AD68" s="98">
        <v>0</v>
      </c>
      <c r="AE68" s="88" t="str">
        <f t="shared" si="2"/>
        <v/>
      </c>
      <c r="AF68" s="161" t="str">
        <f t="shared" si="3"/>
        <v/>
      </c>
      <c r="AG68" s="161" t="str">
        <f t="shared" si="4"/>
        <v/>
      </c>
      <c r="AH68" s="161" t="str">
        <f t="shared" si="5"/>
        <v/>
      </c>
      <c r="AI68" s="161" t="str">
        <f t="shared" si="6"/>
        <v/>
      </c>
      <c r="AJ68" s="161" t="str">
        <f t="shared" si="7"/>
        <v/>
      </c>
      <c r="AK68" s="161" t="str">
        <f t="shared" si="8"/>
        <v/>
      </c>
      <c r="AL68" s="223" t="str">
        <f t="shared" si="9"/>
        <v/>
      </c>
      <c r="AM68" s="2"/>
      <c r="AN68" s="2"/>
      <c r="AO68" s="2"/>
    </row>
    <row r="69" spans="1:41" ht="11.25" customHeight="1" x14ac:dyDescent="0.15">
      <c r="A69" s="802"/>
      <c r="B69" s="66">
        <f t="shared" si="17"/>
        <v>44350</v>
      </c>
      <c r="C69" s="67">
        <f t="shared" si="15"/>
        <v>44350</v>
      </c>
      <c r="D69" s="68">
        <f t="shared" si="16"/>
        <v>44350</v>
      </c>
      <c r="E69" s="225" t="str">
        <f>IF(B69="","",IF(時間計算書!E69="","",時間計算書!E69))</f>
        <v/>
      </c>
      <c r="F69" s="94">
        <f>IF(B69="","",IF(時間計算書!O69="","",時間計算書!O69))</f>
        <v>0.33333333333333331</v>
      </c>
      <c r="G69" s="229" t="str">
        <f>IF(B69="","",IF(時間計算書!G69="","",時間計算書!G69))</f>
        <v/>
      </c>
      <c r="H69" s="94" t="str">
        <f>IF(B69="","",IF(時間計算書!H69="","",時間計算書!H69))</f>
        <v/>
      </c>
      <c r="I69" s="94" t="str">
        <f>IF(B69="","",IF(時間計算書!I69="","",時間計算書!I69))</f>
        <v/>
      </c>
      <c r="J69" s="94" t="str">
        <f>IF(B69="","",IF(時間計算書!J69="","",時間計算書!J69))</f>
        <v/>
      </c>
      <c r="K69" s="94" t="str">
        <f>IF(B69="","",IF(時間計算書!K69="","",時間計算書!K69))</f>
        <v/>
      </c>
      <c r="L69" s="94" t="str">
        <f>IF(B69="","",IF(時間計算書!L69="","",時間計算書!L69))</f>
        <v/>
      </c>
      <c r="M69" s="220" t="str">
        <f>IF(B69="","",IF(時間計算書!M69="","",時間計算書!M69))</f>
        <v/>
      </c>
      <c r="N69" s="95" t="str">
        <f>""</f>
        <v/>
      </c>
      <c r="O69" s="161">
        <f t="shared" si="11"/>
        <v>0.33333333333333331</v>
      </c>
      <c r="P69" s="160" t="str">
        <f>""</f>
        <v/>
      </c>
      <c r="Q69" s="49" t="str">
        <f>""</f>
        <v/>
      </c>
      <c r="R69" s="49" t="str">
        <f>""</f>
        <v/>
      </c>
      <c r="S69" s="50" t="str">
        <f>""</f>
        <v/>
      </c>
      <c r="T69" s="202" t="str">
        <f>""</f>
        <v/>
      </c>
      <c r="U69" s="50" t="str">
        <f>""</f>
        <v/>
      </c>
      <c r="V69" s="51" t="str">
        <f>""</f>
        <v/>
      </c>
      <c r="W69" s="96">
        <v>0</v>
      </c>
      <c r="X69" s="97">
        <v>0</v>
      </c>
      <c r="Y69" s="97">
        <v>0</v>
      </c>
      <c r="Z69" s="97">
        <v>0</v>
      </c>
      <c r="AA69" s="97">
        <v>0</v>
      </c>
      <c r="AB69" s="97">
        <v>0</v>
      </c>
      <c r="AC69" s="97">
        <v>0</v>
      </c>
      <c r="AD69" s="98">
        <v>0</v>
      </c>
      <c r="AE69" s="88" t="str">
        <f t="shared" ref="AE69:AE132" si="18">IF(W69=1,E69,IF(W69=2,N69,""))</f>
        <v/>
      </c>
      <c r="AF69" s="161" t="str">
        <f t="shared" ref="AF69:AF132" si="19">IF(X69=1,G69,IF(X69=2,P69,""))</f>
        <v/>
      </c>
      <c r="AG69" s="161" t="str">
        <f t="shared" ref="AG69:AG132" si="20">IF(Y69=1,H69,IF(Y69=2,Q69,""))</f>
        <v/>
      </c>
      <c r="AH69" s="161" t="str">
        <f t="shared" ref="AH69:AH132" si="21">IF(Z69=1,I69,IF(Z69=2,R69,""))</f>
        <v/>
      </c>
      <c r="AI69" s="161" t="str">
        <f t="shared" ref="AI69:AI132" si="22">IF(AA69=1,J69,IF(AA69=2,S69,""))</f>
        <v/>
      </c>
      <c r="AJ69" s="161" t="str">
        <f t="shared" ref="AJ69:AJ132" si="23">IF(AB69=1,K69,IF(AB69=2,T69,""))</f>
        <v/>
      </c>
      <c r="AK69" s="161" t="str">
        <f t="shared" ref="AK69:AK132" si="24">IF(AC69=1,L69,IF(AC69=2,U69,""))</f>
        <v/>
      </c>
      <c r="AL69" s="223" t="str">
        <f t="shared" ref="AL69:AL132" si="25">IF(AD69=1,M69,IF(AD69=2,V69,""))</f>
        <v/>
      </c>
      <c r="AM69" s="2"/>
      <c r="AN69" s="2"/>
      <c r="AO69" s="2"/>
    </row>
    <row r="70" spans="1:41" ht="11.25" customHeight="1" x14ac:dyDescent="0.15">
      <c r="A70" s="802"/>
      <c r="B70" s="66">
        <f t="shared" si="17"/>
        <v>44351</v>
      </c>
      <c r="C70" s="67">
        <f t="shared" si="15"/>
        <v>44351</v>
      </c>
      <c r="D70" s="68">
        <f t="shared" si="16"/>
        <v>44351</v>
      </c>
      <c r="E70" s="225" t="str">
        <f>IF(B70="","",IF(時間計算書!E70="","",時間計算書!E70))</f>
        <v/>
      </c>
      <c r="F70" s="94">
        <f>IF(B70="","",IF(時間計算書!O70="","",時間計算書!O70))</f>
        <v>0.33333333333333331</v>
      </c>
      <c r="G70" s="229" t="str">
        <f>IF(B70="","",IF(時間計算書!G70="","",時間計算書!G70))</f>
        <v/>
      </c>
      <c r="H70" s="94" t="str">
        <f>IF(B70="","",IF(時間計算書!H70="","",時間計算書!H70))</f>
        <v/>
      </c>
      <c r="I70" s="94" t="str">
        <f>IF(B70="","",IF(時間計算書!I70="","",時間計算書!I70))</f>
        <v/>
      </c>
      <c r="J70" s="94" t="str">
        <f>IF(B70="","",IF(時間計算書!J70="","",時間計算書!J70))</f>
        <v/>
      </c>
      <c r="K70" s="94" t="str">
        <f>IF(B70="","",IF(時間計算書!K70="","",時間計算書!K70))</f>
        <v/>
      </c>
      <c r="L70" s="94" t="str">
        <f>IF(B70="","",IF(時間計算書!L70="","",時間計算書!L70))</f>
        <v/>
      </c>
      <c r="M70" s="220" t="str">
        <f>IF(B70="","",IF(時間計算書!M70="","",時間計算書!M70))</f>
        <v/>
      </c>
      <c r="N70" s="95" t="str">
        <f>""</f>
        <v/>
      </c>
      <c r="O70" s="161">
        <f t="shared" ref="O70:O97" si="26">F70</f>
        <v>0.33333333333333331</v>
      </c>
      <c r="P70" s="160" t="str">
        <f>""</f>
        <v/>
      </c>
      <c r="Q70" s="49" t="str">
        <f>""</f>
        <v/>
      </c>
      <c r="R70" s="49" t="str">
        <f>""</f>
        <v/>
      </c>
      <c r="S70" s="50" t="str">
        <f>""</f>
        <v/>
      </c>
      <c r="T70" s="202" t="str">
        <f>""</f>
        <v/>
      </c>
      <c r="U70" s="50" t="str">
        <f>""</f>
        <v/>
      </c>
      <c r="V70" s="51" t="str">
        <f>""</f>
        <v/>
      </c>
      <c r="W70" s="96">
        <v>0</v>
      </c>
      <c r="X70" s="97">
        <v>0</v>
      </c>
      <c r="Y70" s="97">
        <v>0</v>
      </c>
      <c r="Z70" s="97">
        <v>0</v>
      </c>
      <c r="AA70" s="97">
        <v>0</v>
      </c>
      <c r="AB70" s="97">
        <v>0</v>
      </c>
      <c r="AC70" s="97">
        <v>0</v>
      </c>
      <c r="AD70" s="98">
        <v>0</v>
      </c>
      <c r="AE70" s="88" t="str">
        <f t="shared" si="18"/>
        <v/>
      </c>
      <c r="AF70" s="161" t="str">
        <f t="shared" si="19"/>
        <v/>
      </c>
      <c r="AG70" s="161" t="str">
        <f t="shared" si="20"/>
        <v/>
      </c>
      <c r="AH70" s="161" t="str">
        <f t="shared" si="21"/>
        <v/>
      </c>
      <c r="AI70" s="161" t="str">
        <f t="shared" si="22"/>
        <v/>
      </c>
      <c r="AJ70" s="161" t="str">
        <f t="shared" si="23"/>
        <v/>
      </c>
      <c r="AK70" s="161" t="str">
        <f t="shared" si="24"/>
        <v/>
      </c>
      <c r="AL70" s="223" t="str">
        <f t="shared" si="25"/>
        <v/>
      </c>
      <c r="AM70" s="2"/>
      <c r="AN70" s="2"/>
      <c r="AO70" s="2"/>
    </row>
    <row r="71" spans="1:41" ht="11.25" customHeight="1" x14ac:dyDescent="0.15">
      <c r="A71" s="802"/>
      <c r="B71" s="66">
        <f t="shared" si="17"/>
        <v>44352</v>
      </c>
      <c r="C71" s="67">
        <f t="shared" si="15"/>
        <v>44352</v>
      </c>
      <c r="D71" s="68">
        <f t="shared" si="16"/>
        <v>44352</v>
      </c>
      <c r="E71" s="225" t="str">
        <f>IF(B71="","",IF(時間計算書!E71="","",時間計算書!E71))</f>
        <v/>
      </c>
      <c r="F71" s="94">
        <f>IF(B71="","",IF(時間計算書!O71="","",時間計算書!O71))</f>
        <v>0.33333333333333331</v>
      </c>
      <c r="G71" s="229" t="str">
        <f>IF(B71="","",IF(時間計算書!G71="","",時間計算書!G71))</f>
        <v/>
      </c>
      <c r="H71" s="94" t="str">
        <f>IF(B71="","",IF(時間計算書!H71="","",時間計算書!H71))</f>
        <v/>
      </c>
      <c r="I71" s="94" t="str">
        <f>IF(B71="","",IF(時間計算書!I71="","",時間計算書!I71))</f>
        <v/>
      </c>
      <c r="J71" s="94" t="str">
        <f>IF(B71="","",IF(時間計算書!J71="","",時間計算書!J71))</f>
        <v/>
      </c>
      <c r="K71" s="94" t="str">
        <f>IF(B71="","",IF(時間計算書!K71="","",時間計算書!K71))</f>
        <v/>
      </c>
      <c r="L71" s="94" t="str">
        <f>IF(B71="","",IF(時間計算書!L71="","",時間計算書!L71))</f>
        <v/>
      </c>
      <c r="M71" s="220" t="str">
        <f>IF(B71="","",IF(時間計算書!M71="","",時間計算書!M71))</f>
        <v/>
      </c>
      <c r="N71" s="95" t="str">
        <f>""</f>
        <v/>
      </c>
      <c r="O71" s="161">
        <f t="shared" si="26"/>
        <v>0.33333333333333331</v>
      </c>
      <c r="P71" s="160" t="str">
        <f>""</f>
        <v/>
      </c>
      <c r="Q71" s="49" t="str">
        <f>""</f>
        <v/>
      </c>
      <c r="R71" s="49" t="str">
        <f>""</f>
        <v/>
      </c>
      <c r="S71" s="50" t="str">
        <f>""</f>
        <v/>
      </c>
      <c r="T71" s="202" t="str">
        <f>""</f>
        <v/>
      </c>
      <c r="U71" s="50" t="str">
        <f>""</f>
        <v/>
      </c>
      <c r="V71" s="51" t="str">
        <f>""</f>
        <v/>
      </c>
      <c r="W71" s="96">
        <v>0</v>
      </c>
      <c r="X71" s="97">
        <v>0</v>
      </c>
      <c r="Y71" s="97">
        <v>0</v>
      </c>
      <c r="Z71" s="97">
        <v>0</v>
      </c>
      <c r="AA71" s="97">
        <v>0</v>
      </c>
      <c r="AB71" s="97">
        <v>0</v>
      </c>
      <c r="AC71" s="97">
        <v>0</v>
      </c>
      <c r="AD71" s="98">
        <v>0</v>
      </c>
      <c r="AE71" s="88" t="str">
        <f t="shared" si="18"/>
        <v/>
      </c>
      <c r="AF71" s="161" t="str">
        <f t="shared" si="19"/>
        <v/>
      </c>
      <c r="AG71" s="161" t="str">
        <f t="shared" si="20"/>
        <v/>
      </c>
      <c r="AH71" s="161" t="str">
        <f t="shared" si="21"/>
        <v/>
      </c>
      <c r="AI71" s="161" t="str">
        <f t="shared" si="22"/>
        <v/>
      </c>
      <c r="AJ71" s="161" t="str">
        <f t="shared" si="23"/>
        <v/>
      </c>
      <c r="AK71" s="161" t="str">
        <f t="shared" si="24"/>
        <v/>
      </c>
      <c r="AL71" s="223" t="str">
        <f t="shared" si="25"/>
        <v/>
      </c>
      <c r="AM71" s="2"/>
      <c r="AN71" s="2"/>
      <c r="AO71" s="2"/>
    </row>
    <row r="72" spans="1:41" ht="11.25" customHeight="1" x14ac:dyDescent="0.15">
      <c r="A72" s="802"/>
      <c r="B72" s="66">
        <f t="shared" si="17"/>
        <v>44353</v>
      </c>
      <c r="C72" s="67">
        <f t="shared" si="15"/>
        <v>44353</v>
      </c>
      <c r="D72" s="68">
        <f t="shared" si="16"/>
        <v>44353</v>
      </c>
      <c r="E72" s="225" t="str">
        <f>IF(B72="","",IF(時間計算書!E72="","",時間計算書!E72))</f>
        <v/>
      </c>
      <c r="F72" s="94">
        <f>IF(B72="","",IF(時間計算書!O72="","",時間計算書!O72))</f>
        <v>0.33333333333333331</v>
      </c>
      <c r="G72" s="229" t="str">
        <f>IF(B72="","",IF(時間計算書!G72="","",時間計算書!G72))</f>
        <v/>
      </c>
      <c r="H72" s="94" t="str">
        <f>IF(B72="","",IF(時間計算書!H72="","",時間計算書!H72))</f>
        <v/>
      </c>
      <c r="I72" s="94" t="str">
        <f>IF(B72="","",IF(時間計算書!I72="","",時間計算書!I72))</f>
        <v/>
      </c>
      <c r="J72" s="94" t="str">
        <f>IF(B72="","",IF(時間計算書!J72="","",時間計算書!J72))</f>
        <v/>
      </c>
      <c r="K72" s="94" t="str">
        <f>IF(B72="","",IF(時間計算書!K72="","",時間計算書!K72))</f>
        <v/>
      </c>
      <c r="L72" s="94" t="str">
        <f>IF(B72="","",IF(時間計算書!L72="","",時間計算書!L72))</f>
        <v/>
      </c>
      <c r="M72" s="220" t="str">
        <f>IF(B72="","",IF(時間計算書!M72="","",時間計算書!M72))</f>
        <v/>
      </c>
      <c r="N72" s="95" t="str">
        <f>""</f>
        <v/>
      </c>
      <c r="O72" s="161">
        <f t="shared" si="26"/>
        <v>0.33333333333333331</v>
      </c>
      <c r="P72" s="160" t="str">
        <f>""</f>
        <v/>
      </c>
      <c r="Q72" s="49" t="str">
        <f>""</f>
        <v/>
      </c>
      <c r="R72" s="49" t="str">
        <f>""</f>
        <v/>
      </c>
      <c r="S72" s="50" t="str">
        <f>""</f>
        <v/>
      </c>
      <c r="T72" s="202" t="str">
        <f>""</f>
        <v/>
      </c>
      <c r="U72" s="50" t="str">
        <f>""</f>
        <v/>
      </c>
      <c r="V72" s="51" t="str">
        <f>""</f>
        <v/>
      </c>
      <c r="W72" s="96">
        <v>0</v>
      </c>
      <c r="X72" s="97">
        <v>0</v>
      </c>
      <c r="Y72" s="97">
        <v>0</v>
      </c>
      <c r="Z72" s="97">
        <v>0</v>
      </c>
      <c r="AA72" s="97">
        <v>0</v>
      </c>
      <c r="AB72" s="97">
        <v>0</v>
      </c>
      <c r="AC72" s="97">
        <v>0</v>
      </c>
      <c r="AD72" s="98">
        <v>0</v>
      </c>
      <c r="AE72" s="88" t="str">
        <f t="shared" si="18"/>
        <v/>
      </c>
      <c r="AF72" s="161" t="str">
        <f t="shared" si="19"/>
        <v/>
      </c>
      <c r="AG72" s="161" t="str">
        <f t="shared" si="20"/>
        <v/>
      </c>
      <c r="AH72" s="161" t="str">
        <f t="shared" si="21"/>
        <v/>
      </c>
      <c r="AI72" s="161" t="str">
        <f t="shared" si="22"/>
        <v/>
      </c>
      <c r="AJ72" s="161" t="str">
        <f t="shared" si="23"/>
        <v/>
      </c>
      <c r="AK72" s="161" t="str">
        <f t="shared" si="24"/>
        <v/>
      </c>
      <c r="AL72" s="223" t="str">
        <f t="shared" si="25"/>
        <v/>
      </c>
      <c r="AM72" s="2"/>
      <c r="AN72" s="2"/>
      <c r="AO72" s="2"/>
    </row>
    <row r="73" spans="1:41" ht="11.25" customHeight="1" x14ac:dyDescent="0.15">
      <c r="A73" s="802"/>
      <c r="B73" s="66">
        <f t="shared" si="17"/>
        <v>44354</v>
      </c>
      <c r="C73" s="67">
        <f t="shared" si="15"/>
        <v>44354</v>
      </c>
      <c r="D73" s="68">
        <f t="shared" si="16"/>
        <v>44354</v>
      </c>
      <c r="E73" s="225" t="str">
        <f>IF(B73="","",IF(時間計算書!E73="","",時間計算書!E73))</f>
        <v/>
      </c>
      <c r="F73" s="94">
        <f>IF(B73="","",IF(時間計算書!O73="","",時間計算書!O73))</f>
        <v>0.33333333333333331</v>
      </c>
      <c r="G73" s="229" t="str">
        <f>IF(B73="","",IF(時間計算書!G73="","",時間計算書!G73))</f>
        <v/>
      </c>
      <c r="H73" s="94" t="str">
        <f>IF(B73="","",IF(時間計算書!H73="","",時間計算書!H73))</f>
        <v/>
      </c>
      <c r="I73" s="94" t="str">
        <f>IF(B73="","",IF(時間計算書!I73="","",時間計算書!I73))</f>
        <v/>
      </c>
      <c r="J73" s="94" t="str">
        <f>IF(B73="","",IF(時間計算書!J73="","",時間計算書!J73))</f>
        <v/>
      </c>
      <c r="K73" s="94" t="str">
        <f>IF(B73="","",IF(時間計算書!K73="","",時間計算書!K73))</f>
        <v/>
      </c>
      <c r="L73" s="94" t="str">
        <f>IF(B73="","",IF(時間計算書!L73="","",時間計算書!L73))</f>
        <v/>
      </c>
      <c r="M73" s="220" t="str">
        <f>IF(B73="","",IF(時間計算書!M73="","",時間計算書!M73))</f>
        <v/>
      </c>
      <c r="N73" s="95" t="str">
        <f>""</f>
        <v/>
      </c>
      <c r="O73" s="161">
        <f t="shared" si="26"/>
        <v>0.33333333333333331</v>
      </c>
      <c r="P73" s="160" t="str">
        <f>""</f>
        <v/>
      </c>
      <c r="Q73" s="49" t="str">
        <f>""</f>
        <v/>
      </c>
      <c r="R73" s="49" t="str">
        <f>""</f>
        <v/>
      </c>
      <c r="S73" s="50" t="str">
        <f>""</f>
        <v/>
      </c>
      <c r="T73" s="202" t="str">
        <f>""</f>
        <v/>
      </c>
      <c r="U73" s="50" t="str">
        <f>""</f>
        <v/>
      </c>
      <c r="V73" s="51" t="str">
        <f>""</f>
        <v/>
      </c>
      <c r="W73" s="96">
        <v>0</v>
      </c>
      <c r="X73" s="97">
        <v>0</v>
      </c>
      <c r="Y73" s="97">
        <v>0</v>
      </c>
      <c r="Z73" s="97">
        <v>0</v>
      </c>
      <c r="AA73" s="97">
        <v>0</v>
      </c>
      <c r="AB73" s="97">
        <v>0</v>
      </c>
      <c r="AC73" s="97">
        <v>0</v>
      </c>
      <c r="AD73" s="98">
        <v>0</v>
      </c>
      <c r="AE73" s="88" t="str">
        <f t="shared" si="18"/>
        <v/>
      </c>
      <c r="AF73" s="161" t="str">
        <f t="shared" si="19"/>
        <v/>
      </c>
      <c r="AG73" s="161" t="str">
        <f t="shared" si="20"/>
        <v/>
      </c>
      <c r="AH73" s="161" t="str">
        <f t="shared" si="21"/>
        <v/>
      </c>
      <c r="AI73" s="161" t="str">
        <f t="shared" si="22"/>
        <v/>
      </c>
      <c r="AJ73" s="161" t="str">
        <f t="shared" si="23"/>
        <v/>
      </c>
      <c r="AK73" s="161" t="str">
        <f t="shared" si="24"/>
        <v/>
      </c>
      <c r="AL73" s="223" t="str">
        <f t="shared" si="25"/>
        <v/>
      </c>
      <c r="AM73" s="2"/>
      <c r="AN73" s="2"/>
      <c r="AO73" s="2"/>
    </row>
    <row r="74" spans="1:41" ht="11.25" customHeight="1" x14ac:dyDescent="0.15">
      <c r="A74" s="802"/>
      <c r="B74" s="66">
        <f t="shared" si="17"/>
        <v>44355</v>
      </c>
      <c r="C74" s="67">
        <f t="shared" si="15"/>
        <v>44355</v>
      </c>
      <c r="D74" s="68">
        <f t="shared" si="16"/>
        <v>44355</v>
      </c>
      <c r="E74" s="225" t="str">
        <f>IF(B74="","",IF(時間計算書!E74="","",時間計算書!E74))</f>
        <v/>
      </c>
      <c r="F74" s="94">
        <f>IF(B74="","",IF(時間計算書!O74="","",時間計算書!O74))</f>
        <v>0.33333333333333331</v>
      </c>
      <c r="G74" s="229" t="str">
        <f>IF(B74="","",IF(時間計算書!G74="","",時間計算書!G74))</f>
        <v/>
      </c>
      <c r="H74" s="94" t="str">
        <f>IF(B74="","",IF(時間計算書!H74="","",時間計算書!H74))</f>
        <v/>
      </c>
      <c r="I74" s="94" t="str">
        <f>IF(B74="","",IF(時間計算書!I74="","",時間計算書!I74))</f>
        <v/>
      </c>
      <c r="J74" s="94" t="str">
        <f>IF(B74="","",IF(時間計算書!J74="","",時間計算書!J74))</f>
        <v/>
      </c>
      <c r="K74" s="94" t="str">
        <f>IF(B74="","",IF(時間計算書!K74="","",時間計算書!K74))</f>
        <v/>
      </c>
      <c r="L74" s="94" t="str">
        <f>IF(B74="","",IF(時間計算書!L74="","",時間計算書!L74))</f>
        <v/>
      </c>
      <c r="M74" s="220" t="str">
        <f>IF(B74="","",IF(時間計算書!M74="","",時間計算書!M74))</f>
        <v/>
      </c>
      <c r="N74" s="95" t="str">
        <f>""</f>
        <v/>
      </c>
      <c r="O74" s="161">
        <f t="shared" si="26"/>
        <v>0.33333333333333331</v>
      </c>
      <c r="P74" s="160" t="str">
        <f>""</f>
        <v/>
      </c>
      <c r="Q74" s="49" t="str">
        <f>""</f>
        <v/>
      </c>
      <c r="R74" s="49" t="str">
        <f>""</f>
        <v/>
      </c>
      <c r="S74" s="50" t="str">
        <f>""</f>
        <v/>
      </c>
      <c r="T74" s="202" t="str">
        <f>""</f>
        <v/>
      </c>
      <c r="U74" s="50" t="str">
        <f>""</f>
        <v/>
      </c>
      <c r="V74" s="51" t="str">
        <f>""</f>
        <v/>
      </c>
      <c r="W74" s="96">
        <v>0</v>
      </c>
      <c r="X74" s="97">
        <v>0</v>
      </c>
      <c r="Y74" s="97">
        <v>0</v>
      </c>
      <c r="Z74" s="97">
        <v>0</v>
      </c>
      <c r="AA74" s="97">
        <v>0</v>
      </c>
      <c r="AB74" s="97">
        <v>0</v>
      </c>
      <c r="AC74" s="97">
        <v>0</v>
      </c>
      <c r="AD74" s="98">
        <v>0</v>
      </c>
      <c r="AE74" s="88" t="str">
        <f t="shared" si="18"/>
        <v/>
      </c>
      <c r="AF74" s="161" t="str">
        <f t="shared" si="19"/>
        <v/>
      </c>
      <c r="AG74" s="161" t="str">
        <f t="shared" si="20"/>
        <v/>
      </c>
      <c r="AH74" s="161" t="str">
        <f t="shared" si="21"/>
        <v/>
      </c>
      <c r="AI74" s="161" t="str">
        <f t="shared" si="22"/>
        <v/>
      </c>
      <c r="AJ74" s="161" t="str">
        <f t="shared" si="23"/>
        <v/>
      </c>
      <c r="AK74" s="161" t="str">
        <f t="shared" si="24"/>
        <v/>
      </c>
      <c r="AL74" s="223" t="str">
        <f t="shared" si="25"/>
        <v/>
      </c>
      <c r="AM74" s="2"/>
      <c r="AN74" s="2"/>
      <c r="AO74" s="2"/>
    </row>
    <row r="75" spans="1:41" ht="11.25" customHeight="1" x14ac:dyDescent="0.15">
      <c r="A75" s="802"/>
      <c r="B75" s="66">
        <f t="shared" si="17"/>
        <v>44356</v>
      </c>
      <c r="C75" s="67">
        <f t="shared" si="15"/>
        <v>44356</v>
      </c>
      <c r="D75" s="68">
        <f t="shared" si="16"/>
        <v>44356</v>
      </c>
      <c r="E75" s="225" t="str">
        <f>IF(B75="","",IF(時間計算書!E75="","",時間計算書!E75))</f>
        <v/>
      </c>
      <c r="F75" s="94">
        <f>IF(B75="","",IF(時間計算書!O75="","",時間計算書!O75))</f>
        <v>0.33333333333333331</v>
      </c>
      <c r="G75" s="229" t="str">
        <f>IF(B75="","",IF(時間計算書!G75="","",時間計算書!G75))</f>
        <v/>
      </c>
      <c r="H75" s="94" t="str">
        <f>IF(B75="","",IF(時間計算書!H75="","",時間計算書!H75))</f>
        <v/>
      </c>
      <c r="I75" s="94" t="str">
        <f>IF(B75="","",IF(時間計算書!I75="","",時間計算書!I75))</f>
        <v/>
      </c>
      <c r="J75" s="94" t="str">
        <f>IF(B75="","",IF(時間計算書!J75="","",時間計算書!J75))</f>
        <v/>
      </c>
      <c r="K75" s="94" t="str">
        <f>IF(B75="","",IF(時間計算書!K75="","",時間計算書!K75))</f>
        <v/>
      </c>
      <c r="L75" s="94" t="str">
        <f>IF(B75="","",IF(時間計算書!L75="","",時間計算書!L75))</f>
        <v/>
      </c>
      <c r="M75" s="220" t="str">
        <f>IF(B75="","",IF(時間計算書!M75="","",時間計算書!M75))</f>
        <v/>
      </c>
      <c r="N75" s="95" t="str">
        <f>""</f>
        <v/>
      </c>
      <c r="O75" s="161">
        <f t="shared" si="26"/>
        <v>0.33333333333333331</v>
      </c>
      <c r="P75" s="160" t="str">
        <f>""</f>
        <v/>
      </c>
      <c r="Q75" s="49" t="str">
        <f>""</f>
        <v/>
      </c>
      <c r="R75" s="49" t="str">
        <f>""</f>
        <v/>
      </c>
      <c r="S75" s="50" t="str">
        <f>""</f>
        <v/>
      </c>
      <c r="T75" s="202" t="str">
        <f>""</f>
        <v/>
      </c>
      <c r="U75" s="50" t="str">
        <f>""</f>
        <v/>
      </c>
      <c r="V75" s="51" t="str">
        <f>""</f>
        <v/>
      </c>
      <c r="W75" s="96">
        <v>0</v>
      </c>
      <c r="X75" s="97">
        <v>0</v>
      </c>
      <c r="Y75" s="97">
        <v>0</v>
      </c>
      <c r="Z75" s="97">
        <v>0</v>
      </c>
      <c r="AA75" s="97">
        <v>0</v>
      </c>
      <c r="AB75" s="97">
        <v>0</v>
      </c>
      <c r="AC75" s="97">
        <v>0</v>
      </c>
      <c r="AD75" s="98">
        <v>0</v>
      </c>
      <c r="AE75" s="88" t="str">
        <f t="shared" si="18"/>
        <v/>
      </c>
      <c r="AF75" s="161" t="str">
        <f t="shared" si="19"/>
        <v/>
      </c>
      <c r="AG75" s="161" t="str">
        <f t="shared" si="20"/>
        <v/>
      </c>
      <c r="AH75" s="161" t="str">
        <f t="shared" si="21"/>
        <v/>
      </c>
      <c r="AI75" s="161" t="str">
        <f t="shared" si="22"/>
        <v/>
      </c>
      <c r="AJ75" s="161" t="str">
        <f t="shared" si="23"/>
        <v/>
      </c>
      <c r="AK75" s="161" t="str">
        <f t="shared" si="24"/>
        <v/>
      </c>
      <c r="AL75" s="223" t="str">
        <f t="shared" si="25"/>
        <v/>
      </c>
      <c r="AM75" s="2"/>
      <c r="AN75" s="2"/>
      <c r="AO75" s="2"/>
    </row>
    <row r="76" spans="1:41" ht="11.25" customHeight="1" x14ac:dyDescent="0.15">
      <c r="A76" s="802"/>
      <c r="B76" s="66">
        <f t="shared" si="17"/>
        <v>44357</v>
      </c>
      <c r="C76" s="67">
        <f t="shared" si="15"/>
        <v>44357</v>
      </c>
      <c r="D76" s="68">
        <f t="shared" si="16"/>
        <v>44357</v>
      </c>
      <c r="E76" s="225" t="str">
        <f>IF(B76="","",IF(時間計算書!E76="","",時間計算書!E76))</f>
        <v/>
      </c>
      <c r="F76" s="94">
        <f>IF(B76="","",IF(時間計算書!O76="","",時間計算書!O76))</f>
        <v>0.33333333333333331</v>
      </c>
      <c r="G76" s="229" t="str">
        <f>IF(B76="","",IF(時間計算書!G76="","",時間計算書!G76))</f>
        <v/>
      </c>
      <c r="H76" s="94" t="str">
        <f>IF(B76="","",IF(時間計算書!H76="","",時間計算書!H76))</f>
        <v/>
      </c>
      <c r="I76" s="94" t="str">
        <f>IF(B76="","",IF(時間計算書!I76="","",時間計算書!I76))</f>
        <v/>
      </c>
      <c r="J76" s="94" t="str">
        <f>IF(B76="","",IF(時間計算書!J76="","",時間計算書!J76))</f>
        <v/>
      </c>
      <c r="K76" s="94" t="str">
        <f>IF(B76="","",IF(時間計算書!K76="","",時間計算書!K76))</f>
        <v/>
      </c>
      <c r="L76" s="94" t="str">
        <f>IF(B76="","",IF(時間計算書!L76="","",時間計算書!L76))</f>
        <v/>
      </c>
      <c r="M76" s="220" t="str">
        <f>IF(B76="","",IF(時間計算書!M76="","",時間計算書!M76))</f>
        <v/>
      </c>
      <c r="N76" s="95" t="str">
        <f>""</f>
        <v/>
      </c>
      <c r="O76" s="161">
        <f t="shared" si="26"/>
        <v>0.33333333333333331</v>
      </c>
      <c r="P76" s="160" t="str">
        <f>""</f>
        <v/>
      </c>
      <c r="Q76" s="49" t="str">
        <f>""</f>
        <v/>
      </c>
      <c r="R76" s="49" t="str">
        <f>""</f>
        <v/>
      </c>
      <c r="S76" s="50" t="str">
        <f>""</f>
        <v/>
      </c>
      <c r="T76" s="202" t="str">
        <f>""</f>
        <v/>
      </c>
      <c r="U76" s="50" t="str">
        <f>""</f>
        <v/>
      </c>
      <c r="V76" s="51" t="str">
        <f>""</f>
        <v/>
      </c>
      <c r="W76" s="96">
        <v>0</v>
      </c>
      <c r="X76" s="97">
        <v>0</v>
      </c>
      <c r="Y76" s="97">
        <v>0</v>
      </c>
      <c r="Z76" s="97">
        <v>0</v>
      </c>
      <c r="AA76" s="97">
        <v>0</v>
      </c>
      <c r="AB76" s="97">
        <v>0</v>
      </c>
      <c r="AC76" s="97">
        <v>0</v>
      </c>
      <c r="AD76" s="98">
        <v>0</v>
      </c>
      <c r="AE76" s="88" t="str">
        <f t="shared" si="18"/>
        <v/>
      </c>
      <c r="AF76" s="161" t="str">
        <f t="shared" si="19"/>
        <v/>
      </c>
      <c r="AG76" s="161" t="str">
        <f t="shared" si="20"/>
        <v/>
      </c>
      <c r="AH76" s="161" t="str">
        <f t="shared" si="21"/>
        <v/>
      </c>
      <c r="AI76" s="161" t="str">
        <f t="shared" si="22"/>
        <v/>
      </c>
      <c r="AJ76" s="161" t="str">
        <f t="shared" si="23"/>
        <v/>
      </c>
      <c r="AK76" s="161" t="str">
        <f t="shared" si="24"/>
        <v/>
      </c>
      <c r="AL76" s="223" t="str">
        <f t="shared" si="25"/>
        <v/>
      </c>
      <c r="AM76" s="2"/>
      <c r="AN76" s="2"/>
      <c r="AO76" s="2"/>
    </row>
    <row r="77" spans="1:41" ht="11.25" customHeight="1" x14ac:dyDescent="0.15">
      <c r="A77" s="802"/>
      <c r="B77" s="66">
        <f t="shared" si="17"/>
        <v>44358</v>
      </c>
      <c r="C77" s="67">
        <f t="shared" si="15"/>
        <v>44358</v>
      </c>
      <c r="D77" s="68">
        <f t="shared" si="16"/>
        <v>44358</v>
      </c>
      <c r="E77" s="225" t="str">
        <f>IF(B77="","",IF(時間計算書!E77="","",時間計算書!E77))</f>
        <v/>
      </c>
      <c r="F77" s="94">
        <f>IF(B77="","",IF(時間計算書!O77="","",時間計算書!O77))</f>
        <v>0.33333333333333331</v>
      </c>
      <c r="G77" s="229" t="str">
        <f>IF(B77="","",IF(時間計算書!G77="","",時間計算書!G77))</f>
        <v/>
      </c>
      <c r="H77" s="94" t="str">
        <f>IF(B77="","",IF(時間計算書!H77="","",時間計算書!H77))</f>
        <v/>
      </c>
      <c r="I77" s="94" t="str">
        <f>IF(B77="","",IF(時間計算書!I77="","",時間計算書!I77))</f>
        <v/>
      </c>
      <c r="J77" s="94" t="str">
        <f>IF(B77="","",IF(時間計算書!J77="","",時間計算書!J77))</f>
        <v/>
      </c>
      <c r="K77" s="94" t="str">
        <f>IF(B77="","",IF(時間計算書!K77="","",時間計算書!K77))</f>
        <v/>
      </c>
      <c r="L77" s="94" t="str">
        <f>IF(B77="","",IF(時間計算書!L77="","",時間計算書!L77))</f>
        <v/>
      </c>
      <c r="M77" s="220" t="str">
        <f>IF(B77="","",IF(時間計算書!M77="","",時間計算書!M77))</f>
        <v/>
      </c>
      <c r="N77" s="95" t="str">
        <f>""</f>
        <v/>
      </c>
      <c r="O77" s="161">
        <f t="shared" si="26"/>
        <v>0.33333333333333331</v>
      </c>
      <c r="P77" s="160" t="str">
        <f>""</f>
        <v/>
      </c>
      <c r="Q77" s="49" t="str">
        <f>""</f>
        <v/>
      </c>
      <c r="R77" s="49" t="str">
        <f>""</f>
        <v/>
      </c>
      <c r="S77" s="50" t="str">
        <f>""</f>
        <v/>
      </c>
      <c r="T77" s="202" t="str">
        <f>""</f>
        <v/>
      </c>
      <c r="U77" s="50" t="str">
        <f>""</f>
        <v/>
      </c>
      <c r="V77" s="51" t="str">
        <f>""</f>
        <v/>
      </c>
      <c r="W77" s="96">
        <v>0</v>
      </c>
      <c r="X77" s="97">
        <v>0</v>
      </c>
      <c r="Y77" s="97">
        <v>0</v>
      </c>
      <c r="Z77" s="97">
        <v>0</v>
      </c>
      <c r="AA77" s="97">
        <v>0</v>
      </c>
      <c r="AB77" s="97">
        <v>0</v>
      </c>
      <c r="AC77" s="97">
        <v>0</v>
      </c>
      <c r="AD77" s="98">
        <v>0</v>
      </c>
      <c r="AE77" s="88" t="str">
        <f t="shared" si="18"/>
        <v/>
      </c>
      <c r="AF77" s="161" t="str">
        <f t="shared" si="19"/>
        <v/>
      </c>
      <c r="AG77" s="161" t="str">
        <f t="shared" si="20"/>
        <v/>
      </c>
      <c r="AH77" s="161" t="str">
        <f t="shared" si="21"/>
        <v/>
      </c>
      <c r="AI77" s="161" t="str">
        <f t="shared" si="22"/>
        <v/>
      </c>
      <c r="AJ77" s="161" t="str">
        <f t="shared" si="23"/>
        <v/>
      </c>
      <c r="AK77" s="161" t="str">
        <f t="shared" si="24"/>
        <v/>
      </c>
      <c r="AL77" s="223" t="str">
        <f t="shared" si="25"/>
        <v/>
      </c>
      <c r="AM77" s="2"/>
      <c r="AN77" s="2"/>
      <c r="AO77" s="2"/>
    </row>
    <row r="78" spans="1:41" ht="11.25" customHeight="1" x14ac:dyDescent="0.15">
      <c r="A78" s="802"/>
      <c r="B78" s="66">
        <f t="shared" si="17"/>
        <v>44359</v>
      </c>
      <c r="C78" s="67">
        <f t="shared" si="15"/>
        <v>44359</v>
      </c>
      <c r="D78" s="68">
        <f t="shared" si="16"/>
        <v>44359</v>
      </c>
      <c r="E78" s="225" t="str">
        <f>IF(B78="","",IF(時間計算書!E78="","",時間計算書!E78))</f>
        <v/>
      </c>
      <c r="F78" s="94">
        <f>IF(B78="","",IF(時間計算書!O78="","",時間計算書!O78))</f>
        <v>0.33333333333333331</v>
      </c>
      <c r="G78" s="229" t="str">
        <f>IF(B78="","",IF(時間計算書!G78="","",時間計算書!G78))</f>
        <v/>
      </c>
      <c r="H78" s="94" t="str">
        <f>IF(B78="","",IF(時間計算書!H78="","",時間計算書!H78))</f>
        <v/>
      </c>
      <c r="I78" s="94" t="str">
        <f>IF(B78="","",IF(時間計算書!I78="","",時間計算書!I78))</f>
        <v/>
      </c>
      <c r="J78" s="94" t="str">
        <f>IF(B78="","",IF(時間計算書!J78="","",時間計算書!J78))</f>
        <v/>
      </c>
      <c r="K78" s="94" t="str">
        <f>IF(B78="","",IF(時間計算書!K78="","",時間計算書!K78))</f>
        <v/>
      </c>
      <c r="L78" s="94" t="str">
        <f>IF(B78="","",IF(時間計算書!L78="","",時間計算書!L78))</f>
        <v/>
      </c>
      <c r="M78" s="220" t="str">
        <f>IF(B78="","",IF(時間計算書!M78="","",時間計算書!M78))</f>
        <v/>
      </c>
      <c r="N78" s="95" t="str">
        <f>""</f>
        <v/>
      </c>
      <c r="O78" s="161">
        <f t="shared" si="26"/>
        <v>0.33333333333333331</v>
      </c>
      <c r="P78" s="160" t="str">
        <f>""</f>
        <v/>
      </c>
      <c r="Q78" s="49" t="str">
        <f>""</f>
        <v/>
      </c>
      <c r="R78" s="49" t="str">
        <f>""</f>
        <v/>
      </c>
      <c r="S78" s="50" t="str">
        <f>""</f>
        <v/>
      </c>
      <c r="T78" s="202" t="str">
        <f>""</f>
        <v/>
      </c>
      <c r="U78" s="50" t="str">
        <f>""</f>
        <v/>
      </c>
      <c r="V78" s="51" t="str">
        <f>""</f>
        <v/>
      </c>
      <c r="W78" s="96">
        <v>0</v>
      </c>
      <c r="X78" s="97">
        <v>0</v>
      </c>
      <c r="Y78" s="97">
        <v>0</v>
      </c>
      <c r="Z78" s="97">
        <v>0</v>
      </c>
      <c r="AA78" s="97">
        <v>0</v>
      </c>
      <c r="AB78" s="97">
        <v>0</v>
      </c>
      <c r="AC78" s="97">
        <v>0</v>
      </c>
      <c r="AD78" s="98">
        <v>0</v>
      </c>
      <c r="AE78" s="88" t="str">
        <f t="shared" si="18"/>
        <v/>
      </c>
      <c r="AF78" s="161" t="str">
        <f t="shared" si="19"/>
        <v/>
      </c>
      <c r="AG78" s="161" t="str">
        <f t="shared" si="20"/>
        <v/>
      </c>
      <c r="AH78" s="161" t="str">
        <f t="shared" si="21"/>
        <v/>
      </c>
      <c r="AI78" s="161" t="str">
        <f t="shared" si="22"/>
        <v/>
      </c>
      <c r="AJ78" s="161" t="str">
        <f t="shared" si="23"/>
        <v/>
      </c>
      <c r="AK78" s="161" t="str">
        <f t="shared" si="24"/>
        <v/>
      </c>
      <c r="AL78" s="223" t="str">
        <f t="shared" si="25"/>
        <v/>
      </c>
      <c r="AM78" s="2"/>
      <c r="AN78" s="2"/>
      <c r="AO78" s="2"/>
    </row>
    <row r="79" spans="1:41" ht="11.25" customHeight="1" x14ac:dyDescent="0.15">
      <c r="A79" s="802"/>
      <c r="B79" s="66">
        <f t="shared" si="17"/>
        <v>44360</v>
      </c>
      <c r="C79" s="67">
        <f t="shared" si="15"/>
        <v>44360</v>
      </c>
      <c r="D79" s="68">
        <f t="shared" si="16"/>
        <v>44360</v>
      </c>
      <c r="E79" s="225" t="str">
        <f>IF(B79="","",IF(時間計算書!E79="","",時間計算書!E79))</f>
        <v/>
      </c>
      <c r="F79" s="94">
        <f>IF(B79="","",IF(時間計算書!O79="","",時間計算書!O79))</f>
        <v>0.33333333333333331</v>
      </c>
      <c r="G79" s="229" t="str">
        <f>IF(B79="","",IF(時間計算書!G79="","",時間計算書!G79))</f>
        <v/>
      </c>
      <c r="H79" s="94" t="str">
        <f>IF(B79="","",IF(時間計算書!H79="","",時間計算書!H79))</f>
        <v/>
      </c>
      <c r="I79" s="94" t="str">
        <f>IF(B79="","",IF(時間計算書!I79="","",時間計算書!I79))</f>
        <v/>
      </c>
      <c r="J79" s="94" t="str">
        <f>IF(B79="","",IF(時間計算書!J79="","",時間計算書!J79))</f>
        <v/>
      </c>
      <c r="K79" s="94" t="str">
        <f>IF(B79="","",IF(時間計算書!K79="","",時間計算書!K79))</f>
        <v/>
      </c>
      <c r="L79" s="94" t="str">
        <f>IF(B79="","",IF(時間計算書!L79="","",時間計算書!L79))</f>
        <v/>
      </c>
      <c r="M79" s="220" t="str">
        <f>IF(B79="","",IF(時間計算書!M79="","",時間計算書!M79))</f>
        <v/>
      </c>
      <c r="N79" s="95" t="str">
        <f>""</f>
        <v/>
      </c>
      <c r="O79" s="161">
        <f t="shared" si="26"/>
        <v>0.33333333333333331</v>
      </c>
      <c r="P79" s="160" t="str">
        <f>""</f>
        <v/>
      </c>
      <c r="Q79" s="49" t="str">
        <f>""</f>
        <v/>
      </c>
      <c r="R79" s="49" t="str">
        <f>""</f>
        <v/>
      </c>
      <c r="S79" s="50" t="str">
        <f>""</f>
        <v/>
      </c>
      <c r="T79" s="202" t="str">
        <f>""</f>
        <v/>
      </c>
      <c r="U79" s="50" t="str">
        <f>""</f>
        <v/>
      </c>
      <c r="V79" s="51" t="str">
        <f>""</f>
        <v/>
      </c>
      <c r="W79" s="96">
        <v>0</v>
      </c>
      <c r="X79" s="97">
        <v>0</v>
      </c>
      <c r="Y79" s="97">
        <v>0</v>
      </c>
      <c r="Z79" s="97">
        <v>0</v>
      </c>
      <c r="AA79" s="97">
        <v>0</v>
      </c>
      <c r="AB79" s="97">
        <v>0</v>
      </c>
      <c r="AC79" s="97">
        <v>0</v>
      </c>
      <c r="AD79" s="98">
        <v>0</v>
      </c>
      <c r="AE79" s="88" t="str">
        <f t="shared" si="18"/>
        <v/>
      </c>
      <c r="AF79" s="161" t="str">
        <f t="shared" si="19"/>
        <v/>
      </c>
      <c r="AG79" s="161" t="str">
        <f t="shared" si="20"/>
        <v/>
      </c>
      <c r="AH79" s="161" t="str">
        <f t="shared" si="21"/>
        <v/>
      </c>
      <c r="AI79" s="161" t="str">
        <f t="shared" si="22"/>
        <v/>
      </c>
      <c r="AJ79" s="161" t="str">
        <f t="shared" si="23"/>
        <v/>
      </c>
      <c r="AK79" s="161" t="str">
        <f t="shared" si="24"/>
        <v/>
      </c>
      <c r="AL79" s="223" t="str">
        <f t="shared" si="25"/>
        <v/>
      </c>
      <c r="AM79" s="2"/>
      <c r="AN79" s="2"/>
      <c r="AO79" s="2"/>
    </row>
    <row r="80" spans="1:41" ht="11.25" customHeight="1" x14ac:dyDescent="0.15">
      <c r="A80" s="802"/>
      <c r="B80" s="66">
        <f t="shared" si="17"/>
        <v>44361</v>
      </c>
      <c r="C80" s="67">
        <f t="shared" si="15"/>
        <v>44361</v>
      </c>
      <c r="D80" s="68">
        <f t="shared" si="16"/>
        <v>44361</v>
      </c>
      <c r="E80" s="225" t="str">
        <f>IF(B80="","",IF(時間計算書!E80="","",時間計算書!E80))</f>
        <v/>
      </c>
      <c r="F80" s="94">
        <f>IF(B80="","",IF(時間計算書!O80="","",時間計算書!O80))</f>
        <v>0.33333333333333331</v>
      </c>
      <c r="G80" s="229" t="str">
        <f>IF(B80="","",IF(時間計算書!G80="","",時間計算書!G80))</f>
        <v/>
      </c>
      <c r="H80" s="94" t="str">
        <f>IF(B80="","",IF(時間計算書!H80="","",時間計算書!H80))</f>
        <v/>
      </c>
      <c r="I80" s="94" t="str">
        <f>IF(B80="","",IF(時間計算書!I80="","",時間計算書!I80))</f>
        <v/>
      </c>
      <c r="J80" s="94" t="str">
        <f>IF(B80="","",IF(時間計算書!J80="","",時間計算書!J80))</f>
        <v/>
      </c>
      <c r="K80" s="94" t="str">
        <f>IF(B80="","",IF(時間計算書!K80="","",時間計算書!K80))</f>
        <v/>
      </c>
      <c r="L80" s="94" t="str">
        <f>IF(B80="","",IF(時間計算書!L80="","",時間計算書!L80))</f>
        <v/>
      </c>
      <c r="M80" s="220" t="str">
        <f>IF(B80="","",IF(時間計算書!M80="","",時間計算書!M80))</f>
        <v/>
      </c>
      <c r="N80" s="95" t="str">
        <f>""</f>
        <v/>
      </c>
      <c r="O80" s="161">
        <f t="shared" si="26"/>
        <v>0.33333333333333331</v>
      </c>
      <c r="P80" s="160" t="str">
        <f>""</f>
        <v/>
      </c>
      <c r="Q80" s="49" t="str">
        <f>""</f>
        <v/>
      </c>
      <c r="R80" s="49" t="str">
        <f>""</f>
        <v/>
      </c>
      <c r="S80" s="50" t="str">
        <f>""</f>
        <v/>
      </c>
      <c r="T80" s="202" t="str">
        <f>""</f>
        <v/>
      </c>
      <c r="U80" s="50" t="str">
        <f>""</f>
        <v/>
      </c>
      <c r="V80" s="51" t="str">
        <f>""</f>
        <v/>
      </c>
      <c r="W80" s="96">
        <v>0</v>
      </c>
      <c r="X80" s="97">
        <v>0</v>
      </c>
      <c r="Y80" s="97">
        <v>0</v>
      </c>
      <c r="Z80" s="97">
        <v>0</v>
      </c>
      <c r="AA80" s="97">
        <v>0</v>
      </c>
      <c r="AB80" s="97">
        <v>0</v>
      </c>
      <c r="AC80" s="97">
        <v>0</v>
      </c>
      <c r="AD80" s="98">
        <v>0</v>
      </c>
      <c r="AE80" s="88" t="str">
        <f t="shared" si="18"/>
        <v/>
      </c>
      <c r="AF80" s="161" t="str">
        <f t="shared" si="19"/>
        <v/>
      </c>
      <c r="AG80" s="161" t="str">
        <f t="shared" si="20"/>
        <v/>
      </c>
      <c r="AH80" s="161" t="str">
        <f t="shared" si="21"/>
        <v/>
      </c>
      <c r="AI80" s="161" t="str">
        <f t="shared" si="22"/>
        <v/>
      </c>
      <c r="AJ80" s="161" t="str">
        <f t="shared" si="23"/>
        <v/>
      </c>
      <c r="AK80" s="161" t="str">
        <f t="shared" si="24"/>
        <v/>
      </c>
      <c r="AL80" s="223" t="str">
        <f t="shared" si="25"/>
        <v/>
      </c>
      <c r="AM80" s="2"/>
      <c r="AN80" s="2"/>
      <c r="AO80" s="2"/>
    </row>
    <row r="81" spans="1:41" ht="11.25" customHeight="1" x14ac:dyDescent="0.15">
      <c r="A81" s="802"/>
      <c r="B81" s="66">
        <f t="shared" si="17"/>
        <v>44362</v>
      </c>
      <c r="C81" s="67">
        <f t="shared" si="15"/>
        <v>44362</v>
      </c>
      <c r="D81" s="68">
        <f t="shared" si="16"/>
        <v>44362</v>
      </c>
      <c r="E81" s="225" t="str">
        <f>IF(B81="","",IF(時間計算書!E81="","",時間計算書!E81))</f>
        <v/>
      </c>
      <c r="F81" s="94">
        <f>IF(B81="","",IF(時間計算書!O81="","",時間計算書!O81))</f>
        <v>0.33333333333333331</v>
      </c>
      <c r="G81" s="229" t="str">
        <f>IF(B81="","",IF(時間計算書!G81="","",時間計算書!G81))</f>
        <v/>
      </c>
      <c r="H81" s="94" t="str">
        <f>IF(B81="","",IF(時間計算書!H81="","",時間計算書!H81))</f>
        <v/>
      </c>
      <c r="I81" s="94" t="str">
        <f>IF(B81="","",IF(時間計算書!I81="","",時間計算書!I81))</f>
        <v/>
      </c>
      <c r="J81" s="94" t="str">
        <f>IF(B81="","",IF(時間計算書!J81="","",時間計算書!J81))</f>
        <v/>
      </c>
      <c r="K81" s="94" t="str">
        <f>IF(B81="","",IF(時間計算書!K81="","",時間計算書!K81))</f>
        <v/>
      </c>
      <c r="L81" s="94" t="str">
        <f>IF(B81="","",IF(時間計算書!L81="","",時間計算書!L81))</f>
        <v/>
      </c>
      <c r="M81" s="220" t="str">
        <f>IF(B81="","",IF(時間計算書!M81="","",時間計算書!M81))</f>
        <v/>
      </c>
      <c r="N81" s="95" t="str">
        <f>""</f>
        <v/>
      </c>
      <c r="O81" s="161">
        <f t="shared" si="26"/>
        <v>0.33333333333333331</v>
      </c>
      <c r="P81" s="160" t="str">
        <f>""</f>
        <v/>
      </c>
      <c r="Q81" s="49" t="str">
        <f>""</f>
        <v/>
      </c>
      <c r="R81" s="49" t="str">
        <f>""</f>
        <v/>
      </c>
      <c r="S81" s="50" t="str">
        <f>""</f>
        <v/>
      </c>
      <c r="T81" s="202" t="str">
        <f>""</f>
        <v/>
      </c>
      <c r="U81" s="50" t="str">
        <f>""</f>
        <v/>
      </c>
      <c r="V81" s="51" t="str">
        <f>""</f>
        <v/>
      </c>
      <c r="W81" s="96">
        <v>0</v>
      </c>
      <c r="X81" s="97">
        <v>0</v>
      </c>
      <c r="Y81" s="97">
        <v>0</v>
      </c>
      <c r="Z81" s="97">
        <v>0</v>
      </c>
      <c r="AA81" s="97">
        <v>0</v>
      </c>
      <c r="AB81" s="97">
        <v>0</v>
      </c>
      <c r="AC81" s="97">
        <v>0</v>
      </c>
      <c r="AD81" s="98">
        <v>0</v>
      </c>
      <c r="AE81" s="88" t="str">
        <f t="shared" si="18"/>
        <v/>
      </c>
      <c r="AF81" s="161" t="str">
        <f t="shared" si="19"/>
        <v/>
      </c>
      <c r="AG81" s="161" t="str">
        <f t="shared" si="20"/>
        <v/>
      </c>
      <c r="AH81" s="161" t="str">
        <f t="shared" si="21"/>
        <v/>
      </c>
      <c r="AI81" s="161" t="str">
        <f t="shared" si="22"/>
        <v/>
      </c>
      <c r="AJ81" s="161" t="str">
        <f t="shared" si="23"/>
        <v/>
      </c>
      <c r="AK81" s="161" t="str">
        <f t="shared" si="24"/>
        <v/>
      </c>
      <c r="AL81" s="223" t="str">
        <f t="shared" si="25"/>
        <v/>
      </c>
      <c r="AM81" s="2"/>
      <c r="AN81" s="2"/>
      <c r="AO81" s="2"/>
    </row>
    <row r="82" spans="1:41" ht="11.25" customHeight="1" x14ac:dyDescent="0.15">
      <c r="A82" s="802"/>
      <c r="B82" s="66">
        <f t="shared" si="17"/>
        <v>44363</v>
      </c>
      <c r="C82" s="67">
        <f t="shared" si="15"/>
        <v>44363</v>
      </c>
      <c r="D82" s="68">
        <f t="shared" si="16"/>
        <v>44363</v>
      </c>
      <c r="E82" s="225" t="str">
        <f>IF(B82="","",IF(時間計算書!E82="","",時間計算書!E82))</f>
        <v/>
      </c>
      <c r="F82" s="94">
        <f>IF(B82="","",IF(時間計算書!O82="","",時間計算書!O82))</f>
        <v>0.33333333333333331</v>
      </c>
      <c r="G82" s="229" t="str">
        <f>IF(B82="","",IF(時間計算書!G82="","",時間計算書!G82))</f>
        <v/>
      </c>
      <c r="H82" s="94" t="str">
        <f>IF(B82="","",IF(時間計算書!H82="","",時間計算書!H82))</f>
        <v/>
      </c>
      <c r="I82" s="94" t="str">
        <f>IF(B82="","",IF(時間計算書!I82="","",時間計算書!I82))</f>
        <v/>
      </c>
      <c r="J82" s="94" t="str">
        <f>IF(B82="","",IF(時間計算書!J82="","",時間計算書!J82))</f>
        <v/>
      </c>
      <c r="K82" s="94" t="str">
        <f>IF(B82="","",IF(時間計算書!K82="","",時間計算書!K82))</f>
        <v/>
      </c>
      <c r="L82" s="94" t="str">
        <f>IF(B82="","",IF(時間計算書!L82="","",時間計算書!L82))</f>
        <v/>
      </c>
      <c r="M82" s="220" t="str">
        <f>IF(B82="","",IF(時間計算書!M82="","",時間計算書!M82))</f>
        <v/>
      </c>
      <c r="N82" s="95" t="str">
        <f>""</f>
        <v/>
      </c>
      <c r="O82" s="161">
        <f t="shared" si="26"/>
        <v>0.33333333333333331</v>
      </c>
      <c r="P82" s="160" t="str">
        <f>""</f>
        <v/>
      </c>
      <c r="Q82" s="49" t="str">
        <f>""</f>
        <v/>
      </c>
      <c r="R82" s="49" t="str">
        <f>""</f>
        <v/>
      </c>
      <c r="S82" s="50" t="str">
        <f>""</f>
        <v/>
      </c>
      <c r="T82" s="202" t="str">
        <f>""</f>
        <v/>
      </c>
      <c r="U82" s="50" t="str">
        <f>""</f>
        <v/>
      </c>
      <c r="V82" s="51" t="str">
        <f>""</f>
        <v/>
      </c>
      <c r="W82" s="96">
        <v>0</v>
      </c>
      <c r="X82" s="97">
        <v>0</v>
      </c>
      <c r="Y82" s="97">
        <v>0</v>
      </c>
      <c r="Z82" s="97">
        <v>0</v>
      </c>
      <c r="AA82" s="97">
        <v>0</v>
      </c>
      <c r="AB82" s="97">
        <v>0</v>
      </c>
      <c r="AC82" s="97">
        <v>0</v>
      </c>
      <c r="AD82" s="98">
        <v>0</v>
      </c>
      <c r="AE82" s="88" t="str">
        <f t="shared" si="18"/>
        <v/>
      </c>
      <c r="AF82" s="161" t="str">
        <f t="shared" si="19"/>
        <v/>
      </c>
      <c r="AG82" s="161" t="str">
        <f t="shared" si="20"/>
        <v/>
      </c>
      <c r="AH82" s="161" t="str">
        <f t="shared" si="21"/>
        <v/>
      </c>
      <c r="AI82" s="161" t="str">
        <f t="shared" si="22"/>
        <v/>
      </c>
      <c r="AJ82" s="161" t="str">
        <f t="shared" si="23"/>
        <v/>
      </c>
      <c r="AK82" s="161" t="str">
        <f t="shared" si="24"/>
        <v/>
      </c>
      <c r="AL82" s="223" t="str">
        <f t="shared" si="25"/>
        <v/>
      </c>
      <c r="AM82" s="2"/>
      <c r="AN82" s="2"/>
      <c r="AO82" s="2"/>
    </row>
    <row r="83" spans="1:41" ht="11.25" customHeight="1" x14ac:dyDescent="0.15">
      <c r="A83" s="802"/>
      <c r="B83" s="66">
        <f t="shared" si="17"/>
        <v>44364</v>
      </c>
      <c r="C83" s="67">
        <f t="shared" si="15"/>
        <v>44364</v>
      </c>
      <c r="D83" s="68">
        <f t="shared" si="16"/>
        <v>44364</v>
      </c>
      <c r="E83" s="225" t="str">
        <f>IF(B83="","",IF(時間計算書!E83="","",時間計算書!E83))</f>
        <v/>
      </c>
      <c r="F83" s="94">
        <f>IF(B83="","",IF(時間計算書!O83="","",時間計算書!O83))</f>
        <v>0.33333333333333331</v>
      </c>
      <c r="G83" s="229" t="str">
        <f>IF(B83="","",IF(時間計算書!G83="","",時間計算書!G83))</f>
        <v/>
      </c>
      <c r="H83" s="94" t="str">
        <f>IF(B83="","",IF(時間計算書!H83="","",時間計算書!H83))</f>
        <v/>
      </c>
      <c r="I83" s="94" t="str">
        <f>IF(B83="","",IF(時間計算書!I83="","",時間計算書!I83))</f>
        <v/>
      </c>
      <c r="J83" s="94" t="str">
        <f>IF(B83="","",IF(時間計算書!J83="","",時間計算書!J83))</f>
        <v/>
      </c>
      <c r="K83" s="94" t="str">
        <f>IF(B83="","",IF(時間計算書!K83="","",時間計算書!K83))</f>
        <v/>
      </c>
      <c r="L83" s="94" t="str">
        <f>IF(B83="","",IF(時間計算書!L83="","",時間計算書!L83))</f>
        <v/>
      </c>
      <c r="M83" s="220" t="str">
        <f>IF(B83="","",IF(時間計算書!M83="","",時間計算書!M83))</f>
        <v/>
      </c>
      <c r="N83" s="95" t="str">
        <f>""</f>
        <v/>
      </c>
      <c r="O83" s="161">
        <f t="shared" si="26"/>
        <v>0.33333333333333331</v>
      </c>
      <c r="P83" s="160" t="str">
        <f>""</f>
        <v/>
      </c>
      <c r="Q83" s="49" t="str">
        <f>""</f>
        <v/>
      </c>
      <c r="R83" s="49" t="str">
        <f>""</f>
        <v/>
      </c>
      <c r="S83" s="50" t="str">
        <f>""</f>
        <v/>
      </c>
      <c r="T83" s="202" t="str">
        <f>""</f>
        <v/>
      </c>
      <c r="U83" s="50" t="str">
        <f>""</f>
        <v/>
      </c>
      <c r="V83" s="51" t="str">
        <f>""</f>
        <v/>
      </c>
      <c r="W83" s="96">
        <v>0</v>
      </c>
      <c r="X83" s="97">
        <v>0</v>
      </c>
      <c r="Y83" s="97">
        <v>0</v>
      </c>
      <c r="Z83" s="97">
        <v>0</v>
      </c>
      <c r="AA83" s="97">
        <v>0</v>
      </c>
      <c r="AB83" s="97">
        <v>0</v>
      </c>
      <c r="AC83" s="97">
        <v>0</v>
      </c>
      <c r="AD83" s="98">
        <v>0</v>
      </c>
      <c r="AE83" s="88" t="str">
        <f t="shared" si="18"/>
        <v/>
      </c>
      <c r="AF83" s="161" t="str">
        <f t="shared" si="19"/>
        <v/>
      </c>
      <c r="AG83" s="161" t="str">
        <f t="shared" si="20"/>
        <v/>
      </c>
      <c r="AH83" s="161" t="str">
        <f t="shared" si="21"/>
        <v/>
      </c>
      <c r="AI83" s="161" t="str">
        <f t="shared" si="22"/>
        <v/>
      </c>
      <c r="AJ83" s="161" t="str">
        <f t="shared" si="23"/>
        <v/>
      </c>
      <c r="AK83" s="161" t="str">
        <f t="shared" si="24"/>
        <v/>
      </c>
      <c r="AL83" s="223" t="str">
        <f t="shared" si="25"/>
        <v/>
      </c>
      <c r="AM83" s="2"/>
      <c r="AN83" s="2"/>
      <c r="AO83" s="2"/>
    </row>
    <row r="84" spans="1:41" ht="11.25" customHeight="1" x14ac:dyDescent="0.15">
      <c r="A84" s="802"/>
      <c r="B84" s="66">
        <f t="shared" si="17"/>
        <v>44365</v>
      </c>
      <c r="C84" s="67">
        <f t="shared" si="15"/>
        <v>44365</v>
      </c>
      <c r="D84" s="68">
        <f t="shared" si="16"/>
        <v>44365</v>
      </c>
      <c r="E84" s="225" t="str">
        <f>IF(B84="","",IF(時間計算書!E84="","",時間計算書!E84))</f>
        <v/>
      </c>
      <c r="F84" s="94">
        <f>IF(B84="","",IF(時間計算書!O84="","",時間計算書!O84))</f>
        <v>0.33333333333333331</v>
      </c>
      <c r="G84" s="229" t="str">
        <f>IF(B84="","",IF(時間計算書!G84="","",時間計算書!G84))</f>
        <v/>
      </c>
      <c r="H84" s="94" t="str">
        <f>IF(B84="","",IF(時間計算書!H84="","",時間計算書!H84))</f>
        <v/>
      </c>
      <c r="I84" s="94" t="str">
        <f>IF(B84="","",IF(時間計算書!I84="","",時間計算書!I84))</f>
        <v/>
      </c>
      <c r="J84" s="94" t="str">
        <f>IF(B84="","",IF(時間計算書!J84="","",時間計算書!J84))</f>
        <v/>
      </c>
      <c r="K84" s="94" t="str">
        <f>IF(B84="","",IF(時間計算書!K84="","",時間計算書!K84))</f>
        <v/>
      </c>
      <c r="L84" s="94" t="str">
        <f>IF(B84="","",IF(時間計算書!L84="","",時間計算書!L84))</f>
        <v/>
      </c>
      <c r="M84" s="220" t="str">
        <f>IF(B84="","",IF(時間計算書!M84="","",時間計算書!M84))</f>
        <v/>
      </c>
      <c r="N84" s="95" t="str">
        <f>""</f>
        <v/>
      </c>
      <c r="O84" s="161">
        <f t="shared" si="26"/>
        <v>0.33333333333333331</v>
      </c>
      <c r="P84" s="160" t="str">
        <f>""</f>
        <v/>
      </c>
      <c r="Q84" s="49" t="str">
        <f>""</f>
        <v/>
      </c>
      <c r="R84" s="49" t="str">
        <f>""</f>
        <v/>
      </c>
      <c r="S84" s="50" t="str">
        <f>""</f>
        <v/>
      </c>
      <c r="T84" s="202" t="str">
        <f>""</f>
        <v/>
      </c>
      <c r="U84" s="50" t="str">
        <f>""</f>
        <v/>
      </c>
      <c r="V84" s="51" t="str">
        <f>""</f>
        <v/>
      </c>
      <c r="W84" s="96">
        <v>0</v>
      </c>
      <c r="X84" s="97">
        <v>0</v>
      </c>
      <c r="Y84" s="97">
        <v>0</v>
      </c>
      <c r="Z84" s="97">
        <v>0</v>
      </c>
      <c r="AA84" s="97">
        <v>0</v>
      </c>
      <c r="AB84" s="97">
        <v>0</v>
      </c>
      <c r="AC84" s="97">
        <v>0</v>
      </c>
      <c r="AD84" s="98">
        <v>0</v>
      </c>
      <c r="AE84" s="88" t="str">
        <f t="shared" si="18"/>
        <v/>
      </c>
      <c r="AF84" s="161" t="str">
        <f t="shared" si="19"/>
        <v/>
      </c>
      <c r="AG84" s="161" t="str">
        <f t="shared" si="20"/>
        <v/>
      </c>
      <c r="AH84" s="161" t="str">
        <f t="shared" si="21"/>
        <v/>
      </c>
      <c r="AI84" s="161" t="str">
        <f t="shared" si="22"/>
        <v/>
      </c>
      <c r="AJ84" s="161" t="str">
        <f t="shared" si="23"/>
        <v/>
      </c>
      <c r="AK84" s="161" t="str">
        <f t="shared" si="24"/>
        <v/>
      </c>
      <c r="AL84" s="223" t="str">
        <f t="shared" si="25"/>
        <v/>
      </c>
      <c r="AM84" s="2"/>
      <c r="AN84" s="2"/>
      <c r="AO84" s="2"/>
    </row>
    <row r="85" spans="1:41" ht="11.25" customHeight="1" x14ac:dyDescent="0.15">
      <c r="A85" s="802"/>
      <c r="B85" s="66">
        <f t="shared" si="17"/>
        <v>44366</v>
      </c>
      <c r="C85" s="67">
        <f t="shared" si="15"/>
        <v>44366</v>
      </c>
      <c r="D85" s="68">
        <f t="shared" si="16"/>
        <v>44366</v>
      </c>
      <c r="E85" s="225" t="str">
        <f>IF(B85="","",IF(時間計算書!E85="","",時間計算書!E85))</f>
        <v/>
      </c>
      <c r="F85" s="94">
        <f>IF(B85="","",IF(時間計算書!O85="","",時間計算書!O85))</f>
        <v>0.33333333333333331</v>
      </c>
      <c r="G85" s="229" t="str">
        <f>IF(B85="","",IF(時間計算書!G85="","",時間計算書!G85))</f>
        <v/>
      </c>
      <c r="H85" s="94" t="str">
        <f>IF(B85="","",IF(時間計算書!H85="","",時間計算書!H85))</f>
        <v/>
      </c>
      <c r="I85" s="94" t="str">
        <f>IF(B85="","",IF(時間計算書!I85="","",時間計算書!I85))</f>
        <v/>
      </c>
      <c r="J85" s="94" t="str">
        <f>IF(B85="","",IF(時間計算書!J85="","",時間計算書!J85))</f>
        <v/>
      </c>
      <c r="K85" s="94" t="str">
        <f>IF(B85="","",IF(時間計算書!K85="","",時間計算書!K85))</f>
        <v/>
      </c>
      <c r="L85" s="94" t="str">
        <f>IF(B85="","",IF(時間計算書!L85="","",時間計算書!L85))</f>
        <v/>
      </c>
      <c r="M85" s="220" t="str">
        <f>IF(B85="","",IF(時間計算書!M85="","",時間計算書!M85))</f>
        <v/>
      </c>
      <c r="N85" s="95" t="str">
        <f>""</f>
        <v/>
      </c>
      <c r="O85" s="161">
        <f t="shared" si="26"/>
        <v>0.33333333333333331</v>
      </c>
      <c r="P85" s="160" t="str">
        <f>""</f>
        <v/>
      </c>
      <c r="Q85" s="49" t="str">
        <f>""</f>
        <v/>
      </c>
      <c r="R85" s="49" t="str">
        <f>""</f>
        <v/>
      </c>
      <c r="S85" s="50" t="str">
        <f>""</f>
        <v/>
      </c>
      <c r="T85" s="202" t="str">
        <f>""</f>
        <v/>
      </c>
      <c r="U85" s="50" t="str">
        <f>""</f>
        <v/>
      </c>
      <c r="V85" s="51" t="str">
        <f>""</f>
        <v/>
      </c>
      <c r="W85" s="96">
        <v>0</v>
      </c>
      <c r="X85" s="97">
        <v>0</v>
      </c>
      <c r="Y85" s="97">
        <v>0</v>
      </c>
      <c r="Z85" s="97">
        <v>0</v>
      </c>
      <c r="AA85" s="97">
        <v>0</v>
      </c>
      <c r="AB85" s="97">
        <v>0</v>
      </c>
      <c r="AC85" s="97">
        <v>0</v>
      </c>
      <c r="AD85" s="98">
        <v>0</v>
      </c>
      <c r="AE85" s="88" t="str">
        <f t="shared" si="18"/>
        <v/>
      </c>
      <c r="AF85" s="161" t="str">
        <f t="shared" si="19"/>
        <v/>
      </c>
      <c r="AG85" s="161" t="str">
        <f t="shared" si="20"/>
        <v/>
      </c>
      <c r="AH85" s="161" t="str">
        <f t="shared" si="21"/>
        <v/>
      </c>
      <c r="AI85" s="161" t="str">
        <f t="shared" si="22"/>
        <v/>
      </c>
      <c r="AJ85" s="161" t="str">
        <f t="shared" si="23"/>
        <v/>
      </c>
      <c r="AK85" s="161" t="str">
        <f t="shared" si="24"/>
        <v/>
      </c>
      <c r="AL85" s="223" t="str">
        <f t="shared" si="25"/>
        <v/>
      </c>
      <c r="AM85" s="2"/>
      <c r="AN85" s="2"/>
      <c r="AO85" s="2"/>
    </row>
    <row r="86" spans="1:41" ht="11.25" customHeight="1" x14ac:dyDescent="0.15">
      <c r="A86" s="802"/>
      <c r="B86" s="66">
        <f t="shared" si="17"/>
        <v>44367</v>
      </c>
      <c r="C86" s="67">
        <f t="shared" si="15"/>
        <v>44367</v>
      </c>
      <c r="D86" s="68">
        <f t="shared" si="16"/>
        <v>44367</v>
      </c>
      <c r="E86" s="225" t="str">
        <f>IF(B86="","",IF(時間計算書!E86="","",時間計算書!E86))</f>
        <v/>
      </c>
      <c r="F86" s="94">
        <f>IF(B86="","",IF(時間計算書!O86="","",時間計算書!O86))</f>
        <v>0.33333333333333331</v>
      </c>
      <c r="G86" s="229" t="str">
        <f>IF(B86="","",IF(時間計算書!G86="","",時間計算書!G86))</f>
        <v/>
      </c>
      <c r="H86" s="94" t="str">
        <f>IF(B86="","",IF(時間計算書!H86="","",時間計算書!H86))</f>
        <v/>
      </c>
      <c r="I86" s="94" t="str">
        <f>IF(B86="","",IF(時間計算書!I86="","",時間計算書!I86))</f>
        <v/>
      </c>
      <c r="J86" s="94" t="str">
        <f>IF(B86="","",IF(時間計算書!J86="","",時間計算書!J86))</f>
        <v/>
      </c>
      <c r="K86" s="94" t="str">
        <f>IF(B86="","",IF(時間計算書!K86="","",時間計算書!K86))</f>
        <v/>
      </c>
      <c r="L86" s="94" t="str">
        <f>IF(B86="","",IF(時間計算書!L86="","",時間計算書!L86))</f>
        <v/>
      </c>
      <c r="M86" s="220" t="str">
        <f>IF(B86="","",IF(時間計算書!M86="","",時間計算書!M86))</f>
        <v/>
      </c>
      <c r="N86" s="95" t="str">
        <f>""</f>
        <v/>
      </c>
      <c r="O86" s="161">
        <f t="shared" si="26"/>
        <v>0.33333333333333331</v>
      </c>
      <c r="P86" s="160" t="str">
        <f>""</f>
        <v/>
      </c>
      <c r="Q86" s="49" t="str">
        <f>""</f>
        <v/>
      </c>
      <c r="R86" s="49" t="str">
        <f>""</f>
        <v/>
      </c>
      <c r="S86" s="50" t="str">
        <f>""</f>
        <v/>
      </c>
      <c r="T86" s="202" t="str">
        <f>""</f>
        <v/>
      </c>
      <c r="U86" s="50" t="str">
        <f>""</f>
        <v/>
      </c>
      <c r="V86" s="51" t="str">
        <f>""</f>
        <v/>
      </c>
      <c r="W86" s="96">
        <v>0</v>
      </c>
      <c r="X86" s="97">
        <v>0</v>
      </c>
      <c r="Y86" s="97">
        <v>0</v>
      </c>
      <c r="Z86" s="97">
        <v>0</v>
      </c>
      <c r="AA86" s="97">
        <v>0</v>
      </c>
      <c r="AB86" s="97">
        <v>0</v>
      </c>
      <c r="AC86" s="97">
        <v>0</v>
      </c>
      <c r="AD86" s="98">
        <v>0</v>
      </c>
      <c r="AE86" s="88" t="str">
        <f t="shared" si="18"/>
        <v/>
      </c>
      <c r="AF86" s="161" t="str">
        <f t="shared" si="19"/>
        <v/>
      </c>
      <c r="AG86" s="161" t="str">
        <f t="shared" si="20"/>
        <v/>
      </c>
      <c r="AH86" s="161" t="str">
        <f t="shared" si="21"/>
        <v/>
      </c>
      <c r="AI86" s="161" t="str">
        <f t="shared" si="22"/>
        <v/>
      </c>
      <c r="AJ86" s="161" t="str">
        <f t="shared" si="23"/>
        <v/>
      </c>
      <c r="AK86" s="161" t="str">
        <f t="shared" si="24"/>
        <v/>
      </c>
      <c r="AL86" s="223" t="str">
        <f t="shared" si="25"/>
        <v/>
      </c>
      <c r="AM86" s="2"/>
      <c r="AN86" s="2"/>
      <c r="AO86" s="2"/>
    </row>
    <row r="87" spans="1:41" ht="11.25" customHeight="1" x14ac:dyDescent="0.15">
      <c r="A87" s="802"/>
      <c r="B87" s="66">
        <f t="shared" si="17"/>
        <v>44368</v>
      </c>
      <c r="C87" s="67">
        <f t="shared" si="15"/>
        <v>44368</v>
      </c>
      <c r="D87" s="68">
        <f t="shared" si="16"/>
        <v>44368</v>
      </c>
      <c r="E87" s="225" t="str">
        <f>IF(B87="","",IF(時間計算書!E87="","",時間計算書!E87))</f>
        <v/>
      </c>
      <c r="F87" s="94">
        <f>IF(B87="","",IF(時間計算書!O87="","",時間計算書!O87))</f>
        <v>0.33333333333333331</v>
      </c>
      <c r="G87" s="229" t="str">
        <f>IF(B87="","",IF(時間計算書!G87="","",時間計算書!G87))</f>
        <v/>
      </c>
      <c r="H87" s="94" t="str">
        <f>IF(B87="","",IF(時間計算書!H87="","",時間計算書!H87))</f>
        <v/>
      </c>
      <c r="I87" s="94" t="str">
        <f>IF(B87="","",IF(時間計算書!I87="","",時間計算書!I87))</f>
        <v/>
      </c>
      <c r="J87" s="94" t="str">
        <f>IF(B87="","",IF(時間計算書!J87="","",時間計算書!J87))</f>
        <v/>
      </c>
      <c r="K87" s="94" t="str">
        <f>IF(B87="","",IF(時間計算書!K87="","",時間計算書!K87))</f>
        <v/>
      </c>
      <c r="L87" s="94" t="str">
        <f>IF(B87="","",IF(時間計算書!L87="","",時間計算書!L87))</f>
        <v/>
      </c>
      <c r="M87" s="220" t="str">
        <f>IF(B87="","",IF(時間計算書!M87="","",時間計算書!M87))</f>
        <v/>
      </c>
      <c r="N87" s="95" t="str">
        <f>""</f>
        <v/>
      </c>
      <c r="O87" s="161">
        <f t="shared" si="26"/>
        <v>0.33333333333333331</v>
      </c>
      <c r="P87" s="160" t="str">
        <f>""</f>
        <v/>
      </c>
      <c r="Q87" s="49" t="str">
        <f>""</f>
        <v/>
      </c>
      <c r="R87" s="49" t="str">
        <f>""</f>
        <v/>
      </c>
      <c r="S87" s="50" t="str">
        <f>""</f>
        <v/>
      </c>
      <c r="T87" s="202" t="str">
        <f>""</f>
        <v/>
      </c>
      <c r="U87" s="50" t="str">
        <f>""</f>
        <v/>
      </c>
      <c r="V87" s="51" t="str">
        <f>""</f>
        <v/>
      </c>
      <c r="W87" s="96">
        <v>0</v>
      </c>
      <c r="X87" s="97">
        <v>0</v>
      </c>
      <c r="Y87" s="97">
        <v>0</v>
      </c>
      <c r="Z87" s="97">
        <v>0</v>
      </c>
      <c r="AA87" s="97">
        <v>0</v>
      </c>
      <c r="AB87" s="97">
        <v>0</v>
      </c>
      <c r="AC87" s="97">
        <v>0</v>
      </c>
      <c r="AD87" s="98">
        <v>0</v>
      </c>
      <c r="AE87" s="88" t="str">
        <f t="shared" si="18"/>
        <v/>
      </c>
      <c r="AF87" s="161" t="str">
        <f t="shared" si="19"/>
        <v/>
      </c>
      <c r="AG87" s="161" t="str">
        <f t="shared" si="20"/>
        <v/>
      </c>
      <c r="AH87" s="161" t="str">
        <f t="shared" si="21"/>
        <v/>
      </c>
      <c r="AI87" s="161" t="str">
        <f t="shared" si="22"/>
        <v/>
      </c>
      <c r="AJ87" s="161" t="str">
        <f t="shared" si="23"/>
        <v/>
      </c>
      <c r="AK87" s="161" t="str">
        <f t="shared" si="24"/>
        <v/>
      </c>
      <c r="AL87" s="223" t="str">
        <f t="shared" si="25"/>
        <v/>
      </c>
      <c r="AM87" s="2"/>
      <c r="AN87" s="2"/>
      <c r="AO87" s="2"/>
    </row>
    <row r="88" spans="1:41" ht="11.25" customHeight="1" x14ac:dyDescent="0.15">
      <c r="A88" s="802"/>
      <c r="B88" s="66">
        <f t="shared" si="17"/>
        <v>44369</v>
      </c>
      <c r="C88" s="67">
        <f t="shared" si="15"/>
        <v>44369</v>
      </c>
      <c r="D88" s="68">
        <f t="shared" si="16"/>
        <v>44369</v>
      </c>
      <c r="E88" s="225" t="str">
        <f>IF(B88="","",IF(時間計算書!E88="","",時間計算書!E88))</f>
        <v/>
      </c>
      <c r="F88" s="94">
        <f>IF(B88="","",IF(時間計算書!O88="","",時間計算書!O88))</f>
        <v>0.33333333333333331</v>
      </c>
      <c r="G88" s="229" t="str">
        <f>IF(B88="","",IF(時間計算書!G88="","",時間計算書!G88))</f>
        <v/>
      </c>
      <c r="H88" s="94" t="str">
        <f>IF(B88="","",IF(時間計算書!H88="","",時間計算書!H88))</f>
        <v/>
      </c>
      <c r="I88" s="94" t="str">
        <f>IF(B88="","",IF(時間計算書!I88="","",時間計算書!I88))</f>
        <v/>
      </c>
      <c r="J88" s="94" t="str">
        <f>IF(B88="","",IF(時間計算書!J88="","",時間計算書!J88))</f>
        <v/>
      </c>
      <c r="K88" s="94" t="str">
        <f>IF(B88="","",IF(時間計算書!K88="","",時間計算書!K88))</f>
        <v/>
      </c>
      <c r="L88" s="94" t="str">
        <f>IF(B88="","",IF(時間計算書!L88="","",時間計算書!L88))</f>
        <v/>
      </c>
      <c r="M88" s="220" t="str">
        <f>IF(B88="","",IF(時間計算書!M88="","",時間計算書!M88))</f>
        <v/>
      </c>
      <c r="N88" s="95" t="str">
        <f>""</f>
        <v/>
      </c>
      <c r="O88" s="161">
        <f t="shared" si="26"/>
        <v>0.33333333333333331</v>
      </c>
      <c r="P88" s="160" t="str">
        <f>""</f>
        <v/>
      </c>
      <c r="Q88" s="49" t="str">
        <f>""</f>
        <v/>
      </c>
      <c r="R88" s="49" t="str">
        <f>""</f>
        <v/>
      </c>
      <c r="S88" s="50" t="str">
        <f>""</f>
        <v/>
      </c>
      <c r="T88" s="202" t="str">
        <f>""</f>
        <v/>
      </c>
      <c r="U88" s="50" t="str">
        <f>""</f>
        <v/>
      </c>
      <c r="V88" s="51" t="str">
        <f>""</f>
        <v/>
      </c>
      <c r="W88" s="96">
        <v>0</v>
      </c>
      <c r="X88" s="97">
        <v>0</v>
      </c>
      <c r="Y88" s="97">
        <v>0</v>
      </c>
      <c r="Z88" s="97">
        <v>0</v>
      </c>
      <c r="AA88" s="97">
        <v>0</v>
      </c>
      <c r="AB88" s="97">
        <v>0</v>
      </c>
      <c r="AC88" s="97">
        <v>0</v>
      </c>
      <c r="AD88" s="98">
        <v>0</v>
      </c>
      <c r="AE88" s="88" t="str">
        <f t="shared" si="18"/>
        <v/>
      </c>
      <c r="AF88" s="161" t="str">
        <f t="shared" si="19"/>
        <v/>
      </c>
      <c r="AG88" s="161" t="str">
        <f t="shared" si="20"/>
        <v/>
      </c>
      <c r="AH88" s="161" t="str">
        <f t="shared" si="21"/>
        <v/>
      </c>
      <c r="AI88" s="161" t="str">
        <f t="shared" si="22"/>
        <v/>
      </c>
      <c r="AJ88" s="161" t="str">
        <f t="shared" si="23"/>
        <v/>
      </c>
      <c r="AK88" s="161" t="str">
        <f t="shared" si="24"/>
        <v/>
      </c>
      <c r="AL88" s="223" t="str">
        <f t="shared" si="25"/>
        <v/>
      </c>
      <c r="AM88" s="2"/>
      <c r="AN88" s="2"/>
      <c r="AO88" s="2"/>
    </row>
    <row r="89" spans="1:41" ht="11.25" customHeight="1" x14ac:dyDescent="0.15">
      <c r="A89" s="802"/>
      <c r="B89" s="66">
        <f t="shared" si="17"/>
        <v>44370</v>
      </c>
      <c r="C89" s="67">
        <f t="shared" si="15"/>
        <v>44370</v>
      </c>
      <c r="D89" s="68">
        <f t="shared" si="16"/>
        <v>44370</v>
      </c>
      <c r="E89" s="225" t="str">
        <f>IF(B89="","",IF(時間計算書!E89="","",時間計算書!E89))</f>
        <v/>
      </c>
      <c r="F89" s="94">
        <f>IF(B89="","",IF(時間計算書!O89="","",時間計算書!O89))</f>
        <v>0.33333333333333331</v>
      </c>
      <c r="G89" s="229" t="str">
        <f>IF(B89="","",IF(時間計算書!G89="","",時間計算書!G89))</f>
        <v/>
      </c>
      <c r="H89" s="94" t="str">
        <f>IF(B89="","",IF(時間計算書!H89="","",時間計算書!H89))</f>
        <v/>
      </c>
      <c r="I89" s="94" t="str">
        <f>IF(B89="","",IF(時間計算書!I89="","",時間計算書!I89))</f>
        <v/>
      </c>
      <c r="J89" s="94" t="str">
        <f>IF(B89="","",IF(時間計算書!J89="","",時間計算書!J89))</f>
        <v/>
      </c>
      <c r="K89" s="94" t="str">
        <f>IF(B89="","",IF(時間計算書!K89="","",時間計算書!K89))</f>
        <v/>
      </c>
      <c r="L89" s="94" t="str">
        <f>IF(B89="","",IF(時間計算書!L89="","",時間計算書!L89))</f>
        <v/>
      </c>
      <c r="M89" s="220" t="str">
        <f>IF(B89="","",IF(時間計算書!M89="","",時間計算書!M89))</f>
        <v/>
      </c>
      <c r="N89" s="95" t="str">
        <f>""</f>
        <v/>
      </c>
      <c r="O89" s="161">
        <f t="shared" si="26"/>
        <v>0.33333333333333331</v>
      </c>
      <c r="P89" s="160" t="str">
        <f>""</f>
        <v/>
      </c>
      <c r="Q89" s="49" t="str">
        <f>""</f>
        <v/>
      </c>
      <c r="R89" s="49" t="str">
        <f>""</f>
        <v/>
      </c>
      <c r="S89" s="50" t="str">
        <f>""</f>
        <v/>
      </c>
      <c r="T89" s="202" t="str">
        <f>""</f>
        <v/>
      </c>
      <c r="U89" s="50" t="str">
        <f>""</f>
        <v/>
      </c>
      <c r="V89" s="51" t="str">
        <f>""</f>
        <v/>
      </c>
      <c r="W89" s="96">
        <v>0</v>
      </c>
      <c r="X89" s="97">
        <v>0</v>
      </c>
      <c r="Y89" s="97">
        <v>0</v>
      </c>
      <c r="Z89" s="97">
        <v>0</v>
      </c>
      <c r="AA89" s="97">
        <v>0</v>
      </c>
      <c r="AB89" s="97">
        <v>0</v>
      </c>
      <c r="AC89" s="97">
        <v>0</v>
      </c>
      <c r="AD89" s="98">
        <v>0</v>
      </c>
      <c r="AE89" s="88" t="str">
        <f t="shared" si="18"/>
        <v/>
      </c>
      <c r="AF89" s="161" t="str">
        <f t="shared" si="19"/>
        <v/>
      </c>
      <c r="AG89" s="161" t="str">
        <f t="shared" si="20"/>
        <v/>
      </c>
      <c r="AH89" s="161" t="str">
        <f t="shared" si="21"/>
        <v/>
      </c>
      <c r="AI89" s="161" t="str">
        <f t="shared" si="22"/>
        <v/>
      </c>
      <c r="AJ89" s="161" t="str">
        <f t="shared" si="23"/>
        <v/>
      </c>
      <c r="AK89" s="161" t="str">
        <f t="shared" si="24"/>
        <v/>
      </c>
      <c r="AL89" s="223" t="str">
        <f t="shared" si="25"/>
        <v/>
      </c>
      <c r="AM89" s="2"/>
      <c r="AN89" s="2"/>
      <c r="AO89" s="2"/>
    </row>
    <row r="90" spans="1:41" ht="11.25" customHeight="1" x14ac:dyDescent="0.15">
      <c r="A90" s="802"/>
      <c r="B90" s="66">
        <f t="shared" si="17"/>
        <v>44371</v>
      </c>
      <c r="C90" s="67">
        <f t="shared" si="15"/>
        <v>44371</v>
      </c>
      <c r="D90" s="68">
        <f t="shared" si="16"/>
        <v>44371</v>
      </c>
      <c r="E90" s="225" t="str">
        <f>IF(B90="","",IF(時間計算書!E90="","",時間計算書!E90))</f>
        <v/>
      </c>
      <c r="F90" s="94">
        <f>IF(B90="","",IF(時間計算書!O90="","",時間計算書!O90))</f>
        <v>0.33333333333333331</v>
      </c>
      <c r="G90" s="229" t="str">
        <f>IF(B90="","",IF(時間計算書!G90="","",時間計算書!G90))</f>
        <v/>
      </c>
      <c r="H90" s="94" t="str">
        <f>IF(B90="","",IF(時間計算書!H90="","",時間計算書!H90))</f>
        <v/>
      </c>
      <c r="I90" s="94" t="str">
        <f>IF(B90="","",IF(時間計算書!I90="","",時間計算書!I90))</f>
        <v/>
      </c>
      <c r="J90" s="94" t="str">
        <f>IF(B90="","",IF(時間計算書!J90="","",時間計算書!J90))</f>
        <v/>
      </c>
      <c r="K90" s="94" t="str">
        <f>IF(B90="","",IF(時間計算書!K90="","",時間計算書!K90))</f>
        <v/>
      </c>
      <c r="L90" s="94" t="str">
        <f>IF(B90="","",IF(時間計算書!L90="","",時間計算書!L90))</f>
        <v/>
      </c>
      <c r="M90" s="220" t="str">
        <f>IF(B90="","",IF(時間計算書!M90="","",時間計算書!M90))</f>
        <v/>
      </c>
      <c r="N90" s="95" t="str">
        <f>""</f>
        <v/>
      </c>
      <c r="O90" s="161">
        <f t="shared" si="26"/>
        <v>0.33333333333333331</v>
      </c>
      <c r="P90" s="160" t="str">
        <f>""</f>
        <v/>
      </c>
      <c r="Q90" s="49" t="str">
        <f>""</f>
        <v/>
      </c>
      <c r="R90" s="49" t="str">
        <f>""</f>
        <v/>
      </c>
      <c r="S90" s="50" t="str">
        <f>""</f>
        <v/>
      </c>
      <c r="T90" s="202" t="str">
        <f>""</f>
        <v/>
      </c>
      <c r="U90" s="50" t="str">
        <f>""</f>
        <v/>
      </c>
      <c r="V90" s="51" t="str">
        <f>""</f>
        <v/>
      </c>
      <c r="W90" s="96">
        <v>0</v>
      </c>
      <c r="X90" s="97">
        <v>0</v>
      </c>
      <c r="Y90" s="97">
        <v>0</v>
      </c>
      <c r="Z90" s="97">
        <v>0</v>
      </c>
      <c r="AA90" s="97">
        <v>0</v>
      </c>
      <c r="AB90" s="97">
        <v>0</v>
      </c>
      <c r="AC90" s="97">
        <v>0</v>
      </c>
      <c r="AD90" s="98">
        <v>0</v>
      </c>
      <c r="AE90" s="88" t="str">
        <f t="shared" si="18"/>
        <v/>
      </c>
      <c r="AF90" s="161" t="str">
        <f t="shared" si="19"/>
        <v/>
      </c>
      <c r="AG90" s="161" t="str">
        <f t="shared" si="20"/>
        <v/>
      </c>
      <c r="AH90" s="161" t="str">
        <f t="shared" si="21"/>
        <v/>
      </c>
      <c r="AI90" s="161" t="str">
        <f t="shared" si="22"/>
        <v/>
      </c>
      <c r="AJ90" s="161" t="str">
        <f t="shared" si="23"/>
        <v/>
      </c>
      <c r="AK90" s="161" t="str">
        <f t="shared" si="24"/>
        <v/>
      </c>
      <c r="AL90" s="223" t="str">
        <f t="shared" si="25"/>
        <v/>
      </c>
      <c r="AM90" s="2"/>
      <c r="AN90" s="2"/>
      <c r="AO90" s="2"/>
    </row>
    <row r="91" spans="1:41" ht="11.25" customHeight="1" x14ac:dyDescent="0.15">
      <c r="A91" s="802"/>
      <c r="B91" s="66">
        <f t="shared" si="17"/>
        <v>44372</v>
      </c>
      <c r="C91" s="67">
        <f t="shared" si="15"/>
        <v>44372</v>
      </c>
      <c r="D91" s="68">
        <f t="shared" si="16"/>
        <v>44372</v>
      </c>
      <c r="E91" s="225" t="str">
        <f>IF(B91="","",IF(時間計算書!E91="","",時間計算書!E91))</f>
        <v/>
      </c>
      <c r="F91" s="94">
        <f>IF(B91="","",IF(時間計算書!O91="","",時間計算書!O91))</f>
        <v>0.33333333333333331</v>
      </c>
      <c r="G91" s="229" t="str">
        <f>IF(B91="","",IF(時間計算書!G91="","",時間計算書!G91))</f>
        <v/>
      </c>
      <c r="H91" s="94" t="str">
        <f>IF(B91="","",IF(時間計算書!H91="","",時間計算書!H91))</f>
        <v/>
      </c>
      <c r="I91" s="94" t="str">
        <f>IF(B91="","",IF(時間計算書!I91="","",時間計算書!I91))</f>
        <v/>
      </c>
      <c r="J91" s="94" t="str">
        <f>IF(B91="","",IF(時間計算書!J91="","",時間計算書!J91))</f>
        <v/>
      </c>
      <c r="K91" s="94" t="str">
        <f>IF(B91="","",IF(時間計算書!K91="","",時間計算書!K91))</f>
        <v/>
      </c>
      <c r="L91" s="94" t="str">
        <f>IF(B91="","",IF(時間計算書!L91="","",時間計算書!L91))</f>
        <v/>
      </c>
      <c r="M91" s="220" t="str">
        <f>IF(B91="","",IF(時間計算書!M91="","",時間計算書!M91))</f>
        <v/>
      </c>
      <c r="N91" s="95" t="str">
        <f>""</f>
        <v/>
      </c>
      <c r="O91" s="161">
        <f t="shared" si="26"/>
        <v>0.33333333333333331</v>
      </c>
      <c r="P91" s="160" t="str">
        <f>""</f>
        <v/>
      </c>
      <c r="Q91" s="49" t="str">
        <f>""</f>
        <v/>
      </c>
      <c r="R91" s="49" t="str">
        <f>""</f>
        <v/>
      </c>
      <c r="S91" s="50" t="str">
        <f>""</f>
        <v/>
      </c>
      <c r="T91" s="202" t="str">
        <f>""</f>
        <v/>
      </c>
      <c r="U91" s="50" t="str">
        <f>""</f>
        <v/>
      </c>
      <c r="V91" s="51" t="str">
        <f>""</f>
        <v/>
      </c>
      <c r="W91" s="96">
        <v>0</v>
      </c>
      <c r="X91" s="97">
        <v>0</v>
      </c>
      <c r="Y91" s="97">
        <v>0</v>
      </c>
      <c r="Z91" s="97">
        <v>0</v>
      </c>
      <c r="AA91" s="97">
        <v>0</v>
      </c>
      <c r="AB91" s="97">
        <v>0</v>
      </c>
      <c r="AC91" s="97">
        <v>0</v>
      </c>
      <c r="AD91" s="98">
        <v>0</v>
      </c>
      <c r="AE91" s="88" t="str">
        <f t="shared" si="18"/>
        <v/>
      </c>
      <c r="AF91" s="161" t="str">
        <f t="shared" si="19"/>
        <v/>
      </c>
      <c r="AG91" s="161" t="str">
        <f t="shared" si="20"/>
        <v/>
      </c>
      <c r="AH91" s="161" t="str">
        <f t="shared" si="21"/>
        <v/>
      </c>
      <c r="AI91" s="161" t="str">
        <f t="shared" si="22"/>
        <v/>
      </c>
      <c r="AJ91" s="161" t="str">
        <f t="shared" si="23"/>
        <v/>
      </c>
      <c r="AK91" s="161" t="str">
        <f t="shared" si="24"/>
        <v/>
      </c>
      <c r="AL91" s="223" t="str">
        <f t="shared" si="25"/>
        <v/>
      </c>
      <c r="AM91" s="2"/>
      <c r="AN91" s="2"/>
      <c r="AO91" s="2"/>
    </row>
    <row r="92" spans="1:41" ht="11.25" customHeight="1" x14ac:dyDescent="0.15">
      <c r="A92" s="802"/>
      <c r="B92" s="66">
        <f t="shared" si="17"/>
        <v>44373</v>
      </c>
      <c r="C92" s="67">
        <f t="shared" si="15"/>
        <v>44373</v>
      </c>
      <c r="D92" s="68">
        <f t="shared" si="16"/>
        <v>44373</v>
      </c>
      <c r="E92" s="225" t="str">
        <f>IF(B92="","",IF(時間計算書!E92="","",時間計算書!E92))</f>
        <v/>
      </c>
      <c r="F92" s="94">
        <f>IF(B92="","",IF(時間計算書!O92="","",時間計算書!O92))</f>
        <v>0.33333333333333331</v>
      </c>
      <c r="G92" s="229" t="str">
        <f>IF(B92="","",IF(時間計算書!G92="","",時間計算書!G92))</f>
        <v/>
      </c>
      <c r="H92" s="94" t="str">
        <f>IF(B92="","",IF(時間計算書!H92="","",時間計算書!H92))</f>
        <v/>
      </c>
      <c r="I92" s="94" t="str">
        <f>IF(B92="","",IF(時間計算書!I92="","",時間計算書!I92))</f>
        <v/>
      </c>
      <c r="J92" s="94" t="str">
        <f>IF(B92="","",IF(時間計算書!J92="","",時間計算書!J92))</f>
        <v/>
      </c>
      <c r="K92" s="94" t="str">
        <f>IF(B92="","",IF(時間計算書!K92="","",時間計算書!K92))</f>
        <v/>
      </c>
      <c r="L92" s="94" t="str">
        <f>IF(B92="","",IF(時間計算書!L92="","",時間計算書!L92))</f>
        <v/>
      </c>
      <c r="M92" s="220" t="str">
        <f>IF(B92="","",IF(時間計算書!M92="","",時間計算書!M92))</f>
        <v/>
      </c>
      <c r="N92" s="95" t="str">
        <f>""</f>
        <v/>
      </c>
      <c r="O92" s="161">
        <f t="shared" si="26"/>
        <v>0.33333333333333331</v>
      </c>
      <c r="P92" s="160" t="str">
        <f>""</f>
        <v/>
      </c>
      <c r="Q92" s="49" t="str">
        <f>""</f>
        <v/>
      </c>
      <c r="R92" s="49" t="str">
        <f>""</f>
        <v/>
      </c>
      <c r="S92" s="50" t="str">
        <f>""</f>
        <v/>
      </c>
      <c r="T92" s="202" t="str">
        <f>""</f>
        <v/>
      </c>
      <c r="U92" s="50" t="str">
        <f>""</f>
        <v/>
      </c>
      <c r="V92" s="51" t="str">
        <f>""</f>
        <v/>
      </c>
      <c r="W92" s="96">
        <v>0</v>
      </c>
      <c r="X92" s="97">
        <v>0</v>
      </c>
      <c r="Y92" s="97">
        <v>0</v>
      </c>
      <c r="Z92" s="97">
        <v>0</v>
      </c>
      <c r="AA92" s="97">
        <v>0</v>
      </c>
      <c r="AB92" s="97">
        <v>0</v>
      </c>
      <c r="AC92" s="97">
        <v>0</v>
      </c>
      <c r="AD92" s="98">
        <v>0</v>
      </c>
      <c r="AE92" s="88" t="str">
        <f t="shared" si="18"/>
        <v/>
      </c>
      <c r="AF92" s="161" t="str">
        <f t="shared" si="19"/>
        <v/>
      </c>
      <c r="AG92" s="161" t="str">
        <f t="shared" si="20"/>
        <v/>
      </c>
      <c r="AH92" s="161" t="str">
        <f t="shared" si="21"/>
        <v/>
      </c>
      <c r="AI92" s="161" t="str">
        <f t="shared" si="22"/>
        <v/>
      </c>
      <c r="AJ92" s="161" t="str">
        <f t="shared" si="23"/>
        <v/>
      </c>
      <c r="AK92" s="161" t="str">
        <f t="shared" si="24"/>
        <v/>
      </c>
      <c r="AL92" s="223" t="str">
        <f t="shared" si="25"/>
        <v/>
      </c>
      <c r="AM92" s="2"/>
      <c r="AN92" s="2"/>
      <c r="AO92" s="2"/>
    </row>
    <row r="93" spans="1:41" ht="11.25" customHeight="1" x14ac:dyDescent="0.15">
      <c r="A93" s="802"/>
      <c r="B93" s="66">
        <f t="shared" si="17"/>
        <v>44374</v>
      </c>
      <c r="C93" s="67">
        <f t="shared" si="15"/>
        <v>44374</v>
      </c>
      <c r="D93" s="68">
        <f t="shared" si="16"/>
        <v>44374</v>
      </c>
      <c r="E93" s="225" t="str">
        <f>IF(B93="","",IF(時間計算書!E93="","",時間計算書!E93))</f>
        <v/>
      </c>
      <c r="F93" s="94">
        <f>IF(B93="","",IF(時間計算書!O93="","",時間計算書!O93))</f>
        <v>0.33333333333333331</v>
      </c>
      <c r="G93" s="229" t="str">
        <f>IF(B93="","",IF(時間計算書!G93="","",時間計算書!G93))</f>
        <v/>
      </c>
      <c r="H93" s="94" t="str">
        <f>IF(B93="","",IF(時間計算書!H93="","",時間計算書!H93))</f>
        <v/>
      </c>
      <c r="I93" s="94" t="str">
        <f>IF(B93="","",IF(時間計算書!I93="","",時間計算書!I93))</f>
        <v/>
      </c>
      <c r="J93" s="94" t="str">
        <f>IF(B93="","",IF(時間計算書!J93="","",時間計算書!J93))</f>
        <v/>
      </c>
      <c r="K93" s="94" t="str">
        <f>IF(B93="","",IF(時間計算書!K93="","",時間計算書!K93))</f>
        <v/>
      </c>
      <c r="L93" s="94" t="str">
        <f>IF(B93="","",IF(時間計算書!L93="","",時間計算書!L93))</f>
        <v/>
      </c>
      <c r="M93" s="220" t="str">
        <f>IF(B93="","",IF(時間計算書!M93="","",時間計算書!M93))</f>
        <v/>
      </c>
      <c r="N93" s="95" t="str">
        <f>""</f>
        <v/>
      </c>
      <c r="O93" s="161">
        <f t="shared" si="26"/>
        <v>0.33333333333333331</v>
      </c>
      <c r="P93" s="160" t="str">
        <f>""</f>
        <v/>
      </c>
      <c r="Q93" s="49" t="str">
        <f>""</f>
        <v/>
      </c>
      <c r="R93" s="49" t="str">
        <f>""</f>
        <v/>
      </c>
      <c r="S93" s="50" t="str">
        <f>""</f>
        <v/>
      </c>
      <c r="T93" s="202" t="str">
        <f>""</f>
        <v/>
      </c>
      <c r="U93" s="50" t="str">
        <f>""</f>
        <v/>
      </c>
      <c r="V93" s="51" t="str">
        <f>""</f>
        <v/>
      </c>
      <c r="W93" s="96">
        <v>0</v>
      </c>
      <c r="X93" s="97">
        <v>0</v>
      </c>
      <c r="Y93" s="97">
        <v>0</v>
      </c>
      <c r="Z93" s="97">
        <v>0</v>
      </c>
      <c r="AA93" s="97">
        <v>0</v>
      </c>
      <c r="AB93" s="97">
        <v>0</v>
      </c>
      <c r="AC93" s="97">
        <v>0</v>
      </c>
      <c r="AD93" s="98">
        <v>0</v>
      </c>
      <c r="AE93" s="88" t="str">
        <f t="shared" si="18"/>
        <v/>
      </c>
      <c r="AF93" s="161" t="str">
        <f t="shared" si="19"/>
        <v/>
      </c>
      <c r="AG93" s="161" t="str">
        <f t="shared" si="20"/>
        <v/>
      </c>
      <c r="AH93" s="161" t="str">
        <f t="shared" si="21"/>
        <v/>
      </c>
      <c r="AI93" s="161" t="str">
        <f t="shared" si="22"/>
        <v/>
      </c>
      <c r="AJ93" s="161" t="str">
        <f t="shared" si="23"/>
        <v/>
      </c>
      <c r="AK93" s="161" t="str">
        <f t="shared" si="24"/>
        <v/>
      </c>
      <c r="AL93" s="223" t="str">
        <f t="shared" si="25"/>
        <v/>
      </c>
      <c r="AM93" s="2"/>
      <c r="AN93" s="2"/>
      <c r="AO93" s="2"/>
    </row>
    <row r="94" spans="1:41" ht="11.25" customHeight="1" x14ac:dyDescent="0.15">
      <c r="A94" s="802"/>
      <c r="B94" s="66">
        <f t="shared" si="17"/>
        <v>44375</v>
      </c>
      <c r="C94" s="67">
        <f t="shared" si="15"/>
        <v>44375</v>
      </c>
      <c r="D94" s="68">
        <f t="shared" si="16"/>
        <v>44375</v>
      </c>
      <c r="E94" s="225" t="str">
        <f>IF(B94="","",IF(時間計算書!E94="","",時間計算書!E94))</f>
        <v/>
      </c>
      <c r="F94" s="94">
        <f>IF(B94="","",IF(時間計算書!O94="","",時間計算書!O94))</f>
        <v>0.33333333333333331</v>
      </c>
      <c r="G94" s="229" t="str">
        <f>IF(B94="","",IF(時間計算書!G94="","",時間計算書!G94))</f>
        <v/>
      </c>
      <c r="H94" s="94" t="str">
        <f>IF(B94="","",IF(時間計算書!H94="","",時間計算書!H94))</f>
        <v/>
      </c>
      <c r="I94" s="94" t="str">
        <f>IF(B94="","",IF(時間計算書!I94="","",時間計算書!I94))</f>
        <v/>
      </c>
      <c r="J94" s="94" t="str">
        <f>IF(B94="","",IF(時間計算書!J94="","",時間計算書!J94))</f>
        <v/>
      </c>
      <c r="K94" s="94" t="str">
        <f>IF(B94="","",IF(時間計算書!K94="","",時間計算書!K94))</f>
        <v/>
      </c>
      <c r="L94" s="94" t="str">
        <f>IF(B94="","",IF(時間計算書!L94="","",時間計算書!L94))</f>
        <v/>
      </c>
      <c r="M94" s="220" t="str">
        <f>IF(B94="","",IF(時間計算書!M94="","",時間計算書!M94))</f>
        <v/>
      </c>
      <c r="N94" s="95" t="str">
        <f>""</f>
        <v/>
      </c>
      <c r="O94" s="161">
        <f t="shared" si="26"/>
        <v>0.33333333333333331</v>
      </c>
      <c r="P94" s="160" t="str">
        <f>""</f>
        <v/>
      </c>
      <c r="Q94" s="49" t="str">
        <f>""</f>
        <v/>
      </c>
      <c r="R94" s="49" t="str">
        <f>""</f>
        <v/>
      </c>
      <c r="S94" s="50" t="str">
        <f>""</f>
        <v/>
      </c>
      <c r="T94" s="202" t="str">
        <f>""</f>
        <v/>
      </c>
      <c r="U94" s="50" t="str">
        <f>""</f>
        <v/>
      </c>
      <c r="V94" s="51" t="str">
        <f>""</f>
        <v/>
      </c>
      <c r="W94" s="96">
        <v>0</v>
      </c>
      <c r="X94" s="97">
        <v>0</v>
      </c>
      <c r="Y94" s="97">
        <v>0</v>
      </c>
      <c r="Z94" s="97">
        <v>0</v>
      </c>
      <c r="AA94" s="97">
        <v>0</v>
      </c>
      <c r="AB94" s="97">
        <v>0</v>
      </c>
      <c r="AC94" s="97">
        <v>0</v>
      </c>
      <c r="AD94" s="98">
        <v>0</v>
      </c>
      <c r="AE94" s="88" t="str">
        <f t="shared" si="18"/>
        <v/>
      </c>
      <c r="AF94" s="161" t="str">
        <f t="shared" si="19"/>
        <v/>
      </c>
      <c r="AG94" s="161" t="str">
        <f t="shared" si="20"/>
        <v/>
      </c>
      <c r="AH94" s="161" t="str">
        <f t="shared" si="21"/>
        <v/>
      </c>
      <c r="AI94" s="161" t="str">
        <f t="shared" si="22"/>
        <v/>
      </c>
      <c r="AJ94" s="161" t="str">
        <f t="shared" si="23"/>
        <v/>
      </c>
      <c r="AK94" s="161" t="str">
        <f t="shared" si="24"/>
        <v/>
      </c>
      <c r="AL94" s="223" t="str">
        <f t="shared" si="25"/>
        <v/>
      </c>
      <c r="AM94" s="2"/>
      <c r="AN94" s="2"/>
      <c r="AO94" s="2"/>
    </row>
    <row r="95" spans="1:41" ht="11.25" customHeight="1" x14ac:dyDescent="0.15">
      <c r="A95" s="802"/>
      <c r="B95" s="211">
        <f>IF(OR(MONTH(B67)=1,MONTH(B67)=3,MONTH(B67)=5,MONTH(B67)=7,MONTH(B67)=8,MONTH(B67)=10,MONTH(B67)=12),B94+1,IF(OR(MONTH(B67)=4,MONTH(B67)=6,MONTH(B67)=9,MONTH(B67)=11),B94+1,IF(MOD(YEAR(B67),4)=0,B94+1,"")))</f>
        <v>44376</v>
      </c>
      <c r="C95" s="333">
        <f t="shared" si="15"/>
        <v>44376</v>
      </c>
      <c r="D95" s="334">
        <f t="shared" si="16"/>
        <v>44376</v>
      </c>
      <c r="E95" s="225" t="str">
        <f>IF(B95="","",IF(時間計算書!E95="","",時間計算書!E95))</f>
        <v/>
      </c>
      <c r="F95" s="94">
        <f>IF(B95="","",IF(時間計算書!O95="","",時間計算書!O95))</f>
        <v>0.33333333333333331</v>
      </c>
      <c r="G95" s="229" t="str">
        <f>IF(B95="","",IF(時間計算書!G95="","",時間計算書!G95))</f>
        <v/>
      </c>
      <c r="H95" s="94" t="str">
        <f>IF(B95="","",IF(時間計算書!H95="","",時間計算書!H95))</f>
        <v/>
      </c>
      <c r="I95" s="94" t="str">
        <f>IF(B95="","",IF(時間計算書!I95="","",時間計算書!I95))</f>
        <v/>
      </c>
      <c r="J95" s="94" t="str">
        <f>IF(B95="","",IF(時間計算書!J95="","",時間計算書!J95))</f>
        <v/>
      </c>
      <c r="K95" s="94" t="str">
        <f>IF(B95="","",IF(時間計算書!K95="","",時間計算書!K95))</f>
        <v/>
      </c>
      <c r="L95" s="94" t="str">
        <f>IF(B95="","",IF(時間計算書!L95="","",時間計算書!L95))</f>
        <v/>
      </c>
      <c r="M95" s="220" t="str">
        <f>IF(B95="","",IF(時間計算書!M95="","",時間計算書!M95))</f>
        <v/>
      </c>
      <c r="N95" s="95" t="str">
        <f>""</f>
        <v/>
      </c>
      <c r="O95" s="161">
        <f t="shared" si="26"/>
        <v>0.33333333333333331</v>
      </c>
      <c r="P95" s="160" t="str">
        <f>""</f>
        <v/>
      </c>
      <c r="Q95" s="49" t="str">
        <f>""</f>
        <v/>
      </c>
      <c r="R95" s="49" t="str">
        <f>""</f>
        <v/>
      </c>
      <c r="S95" s="50" t="str">
        <f>""</f>
        <v/>
      </c>
      <c r="T95" s="202" t="str">
        <f>""</f>
        <v/>
      </c>
      <c r="U95" s="50" t="str">
        <f>""</f>
        <v/>
      </c>
      <c r="V95" s="51" t="str">
        <f>""</f>
        <v/>
      </c>
      <c r="W95" s="96">
        <v>0</v>
      </c>
      <c r="X95" s="97">
        <v>0</v>
      </c>
      <c r="Y95" s="97">
        <v>0</v>
      </c>
      <c r="Z95" s="97">
        <v>0</v>
      </c>
      <c r="AA95" s="97">
        <v>0</v>
      </c>
      <c r="AB95" s="97">
        <v>0</v>
      </c>
      <c r="AC95" s="97">
        <v>0</v>
      </c>
      <c r="AD95" s="98">
        <v>0</v>
      </c>
      <c r="AE95" s="88" t="str">
        <f t="shared" si="18"/>
        <v/>
      </c>
      <c r="AF95" s="161" t="str">
        <f t="shared" si="19"/>
        <v/>
      </c>
      <c r="AG95" s="161" t="str">
        <f t="shared" si="20"/>
        <v/>
      </c>
      <c r="AH95" s="161" t="str">
        <f t="shared" si="21"/>
        <v/>
      </c>
      <c r="AI95" s="161" t="str">
        <f t="shared" si="22"/>
        <v/>
      </c>
      <c r="AJ95" s="161" t="str">
        <f t="shared" si="23"/>
        <v/>
      </c>
      <c r="AK95" s="161" t="str">
        <f t="shared" si="24"/>
        <v/>
      </c>
      <c r="AL95" s="223" t="str">
        <f t="shared" si="25"/>
        <v/>
      </c>
      <c r="AM95" s="2"/>
      <c r="AN95" s="2"/>
      <c r="AO95" s="2"/>
    </row>
    <row r="96" spans="1:41" ht="11.25" customHeight="1" x14ac:dyDescent="0.15">
      <c r="A96" s="802"/>
      <c r="B96" s="211">
        <f>IF(OR(MONTH(B67)=1,MONTH(B67)=3,MONTH(B67)=5,MONTH(B67)=7,MONTH(B67)=8,MONTH(B67)=10,MONTH(B67)=12),B95+1,IF(OR(MONTH(B67)=4,MONTH(B67)=6,MONTH(B67)=9,MONTH(B67)=11),B95+1,""))</f>
        <v>44377</v>
      </c>
      <c r="C96" s="333">
        <f t="shared" si="15"/>
        <v>44377</v>
      </c>
      <c r="D96" s="334">
        <f t="shared" si="16"/>
        <v>44377</v>
      </c>
      <c r="E96" s="225" t="str">
        <f>IF(B96="","",IF(時間計算書!E96="","",時間計算書!E96))</f>
        <v/>
      </c>
      <c r="F96" s="94">
        <f>IF(B96="","",IF(時間計算書!O96="","",時間計算書!O96))</f>
        <v>0.33333333333333331</v>
      </c>
      <c r="G96" s="229" t="str">
        <f>IF(B96="","",IF(時間計算書!G96="","",時間計算書!G96))</f>
        <v/>
      </c>
      <c r="H96" s="94" t="str">
        <f>IF(B96="","",IF(時間計算書!H96="","",時間計算書!H96))</f>
        <v/>
      </c>
      <c r="I96" s="94" t="str">
        <f>IF(B96="","",IF(時間計算書!I96="","",時間計算書!I96))</f>
        <v/>
      </c>
      <c r="J96" s="94" t="str">
        <f>IF(B96="","",IF(時間計算書!J96="","",時間計算書!J96))</f>
        <v/>
      </c>
      <c r="K96" s="94" t="str">
        <f>IF(B96="","",IF(時間計算書!K96="","",時間計算書!K96))</f>
        <v/>
      </c>
      <c r="L96" s="94" t="str">
        <f>IF(B96="","",IF(時間計算書!L96="","",時間計算書!L96))</f>
        <v/>
      </c>
      <c r="M96" s="220" t="str">
        <f>IF(B96="","",IF(時間計算書!M96="","",時間計算書!M96))</f>
        <v/>
      </c>
      <c r="N96" s="95" t="str">
        <f>""</f>
        <v/>
      </c>
      <c r="O96" s="161">
        <f t="shared" si="26"/>
        <v>0.33333333333333331</v>
      </c>
      <c r="P96" s="160" t="str">
        <f>""</f>
        <v/>
      </c>
      <c r="Q96" s="49" t="str">
        <f>""</f>
        <v/>
      </c>
      <c r="R96" s="49" t="str">
        <f>""</f>
        <v/>
      </c>
      <c r="S96" s="50" t="str">
        <f>""</f>
        <v/>
      </c>
      <c r="T96" s="202" t="str">
        <f>""</f>
        <v/>
      </c>
      <c r="U96" s="50" t="str">
        <f>""</f>
        <v/>
      </c>
      <c r="V96" s="51" t="str">
        <f>""</f>
        <v/>
      </c>
      <c r="W96" s="96">
        <v>0</v>
      </c>
      <c r="X96" s="97">
        <v>0</v>
      </c>
      <c r="Y96" s="97">
        <v>0</v>
      </c>
      <c r="Z96" s="97">
        <v>0</v>
      </c>
      <c r="AA96" s="97">
        <v>0</v>
      </c>
      <c r="AB96" s="97">
        <v>0</v>
      </c>
      <c r="AC96" s="97">
        <v>0</v>
      </c>
      <c r="AD96" s="98">
        <v>0</v>
      </c>
      <c r="AE96" s="88" t="str">
        <f t="shared" si="18"/>
        <v/>
      </c>
      <c r="AF96" s="161" t="str">
        <f t="shared" si="19"/>
        <v/>
      </c>
      <c r="AG96" s="161" t="str">
        <f t="shared" si="20"/>
        <v/>
      </c>
      <c r="AH96" s="161" t="str">
        <f t="shared" si="21"/>
        <v/>
      </c>
      <c r="AI96" s="161" t="str">
        <f t="shared" si="22"/>
        <v/>
      </c>
      <c r="AJ96" s="161" t="str">
        <f t="shared" si="23"/>
        <v/>
      </c>
      <c r="AK96" s="161" t="str">
        <f t="shared" si="24"/>
        <v/>
      </c>
      <c r="AL96" s="223" t="str">
        <f t="shared" si="25"/>
        <v/>
      </c>
      <c r="AM96" s="2"/>
      <c r="AN96" s="2"/>
      <c r="AO96" s="2"/>
    </row>
    <row r="97" spans="1:41" ht="11.25" customHeight="1" thickBot="1" x14ac:dyDescent="0.2">
      <c r="A97" s="803"/>
      <c r="B97" s="212" t="str">
        <f>IF(OR(MONTH(B67)=1,MONTH(B67)=3,MONTH(B67)=5,MONTH(B67)=7,MONTH(B67)=8,MONTH(B67)=10,MONTH(B67)=12),B96+1,IF(OR(MONTH(B67)=4,MONTH(B67)=6,MONTH(B67)=9,MONTH(B67)=11),"",""))</f>
        <v/>
      </c>
      <c r="C97" s="335" t="str">
        <f t="shared" si="15"/>
        <v/>
      </c>
      <c r="D97" s="336" t="str">
        <f t="shared" si="16"/>
        <v/>
      </c>
      <c r="E97" s="226" t="str">
        <f>IF(B97="","",IF(時間計算書!E97="","",時間計算書!E97))</f>
        <v/>
      </c>
      <c r="F97" s="99" t="str">
        <f>IF(B97="","",IF(時間計算書!O97="","",時間計算書!O97))</f>
        <v/>
      </c>
      <c r="G97" s="230" t="str">
        <f>IF(B97="","",IF(時間計算書!G97="","",時間計算書!G97))</f>
        <v/>
      </c>
      <c r="H97" s="99" t="str">
        <f>IF(B97="","",IF(時間計算書!H97="","",時間計算書!H97))</f>
        <v/>
      </c>
      <c r="I97" s="99" t="str">
        <f>IF(B97="","",IF(時間計算書!I97="","",時間計算書!I97))</f>
        <v/>
      </c>
      <c r="J97" s="99" t="str">
        <f>IF(B97="","",IF(時間計算書!J97="","",時間計算書!J97))</f>
        <v/>
      </c>
      <c r="K97" s="99" t="str">
        <f>IF(B97="","",IF(時間計算書!K97="","",時間計算書!K97))</f>
        <v/>
      </c>
      <c r="L97" s="99" t="str">
        <f>IF(B97="","",IF(時間計算書!L97="","",時間計算書!L97))</f>
        <v/>
      </c>
      <c r="M97" s="221" t="str">
        <f>IF(B97="","",IF(時間計算書!M97="","",時間計算書!M97))</f>
        <v/>
      </c>
      <c r="N97" s="100" t="str">
        <f>""</f>
        <v/>
      </c>
      <c r="O97" s="163" t="str">
        <f t="shared" si="26"/>
        <v/>
      </c>
      <c r="P97" s="162" t="str">
        <f>""</f>
        <v/>
      </c>
      <c r="Q97" s="58" t="str">
        <f>""</f>
        <v/>
      </c>
      <c r="R97" s="58" t="str">
        <f>""</f>
        <v/>
      </c>
      <c r="S97" s="59" t="str">
        <f>""</f>
        <v/>
      </c>
      <c r="T97" s="203" t="str">
        <f>""</f>
        <v/>
      </c>
      <c r="U97" s="59" t="str">
        <f>""</f>
        <v/>
      </c>
      <c r="V97" s="60" t="str">
        <f>""</f>
        <v/>
      </c>
      <c r="W97" s="101">
        <v>0</v>
      </c>
      <c r="X97" s="102">
        <v>0</v>
      </c>
      <c r="Y97" s="102">
        <v>0</v>
      </c>
      <c r="Z97" s="102">
        <v>0</v>
      </c>
      <c r="AA97" s="102">
        <v>0</v>
      </c>
      <c r="AB97" s="102">
        <v>0</v>
      </c>
      <c r="AC97" s="102">
        <v>0</v>
      </c>
      <c r="AD97" s="103">
        <v>0</v>
      </c>
      <c r="AE97" s="89" t="str">
        <f t="shared" si="18"/>
        <v/>
      </c>
      <c r="AF97" s="163" t="str">
        <f t="shared" si="19"/>
        <v/>
      </c>
      <c r="AG97" s="163" t="str">
        <f t="shared" si="20"/>
        <v/>
      </c>
      <c r="AH97" s="163" t="str">
        <f t="shared" si="21"/>
        <v/>
      </c>
      <c r="AI97" s="163" t="str">
        <f t="shared" si="22"/>
        <v/>
      </c>
      <c r="AJ97" s="163" t="str">
        <f t="shared" si="23"/>
        <v/>
      </c>
      <c r="AK97" s="163" t="str">
        <f t="shared" si="24"/>
        <v/>
      </c>
      <c r="AL97" s="224" t="str">
        <f t="shared" si="25"/>
        <v/>
      </c>
      <c r="AM97" s="2"/>
      <c r="AN97" s="2"/>
      <c r="AO97" s="2"/>
    </row>
    <row r="98" spans="1:41" ht="11.25" customHeight="1" x14ac:dyDescent="0.15">
      <c r="A98" s="801">
        <f>時間計算書!A98</f>
        <v>44378</v>
      </c>
      <c r="B98" s="104">
        <f>IF(B97="",IF(B96="",IF(B95="",B94+1,B95+1),B96+1),B97+1)</f>
        <v>44378</v>
      </c>
      <c r="C98" s="72">
        <f t="shared" ref="C98:C128" si="27">B98</f>
        <v>44378</v>
      </c>
      <c r="D98" s="73">
        <f t="shared" ref="D98:D128" si="28">B98</f>
        <v>44378</v>
      </c>
      <c r="E98" s="249" t="str">
        <f>IF(B98="","",IF(時間計算書!E98="","",時間計算書!E98))</f>
        <v/>
      </c>
      <c r="F98" s="227">
        <f>IF(B98="","",IF(時間計算書!O98="","",時間計算書!O98))</f>
        <v>0.33333333333333331</v>
      </c>
      <c r="G98" s="250" t="str">
        <f>IF(B98="","",IF(時間計算書!G98="","",時間計算書!G98))</f>
        <v/>
      </c>
      <c r="H98" s="251" t="str">
        <f>IF(B98="","",IF(時間計算書!H98="","",時間計算書!H98))</f>
        <v/>
      </c>
      <c r="I98" s="251" t="str">
        <f>IF(B98="","",IF(時間計算書!I98="","",時間計算書!I98))</f>
        <v/>
      </c>
      <c r="J98" s="251" t="str">
        <f>IF(B98="","",IF(時間計算書!J98="","",時間計算書!J98))</f>
        <v/>
      </c>
      <c r="K98" s="251" t="str">
        <f>IF(B98="","",IF(時間計算書!K98="","",時間計算書!K98))</f>
        <v/>
      </c>
      <c r="L98" s="251" t="str">
        <f>IF(B98="","",IF(時間計算書!L98="","",時間計算書!L98))</f>
        <v/>
      </c>
      <c r="M98" s="252" t="str">
        <f>IF(B98="","",IF(時間計算書!M98="","",時間計算書!M98))</f>
        <v/>
      </c>
      <c r="N98" s="90" t="str">
        <f>""</f>
        <v/>
      </c>
      <c r="O98" s="228">
        <f>F98</f>
        <v>0.33333333333333331</v>
      </c>
      <c r="P98" s="158" t="str">
        <f>""</f>
        <v/>
      </c>
      <c r="Q98" s="40" t="str">
        <f>""</f>
        <v/>
      </c>
      <c r="R98" s="40" t="str">
        <f>""</f>
        <v/>
      </c>
      <c r="S98" s="41" t="str">
        <f>""</f>
        <v/>
      </c>
      <c r="T98" s="201" t="str">
        <f>""</f>
        <v/>
      </c>
      <c r="U98" s="41" t="str">
        <f>""</f>
        <v/>
      </c>
      <c r="V98" s="42" t="str">
        <f>""</f>
        <v/>
      </c>
      <c r="W98" s="91">
        <v>0</v>
      </c>
      <c r="X98" s="92">
        <v>0</v>
      </c>
      <c r="Y98" s="92">
        <v>0</v>
      </c>
      <c r="Z98" s="92">
        <v>0</v>
      </c>
      <c r="AA98" s="92">
        <v>0</v>
      </c>
      <c r="AB98" s="92">
        <v>0</v>
      </c>
      <c r="AC98" s="92">
        <v>0</v>
      </c>
      <c r="AD98" s="93">
        <v>0</v>
      </c>
      <c r="AE98" s="87" t="str">
        <f t="shared" si="18"/>
        <v/>
      </c>
      <c r="AF98" s="159" t="str">
        <f t="shared" si="19"/>
        <v/>
      </c>
      <c r="AG98" s="159" t="str">
        <f t="shared" si="20"/>
        <v/>
      </c>
      <c r="AH98" s="159" t="str">
        <f t="shared" si="21"/>
        <v/>
      </c>
      <c r="AI98" s="159" t="str">
        <f t="shared" si="22"/>
        <v/>
      </c>
      <c r="AJ98" s="159" t="str">
        <f t="shared" si="23"/>
        <v/>
      </c>
      <c r="AK98" s="159" t="str">
        <f t="shared" si="24"/>
        <v/>
      </c>
      <c r="AL98" s="222" t="str">
        <f t="shared" si="25"/>
        <v/>
      </c>
      <c r="AM98" s="2"/>
      <c r="AN98" s="2"/>
      <c r="AO98" s="2"/>
    </row>
    <row r="99" spans="1:41" ht="11.25" customHeight="1" x14ac:dyDescent="0.15">
      <c r="A99" s="802"/>
      <c r="B99" s="66">
        <f t="shared" ref="B99:B125" si="29">B98+1</f>
        <v>44379</v>
      </c>
      <c r="C99" s="67">
        <f t="shared" si="27"/>
        <v>44379</v>
      </c>
      <c r="D99" s="68">
        <f t="shared" si="28"/>
        <v>44379</v>
      </c>
      <c r="E99" s="225" t="str">
        <f>IF(B99="","",IF(時間計算書!E99="","",時間計算書!E99))</f>
        <v/>
      </c>
      <c r="F99" s="94">
        <f>IF(B99="","",IF(時間計算書!O99="","",時間計算書!O99))</f>
        <v>0.33333333333333331</v>
      </c>
      <c r="G99" s="229" t="str">
        <f>IF(B99="","",IF(時間計算書!G99="","",時間計算書!G99))</f>
        <v/>
      </c>
      <c r="H99" s="94" t="str">
        <f>IF(B99="","",IF(時間計算書!H99="","",時間計算書!H99))</f>
        <v/>
      </c>
      <c r="I99" s="94" t="str">
        <f>IF(B99="","",IF(時間計算書!I99="","",時間計算書!I99))</f>
        <v/>
      </c>
      <c r="J99" s="94" t="str">
        <f>IF(B99="","",IF(時間計算書!J99="","",時間計算書!J99))</f>
        <v/>
      </c>
      <c r="K99" s="94" t="str">
        <f>IF(B99="","",IF(時間計算書!K99="","",時間計算書!K99))</f>
        <v/>
      </c>
      <c r="L99" s="94" t="str">
        <f>IF(B99="","",IF(時間計算書!L99="","",時間計算書!L99))</f>
        <v/>
      </c>
      <c r="M99" s="220" t="str">
        <f>IF(B99="","",IF(時間計算書!M99="","",時間計算書!M99))</f>
        <v/>
      </c>
      <c r="N99" s="95" t="str">
        <f>""</f>
        <v/>
      </c>
      <c r="O99" s="161">
        <f t="shared" ref="O99:O162" si="30">F99</f>
        <v>0.33333333333333331</v>
      </c>
      <c r="P99" s="160" t="str">
        <f>""</f>
        <v/>
      </c>
      <c r="Q99" s="49" t="str">
        <f>""</f>
        <v/>
      </c>
      <c r="R99" s="49" t="str">
        <f>""</f>
        <v/>
      </c>
      <c r="S99" s="50" t="str">
        <f>""</f>
        <v/>
      </c>
      <c r="T99" s="202" t="str">
        <f>""</f>
        <v/>
      </c>
      <c r="U99" s="50" t="str">
        <f>""</f>
        <v/>
      </c>
      <c r="V99" s="51" t="str">
        <f>""</f>
        <v/>
      </c>
      <c r="W99" s="96">
        <v>0</v>
      </c>
      <c r="X99" s="97">
        <v>0</v>
      </c>
      <c r="Y99" s="97">
        <v>0</v>
      </c>
      <c r="Z99" s="97">
        <v>0</v>
      </c>
      <c r="AA99" s="97">
        <v>0</v>
      </c>
      <c r="AB99" s="97">
        <v>0</v>
      </c>
      <c r="AC99" s="97">
        <v>0</v>
      </c>
      <c r="AD99" s="98">
        <v>0</v>
      </c>
      <c r="AE99" s="88" t="str">
        <f t="shared" si="18"/>
        <v/>
      </c>
      <c r="AF99" s="161" t="str">
        <f t="shared" si="19"/>
        <v/>
      </c>
      <c r="AG99" s="161" t="str">
        <f t="shared" si="20"/>
        <v/>
      </c>
      <c r="AH99" s="161" t="str">
        <f t="shared" si="21"/>
        <v/>
      </c>
      <c r="AI99" s="161" t="str">
        <f t="shared" si="22"/>
        <v/>
      </c>
      <c r="AJ99" s="161" t="str">
        <f t="shared" si="23"/>
        <v/>
      </c>
      <c r="AK99" s="161" t="str">
        <f t="shared" si="24"/>
        <v/>
      </c>
      <c r="AL99" s="223" t="str">
        <f t="shared" si="25"/>
        <v/>
      </c>
      <c r="AM99" s="2"/>
      <c r="AN99" s="2"/>
      <c r="AO99" s="2"/>
    </row>
    <row r="100" spans="1:41" ht="11.25" customHeight="1" x14ac:dyDescent="0.15">
      <c r="A100" s="802"/>
      <c r="B100" s="66">
        <f t="shared" si="29"/>
        <v>44380</v>
      </c>
      <c r="C100" s="67">
        <f t="shared" si="27"/>
        <v>44380</v>
      </c>
      <c r="D100" s="68">
        <f t="shared" si="28"/>
        <v>44380</v>
      </c>
      <c r="E100" s="225" t="str">
        <f>IF(B100="","",IF(時間計算書!E100="","",時間計算書!E100))</f>
        <v/>
      </c>
      <c r="F100" s="94">
        <f>IF(B100="","",IF(時間計算書!O100="","",時間計算書!O100))</f>
        <v>0.33333333333333331</v>
      </c>
      <c r="G100" s="229" t="str">
        <f>IF(B100="","",IF(時間計算書!G100="","",時間計算書!G100))</f>
        <v/>
      </c>
      <c r="H100" s="94" t="str">
        <f>IF(B100="","",IF(時間計算書!H100="","",時間計算書!H100))</f>
        <v/>
      </c>
      <c r="I100" s="94" t="str">
        <f>IF(B100="","",IF(時間計算書!I100="","",時間計算書!I100))</f>
        <v/>
      </c>
      <c r="J100" s="94" t="str">
        <f>IF(B100="","",IF(時間計算書!J100="","",時間計算書!J100))</f>
        <v/>
      </c>
      <c r="K100" s="94" t="str">
        <f>IF(B100="","",IF(時間計算書!K100="","",時間計算書!K100))</f>
        <v/>
      </c>
      <c r="L100" s="94" t="str">
        <f>IF(B100="","",IF(時間計算書!L100="","",時間計算書!L100))</f>
        <v/>
      </c>
      <c r="M100" s="220" t="str">
        <f>IF(B100="","",IF(時間計算書!M100="","",時間計算書!M100))</f>
        <v/>
      </c>
      <c r="N100" s="95" t="str">
        <f>""</f>
        <v/>
      </c>
      <c r="O100" s="161">
        <f t="shared" si="30"/>
        <v>0.33333333333333331</v>
      </c>
      <c r="P100" s="160" t="str">
        <f>""</f>
        <v/>
      </c>
      <c r="Q100" s="49" t="str">
        <f>""</f>
        <v/>
      </c>
      <c r="R100" s="49" t="str">
        <f>""</f>
        <v/>
      </c>
      <c r="S100" s="50" t="str">
        <f>""</f>
        <v/>
      </c>
      <c r="T100" s="202" t="str">
        <f>""</f>
        <v/>
      </c>
      <c r="U100" s="50" t="str">
        <f>""</f>
        <v/>
      </c>
      <c r="V100" s="51" t="str">
        <f>""</f>
        <v/>
      </c>
      <c r="W100" s="96">
        <v>0</v>
      </c>
      <c r="X100" s="97">
        <v>0</v>
      </c>
      <c r="Y100" s="97">
        <v>0</v>
      </c>
      <c r="Z100" s="97">
        <v>0</v>
      </c>
      <c r="AA100" s="97">
        <v>0</v>
      </c>
      <c r="AB100" s="97">
        <v>0</v>
      </c>
      <c r="AC100" s="97">
        <v>0</v>
      </c>
      <c r="AD100" s="98">
        <v>0</v>
      </c>
      <c r="AE100" s="88" t="str">
        <f t="shared" si="18"/>
        <v/>
      </c>
      <c r="AF100" s="161" t="str">
        <f t="shared" si="19"/>
        <v/>
      </c>
      <c r="AG100" s="161" t="str">
        <f t="shared" si="20"/>
        <v/>
      </c>
      <c r="AH100" s="161" t="str">
        <f t="shared" si="21"/>
        <v/>
      </c>
      <c r="AI100" s="161" t="str">
        <f t="shared" si="22"/>
        <v/>
      </c>
      <c r="AJ100" s="161" t="str">
        <f t="shared" si="23"/>
        <v/>
      </c>
      <c r="AK100" s="161" t="str">
        <f t="shared" si="24"/>
        <v/>
      </c>
      <c r="AL100" s="223" t="str">
        <f t="shared" si="25"/>
        <v/>
      </c>
      <c r="AM100" s="2"/>
      <c r="AN100" s="2"/>
      <c r="AO100" s="2"/>
    </row>
    <row r="101" spans="1:41" ht="11.25" customHeight="1" x14ac:dyDescent="0.15">
      <c r="A101" s="802"/>
      <c r="B101" s="66">
        <f t="shared" si="29"/>
        <v>44381</v>
      </c>
      <c r="C101" s="67">
        <f t="shared" si="27"/>
        <v>44381</v>
      </c>
      <c r="D101" s="68">
        <f t="shared" si="28"/>
        <v>44381</v>
      </c>
      <c r="E101" s="225" t="str">
        <f>IF(B101="","",IF(時間計算書!E101="","",時間計算書!E101))</f>
        <v/>
      </c>
      <c r="F101" s="94">
        <f>IF(B101="","",IF(時間計算書!O101="","",時間計算書!O101))</f>
        <v>0.33333333333333331</v>
      </c>
      <c r="G101" s="229" t="str">
        <f>IF(B101="","",IF(時間計算書!G101="","",時間計算書!G101))</f>
        <v/>
      </c>
      <c r="H101" s="94" t="str">
        <f>IF(B101="","",IF(時間計算書!H101="","",時間計算書!H101))</f>
        <v/>
      </c>
      <c r="I101" s="94" t="str">
        <f>IF(B101="","",IF(時間計算書!I101="","",時間計算書!I101))</f>
        <v/>
      </c>
      <c r="J101" s="94" t="str">
        <f>IF(B101="","",IF(時間計算書!J101="","",時間計算書!J101))</f>
        <v/>
      </c>
      <c r="K101" s="94" t="str">
        <f>IF(B101="","",IF(時間計算書!K101="","",時間計算書!K101))</f>
        <v/>
      </c>
      <c r="L101" s="94" t="str">
        <f>IF(B101="","",IF(時間計算書!L101="","",時間計算書!L101))</f>
        <v/>
      </c>
      <c r="M101" s="220" t="str">
        <f>IF(B101="","",IF(時間計算書!M101="","",時間計算書!M101))</f>
        <v/>
      </c>
      <c r="N101" s="95" t="str">
        <f>""</f>
        <v/>
      </c>
      <c r="O101" s="161">
        <f t="shared" si="30"/>
        <v>0.33333333333333331</v>
      </c>
      <c r="P101" s="160" t="str">
        <f>""</f>
        <v/>
      </c>
      <c r="Q101" s="49" t="str">
        <f>""</f>
        <v/>
      </c>
      <c r="R101" s="49" t="str">
        <f>""</f>
        <v/>
      </c>
      <c r="S101" s="50" t="str">
        <f>""</f>
        <v/>
      </c>
      <c r="T101" s="202" t="str">
        <f>""</f>
        <v/>
      </c>
      <c r="U101" s="50" t="str">
        <f>""</f>
        <v/>
      </c>
      <c r="V101" s="51" t="str">
        <f>""</f>
        <v/>
      </c>
      <c r="W101" s="96">
        <v>0</v>
      </c>
      <c r="X101" s="97">
        <v>0</v>
      </c>
      <c r="Y101" s="97">
        <v>0</v>
      </c>
      <c r="Z101" s="97">
        <v>0</v>
      </c>
      <c r="AA101" s="97">
        <v>0</v>
      </c>
      <c r="AB101" s="97">
        <v>0</v>
      </c>
      <c r="AC101" s="97">
        <v>0</v>
      </c>
      <c r="AD101" s="98">
        <v>0</v>
      </c>
      <c r="AE101" s="88" t="str">
        <f t="shared" si="18"/>
        <v/>
      </c>
      <c r="AF101" s="161" t="str">
        <f t="shared" si="19"/>
        <v/>
      </c>
      <c r="AG101" s="161" t="str">
        <f t="shared" si="20"/>
        <v/>
      </c>
      <c r="AH101" s="161" t="str">
        <f t="shared" si="21"/>
        <v/>
      </c>
      <c r="AI101" s="161" t="str">
        <f t="shared" si="22"/>
        <v/>
      </c>
      <c r="AJ101" s="161" t="str">
        <f t="shared" si="23"/>
        <v/>
      </c>
      <c r="AK101" s="161" t="str">
        <f t="shared" si="24"/>
        <v/>
      </c>
      <c r="AL101" s="223" t="str">
        <f t="shared" si="25"/>
        <v/>
      </c>
      <c r="AM101" s="2"/>
      <c r="AN101" s="2"/>
      <c r="AO101" s="2"/>
    </row>
    <row r="102" spans="1:41" ht="11.25" customHeight="1" x14ac:dyDescent="0.15">
      <c r="A102" s="802"/>
      <c r="B102" s="66">
        <f t="shared" si="29"/>
        <v>44382</v>
      </c>
      <c r="C102" s="67">
        <f t="shared" si="27"/>
        <v>44382</v>
      </c>
      <c r="D102" s="68">
        <f t="shared" si="28"/>
        <v>44382</v>
      </c>
      <c r="E102" s="225" t="str">
        <f>IF(B102="","",IF(時間計算書!E102="","",時間計算書!E102))</f>
        <v/>
      </c>
      <c r="F102" s="94">
        <f>IF(B102="","",IF(時間計算書!O102="","",時間計算書!O102))</f>
        <v>0.33333333333333331</v>
      </c>
      <c r="G102" s="229" t="str">
        <f>IF(B102="","",IF(時間計算書!G102="","",時間計算書!G102))</f>
        <v/>
      </c>
      <c r="H102" s="94" t="str">
        <f>IF(B102="","",IF(時間計算書!H102="","",時間計算書!H102))</f>
        <v/>
      </c>
      <c r="I102" s="94" t="str">
        <f>IF(B102="","",IF(時間計算書!I102="","",時間計算書!I102))</f>
        <v/>
      </c>
      <c r="J102" s="94" t="str">
        <f>IF(B102="","",IF(時間計算書!J102="","",時間計算書!J102))</f>
        <v/>
      </c>
      <c r="K102" s="94" t="str">
        <f>IF(B102="","",IF(時間計算書!K102="","",時間計算書!K102))</f>
        <v/>
      </c>
      <c r="L102" s="94" t="str">
        <f>IF(B102="","",IF(時間計算書!L102="","",時間計算書!L102))</f>
        <v/>
      </c>
      <c r="M102" s="220" t="str">
        <f>IF(B102="","",IF(時間計算書!M102="","",時間計算書!M102))</f>
        <v/>
      </c>
      <c r="N102" s="95" t="str">
        <f>""</f>
        <v/>
      </c>
      <c r="O102" s="161">
        <f t="shared" si="30"/>
        <v>0.33333333333333331</v>
      </c>
      <c r="P102" s="160" t="str">
        <f>""</f>
        <v/>
      </c>
      <c r="Q102" s="49" t="str">
        <f>""</f>
        <v/>
      </c>
      <c r="R102" s="49" t="str">
        <f>""</f>
        <v/>
      </c>
      <c r="S102" s="50" t="str">
        <f>""</f>
        <v/>
      </c>
      <c r="T102" s="202" t="str">
        <f>""</f>
        <v/>
      </c>
      <c r="U102" s="50" t="str">
        <f>""</f>
        <v/>
      </c>
      <c r="V102" s="51" t="str">
        <f>""</f>
        <v/>
      </c>
      <c r="W102" s="96">
        <v>0</v>
      </c>
      <c r="X102" s="97">
        <v>0</v>
      </c>
      <c r="Y102" s="97">
        <v>0</v>
      </c>
      <c r="Z102" s="97">
        <v>0</v>
      </c>
      <c r="AA102" s="97">
        <v>0</v>
      </c>
      <c r="AB102" s="97">
        <v>0</v>
      </c>
      <c r="AC102" s="97">
        <v>0</v>
      </c>
      <c r="AD102" s="98">
        <v>0</v>
      </c>
      <c r="AE102" s="88" t="str">
        <f t="shared" si="18"/>
        <v/>
      </c>
      <c r="AF102" s="161" t="str">
        <f t="shared" si="19"/>
        <v/>
      </c>
      <c r="AG102" s="161" t="str">
        <f t="shared" si="20"/>
        <v/>
      </c>
      <c r="AH102" s="161" t="str">
        <f t="shared" si="21"/>
        <v/>
      </c>
      <c r="AI102" s="161" t="str">
        <f t="shared" si="22"/>
        <v/>
      </c>
      <c r="AJ102" s="161" t="str">
        <f t="shared" si="23"/>
        <v/>
      </c>
      <c r="AK102" s="161" t="str">
        <f t="shared" si="24"/>
        <v/>
      </c>
      <c r="AL102" s="223" t="str">
        <f t="shared" si="25"/>
        <v/>
      </c>
      <c r="AM102" s="2"/>
      <c r="AN102" s="2"/>
      <c r="AO102" s="2"/>
    </row>
    <row r="103" spans="1:41" ht="11.25" customHeight="1" x14ac:dyDescent="0.15">
      <c r="A103" s="802"/>
      <c r="B103" s="66">
        <f t="shared" si="29"/>
        <v>44383</v>
      </c>
      <c r="C103" s="67">
        <f t="shared" si="27"/>
        <v>44383</v>
      </c>
      <c r="D103" s="68">
        <f t="shared" si="28"/>
        <v>44383</v>
      </c>
      <c r="E103" s="225" t="str">
        <f>IF(B103="","",IF(時間計算書!E103="","",時間計算書!E103))</f>
        <v/>
      </c>
      <c r="F103" s="94">
        <f>IF(B103="","",IF(時間計算書!O103="","",時間計算書!O103))</f>
        <v>0.33333333333333331</v>
      </c>
      <c r="G103" s="229" t="str">
        <f>IF(B103="","",IF(時間計算書!G103="","",時間計算書!G103))</f>
        <v/>
      </c>
      <c r="H103" s="94" t="str">
        <f>IF(B103="","",IF(時間計算書!H103="","",時間計算書!H103))</f>
        <v/>
      </c>
      <c r="I103" s="94" t="str">
        <f>IF(B103="","",IF(時間計算書!I103="","",時間計算書!I103))</f>
        <v/>
      </c>
      <c r="J103" s="94" t="str">
        <f>IF(B103="","",IF(時間計算書!J103="","",時間計算書!J103))</f>
        <v/>
      </c>
      <c r="K103" s="94" t="str">
        <f>IF(B103="","",IF(時間計算書!K103="","",時間計算書!K103))</f>
        <v/>
      </c>
      <c r="L103" s="94" t="str">
        <f>IF(B103="","",IF(時間計算書!L103="","",時間計算書!L103))</f>
        <v/>
      </c>
      <c r="M103" s="220" t="str">
        <f>IF(B103="","",IF(時間計算書!M103="","",時間計算書!M103))</f>
        <v/>
      </c>
      <c r="N103" s="95" t="str">
        <f>""</f>
        <v/>
      </c>
      <c r="O103" s="161">
        <f t="shared" si="30"/>
        <v>0.33333333333333331</v>
      </c>
      <c r="P103" s="160" t="str">
        <f>""</f>
        <v/>
      </c>
      <c r="Q103" s="49" t="str">
        <f>""</f>
        <v/>
      </c>
      <c r="R103" s="49" t="str">
        <f>""</f>
        <v/>
      </c>
      <c r="S103" s="50" t="str">
        <f>""</f>
        <v/>
      </c>
      <c r="T103" s="202" t="str">
        <f>""</f>
        <v/>
      </c>
      <c r="U103" s="50" t="str">
        <f>""</f>
        <v/>
      </c>
      <c r="V103" s="51" t="str">
        <f>""</f>
        <v/>
      </c>
      <c r="W103" s="96">
        <v>0</v>
      </c>
      <c r="X103" s="97">
        <v>0</v>
      </c>
      <c r="Y103" s="97">
        <v>0</v>
      </c>
      <c r="Z103" s="97">
        <v>0</v>
      </c>
      <c r="AA103" s="97">
        <v>0</v>
      </c>
      <c r="AB103" s="97">
        <v>0</v>
      </c>
      <c r="AC103" s="97">
        <v>0</v>
      </c>
      <c r="AD103" s="98">
        <v>0</v>
      </c>
      <c r="AE103" s="88" t="str">
        <f t="shared" si="18"/>
        <v/>
      </c>
      <c r="AF103" s="161" t="str">
        <f t="shared" si="19"/>
        <v/>
      </c>
      <c r="AG103" s="161" t="str">
        <f t="shared" si="20"/>
        <v/>
      </c>
      <c r="AH103" s="161" t="str">
        <f t="shared" si="21"/>
        <v/>
      </c>
      <c r="AI103" s="161" t="str">
        <f t="shared" si="22"/>
        <v/>
      </c>
      <c r="AJ103" s="161" t="str">
        <f t="shared" si="23"/>
        <v/>
      </c>
      <c r="AK103" s="161" t="str">
        <f t="shared" si="24"/>
        <v/>
      </c>
      <c r="AL103" s="223" t="str">
        <f t="shared" si="25"/>
        <v/>
      </c>
      <c r="AM103" s="2"/>
      <c r="AN103" s="2"/>
      <c r="AO103" s="2"/>
    </row>
    <row r="104" spans="1:41" ht="11.25" customHeight="1" x14ac:dyDescent="0.15">
      <c r="A104" s="802"/>
      <c r="B104" s="66">
        <f t="shared" si="29"/>
        <v>44384</v>
      </c>
      <c r="C104" s="67">
        <f t="shared" si="27"/>
        <v>44384</v>
      </c>
      <c r="D104" s="68">
        <f t="shared" si="28"/>
        <v>44384</v>
      </c>
      <c r="E104" s="225" t="str">
        <f>IF(B104="","",IF(時間計算書!E104="","",時間計算書!E104))</f>
        <v/>
      </c>
      <c r="F104" s="94">
        <f>IF(B104="","",IF(時間計算書!O104="","",時間計算書!O104))</f>
        <v>0.33333333333333331</v>
      </c>
      <c r="G104" s="229" t="str">
        <f>IF(B104="","",IF(時間計算書!G104="","",時間計算書!G104))</f>
        <v/>
      </c>
      <c r="H104" s="94" t="str">
        <f>IF(B104="","",IF(時間計算書!H104="","",時間計算書!H104))</f>
        <v/>
      </c>
      <c r="I104" s="94" t="str">
        <f>IF(B104="","",IF(時間計算書!I104="","",時間計算書!I104))</f>
        <v/>
      </c>
      <c r="J104" s="94" t="str">
        <f>IF(B104="","",IF(時間計算書!J104="","",時間計算書!J104))</f>
        <v/>
      </c>
      <c r="K104" s="94" t="str">
        <f>IF(B104="","",IF(時間計算書!K104="","",時間計算書!K104))</f>
        <v/>
      </c>
      <c r="L104" s="94" t="str">
        <f>IF(B104="","",IF(時間計算書!L104="","",時間計算書!L104))</f>
        <v/>
      </c>
      <c r="M104" s="220" t="str">
        <f>IF(B104="","",IF(時間計算書!M104="","",時間計算書!M104))</f>
        <v/>
      </c>
      <c r="N104" s="95" t="str">
        <f>""</f>
        <v/>
      </c>
      <c r="O104" s="161">
        <f t="shared" si="30"/>
        <v>0.33333333333333331</v>
      </c>
      <c r="P104" s="160" t="str">
        <f>""</f>
        <v/>
      </c>
      <c r="Q104" s="49" t="str">
        <f>""</f>
        <v/>
      </c>
      <c r="R104" s="49" t="str">
        <f>""</f>
        <v/>
      </c>
      <c r="S104" s="50" t="str">
        <f>""</f>
        <v/>
      </c>
      <c r="T104" s="202" t="str">
        <f>""</f>
        <v/>
      </c>
      <c r="U104" s="50" t="str">
        <f>""</f>
        <v/>
      </c>
      <c r="V104" s="51" t="str">
        <f>""</f>
        <v/>
      </c>
      <c r="W104" s="96">
        <v>0</v>
      </c>
      <c r="X104" s="97">
        <v>0</v>
      </c>
      <c r="Y104" s="97">
        <v>0</v>
      </c>
      <c r="Z104" s="97">
        <v>0</v>
      </c>
      <c r="AA104" s="97">
        <v>0</v>
      </c>
      <c r="AB104" s="97">
        <v>0</v>
      </c>
      <c r="AC104" s="97">
        <v>0</v>
      </c>
      <c r="AD104" s="98">
        <v>0</v>
      </c>
      <c r="AE104" s="88" t="str">
        <f t="shared" si="18"/>
        <v/>
      </c>
      <c r="AF104" s="161" t="str">
        <f t="shared" si="19"/>
        <v/>
      </c>
      <c r="AG104" s="161" t="str">
        <f t="shared" si="20"/>
        <v/>
      </c>
      <c r="AH104" s="161" t="str">
        <f t="shared" si="21"/>
        <v/>
      </c>
      <c r="AI104" s="161" t="str">
        <f t="shared" si="22"/>
        <v/>
      </c>
      <c r="AJ104" s="161" t="str">
        <f t="shared" si="23"/>
        <v/>
      </c>
      <c r="AK104" s="161" t="str">
        <f t="shared" si="24"/>
        <v/>
      </c>
      <c r="AL104" s="223" t="str">
        <f t="shared" si="25"/>
        <v/>
      </c>
      <c r="AM104" s="2"/>
      <c r="AN104" s="2"/>
      <c r="AO104" s="2"/>
    </row>
    <row r="105" spans="1:41" ht="11.25" customHeight="1" x14ac:dyDescent="0.15">
      <c r="A105" s="802"/>
      <c r="B105" s="66">
        <f t="shared" si="29"/>
        <v>44385</v>
      </c>
      <c r="C105" s="67">
        <f t="shared" si="27"/>
        <v>44385</v>
      </c>
      <c r="D105" s="68">
        <f t="shared" si="28"/>
        <v>44385</v>
      </c>
      <c r="E105" s="225" t="str">
        <f>IF(B105="","",IF(時間計算書!E105="","",時間計算書!E105))</f>
        <v/>
      </c>
      <c r="F105" s="94">
        <f>IF(B105="","",IF(時間計算書!O105="","",時間計算書!O105))</f>
        <v>0.33333333333333331</v>
      </c>
      <c r="G105" s="229" t="str">
        <f>IF(B105="","",IF(時間計算書!G105="","",時間計算書!G105))</f>
        <v/>
      </c>
      <c r="H105" s="94" t="str">
        <f>IF(B105="","",IF(時間計算書!H105="","",時間計算書!H105))</f>
        <v/>
      </c>
      <c r="I105" s="94" t="str">
        <f>IF(B105="","",IF(時間計算書!I105="","",時間計算書!I105))</f>
        <v/>
      </c>
      <c r="J105" s="94" t="str">
        <f>IF(B105="","",IF(時間計算書!J105="","",時間計算書!J105))</f>
        <v/>
      </c>
      <c r="K105" s="94" t="str">
        <f>IF(B105="","",IF(時間計算書!K105="","",時間計算書!K105))</f>
        <v/>
      </c>
      <c r="L105" s="94" t="str">
        <f>IF(B105="","",IF(時間計算書!L105="","",時間計算書!L105))</f>
        <v/>
      </c>
      <c r="M105" s="220" t="str">
        <f>IF(B105="","",IF(時間計算書!M105="","",時間計算書!M105))</f>
        <v/>
      </c>
      <c r="N105" s="95" t="str">
        <f>""</f>
        <v/>
      </c>
      <c r="O105" s="161">
        <f t="shared" si="30"/>
        <v>0.33333333333333331</v>
      </c>
      <c r="P105" s="160" t="str">
        <f>""</f>
        <v/>
      </c>
      <c r="Q105" s="49" t="str">
        <f>""</f>
        <v/>
      </c>
      <c r="R105" s="49" t="str">
        <f>""</f>
        <v/>
      </c>
      <c r="S105" s="50" t="str">
        <f>""</f>
        <v/>
      </c>
      <c r="T105" s="202" t="str">
        <f>""</f>
        <v/>
      </c>
      <c r="U105" s="50" t="str">
        <f>""</f>
        <v/>
      </c>
      <c r="V105" s="51" t="str">
        <f>""</f>
        <v/>
      </c>
      <c r="W105" s="96">
        <v>0</v>
      </c>
      <c r="X105" s="97">
        <v>0</v>
      </c>
      <c r="Y105" s="97">
        <v>0</v>
      </c>
      <c r="Z105" s="97">
        <v>0</v>
      </c>
      <c r="AA105" s="97">
        <v>0</v>
      </c>
      <c r="AB105" s="97">
        <v>0</v>
      </c>
      <c r="AC105" s="97">
        <v>0</v>
      </c>
      <c r="AD105" s="98">
        <v>0</v>
      </c>
      <c r="AE105" s="88" t="str">
        <f t="shared" si="18"/>
        <v/>
      </c>
      <c r="AF105" s="161" t="str">
        <f t="shared" si="19"/>
        <v/>
      </c>
      <c r="AG105" s="161" t="str">
        <f t="shared" si="20"/>
        <v/>
      </c>
      <c r="AH105" s="161" t="str">
        <f t="shared" si="21"/>
        <v/>
      </c>
      <c r="AI105" s="161" t="str">
        <f t="shared" si="22"/>
        <v/>
      </c>
      <c r="AJ105" s="161" t="str">
        <f t="shared" si="23"/>
        <v/>
      </c>
      <c r="AK105" s="161" t="str">
        <f t="shared" si="24"/>
        <v/>
      </c>
      <c r="AL105" s="223" t="str">
        <f t="shared" si="25"/>
        <v/>
      </c>
      <c r="AM105" s="2"/>
      <c r="AN105" s="2"/>
      <c r="AO105" s="2"/>
    </row>
    <row r="106" spans="1:41" ht="11.25" customHeight="1" x14ac:dyDescent="0.15">
      <c r="A106" s="802"/>
      <c r="B106" s="66">
        <f t="shared" si="29"/>
        <v>44386</v>
      </c>
      <c r="C106" s="67">
        <f t="shared" si="27"/>
        <v>44386</v>
      </c>
      <c r="D106" s="68">
        <f t="shared" si="28"/>
        <v>44386</v>
      </c>
      <c r="E106" s="225" t="str">
        <f>IF(B106="","",IF(時間計算書!E106="","",時間計算書!E106))</f>
        <v/>
      </c>
      <c r="F106" s="94">
        <f>IF(B106="","",IF(時間計算書!O106="","",時間計算書!O106))</f>
        <v>0.33333333333333331</v>
      </c>
      <c r="G106" s="229" t="str">
        <f>IF(B106="","",IF(時間計算書!G106="","",時間計算書!G106))</f>
        <v/>
      </c>
      <c r="H106" s="94" t="str">
        <f>IF(B106="","",IF(時間計算書!H106="","",時間計算書!H106))</f>
        <v/>
      </c>
      <c r="I106" s="94" t="str">
        <f>IF(B106="","",IF(時間計算書!I106="","",時間計算書!I106))</f>
        <v/>
      </c>
      <c r="J106" s="94" t="str">
        <f>IF(B106="","",IF(時間計算書!J106="","",時間計算書!J106))</f>
        <v/>
      </c>
      <c r="K106" s="94" t="str">
        <f>IF(B106="","",IF(時間計算書!K106="","",時間計算書!K106))</f>
        <v/>
      </c>
      <c r="L106" s="94" t="str">
        <f>IF(B106="","",IF(時間計算書!L106="","",時間計算書!L106))</f>
        <v/>
      </c>
      <c r="M106" s="220" t="str">
        <f>IF(B106="","",IF(時間計算書!M106="","",時間計算書!M106))</f>
        <v/>
      </c>
      <c r="N106" s="95" t="str">
        <f>""</f>
        <v/>
      </c>
      <c r="O106" s="161">
        <f t="shared" si="30"/>
        <v>0.33333333333333331</v>
      </c>
      <c r="P106" s="160" t="str">
        <f>""</f>
        <v/>
      </c>
      <c r="Q106" s="49" t="str">
        <f>""</f>
        <v/>
      </c>
      <c r="R106" s="49" t="str">
        <f>""</f>
        <v/>
      </c>
      <c r="S106" s="50" t="str">
        <f>""</f>
        <v/>
      </c>
      <c r="T106" s="202" t="str">
        <f>""</f>
        <v/>
      </c>
      <c r="U106" s="50" t="str">
        <f>""</f>
        <v/>
      </c>
      <c r="V106" s="51" t="str">
        <f>""</f>
        <v/>
      </c>
      <c r="W106" s="96">
        <v>0</v>
      </c>
      <c r="X106" s="97">
        <v>0</v>
      </c>
      <c r="Y106" s="97">
        <v>0</v>
      </c>
      <c r="Z106" s="97">
        <v>0</v>
      </c>
      <c r="AA106" s="97">
        <v>0</v>
      </c>
      <c r="AB106" s="97">
        <v>0</v>
      </c>
      <c r="AC106" s="97">
        <v>0</v>
      </c>
      <c r="AD106" s="98">
        <v>0</v>
      </c>
      <c r="AE106" s="88" t="str">
        <f t="shared" si="18"/>
        <v/>
      </c>
      <c r="AF106" s="161" t="str">
        <f t="shared" si="19"/>
        <v/>
      </c>
      <c r="AG106" s="161" t="str">
        <f t="shared" si="20"/>
        <v/>
      </c>
      <c r="AH106" s="161" t="str">
        <f t="shared" si="21"/>
        <v/>
      </c>
      <c r="AI106" s="161" t="str">
        <f t="shared" si="22"/>
        <v/>
      </c>
      <c r="AJ106" s="161" t="str">
        <f t="shared" si="23"/>
        <v/>
      </c>
      <c r="AK106" s="161" t="str">
        <f t="shared" si="24"/>
        <v/>
      </c>
      <c r="AL106" s="223" t="str">
        <f t="shared" si="25"/>
        <v/>
      </c>
      <c r="AM106" s="2"/>
      <c r="AN106" s="2"/>
      <c r="AO106" s="2"/>
    </row>
    <row r="107" spans="1:41" ht="11.25" customHeight="1" x14ac:dyDescent="0.15">
      <c r="A107" s="802"/>
      <c r="B107" s="66">
        <f t="shared" si="29"/>
        <v>44387</v>
      </c>
      <c r="C107" s="67">
        <f t="shared" si="27"/>
        <v>44387</v>
      </c>
      <c r="D107" s="68">
        <f t="shared" si="28"/>
        <v>44387</v>
      </c>
      <c r="E107" s="225" t="str">
        <f>IF(B107="","",IF(時間計算書!E107="","",時間計算書!E107))</f>
        <v/>
      </c>
      <c r="F107" s="94">
        <f>IF(B107="","",IF(時間計算書!O107="","",時間計算書!O107))</f>
        <v>0.33333333333333331</v>
      </c>
      <c r="G107" s="229" t="str">
        <f>IF(B107="","",IF(時間計算書!G107="","",時間計算書!G107))</f>
        <v/>
      </c>
      <c r="H107" s="94" t="str">
        <f>IF(B107="","",IF(時間計算書!H107="","",時間計算書!H107))</f>
        <v/>
      </c>
      <c r="I107" s="94" t="str">
        <f>IF(B107="","",IF(時間計算書!I107="","",時間計算書!I107))</f>
        <v/>
      </c>
      <c r="J107" s="94" t="str">
        <f>IF(B107="","",IF(時間計算書!J107="","",時間計算書!J107))</f>
        <v/>
      </c>
      <c r="K107" s="94" t="str">
        <f>IF(B107="","",IF(時間計算書!K107="","",時間計算書!K107))</f>
        <v/>
      </c>
      <c r="L107" s="94" t="str">
        <f>IF(B107="","",IF(時間計算書!L107="","",時間計算書!L107))</f>
        <v/>
      </c>
      <c r="M107" s="220" t="str">
        <f>IF(B107="","",IF(時間計算書!M107="","",時間計算書!M107))</f>
        <v/>
      </c>
      <c r="N107" s="95" t="str">
        <f>""</f>
        <v/>
      </c>
      <c r="O107" s="161">
        <f t="shared" si="30"/>
        <v>0.33333333333333331</v>
      </c>
      <c r="P107" s="160" t="str">
        <f>""</f>
        <v/>
      </c>
      <c r="Q107" s="49" t="str">
        <f>""</f>
        <v/>
      </c>
      <c r="R107" s="49" t="str">
        <f>""</f>
        <v/>
      </c>
      <c r="S107" s="50" t="str">
        <f>""</f>
        <v/>
      </c>
      <c r="T107" s="202" t="str">
        <f>""</f>
        <v/>
      </c>
      <c r="U107" s="50" t="str">
        <f>""</f>
        <v/>
      </c>
      <c r="V107" s="51" t="str">
        <f>""</f>
        <v/>
      </c>
      <c r="W107" s="96">
        <v>0</v>
      </c>
      <c r="X107" s="97">
        <v>0</v>
      </c>
      <c r="Y107" s="97">
        <v>0</v>
      </c>
      <c r="Z107" s="97">
        <v>0</v>
      </c>
      <c r="AA107" s="97">
        <v>0</v>
      </c>
      <c r="AB107" s="97">
        <v>0</v>
      </c>
      <c r="AC107" s="97">
        <v>0</v>
      </c>
      <c r="AD107" s="98">
        <v>0</v>
      </c>
      <c r="AE107" s="88" t="str">
        <f t="shared" si="18"/>
        <v/>
      </c>
      <c r="AF107" s="161" t="str">
        <f t="shared" si="19"/>
        <v/>
      </c>
      <c r="AG107" s="161" t="str">
        <f t="shared" si="20"/>
        <v/>
      </c>
      <c r="AH107" s="161" t="str">
        <f t="shared" si="21"/>
        <v/>
      </c>
      <c r="AI107" s="161" t="str">
        <f t="shared" si="22"/>
        <v/>
      </c>
      <c r="AJ107" s="161" t="str">
        <f t="shared" si="23"/>
        <v/>
      </c>
      <c r="AK107" s="161" t="str">
        <f t="shared" si="24"/>
        <v/>
      </c>
      <c r="AL107" s="223" t="str">
        <f t="shared" si="25"/>
        <v/>
      </c>
      <c r="AM107" s="2"/>
      <c r="AN107" s="2"/>
      <c r="AO107" s="2"/>
    </row>
    <row r="108" spans="1:41" ht="11.25" customHeight="1" x14ac:dyDescent="0.15">
      <c r="A108" s="802"/>
      <c r="B108" s="66">
        <f t="shared" si="29"/>
        <v>44388</v>
      </c>
      <c r="C108" s="67">
        <f t="shared" si="27"/>
        <v>44388</v>
      </c>
      <c r="D108" s="68">
        <f t="shared" si="28"/>
        <v>44388</v>
      </c>
      <c r="E108" s="225" t="str">
        <f>IF(B108="","",IF(時間計算書!E108="","",時間計算書!E108))</f>
        <v/>
      </c>
      <c r="F108" s="94">
        <f>IF(B108="","",IF(時間計算書!O108="","",時間計算書!O108))</f>
        <v>0.33333333333333331</v>
      </c>
      <c r="G108" s="229" t="str">
        <f>IF(B108="","",IF(時間計算書!G108="","",時間計算書!G108))</f>
        <v/>
      </c>
      <c r="H108" s="94" t="str">
        <f>IF(B108="","",IF(時間計算書!H108="","",時間計算書!H108))</f>
        <v/>
      </c>
      <c r="I108" s="94" t="str">
        <f>IF(B108="","",IF(時間計算書!I108="","",時間計算書!I108))</f>
        <v/>
      </c>
      <c r="J108" s="94" t="str">
        <f>IF(B108="","",IF(時間計算書!J108="","",時間計算書!J108))</f>
        <v/>
      </c>
      <c r="K108" s="94" t="str">
        <f>IF(B108="","",IF(時間計算書!K108="","",時間計算書!K108))</f>
        <v/>
      </c>
      <c r="L108" s="94" t="str">
        <f>IF(B108="","",IF(時間計算書!L108="","",時間計算書!L108))</f>
        <v/>
      </c>
      <c r="M108" s="220" t="str">
        <f>IF(B108="","",IF(時間計算書!M108="","",時間計算書!M108))</f>
        <v/>
      </c>
      <c r="N108" s="95" t="str">
        <f>""</f>
        <v/>
      </c>
      <c r="O108" s="161">
        <f t="shared" si="30"/>
        <v>0.33333333333333331</v>
      </c>
      <c r="P108" s="160" t="str">
        <f>""</f>
        <v/>
      </c>
      <c r="Q108" s="49" t="str">
        <f>""</f>
        <v/>
      </c>
      <c r="R108" s="49" t="str">
        <f>""</f>
        <v/>
      </c>
      <c r="S108" s="50" t="str">
        <f>""</f>
        <v/>
      </c>
      <c r="T108" s="202" t="str">
        <f>""</f>
        <v/>
      </c>
      <c r="U108" s="50" t="str">
        <f>""</f>
        <v/>
      </c>
      <c r="V108" s="51" t="str">
        <f>""</f>
        <v/>
      </c>
      <c r="W108" s="96">
        <v>0</v>
      </c>
      <c r="X108" s="97">
        <v>0</v>
      </c>
      <c r="Y108" s="97">
        <v>0</v>
      </c>
      <c r="Z108" s="97">
        <v>0</v>
      </c>
      <c r="AA108" s="97">
        <v>0</v>
      </c>
      <c r="AB108" s="97">
        <v>0</v>
      </c>
      <c r="AC108" s="97">
        <v>0</v>
      </c>
      <c r="AD108" s="98">
        <v>0</v>
      </c>
      <c r="AE108" s="88" t="str">
        <f t="shared" si="18"/>
        <v/>
      </c>
      <c r="AF108" s="161" t="str">
        <f t="shared" si="19"/>
        <v/>
      </c>
      <c r="AG108" s="161" t="str">
        <f t="shared" si="20"/>
        <v/>
      </c>
      <c r="AH108" s="161" t="str">
        <f t="shared" si="21"/>
        <v/>
      </c>
      <c r="AI108" s="161" t="str">
        <f t="shared" si="22"/>
        <v/>
      </c>
      <c r="AJ108" s="161" t="str">
        <f t="shared" si="23"/>
        <v/>
      </c>
      <c r="AK108" s="161" t="str">
        <f t="shared" si="24"/>
        <v/>
      </c>
      <c r="AL108" s="223" t="str">
        <f t="shared" si="25"/>
        <v/>
      </c>
      <c r="AM108" s="2"/>
      <c r="AN108" s="2"/>
      <c r="AO108" s="2"/>
    </row>
    <row r="109" spans="1:41" ht="11.25" customHeight="1" x14ac:dyDescent="0.15">
      <c r="A109" s="802"/>
      <c r="B109" s="66">
        <f t="shared" si="29"/>
        <v>44389</v>
      </c>
      <c r="C109" s="67">
        <f t="shared" si="27"/>
        <v>44389</v>
      </c>
      <c r="D109" s="68">
        <f t="shared" si="28"/>
        <v>44389</v>
      </c>
      <c r="E109" s="225" t="str">
        <f>IF(B109="","",IF(時間計算書!E109="","",時間計算書!E109))</f>
        <v/>
      </c>
      <c r="F109" s="94">
        <f>IF(B109="","",IF(時間計算書!O109="","",時間計算書!O109))</f>
        <v>0.33333333333333331</v>
      </c>
      <c r="G109" s="229" t="str">
        <f>IF(B109="","",IF(時間計算書!G109="","",時間計算書!G109))</f>
        <v/>
      </c>
      <c r="H109" s="94" t="str">
        <f>IF(B109="","",IF(時間計算書!H109="","",時間計算書!H109))</f>
        <v/>
      </c>
      <c r="I109" s="94" t="str">
        <f>IF(B109="","",IF(時間計算書!I109="","",時間計算書!I109))</f>
        <v/>
      </c>
      <c r="J109" s="94" t="str">
        <f>IF(B109="","",IF(時間計算書!J109="","",時間計算書!J109))</f>
        <v/>
      </c>
      <c r="K109" s="94" t="str">
        <f>IF(B109="","",IF(時間計算書!K109="","",時間計算書!K109))</f>
        <v/>
      </c>
      <c r="L109" s="94" t="str">
        <f>IF(B109="","",IF(時間計算書!L109="","",時間計算書!L109))</f>
        <v/>
      </c>
      <c r="M109" s="220" t="str">
        <f>IF(B109="","",IF(時間計算書!M109="","",時間計算書!M109))</f>
        <v/>
      </c>
      <c r="N109" s="95" t="str">
        <f>""</f>
        <v/>
      </c>
      <c r="O109" s="161">
        <f t="shared" si="30"/>
        <v>0.33333333333333331</v>
      </c>
      <c r="P109" s="160" t="str">
        <f>""</f>
        <v/>
      </c>
      <c r="Q109" s="49" t="str">
        <f>""</f>
        <v/>
      </c>
      <c r="R109" s="49" t="str">
        <f>""</f>
        <v/>
      </c>
      <c r="S109" s="50" t="str">
        <f>""</f>
        <v/>
      </c>
      <c r="T109" s="202" t="str">
        <f>""</f>
        <v/>
      </c>
      <c r="U109" s="50" t="str">
        <f>""</f>
        <v/>
      </c>
      <c r="V109" s="51" t="str">
        <f>""</f>
        <v/>
      </c>
      <c r="W109" s="96">
        <v>0</v>
      </c>
      <c r="X109" s="97">
        <v>0</v>
      </c>
      <c r="Y109" s="97">
        <v>0</v>
      </c>
      <c r="Z109" s="97">
        <v>0</v>
      </c>
      <c r="AA109" s="97">
        <v>0</v>
      </c>
      <c r="AB109" s="97">
        <v>0</v>
      </c>
      <c r="AC109" s="97">
        <v>0</v>
      </c>
      <c r="AD109" s="98">
        <v>0</v>
      </c>
      <c r="AE109" s="88" t="str">
        <f t="shared" si="18"/>
        <v/>
      </c>
      <c r="AF109" s="161" t="str">
        <f t="shared" si="19"/>
        <v/>
      </c>
      <c r="AG109" s="161" t="str">
        <f t="shared" si="20"/>
        <v/>
      </c>
      <c r="AH109" s="161" t="str">
        <f t="shared" si="21"/>
        <v/>
      </c>
      <c r="AI109" s="161" t="str">
        <f t="shared" si="22"/>
        <v/>
      </c>
      <c r="AJ109" s="161" t="str">
        <f t="shared" si="23"/>
        <v/>
      </c>
      <c r="AK109" s="161" t="str">
        <f t="shared" si="24"/>
        <v/>
      </c>
      <c r="AL109" s="223" t="str">
        <f t="shared" si="25"/>
        <v/>
      </c>
      <c r="AM109" s="2"/>
      <c r="AN109" s="2"/>
      <c r="AO109" s="2"/>
    </row>
    <row r="110" spans="1:41" ht="11.25" customHeight="1" x14ac:dyDescent="0.15">
      <c r="A110" s="802"/>
      <c r="B110" s="66">
        <f t="shared" si="29"/>
        <v>44390</v>
      </c>
      <c r="C110" s="67">
        <f t="shared" si="27"/>
        <v>44390</v>
      </c>
      <c r="D110" s="68">
        <f t="shared" si="28"/>
        <v>44390</v>
      </c>
      <c r="E110" s="225" t="str">
        <f>IF(B110="","",IF(時間計算書!E110="","",時間計算書!E110))</f>
        <v/>
      </c>
      <c r="F110" s="94">
        <f>IF(B110="","",IF(時間計算書!O110="","",時間計算書!O110))</f>
        <v>0.33333333333333331</v>
      </c>
      <c r="G110" s="229" t="str">
        <f>IF(B110="","",IF(時間計算書!G110="","",時間計算書!G110))</f>
        <v/>
      </c>
      <c r="H110" s="94" t="str">
        <f>IF(B110="","",IF(時間計算書!H110="","",時間計算書!H110))</f>
        <v/>
      </c>
      <c r="I110" s="94" t="str">
        <f>IF(B110="","",IF(時間計算書!I110="","",時間計算書!I110))</f>
        <v/>
      </c>
      <c r="J110" s="94" t="str">
        <f>IF(B110="","",IF(時間計算書!J110="","",時間計算書!J110))</f>
        <v/>
      </c>
      <c r="K110" s="94" t="str">
        <f>IF(B110="","",IF(時間計算書!K110="","",時間計算書!K110))</f>
        <v/>
      </c>
      <c r="L110" s="94" t="str">
        <f>IF(B110="","",IF(時間計算書!L110="","",時間計算書!L110))</f>
        <v/>
      </c>
      <c r="M110" s="220" t="str">
        <f>IF(B110="","",IF(時間計算書!M110="","",時間計算書!M110))</f>
        <v/>
      </c>
      <c r="N110" s="95" t="str">
        <f>""</f>
        <v/>
      </c>
      <c r="O110" s="161">
        <f t="shared" si="30"/>
        <v>0.33333333333333331</v>
      </c>
      <c r="P110" s="160" t="str">
        <f>""</f>
        <v/>
      </c>
      <c r="Q110" s="49" t="str">
        <f>""</f>
        <v/>
      </c>
      <c r="R110" s="49" t="str">
        <f>""</f>
        <v/>
      </c>
      <c r="S110" s="50" t="str">
        <f>""</f>
        <v/>
      </c>
      <c r="T110" s="202" t="str">
        <f>""</f>
        <v/>
      </c>
      <c r="U110" s="50" t="str">
        <f>""</f>
        <v/>
      </c>
      <c r="V110" s="51" t="str">
        <f>""</f>
        <v/>
      </c>
      <c r="W110" s="96">
        <v>0</v>
      </c>
      <c r="X110" s="97">
        <v>0</v>
      </c>
      <c r="Y110" s="97">
        <v>0</v>
      </c>
      <c r="Z110" s="97">
        <v>0</v>
      </c>
      <c r="AA110" s="97">
        <v>0</v>
      </c>
      <c r="AB110" s="97">
        <v>0</v>
      </c>
      <c r="AC110" s="97">
        <v>0</v>
      </c>
      <c r="AD110" s="98">
        <v>0</v>
      </c>
      <c r="AE110" s="88" t="str">
        <f t="shared" si="18"/>
        <v/>
      </c>
      <c r="AF110" s="161" t="str">
        <f t="shared" si="19"/>
        <v/>
      </c>
      <c r="AG110" s="161" t="str">
        <f t="shared" si="20"/>
        <v/>
      </c>
      <c r="AH110" s="161" t="str">
        <f t="shared" si="21"/>
        <v/>
      </c>
      <c r="AI110" s="161" t="str">
        <f t="shared" si="22"/>
        <v/>
      </c>
      <c r="AJ110" s="161" t="str">
        <f t="shared" si="23"/>
        <v/>
      </c>
      <c r="AK110" s="161" t="str">
        <f t="shared" si="24"/>
        <v/>
      </c>
      <c r="AL110" s="223" t="str">
        <f t="shared" si="25"/>
        <v/>
      </c>
      <c r="AM110" s="2"/>
      <c r="AN110" s="2"/>
      <c r="AO110" s="2"/>
    </row>
    <row r="111" spans="1:41" ht="11.25" customHeight="1" x14ac:dyDescent="0.15">
      <c r="A111" s="802"/>
      <c r="B111" s="66">
        <f t="shared" si="29"/>
        <v>44391</v>
      </c>
      <c r="C111" s="67">
        <f t="shared" si="27"/>
        <v>44391</v>
      </c>
      <c r="D111" s="68">
        <f t="shared" si="28"/>
        <v>44391</v>
      </c>
      <c r="E111" s="225" t="str">
        <f>IF(B111="","",IF(時間計算書!E111="","",時間計算書!E111))</f>
        <v/>
      </c>
      <c r="F111" s="94">
        <f>IF(B111="","",IF(時間計算書!O111="","",時間計算書!O111))</f>
        <v>0.33333333333333331</v>
      </c>
      <c r="G111" s="229" t="str">
        <f>IF(B111="","",IF(時間計算書!G111="","",時間計算書!G111))</f>
        <v/>
      </c>
      <c r="H111" s="94" t="str">
        <f>IF(B111="","",IF(時間計算書!H111="","",時間計算書!H111))</f>
        <v/>
      </c>
      <c r="I111" s="94" t="str">
        <f>IF(B111="","",IF(時間計算書!I111="","",時間計算書!I111))</f>
        <v/>
      </c>
      <c r="J111" s="94" t="str">
        <f>IF(B111="","",IF(時間計算書!J111="","",時間計算書!J111))</f>
        <v/>
      </c>
      <c r="K111" s="94" t="str">
        <f>IF(B111="","",IF(時間計算書!K111="","",時間計算書!K111))</f>
        <v/>
      </c>
      <c r="L111" s="94" t="str">
        <f>IF(B111="","",IF(時間計算書!L111="","",時間計算書!L111))</f>
        <v/>
      </c>
      <c r="M111" s="220" t="str">
        <f>IF(B111="","",IF(時間計算書!M111="","",時間計算書!M111))</f>
        <v/>
      </c>
      <c r="N111" s="95" t="str">
        <f>""</f>
        <v/>
      </c>
      <c r="O111" s="161">
        <f t="shared" si="30"/>
        <v>0.33333333333333331</v>
      </c>
      <c r="P111" s="160" t="str">
        <f>""</f>
        <v/>
      </c>
      <c r="Q111" s="49" t="str">
        <f>""</f>
        <v/>
      </c>
      <c r="R111" s="49" t="str">
        <f>""</f>
        <v/>
      </c>
      <c r="S111" s="50" t="str">
        <f>""</f>
        <v/>
      </c>
      <c r="T111" s="202" t="str">
        <f>""</f>
        <v/>
      </c>
      <c r="U111" s="50" t="str">
        <f>""</f>
        <v/>
      </c>
      <c r="V111" s="51" t="str">
        <f>""</f>
        <v/>
      </c>
      <c r="W111" s="96">
        <v>0</v>
      </c>
      <c r="X111" s="97">
        <v>0</v>
      </c>
      <c r="Y111" s="97">
        <v>0</v>
      </c>
      <c r="Z111" s="97">
        <v>0</v>
      </c>
      <c r="AA111" s="97">
        <v>0</v>
      </c>
      <c r="AB111" s="97">
        <v>0</v>
      </c>
      <c r="AC111" s="97">
        <v>0</v>
      </c>
      <c r="AD111" s="98">
        <v>0</v>
      </c>
      <c r="AE111" s="88" t="str">
        <f t="shared" si="18"/>
        <v/>
      </c>
      <c r="AF111" s="161" t="str">
        <f t="shared" si="19"/>
        <v/>
      </c>
      <c r="AG111" s="161" t="str">
        <f t="shared" si="20"/>
        <v/>
      </c>
      <c r="AH111" s="161" t="str">
        <f t="shared" si="21"/>
        <v/>
      </c>
      <c r="AI111" s="161" t="str">
        <f t="shared" si="22"/>
        <v/>
      </c>
      <c r="AJ111" s="161" t="str">
        <f t="shared" si="23"/>
        <v/>
      </c>
      <c r="AK111" s="161" t="str">
        <f t="shared" si="24"/>
        <v/>
      </c>
      <c r="AL111" s="223" t="str">
        <f t="shared" si="25"/>
        <v/>
      </c>
      <c r="AM111" s="2"/>
      <c r="AN111" s="2"/>
      <c r="AO111" s="2"/>
    </row>
    <row r="112" spans="1:41" ht="11.25" customHeight="1" x14ac:dyDescent="0.15">
      <c r="A112" s="802"/>
      <c r="B112" s="66">
        <f t="shared" si="29"/>
        <v>44392</v>
      </c>
      <c r="C112" s="67">
        <f t="shared" si="27"/>
        <v>44392</v>
      </c>
      <c r="D112" s="68">
        <f t="shared" si="28"/>
        <v>44392</v>
      </c>
      <c r="E112" s="225" t="str">
        <f>IF(B112="","",IF(時間計算書!E112="","",時間計算書!E112))</f>
        <v/>
      </c>
      <c r="F112" s="94">
        <f>IF(B112="","",IF(時間計算書!O112="","",時間計算書!O112))</f>
        <v>0.33333333333333331</v>
      </c>
      <c r="G112" s="229" t="str">
        <f>IF(B112="","",IF(時間計算書!G112="","",時間計算書!G112))</f>
        <v/>
      </c>
      <c r="H112" s="94" t="str">
        <f>IF(B112="","",IF(時間計算書!H112="","",時間計算書!H112))</f>
        <v/>
      </c>
      <c r="I112" s="94" t="str">
        <f>IF(B112="","",IF(時間計算書!I112="","",時間計算書!I112))</f>
        <v/>
      </c>
      <c r="J112" s="94" t="str">
        <f>IF(B112="","",IF(時間計算書!J112="","",時間計算書!J112))</f>
        <v/>
      </c>
      <c r="K112" s="94" t="str">
        <f>IF(B112="","",IF(時間計算書!K112="","",時間計算書!K112))</f>
        <v/>
      </c>
      <c r="L112" s="94" t="str">
        <f>IF(B112="","",IF(時間計算書!L112="","",時間計算書!L112))</f>
        <v/>
      </c>
      <c r="M112" s="220" t="str">
        <f>IF(B112="","",IF(時間計算書!M112="","",時間計算書!M112))</f>
        <v/>
      </c>
      <c r="N112" s="95" t="str">
        <f>""</f>
        <v/>
      </c>
      <c r="O112" s="161">
        <f t="shared" si="30"/>
        <v>0.33333333333333331</v>
      </c>
      <c r="P112" s="160" t="str">
        <f>""</f>
        <v/>
      </c>
      <c r="Q112" s="49" t="str">
        <f>""</f>
        <v/>
      </c>
      <c r="R112" s="49" t="str">
        <f>""</f>
        <v/>
      </c>
      <c r="S112" s="50" t="str">
        <f>""</f>
        <v/>
      </c>
      <c r="T112" s="202" t="str">
        <f>""</f>
        <v/>
      </c>
      <c r="U112" s="50" t="str">
        <f>""</f>
        <v/>
      </c>
      <c r="V112" s="51" t="str">
        <f>""</f>
        <v/>
      </c>
      <c r="W112" s="96">
        <v>0</v>
      </c>
      <c r="X112" s="97">
        <v>0</v>
      </c>
      <c r="Y112" s="97">
        <v>0</v>
      </c>
      <c r="Z112" s="97">
        <v>0</v>
      </c>
      <c r="AA112" s="97">
        <v>0</v>
      </c>
      <c r="AB112" s="97">
        <v>0</v>
      </c>
      <c r="AC112" s="97">
        <v>0</v>
      </c>
      <c r="AD112" s="98">
        <v>0</v>
      </c>
      <c r="AE112" s="88" t="str">
        <f t="shared" si="18"/>
        <v/>
      </c>
      <c r="AF112" s="161" t="str">
        <f t="shared" si="19"/>
        <v/>
      </c>
      <c r="AG112" s="161" t="str">
        <f t="shared" si="20"/>
        <v/>
      </c>
      <c r="AH112" s="161" t="str">
        <f t="shared" si="21"/>
        <v/>
      </c>
      <c r="AI112" s="161" t="str">
        <f t="shared" si="22"/>
        <v/>
      </c>
      <c r="AJ112" s="161" t="str">
        <f t="shared" si="23"/>
        <v/>
      </c>
      <c r="AK112" s="161" t="str">
        <f t="shared" si="24"/>
        <v/>
      </c>
      <c r="AL112" s="223" t="str">
        <f t="shared" si="25"/>
        <v/>
      </c>
      <c r="AM112" s="2"/>
      <c r="AN112" s="2"/>
      <c r="AO112" s="2"/>
    </row>
    <row r="113" spans="1:41" ht="11.25" customHeight="1" x14ac:dyDescent="0.15">
      <c r="A113" s="802"/>
      <c r="B113" s="66">
        <f t="shared" si="29"/>
        <v>44393</v>
      </c>
      <c r="C113" s="67">
        <f t="shared" si="27"/>
        <v>44393</v>
      </c>
      <c r="D113" s="68">
        <f t="shared" si="28"/>
        <v>44393</v>
      </c>
      <c r="E113" s="225" t="str">
        <f>IF(B113="","",IF(時間計算書!E113="","",時間計算書!E113))</f>
        <v/>
      </c>
      <c r="F113" s="94">
        <f>IF(B113="","",IF(時間計算書!O113="","",時間計算書!O113))</f>
        <v>0.33333333333333331</v>
      </c>
      <c r="G113" s="229" t="str">
        <f>IF(B113="","",IF(時間計算書!G113="","",時間計算書!G113))</f>
        <v/>
      </c>
      <c r="H113" s="94" t="str">
        <f>IF(B113="","",IF(時間計算書!H113="","",時間計算書!H113))</f>
        <v/>
      </c>
      <c r="I113" s="94" t="str">
        <f>IF(B113="","",IF(時間計算書!I113="","",時間計算書!I113))</f>
        <v/>
      </c>
      <c r="J113" s="94" t="str">
        <f>IF(B113="","",IF(時間計算書!J113="","",時間計算書!J113))</f>
        <v/>
      </c>
      <c r="K113" s="94" t="str">
        <f>IF(B113="","",IF(時間計算書!K113="","",時間計算書!K113))</f>
        <v/>
      </c>
      <c r="L113" s="94" t="str">
        <f>IF(B113="","",IF(時間計算書!L113="","",時間計算書!L113))</f>
        <v/>
      </c>
      <c r="M113" s="220" t="str">
        <f>IF(B113="","",IF(時間計算書!M113="","",時間計算書!M113))</f>
        <v/>
      </c>
      <c r="N113" s="95" t="str">
        <f>""</f>
        <v/>
      </c>
      <c r="O113" s="161">
        <f t="shared" si="30"/>
        <v>0.33333333333333331</v>
      </c>
      <c r="P113" s="160" t="str">
        <f>""</f>
        <v/>
      </c>
      <c r="Q113" s="49" t="str">
        <f>""</f>
        <v/>
      </c>
      <c r="R113" s="49" t="str">
        <f>""</f>
        <v/>
      </c>
      <c r="S113" s="50" t="str">
        <f>""</f>
        <v/>
      </c>
      <c r="T113" s="202" t="str">
        <f>""</f>
        <v/>
      </c>
      <c r="U113" s="50" t="str">
        <f>""</f>
        <v/>
      </c>
      <c r="V113" s="51" t="str">
        <f>""</f>
        <v/>
      </c>
      <c r="W113" s="96">
        <v>0</v>
      </c>
      <c r="X113" s="97">
        <v>0</v>
      </c>
      <c r="Y113" s="97">
        <v>0</v>
      </c>
      <c r="Z113" s="97">
        <v>0</v>
      </c>
      <c r="AA113" s="97">
        <v>0</v>
      </c>
      <c r="AB113" s="97">
        <v>0</v>
      </c>
      <c r="AC113" s="97">
        <v>0</v>
      </c>
      <c r="AD113" s="98">
        <v>0</v>
      </c>
      <c r="AE113" s="88" t="str">
        <f t="shared" si="18"/>
        <v/>
      </c>
      <c r="AF113" s="161" t="str">
        <f t="shared" si="19"/>
        <v/>
      </c>
      <c r="AG113" s="161" t="str">
        <f t="shared" si="20"/>
        <v/>
      </c>
      <c r="AH113" s="161" t="str">
        <f t="shared" si="21"/>
        <v/>
      </c>
      <c r="AI113" s="161" t="str">
        <f t="shared" si="22"/>
        <v/>
      </c>
      <c r="AJ113" s="161" t="str">
        <f t="shared" si="23"/>
        <v/>
      </c>
      <c r="AK113" s="161" t="str">
        <f t="shared" si="24"/>
        <v/>
      </c>
      <c r="AL113" s="223" t="str">
        <f t="shared" si="25"/>
        <v/>
      </c>
      <c r="AM113" s="2"/>
      <c r="AN113" s="2"/>
      <c r="AO113" s="2"/>
    </row>
    <row r="114" spans="1:41" ht="11.25" customHeight="1" x14ac:dyDescent="0.15">
      <c r="A114" s="802"/>
      <c r="B114" s="66">
        <f t="shared" si="29"/>
        <v>44394</v>
      </c>
      <c r="C114" s="67">
        <f t="shared" si="27"/>
        <v>44394</v>
      </c>
      <c r="D114" s="68">
        <f t="shared" si="28"/>
        <v>44394</v>
      </c>
      <c r="E114" s="225" t="str">
        <f>IF(B114="","",IF(時間計算書!E114="","",時間計算書!E114))</f>
        <v/>
      </c>
      <c r="F114" s="94">
        <f>IF(B114="","",IF(時間計算書!O114="","",時間計算書!O114))</f>
        <v>0.33333333333333331</v>
      </c>
      <c r="G114" s="229" t="str">
        <f>IF(B114="","",IF(時間計算書!G114="","",時間計算書!G114))</f>
        <v/>
      </c>
      <c r="H114" s="94" t="str">
        <f>IF(B114="","",IF(時間計算書!H114="","",時間計算書!H114))</f>
        <v/>
      </c>
      <c r="I114" s="94" t="str">
        <f>IF(B114="","",IF(時間計算書!I114="","",時間計算書!I114))</f>
        <v/>
      </c>
      <c r="J114" s="94" t="str">
        <f>IF(B114="","",IF(時間計算書!J114="","",時間計算書!J114))</f>
        <v/>
      </c>
      <c r="K114" s="94" t="str">
        <f>IF(B114="","",IF(時間計算書!K114="","",時間計算書!K114))</f>
        <v/>
      </c>
      <c r="L114" s="94" t="str">
        <f>IF(B114="","",IF(時間計算書!L114="","",時間計算書!L114))</f>
        <v/>
      </c>
      <c r="M114" s="220" t="str">
        <f>IF(B114="","",IF(時間計算書!M114="","",時間計算書!M114))</f>
        <v/>
      </c>
      <c r="N114" s="95" t="str">
        <f>""</f>
        <v/>
      </c>
      <c r="O114" s="161">
        <f t="shared" si="30"/>
        <v>0.33333333333333331</v>
      </c>
      <c r="P114" s="160" t="str">
        <f>""</f>
        <v/>
      </c>
      <c r="Q114" s="49" t="str">
        <f>""</f>
        <v/>
      </c>
      <c r="R114" s="49" t="str">
        <f>""</f>
        <v/>
      </c>
      <c r="S114" s="50" t="str">
        <f>""</f>
        <v/>
      </c>
      <c r="T114" s="202" t="str">
        <f>""</f>
        <v/>
      </c>
      <c r="U114" s="50" t="str">
        <f>""</f>
        <v/>
      </c>
      <c r="V114" s="51" t="str">
        <f>""</f>
        <v/>
      </c>
      <c r="W114" s="96">
        <v>0</v>
      </c>
      <c r="X114" s="97">
        <v>0</v>
      </c>
      <c r="Y114" s="97">
        <v>0</v>
      </c>
      <c r="Z114" s="97">
        <v>0</v>
      </c>
      <c r="AA114" s="97">
        <v>0</v>
      </c>
      <c r="AB114" s="97">
        <v>0</v>
      </c>
      <c r="AC114" s="97">
        <v>0</v>
      </c>
      <c r="AD114" s="98">
        <v>0</v>
      </c>
      <c r="AE114" s="88" t="str">
        <f t="shared" si="18"/>
        <v/>
      </c>
      <c r="AF114" s="161" t="str">
        <f t="shared" si="19"/>
        <v/>
      </c>
      <c r="AG114" s="161" t="str">
        <f t="shared" si="20"/>
        <v/>
      </c>
      <c r="AH114" s="161" t="str">
        <f t="shared" si="21"/>
        <v/>
      </c>
      <c r="AI114" s="161" t="str">
        <f t="shared" si="22"/>
        <v/>
      </c>
      <c r="AJ114" s="161" t="str">
        <f t="shared" si="23"/>
        <v/>
      </c>
      <c r="AK114" s="161" t="str">
        <f t="shared" si="24"/>
        <v/>
      </c>
      <c r="AL114" s="223" t="str">
        <f t="shared" si="25"/>
        <v/>
      </c>
      <c r="AM114" s="2"/>
      <c r="AN114" s="2"/>
      <c r="AO114" s="2"/>
    </row>
    <row r="115" spans="1:41" ht="11.25" customHeight="1" x14ac:dyDescent="0.15">
      <c r="A115" s="802"/>
      <c r="B115" s="66">
        <f t="shared" si="29"/>
        <v>44395</v>
      </c>
      <c r="C115" s="67">
        <f t="shared" si="27"/>
        <v>44395</v>
      </c>
      <c r="D115" s="68">
        <f t="shared" si="28"/>
        <v>44395</v>
      </c>
      <c r="E115" s="225" t="str">
        <f>IF(B115="","",IF(時間計算書!E115="","",時間計算書!E115))</f>
        <v/>
      </c>
      <c r="F115" s="94">
        <f>IF(B115="","",IF(時間計算書!O115="","",時間計算書!O115))</f>
        <v>0.33333333333333331</v>
      </c>
      <c r="G115" s="229" t="str">
        <f>IF(B115="","",IF(時間計算書!G115="","",時間計算書!G115))</f>
        <v/>
      </c>
      <c r="H115" s="94" t="str">
        <f>IF(B115="","",IF(時間計算書!H115="","",時間計算書!H115))</f>
        <v/>
      </c>
      <c r="I115" s="94" t="str">
        <f>IF(B115="","",IF(時間計算書!I115="","",時間計算書!I115))</f>
        <v/>
      </c>
      <c r="J115" s="94" t="str">
        <f>IF(B115="","",IF(時間計算書!J115="","",時間計算書!J115))</f>
        <v/>
      </c>
      <c r="K115" s="94" t="str">
        <f>IF(B115="","",IF(時間計算書!K115="","",時間計算書!K115))</f>
        <v/>
      </c>
      <c r="L115" s="94" t="str">
        <f>IF(B115="","",IF(時間計算書!L115="","",時間計算書!L115))</f>
        <v/>
      </c>
      <c r="M115" s="220" t="str">
        <f>IF(B115="","",IF(時間計算書!M115="","",時間計算書!M115))</f>
        <v/>
      </c>
      <c r="N115" s="95" t="str">
        <f>""</f>
        <v/>
      </c>
      <c r="O115" s="161">
        <f t="shared" si="30"/>
        <v>0.33333333333333331</v>
      </c>
      <c r="P115" s="160" t="str">
        <f>""</f>
        <v/>
      </c>
      <c r="Q115" s="49" t="str">
        <f>""</f>
        <v/>
      </c>
      <c r="R115" s="49" t="str">
        <f>""</f>
        <v/>
      </c>
      <c r="S115" s="50" t="str">
        <f>""</f>
        <v/>
      </c>
      <c r="T115" s="202" t="str">
        <f>""</f>
        <v/>
      </c>
      <c r="U115" s="50" t="str">
        <f>""</f>
        <v/>
      </c>
      <c r="V115" s="51" t="str">
        <f>""</f>
        <v/>
      </c>
      <c r="W115" s="96">
        <v>0</v>
      </c>
      <c r="X115" s="97">
        <v>0</v>
      </c>
      <c r="Y115" s="97">
        <v>0</v>
      </c>
      <c r="Z115" s="97">
        <v>0</v>
      </c>
      <c r="AA115" s="97">
        <v>0</v>
      </c>
      <c r="AB115" s="97">
        <v>0</v>
      </c>
      <c r="AC115" s="97">
        <v>0</v>
      </c>
      <c r="AD115" s="98">
        <v>0</v>
      </c>
      <c r="AE115" s="88" t="str">
        <f t="shared" si="18"/>
        <v/>
      </c>
      <c r="AF115" s="161" t="str">
        <f t="shared" si="19"/>
        <v/>
      </c>
      <c r="AG115" s="161" t="str">
        <f t="shared" si="20"/>
        <v/>
      </c>
      <c r="AH115" s="161" t="str">
        <f t="shared" si="21"/>
        <v/>
      </c>
      <c r="AI115" s="161" t="str">
        <f t="shared" si="22"/>
        <v/>
      </c>
      <c r="AJ115" s="161" t="str">
        <f t="shared" si="23"/>
        <v/>
      </c>
      <c r="AK115" s="161" t="str">
        <f t="shared" si="24"/>
        <v/>
      </c>
      <c r="AL115" s="223" t="str">
        <f t="shared" si="25"/>
        <v/>
      </c>
      <c r="AM115" s="2"/>
      <c r="AN115" s="2"/>
      <c r="AO115" s="2"/>
    </row>
    <row r="116" spans="1:41" ht="11.25" customHeight="1" x14ac:dyDescent="0.15">
      <c r="A116" s="802"/>
      <c r="B116" s="66">
        <f t="shared" si="29"/>
        <v>44396</v>
      </c>
      <c r="C116" s="67">
        <f t="shared" si="27"/>
        <v>44396</v>
      </c>
      <c r="D116" s="68">
        <f t="shared" si="28"/>
        <v>44396</v>
      </c>
      <c r="E116" s="225" t="str">
        <f>IF(B116="","",IF(時間計算書!E116="","",時間計算書!E116))</f>
        <v/>
      </c>
      <c r="F116" s="94">
        <f>IF(B116="","",IF(時間計算書!O116="","",時間計算書!O116))</f>
        <v>0.33333333333333331</v>
      </c>
      <c r="G116" s="229" t="str">
        <f>IF(B116="","",IF(時間計算書!G116="","",時間計算書!G116))</f>
        <v/>
      </c>
      <c r="H116" s="94" t="str">
        <f>IF(B116="","",IF(時間計算書!H116="","",時間計算書!H116))</f>
        <v/>
      </c>
      <c r="I116" s="94" t="str">
        <f>IF(B116="","",IF(時間計算書!I116="","",時間計算書!I116))</f>
        <v/>
      </c>
      <c r="J116" s="94" t="str">
        <f>IF(B116="","",IF(時間計算書!J116="","",時間計算書!J116))</f>
        <v/>
      </c>
      <c r="K116" s="94" t="str">
        <f>IF(B116="","",IF(時間計算書!K116="","",時間計算書!K116))</f>
        <v/>
      </c>
      <c r="L116" s="94" t="str">
        <f>IF(B116="","",IF(時間計算書!L116="","",時間計算書!L116))</f>
        <v/>
      </c>
      <c r="M116" s="220" t="str">
        <f>IF(B116="","",IF(時間計算書!M116="","",時間計算書!M116))</f>
        <v/>
      </c>
      <c r="N116" s="95" t="str">
        <f>""</f>
        <v/>
      </c>
      <c r="O116" s="161">
        <f t="shared" si="30"/>
        <v>0.33333333333333331</v>
      </c>
      <c r="P116" s="160" t="str">
        <f>""</f>
        <v/>
      </c>
      <c r="Q116" s="49" t="str">
        <f>""</f>
        <v/>
      </c>
      <c r="R116" s="49" t="str">
        <f>""</f>
        <v/>
      </c>
      <c r="S116" s="50" t="str">
        <f>""</f>
        <v/>
      </c>
      <c r="T116" s="202" t="str">
        <f>""</f>
        <v/>
      </c>
      <c r="U116" s="50" t="str">
        <f>""</f>
        <v/>
      </c>
      <c r="V116" s="51" t="str">
        <f>""</f>
        <v/>
      </c>
      <c r="W116" s="96">
        <v>0</v>
      </c>
      <c r="X116" s="97">
        <v>0</v>
      </c>
      <c r="Y116" s="97">
        <v>0</v>
      </c>
      <c r="Z116" s="97">
        <v>0</v>
      </c>
      <c r="AA116" s="97">
        <v>0</v>
      </c>
      <c r="AB116" s="97">
        <v>0</v>
      </c>
      <c r="AC116" s="97">
        <v>0</v>
      </c>
      <c r="AD116" s="98">
        <v>0</v>
      </c>
      <c r="AE116" s="88" t="str">
        <f t="shared" si="18"/>
        <v/>
      </c>
      <c r="AF116" s="161" t="str">
        <f t="shared" si="19"/>
        <v/>
      </c>
      <c r="AG116" s="161" t="str">
        <f t="shared" si="20"/>
        <v/>
      </c>
      <c r="AH116" s="161" t="str">
        <f t="shared" si="21"/>
        <v/>
      </c>
      <c r="AI116" s="161" t="str">
        <f t="shared" si="22"/>
        <v/>
      </c>
      <c r="AJ116" s="161" t="str">
        <f t="shared" si="23"/>
        <v/>
      </c>
      <c r="AK116" s="161" t="str">
        <f t="shared" si="24"/>
        <v/>
      </c>
      <c r="AL116" s="223" t="str">
        <f t="shared" si="25"/>
        <v/>
      </c>
      <c r="AM116" s="2"/>
      <c r="AN116" s="2"/>
      <c r="AO116" s="2"/>
    </row>
    <row r="117" spans="1:41" ht="11.25" customHeight="1" x14ac:dyDescent="0.15">
      <c r="A117" s="802"/>
      <c r="B117" s="66">
        <f t="shared" si="29"/>
        <v>44397</v>
      </c>
      <c r="C117" s="67">
        <f t="shared" si="27"/>
        <v>44397</v>
      </c>
      <c r="D117" s="68">
        <f t="shared" si="28"/>
        <v>44397</v>
      </c>
      <c r="E117" s="225" t="str">
        <f>IF(B117="","",IF(時間計算書!E117="","",時間計算書!E117))</f>
        <v/>
      </c>
      <c r="F117" s="94">
        <f>IF(B117="","",IF(時間計算書!O117="","",時間計算書!O117))</f>
        <v>0.33333333333333331</v>
      </c>
      <c r="G117" s="229" t="str">
        <f>IF(B117="","",IF(時間計算書!G117="","",時間計算書!G117))</f>
        <v/>
      </c>
      <c r="H117" s="94" t="str">
        <f>IF(B117="","",IF(時間計算書!H117="","",時間計算書!H117))</f>
        <v/>
      </c>
      <c r="I117" s="94" t="str">
        <f>IF(B117="","",IF(時間計算書!I117="","",時間計算書!I117))</f>
        <v/>
      </c>
      <c r="J117" s="94" t="str">
        <f>IF(B117="","",IF(時間計算書!J117="","",時間計算書!J117))</f>
        <v/>
      </c>
      <c r="K117" s="94" t="str">
        <f>IF(B117="","",IF(時間計算書!K117="","",時間計算書!K117))</f>
        <v/>
      </c>
      <c r="L117" s="94" t="str">
        <f>IF(B117="","",IF(時間計算書!L117="","",時間計算書!L117))</f>
        <v/>
      </c>
      <c r="M117" s="220" t="str">
        <f>IF(B117="","",IF(時間計算書!M117="","",時間計算書!M117))</f>
        <v/>
      </c>
      <c r="N117" s="95" t="str">
        <f>""</f>
        <v/>
      </c>
      <c r="O117" s="161">
        <f t="shared" si="30"/>
        <v>0.33333333333333331</v>
      </c>
      <c r="P117" s="160" t="str">
        <f>""</f>
        <v/>
      </c>
      <c r="Q117" s="49" t="str">
        <f>""</f>
        <v/>
      </c>
      <c r="R117" s="49" t="str">
        <f>""</f>
        <v/>
      </c>
      <c r="S117" s="50" t="str">
        <f>""</f>
        <v/>
      </c>
      <c r="T117" s="202" t="str">
        <f>""</f>
        <v/>
      </c>
      <c r="U117" s="50" t="str">
        <f>""</f>
        <v/>
      </c>
      <c r="V117" s="51" t="str">
        <f>""</f>
        <v/>
      </c>
      <c r="W117" s="96">
        <v>0</v>
      </c>
      <c r="X117" s="97">
        <v>0</v>
      </c>
      <c r="Y117" s="97">
        <v>0</v>
      </c>
      <c r="Z117" s="97">
        <v>0</v>
      </c>
      <c r="AA117" s="97">
        <v>0</v>
      </c>
      <c r="AB117" s="97">
        <v>0</v>
      </c>
      <c r="AC117" s="97">
        <v>0</v>
      </c>
      <c r="AD117" s="98">
        <v>0</v>
      </c>
      <c r="AE117" s="88" t="str">
        <f t="shared" si="18"/>
        <v/>
      </c>
      <c r="AF117" s="161" t="str">
        <f t="shared" si="19"/>
        <v/>
      </c>
      <c r="AG117" s="161" t="str">
        <f t="shared" si="20"/>
        <v/>
      </c>
      <c r="AH117" s="161" t="str">
        <f t="shared" si="21"/>
        <v/>
      </c>
      <c r="AI117" s="161" t="str">
        <f t="shared" si="22"/>
        <v/>
      </c>
      <c r="AJ117" s="161" t="str">
        <f t="shared" si="23"/>
        <v/>
      </c>
      <c r="AK117" s="161" t="str">
        <f t="shared" si="24"/>
        <v/>
      </c>
      <c r="AL117" s="223" t="str">
        <f t="shared" si="25"/>
        <v/>
      </c>
      <c r="AM117" s="2"/>
      <c r="AN117" s="2"/>
      <c r="AO117" s="2"/>
    </row>
    <row r="118" spans="1:41" ht="11.25" customHeight="1" x14ac:dyDescent="0.15">
      <c r="A118" s="802"/>
      <c r="B118" s="66">
        <f t="shared" si="29"/>
        <v>44398</v>
      </c>
      <c r="C118" s="67">
        <f t="shared" si="27"/>
        <v>44398</v>
      </c>
      <c r="D118" s="68">
        <f t="shared" si="28"/>
        <v>44398</v>
      </c>
      <c r="E118" s="225" t="str">
        <f>IF(B118="","",IF(時間計算書!E118="","",時間計算書!E118))</f>
        <v/>
      </c>
      <c r="F118" s="94">
        <f>IF(B118="","",IF(時間計算書!O118="","",時間計算書!O118))</f>
        <v>0.33333333333333331</v>
      </c>
      <c r="G118" s="229" t="str">
        <f>IF(B118="","",IF(時間計算書!G118="","",時間計算書!G118))</f>
        <v/>
      </c>
      <c r="H118" s="94" t="str">
        <f>IF(B118="","",IF(時間計算書!H118="","",時間計算書!H118))</f>
        <v/>
      </c>
      <c r="I118" s="94" t="str">
        <f>IF(B118="","",IF(時間計算書!I118="","",時間計算書!I118))</f>
        <v/>
      </c>
      <c r="J118" s="94" t="str">
        <f>IF(B118="","",IF(時間計算書!J118="","",時間計算書!J118))</f>
        <v/>
      </c>
      <c r="K118" s="94" t="str">
        <f>IF(B118="","",IF(時間計算書!K118="","",時間計算書!K118))</f>
        <v/>
      </c>
      <c r="L118" s="94" t="str">
        <f>IF(B118="","",IF(時間計算書!L118="","",時間計算書!L118))</f>
        <v/>
      </c>
      <c r="M118" s="220" t="str">
        <f>IF(B118="","",IF(時間計算書!M118="","",時間計算書!M118))</f>
        <v/>
      </c>
      <c r="N118" s="95" t="str">
        <f>""</f>
        <v/>
      </c>
      <c r="O118" s="161">
        <f t="shared" si="30"/>
        <v>0.33333333333333331</v>
      </c>
      <c r="P118" s="160" t="str">
        <f>""</f>
        <v/>
      </c>
      <c r="Q118" s="49" t="str">
        <f>""</f>
        <v/>
      </c>
      <c r="R118" s="49" t="str">
        <f>""</f>
        <v/>
      </c>
      <c r="S118" s="50" t="str">
        <f>""</f>
        <v/>
      </c>
      <c r="T118" s="202" t="str">
        <f>""</f>
        <v/>
      </c>
      <c r="U118" s="50" t="str">
        <f>""</f>
        <v/>
      </c>
      <c r="V118" s="51" t="str">
        <f>""</f>
        <v/>
      </c>
      <c r="W118" s="96">
        <v>0</v>
      </c>
      <c r="X118" s="97">
        <v>0</v>
      </c>
      <c r="Y118" s="97">
        <v>0</v>
      </c>
      <c r="Z118" s="97">
        <v>0</v>
      </c>
      <c r="AA118" s="97">
        <v>0</v>
      </c>
      <c r="AB118" s="97">
        <v>0</v>
      </c>
      <c r="AC118" s="97">
        <v>0</v>
      </c>
      <c r="AD118" s="98">
        <v>0</v>
      </c>
      <c r="AE118" s="88" t="str">
        <f t="shared" si="18"/>
        <v/>
      </c>
      <c r="AF118" s="161" t="str">
        <f t="shared" si="19"/>
        <v/>
      </c>
      <c r="AG118" s="161" t="str">
        <f t="shared" si="20"/>
        <v/>
      </c>
      <c r="AH118" s="161" t="str">
        <f t="shared" si="21"/>
        <v/>
      </c>
      <c r="AI118" s="161" t="str">
        <f t="shared" si="22"/>
        <v/>
      </c>
      <c r="AJ118" s="161" t="str">
        <f t="shared" si="23"/>
        <v/>
      </c>
      <c r="AK118" s="161" t="str">
        <f t="shared" si="24"/>
        <v/>
      </c>
      <c r="AL118" s="223" t="str">
        <f t="shared" si="25"/>
        <v/>
      </c>
      <c r="AM118" s="2"/>
      <c r="AN118" s="2"/>
      <c r="AO118" s="2"/>
    </row>
    <row r="119" spans="1:41" ht="11.25" customHeight="1" x14ac:dyDescent="0.15">
      <c r="A119" s="802"/>
      <c r="B119" s="66">
        <f t="shared" si="29"/>
        <v>44399</v>
      </c>
      <c r="C119" s="67">
        <f t="shared" si="27"/>
        <v>44399</v>
      </c>
      <c r="D119" s="68">
        <f t="shared" si="28"/>
        <v>44399</v>
      </c>
      <c r="E119" s="225" t="str">
        <f>IF(B119="","",IF(時間計算書!E119="","",時間計算書!E119))</f>
        <v/>
      </c>
      <c r="F119" s="94">
        <f>IF(B119="","",IF(時間計算書!O119="","",時間計算書!O119))</f>
        <v>0.33333333333333331</v>
      </c>
      <c r="G119" s="229" t="str">
        <f>IF(B119="","",IF(時間計算書!G119="","",時間計算書!G119))</f>
        <v/>
      </c>
      <c r="H119" s="94" t="str">
        <f>IF(B119="","",IF(時間計算書!H119="","",時間計算書!H119))</f>
        <v/>
      </c>
      <c r="I119" s="94" t="str">
        <f>IF(B119="","",IF(時間計算書!I119="","",時間計算書!I119))</f>
        <v/>
      </c>
      <c r="J119" s="94" t="str">
        <f>IF(B119="","",IF(時間計算書!J119="","",時間計算書!J119))</f>
        <v/>
      </c>
      <c r="K119" s="94" t="str">
        <f>IF(B119="","",IF(時間計算書!K119="","",時間計算書!K119))</f>
        <v/>
      </c>
      <c r="L119" s="94" t="str">
        <f>IF(B119="","",IF(時間計算書!L119="","",時間計算書!L119))</f>
        <v/>
      </c>
      <c r="M119" s="220" t="str">
        <f>IF(B119="","",IF(時間計算書!M119="","",時間計算書!M119))</f>
        <v/>
      </c>
      <c r="N119" s="95" t="str">
        <f>""</f>
        <v/>
      </c>
      <c r="O119" s="161">
        <f t="shared" si="30"/>
        <v>0.33333333333333331</v>
      </c>
      <c r="P119" s="160" t="str">
        <f>""</f>
        <v/>
      </c>
      <c r="Q119" s="49" t="str">
        <f>""</f>
        <v/>
      </c>
      <c r="R119" s="49" t="str">
        <f>""</f>
        <v/>
      </c>
      <c r="S119" s="50" t="str">
        <f>""</f>
        <v/>
      </c>
      <c r="T119" s="202" t="str">
        <f>""</f>
        <v/>
      </c>
      <c r="U119" s="50" t="str">
        <f>""</f>
        <v/>
      </c>
      <c r="V119" s="51" t="str">
        <f>""</f>
        <v/>
      </c>
      <c r="W119" s="96">
        <v>0</v>
      </c>
      <c r="X119" s="97">
        <v>0</v>
      </c>
      <c r="Y119" s="97">
        <v>0</v>
      </c>
      <c r="Z119" s="97">
        <v>0</v>
      </c>
      <c r="AA119" s="97">
        <v>0</v>
      </c>
      <c r="AB119" s="97">
        <v>0</v>
      </c>
      <c r="AC119" s="97">
        <v>0</v>
      </c>
      <c r="AD119" s="98">
        <v>0</v>
      </c>
      <c r="AE119" s="88" t="str">
        <f t="shared" si="18"/>
        <v/>
      </c>
      <c r="AF119" s="161" t="str">
        <f t="shared" si="19"/>
        <v/>
      </c>
      <c r="AG119" s="161" t="str">
        <f t="shared" si="20"/>
        <v/>
      </c>
      <c r="AH119" s="161" t="str">
        <f t="shared" si="21"/>
        <v/>
      </c>
      <c r="AI119" s="161" t="str">
        <f t="shared" si="22"/>
        <v/>
      </c>
      <c r="AJ119" s="161" t="str">
        <f t="shared" si="23"/>
        <v/>
      </c>
      <c r="AK119" s="161" t="str">
        <f t="shared" si="24"/>
        <v/>
      </c>
      <c r="AL119" s="223" t="str">
        <f t="shared" si="25"/>
        <v/>
      </c>
      <c r="AM119" s="2"/>
      <c r="AN119" s="2"/>
      <c r="AO119" s="2"/>
    </row>
    <row r="120" spans="1:41" ht="11.25" customHeight="1" x14ac:dyDescent="0.15">
      <c r="A120" s="802"/>
      <c r="B120" s="66">
        <f t="shared" si="29"/>
        <v>44400</v>
      </c>
      <c r="C120" s="67">
        <f t="shared" si="27"/>
        <v>44400</v>
      </c>
      <c r="D120" s="68">
        <f t="shared" si="28"/>
        <v>44400</v>
      </c>
      <c r="E120" s="225" t="str">
        <f>IF(B120="","",IF(時間計算書!E120="","",時間計算書!E120))</f>
        <v/>
      </c>
      <c r="F120" s="94">
        <f>IF(B120="","",IF(時間計算書!O120="","",時間計算書!O120))</f>
        <v>0.33333333333333331</v>
      </c>
      <c r="G120" s="229" t="str">
        <f>IF(B120="","",IF(時間計算書!G120="","",時間計算書!G120))</f>
        <v/>
      </c>
      <c r="H120" s="94" t="str">
        <f>IF(B120="","",IF(時間計算書!H120="","",時間計算書!H120))</f>
        <v/>
      </c>
      <c r="I120" s="94" t="str">
        <f>IF(B120="","",IF(時間計算書!I120="","",時間計算書!I120))</f>
        <v/>
      </c>
      <c r="J120" s="94" t="str">
        <f>IF(B120="","",IF(時間計算書!J120="","",時間計算書!J120))</f>
        <v/>
      </c>
      <c r="K120" s="94" t="str">
        <f>IF(B120="","",IF(時間計算書!K120="","",時間計算書!K120))</f>
        <v/>
      </c>
      <c r="L120" s="94" t="str">
        <f>IF(B120="","",IF(時間計算書!L120="","",時間計算書!L120))</f>
        <v/>
      </c>
      <c r="M120" s="220" t="str">
        <f>IF(B120="","",IF(時間計算書!M120="","",時間計算書!M120))</f>
        <v/>
      </c>
      <c r="N120" s="95" t="str">
        <f>""</f>
        <v/>
      </c>
      <c r="O120" s="161">
        <f t="shared" si="30"/>
        <v>0.33333333333333331</v>
      </c>
      <c r="P120" s="160" t="str">
        <f>""</f>
        <v/>
      </c>
      <c r="Q120" s="49" t="str">
        <f>""</f>
        <v/>
      </c>
      <c r="R120" s="49" t="str">
        <f>""</f>
        <v/>
      </c>
      <c r="S120" s="50" t="str">
        <f>""</f>
        <v/>
      </c>
      <c r="T120" s="202" t="str">
        <f>""</f>
        <v/>
      </c>
      <c r="U120" s="50" t="str">
        <f>""</f>
        <v/>
      </c>
      <c r="V120" s="51" t="str">
        <f>""</f>
        <v/>
      </c>
      <c r="W120" s="96">
        <v>0</v>
      </c>
      <c r="X120" s="97">
        <v>0</v>
      </c>
      <c r="Y120" s="97">
        <v>0</v>
      </c>
      <c r="Z120" s="97">
        <v>0</v>
      </c>
      <c r="AA120" s="97">
        <v>0</v>
      </c>
      <c r="AB120" s="97">
        <v>0</v>
      </c>
      <c r="AC120" s="97">
        <v>0</v>
      </c>
      <c r="AD120" s="98">
        <v>0</v>
      </c>
      <c r="AE120" s="88" t="str">
        <f t="shared" si="18"/>
        <v/>
      </c>
      <c r="AF120" s="161" t="str">
        <f t="shared" si="19"/>
        <v/>
      </c>
      <c r="AG120" s="161" t="str">
        <f t="shared" si="20"/>
        <v/>
      </c>
      <c r="AH120" s="161" t="str">
        <f t="shared" si="21"/>
        <v/>
      </c>
      <c r="AI120" s="161" t="str">
        <f t="shared" si="22"/>
        <v/>
      </c>
      <c r="AJ120" s="161" t="str">
        <f t="shared" si="23"/>
        <v/>
      </c>
      <c r="AK120" s="161" t="str">
        <f t="shared" si="24"/>
        <v/>
      </c>
      <c r="AL120" s="223" t="str">
        <f t="shared" si="25"/>
        <v/>
      </c>
      <c r="AM120" s="2"/>
      <c r="AN120" s="2"/>
      <c r="AO120" s="2"/>
    </row>
    <row r="121" spans="1:41" ht="11.25" customHeight="1" x14ac:dyDescent="0.15">
      <c r="A121" s="802"/>
      <c r="B121" s="66">
        <f t="shared" si="29"/>
        <v>44401</v>
      </c>
      <c r="C121" s="67">
        <f t="shared" si="27"/>
        <v>44401</v>
      </c>
      <c r="D121" s="68">
        <f t="shared" si="28"/>
        <v>44401</v>
      </c>
      <c r="E121" s="225" t="str">
        <f>IF(B121="","",IF(時間計算書!E121="","",時間計算書!E121))</f>
        <v/>
      </c>
      <c r="F121" s="94">
        <f>IF(B121="","",IF(時間計算書!O121="","",時間計算書!O121))</f>
        <v>0.33333333333333331</v>
      </c>
      <c r="G121" s="229" t="str">
        <f>IF(B121="","",IF(時間計算書!G121="","",時間計算書!G121))</f>
        <v/>
      </c>
      <c r="H121" s="94" t="str">
        <f>IF(B121="","",IF(時間計算書!H121="","",時間計算書!H121))</f>
        <v/>
      </c>
      <c r="I121" s="94" t="str">
        <f>IF(B121="","",IF(時間計算書!I121="","",時間計算書!I121))</f>
        <v/>
      </c>
      <c r="J121" s="94" t="str">
        <f>IF(B121="","",IF(時間計算書!J121="","",時間計算書!J121))</f>
        <v/>
      </c>
      <c r="K121" s="94" t="str">
        <f>IF(B121="","",IF(時間計算書!K121="","",時間計算書!K121))</f>
        <v/>
      </c>
      <c r="L121" s="94" t="str">
        <f>IF(B121="","",IF(時間計算書!L121="","",時間計算書!L121))</f>
        <v/>
      </c>
      <c r="M121" s="220" t="str">
        <f>IF(B121="","",IF(時間計算書!M121="","",時間計算書!M121))</f>
        <v/>
      </c>
      <c r="N121" s="95" t="str">
        <f>""</f>
        <v/>
      </c>
      <c r="O121" s="161">
        <f t="shared" si="30"/>
        <v>0.33333333333333331</v>
      </c>
      <c r="P121" s="160" t="str">
        <f>""</f>
        <v/>
      </c>
      <c r="Q121" s="49" t="str">
        <f>""</f>
        <v/>
      </c>
      <c r="R121" s="49" t="str">
        <f>""</f>
        <v/>
      </c>
      <c r="S121" s="50" t="str">
        <f>""</f>
        <v/>
      </c>
      <c r="T121" s="202" t="str">
        <f>""</f>
        <v/>
      </c>
      <c r="U121" s="50" t="str">
        <f>""</f>
        <v/>
      </c>
      <c r="V121" s="51" t="str">
        <f>""</f>
        <v/>
      </c>
      <c r="W121" s="96">
        <v>0</v>
      </c>
      <c r="X121" s="97">
        <v>0</v>
      </c>
      <c r="Y121" s="97">
        <v>0</v>
      </c>
      <c r="Z121" s="97">
        <v>0</v>
      </c>
      <c r="AA121" s="97">
        <v>0</v>
      </c>
      <c r="AB121" s="97">
        <v>0</v>
      </c>
      <c r="AC121" s="97">
        <v>0</v>
      </c>
      <c r="AD121" s="98">
        <v>0</v>
      </c>
      <c r="AE121" s="88" t="str">
        <f t="shared" si="18"/>
        <v/>
      </c>
      <c r="AF121" s="161" t="str">
        <f t="shared" si="19"/>
        <v/>
      </c>
      <c r="AG121" s="161" t="str">
        <f t="shared" si="20"/>
        <v/>
      </c>
      <c r="AH121" s="161" t="str">
        <f t="shared" si="21"/>
        <v/>
      </c>
      <c r="AI121" s="161" t="str">
        <f t="shared" si="22"/>
        <v/>
      </c>
      <c r="AJ121" s="161" t="str">
        <f t="shared" si="23"/>
        <v/>
      </c>
      <c r="AK121" s="161" t="str">
        <f t="shared" si="24"/>
        <v/>
      </c>
      <c r="AL121" s="223" t="str">
        <f t="shared" si="25"/>
        <v/>
      </c>
      <c r="AM121" s="2"/>
      <c r="AN121" s="2"/>
      <c r="AO121" s="2"/>
    </row>
    <row r="122" spans="1:41" ht="11.25" customHeight="1" x14ac:dyDescent="0.15">
      <c r="A122" s="802"/>
      <c r="B122" s="66">
        <f t="shared" si="29"/>
        <v>44402</v>
      </c>
      <c r="C122" s="67">
        <f t="shared" si="27"/>
        <v>44402</v>
      </c>
      <c r="D122" s="68">
        <f t="shared" si="28"/>
        <v>44402</v>
      </c>
      <c r="E122" s="225" t="str">
        <f>IF(B122="","",IF(時間計算書!E122="","",時間計算書!E122))</f>
        <v/>
      </c>
      <c r="F122" s="94">
        <f>IF(B122="","",IF(時間計算書!O122="","",時間計算書!O122))</f>
        <v>0.33333333333333331</v>
      </c>
      <c r="G122" s="229" t="str">
        <f>IF(B122="","",IF(時間計算書!G122="","",時間計算書!G122))</f>
        <v/>
      </c>
      <c r="H122" s="94" t="str">
        <f>IF(B122="","",IF(時間計算書!H122="","",時間計算書!H122))</f>
        <v/>
      </c>
      <c r="I122" s="94" t="str">
        <f>IF(B122="","",IF(時間計算書!I122="","",時間計算書!I122))</f>
        <v/>
      </c>
      <c r="J122" s="94" t="str">
        <f>IF(B122="","",IF(時間計算書!J122="","",時間計算書!J122))</f>
        <v/>
      </c>
      <c r="K122" s="94" t="str">
        <f>IF(B122="","",IF(時間計算書!K122="","",時間計算書!K122))</f>
        <v/>
      </c>
      <c r="L122" s="94" t="str">
        <f>IF(B122="","",IF(時間計算書!L122="","",時間計算書!L122))</f>
        <v/>
      </c>
      <c r="M122" s="220" t="str">
        <f>IF(B122="","",IF(時間計算書!M122="","",時間計算書!M122))</f>
        <v/>
      </c>
      <c r="N122" s="95" t="str">
        <f>""</f>
        <v/>
      </c>
      <c r="O122" s="161">
        <f t="shared" si="30"/>
        <v>0.33333333333333331</v>
      </c>
      <c r="P122" s="160" t="str">
        <f>""</f>
        <v/>
      </c>
      <c r="Q122" s="49" t="str">
        <f>""</f>
        <v/>
      </c>
      <c r="R122" s="49" t="str">
        <f>""</f>
        <v/>
      </c>
      <c r="S122" s="50" t="str">
        <f>""</f>
        <v/>
      </c>
      <c r="T122" s="202" t="str">
        <f>""</f>
        <v/>
      </c>
      <c r="U122" s="50" t="str">
        <f>""</f>
        <v/>
      </c>
      <c r="V122" s="51" t="str">
        <f>""</f>
        <v/>
      </c>
      <c r="W122" s="96">
        <v>0</v>
      </c>
      <c r="X122" s="97">
        <v>0</v>
      </c>
      <c r="Y122" s="97">
        <v>0</v>
      </c>
      <c r="Z122" s="97">
        <v>0</v>
      </c>
      <c r="AA122" s="97">
        <v>0</v>
      </c>
      <c r="AB122" s="97">
        <v>0</v>
      </c>
      <c r="AC122" s="97">
        <v>0</v>
      </c>
      <c r="AD122" s="98">
        <v>0</v>
      </c>
      <c r="AE122" s="88" t="str">
        <f t="shared" si="18"/>
        <v/>
      </c>
      <c r="AF122" s="161" t="str">
        <f t="shared" si="19"/>
        <v/>
      </c>
      <c r="AG122" s="161" t="str">
        <f t="shared" si="20"/>
        <v/>
      </c>
      <c r="AH122" s="161" t="str">
        <f t="shared" si="21"/>
        <v/>
      </c>
      <c r="AI122" s="161" t="str">
        <f t="shared" si="22"/>
        <v/>
      </c>
      <c r="AJ122" s="161" t="str">
        <f t="shared" si="23"/>
        <v/>
      </c>
      <c r="AK122" s="161" t="str">
        <f t="shared" si="24"/>
        <v/>
      </c>
      <c r="AL122" s="223" t="str">
        <f t="shared" si="25"/>
        <v/>
      </c>
      <c r="AM122" s="2"/>
      <c r="AN122" s="2"/>
      <c r="AO122" s="2"/>
    </row>
    <row r="123" spans="1:41" ht="11.25" customHeight="1" x14ac:dyDescent="0.15">
      <c r="A123" s="802"/>
      <c r="B123" s="66">
        <f t="shared" si="29"/>
        <v>44403</v>
      </c>
      <c r="C123" s="67">
        <f t="shared" si="27"/>
        <v>44403</v>
      </c>
      <c r="D123" s="68">
        <f t="shared" si="28"/>
        <v>44403</v>
      </c>
      <c r="E123" s="225" t="str">
        <f>IF(B123="","",IF(時間計算書!E123="","",時間計算書!E123))</f>
        <v/>
      </c>
      <c r="F123" s="94">
        <f>IF(B123="","",IF(時間計算書!O123="","",時間計算書!O123))</f>
        <v>0.33333333333333331</v>
      </c>
      <c r="G123" s="229" t="str">
        <f>IF(B123="","",IF(時間計算書!G123="","",時間計算書!G123))</f>
        <v/>
      </c>
      <c r="H123" s="94" t="str">
        <f>IF(B123="","",IF(時間計算書!H123="","",時間計算書!H123))</f>
        <v/>
      </c>
      <c r="I123" s="94" t="str">
        <f>IF(B123="","",IF(時間計算書!I123="","",時間計算書!I123))</f>
        <v/>
      </c>
      <c r="J123" s="94" t="str">
        <f>IF(B123="","",IF(時間計算書!J123="","",時間計算書!J123))</f>
        <v/>
      </c>
      <c r="K123" s="94" t="str">
        <f>IF(B123="","",IF(時間計算書!K123="","",時間計算書!K123))</f>
        <v/>
      </c>
      <c r="L123" s="94" t="str">
        <f>IF(B123="","",IF(時間計算書!L123="","",時間計算書!L123))</f>
        <v/>
      </c>
      <c r="M123" s="220" t="str">
        <f>IF(B123="","",IF(時間計算書!M123="","",時間計算書!M123))</f>
        <v/>
      </c>
      <c r="N123" s="95" t="str">
        <f>""</f>
        <v/>
      </c>
      <c r="O123" s="161">
        <f t="shared" si="30"/>
        <v>0.33333333333333331</v>
      </c>
      <c r="P123" s="160" t="str">
        <f>""</f>
        <v/>
      </c>
      <c r="Q123" s="49" t="str">
        <f>""</f>
        <v/>
      </c>
      <c r="R123" s="49" t="str">
        <f>""</f>
        <v/>
      </c>
      <c r="S123" s="50" t="str">
        <f>""</f>
        <v/>
      </c>
      <c r="T123" s="202" t="str">
        <f>""</f>
        <v/>
      </c>
      <c r="U123" s="50" t="str">
        <f>""</f>
        <v/>
      </c>
      <c r="V123" s="51" t="str">
        <f>""</f>
        <v/>
      </c>
      <c r="W123" s="96">
        <v>0</v>
      </c>
      <c r="X123" s="97">
        <v>0</v>
      </c>
      <c r="Y123" s="97">
        <v>0</v>
      </c>
      <c r="Z123" s="97">
        <v>0</v>
      </c>
      <c r="AA123" s="97">
        <v>0</v>
      </c>
      <c r="AB123" s="97">
        <v>0</v>
      </c>
      <c r="AC123" s="97">
        <v>0</v>
      </c>
      <c r="AD123" s="98">
        <v>0</v>
      </c>
      <c r="AE123" s="88" t="str">
        <f t="shared" si="18"/>
        <v/>
      </c>
      <c r="AF123" s="161" t="str">
        <f t="shared" si="19"/>
        <v/>
      </c>
      <c r="AG123" s="161" t="str">
        <f t="shared" si="20"/>
        <v/>
      </c>
      <c r="AH123" s="161" t="str">
        <f t="shared" si="21"/>
        <v/>
      </c>
      <c r="AI123" s="161" t="str">
        <f t="shared" si="22"/>
        <v/>
      </c>
      <c r="AJ123" s="161" t="str">
        <f t="shared" si="23"/>
        <v/>
      </c>
      <c r="AK123" s="161" t="str">
        <f t="shared" si="24"/>
        <v/>
      </c>
      <c r="AL123" s="223" t="str">
        <f t="shared" si="25"/>
        <v/>
      </c>
      <c r="AM123" s="2"/>
      <c r="AN123" s="2"/>
      <c r="AO123" s="2"/>
    </row>
    <row r="124" spans="1:41" ht="11.25" customHeight="1" x14ac:dyDescent="0.15">
      <c r="A124" s="802"/>
      <c r="B124" s="66">
        <f t="shared" si="29"/>
        <v>44404</v>
      </c>
      <c r="C124" s="67">
        <f t="shared" si="27"/>
        <v>44404</v>
      </c>
      <c r="D124" s="68">
        <f t="shared" si="28"/>
        <v>44404</v>
      </c>
      <c r="E124" s="225" t="str">
        <f>IF(B124="","",IF(時間計算書!E124="","",時間計算書!E124))</f>
        <v/>
      </c>
      <c r="F124" s="94">
        <f>IF(B124="","",IF(時間計算書!O124="","",時間計算書!O124))</f>
        <v>0.33333333333333331</v>
      </c>
      <c r="G124" s="229" t="str">
        <f>IF(B124="","",IF(時間計算書!G124="","",時間計算書!G124))</f>
        <v/>
      </c>
      <c r="H124" s="94" t="str">
        <f>IF(B124="","",IF(時間計算書!H124="","",時間計算書!H124))</f>
        <v/>
      </c>
      <c r="I124" s="94" t="str">
        <f>IF(B124="","",IF(時間計算書!I124="","",時間計算書!I124))</f>
        <v/>
      </c>
      <c r="J124" s="94" t="str">
        <f>IF(B124="","",IF(時間計算書!J124="","",時間計算書!J124))</f>
        <v/>
      </c>
      <c r="K124" s="94" t="str">
        <f>IF(B124="","",IF(時間計算書!K124="","",時間計算書!K124))</f>
        <v/>
      </c>
      <c r="L124" s="94" t="str">
        <f>IF(B124="","",IF(時間計算書!L124="","",時間計算書!L124))</f>
        <v/>
      </c>
      <c r="M124" s="220" t="str">
        <f>IF(B124="","",IF(時間計算書!M124="","",時間計算書!M124))</f>
        <v/>
      </c>
      <c r="N124" s="95" t="str">
        <f>""</f>
        <v/>
      </c>
      <c r="O124" s="161">
        <f t="shared" si="30"/>
        <v>0.33333333333333331</v>
      </c>
      <c r="P124" s="160" t="str">
        <f>""</f>
        <v/>
      </c>
      <c r="Q124" s="49" t="str">
        <f>""</f>
        <v/>
      </c>
      <c r="R124" s="49" t="str">
        <f>""</f>
        <v/>
      </c>
      <c r="S124" s="50" t="str">
        <f>""</f>
        <v/>
      </c>
      <c r="T124" s="202" t="str">
        <f>""</f>
        <v/>
      </c>
      <c r="U124" s="50" t="str">
        <f>""</f>
        <v/>
      </c>
      <c r="V124" s="51" t="str">
        <f>""</f>
        <v/>
      </c>
      <c r="W124" s="96">
        <v>0</v>
      </c>
      <c r="X124" s="97">
        <v>0</v>
      </c>
      <c r="Y124" s="97">
        <v>0</v>
      </c>
      <c r="Z124" s="97">
        <v>0</v>
      </c>
      <c r="AA124" s="97">
        <v>0</v>
      </c>
      <c r="AB124" s="97">
        <v>0</v>
      </c>
      <c r="AC124" s="97">
        <v>0</v>
      </c>
      <c r="AD124" s="98">
        <v>0</v>
      </c>
      <c r="AE124" s="88" t="str">
        <f t="shared" si="18"/>
        <v/>
      </c>
      <c r="AF124" s="161" t="str">
        <f t="shared" si="19"/>
        <v/>
      </c>
      <c r="AG124" s="161" t="str">
        <f t="shared" si="20"/>
        <v/>
      </c>
      <c r="AH124" s="161" t="str">
        <f t="shared" si="21"/>
        <v/>
      </c>
      <c r="AI124" s="161" t="str">
        <f t="shared" si="22"/>
        <v/>
      </c>
      <c r="AJ124" s="161" t="str">
        <f t="shared" si="23"/>
        <v/>
      </c>
      <c r="AK124" s="161" t="str">
        <f t="shared" si="24"/>
        <v/>
      </c>
      <c r="AL124" s="223" t="str">
        <f t="shared" si="25"/>
        <v/>
      </c>
      <c r="AM124" s="2"/>
      <c r="AN124" s="2"/>
      <c r="AO124" s="2"/>
    </row>
    <row r="125" spans="1:41" ht="11.25" customHeight="1" x14ac:dyDescent="0.15">
      <c r="A125" s="802"/>
      <c r="B125" s="66">
        <f t="shared" si="29"/>
        <v>44405</v>
      </c>
      <c r="C125" s="67">
        <f t="shared" si="27"/>
        <v>44405</v>
      </c>
      <c r="D125" s="68">
        <f t="shared" si="28"/>
        <v>44405</v>
      </c>
      <c r="E125" s="225" t="str">
        <f>IF(B125="","",IF(時間計算書!E125="","",時間計算書!E125))</f>
        <v/>
      </c>
      <c r="F125" s="94">
        <f>IF(B125="","",IF(時間計算書!O125="","",時間計算書!O125))</f>
        <v>0.33333333333333331</v>
      </c>
      <c r="G125" s="229" t="str">
        <f>IF(B125="","",IF(時間計算書!G125="","",時間計算書!G125))</f>
        <v/>
      </c>
      <c r="H125" s="94" t="str">
        <f>IF(B125="","",IF(時間計算書!H125="","",時間計算書!H125))</f>
        <v/>
      </c>
      <c r="I125" s="94" t="str">
        <f>IF(B125="","",IF(時間計算書!I125="","",時間計算書!I125))</f>
        <v/>
      </c>
      <c r="J125" s="94" t="str">
        <f>IF(B125="","",IF(時間計算書!J125="","",時間計算書!J125))</f>
        <v/>
      </c>
      <c r="K125" s="94" t="str">
        <f>IF(B125="","",IF(時間計算書!K125="","",時間計算書!K125))</f>
        <v/>
      </c>
      <c r="L125" s="94" t="str">
        <f>IF(B125="","",IF(時間計算書!L125="","",時間計算書!L125))</f>
        <v/>
      </c>
      <c r="M125" s="220" t="str">
        <f>IF(B125="","",IF(時間計算書!M125="","",時間計算書!M125))</f>
        <v/>
      </c>
      <c r="N125" s="95" t="str">
        <f>""</f>
        <v/>
      </c>
      <c r="O125" s="161">
        <f t="shared" si="30"/>
        <v>0.33333333333333331</v>
      </c>
      <c r="P125" s="160" t="str">
        <f>""</f>
        <v/>
      </c>
      <c r="Q125" s="49" t="str">
        <f>""</f>
        <v/>
      </c>
      <c r="R125" s="49" t="str">
        <f>""</f>
        <v/>
      </c>
      <c r="S125" s="50" t="str">
        <f>""</f>
        <v/>
      </c>
      <c r="T125" s="202" t="str">
        <f>""</f>
        <v/>
      </c>
      <c r="U125" s="50" t="str">
        <f>""</f>
        <v/>
      </c>
      <c r="V125" s="51" t="str">
        <f>""</f>
        <v/>
      </c>
      <c r="W125" s="96">
        <v>0</v>
      </c>
      <c r="X125" s="97">
        <v>0</v>
      </c>
      <c r="Y125" s="97">
        <v>0</v>
      </c>
      <c r="Z125" s="97">
        <v>0</v>
      </c>
      <c r="AA125" s="97">
        <v>0</v>
      </c>
      <c r="AB125" s="97">
        <v>0</v>
      </c>
      <c r="AC125" s="97">
        <v>0</v>
      </c>
      <c r="AD125" s="98">
        <v>0</v>
      </c>
      <c r="AE125" s="88" t="str">
        <f t="shared" si="18"/>
        <v/>
      </c>
      <c r="AF125" s="161" t="str">
        <f t="shared" si="19"/>
        <v/>
      </c>
      <c r="AG125" s="161" t="str">
        <f t="shared" si="20"/>
        <v/>
      </c>
      <c r="AH125" s="161" t="str">
        <f t="shared" si="21"/>
        <v/>
      </c>
      <c r="AI125" s="161" t="str">
        <f t="shared" si="22"/>
        <v/>
      </c>
      <c r="AJ125" s="161" t="str">
        <f t="shared" si="23"/>
        <v/>
      </c>
      <c r="AK125" s="161" t="str">
        <f t="shared" si="24"/>
        <v/>
      </c>
      <c r="AL125" s="223" t="str">
        <f t="shared" si="25"/>
        <v/>
      </c>
      <c r="AM125" s="2"/>
      <c r="AN125" s="2"/>
      <c r="AO125" s="2"/>
    </row>
    <row r="126" spans="1:41" ht="11.25" customHeight="1" x14ac:dyDescent="0.15">
      <c r="A126" s="802"/>
      <c r="B126" s="211">
        <f>IF(OR(MONTH(B98)=1,MONTH(B98)=3,MONTH(B98)=5,MONTH(B98)=7,MONTH(B98)=8,MONTH(B98)=10,MONTH(B98)=12),B125+1,IF(OR(MONTH(B98)=4,MONTH(B98)=6,MONTH(B98)=9,MONTH(B98)=11),B125+1,IF(MOD(YEAR(B98),4)=0,B125+1,"")))</f>
        <v>44406</v>
      </c>
      <c r="C126" s="333">
        <f t="shared" si="27"/>
        <v>44406</v>
      </c>
      <c r="D126" s="334">
        <f t="shared" si="28"/>
        <v>44406</v>
      </c>
      <c r="E126" s="225" t="str">
        <f>IF(B126="","",IF(時間計算書!E126="","",時間計算書!E126))</f>
        <v/>
      </c>
      <c r="F126" s="94">
        <f>IF(B126="","",IF(時間計算書!O126="","",時間計算書!O126))</f>
        <v>0.33333333333333331</v>
      </c>
      <c r="G126" s="229" t="str">
        <f>IF(B126="","",IF(時間計算書!G126="","",時間計算書!G126))</f>
        <v/>
      </c>
      <c r="H126" s="94" t="str">
        <f>IF(B126="","",IF(時間計算書!H126="","",時間計算書!H126))</f>
        <v/>
      </c>
      <c r="I126" s="94" t="str">
        <f>IF(B126="","",IF(時間計算書!I126="","",時間計算書!I126))</f>
        <v/>
      </c>
      <c r="J126" s="94" t="str">
        <f>IF(B126="","",IF(時間計算書!J126="","",時間計算書!J126))</f>
        <v/>
      </c>
      <c r="K126" s="94" t="str">
        <f>IF(B126="","",IF(時間計算書!K126="","",時間計算書!K126))</f>
        <v/>
      </c>
      <c r="L126" s="94" t="str">
        <f>IF(B126="","",IF(時間計算書!L126="","",時間計算書!L126))</f>
        <v/>
      </c>
      <c r="M126" s="220" t="str">
        <f>IF(B126="","",IF(時間計算書!M126="","",時間計算書!M126))</f>
        <v/>
      </c>
      <c r="N126" s="95" t="str">
        <f>""</f>
        <v/>
      </c>
      <c r="O126" s="161">
        <f t="shared" si="30"/>
        <v>0.33333333333333331</v>
      </c>
      <c r="P126" s="160" t="str">
        <f>""</f>
        <v/>
      </c>
      <c r="Q126" s="49" t="str">
        <f>""</f>
        <v/>
      </c>
      <c r="R126" s="49" t="str">
        <f>""</f>
        <v/>
      </c>
      <c r="S126" s="50" t="str">
        <f>""</f>
        <v/>
      </c>
      <c r="T126" s="202" t="str">
        <f>""</f>
        <v/>
      </c>
      <c r="U126" s="50" t="str">
        <f>""</f>
        <v/>
      </c>
      <c r="V126" s="51" t="str">
        <f>""</f>
        <v/>
      </c>
      <c r="W126" s="96">
        <v>0</v>
      </c>
      <c r="X126" s="97">
        <v>0</v>
      </c>
      <c r="Y126" s="97">
        <v>0</v>
      </c>
      <c r="Z126" s="97">
        <v>0</v>
      </c>
      <c r="AA126" s="97">
        <v>0</v>
      </c>
      <c r="AB126" s="97">
        <v>0</v>
      </c>
      <c r="AC126" s="97">
        <v>0</v>
      </c>
      <c r="AD126" s="98">
        <v>0</v>
      </c>
      <c r="AE126" s="88" t="str">
        <f t="shared" si="18"/>
        <v/>
      </c>
      <c r="AF126" s="161" t="str">
        <f t="shared" si="19"/>
        <v/>
      </c>
      <c r="AG126" s="161" t="str">
        <f t="shared" si="20"/>
        <v/>
      </c>
      <c r="AH126" s="161" t="str">
        <f t="shared" si="21"/>
        <v/>
      </c>
      <c r="AI126" s="161" t="str">
        <f t="shared" si="22"/>
        <v/>
      </c>
      <c r="AJ126" s="161" t="str">
        <f t="shared" si="23"/>
        <v/>
      </c>
      <c r="AK126" s="161" t="str">
        <f t="shared" si="24"/>
        <v/>
      </c>
      <c r="AL126" s="223" t="str">
        <f t="shared" si="25"/>
        <v/>
      </c>
      <c r="AM126" s="2"/>
      <c r="AN126" s="2"/>
      <c r="AO126" s="2"/>
    </row>
    <row r="127" spans="1:41" ht="11.25" customHeight="1" x14ac:dyDescent="0.15">
      <c r="A127" s="802"/>
      <c r="B127" s="211">
        <f>IF(OR(MONTH(B98)=1,MONTH(B98)=3,MONTH(B98)=5,MONTH(B98)=7,MONTH(B98)=8,MONTH(B98)=10,MONTH(B98)=12),B126+1,IF(OR(MONTH(B98)=4,MONTH(B98)=6,MONTH(B98)=9,MONTH(B98)=11),B126+1,""))</f>
        <v>44407</v>
      </c>
      <c r="C127" s="333">
        <f t="shared" si="27"/>
        <v>44407</v>
      </c>
      <c r="D127" s="334">
        <f t="shared" si="28"/>
        <v>44407</v>
      </c>
      <c r="E127" s="225" t="str">
        <f>IF(B127="","",IF(時間計算書!E127="","",時間計算書!E127))</f>
        <v/>
      </c>
      <c r="F127" s="94">
        <f>IF(B127="","",IF(時間計算書!O127="","",時間計算書!O127))</f>
        <v>0.33333333333333331</v>
      </c>
      <c r="G127" s="229" t="str">
        <f>IF(B127="","",IF(時間計算書!G127="","",時間計算書!G127))</f>
        <v/>
      </c>
      <c r="H127" s="94" t="str">
        <f>IF(B127="","",IF(時間計算書!H127="","",時間計算書!H127))</f>
        <v/>
      </c>
      <c r="I127" s="94" t="str">
        <f>IF(B127="","",IF(時間計算書!I127="","",時間計算書!I127))</f>
        <v/>
      </c>
      <c r="J127" s="94" t="str">
        <f>IF(B127="","",IF(時間計算書!J127="","",時間計算書!J127))</f>
        <v/>
      </c>
      <c r="K127" s="94" t="str">
        <f>IF(B127="","",IF(時間計算書!K127="","",時間計算書!K127))</f>
        <v/>
      </c>
      <c r="L127" s="94" t="str">
        <f>IF(B127="","",IF(時間計算書!L127="","",時間計算書!L127))</f>
        <v/>
      </c>
      <c r="M127" s="220" t="str">
        <f>IF(B127="","",IF(時間計算書!M127="","",時間計算書!M127))</f>
        <v/>
      </c>
      <c r="N127" s="95" t="str">
        <f>""</f>
        <v/>
      </c>
      <c r="O127" s="161">
        <f t="shared" si="30"/>
        <v>0.33333333333333331</v>
      </c>
      <c r="P127" s="160" t="str">
        <f>""</f>
        <v/>
      </c>
      <c r="Q127" s="49" t="str">
        <f>""</f>
        <v/>
      </c>
      <c r="R127" s="49" t="str">
        <f>""</f>
        <v/>
      </c>
      <c r="S127" s="50" t="str">
        <f>""</f>
        <v/>
      </c>
      <c r="T127" s="202" t="str">
        <f>""</f>
        <v/>
      </c>
      <c r="U127" s="50" t="str">
        <f>""</f>
        <v/>
      </c>
      <c r="V127" s="51" t="str">
        <f>""</f>
        <v/>
      </c>
      <c r="W127" s="96">
        <v>0</v>
      </c>
      <c r="X127" s="97">
        <v>0</v>
      </c>
      <c r="Y127" s="97">
        <v>0</v>
      </c>
      <c r="Z127" s="97">
        <v>0</v>
      </c>
      <c r="AA127" s="97">
        <v>0</v>
      </c>
      <c r="AB127" s="97">
        <v>0</v>
      </c>
      <c r="AC127" s="97">
        <v>0</v>
      </c>
      <c r="AD127" s="98">
        <v>0</v>
      </c>
      <c r="AE127" s="88" t="str">
        <f t="shared" si="18"/>
        <v/>
      </c>
      <c r="AF127" s="161" t="str">
        <f t="shared" si="19"/>
        <v/>
      </c>
      <c r="AG127" s="161" t="str">
        <f t="shared" si="20"/>
        <v/>
      </c>
      <c r="AH127" s="161" t="str">
        <f t="shared" si="21"/>
        <v/>
      </c>
      <c r="AI127" s="161" t="str">
        <f t="shared" si="22"/>
        <v/>
      </c>
      <c r="AJ127" s="161" t="str">
        <f t="shared" si="23"/>
        <v/>
      </c>
      <c r="AK127" s="161" t="str">
        <f t="shared" si="24"/>
        <v/>
      </c>
      <c r="AL127" s="223" t="str">
        <f t="shared" si="25"/>
        <v/>
      </c>
      <c r="AM127" s="2"/>
      <c r="AN127" s="2"/>
      <c r="AO127" s="2"/>
    </row>
    <row r="128" spans="1:41" ht="11.25" customHeight="1" thickBot="1" x14ac:dyDescent="0.2">
      <c r="A128" s="803"/>
      <c r="B128" s="212">
        <f>IF(OR(MONTH(B98)=1,MONTH(B98)=3,MONTH(B98)=5,MONTH(B98)=7,MONTH(B98)=8,MONTH(B98)=10,MONTH(B98)=12),B127+1,IF(OR(MONTH(B98)=4,MONTH(B98)=6,MONTH(B98)=9,MONTH(B98)=11),"",""))</f>
        <v>44408</v>
      </c>
      <c r="C128" s="335">
        <f t="shared" si="27"/>
        <v>44408</v>
      </c>
      <c r="D128" s="336">
        <f t="shared" si="28"/>
        <v>44408</v>
      </c>
      <c r="E128" s="226" t="str">
        <f>IF(B128="","",IF(時間計算書!E128="","",時間計算書!E128))</f>
        <v/>
      </c>
      <c r="F128" s="99">
        <f>IF(B128="","",IF(時間計算書!O128="","",時間計算書!O128))</f>
        <v>0.33333333333333331</v>
      </c>
      <c r="G128" s="230" t="str">
        <f>IF(B128="","",IF(時間計算書!G128="","",時間計算書!G128))</f>
        <v/>
      </c>
      <c r="H128" s="99" t="str">
        <f>IF(B128="","",IF(時間計算書!H128="","",時間計算書!H128))</f>
        <v/>
      </c>
      <c r="I128" s="99" t="str">
        <f>IF(B128="","",IF(時間計算書!I128="","",時間計算書!I128))</f>
        <v/>
      </c>
      <c r="J128" s="99" t="str">
        <f>IF(B128="","",IF(時間計算書!J128="","",時間計算書!J128))</f>
        <v/>
      </c>
      <c r="K128" s="99" t="str">
        <f>IF(B128="","",IF(時間計算書!K128="","",時間計算書!K128))</f>
        <v/>
      </c>
      <c r="L128" s="99" t="str">
        <f>IF(B128="","",IF(時間計算書!L128="","",時間計算書!L128))</f>
        <v/>
      </c>
      <c r="M128" s="221" t="str">
        <f>IF(B128="","",IF(時間計算書!M128="","",時間計算書!M128))</f>
        <v/>
      </c>
      <c r="N128" s="100" t="str">
        <f>""</f>
        <v/>
      </c>
      <c r="O128" s="163">
        <f t="shared" si="30"/>
        <v>0.33333333333333331</v>
      </c>
      <c r="P128" s="162" t="str">
        <f>""</f>
        <v/>
      </c>
      <c r="Q128" s="58" t="str">
        <f>""</f>
        <v/>
      </c>
      <c r="R128" s="58" t="str">
        <f>""</f>
        <v/>
      </c>
      <c r="S128" s="59" t="str">
        <f>""</f>
        <v/>
      </c>
      <c r="T128" s="203" t="str">
        <f>""</f>
        <v/>
      </c>
      <c r="U128" s="59" t="str">
        <f>""</f>
        <v/>
      </c>
      <c r="V128" s="60" t="str">
        <f>""</f>
        <v/>
      </c>
      <c r="W128" s="101">
        <v>0</v>
      </c>
      <c r="X128" s="102">
        <v>0</v>
      </c>
      <c r="Y128" s="102">
        <v>0</v>
      </c>
      <c r="Z128" s="102">
        <v>0</v>
      </c>
      <c r="AA128" s="102">
        <v>0</v>
      </c>
      <c r="AB128" s="102">
        <v>0</v>
      </c>
      <c r="AC128" s="102">
        <v>0</v>
      </c>
      <c r="AD128" s="103">
        <v>0</v>
      </c>
      <c r="AE128" s="89" t="str">
        <f t="shared" si="18"/>
        <v/>
      </c>
      <c r="AF128" s="163" t="str">
        <f t="shared" si="19"/>
        <v/>
      </c>
      <c r="AG128" s="163" t="str">
        <f t="shared" si="20"/>
        <v/>
      </c>
      <c r="AH128" s="163" t="str">
        <f t="shared" si="21"/>
        <v/>
      </c>
      <c r="AI128" s="163" t="str">
        <f t="shared" si="22"/>
        <v/>
      </c>
      <c r="AJ128" s="163" t="str">
        <f t="shared" si="23"/>
        <v/>
      </c>
      <c r="AK128" s="163" t="str">
        <f t="shared" si="24"/>
        <v/>
      </c>
      <c r="AL128" s="224" t="str">
        <f t="shared" si="25"/>
        <v/>
      </c>
      <c r="AM128" s="2"/>
      <c r="AN128" s="2"/>
      <c r="AO128" s="2"/>
    </row>
    <row r="129" spans="1:41" ht="11.25" customHeight="1" x14ac:dyDescent="0.15">
      <c r="A129" s="801">
        <f>時間計算書!A129</f>
        <v>44409</v>
      </c>
      <c r="B129" s="104">
        <f>IF(B128="",IF(B127="",IF(B126="",B125+1,B126+1),B127+1),B128+1)</f>
        <v>44409</v>
      </c>
      <c r="C129" s="72">
        <f t="shared" ref="C129:C159" si="31">B129</f>
        <v>44409</v>
      </c>
      <c r="D129" s="73">
        <f t="shared" ref="D129:D159" si="32">B129</f>
        <v>44409</v>
      </c>
      <c r="E129" s="249" t="str">
        <f>IF(B129="","",IF(時間計算書!E129="","",時間計算書!E129))</f>
        <v/>
      </c>
      <c r="F129" s="227">
        <f>IF(B129="","",IF(時間計算書!O129="","",時間計算書!O129))</f>
        <v>0.33333333333333331</v>
      </c>
      <c r="G129" s="250" t="str">
        <f>IF(B129="","",IF(時間計算書!G129="","",時間計算書!G129))</f>
        <v/>
      </c>
      <c r="H129" s="251" t="str">
        <f>IF(B129="","",IF(時間計算書!H129="","",時間計算書!H129))</f>
        <v/>
      </c>
      <c r="I129" s="251" t="str">
        <f>IF(B129="","",IF(時間計算書!I129="","",時間計算書!I129))</f>
        <v/>
      </c>
      <c r="J129" s="251" t="str">
        <f>IF(B129="","",IF(時間計算書!J129="","",時間計算書!J129))</f>
        <v/>
      </c>
      <c r="K129" s="251" t="str">
        <f>IF(B129="","",IF(時間計算書!K129="","",時間計算書!K129))</f>
        <v/>
      </c>
      <c r="L129" s="251" t="str">
        <f>IF(B129="","",IF(時間計算書!L129="","",時間計算書!L129))</f>
        <v/>
      </c>
      <c r="M129" s="252" t="str">
        <f>IF(B129="","",IF(時間計算書!M129="","",時間計算書!M129))</f>
        <v/>
      </c>
      <c r="N129" s="90" t="str">
        <f>""</f>
        <v/>
      </c>
      <c r="O129" s="228">
        <f>F129</f>
        <v>0.33333333333333331</v>
      </c>
      <c r="P129" s="158" t="str">
        <f>""</f>
        <v/>
      </c>
      <c r="Q129" s="40" t="str">
        <f>""</f>
        <v/>
      </c>
      <c r="R129" s="40" t="str">
        <f>""</f>
        <v/>
      </c>
      <c r="S129" s="41" t="str">
        <f>""</f>
        <v/>
      </c>
      <c r="T129" s="201" t="str">
        <f>""</f>
        <v/>
      </c>
      <c r="U129" s="41" t="str">
        <f>""</f>
        <v/>
      </c>
      <c r="V129" s="42" t="str">
        <f>""</f>
        <v/>
      </c>
      <c r="W129" s="91">
        <v>0</v>
      </c>
      <c r="X129" s="92">
        <v>0</v>
      </c>
      <c r="Y129" s="92">
        <v>0</v>
      </c>
      <c r="Z129" s="92">
        <v>0</v>
      </c>
      <c r="AA129" s="92">
        <v>0</v>
      </c>
      <c r="AB129" s="92">
        <v>0</v>
      </c>
      <c r="AC129" s="92">
        <v>0</v>
      </c>
      <c r="AD129" s="93">
        <v>0</v>
      </c>
      <c r="AE129" s="87" t="str">
        <f t="shared" si="18"/>
        <v/>
      </c>
      <c r="AF129" s="159" t="str">
        <f t="shared" si="19"/>
        <v/>
      </c>
      <c r="AG129" s="159" t="str">
        <f t="shared" si="20"/>
        <v/>
      </c>
      <c r="AH129" s="159" t="str">
        <f t="shared" si="21"/>
        <v/>
      </c>
      <c r="AI129" s="159" t="str">
        <f t="shared" si="22"/>
        <v/>
      </c>
      <c r="AJ129" s="159" t="str">
        <f t="shared" si="23"/>
        <v/>
      </c>
      <c r="AK129" s="159" t="str">
        <f t="shared" si="24"/>
        <v/>
      </c>
      <c r="AL129" s="222" t="str">
        <f t="shared" si="25"/>
        <v/>
      </c>
      <c r="AM129" s="2"/>
      <c r="AN129" s="2"/>
      <c r="AO129" s="2"/>
    </row>
    <row r="130" spans="1:41" ht="11.25" customHeight="1" x14ac:dyDescent="0.15">
      <c r="A130" s="802"/>
      <c r="B130" s="66">
        <f t="shared" ref="B130:B156" si="33">B129+1</f>
        <v>44410</v>
      </c>
      <c r="C130" s="67">
        <f t="shared" si="31"/>
        <v>44410</v>
      </c>
      <c r="D130" s="68">
        <f t="shared" si="32"/>
        <v>44410</v>
      </c>
      <c r="E130" s="225" t="str">
        <f>IF(B130="","",IF(時間計算書!E130="","",時間計算書!E130))</f>
        <v/>
      </c>
      <c r="F130" s="94">
        <f>IF(B130="","",IF(時間計算書!O130="","",時間計算書!O130))</f>
        <v>0.33333333333333331</v>
      </c>
      <c r="G130" s="229" t="str">
        <f>IF(B130="","",IF(時間計算書!G130="","",時間計算書!G130))</f>
        <v/>
      </c>
      <c r="H130" s="94" t="str">
        <f>IF(B130="","",IF(時間計算書!H130="","",時間計算書!H130))</f>
        <v/>
      </c>
      <c r="I130" s="94" t="str">
        <f>IF(B130="","",IF(時間計算書!I130="","",時間計算書!I130))</f>
        <v/>
      </c>
      <c r="J130" s="94" t="str">
        <f>IF(B130="","",IF(時間計算書!J130="","",時間計算書!J130))</f>
        <v/>
      </c>
      <c r="K130" s="94" t="str">
        <f>IF(B130="","",IF(時間計算書!K130="","",時間計算書!K130))</f>
        <v/>
      </c>
      <c r="L130" s="94" t="str">
        <f>IF(B130="","",IF(時間計算書!L130="","",時間計算書!L130))</f>
        <v/>
      </c>
      <c r="M130" s="220" t="str">
        <f>IF(B130="","",IF(時間計算書!M130="","",時間計算書!M130))</f>
        <v/>
      </c>
      <c r="N130" s="95" t="str">
        <f>""</f>
        <v/>
      </c>
      <c r="O130" s="161">
        <f t="shared" si="30"/>
        <v>0.33333333333333331</v>
      </c>
      <c r="P130" s="160" t="str">
        <f>""</f>
        <v/>
      </c>
      <c r="Q130" s="49" t="str">
        <f>""</f>
        <v/>
      </c>
      <c r="R130" s="49" t="str">
        <f>""</f>
        <v/>
      </c>
      <c r="S130" s="50" t="str">
        <f>""</f>
        <v/>
      </c>
      <c r="T130" s="202" t="str">
        <f>""</f>
        <v/>
      </c>
      <c r="U130" s="50" t="str">
        <f>""</f>
        <v/>
      </c>
      <c r="V130" s="51" t="str">
        <f>""</f>
        <v/>
      </c>
      <c r="W130" s="96">
        <v>0</v>
      </c>
      <c r="X130" s="97">
        <v>0</v>
      </c>
      <c r="Y130" s="97">
        <v>0</v>
      </c>
      <c r="Z130" s="97">
        <v>0</v>
      </c>
      <c r="AA130" s="97">
        <v>0</v>
      </c>
      <c r="AB130" s="97">
        <v>0</v>
      </c>
      <c r="AC130" s="97">
        <v>0</v>
      </c>
      <c r="AD130" s="98">
        <v>0</v>
      </c>
      <c r="AE130" s="88" t="str">
        <f t="shared" si="18"/>
        <v/>
      </c>
      <c r="AF130" s="161" t="str">
        <f t="shared" si="19"/>
        <v/>
      </c>
      <c r="AG130" s="161" t="str">
        <f t="shared" si="20"/>
        <v/>
      </c>
      <c r="AH130" s="161" t="str">
        <f t="shared" si="21"/>
        <v/>
      </c>
      <c r="AI130" s="161" t="str">
        <f t="shared" si="22"/>
        <v/>
      </c>
      <c r="AJ130" s="161" t="str">
        <f t="shared" si="23"/>
        <v/>
      </c>
      <c r="AK130" s="161" t="str">
        <f t="shared" si="24"/>
        <v/>
      </c>
      <c r="AL130" s="223" t="str">
        <f t="shared" si="25"/>
        <v/>
      </c>
      <c r="AM130" s="2"/>
      <c r="AN130" s="2"/>
      <c r="AO130" s="2"/>
    </row>
    <row r="131" spans="1:41" ht="11.25" customHeight="1" x14ac:dyDescent="0.15">
      <c r="A131" s="802"/>
      <c r="B131" s="66">
        <f t="shared" si="33"/>
        <v>44411</v>
      </c>
      <c r="C131" s="67">
        <f t="shared" si="31"/>
        <v>44411</v>
      </c>
      <c r="D131" s="68">
        <f t="shared" si="32"/>
        <v>44411</v>
      </c>
      <c r="E131" s="225" t="str">
        <f>IF(B131="","",IF(時間計算書!E131="","",時間計算書!E131))</f>
        <v/>
      </c>
      <c r="F131" s="94">
        <f>IF(B131="","",IF(時間計算書!O131="","",時間計算書!O131))</f>
        <v>0.33333333333333331</v>
      </c>
      <c r="G131" s="229" t="str">
        <f>IF(B131="","",IF(時間計算書!G131="","",時間計算書!G131))</f>
        <v/>
      </c>
      <c r="H131" s="94" t="str">
        <f>IF(B131="","",IF(時間計算書!H131="","",時間計算書!H131))</f>
        <v/>
      </c>
      <c r="I131" s="94" t="str">
        <f>IF(B131="","",IF(時間計算書!I131="","",時間計算書!I131))</f>
        <v/>
      </c>
      <c r="J131" s="94" t="str">
        <f>IF(B131="","",IF(時間計算書!J131="","",時間計算書!J131))</f>
        <v/>
      </c>
      <c r="K131" s="94" t="str">
        <f>IF(B131="","",IF(時間計算書!K131="","",時間計算書!K131))</f>
        <v/>
      </c>
      <c r="L131" s="94" t="str">
        <f>IF(B131="","",IF(時間計算書!L131="","",時間計算書!L131))</f>
        <v/>
      </c>
      <c r="M131" s="220" t="str">
        <f>IF(B131="","",IF(時間計算書!M131="","",時間計算書!M131))</f>
        <v/>
      </c>
      <c r="N131" s="95" t="str">
        <f>""</f>
        <v/>
      </c>
      <c r="O131" s="161">
        <f t="shared" si="30"/>
        <v>0.33333333333333331</v>
      </c>
      <c r="P131" s="160" t="str">
        <f>""</f>
        <v/>
      </c>
      <c r="Q131" s="49" t="str">
        <f>""</f>
        <v/>
      </c>
      <c r="R131" s="49" t="str">
        <f>""</f>
        <v/>
      </c>
      <c r="S131" s="50" t="str">
        <f>""</f>
        <v/>
      </c>
      <c r="T131" s="202" t="str">
        <f>""</f>
        <v/>
      </c>
      <c r="U131" s="50" t="str">
        <f>""</f>
        <v/>
      </c>
      <c r="V131" s="51" t="str">
        <f>""</f>
        <v/>
      </c>
      <c r="W131" s="96">
        <v>0</v>
      </c>
      <c r="X131" s="97">
        <v>0</v>
      </c>
      <c r="Y131" s="97">
        <v>0</v>
      </c>
      <c r="Z131" s="97">
        <v>0</v>
      </c>
      <c r="AA131" s="97">
        <v>0</v>
      </c>
      <c r="AB131" s="97">
        <v>0</v>
      </c>
      <c r="AC131" s="97">
        <v>0</v>
      </c>
      <c r="AD131" s="98">
        <v>0</v>
      </c>
      <c r="AE131" s="88" t="str">
        <f t="shared" si="18"/>
        <v/>
      </c>
      <c r="AF131" s="161" t="str">
        <f t="shared" si="19"/>
        <v/>
      </c>
      <c r="AG131" s="161" t="str">
        <f t="shared" si="20"/>
        <v/>
      </c>
      <c r="AH131" s="161" t="str">
        <f t="shared" si="21"/>
        <v/>
      </c>
      <c r="AI131" s="161" t="str">
        <f t="shared" si="22"/>
        <v/>
      </c>
      <c r="AJ131" s="161" t="str">
        <f t="shared" si="23"/>
        <v/>
      </c>
      <c r="AK131" s="161" t="str">
        <f t="shared" si="24"/>
        <v/>
      </c>
      <c r="AL131" s="223" t="str">
        <f t="shared" si="25"/>
        <v/>
      </c>
      <c r="AM131" s="2"/>
      <c r="AN131" s="2"/>
      <c r="AO131" s="2"/>
    </row>
    <row r="132" spans="1:41" ht="11.25" customHeight="1" x14ac:dyDescent="0.15">
      <c r="A132" s="802"/>
      <c r="B132" s="66">
        <f t="shared" si="33"/>
        <v>44412</v>
      </c>
      <c r="C132" s="67">
        <f t="shared" si="31"/>
        <v>44412</v>
      </c>
      <c r="D132" s="68">
        <f t="shared" si="32"/>
        <v>44412</v>
      </c>
      <c r="E132" s="225" t="str">
        <f>IF(B132="","",IF(時間計算書!E132="","",時間計算書!E132))</f>
        <v/>
      </c>
      <c r="F132" s="94">
        <f>IF(B132="","",IF(時間計算書!O132="","",時間計算書!O132))</f>
        <v>0.33333333333333331</v>
      </c>
      <c r="G132" s="229" t="str">
        <f>IF(B132="","",IF(時間計算書!G132="","",時間計算書!G132))</f>
        <v/>
      </c>
      <c r="H132" s="94" t="str">
        <f>IF(B132="","",IF(時間計算書!H132="","",時間計算書!H132))</f>
        <v/>
      </c>
      <c r="I132" s="94" t="str">
        <f>IF(B132="","",IF(時間計算書!I132="","",時間計算書!I132))</f>
        <v/>
      </c>
      <c r="J132" s="94" t="str">
        <f>IF(B132="","",IF(時間計算書!J132="","",時間計算書!J132))</f>
        <v/>
      </c>
      <c r="K132" s="94" t="str">
        <f>IF(B132="","",IF(時間計算書!K132="","",時間計算書!K132))</f>
        <v/>
      </c>
      <c r="L132" s="94" t="str">
        <f>IF(B132="","",IF(時間計算書!L132="","",時間計算書!L132))</f>
        <v/>
      </c>
      <c r="M132" s="220" t="str">
        <f>IF(B132="","",IF(時間計算書!M132="","",時間計算書!M132))</f>
        <v/>
      </c>
      <c r="N132" s="95" t="str">
        <f>""</f>
        <v/>
      </c>
      <c r="O132" s="161">
        <f t="shared" si="30"/>
        <v>0.33333333333333331</v>
      </c>
      <c r="P132" s="160" t="str">
        <f>""</f>
        <v/>
      </c>
      <c r="Q132" s="49" t="str">
        <f>""</f>
        <v/>
      </c>
      <c r="R132" s="49" t="str">
        <f>""</f>
        <v/>
      </c>
      <c r="S132" s="50" t="str">
        <f>""</f>
        <v/>
      </c>
      <c r="T132" s="202" t="str">
        <f>""</f>
        <v/>
      </c>
      <c r="U132" s="50" t="str">
        <f>""</f>
        <v/>
      </c>
      <c r="V132" s="51" t="str">
        <f>""</f>
        <v/>
      </c>
      <c r="W132" s="96">
        <v>0</v>
      </c>
      <c r="X132" s="97">
        <v>0</v>
      </c>
      <c r="Y132" s="97">
        <v>0</v>
      </c>
      <c r="Z132" s="97">
        <v>0</v>
      </c>
      <c r="AA132" s="97">
        <v>0</v>
      </c>
      <c r="AB132" s="97">
        <v>0</v>
      </c>
      <c r="AC132" s="97">
        <v>0</v>
      </c>
      <c r="AD132" s="98">
        <v>0</v>
      </c>
      <c r="AE132" s="88" t="str">
        <f t="shared" si="18"/>
        <v/>
      </c>
      <c r="AF132" s="161" t="str">
        <f t="shared" si="19"/>
        <v/>
      </c>
      <c r="AG132" s="161" t="str">
        <f t="shared" si="20"/>
        <v/>
      </c>
      <c r="AH132" s="161" t="str">
        <f t="shared" si="21"/>
        <v/>
      </c>
      <c r="AI132" s="161" t="str">
        <f t="shared" si="22"/>
        <v/>
      </c>
      <c r="AJ132" s="161" t="str">
        <f t="shared" si="23"/>
        <v/>
      </c>
      <c r="AK132" s="161" t="str">
        <f t="shared" si="24"/>
        <v/>
      </c>
      <c r="AL132" s="223" t="str">
        <f t="shared" si="25"/>
        <v/>
      </c>
      <c r="AM132" s="2"/>
      <c r="AN132" s="2"/>
      <c r="AO132" s="2"/>
    </row>
    <row r="133" spans="1:41" ht="11.25" customHeight="1" x14ac:dyDescent="0.15">
      <c r="A133" s="802"/>
      <c r="B133" s="66">
        <f t="shared" si="33"/>
        <v>44413</v>
      </c>
      <c r="C133" s="67">
        <f t="shared" si="31"/>
        <v>44413</v>
      </c>
      <c r="D133" s="68">
        <f t="shared" si="32"/>
        <v>44413</v>
      </c>
      <c r="E133" s="225" t="str">
        <f>IF(B133="","",IF(時間計算書!E133="","",時間計算書!E133))</f>
        <v/>
      </c>
      <c r="F133" s="94">
        <f>IF(B133="","",IF(時間計算書!O133="","",時間計算書!O133))</f>
        <v>0.33333333333333331</v>
      </c>
      <c r="G133" s="229" t="str">
        <f>IF(B133="","",IF(時間計算書!G133="","",時間計算書!G133))</f>
        <v/>
      </c>
      <c r="H133" s="94" t="str">
        <f>IF(B133="","",IF(時間計算書!H133="","",時間計算書!H133))</f>
        <v/>
      </c>
      <c r="I133" s="94" t="str">
        <f>IF(B133="","",IF(時間計算書!I133="","",時間計算書!I133))</f>
        <v/>
      </c>
      <c r="J133" s="94" t="str">
        <f>IF(B133="","",IF(時間計算書!J133="","",時間計算書!J133))</f>
        <v/>
      </c>
      <c r="K133" s="94" t="str">
        <f>IF(B133="","",IF(時間計算書!K133="","",時間計算書!K133))</f>
        <v/>
      </c>
      <c r="L133" s="94" t="str">
        <f>IF(B133="","",IF(時間計算書!L133="","",時間計算書!L133))</f>
        <v/>
      </c>
      <c r="M133" s="220" t="str">
        <f>IF(B133="","",IF(時間計算書!M133="","",時間計算書!M133))</f>
        <v/>
      </c>
      <c r="N133" s="95" t="str">
        <f>""</f>
        <v/>
      </c>
      <c r="O133" s="161">
        <f t="shared" si="30"/>
        <v>0.33333333333333331</v>
      </c>
      <c r="P133" s="160" t="str">
        <f>""</f>
        <v/>
      </c>
      <c r="Q133" s="49" t="str">
        <f>""</f>
        <v/>
      </c>
      <c r="R133" s="49" t="str">
        <f>""</f>
        <v/>
      </c>
      <c r="S133" s="50" t="str">
        <f>""</f>
        <v/>
      </c>
      <c r="T133" s="202" t="str">
        <f>""</f>
        <v/>
      </c>
      <c r="U133" s="50" t="str">
        <f>""</f>
        <v/>
      </c>
      <c r="V133" s="51" t="str">
        <f>""</f>
        <v/>
      </c>
      <c r="W133" s="96">
        <v>0</v>
      </c>
      <c r="X133" s="97">
        <v>0</v>
      </c>
      <c r="Y133" s="97">
        <v>0</v>
      </c>
      <c r="Z133" s="97">
        <v>0</v>
      </c>
      <c r="AA133" s="97">
        <v>0</v>
      </c>
      <c r="AB133" s="97">
        <v>0</v>
      </c>
      <c r="AC133" s="97">
        <v>0</v>
      </c>
      <c r="AD133" s="98">
        <v>0</v>
      </c>
      <c r="AE133" s="88" t="str">
        <f t="shared" ref="AE133:AE196" si="34">IF(W133=1,E133,IF(W133=2,N133,""))</f>
        <v/>
      </c>
      <c r="AF133" s="161" t="str">
        <f t="shared" ref="AF133:AF196" si="35">IF(X133=1,G133,IF(X133=2,P133,""))</f>
        <v/>
      </c>
      <c r="AG133" s="161" t="str">
        <f t="shared" ref="AG133:AG196" si="36">IF(Y133=1,H133,IF(Y133=2,Q133,""))</f>
        <v/>
      </c>
      <c r="AH133" s="161" t="str">
        <f t="shared" ref="AH133:AH196" si="37">IF(Z133=1,I133,IF(Z133=2,R133,""))</f>
        <v/>
      </c>
      <c r="AI133" s="161" t="str">
        <f t="shared" ref="AI133:AI196" si="38">IF(AA133=1,J133,IF(AA133=2,S133,""))</f>
        <v/>
      </c>
      <c r="AJ133" s="161" t="str">
        <f t="shared" ref="AJ133:AJ196" si="39">IF(AB133=1,K133,IF(AB133=2,T133,""))</f>
        <v/>
      </c>
      <c r="AK133" s="161" t="str">
        <f t="shared" ref="AK133:AK196" si="40">IF(AC133=1,L133,IF(AC133=2,U133,""))</f>
        <v/>
      </c>
      <c r="AL133" s="223" t="str">
        <f t="shared" ref="AL133:AL196" si="41">IF(AD133=1,M133,IF(AD133=2,V133,""))</f>
        <v/>
      </c>
      <c r="AM133" s="2"/>
      <c r="AN133" s="2"/>
      <c r="AO133" s="2"/>
    </row>
    <row r="134" spans="1:41" ht="11.25" customHeight="1" x14ac:dyDescent="0.15">
      <c r="A134" s="802"/>
      <c r="B134" s="66">
        <f t="shared" si="33"/>
        <v>44414</v>
      </c>
      <c r="C134" s="67">
        <f t="shared" si="31"/>
        <v>44414</v>
      </c>
      <c r="D134" s="68">
        <f t="shared" si="32"/>
        <v>44414</v>
      </c>
      <c r="E134" s="225" t="str">
        <f>IF(B134="","",IF(時間計算書!E134="","",時間計算書!E134))</f>
        <v/>
      </c>
      <c r="F134" s="94">
        <f>IF(B134="","",IF(時間計算書!O134="","",時間計算書!O134))</f>
        <v>0.33333333333333331</v>
      </c>
      <c r="G134" s="229" t="str">
        <f>IF(B134="","",IF(時間計算書!G134="","",時間計算書!G134))</f>
        <v/>
      </c>
      <c r="H134" s="94" t="str">
        <f>IF(B134="","",IF(時間計算書!H134="","",時間計算書!H134))</f>
        <v/>
      </c>
      <c r="I134" s="94" t="str">
        <f>IF(B134="","",IF(時間計算書!I134="","",時間計算書!I134))</f>
        <v/>
      </c>
      <c r="J134" s="94" t="str">
        <f>IF(B134="","",IF(時間計算書!J134="","",時間計算書!J134))</f>
        <v/>
      </c>
      <c r="K134" s="94" t="str">
        <f>IF(B134="","",IF(時間計算書!K134="","",時間計算書!K134))</f>
        <v/>
      </c>
      <c r="L134" s="94" t="str">
        <f>IF(B134="","",IF(時間計算書!L134="","",時間計算書!L134))</f>
        <v/>
      </c>
      <c r="M134" s="220" t="str">
        <f>IF(B134="","",IF(時間計算書!M134="","",時間計算書!M134))</f>
        <v/>
      </c>
      <c r="N134" s="95" t="str">
        <f>""</f>
        <v/>
      </c>
      <c r="O134" s="161">
        <f t="shared" si="30"/>
        <v>0.33333333333333331</v>
      </c>
      <c r="P134" s="160" t="str">
        <f>""</f>
        <v/>
      </c>
      <c r="Q134" s="49" t="str">
        <f>""</f>
        <v/>
      </c>
      <c r="R134" s="49" t="str">
        <f>""</f>
        <v/>
      </c>
      <c r="S134" s="50" t="str">
        <f>""</f>
        <v/>
      </c>
      <c r="T134" s="202" t="str">
        <f>""</f>
        <v/>
      </c>
      <c r="U134" s="50" t="str">
        <f>""</f>
        <v/>
      </c>
      <c r="V134" s="51" t="str">
        <f>""</f>
        <v/>
      </c>
      <c r="W134" s="96">
        <v>0</v>
      </c>
      <c r="X134" s="97">
        <v>0</v>
      </c>
      <c r="Y134" s="97">
        <v>0</v>
      </c>
      <c r="Z134" s="97">
        <v>0</v>
      </c>
      <c r="AA134" s="97">
        <v>0</v>
      </c>
      <c r="AB134" s="97">
        <v>0</v>
      </c>
      <c r="AC134" s="97">
        <v>0</v>
      </c>
      <c r="AD134" s="98">
        <v>0</v>
      </c>
      <c r="AE134" s="88" t="str">
        <f t="shared" si="34"/>
        <v/>
      </c>
      <c r="AF134" s="161" t="str">
        <f t="shared" si="35"/>
        <v/>
      </c>
      <c r="AG134" s="161" t="str">
        <f t="shared" si="36"/>
        <v/>
      </c>
      <c r="AH134" s="161" t="str">
        <f t="shared" si="37"/>
        <v/>
      </c>
      <c r="AI134" s="161" t="str">
        <f t="shared" si="38"/>
        <v/>
      </c>
      <c r="AJ134" s="161" t="str">
        <f t="shared" si="39"/>
        <v/>
      </c>
      <c r="AK134" s="161" t="str">
        <f t="shared" si="40"/>
        <v/>
      </c>
      <c r="AL134" s="223" t="str">
        <f t="shared" si="41"/>
        <v/>
      </c>
      <c r="AM134" s="2"/>
      <c r="AN134" s="2"/>
      <c r="AO134" s="2"/>
    </row>
    <row r="135" spans="1:41" ht="11.25" customHeight="1" x14ac:dyDescent="0.15">
      <c r="A135" s="802"/>
      <c r="B135" s="66">
        <f t="shared" si="33"/>
        <v>44415</v>
      </c>
      <c r="C135" s="67">
        <f t="shared" si="31"/>
        <v>44415</v>
      </c>
      <c r="D135" s="68">
        <f t="shared" si="32"/>
        <v>44415</v>
      </c>
      <c r="E135" s="225" t="str">
        <f>IF(B135="","",IF(時間計算書!E135="","",時間計算書!E135))</f>
        <v/>
      </c>
      <c r="F135" s="94">
        <f>IF(B135="","",IF(時間計算書!O135="","",時間計算書!O135))</f>
        <v>0.33333333333333331</v>
      </c>
      <c r="G135" s="229" t="str">
        <f>IF(B135="","",IF(時間計算書!G135="","",時間計算書!G135))</f>
        <v/>
      </c>
      <c r="H135" s="94" t="str">
        <f>IF(B135="","",IF(時間計算書!H135="","",時間計算書!H135))</f>
        <v/>
      </c>
      <c r="I135" s="94" t="str">
        <f>IF(B135="","",IF(時間計算書!I135="","",時間計算書!I135))</f>
        <v/>
      </c>
      <c r="J135" s="94" t="str">
        <f>IF(B135="","",IF(時間計算書!J135="","",時間計算書!J135))</f>
        <v/>
      </c>
      <c r="K135" s="94" t="str">
        <f>IF(B135="","",IF(時間計算書!K135="","",時間計算書!K135))</f>
        <v/>
      </c>
      <c r="L135" s="94" t="str">
        <f>IF(B135="","",IF(時間計算書!L135="","",時間計算書!L135))</f>
        <v/>
      </c>
      <c r="M135" s="220" t="str">
        <f>IF(B135="","",IF(時間計算書!M135="","",時間計算書!M135))</f>
        <v/>
      </c>
      <c r="N135" s="95" t="str">
        <f>""</f>
        <v/>
      </c>
      <c r="O135" s="161">
        <f t="shared" si="30"/>
        <v>0.33333333333333331</v>
      </c>
      <c r="P135" s="160" t="str">
        <f>""</f>
        <v/>
      </c>
      <c r="Q135" s="49" t="str">
        <f>""</f>
        <v/>
      </c>
      <c r="R135" s="49" t="str">
        <f>""</f>
        <v/>
      </c>
      <c r="S135" s="50" t="str">
        <f>""</f>
        <v/>
      </c>
      <c r="T135" s="202" t="str">
        <f>""</f>
        <v/>
      </c>
      <c r="U135" s="50" t="str">
        <f>""</f>
        <v/>
      </c>
      <c r="V135" s="51" t="str">
        <f>""</f>
        <v/>
      </c>
      <c r="W135" s="96">
        <v>0</v>
      </c>
      <c r="X135" s="97">
        <v>0</v>
      </c>
      <c r="Y135" s="97">
        <v>0</v>
      </c>
      <c r="Z135" s="97">
        <v>0</v>
      </c>
      <c r="AA135" s="97">
        <v>0</v>
      </c>
      <c r="AB135" s="97">
        <v>0</v>
      </c>
      <c r="AC135" s="97">
        <v>0</v>
      </c>
      <c r="AD135" s="98">
        <v>0</v>
      </c>
      <c r="AE135" s="88" t="str">
        <f t="shared" si="34"/>
        <v/>
      </c>
      <c r="AF135" s="161" t="str">
        <f t="shared" si="35"/>
        <v/>
      </c>
      <c r="AG135" s="161" t="str">
        <f t="shared" si="36"/>
        <v/>
      </c>
      <c r="AH135" s="161" t="str">
        <f t="shared" si="37"/>
        <v/>
      </c>
      <c r="AI135" s="161" t="str">
        <f t="shared" si="38"/>
        <v/>
      </c>
      <c r="AJ135" s="161" t="str">
        <f t="shared" si="39"/>
        <v/>
      </c>
      <c r="AK135" s="161" t="str">
        <f t="shared" si="40"/>
        <v/>
      </c>
      <c r="AL135" s="223" t="str">
        <f t="shared" si="41"/>
        <v/>
      </c>
      <c r="AM135" s="2"/>
      <c r="AN135" s="2"/>
      <c r="AO135" s="2"/>
    </row>
    <row r="136" spans="1:41" ht="11.25" customHeight="1" x14ac:dyDescent="0.15">
      <c r="A136" s="802"/>
      <c r="B136" s="66">
        <f t="shared" si="33"/>
        <v>44416</v>
      </c>
      <c r="C136" s="67">
        <f t="shared" si="31"/>
        <v>44416</v>
      </c>
      <c r="D136" s="68">
        <f t="shared" si="32"/>
        <v>44416</v>
      </c>
      <c r="E136" s="225" t="str">
        <f>IF(B136="","",IF(時間計算書!E136="","",時間計算書!E136))</f>
        <v/>
      </c>
      <c r="F136" s="94">
        <f>IF(B136="","",IF(時間計算書!O136="","",時間計算書!O136))</f>
        <v>0.33333333333333331</v>
      </c>
      <c r="G136" s="229" t="str">
        <f>IF(B136="","",IF(時間計算書!G136="","",時間計算書!G136))</f>
        <v/>
      </c>
      <c r="H136" s="94" t="str">
        <f>IF(B136="","",IF(時間計算書!H136="","",時間計算書!H136))</f>
        <v/>
      </c>
      <c r="I136" s="94" t="str">
        <f>IF(B136="","",IF(時間計算書!I136="","",時間計算書!I136))</f>
        <v/>
      </c>
      <c r="J136" s="94" t="str">
        <f>IF(B136="","",IF(時間計算書!J136="","",時間計算書!J136))</f>
        <v/>
      </c>
      <c r="K136" s="94" t="str">
        <f>IF(B136="","",IF(時間計算書!K136="","",時間計算書!K136))</f>
        <v/>
      </c>
      <c r="L136" s="94" t="str">
        <f>IF(B136="","",IF(時間計算書!L136="","",時間計算書!L136))</f>
        <v/>
      </c>
      <c r="M136" s="220" t="str">
        <f>IF(B136="","",IF(時間計算書!M136="","",時間計算書!M136))</f>
        <v/>
      </c>
      <c r="N136" s="95" t="str">
        <f>""</f>
        <v/>
      </c>
      <c r="O136" s="161">
        <f t="shared" si="30"/>
        <v>0.33333333333333331</v>
      </c>
      <c r="P136" s="160" t="str">
        <f>""</f>
        <v/>
      </c>
      <c r="Q136" s="49" t="str">
        <f>""</f>
        <v/>
      </c>
      <c r="R136" s="49" t="str">
        <f>""</f>
        <v/>
      </c>
      <c r="S136" s="50" t="str">
        <f>""</f>
        <v/>
      </c>
      <c r="T136" s="202" t="str">
        <f>""</f>
        <v/>
      </c>
      <c r="U136" s="50" t="str">
        <f>""</f>
        <v/>
      </c>
      <c r="V136" s="51" t="str">
        <f>""</f>
        <v/>
      </c>
      <c r="W136" s="96">
        <v>0</v>
      </c>
      <c r="X136" s="97">
        <v>0</v>
      </c>
      <c r="Y136" s="97">
        <v>0</v>
      </c>
      <c r="Z136" s="97">
        <v>0</v>
      </c>
      <c r="AA136" s="97">
        <v>0</v>
      </c>
      <c r="AB136" s="97">
        <v>0</v>
      </c>
      <c r="AC136" s="97">
        <v>0</v>
      </c>
      <c r="AD136" s="98">
        <v>0</v>
      </c>
      <c r="AE136" s="88" t="str">
        <f t="shared" si="34"/>
        <v/>
      </c>
      <c r="AF136" s="161" t="str">
        <f t="shared" si="35"/>
        <v/>
      </c>
      <c r="AG136" s="161" t="str">
        <f t="shared" si="36"/>
        <v/>
      </c>
      <c r="AH136" s="161" t="str">
        <f t="shared" si="37"/>
        <v/>
      </c>
      <c r="AI136" s="161" t="str">
        <f t="shared" si="38"/>
        <v/>
      </c>
      <c r="AJ136" s="161" t="str">
        <f t="shared" si="39"/>
        <v/>
      </c>
      <c r="AK136" s="161" t="str">
        <f t="shared" si="40"/>
        <v/>
      </c>
      <c r="AL136" s="223" t="str">
        <f t="shared" si="41"/>
        <v/>
      </c>
      <c r="AM136" s="2"/>
      <c r="AN136" s="2"/>
      <c r="AO136" s="2"/>
    </row>
    <row r="137" spans="1:41" ht="11.25" customHeight="1" x14ac:dyDescent="0.15">
      <c r="A137" s="802"/>
      <c r="B137" s="66">
        <f t="shared" si="33"/>
        <v>44417</v>
      </c>
      <c r="C137" s="67">
        <f t="shared" si="31"/>
        <v>44417</v>
      </c>
      <c r="D137" s="68">
        <f t="shared" si="32"/>
        <v>44417</v>
      </c>
      <c r="E137" s="225" t="str">
        <f>IF(B137="","",IF(時間計算書!E137="","",時間計算書!E137))</f>
        <v/>
      </c>
      <c r="F137" s="94">
        <f>IF(B137="","",IF(時間計算書!O137="","",時間計算書!O137))</f>
        <v>0.33333333333333331</v>
      </c>
      <c r="G137" s="229" t="str">
        <f>IF(B137="","",IF(時間計算書!G137="","",時間計算書!G137))</f>
        <v/>
      </c>
      <c r="H137" s="94" t="str">
        <f>IF(B137="","",IF(時間計算書!H137="","",時間計算書!H137))</f>
        <v/>
      </c>
      <c r="I137" s="94" t="str">
        <f>IF(B137="","",IF(時間計算書!I137="","",時間計算書!I137))</f>
        <v/>
      </c>
      <c r="J137" s="94" t="str">
        <f>IF(B137="","",IF(時間計算書!J137="","",時間計算書!J137))</f>
        <v/>
      </c>
      <c r="K137" s="94" t="str">
        <f>IF(B137="","",IF(時間計算書!K137="","",時間計算書!K137))</f>
        <v/>
      </c>
      <c r="L137" s="94" t="str">
        <f>IF(B137="","",IF(時間計算書!L137="","",時間計算書!L137))</f>
        <v/>
      </c>
      <c r="M137" s="220" t="str">
        <f>IF(B137="","",IF(時間計算書!M137="","",時間計算書!M137))</f>
        <v/>
      </c>
      <c r="N137" s="95" t="str">
        <f>""</f>
        <v/>
      </c>
      <c r="O137" s="161">
        <f t="shared" si="30"/>
        <v>0.33333333333333331</v>
      </c>
      <c r="P137" s="160" t="str">
        <f>""</f>
        <v/>
      </c>
      <c r="Q137" s="49" t="str">
        <f>""</f>
        <v/>
      </c>
      <c r="R137" s="49" t="str">
        <f>""</f>
        <v/>
      </c>
      <c r="S137" s="50" t="str">
        <f>""</f>
        <v/>
      </c>
      <c r="T137" s="202" t="str">
        <f>""</f>
        <v/>
      </c>
      <c r="U137" s="50" t="str">
        <f>""</f>
        <v/>
      </c>
      <c r="V137" s="51" t="str">
        <f>""</f>
        <v/>
      </c>
      <c r="W137" s="96">
        <v>0</v>
      </c>
      <c r="X137" s="97">
        <v>0</v>
      </c>
      <c r="Y137" s="97">
        <v>0</v>
      </c>
      <c r="Z137" s="97">
        <v>0</v>
      </c>
      <c r="AA137" s="97">
        <v>0</v>
      </c>
      <c r="AB137" s="97">
        <v>0</v>
      </c>
      <c r="AC137" s="97">
        <v>0</v>
      </c>
      <c r="AD137" s="98">
        <v>0</v>
      </c>
      <c r="AE137" s="88" t="str">
        <f t="shared" si="34"/>
        <v/>
      </c>
      <c r="AF137" s="161" t="str">
        <f t="shared" si="35"/>
        <v/>
      </c>
      <c r="AG137" s="161" t="str">
        <f t="shared" si="36"/>
        <v/>
      </c>
      <c r="AH137" s="161" t="str">
        <f t="shared" si="37"/>
        <v/>
      </c>
      <c r="AI137" s="161" t="str">
        <f t="shared" si="38"/>
        <v/>
      </c>
      <c r="AJ137" s="161" t="str">
        <f t="shared" si="39"/>
        <v/>
      </c>
      <c r="AK137" s="161" t="str">
        <f t="shared" si="40"/>
        <v/>
      </c>
      <c r="AL137" s="223" t="str">
        <f t="shared" si="41"/>
        <v/>
      </c>
      <c r="AM137" s="2"/>
      <c r="AN137" s="2"/>
      <c r="AO137" s="2"/>
    </row>
    <row r="138" spans="1:41" ht="11.25" customHeight="1" x14ac:dyDescent="0.15">
      <c r="A138" s="802"/>
      <c r="B138" s="66">
        <f t="shared" si="33"/>
        <v>44418</v>
      </c>
      <c r="C138" s="67">
        <f t="shared" si="31"/>
        <v>44418</v>
      </c>
      <c r="D138" s="68">
        <f t="shared" si="32"/>
        <v>44418</v>
      </c>
      <c r="E138" s="225" t="str">
        <f>IF(B138="","",IF(時間計算書!E138="","",時間計算書!E138))</f>
        <v/>
      </c>
      <c r="F138" s="94">
        <f>IF(B138="","",IF(時間計算書!O138="","",時間計算書!O138))</f>
        <v>0.33333333333333331</v>
      </c>
      <c r="G138" s="229" t="str">
        <f>IF(B138="","",IF(時間計算書!G138="","",時間計算書!G138))</f>
        <v/>
      </c>
      <c r="H138" s="94" t="str">
        <f>IF(B138="","",IF(時間計算書!H138="","",時間計算書!H138))</f>
        <v/>
      </c>
      <c r="I138" s="94" t="str">
        <f>IF(B138="","",IF(時間計算書!I138="","",時間計算書!I138))</f>
        <v/>
      </c>
      <c r="J138" s="94" t="str">
        <f>IF(B138="","",IF(時間計算書!J138="","",時間計算書!J138))</f>
        <v/>
      </c>
      <c r="K138" s="94" t="str">
        <f>IF(B138="","",IF(時間計算書!K138="","",時間計算書!K138))</f>
        <v/>
      </c>
      <c r="L138" s="94" t="str">
        <f>IF(B138="","",IF(時間計算書!L138="","",時間計算書!L138))</f>
        <v/>
      </c>
      <c r="M138" s="220" t="str">
        <f>IF(B138="","",IF(時間計算書!M138="","",時間計算書!M138))</f>
        <v/>
      </c>
      <c r="N138" s="95" t="str">
        <f>""</f>
        <v/>
      </c>
      <c r="O138" s="161">
        <f t="shared" si="30"/>
        <v>0.33333333333333331</v>
      </c>
      <c r="P138" s="160" t="str">
        <f>""</f>
        <v/>
      </c>
      <c r="Q138" s="49" t="str">
        <f>""</f>
        <v/>
      </c>
      <c r="R138" s="49" t="str">
        <f>""</f>
        <v/>
      </c>
      <c r="S138" s="50" t="str">
        <f>""</f>
        <v/>
      </c>
      <c r="T138" s="202" t="str">
        <f>""</f>
        <v/>
      </c>
      <c r="U138" s="50" t="str">
        <f>""</f>
        <v/>
      </c>
      <c r="V138" s="51" t="str">
        <f>""</f>
        <v/>
      </c>
      <c r="W138" s="96">
        <v>0</v>
      </c>
      <c r="X138" s="97">
        <v>0</v>
      </c>
      <c r="Y138" s="97">
        <v>0</v>
      </c>
      <c r="Z138" s="97">
        <v>0</v>
      </c>
      <c r="AA138" s="97">
        <v>0</v>
      </c>
      <c r="AB138" s="97">
        <v>0</v>
      </c>
      <c r="AC138" s="97">
        <v>0</v>
      </c>
      <c r="AD138" s="98">
        <v>0</v>
      </c>
      <c r="AE138" s="88" t="str">
        <f t="shared" si="34"/>
        <v/>
      </c>
      <c r="AF138" s="161" t="str">
        <f t="shared" si="35"/>
        <v/>
      </c>
      <c r="AG138" s="161" t="str">
        <f t="shared" si="36"/>
        <v/>
      </c>
      <c r="AH138" s="161" t="str">
        <f t="shared" si="37"/>
        <v/>
      </c>
      <c r="AI138" s="161" t="str">
        <f t="shared" si="38"/>
        <v/>
      </c>
      <c r="AJ138" s="161" t="str">
        <f t="shared" si="39"/>
        <v/>
      </c>
      <c r="AK138" s="161" t="str">
        <f t="shared" si="40"/>
        <v/>
      </c>
      <c r="AL138" s="223" t="str">
        <f t="shared" si="41"/>
        <v/>
      </c>
      <c r="AM138" s="2"/>
      <c r="AN138" s="2"/>
      <c r="AO138" s="2"/>
    </row>
    <row r="139" spans="1:41" ht="11.25" customHeight="1" x14ac:dyDescent="0.15">
      <c r="A139" s="802"/>
      <c r="B139" s="66">
        <f t="shared" si="33"/>
        <v>44419</v>
      </c>
      <c r="C139" s="67">
        <f t="shared" si="31"/>
        <v>44419</v>
      </c>
      <c r="D139" s="68">
        <f t="shared" si="32"/>
        <v>44419</v>
      </c>
      <c r="E139" s="225" t="str">
        <f>IF(B139="","",IF(時間計算書!E139="","",時間計算書!E139))</f>
        <v/>
      </c>
      <c r="F139" s="94">
        <f>IF(B139="","",IF(時間計算書!O139="","",時間計算書!O139))</f>
        <v>0.33333333333333331</v>
      </c>
      <c r="G139" s="229" t="str">
        <f>IF(B139="","",IF(時間計算書!G139="","",時間計算書!G139))</f>
        <v/>
      </c>
      <c r="H139" s="94" t="str">
        <f>IF(B139="","",IF(時間計算書!H139="","",時間計算書!H139))</f>
        <v/>
      </c>
      <c r="I139" s="94" t="str">
        <f>IF(B139="","",IF(時間計算書!I139="","",時間計算書!I139))</f>
        <v/>
      </c>
      <c r="J139" s="94" t="str">
        <f>IF(B139="","",IF(時間計算書!J139="","",時間計算書!J139))</f>
        <v/>
      </c>
      <c r="K139" s="94" t="str">
        <f>IF(B139="","",IF(時間計算書!K139="","",時間計算書!K139))</f>
        <v/>
      </c>
      <c r="L139" s="94" t="str">
        <f>IF(B139="","",IF(時間計算書!L139="","",時間計算書!L139))</f>
        <v/>
      </c>
      <c r="M139" s="220" t="str">
        <f>IF(B139="","",IF(時間計算書!M139="","",時間計算書!M139))</f>
        <v/>
      </c>
      <c r="N139" s="95" t="str">
        <f>""</f>
        <v/>
      </c>
      <c r="O139" s="161">
        <f t="shared" si="30"/>
        <v>0.33333333333333331</v>
      </c>
      <c r="P139" s="160" t="str">
        <f>""</f>
        <v/>
      </c>
      <c r="Q139" s="49" t="str">
        <f>""</f>
        <v/>
      </c>
      <c r="R139" s="49" t="str">
        <f>""</f>
        <v/>
      </c>
      <c r="S139" s="50" t="str">
        <f>""</f>
        <v/>
      </c>
      <c r="T139" s="202" t="str">
        <f>""</f>
        <v/>
      </c>
      <c r="U139" s="50" t="str">
        <f>""</f>
        <v/>
      </c>
      <c r="V139" s="51" t="str">
        <f>""</f>
        <v/>
      </c>
      <c r="W139" s="96">
        <v>0</v>
      </c>
      <c r="X139" s="97">
        <v>0</v>
      </c>
      <c r="Y139" s="97">
        <v>0</v>
      </c>
      <c r="Z139" s="97">
        <v>0</v>
      </c>
      <c r="AA139" s="97">
        <v>0</v>
      </c>
      <c r="AB139" s="97">
        <v>0</v>
      </c>
      <c r="AC139" s="97">
        <v>0</v>
      </c>
      <c r="AD139" s="98">
        <v>0</v>
      </c>
      <c r="AE139" s="88" t="str">
        <f t="shared" si="34"/>
        <v/>
      </c>
      <c r="AF139" s="161" t="str">
        <f t="shared" si="35"/>
        <v/>
      </c>
      <c r="AG139" s="161" t="str">
        <f t="shared" si="36"/>
        <v/>
      </c>
      <c r="AH139" s="161" t="str">
        <f t="shared" si="37"/>
        <v/>
      </c>
      <c r="AI139" s="161" t="str">
        <f t="shared" si="38"/>
        <v/>
      </c>
      <c r="AJ139" s="161" t="str">
        <f t="shared" si="39"/>
        <v/>
      </c>
      <c r="AK139" s="161" t="str">
        <f t="shared" si="40"/>
        <v/>
      </c>
      <c r="AL139" s="223" t="str">
        <f t="shared" si="41"/>
        <v/>
      </c>
      <c r="AM139" s="2"/>
      <c r="AN139" s="2"/>
      <c r="AO139" s="2"/>
    </row>
    <row r="140" spans="1:41" ht="11.25" customHeight="1" x14ac:dyDescent="0.15">
      <c r="A140" s="802"/>
      <c r="B140" s="66">
        <f t="shared" si="33"/>
        <v>44420</v>
      </c>
      <c r="C140" s="67">
        <f t="shared" si="31"/>
        <v>44420</v>
      </c>
      <c r="D140" s="68">
        <f t="shared" si="32"/>
        <v>44420</v>
      </c>
      <c r="E140" s="225" t="str">
        <f>IF(B140="","",IF(時間計算書!E140="","",時間計算書!E140))</f>
        <v/>
      </c>
      <c r="F140" s="94">
        <f>IF(B140="","",IF(時間計算書!O140="","",時間計算書!O140))</f>
        <v>0.33333333333333331</v>
      </c>
      <c r="G140" s="229" t="str">
        <f>IF(B140="","",IF(時間計算書!G140="","",時間計算書!G140))</f>
        <v/>
      </c>
      <c r="H140" s="94" t="str">
        <f>IF(B140="","",IF(時間計算書!H140="","",時間計算書!H140))</f>
        <v/>
      </c>
      <c r="I140" s="94" t="str">
        <f>IF(B140="","",IF(時間計算書!I140="","",時間計算書!I140))</f>
        <v/>
      </c>
      <c r="J140" s="94" t="str">
        <f>IF(B140="","",IF(時間計算書!J140="","",時間計算書!J140))</f>
        <v/>
      </c>
      <c r="K140" s="94" t="str">
        <f>IF(B140="","",IF(時間計算書!K140="","",時間計算書!K140))</f>
        <v/>
      </c>
      <c r="L140" s="94" t="str">
        <f>IF(B140="","",IF(時間計算書!L140="","",時間計算書!L140))</f>
        <v/>
      </c>
      <c r="M140" s="220" t="str">
        <f>IF(B140="","",IF(時間計算書!M140="","",時間計算書!M140))</f>
        <v/>
      </c>
      <c r="N140" s="95" t="str">
        <f>""</f>
        <v/>
      </c>
      <c r="O140" s="161">
        <f t="shared" si="30"/>
        <v>0.33333333333333331</v>
      </c>
      <c r="P140" s="160" t="str">
        <f>""</f>
        <v/>
      </c>
      <c r="Q140" s="49" t="str">
        <f>""</f>
        <v/>
      </c>
      <c r="R140" s="49" t="str">
        <f>""</f>
        <v/>
      </c>
      <c r="S140" s="50" t="str">
        <f>""</f>
        <v/>
      </c>
      <c r="T140" s="202" t="str">
        <f>""</f>
        <v/>
      </c>
      <c r="U140" s="50" t="str">
        <f>""</f>
        <v/>
      </c>
      <c r="V140" s="51" t="str">
        <f>""</f>
        <v/>
      </c>
      <c r="W140" s="96">
        <v>0</v>
      </c>
      <c r="X140" s="97">
        <v>0</v>
      </c>
      <c r="Y140" s="97">
        <v>0</v>
      </c>
      <c r="Z140" s="97">
        <v>0</v>
      </c>
      <c r="AA140" s="97">
        <v>0</v>
      </c>
      <c r="AB140" s="97">
        <v>0</v>
      </c>
      <c r="AC140" s="97">
        <v>0</v>
      </c>
      <c r="AD140" s="98">
        <v>0</v>
      </c>
      <c r="AE140" s="88" t="str">
        <f t="shared" si="34"/>
        <v/>
      </c>
      <c r="AF140" s="161" t="str">
        <f t="shared" si="35"/>
        <v/>
      </c>
      <c r="AG140" s="161" t="str">
        <f t="shared" si="36"/>
        <v/>
      </c>
      <c r="AH140" s="161" t="str">
        <f t="shared" si="37"/>
        <v/>
      </c>
      <c r="AI140" s="161" t="str">
        <f t="shared" si="38"/>
        <v/>
      </c>
      <c r="AJ140" s="161" t="str">
        <f t="shared" si="39"/>
        <v/>
      </c>
      <c r="AK140" s="161" t="str">
        <f t="shared" si="40"/>
        <v/>
      </c>
      <c r="AL140" s="223" t="str">
        <f t="shared" si="41"/>
        <v/>
      </c>
      <c r="AM140" s="2"/>
      <c r="AN140" s="2"/>
      <c r="AO140" s="2"/>
    </row>
    <row r="141" spans="1:41" ht="11.25" customHeight="1" x14ac:dyDescent="0.15">
      <c r="A141" s="802"/>
      <c r="B141" s="66">
        <f t="shared" si="33"/>
        <v>44421</v>
      </c>
      <c r="C141" s="67">
        <f t="shared" si="31"/>
        <v>44421</v>
      </c>
      <c r="D141" s="68">
        <f t="shared" si="32"/>
        <v>44421</v>
      </c>
      <c r="E141" s="225" t="str">
        <f>IF(B141="","",IF(時間計算書!E141="","",時間計算書!E141))</f>
        <v/>
      </c>
      <c r="F141" s="94">
        <f>IF(B141="","",IF(時間計算書!O141="","",時間計算書!O141))</f>
        <v>0.33333333333333331</v>
      </c>
      <c r="G141" s="229" t="str">
        <f>IF(B141="","",IF(時間計算書!G141="","",時間計算書!G141))</f>
        <v/>
      </c>
      <c r="H141" s="94" t="str">
        <f>IF(B141="","",IF(時間計算書!H141="","",時間計算書!H141))</f>
        <v/>
      </c>
      <c r="I141" s="94" t="str">
        <f>IF(B141="","",IF(時間計算書!I141="","",時間計算書!I141))</f>
        <v/>
      </c>
      <c r="J141" s="94" t="str">
        <f>IF(B141="","",IF(時間計算書!J141="","",時間計算書!J141))</f>
        <v/>
      </c>
      <c r="K141" s="94" t="str">
        <f>IF(B141="","",IF(時間計算書!K141="","",時間計算書!K141))</f>
        <v/>
      </c>
      <c r="L141" s="94" t="str">
        <f>IF(B141="","",IF(時間計算書!L141="","",時間計算書!L141))</f>
        <v/>
      </c>
      <c r="M141" s="220" t="str">
        <f>IF(B141="","",IF(時間計算書!M141="","",時間計算書!M141))</f>
        <v/>
      </c>
      <c r="N141" s="95" t="str">
        <f>""</f>
        <v/>
      </c>
      <c r="O141" s="161">
        <f t="shared" si="30"/>
        <v>0.33333333333333331</v>
      </c>
      <c r="P141" s="160" t="str">
        <f>""</f>
        <v/>
      </c>
      <c r="Q141" s="49" t="str">
        <f>""</f>
        <v/>
      </c>
      <c r="R141" s="49" t="str">
        <f>""</f>
        <v/>
      </c>
      <c r="S141" s="50" t="str">
        <f>""</f>
        <v/>
      </c>
      <c r="T141" s="202" t="str">
        <f>""</f>
        <v/>
      </c>
      <c r="U141" s="50" t="str">
        <f>""</f>
        <v/>
      </c>
      <c r="V141" s="51" t="str">
        <f>""</f>
        <v/>
      </c>
      <c r="W141" s="96">
        <v>0</v>
      </c>
      <c r="X141" s="97">
        <v>0</v>
      </c>
      <c r="Y141" s="97">
        <v>0</v>
      </c>
      <c r="Z141" s="97">
        <v>0</v>
      </c>
      <c r="AA141" s="97">
        <v>0</v>
      </c>
      <c r="AB141" s="97">
        <v>0</v>
      </c>
      <c r="AC141" s="97">
        <v>0</v>
      </c>
      <c r="AD141" s="98">
        <v>0</v>
      </c>
      <c r="AE141" s="88" t="str">
        <f t="shared" si="34"/>
        <v/>
      </c>
      <c r="AF141" s="161" t="str">
        <f t="shared" si="35"/>
        <v/>
      </c>
      <c r="AG141" s="161" t="str">
        <f t="shared" si="36"/>
        <v/>
      </c>
      <c r="AH141" s="161" t="str">
        <f t="shared" si="37"/>
        <v/>
      </c>
      <c r="AI141" s="161" t="str">
        <f t="shared" si="38"/>
        <v/>
      </c>
      <c r="AJ141" s="161" t="str">
        <f t="shared" si="39"/>
        <v/>
      </c>
      <c r="AK141" s="161" t="str">
        <f t="shared" si="40"/>
        <v/>
      </c>
      <c r="AL141" s="223" t="str">
        <f t="shared" si="41"/>
        <v/>
      </c>
      <c r="AM141" s="2"/>
      <c r="AN141" s="2"/>
      <c r="AO141" s="2"/>
    </row>
    <row r="142" spans="1:41" ht="11.25" customHeight="1" x14ac:dyDescent="0.15">
      <c r="A142" s="802"/>
      <c r="B142" s="66">
        <f t="shared" si="33"/>
        <v>44422</v>
      </c>
      <c r="C142" s="67">
        <f t="shared" si="31"/>
        <v>44422</v>
      </c>
      <c r="D142" s="68">
        <f t="shared" si="32"/>
        <v>44422</v>
      </c>
      <c r="E142" s="225" t="str">
        <f>IF(B142="","",IF(時間計算書!E142="","",時間計算書!E142))</f>
        <v/>
      </c>
      <c r="F142" s="94">
        <f>IF(B142="","",IF(時間計算書!O142="","",時間計算書!O142))</f>
        <v>0.33333333333333331</v>
      </c>
      <c r="G142" s="229" t="str">
        <f>IF(B142="","",IF(時間計算書!G142="","",時間計算書!G142))</f>
        <v/>
      </c>
      <c r="H142" s="94" t="str">
        <f>IF(B142="","",IF(時間計算書!H142="","",時間計算書!H142))</f>
        <v/>
      </c>
      <c r="I142" s="94" t="str">
        <f>IF(B142="","",IF(時間計算書!I142="","",時間計算書!I142))</f>
        <v/>
      </c>
      <c r="J142" s="94" t="str">
        <f>IF(B142="","",IF(時間計算書!J142="","",時間計算書!J142))</f>
        <v/>
      </c>
      <c r="K142" s="94" t="str">
        <f>IF(B142="","",IF(時間計算書!K142="","",時間計算書!K142))</f>
        <v/>
      </c>
      <c r="L142" s="94" t="str">
        <f>IF(B142="","",IF(時間計算書!L142="","",時間計算書!L142))</f>
        <v/>
      </c>
      <c r="M142" s="220" t="str">
        <f>IF(B142="","",IF(時間計算書!M142="","",時間計算書!M142))</f>
        <v/>
      </c>
      <c r="N142" s="95" t="str">
        <f>""</f>
        <v/>
      </c>
      <c r="O142" s="161">
        <f t="shared" si="30"/>
        <v>0.33333333333333331</v>
      </c>
      <c r="P142" s="160" t="str">
        <f>""</f>
        <v/>
      </c>
      <c r="Q142" s="49" t="str">
        <f>""</f>
        <v/>
      </c>
      <c r="R142" s="49" t="str">
        <f>""</f>
        <v/>
      </c>
      <c r="S142" s="50" t="str">
        <f>""</f>
        <v/>
      </c>
      <c r="T142" s="202" t="str">
        <f>""</f>
        <v/>
      </c>
      <c r="U142" s="50" t="str">
        <f>""</f>
        <v/>
      </c>
      <c r="V142" s="51" t="str">
        <f>""</f>
        <v/>
      </c>
      <c r="W142" s="96">
        <v>0</v>
      </c>
      <c r="X142" s="97">
        <v>0</v>
      </c>
      <c r="Y142" s="97">
        <v>0</v>
      </c>
      <c r="Z142" s="97">
        <v>0</v>
      </c>
      <c r="AA142" s="97">
        <v>0</v>
      </c>
      <c r="AB142" s="97">
        <v>0</v>
      </c>
      <c r="AC142" s="97">
        <v>0</v>
      </c>
      <c r="AD142" s="98">
        <v>0</v>
      </c>
      <c r="AE142" s="88" t="str">
        <f t="shared" si="34"/>
        <v/>
      </c>
      <c r="AF142" s="161" t="str">
        <f t="shared" si="35"/>
        <v/>
      </c>
      <c r="AG142" s="161" t="str">
        <f t="shared" si="36"/>
        <v/>
      </c>
      <c r="AH142" s="161" t="str">
        <f t="shared" si="37"/>
        <v/>
      </c>
      <c r="AI142" s="161" t="str">
        <f t="shared" si="38"/>
        <v/>
      </c>
      <c r="AJ142" s="161" t="str">
        <f t="shared" si="39"/>
        <v/>
      </c>
      <c r="AK142" s="161" t="str">
        <f t="shared" si="40"/>
        <v/>
      </c>
      <c r="AL142" s="223" t="str">
        <f t="shared" si="41"/>
        <v/>
      </c>
      <c r="AM142" s="2"/>
      <c r="AN142" s="2"/>
      <c r="AO142" s="2"/>
    </row>
    <row r="143" spans="1:41" ht="11.25" customHeight="1" x14ac:dyDescent="0.15">
      <c r="A143" s="802"/>
      <c r="B143" s="66">
        <f t="shared" si="33"/>
        <v>44423</v>
      </c>
      <c r="C143" s="67">
        <f t="shared" si="31"/>
        <v>44423</v>
      </c>
      <c r="D143" s="68">
        <f t="shared" si="32"/>
        <v>44423</v>
      </c>
      <c r="E143" s="225" t="str">
        <f>IF(B143="","",IF(時間計算書!E143="","",時間計算書!E143))</f>
        <v/>
      </c>
      <c r="F143" s="94">
        <f>IF(B143="","",IF(時間計算書!O143="","",時間計算書!O143))</f>
        <v>0.33333333333333331</v>
      </c>
      <c r="G143" s="229" t="str">
        <f>IF(B143="","",IF(時間計算書!G143="","",時間計算書!G143))</f>
        <v/>
      </c>
      <c r="H143" s="94" t="str">
        <f>IF(B143="","",IF(時間計算書!H143="","",時間計算書!H143))</f>
        <v/>
      </c>
      <c r="I143" s="94" t="str">
        <f>IF(B143="","",IF(時間計算書!I143="","",時間計算書!I143))</f>
        <v/>
      </c>
      <c r="J143" s="94" t="str">
        <f>IF(B143="","",IF(時間計算書!J143="","",時間計算書!J143))</f>
        <v/>
      </c>
      <c r="K143" s="94" t="str">
        <f>IF(B143="","",IF(時間計算書!K143="","",時間計算書!K143))</f>
        <v/>
      </c>
      <c r="L143" s="94" t="str">
        <f>IF(B143="","",IF(時間計算書!L143="","",時間計算書!L143))</f>
        <v/>
      </c>
      <c r="M143" s="220" t="str">
        <f>IF(B143="","",IF(時間計算書!M143="","",時間計算書!M143))</f>
        <v/>
      </c>
      <c r="N143" s="95" t="str">
        <f>""</f>
        <v/>
      </c>
      <c r="O143" s="161">
        <f t="shared" si="30"/>
        <v>0.33333333333333331</v>
      </c>
      <c r="P143" s="160" t="str">
        <f>""</f>
        <v/>
      </c>
      <c r="Q143" s="49" t="str">
        <f>""</f>
        <v/>
      </c>
      <c r="R143" s="49" t="str">
        <f>""</f>
        <v/>
      </c>
      <c r="S143" s="50" t="str">
        <f>""</f>
        <v/>
      </c>
      <c r="T143" s="202" t="str">
        <f>""</f>
        <v/>
      </c>
      <c r="U143" s="50" t="str">
        <f>""</f>
        <v/>
      </c>
      <c r="V143" s="51" t="str">
        <f>""</f>
        <v/>
      </c>
      <c r="W143" s="96">
        <v>0</v>
      </c>
      <c r="X143" s="97">
        <v>0</v>
      </c>
      <c r="Y143" s="97">
        <v>0</v>
      </c>
      <c r="Z143" s="97">
        <v>0</v>
      </c>
      <c r="AA143" s="97">
        <v>0</v>
      </c>
      <c r="AB143" s="97">
        <v>0</v>
      </c>
      <c r="AC143" s="97">
        <v>0</v>
      </c>
      <c r="AD143" s="98">
        <v>0</v>
      </c>
      <c r="AE143" s="88" t="str">
        <f t="shared" si="34"/>
        <v/>
      </c>
      <c r="AF143" s="161" t="str">
        <f t="shared" si="35"/>
        <v/>
      </c>
      <c r="AG143" s="161" t="str">
        <f t="shared" si="36"/>
        <v/>
      </c>
      <c r="AH143" s="161" t="str">
        <f t="shared" si="37"/>
        <v/>
      </c>
      <c r="AI143" s="161" t="str">
        <f t="shared" si="38"/>
        <v/>
      </c>
      <c r="AJ143" s="161" t="str">
        <f t="shared" si="39"/>
        <v/>
      </c>
      <c r="AK143" s="161" t="str">
        <f t="shared" si="40"/>
        <v/>
      </c>
      <c r="AL143" s="223" t="str">
        <f t="shared" si="41"/>
        <v/>
      </c>
      <c r="AM143" s="2"/>
      <c r="AN143" s="2"/>
      <c r="AO143" s="2"/>
    </row>
    <row r="144" spans="1:41" ht="11.25" customHeight="1" x14ac:dyDescent="0.15">
      <c r="A144" s="802"/>
      <c r="B144" s="66">
        <f t="shared" si="33"/>
        <v>44424</v>
      </c>
      <c r="C144" s="67">
        <f t="shared" si="31"/>
        <v>44424</v>
      </c>
      <c r="D144" s="68">
        <f t="shared" si="32"/>
        <v>44424</v>
      </c>
      <c r="E144" s="225" t="str">
        <f>IF(B144="","",IF(時間計算書!E144="","",時間計算書!E144))</f>
        <v/>
      </c>
      <c r="F144" s="94">
        <f>IF(B144="","",IF(時間計算書!O144="","",時間計算書!O144))</f>
        <v>0.33333333333333331</v>
      </c>
      <c r="G144" s="229" t="str">
        <f>IF(B144="","",IF(時間計算書!G144="","",時間計算書!G144))</f>
        <v/>
      </c>
      <c r="H144" s="94" t="str">
        <f>IF(B144="","",IF(時間計算書!H144="","",時間計算書!H144))</f>
        <v/>
      </c>
      <c r="I144" s="94" t="str">
        <f>IF(B144="","",IF(時間計算書!I144="","",時間計算書!I144))</f>
        <v/>
      </c>
      <c r="J144" s="94" t="str">
        <f>IF(B144="","",IF(時間計算書!J144="","",時間計算書!J144))</f>
        <v/>
      </c>
      <c r="K144" s="94" t="str">
        <f>IF(B144="","",IF(時間計算書!K144="","",時間計算書!K144))</f>
        <v/>
      </c>
      <c r="L144" s="94" t="str">
        <f>IF(B144="","",IF(時間計算書!L144="","",時間計算書!L144))</f>
        <v/>
      </c>
      <c r="M144" s="220" t="str">
        <f>IF(B144="","",IF(時間計算書!M144="","",時間計算書!M144))</f>
        <v/>
      </c>
      <c r="N144" s="95" t="str">
        <f>""</f>
        <v/>
      </c>
      <c r="O144" s="161">
        <f t="shared" si="30"/>
        <v>0.33333333333333331</v>
      </c>
      <c r="P144" s="160" t="str">
        <f>""</f>
        <v/>
      </c>
      <c r="Q144" s="49" t="str">
        <f>""</f>
        <v/>
      </c>
      <c r="R144" s="49" t="str">
        <f>""</f>
        <v/>
      </c>
      <c r="S144" s="50" t="str">
        <f>""</f>
        <v/>
      </c>
      <c r="T144" s="202" t="str">
        <f>""</f>
        <v/>
      </c>
      <c r="U144" s="50" t="str">
        <f>""</f>
        <v/>
      </c>
      <c r="V144" s="51" t="str">
        <f>""</f>
        <v/>
      </c>
      <c r="W144" s="96">
        <v>0</v>
      </c>
      <c r="X144" s="97">
        <v>0</v>
      </c>
      <c r="Y144" s="97">
        <v>0</v>
      </c>
      <c r="Z144" s="97">
        <v>0</v>
      </c>
      <c r="AA144" s="97">
        <v>0</v>
      </c>
      <c r="AB144" s="97">
        <v>0</v>
      </c>
      <c r="AC144" s="97">
        <v>0</v>
      </c>
      <c r="AD144" s="98">
        <v>0</v>
      </c>
      <c r="AE144" s="88" t="str">
        <f t="shared" si="34"/>
        <v/>
      </c>
      <c r="AF144" s="161" t="str">
        <f t="shared" si="35"/>
        <v/>
      </c>
      <c r="AG144" s="161" t="str">
        <f t="shared" si="36"/>
        <v/>
      </c>
      <c r="AH144" s="161" t="str">
        <f t="shared" si="37"/>
        <v/>
      </c>
      <c r="AI144" s="161" t="str">
        <f t="shared" si="38"/>
        <v/>
      </c>
      <c r="AJ144" s="161" t="str">
        <f t="shared" si="39"/>
        <v/>
      </c>
      <c r="AK144" s="161" t="str">
        <f t="shared" si="40"/>
        <v/>
      </c>
      <c r="AL144" s="223" t="str">
        <f t="shared" si="41"/>
        <v/>
      </c>
      <c r="AM144" s="2"/>
      <c r="AN144" s="2"/>
      <c r="AO144" s="2"/>
    </row>
    <row r="145" spans="1:41" ht="11.25" customHeight="1" x14ac:dyDescent="0.15">
      <c r="A145" s="802"/>
      <c r="B145" s="66">
        <f t="shared" si="33"/>
        <v>44425</v>
      </c>
      <c r="C145" s="67">
        <f t="shared" si="31"/>
        <v>44425</v>
      </c>
      <c r="D145" s="68">
        <f t="shared" si="32"/>
        <v>44425</v>
      </c>
      <c r="E145" s="225" t="str">
        <f>IF(B145="","",IF(時間計算書!E145="","",時間計算書!E145))</f>
        <v/>
      </c>
      <c r="F145" s="94">
        <f>IF(B145="","",IF(時間計算書!O145="","",時間計算書!O145))</f>
        <v>0.33333333333333331</v>
      </c>
      <c r="G145" s="229" t="str">
        <f>IF(B145="","",IF(時間計算書!G145="","",時間計算書!G145))</f>
        <v/>
      </c>
      <c r="H145" s="94" t="str">
        <f>IF(B145="","",IF(時間計算書!H145="","",時間計算書!H145))</f>
        <v/>
      </c>
      <c r="I145" s="94" t="str">
        <f>IF(B145="","",IF(時間計算書!I145="","",時間計算書!I145))</f>
        <v/>
      </c>
      <c r="J145" s="94" t="str">
        <f>IF(B145="","",IF(時間計算書!J145="","",時間計算書!J145))</f>
        <v/>
      </c>
      <c r="K145" s="94" t="str">
        <f>IF(B145="","",IF(時間計算書!K145="","",時間計算書!K145))</f>
        <v/>
      </c>
      <c r="L145" s="94" t="str">
        <f>IF(B145="","",IF(時間計算書!L145="","",時間計算書!L145))</f>
        <v/>
      </c>
      <c r="M145" s="220" t="str">
        <f>IF(B145="","",IF(時間計算書!M145="","",時間計算書!M145))</f>
        <v/>
      </c>
      <c r="N145" s="95" t="str">
        <f>""</f>
        <v/>
      </c>
      <c r="O145" s="161">
        <f t="shared" si="30"/>
        <v>0.33333333333333331</v>
      </c>
      <c r="P145" s="160" t="str">
        <f>""</f>
        <v/>
      </c>
      <c r="Q145" s="49" t="str">
        <f>""</f>
        <v/>
      </c>
      <c r="R145" s="49" t="str">
        <f>""</f>
        <v/>
      </c>
      <c r="S145" s="50" t="str">
        <f>""</f>
        <v/>
      </c>
      <c r="T145" s="202" t="str">
        <f>""</f>
        <v/>
      </c>
      <c r="U145" s="50" t="str">
        <f>""</f>
        <v/>
      </c>
      <c r="V145" s="51" t="str">
        <f>""</f>
        <v/>
      </c>
      <c r="W145" s="96">
        <v>0</v>
      </c>
      <c r="X145" s="97">
        <v>0</v>
      </c>
      <c r="Y145" s="97">
        <v>0</v>
      </c>
      <c r="Z145" s="97">
        <v>0</v>
      </c>
      <c r="AA145" s="97">
        <v>0</v>
      </c>
      <c r="AB145" s="97">
        <v>0</v>
      </c>
      <c r="AC145" s="97">
        <v>0</v>
      </c>
      <c r="AD145" s="98">
        <v>0</v>
      </c>
      <c r="AE145" s="88" t="str">
        <f t="shared" si="34"/>
        <v/>
      </c>
      <c r="AF145" s="161" t="str">
        <f t="shared" si="35"/>
        <v/>
      </c>
      <c r="AG145" s="161" t="str">
        <f t="shared" si="36"/>
        <v/>
      </c>
      <c r="AH145" s="161" t="str">
        <f t="shared" si="37"/>
        <v/>
      </c>
      <c r="AI145" s="161" t="str">
        <f t="shared" si="38"/>
        <v/>
      </c>
      <c r="AJ145" s="161" t="str">
        <f t="shared" si="39"/>
        <v/>
      </c>
      <c r="AK145" s="161" t="str">
        <f t="shared" si="40"/>
        <v/>
      </c>
      <c r="AL145" s="223" t="str">
        <f t="shared" si="41"/>
        <v/>
      </c>
      <c r="AM145" s="2"/>
      <c r="AN145" s="2"/>
      <c r="AO145" s="2"/>
    </row>
    <row r="146" spans="1:41" ht="11.25" customHeight="1" x14ac:dyDescent="0.15">
      <c r="A146" s="802"/>
      <c r="B146" s="66">
        <f t="shared" si="33"/>
        <v>44426</v>
      </c>
      <c r="C146" s="67">
        <f t="shared" si="31"/>
        <v>44426</v>
      </c>
      <c r="D146" s="68">
        <f t="shared" si="32"/>
        <v>44426</v>
      </c>
      <c r="E146" s="225" t="str">
        <f>IF(B146="","",IF(時間計算書!E146="","",時間計算書!E146))</f>
        <v/>
      </c>
      <c r="F146" s="94">
        <f>IF(B146="","",IF(時間計算書!O146="","",時間計算書!O146))</f>
        <v>0.33333333333333331</v>
      </c>
      <c r="G146" s="229" t="str">
        <f>IF(B146="","",IF(時間計算書!G146="","",時間計算書!G146))</f>
        <v/>
      </c>
      <c r="H146" s="94" t="str">
        <f>IF(B146="","",IF(時間計算書!H146="","",時間計算書!H146))</f>
        <v/>
      </c>
      <c r="I146" s="94" t="str">
        <f>IF(B146="","",IF(時間計算書!I146="","",時間計算書!I146))</f>
        <v/>
      </c>
      <c r="J146" s="94" t="str">
        <f>IF(B146="","",IF(時間計算書!J146="","",時間計算書!J146))</f>
        <v/>
      </c>
      <c r="K146" s="94" t="str">
        <f>IF(B146="","",IF(時間計算書!K146="","",時間計算書!K146))</f>
        <v/>
      </c>
      <c r="L146" s="94" t="str">
        <f>IF(B146="","",IF(時間計算書!L146="","",時間計算書!L146))</f>
        <v/>
      </c>
      <c r="M146" s="220" t="str">
        <f>IF(B146="","",IF(時間計算書!M146="","",時間計算書!M146))</f>
        <v/>
      </c>
      <c r="N146" s="95" t="str">
        <f>""</f>
        <v/>
      </c>
      <c r="O146" s="161">
        <f t="shared" si="30"/>
        <v>0.33333333333333331</v>
      </c>
      <c r="P146" s="160" t="str">
        <f>""</f>
        <v/>
      </c>
      <c r="Q146" s="49" t="str">
        <f>""</f>
        <v/>
      </c>
      <c r="R146" s="49" t="str">
        <f>""</f>
        <v/>
      </c>
      <c r="S146" s="50" t="str">
        <f>""</f>
        <v/>
      </c>
      <c r="T146" s="202" t="str">
        <f>""</f>
        <v/>
      </c>
      <c r="U146" s="50" t="str">
        <f>""</f>
        <v/>
      </c>
      <c r="V146" s="51" t="str">
        <f>""</f>
        <v/>
      </c>
      <c r="W146" s="96">
        <v>0</v>
      </c>
      <c r="X146" s="97">
        <v>0</v>
      </c>
      <c r="Y146" s="97">
        <v>0</v>
      </c>
      <c r="Z146" s="97">
        <v>0</v>
      </c>
      <c r="AA146" s="97">
        <v>0</v>
      </c>
      <c r="AB146" s="97">
        <v>0</v>
      </c>
      <c r="AC146" s="97">
        <v>0</v>
      </c>
      <c r="AD146" s="98">
        <v>0</v>
      </c>
      <c r="AE146" s="88" t="str">
        <f t="shared" si="34"/>
        <v/>
      </c>
      <c r="AF146" s="161" t="str">
        <f t="shared" si="35"/>
        <v/>
      </c>
      <c r="AG146" s="161" t="str">
        <f t="shared" si="36"/>
        <v/>
      </c>
      <c r="AH146" s="161" t="str">
        <f t="shared" si="37"/>
        <v/>
      </c>
      <c r="AI146" s="161" t="str">
        <f t="shared" si="38"/>
        <v/>
      </c>
      <c r="AJ146" s="161" t="str">
        <f t="shared" si="39"/>
        <v/>
      </c>
      <c r="AK146" s="161" t="str">
        <f t="shared" si="40"/>
        <v/>
      </c>
      <c r="AL146" s="223" t="str">
        <f t="shared" si="41"/>
        <v/>
      </c>
      <c r="AM146" s="2"/>
      <c r="AN146" s="2"/>
      <c r="AO146" s="2"/>
    </row>
    <row r="147" spans="1:41" ht="11.25" customHeight="1" x14ac:dyDescent="0.15">
      <c r="A147" s="802"/>
      <c r="B147" s="66">
        <f t="shared" si="33"/>
        <v>44427</v>
      </c>
      <c r="C147" s="67">
        <f t="shared" si="31"/>
        <v>44427</v>
      </c>
      <c r="D147" s="68">
        <f t="shared" si="32"/>
        <v>44427</v>
      </c>
      <c r="E147" s="225" t="str">
        <f>IF(B147="","",IF(時間計算書!E147="","",時間計算書!E147))</f>
        <v/>
      </c>
      <c r="F147" s="94">
        <f>IF(B147="","",IF(時間計算書!O147="","",時間計算書!O147))</f>
        <v>0.33333333333333331</v>
      </c>
      <c r="G147" s="229" t="str">
        <f>IF(B147="","",IF(時間計算書!G147="","",時間計算書!G147))</f>
        <v/>
      </c>
      <c r="H147" s="94" t="str">
        <f>IF(B147="","",IF(時間計算書!H147="","",時間計算書!H147))</f>
        <v/>
      </c>
      <c r="I147" s="94" t="str">
        <f>IF(B147="","",IF(時間計算書!I147="","",時間計算書!I147))</f>
        <v/>
      </c>
      <c r="J147" s="94" t="str">
        <f>IF(B147="","",IF(時間計算書!J147="","",時間計算書!J147))</f>
        <v/>
      </c>
      <c r="K147" s="94" t="str">
        <f>IF(B147="","",IF(時間計算書!K147="","",時間計算書!K147))</f>
        <v/>
      </c>
      <c r="L147" s="94" t="str">
        <f>IF(B147="","",IF(時間計算書!L147="","",時間計算書!L147))</f>
        <v/>
      </c>
      <c r="M147" s="220" t="str">
        <f>IF(B147="","",IF(時間計算書!M147="","",時間計算書!M147))</f>
        <v/>
      </c>
      <c r="N147" s="95" t="str">
        <f>""</f>
        <v/>
      </c>
      <c r="O147" s="161">
        <f t="shared" si="30"/>
        <v>0.33333333333333331</v>
      </c>
      <c r="P147" s="160" t="str">
        <f>""</f>
        <v/>
      </c>
      <c r="Q147" s="49" t="str">
        <f>""</f>
        <v/>
      </c>
      <c r="R147" s="49" t="str">
        <f>""</f>
        <v/>
      </c>
      <c r="S147" s="50" t="str">
        <f>""</f>
        <v/>
      </c>
      <c r="T147" s="202" t="str">
        <f>""</f>
        <v/>
      </c>
      <c r="U147" s="50" t="str">
        <f>""</f>
        <v/>
      </c>
      <c r="V147" s="51" t="str">
        <f>""</f>
        <v/>
      </c>
      <c r="W147" s="96">
        <v>0</v>
      </c>
      <c r="X147" s="97">
        <v>0</v>
      </c>
      <c r="Y147" s="97">
        <v>0</v>
      </c>
      <c r="Z147" s="97">
        <v>0</v>
      </c>
      <c r="AA147" s="97">
        <v>0</v>
      </c>
      <c r="AB147" s="97">
        <v>0</v>
      </c>
      <c r="AC147" s="97">
        <v>0</v>
      </c>
      <c r="AD147" s="98">
        <v>0</v>
      </c>
      <c r="AE147" s="88" t="str">
        <f t="shared" si="34"/>
        <v/>
      </c>
      <c r="AF147" s="161" t="str">
        <f t="shared" si="35"/>
        <v/>
      </c>
      <c r="AG147" s="161" t="str">
        <f t="shared" si="36"/>
        <v/>
      </c>
      <c r="AH147" s="161" t="str">
        <f t="shared" si="37"/>
        <v/>
      </c>
      <c r="AI147" s="161" t="str">
        <f t="shared" si="38"/>
        <v/>
      </c>
      <c r="AJ147" s="161" t="str">
        <f t="shared" si="39"/>
        <v/>
      </c>
      <c r="AK147" s="161" t="str">
        <f t="shared" si="40"/>
        <v/>
      </c>
      <c r="AL147" s="223" t="str">
        <f t="shared" si="41"/>
        <v/>
      </c>
      <c r="AM147" s="2"/>
      <c r="AN147" s="2"/>
      <c r="AO147" s="2"/>
    </row>
    <row r="148" spans="1:41" ht="11.25" customHeight="1" x14ac:dyDescent="0.15">
      <c r="A148" s="802"/>
      <c r="B148" s="66">
        <f t="shared" si="33"/>
        <v>44428</v>
      </c>
      <c r="C148" s="67">
        <f t="shared" si="31"/>
        <v>44428</v>
      </c>
      <c r="D148" s="68">
        <f t="shared" si="32"/>
        <v>44428</v>
      </c>
      <c r="E148" s="225" t="str">
        <f>IF(B148="","",IF(時間計算書!E148="","",時間計算書!E148))</f>
        <v/>
      </c>
      <c r="F148" s="94">
        <f>IF(B148="","",IF(時間計算書!O148="","",時間計算書!O148))</f>
        <v>0.33333333333333331</v>
      </c>
      <c r="G148" s="229" t="str">
        <f>IF(B148="","",IF(時間計算書!G148="","",時間計算書!G148))</f>
        <v/>
      </c>
      <c r="H148" s="94" t="str">
        <f>IF(B148="","",IF(時間計算書!H148="","",時間計算書!H148))</f>
        <v/>
      </c>
      <c r="I148" s="94" t="str">
        <f>IF(B148="","",IF(時間計算書!I148="","",時間計算書!I148))</f>
        <v/>
      </c>
      <c r="J148" s="94" t="str">
        <f>IF(B148="","",IF(時間計算書!J148="","",時間計算書!J148))</f>
        <v/>
      </c>
      <c r="K148" s="94" t="str">
        <f>IF(B148="","",IF(時間計算書!K148="","",時間計算書!K148))</f>
        <v/>
      </c>
      <c r="L148" s="94" t="str">
        <f>IF(B148="","",IF(時間計算書!L148="","",時間計算書!L148))</f>
        <v/>
      </c>
      <c r="M148" s="220" t="str">
        <f>IF(B148="","",IF(時間計算書!M148="","",時間計算書!M148))</f>
        <v/>
      </c>
      <c r="N148" s="95" t="str">
        <f>""</f>
        <v/>
      </c>
      <c r="O148" s="161">
        <f t="shared" si="30"/>
        <v>0.33333333333333331</v>
      </c>
      <c r="P148" s="160" t="str">
        <f>""</f>
        <v/>
      </c>
      <c r="Q148" s="49" t="str">
        <f>""</f>
        <v/>
      </c>
      <c r="R148" s="49" t="str">
        <f>""</f>
        <v/>
      </c>
      <c r="S148" s="50" t="str">
        <f>""</f>
        <v/>
      </c>
      <c r="T148" s="202" t="str">
        <f>""</f>
        <v/>
      </c>
      <c r="U148" s="50" t="str">
        <f>""</f>
        <v/>
      </c>
      <c r="V148" s="51" t="str">
        <f>""</f>
        <v/>
      </c>
      <c r="W148" s="96">
        <v>0</v>
      </c>
      <c r="X148" s="97">
        <v>0</v>
      </c>
      <c r="Y148" s="97">
        <v>0</v>
      </c>
      <c r="Z148" s="97">
        <v>0</v>
      </c>
      <c r="AA148" s="97">
        <v>0</v>
      </c>
      <c r="AB148" s="97">
        <v>0</v>
      </c>
      <c r="AC148" s="97">
        <v>0</v>
      </c>
      <c r="AD148" s="98">
        <v>0</v>
      </c>
      <c r="AE148" s="88" t="str">
        <f t="shared" si="34"/>
        <v/>
      </c>
      <c r="AF148" s="161" t="str">
        <f t="shared" si="35"/>
        <v/>
      </c>
      <c r="AG148" s="161" t="str">
        <f t="shared" si="36"/>
        <v/>
      </c>
      <c r="AH148" s="161" t="str">
        <f t="shared" si="37"/>
        <v/>
      </c>
      <c r="AI148" s="161" t="str">
        <f t="shared" si="38"/>
        <v/>
      </c>
      <c r="AJ148" s="161" t="str">
        <f t="shared" si="39"/>
        <v/>
      </c>
      <c r="AK148" s="161" t="str">
        <f t="shared" si="40"/>
        <v/>
      </c>
      <c r="AL148" s="223" t="str">
        <f t="shared" si="41"/>
        <v/>
      </c>
      <c r="AM148" s="2"/>
      <c r="AN148" s="2"/>
      <c r="AO148" s="2"/>
    </row>
    <row r="149" spans="1:41" ht="11.25" customHeight="1" x14ac:dyDescent="0.15">
      <c r="A149" s="802"/>
      <c r="B149" s="66">
        <f t="shared" si="33"/>
        <v>44429</v>
      </c>
      <c r="C149" s="67">
        <f t="shared" si="31"/>
        <v>44429</v>
      </c>
      <c r="D149" s="68">
        <f t="shared" si="32"/>
        <v>44429</v>
      </c>
      <c r="E149" s="225" t="str">
        <f>IF(B149="","",IF(時間計算書!E149="","",時間計算書!E149))</f>
        <v/>
      </c>
      <c r="F149" s="94">
        <f>IF(B149="","",IF(時間計算書!O149="","",時間計算書!O149))</f>
        <v>0.33333333333333331</v>
      </c>
      <c r="G149" s="229" t="str">
        <f>IF(B149="","",IF(時間計算書!G149="","",時間計算書!G149))</f>
        <v/>
      </c>
      <c r="H149" s="94" t="str">
        <f>IF(B149="","",IF(時間計算書!H149="","",時間計算書!H149))</f>
        <v/>
      </c>
      <c r="I149" s="94" t="str">
        <f>IF(B149="","",IF(時間計算書!I149="","",時間計算書!I149))</f>
        <v/>
      </c>
      <c r="J149" s="94" t="str">
        <f>IF(B149="","",IF(時間計算書!J149="","",時間計算書!J149))</f>
        <v/>
      </c>
      <c r="K149" s="94" t="str">
        <f>IF(B149="","",IF(時間計算書!K149="","",時間計算書!K149))</f>
        <v/>
      </c>
      <c r="L149" s="94" t="str">
        <f>IF(B149="","",IF(時間計算書!L149="","",時間計算書!L149))</f>
        <v/>
      </c>
      <c r="M149" s="220" t="str">
        <f>IF(B149="","",IF(時間計算書!M149="","",時間計算書!M149))</f>
        <v/>
      </c>
      <c r="N149" s="95" t="str">
        <f>""</f>
        <v/>
      </c>
      <c r="O149" s="161">
        <f t="shared" si="30"/>
        <v>0.33333333333333331</v>
      </c>
      <c r="P149" s="160" t="str">
        <f>""</f>
        <v/>
      </c>
      <c r="Q149" s="49" t="str">
        <f>""</f>
        <v/>
      </c>
      <c r="R149" s="49" t="str">
        <f>""</f>
        <v/>
      </c>
      <c r="S149" s="50" t="str">
        <f>""</f>
        <v/>
      </c>
      <c r="T149" s="202" t="str">
        <f>""</f>
        <v/>
      </c>
      <c r="U149" s="50" t="str">
        <f>""</f>
        <v/>
      </c>
      <c r="V149" s="51" t="str">
        <f>""</f>
        <v/>
      </c>
      <c r="W149" s="96">
        <v>0</v>
      </c>
      <c r="X149" s="97">
        <v>0</v>
      </c>
      <c r="Y149" s="97">
        <v>0</v>
      </c>
      <c r="Z149" s="97">
        <v>0</v>
      </c>
      <c r="AA149" s="97">
        <v>0</v>
      </c>
      <c r="AB149" s="97">
        <v>0</v>
      </c>
      <c r="AC149" s="97">
        <v>0</v>
      </c>
      <c r="AD149" s="98">
        <v>0</v>
      </c>
      <c r="AE149" s="88" t="str">
        <f t="shared" si="34"/>
        <v/>
      </c>
      <c r="AF149" s="161" t="str">
        <f t="shared" si="35"/>
        <v/>
      </c>
      <c r="AG149" s="161" t="str">
        <f t="shared" si="36"/>
        <v/>
      </c>
      <c r="AH149" s="161" t="str">
        <f t="shared" si="37"/>
        <v/>
      </c>
      <c r="AI149" s="161" t="str">
        <f t="shared" si="38"/>
        <v/>
      </c>
      <c r="AJ149" s="161" t="str">
        <f t="shared" si="39"/>
        <v/>
      </c>
      <c r="AK149" s="161" t="str">
        <f t="shared" si="40"/>
        <v/>
      </c>
      <c r="AL149" s="223" t="str">
        <f t="shared" si="41"/>
        <v/>
      </c>
      <c r="AM149" s="2"/>
      <c r="AN149" s="2"/>
      <c r="AO149" s="2"/>
    </row>
    <row r="150" spans="1:41" ht="11.25" customHeight="1" x14ac:dyDescent="0.15">
      <c r="A150" s="802"/>
      <c r="B150" s="66">
        <f t="shared" si="33"/>
        <v>44430</v>
      </c>
      <c r="C150" s="67">
        <f t="shared" si="31"/>
        <v>44430</v>
      </c>
      <c r="D150" s="68">
        <f t="shared" si="32"/>
        <v>44430</v>
      </c>
      <c r="E150" s="225" t="str">
        <f>IF(B150="","",IF(時間計算書!E150="","",時間計算書!E150))</f>
        <v/>
      </c>
      <c r="F150" s="94">
        <f>IF(B150="","",IF(時間計算書!O150="","",時間計算書!O150))</f>
        <v>0.33333333333333331</v>
      </c>
      <c r="G150" s="229" t="str">
        <f>IF(B150="","",IF(時間計算書!G150="","",時間計算書!G150))</f>
        <v/>
      </c>
      <c r="H150" s="94" t="str">
        <f>IF(B150="","",IF(時間計算書!H150="","",時間計算書!H150))</f>
        <v/>
      </c>
      <c r="I150" s="94" t="str">
        <f>IF(B150="","",IF(時間計算書!I150="","",時間計算書!I150))</f>
        <v/>
      </c>
      <c r="J150" s="94" t="str">
        <f>IF(B150="","",IF(時間計算書!J150="","",時間計算書!J150))</f>
        <v/>
      </c>
      <c r="K150" s="94" t="str">
        <f>IF(B150="","",IF(時間計算書!K150="","",時間計算書!K150))</f>
        <v/>
      </c>
      <c r="L150" s="94" t="str">
        <f>IF(B150="","",IF(時間計算書!L150="","",時間計算書!L150))</f>
        <v/>
      </c>
      <c r="M150" s="220" t="str">
        <f>IF(B150="","",IF(時間計算書!M150="","",時間計算書!M150))</f>
        <v/>
      </c>
      <c r="N150" s="95" t="str">
        <f>""</f>
        <v/>
      </c>
      <c r="O150" s="161">
        <f t="shared" si="30"/>
        <v>0.33333333333333331</v>
      </c>
      <c r="P150" s="160" t="str">
        <f>""</f>
        <v/>
      </c>
      <c r="Q150" s="49" t="str">
        <f>""</f>
        <v/>
      </c>
      <c r="R150" s="49" t="str">
        <f>""</f>
        <v/>
      </c>
      <c r="S150" s="50" t="str">
        <f>""</f>
        <v/>
      </c>
      <c r="T150" s="202" t="str">
        <f>""</f>
        <v/>
      </c>
      <c r="U150" s="50" t="str">
        <f>""</f>
        <v/>
      </c>
      <c r="V150" s="51" t="str">
        <f>""</f>
        <v/>
      </c>
      <c r="W150" s="96">
        <v>0</v>
      </c>
      <c r="X150" s="97">
        <v>0</v>
      </c>
      <c r="Y150" s="97">
        <v>0</v>
      </c>
      <c r="Z150" s="97">
        <v>0</v>
      </c>
      <c r="AA150" s="97">
        <v>0</v>
      </c>
      <c r="AB150" s="97">
        <v>0</v>
      </c>
      <c r="AC150" s="97">
        <v>0</v>
      </c>
      <c r="AD150" s="98">
        <v>0</v>
      </c>
      <c r="AE150" s="88" t="str">
        <f t="shared" si="34"/>
        <v/>
      </c>
      <c r="AF150" s="161" t="str">
        <f t="shared" si="35"/>
        <v/>
      </c>
      <c r="AG150" s="161" t="str">
        <f t="shared" si="36"/>
        <v/>
      </c>
      <c r="AH150" s="161" t="str">
        <f t="shared" si="37"/>
        <v/>
      </c>
      <c r="AI150" s="161" t="str">
        <f t="shared" si="38"/>
        <v/>
      </c>
      <c r="AJ150" s="161" t="str">
        <f t="shared" si="39"/>
        <v/>
      </c>
      <c r="AK150" s="161" t="str">
        <f t="shared" si="40"/>
        <v/>
      </c>
      <c r="AL150" s="223" t="str">
        <f t="shared" si="41"/>
        <v/>
      </c>
      <c r="AM150" s="2"/>
      <c r="AN150" s="2"/>
      <c r="AO150" s="2"/>
    </row>
    <row r="151" spans="1:41" ht="11.25" customHeight="1" x14ac:dyDescent="0.15">
      <c r="A151" s="802"/>
      <c r="B151" s="66">
        <f t="shared" si="33"/>
        <v>44431</v>
      </c>
      <c r="C151" s="67">
        <f t="shared" si="31"/>
        <v>44431</v>
      </c>
      <c r="D151" s="68">
        <f t="shared" si="32"/>
        <v>44431</v>
      </c>
      <c r="E151" s="225" t="str">
        <f>IF(B151="","",IF(時間計算書!E151="","",時間計算書!E151))</f>
        <v/>
      </c>
      <c r="F151" s="94">
        <f>IF(B151="","",IF(時間計算書!O151="","",時間計算書!O151))</f>
        <v>0.33333333333333331</v>
      </c>
      <c r="G151" s="229" t="str">
        <f>IF(B151="","",IF(時間計算書!G151="","",時間計算書!G151))</f>
        <v/>
      </c>
      <c r="H151" s="94" t="str">
        <f>IF(B151="","",IF(時間計算書!H151="","",時間計算書!H151))</f>
        <v/>
      </c>
      <c r="I151" s="94" t="str">
        <f>IF(B151="","",IF(時間計算書!I151="","",時間計算書!I151))</f>
        <v/>
      </c>
      <c r="J151" s="94" t="str">
        <f>IF(B151="","",IF(時間計算書!J151="","",時間計算書!J151))</f>
        <v/>
      </c>
      <c r="K151" s="94" t="str">
        <f>IF(B151="","",IF(時間計算書!K151="","",時間計算書!K151))</f>
        <v/>
      </c>
      <c r="L151" s="94" t="str">
        <f>IF(B151="","",IF(時間計算書!L151="","",時間計算書!L151))</f>
        <v/>
      </c>
      <c r="M151" s="220" t="str">
        <f>IF(B151="","",IF(時間計算書!M151="","",時間計算書!M151))</f>
        <v/>
      </c>
      <c r="N151" s="95" t="str">
        <f>""</f>
        <v/>
      </c>
      <c r="O151" s="161">
        <f t="shared" si="30"/>
        <v>0.33333333333333331</v>
      </c>
      <c r="P151" s="160" t="str">
        <f>""</f>
        <v/>
      </c>
      <c r="Q151" s="49" t="str">
        <f>""</f>
        <v/>
      </c>
      <c r="R151" s="49" t="str">
        <f>""</f>
        <v/>
      </c>
      <c r="S151" s="50" t="str">
        <f>""</f>
        <v/>
      </c>
      <c r="T151" s="202" t="str">
        <f>""</f>
        <v/>
      </c>
      <c r="U151" s="50" t="str">
        <f>""</f>
        <v/>
      </c>
      <c r="V151" s="51" t="str">
        <f>""</f>
        <v/>
      </c>
      <c r="W151" s="96">
        <v>0</v>
      </c>
      <c r="X151" s="97">
        <v>0</v>
      </c>
      <c r="Y151" s="97">
        <v>0</v>
      </c>
      <c r="Z151" s="97">
        <v>0</v>
      </c>
      <c r="AA151" s="97">
        <v>0</v>
      </c>
      <c r="AB151" s="97">
        <v>0</v>
      </c>
      <c r="AC151" s="97">
        <v>0</v>
      </c>
      <c r="AD151" s="98">
        <v>0</v>
      </c>
      <c r="AE151" s="88" t="str">
        <f t="shared" si="34"/>
        <v/>
      </c>
      <c r="AF151" s="161" t="str">
        <f t="shared" si="35"/>
        <v/>
      </c>
      <c r="AG151" s="161" t="str">
        <f t="shared" si="36"/>
        <v/>
      </c>
      <c r="AH151" s="161" t="str">
        <f t="shared" si="37"/>
        <v/>
      </c>
      <c r="AI151" s="161" t="str">
        <f t="shared" si="38"/>
        <v/>
      </c>
      <c r="AJ151" s="161" t="str">
        <f t="shared" si="39"/>
        <v/>
      </c>
      <c r="AK151" s="161" t="str">
        <f t="shared" si="40"/>
        <v/>
      </c>
      <c r="AL151" s="223" t="str">
        <f t="shared" si="41"/>
        <v/>
      </c>
      <c r="AM151" s="2"/>
      <c r="AN151" s="2"/>
      <c r="AO151" s="2"/>
    </row>
    <row r="152" spans="1:41" ht="11.25" customHeight="1" x14ac:dyDescent="0.15">
      <c r="A152" s="802"/>
      <c r="B152" s="66">
        <f t="shared" si="33"/>
        <v>44432</v>
      </c>
      <c r="C152" s="67">
        <f t="shared" si="31"/>
        <v>44432</v>
      </c>
      <c r="D152" s="68">
        <f t="shared" si="32"/>
        <v>44432</v>
      </c>
      <c r="E152" s="225" t="str">
        <f>IF(B152="","",IF(時間計算書!E152="","",時間計算書!E152))</f>
        <v/>
      </c>
      <c r="F152" s="94">
        <f>IF(B152="","",IF(時間計算書!O152="","",時間計算書!O152))</f>
        <v>0.33333333333333331</v>
      </c>
      <c r="G152" s="229" t="str">
        <f>IF(B152="","",IF(時間計算書!G152="","",時間計算書!G152))</f>
        <v/>
      </c>
      <c r="H152" s="94" t="str">
        <f>IF(B152="","",IF(時間計算書!H152="","",時間計算書!H152))</f>
        <v/>
      </c>
      <c r="I152" s="94" t="str">
        <f>IF(B152="","",IF(時間計算書!I152="","",時間計算書!I152))</f>
        <v/>
      </c>
      <c r="J152" s="94" t="str">
        <f>IF(B152="","",IF(時間計算書!J152="","",時間計算書!J152))</f>
        <v/>
      </c>
      <c r="K152" s="94" t="str">
        <f>IF(B152="","",IF(時間計算書!K152="","",時間計算書!K152))</f>
        <v/>
      </c>
      <c r="L152" s="94" t="str">
        <f>IF(B152="","",IF(時間計算書!L152="","",時間計算書!L152))</f>
        <v/>
      </c>
      <c r="M152" s="220" t="str">
        <f>IF(B152="","",IF(時間計算書!M152="","",時間計算書!M152))</f>
        <v/>
      </c>
      <c r="N152" s="95" t="str">
        <f>""</f>
        <v/>
      </c>
      <c r="O152" s="161">
        <f t="shared" si="30"/>
        <v>0.33333333333333331</v>
      </c>
      <c r="P152" s="160" t="str">
        <f>""</f>
        <v/>
      </c>
      <c r="Q152" s="49" t="str">
        <f>""</f>
        <v/>
      </c>
      <c r="R152" s="49" t="str">
        <f>""</f>
        <v/>
      </c>
      <c r="S152" s="50" t="str">
        <f>""</f>
        <v/>
      </c>
      <c r="T152" s="202" t="str">
        <f>""</f>
        <v/>
      </c>
      <c r="U152" s="50" t="str">
        <f>""</f>
        <v/>
      </c>
      <c r="V152" s="51" t="str">
        <f>""</f>
        <v/>
      </c>
      <c r="W152" s="96">
        <v>0</v>
      </c>
      <c r="X152" s="97">
        <v>0</v>
      </c>
      <c r="Y152" s="97">
        <v>0</v>
      </c>
      <c r="Z152" s="97">
        <v>0</v>
      </c>
      <c r="AA152" s="97">
        <v>0</v>
      </c>
      <c r="AB152" s="97">
        <v>0</v>
      </c>
      <c r="AC152" s="97">
        <v>0</v>
      </c>
      <c r="AD152" s="98">
        <v>0</v>
      </c>
      <c r="AE152" s="88" t="str">
        <f t="shared" si="34"/>
        <v/>
      </c>
      <c r="AF152" s="161" t="str">
        <f t="shared" si="35"/>
        <v/>
      </c>
      <c r="AG152" s="161" t="str">
        <f t="shared" si="36"/>
        <v/>
      </c>
      <c r="AH152" s="161" t="str">
        <f t="shared" si="37"/>
        <v/>
      </c>
      <c r="AI152" s="161" t="str">
        <f t="shared" si="38"/>
        <v/>
      </c>
      <c r="AJ152" s="161" t="str">
        <f t="shared" si="39"/>
        <v/>
      </c>
      <c r="AK152" s="161" t="str">
        <f t="shared" si="40"/>
        <v/>
      </c>
      <c r="AL152" s="223" t="str">
        <f t="shared" si="41"/>
        <v/>
      </c>
      <c r="AM152" s="2"/>
      <c r="AN152" s="2"/>
      <c r="AO152" s="2"/>
    </row>
    <row r="153" spans="1:41" ht="11.25" customHeight="1" x14ac:dyDescent="0.15">
      <c r="A153" s="802"/>
      <c r="B153" s="66">
        <f t="shared" si="33"/>
        <v>44433</v>
      </c>
      <c r="C153" s="67">
        <f t="shared" si="31"/>
        <v>44433</v>
      </c>
      <c r="D153" s="68">
        <f t="shared" si="32"/>
        <v>44433</v>
      </c>
      <c r="E153" s="225" t="str">
        <f>IF(B153="","",IF(時間計算書!E153="","",時間計算書!E153))</f>
        <v/>
      </c>
      <c r="F153" s="94">
        <f>IF(B153="","",IF(時間計算書!O153="","",時間計算書!O153))</f>
        <v>0.33333333333333331</v>
      </c>
      <c r="G153" s="229" t="str">
        <f>IF(B153="","",IF(時間計算書!G153="","",時間計算書!G153))</f>
        <v/>
      </c>
      <c r="H153" s="94" t="str">
        <f>IF(B153="","",IF(時間計算書!H153="","",時間計算書!H153))</f>
        <v/>
      </c>
      <c r="I153" s="94" t="str">
        <f>IF(B153="","",IF(時間計算書!I153="","",時間計算書!I153))</f>
        <v/>
      </c>
      <c r="J153" s="94" t="str">
        <f>IF(B153="","",IF(時間計算書!J153="","",時間計算書!J153))</f>
        <v/>
      </c>
      <c r="K153" s="94" t="str">
        <f>IF(B153="","",IF(時間計算書!K153="","",時間計算書!K153))</f>
        <v/>
      </c>
      <c r="L153" s="94" t="str">
        <f>IF(B153="","",IF(時間計算書!L153="","",時間計算書!L153))</f>
        <v/>
      </c>
      <c r="M153" s="220" t="str">
        <f>IF(B153="","",IF(時間計算書!M153="","",時間計算書!M153))</f>
        <v/>
      </c>
      <c r="N153" s="95" t="str">
        <f>""</f>
        <v/>
      </c>
      <c r="O153" s="161">
        <f t="shared" si="30"/>
        <v>0.33333333333333331</v>
      </c>
      <c r="P153" s="160" t="str">
        <f>""</f>
        <v/>
      </c>
      <c r="Q153" s="49" t="str">
        <f>""</f>
        <v/>
      </c>
      <c r="R153" s="49" t="str">
        <f>""</f>
        <v/>
      </c>
      <c r="S153" s="50" t="str">
        <f>""</f>
        <v/>
      </c>
      <c r="T153" s="202" t="str">
        <f>""</f>
        <v/>
      </c>
      <c r="U153" s="50" t="str">
        <f>""</f>
        <v/>
      </c>
      <c r="V153" s="51" t="str">
        <f>""</f>
        <v/>
      </c>
      <c r="W153" s="96">
        <v>0</v>
      </c>
      <c r="X153" s="97">
        <v>0</v>
      </c>
      <c r="Y153" s="97">
        <v>0</v>
      </c>
      <c r="Z153" s="97">
        <v>0</v>
      </c>
      <c r="AA153" s="97">
        <v>0</v>
      </c>
      <c r="AB153" s="97">
        <v>0</v>
      </c>
      <c r="AC153" s="97">
        <v>0</v>
      </c>
      <c r="AD153" s="98">
        <v>0</v>
      </c>
      <c r="AE153" s="88" t="str">
        <f t="shared" si="34"/>
        <v/>
      </c>
      <c r="AF153" s="161" t="str">
        <f t="shared" si="35"/>
        <v/>
      </c>
      <c r="AG153" s="161" t="str">
        <f t="shared" si="36"/>
        <v/>
      </c>
      <c r="AH153" s="161" t="str">
        <f t="shared" si="37"/>
        <v/>
      </c>
      <c r="AI153" s="161" t="str">
        <f t="shared" si="38"/>
        <v/>
      </c>
      <c r="AJ153" s="161" t="str">
        <f t="shared" si="39"/>
        <v/>
      </c>
      <c r="AK153" s="161" t="str">
        <f t="shared" si="40"/>
        <v/>
      </c>
      <c r="AL153" s="223" t="str">
        <f t="shared" si="41"/>
        <v/>
      </c>
      <c r="AM153" s="2"/>
      <c r="AN153" s="2"/>
      <c r="AO153" s="2"/>
    </row>
    <row r="154" spans="1:41" ht="11.25" customHeight="1" x14ac:dyDescent="0.15">
      <c r="A154" s="802"/>
      <c r="B154" s="66">
        <f t="shared" si="33"/>
        <v>44434</v>
      </c>
      <c r="C154" s="67">
        <f t="shared" si="31"/>
        <v>44434</v>
      </c>
      <c r="D154" s="68">
        <f t="shared" si="32"/>
        <v>44434</v>
      </c>
      <c r="E154" s="225" t="str">
        <f>IF(B154="","",IF(時間計算書!E154="","",時間計算書!E154))</f>
        <v/>
      </c>
      <c r="F154" s="94">
        <f>IF(B154="","",IF(時間計算書!O154="","",時間計算書!O154))</f>
        <v>0.33333333333333331</v>
      </c>
      <c r="G154" s="229" t="str">
        <f>IF(B154="","",IF(時間計算書!G154="","",時間計算書!G154))</f>
        <v/>
      </c>
      <c r="H154" s="94" t="str">
        <f>IF(B154="","",IF(時間計算書!H154="","",時間計算書!H154))</f>
        <v/>
      </c>
      <c r="I154" s="94" t="str">
        <f>IF(B154="","",IF(時間計算書!I154="","",時間計算書!I154))</f>
        <v/>
      </c>
      <c r="J154" s="94" t="str">
        <f>IF(B154="","",IF(時間計算書!J154="","",時間計算書!J154))</f>
        <v/>
      </c>
      <c r="K154" s="94" t="str">
        <f>IF(B154="","",IF(時間計算書!K154="","",時間計算書!K154))</f>
        <v/>
      </c>
      <c r="L154" s="94" t="str">
        <f>IF(B154="","",IF(時間計算書!L154="","",時間計算書!L154))</f>
        <v/>
      </c>
      <c r="M154" s="220" t="str">
        <f>IF(B154="","",IF(時間計算書!M154="","",時間計算書!M154))</f>
        <v/>
      </c>
      <c r="N154" s="95" t="str">
        <f>""</f>
        <v/>
      </c>
      <c r="O154" s="161">
        <f t="shared" si="30"/>
        <v>0.33333333333333331</v>
      </c>
      <c r="P154" s="160" t="str">
        <f>""</f>
        <v/>
      </c>
      <c r="Q154" s="49" t="str">
        <f>""</f>
        <v/>
      </c>
      <c r="R154" s="49" t="str">
        <f>""</f>
        <v/>
      </c>
      <c r="S154" s="50" t="str">
        <f>""</f>
        <v/>
      </c>
      <c r="T154" s="202" t="str">
        <f>""</f>
        <v/>
      </c>
      <c r="U154" s="50" t="str">
        <f>""</f>
        <v/>
      </c>
      <c r="V154" s="51" t="str">
        <f>""</f>
        <v/>
      </c>
      <c r="W154" s="96">
        <v>0</v>
      </c>
      <c r="X154" s="97">
        <v>0</v>
      </c>
      <c r="Y154" s="97">
        <v>0</v>
      </c>
      <c r="Z154" s="97">
        <v>0</v>
      </c>
      <c r="AA154" s="97">
        <v>0</v>
      </c>
      <c r="AB154" s="97">
        <v>0</v>
      </c>
      <c r="AC154" s="97">
        <v>0</v>
      </c>
      <c r="AD154" s="98">
        <v>0</v>
      </c>
      <c r="AE154" s="88" t="str">
        <f t="shared" si="34"/>
        <v/>
      </c>
      <c r="AF154" s="161" t="str">
        <f t="shared" si="35"/>
        <v/>
      </c>
      <c r="AG154" s="161" t="str">
        <f t="shared" si="36"/>
        <v/>
      </c>
      <c r="AH154" s="161" t="str">
        <f t="shared" si="37"/>
        <v/>
      </c>
      <c r="AI154" s="161" t="str">
        <f t="shared" si="38"/>
        <v/>
      </c>
      <c r="AJ154" s="161" t="str">
        <f t="shared" si="39"/>
        <v/>
      </c>
      <c r="AK154" s="161" t="str">
        <f t="shared" si="40"/>
        <v/>
      </c>
      <c r="AL154" s="223" t="str">
        <f t="shared" si="41"/>
        <v/>
      </c>
      <c r="AM154" s="2"/>
      <c r="AN154" s="2"/>
      <c r="AO154" s="2"/>
    </row>
    <row r="155" spans="1:41" ht="11.25" customHeight="1" x14ac:dyDescent="0.15">
      <c r="A155" s="802"/>
      <c r="B155" s="66">
        <f t="shared" si="33"/>
        <v>44435</v>
      </c>
      <c r="C155" s="67">
        <f t="shared" si="31"/>
        <v>44435</v>
      </c>
      <c r="D155" s="68">
        <f t="shared" si="32"/>
        <v>44435</v>
      </c>
      <c r="E155" s="225" t="str">
        <f>IF(B155="","",IF(時間計算書!E155="","",時間計算書!E155))</f>
        <v/>
      </c>
      <c r="F155" s="94">
        <f>IF(B155="","",IF(時間計算書!O155="","",時間計算書!O155))</f>
        <v>0.33333333333333331</v>
      </c>
      <c r="G155" s="229" t="str">
        <f>IF(B155="","",IF(時間計算書!G155="","",時間計算書!G155))</f>
        <v/>
      </c>
      <c r="H155" s="94" t="str">
        <f>IF(B155="","",IF(時間計算書!H155="","",時間計算書!H155))</f>
        <v/>
      </c>
      <c r="I155" s="94" t="str">
        <f>IF(B155="","",IF(時間計算書!I155="","",時間計算書!I155))</f>
        <v/>
      </c>
      <c r="J155" s="94" t="str">
        <f>IF(B155="","",IF(時間計算書!J155="","",時間計算書!J155))</f>
        <v/>
      </c>
      <c r="K155" s="94" t="str">
        <f>IF(B155="","",IF(時間計算書!K155="","",時間計算書!K155))</f>
        <v/>
      </c>
      <c r="L155" s="94" t="str">
        <f>IF(B155="","",IF(時間計算書!L155="","",時間計算書!L155))</f>
        <v/>
      </c>
      <c r="M155" s="220" t="str">
        <f>IF(B155="","",IF(時間計算書!M155="","",時間計算書!M155))</f>
        <v/>
      </c>
      <c r="N155" s="95" t="str">
        <f>""</f>
        <v/>
      </c>
      <c r="O155" s="161">
        <f t="shared" si="30"/>
        <v>0.33333333333333331</v>
      </c>
      <c r="P155" s="160" t="str">
        <f>""</f>
        <v/>
      </c>
      <c r="Q155" s="49" t="str">
        <f>""</f>
        <v/>
      </c>
      <c r="R155" s="49" t="str">
        <f>""</f>
        <v/>
      </c>
      <c r="S155" s="50" t="str">
        <f>""</f>
        <v/>
      </c>
      <c r="T155" s="202" t="str">
        <f>""</f>
        <v/>
      </c>
      <c r="U155" s="50" t="str">
        <f>""</f>
        <v/>
      </c>
      <c r="V155" s="51" t="str">
        <f>""</f>
        <v/>
      </c>
      <c r="W155" s="96">
        <v>0</v>
      </c>
      <c r="X155" s="97">
        <v>0</v>
      </c>
      <c r="Y155" s="97">
        <v>0</v>
      </c>
      <c r="Z155" s="97">
        <v>0</v>
      </c>
      <c r="AA155" s="97">
        <v>0</v>
      </c>
      <c r="AB155" s="97">
        <v>0</v>
      </c>
      <c r="AC155" s="97">
        <v>0</v>
      </c>
      <c r="AD155" s="98">
        <v>0</v>
      </c>
      <c r="AE155" s="88" t="str">
        <f t="shared" si="34"/>
        <v/>
      </c>
      <c r="AF155" s="161" t="str">
        <f t="shared" si="35"/>
        <v/>
      </c>
      <c r="AG155" s="161" t="str">
        <f t="shared" si="36"/>
        <v/>
      </c>
      <c r="AH155" s="161" t="str">
        <f t="shared" si="37"/>
        <v/>
      </c>
      <c r="AI155" s="161" t="str">
        <f t="shared" si="38"/>
        <v/>
      </c>
      <c r="AJ155" s="161" t="str">
        <f t="shared" si="39"/>
        <v/>
      </c>
      <c r="AK155" s="161" t="str">
        <f t="shared" si="40"/>
        <v/>
      </c>
      <c r="AL155" s="223" t="str">
        <f t="shared" si="41"/>
        <v/>
      </c>
      <c r="AM155" s="2"/>
      <c r="AN155" s="2"/>
      <c r="AO155" s="2"/>
    </row>
    <row r="156" spans="1:41" ht="11.25" customHeight="1" x14ac:dyDescent="0.15">
      <c r="A156" s="802"/>
      <c r="B156" s="66">
        <f t="shared" si="33"/>
        <v>44436</v>
      </c>
      <c r="C156" s="67">
        <f t="shared" si="31"/>
        <v>44436</v>
      </c>
      <c r="D156" s="68">
        <f t="shared" si="32"/>
        <v>44436</v>
      </c>
      <c r="E156" s="225" t="str">
        <f>IF(B156="","",IF(時間計算書!E156="","",時間計算書!E156))</f>
        <v/>
      </c>
      <c r="F156" s="94">
        <f>IF(B156="","",IF(時間計算書!O156="","",時間計算書!O156))</f>
        <v>0.33333333333333331</v>
      </c>
      <c r="G156" s="229" t="str">
        <f>IF(B156="","",IF(時間計算書!G156="","",時間計算書!G156))</f>
        <v/>
      </c>
      <c r="H156" s="94" t="str">
        <f>IF(B156="","",IF(時間計算書!H156="","",時間計算書!H156))</f>
        <v/>
      </c>
      <c r="I156" s="94" t="str">
        <f>IF(B156="","",IF(時間計算書!I156="","",時間計算書!I156))</f>
        <v/>
      </c>
      <c r="J156" s="94" t="str">
        <f>IF(B156="","",IF(時間計算書!J156="","",時間計算書!J156))</f>
        <v/>
      </c>
      <c r="K156" s="94" t="str">
        <f>IF(B156="","",IF(時間計算書!K156="","",時間計算書!K156))</f>
        <v/>
      </c>
      <c r="L156" s="94" t="str">
        <f>IF(B156="","",IF(時間計算書!L156="","",時間計算書!L156))</f>
        <v/>
      </c>
      <c r="M156" s="220" t="str">
        <f>IF(B156="","",IF(時間計算書!M156="","",時間計算書!M156))</f>
        <v/>
      </c>
      <c r="N156" s="95" t="str">
        <f>""</f>
        <v/>
      </c>
      <c r="O156" s="161">
        <f t="shared" si="30"/>
        <v>0.33333333333333331</v>
      </c>
      <c r="P156" s="160" t="str">
        <f>""</f>
        <v/>
      </c>
      <c r="Q156" s="49" t="str">
        <f>""</f>
        <v/>
      </c>
      <c r="R156" s="49" t="str">
        <f>""</f>
        <v/>
      </c>
      <c r="S156" s="50" t="str">
        <f>""</f>
        <v/>
      </c>
      <c r="T156" s="202" t="str">
        <f>""</f>
        <v/>
      </c>
      <c r="U156" s="50" t="str">
        <f>""</f>
        <v/>
      </c>
      <c r="V156" s="51" t="str">
        <f>""</f>
        <v/>
      </c>
      <c r="W156" s="96">
        <v>0</v>
      </c>
      <c r="X156" s="97">
        <v>0</v>
      </c>
      <c r="Y156" s="97">
        <v>0</v>
      </c>
      <c r="Z156" s="97">
        <v>0</v>
      </c>
      <c r="AA156" s="97">
        <v>0</v>
      </c>
      <c r="AB156" s="97">
        <v>0</v>
      </c>
      <c r="AC156" s="97">
        <v>0</v>
      </c>
      <c r="AD156" s="98">
        <v>0</v>
      </c>
      <c r="AE156" s="88" t="str">
        <f t="shared" si="34"/>
        <v/>
      </c>
      <c r="AF156" s="161" t="str">
        <f t="shared" si="35"/>
        <v/>
      </c>
      <c r="AG156" s="161" t="str">
        <f t="shared" si="36"/>
        <v/>
      </c>
      <c r="AH156" s="161" t="str">
        <f t="shared" si="37"/>
        <v/>
      </c>
      <c r="AI156" s="161" t="str">
        <f t="shared" si="38"/>
        <v/>
      </c>
      <c r="AJ156" s="161" t="str">
        <f t="shared" si="39"/>
        <v/>
      </c>
      <c r="AK156" s="161" t="str">
        <f t="shared" si="40"/>
        <v/>
      </c>
      <c r="AL156" s="223" t="str">
        <f t="shared" si="41"/>
        <v/>
      </c>
      <c r="AM156" s="2"/>
      <c r="AN156" s="2"/>
      <c r="AO156" s="2"/>
    </row>
    <row r="157" spans="1:41" ht="11.25" customHeight="1" x14ac:dyDescent="0.15">
      <c r="A157" s="802"/>
      <c r="B157" s="211">
        <f>IF(OR(MONTH(B129)=1,MONTH(B129)=3,MONTH(B129)=5,MONTH(B129)=7,MONTH(B129)=8,MONTH(B129)=10,MONTH(B129)=12),B156+1,IF(OR(MONTH(B129)=4,MONTH(B129)=6,MONTH(B129)=9,MONTH(B129)=11),B156+1,IF(MOD(YEAR(B129),4)=0,B156+1,"")))</f>
        <v>44437</v>
      </c>
      <c r="C157" s="333">
        <f t="shared" si="31"/>
        <v>44437</v>
      </c>
      <c r="D157" s="334">
        <f t="shared" si="32"/>
        <v>44437</v>
      </c>
      <c r="E157" s="225" t="str">
        <f>IF(B157="","",IF(時間計算書!E157="","",時間計算書!E157))</f>
        <v/>
      </c>
      <c r="F157" s="94">
        <f>IF(B157="","",IF(時間計算書!O157="","",時間計算書!O157))</f>
        <v>0.33333333333333331</v>
      </c>
      <c r="G157" s="229" t="str">
        <f>IF(B157="","",IF(時間計算書!G157="","",時間計算書!G157))</f>
        <v/>
      </c>
      <c r="H157" s="94" t="str">
        <f>IF(B157="","",IF(時間計算書!H157="","",時間計算書!H157))</f>
        <v/>
      </c>
      <c r="I157" s="94" t="str">
        <f>IF(B157="","",IF(時間計算書!I157="","",時間計算書!I157))</f>
        <v/>
      </c>
      <c r="J157" s="94" t="str">
        <f>IF(B157="","",IF(時間計算書!J157="","",時間計算書!J157))</f>
        <v/>
      </c>
      <c r="K157" s="94" t="str">
        <f>IF(B157="","",IF(時間計算書!K157="","",時間計算書!K157))</f>
        <v/>
      </c>
      <c r="L157" s="94" t="str">
        <f>IF(B157="","",IF(時間計算書!L157="","",時間計算書!L157))</f>
        <v/>
      </c>
      <c r="M157" s="220" t="str">
        <f>IF(B157="","",IF(時間計算書!M157="","",時間計算書!M157))</f>
        <v/>
      </c>
      <c r="N157" s="95" t="str">
        <f>""</f>
        <v/>
      </c>
      <c r="O157" s="161">
        <f t="shared" si="30"/>
        <v>0.33333333333333331</v>
      </c>
      <c r="P157" s="160" t="str">
        <f>""</f>
        <v/>
      </c>
      <c r="Q157" s="49" t="str">
        <f>""</f>
        <v/>
      </c>
      <c r="R157" s="49" t="str">
        <f>""</f>
        <v/>
      </c>
      <c r="S157" s="50" t="str">
        <f>""</f>
        <v/>
      </c>
      <c r="T157" s="202" t="str">
        <f>""</f>
        <v/>
      </c>
      <c r="U157" s="50" t="str">
        <f>""</f>
        <v/>
      </c>
      <c r="V157" s="51" t="str">
        <f>""</f>
        <v/>
      </c>
      <c r="W157" s="96">
        <v>0</v>
      </c>
      <c r="X157" s="97">
        <v>0</v>
      </c>
      <c r="Y157" s="97">
        <v>0</v>
      </c>
      <c r="Z157" s="97">
        <v>0</v>
      </c>
      <c r="AA157" s="97">
        <v>0</v>
      </c>
      <c r="AB157" s="97">
        <v>0</v>
      </c>
      <c r="AC157" s="97">
        <v>0</v>
      </c>
      <c r="AD157" s="98">
        <v>0</v>
      </c>
      <c r="AE157" s="88" t="str">
        <f t="shared" si="34"/>
        <v/>
      </c>
      <c r="AF157" s="161" t="str">
        <f t="shared" si="35"/>
        <v/>
      </c>
      <c r="AG157" s="161" t="str">
        <f t="shared" si="36"/>
        <v/>
      </c>
      <c r="AH157" s="161" t="str">
        <f t="shared" si="37"/>
        <v/>
      </c>
      <c r="AI157" s="161" t="str">
        <f t="shared" si="38"/>
        <v/>
      </c>
      <c r="AJ157" s="161" t="str">
        <f t="shared" si="39"/>
        <v/>
      </c>
      <c r="AK157" s="161" t="str">
        <f t="shared" si="40"/>
        <v/>
      </c>
      <c r="AL157" s="223" t="str">
        <f t="shared" si="41"/>
        <v/>
      </c>
      <c r="AM157" s="2"/>
      <c r="AN157" s="2"/>
      <c r="AO157" s="2"/>
    </row>
    <row r="158" spans="1:41" ht="11.25" customHeight="1" x14ac:dyDescent="0.15">
      <c r="A158" s="802"/>
      <c r="B158" s="211">
        <f>IF(OR(MONTH(B129)=1,MONTH(B129)=3,MONTH(B129)=5,MONTH(B129)=7,MONTH(B129)=8,MONTH(B129)=10,MONTH(B129)=12),B157+1,IF(OR(MONTH(B129)=4,MONTH(B129)=6,MONTH(B129)=9,MONTH(B129)=11),B157+1,""))</f>
        <v>44438</v>
      </c>
      <c r="C158" s="333">
        <f t="shared" si="31"/>
        <v>44438</v>
      </c>
      <c r="D158" s="334">
        <f t="shared" si="32"/>
        <v>44438</v>
      </c>
      <c r="E158" s="225" t="str">
        <f>IF(B158="","",IF(時間計算書!E158="","",時間計算書!E158))</f>
        <v/>
      </c>
      <c r="F158" s="94">
        <f>IF(B158="","",IF(時間計算書!O158="","",時間計算書!O158))</f>
        <v>0.33333333333333331</v>
      </c>
      <c r="G158" s="229" t="str">
        <f>IF(B158="","",IF(時間計算書!G158="","",時間計算書!G158))</f>
        <v/>
      </c>
      <c r="H158" s="94" t="str">
        <f>IF(B158="","",IF(時間計算書!H158="","",時間計算書!H158))</f>
        <v/>
      </c>
      <c r="I158" s="94" t="str">
        <f>IF(B158="","",IF(時間計算書!I158="","",時間計算書!I158))</f>
        <v/>
      </c>
      <c r="J158" s="94" t="str">
        <f>IF(B158="","",IF(時間計算書!J158="","",時間計算書!J158))</f>
        <v/>
      </c>
      <c r="K158" s="94" t="str">
        <f>IF(B158="","",IF(時間計算書!K158="","",時間計算書!K158))</f>
        <v/>
      </c>
      <c r="L158" s="94" t="str">
        <f>IF(B158="","",IF(時間計算書!L158="","",時間計算書!L158))</f>
        <v/>
      </c>
      <c r="M158" s="220" t="str">
        <f>IF(B158="","",IF(時間計算書!M158="","",時間計算書!M158))</f>
        <v/>
      </c>
      <c r="N158" s="95" t="str">
        <f>""</f>
        <v/>
      </c>
      <c r="O158" s="161">
        <f t="shared" si="30"/>
        <v>0.33333333333333331</v>
      </c>
      <c r="P158" s="160" t="str">
        <f>""</f>
        <v/>
      </c>
      <c r="Q158" s="49" t="str">
        <f>""</f>
        <v/>
      </c>
      <c r="R158" s="49" t="str">
        <f>""</f>
        <v/>
      </c>
      <c r="S158" s="50" t="str">
        <f>""</f>
        <v/>
      </c>
      <c r="T158" s="202" t="str">
        <f>""</f>
        <v/>
      </c>
      <c r="U158" s="50" t="str">
        <f>""</f>
        <v/>
      </c>
      <c r="V158" s="51" t="str">
        <f>""</f>
        <v/>
      </c>
      <c r="W158" s="96">
        <v>0</v>
      </c>
      <c r="X158" s="97">
        <v>0</v>
      </c>
      <c r="Y158" s="97">
        <v>0</v>
      </c>
      <c r="Z158" s="97">
        <v>0</v>
      </c>
      <c r="AA158" s="97">
        <v>0</v>
      </c>
      <c r="AB158" s="97">
        <v>0</v>
      </c>
      <c r="AC158" s="97">
        <v>0</v>
      </c>
      <c r="AD158" s="98">
        <v>0</v>
      </c>
      <c r="AE158" s="88" t="str">
        <f t="shared" si="34"/>
        <v/>
      </c>
      <c r="AF158" s="161" t="str">
        <f t="shared" si="35"/>
        <v/>
      </c>
      <c r="AG158" s="161" t="str">
        <f t="shared" si="36"/>
        <v/>
      </c>
      <c r="AH158" s="161" t="str">
        <f t="shared" si="37"/>
        <v/>
      </c>
      <c r="AI158" s="161" t="str">
        <f t="shared" si="38"/>
        <v/>
      </c>
      <c r="AJ158" s="161" t="str">
        <f t="shared" si="39"/>
        <v/>
      </c>
      <c r="AK158" s="161" t="str">
        <f t="shared" si="40"/>
        <v/>
      </c>
      <c r="AL158" s="223" t="str">
        <f t="shared" si="41"/>
        <v/>
      </c>
      <c r="AM158" s="2"/>
      <c r="AN158" s="2"/>
      <c r="AO158" s="2"/>
    </row>
    <row r="159" spans="1:41" ht="11.25" customHeight="1" thickBot="1" x14ac:dyDescent="0.2">
      <c r="A159" s="803"/>
      <c r="B159" s="212">
        <f>IF(OR(MONTH(B129)=1,MONTH(B129)=3,MONTH(B129)=5,MONTH(B129)=7,MONTH(B129)=8,MONTH(B129)=10,MONTH(B129)=12),B158+1,IF(OR(MONTH(B129)=4,MONTH(B129)=6,MONTH(B129)=9,MONTH(B129)=11),"",""))</f>
        <v>44439</v>
      </c>
      <c r="C159" s="335">
        <f t="shared" si="31"/>
        <v>44439</v>
      </c>
      <c r="D159" s="336">
        <f t="shared" si="32"/>
        <v>44439</v>
      </c>
      <c r="E159" s="226" t="str">
        <f>IF(B159="","",IF(時間計算書!E159="","",時間計算書!E159))</f>
        <v/>
      </c>
      <c r="F159" s="99">
        <f>IF(B159="","",IF(時間計算書!O159="","",時間計算書!O159))</f>
        <v>0.33333333333333331</v>
      </c>
      <c r="G159" s="230" t="str">
        <f>IF(B159="","",IF(時間計算書!G159="","",時間計算書!G159))</f>
        <v/>
      </c>
      <c r="H159" s="99" t="str">
        <f>IF(B159="","",IF(時間計算書!H159="","",時間計算書!H159))</f>
        <v/>
      </c>
      <c r="I159" s="99" t="str">
        <f>IF(B159="","",IF(時間計算書!I159="","",時間計算書!I159))</f>
        <v/>
      </c>
      <c r="J159" s="99" t="str">
        <f>IF(B159="","",IF(時間計算書!J159="","",時間計算書!J159))</f>
        <v/>
      </c>
      <c r="K159" s="99" t="str">
        <f>IF(B159="","",IF(時間計算書!K159="","",時間計算書!K159))</f>
        <v/>
      </c>
      <c r="L159" s="99" t="str">
        <f>IF(B159="","",IF(時間計算書!L159="","",時間計算書!L159))</f>
        <v/>
      </c>
      <c r="M159" s="221" t="str">
        <f>IF(B159="","",IF(時間計算書!M159="","",時間計算書!M159))</f>
        <v/>
      </c>
      <c r="N159" s="100" t="str">
        <f>""</f>
        <v/>
      </c>
      <c r="O159" s="163">
        <f t="shared" si="30"/>
        <v>0.33333333333333331</v>
      </c>
      <c r="P159" s="162" t="str">
        <f>""</f>
        <v/>
      </c>
      <c r="Q159" s="58" t="str">
        <f>""</f>
        <v/>
      </c>
      <c r="R159" s="58" t="str">
        <f>""</f>
        <v/>
      </c>
      <c r="S159" s="59" t="str">
        <f>""</f>
        <v/>
      </c>
      <c r="T159" s="203" t="str">
        <f>""</f>
        <v/>
      </c>
      <c r="U159" s="59" t="str">
        <f>""</f>
        <v/>
      </c>
      <c r="V159" s="60" t="str">
        <f>""</f>
        <v/>
      </c>
      <c r="W159" s="101">
        <v>0</v>
      </c>
      <c r="X159" s="102">
        <v>0</v>
      </c>
      <c r="Y159" s="102">
        <v>0</v>
      </c>
      <c r="Z159" s="102">
        <v>0</v>
      </c>
      <c r="AA159" s="102">
        <v>0</v>
      </c>
      <c r="AB159" s="102">
        <v>0</v>
      </c>
      <c r="AC159" s="102">
        <v>0</v>
      </c>
      <c r="AD159" s="103">
        <v>0</v>
      </c>
      <c r="AE159" s="89" t="str">
        <f t="shared" si="34"/>
        <v/>
      </c>
      <c r="AF159" s="163" t="str">
        <f t="shared" si="35"/>
        <v/>
      </c>
      <c r="AG159" s="163" t="str">
        <f t="shared" si="36"/>
        <v/>
      </c>
      <c r="AH159" s="163" t="str">
        <f t="shared" si="37"/>
        <v/>
      </c>
      <c r="AI159" s="163" t="str">
        <f t="shared" si="38"/>
        <v/>
      </c>
      <c r="AJ159" s="163" t="str">
        <f t="shared" si="39"/>
        <v/>
      </c>
      <c r="AK159" s="163" t="str">
        <f t="shared" si="40"/>
        <v/>
      </c>
      <c r="AL159" s="224" t="str">
        <f t="shared" si="41"/>
        <v/>
      </c>
      <c r="AM159" s="2"/>
      <c r="AN159" s="2"/>
      <c r="AO159" s="2"/>
    </row>
    <row r="160" spans="1:41" ht="11.25" customHeight="1" x14ac:dyDescent="0.15">
      <c r="A160" s="801">
        <f>時間計算書!A160</f>
        <v>44440</v>
      </c>
      <c r="B160" s="104">
        <f>IF(B159="",IF(B158="",IF(B157="",B156+1,B157+1),B158+1),B159+1)</f>
        <v>44440</v>
      </c>
      <c r="C160" s="72">
        <f t="shared" ref="C160:C190" si="42">B160</f>
        <v>44440</v>
      </c>
      <c r="D160" s="73">
        <f t="shared" ref="D160:D190" si="43">B160</f>
        <v>44440</v>
      </c>
      <c r="E160" s="249" t="str">
        <f>IF(B160="","",IF(時間計算書!E160="","",時間計算書!E160))</f>
        <v/>
      </c>
      <c r="F160" s="227">
        <f>IF(B160="","",IF(時間計算書!O160="","",時間計算書!O160))</f>
        <v>0.33333333333333331</v>
      </c>
      <c r="G160" s="250" t="str">
        <f>IF(B160="","",IF(時間計算書!G160="","",時間計算書!G160))</f>
        <v/>
      </c>
      <c r="H160" s="251" t="str">
        <f>IF(B160="","",IF(時間計算書!H160="","",時間計算書!H160))</f>
        <v/>
      </c>
      <c r="I160" s="251" t="str">
        <f>IF(B160="","",IF(時間計算書!I160="","",時間計算書!I160))</f>
        <v/>
      </c>
      <c r="J160" s="251" t="str">
        <f>IF(B160="","",IF(時間計算書!J160="","",時間計算書!J160))</f>
        <v/>
      </c>
      <c r="K160" s="251" t="str">
        <f>IF(B160="","",IF(時間計算書!K160="","",時間計算書!K160))</f>
        <v/>
      </c>
      <c r="L160" s="251" t="str">
        <f>IF(B160="","",IF(時間計算書!L160="","",時間計算書!L160))</f>
        <v/>
      </c>
      <c r="M160" s="252" t="str">
        <f>IF(B160="","",IF(時間計算書!M160="","",時間計算書!M160))</f>
        <v/>
      </c>
      <c r="N160" s="90" t="str">
        <f>""</f>
        <v/>
      </c>
      <c r="O160" s="228">
        <f>F160</f>
        <v>0.33333333333333331</v>
      </c>
      <c r="P160" s="158" t="str">
        <f>""</f>
        <v/>
      </c>
      <c r="Q160" s="40" t="str">
        <f>""</f>
        <v/>
      </c>
      <c r="R160" s="40" t="str">
        <f>""</f>
        <v/>
      </c>
      <c r="S160" s="41" t="str">
        <f>""</f>
        <v/>
      </c>
      <c r="T160" s="201" t="str">
        <f>""</f>
        <v/>
      </c>
      <c r="U160" s="41" t="str">
        <f>""</f>
        <v/>
      </c>
      <c r="V160" s="42" t="str">
        <f>""</f>
        <v/>
      </c>
      <c r="W160" s="91">
        <v>0</v>
      </c>
      <c r="X160" s="92">
        <v>0</v>
      </c>
      <c r="Y160" s="92">
        <v>0</v>
      </c>
      <c r="Z160" s="92">
        <v>0</v>
      </c>
      <c r="AA160" s="92">
        <v>0</v>
      </c>
      <c r="AB160" s="92">
        <v>0</v>
      </c>
      <c r="AC160" s="92">
        <v>0</v>
      </c>
      <c r="AD160" s="93">
        <v>0</v>
      </c>
      <c r="AE160" s="87" t="str">
        <f t="shared" si="34"/>
        <v/>
      </c>
      <c r="AF160" s="159" t="str">
        <f t="shared" si="35"/>
        <v/>
      </c>
      <c r="AG160" s="159" t="str">
        <f t="shared" si="36"/>
        <v/>
      </c>
      <c r="AH160" s="159" t="str">
        <f t="shared" si="37"/>
        <v/>
      </c>
      <c r="AI160" s="159" t="str">
        <f t="shared" si="38"/>
        <v/>
      </c>
      <c r="AJ160" s="159" t="str">
        <f t="shared" si="39"/>
        <v/>
      </c>
      <c r="AK160" s="159" t="str">
        <f t="shared" si="40"/>
        <v/>
      </c>
      <c r="AL160" s="222" t="str">
        <f t="shared" si="41"/>
        <v/>
      </c>
      <c r="AM160" s="2"/>
      <c r="AN160" s="2"/>
      <c r="AO160" s="2"/>
    </row>
    <row r="161" spans="1:41" ht="11.25" customHeight="1" x14ac:dyDescent="0.15">
      <c r="A161" s="802"/>
      <c r="B161" s="66">
        <f t="shared" ref="B161:B187" si="44">B160+1</f>
        <v>44441</v>
      </c>
      <c r="C161" s="67">
        <f t="shared" si="42"/>
        <v>44441</v>
      </c>
      <c r="D161" s="68">
        <f t="shared" si="43"/>
        <v>44441</v>
      </c>
      <c r="E161" s="225" t="str">
        <f>IF(B161="","",IF(時間計算書!E161="","",時間計算書!E161))</f>
        <v/>
      </c>
      <c r="F161" s="94">
        <f>IF(B161="","",IF(時間計算書!O161="","",時間計算書!O161))</f>
        <v>0.33333333333333331</v>
      </c>
      <c r="G161" s="229" t="str">
        <f>IF(B161="","",IF(時間計算書!G161="","",時間計算書!G161))</f>
        <v/>
      </c>
      <c r="H161" s="94" t="str">
        <f>IF(B161="","",IF(時間計算書!H161="","",時間計算書!H161))</f>
        <v/>
      </c>
      <c r="I161" s="94" t="str">
        <f>IF(B161="","",IF(時間計算書!I161="","",時間計算書!I161))</f>
        <v/>
      </c>
      <c r="J161" s="94" t="str">
        <f>IF(B161="","",IF(時間計算書!J161="","",時間計算書!J161))</f>
        <v/>
      </c>
      <c r="K161" s="94" t="str">
        <f>IF(B161="","",IF(時間計算書!K161="","",時間計算書!K161))</f>
        <v/>
      </c>
      <c r="L161" s="94" t="str">
        <f>IF(B161="","",IF(時間計算書!L161="","",時間計算書!L161))</f>
        <v/>
      </c>
      <c r="M161" s="220" t="str">
        <f>IF(B161="","",IF(時間計算書!M161="","",時間計算書!M161))</f>
        <v/>
      </c>
      <c r="N161" s="95" t="str">
        <f>""</f>
        <v/>
      </c>
      <c r="O161" s="161">
        <f t="shared" si="30"/>
        <v>0.33333333333333331</v>
      </c>
      <c r="P161" s="160" t="str">
        <f>""</f>
        <v/>
      </c>
      <c r="Q161" s="49" t="str">
        <f>""</f>
        <v/>
      </c>
      <c r="R161" s="49" t="str">
        <f>""</f>
        <v/>
      </c>
      <c r="S161" s="50" t="str">
        <f>""</f>
        <v/>
      </c>
      <c r="T161" s="202" t="str">
        <f>""</f>
        <v/>
      </c>
      <c r="U161" s="50" t="str">
        <f>""</f>
        <v/>
      </c>
      <c r="V161" s="51" t="str">
        <f>""</f>
        <v/>
      </c>
      <c r="W161" s="96">
        <v>0</v>
      </c>
      <c r="X161" s="97">
        <v>0</v>
      </c>
      <c r="Y161" s="97">
        <v>0</v>
      </c>
      <c r="Z161" s="97">
        <v>0</v>
      </c>
      <c r="AA161" s="97">
        <v>0</v>
      </c>
      <c r="AB161" s="97">
        <v>0</v>
      </c>
      <c r="AC161" s="97">
        <v>0</v>
      </c>
      <c r="AD161" s="98">
        <v>0</v>
      </c>
      <c r="AE161" s="88" t="str">
        <f t="shared" si="34"/>
        <v/>
      </c>
      <c r="AF161" s="161" t="str">
        <f t="shared" si="35"/>
        <v/>
      </c>
      <c r="AG161" s="161" t="str">
        <f t="shared" si="36"/>
        <v/>
      </c>
      <c r="AH161" s="161" t="str">
        <f t="shared" si="37"/>
        <v/>
      </c>
      <c r="AI161" s="161" t="str">
        <f t="shared" si="38"/>
        <v/>
      </c>
      <c r="AJ161" s="161" t="str">
        <f t="shared" si="39"/>
        <v/>
      </c>
      <c r="AK161" s="161" t="str">
        <f t="shared" si="40"/>
        <v/>
      </c>
      <c r="AL161" s="223" t="str">
        <f t="shared" si="41"/>
        <v/>
      </c>
      <c r="AM161" s="2"/>
      <c r="AN161" s="2"/>
      <c r="AO161" s="2"/>
    </row>
    <row r="162" spans="1:41" ht="11.25" customHeight="1" x14ac:dyDescent="0.15">
      <c r="A162" s="802"/>
      <c r="B162" s="66">
        <f t="shared" si="44"/>
        <v>44442</v>
      </c>
      <c r="C162" s="67">
        <f t="shared" si="42"/>
        <v>44442</v>
      </c>
      <c r="D162" s="68">
        <f t="shared" si="43"/>
        <v>44442</v>
      </c>
      <c r="E162" s="225" t="str">
        <f>IF(B162="","",IF(時間計算書!E162="","",時間計算書!E162))</f>
        <v/>
      </c>
      <c r="F162" s="94">
        <f>IF(B162="","",IF(時間計算書!O162="","",時間計算書!O162))</f>
        <v>0.33333333333333331</v>
      </c>
      <c r="G162" s="229" t="str">
        <f>IF(B162="","",IF(時間計算書!G162="","",時間計算書!G162))</f>
        <v/>
      </c>
      <c r="H162" s="94" t="str">
        <f>IF(B162="","",IF(時間計算書!H162="","",時間計算書!H162))</f>
        <v/>
      </c>
      <c r="I162" s="94" t="str">
        <f>IF(B162="","",IF(時間計算書!I162="","",時間計算書!I162))</f>
        <v/>
      </c>
      <c r="J162" s="94" t="str">
        <f>IF(B162="","",IF(時間計算書!J162="","",時間計算書!J162))</f>
        <v/>
      </c>
      <c r="K162" s="94" t="str">
        <f>IF(B162="","",IF(時間計算書!K162="","",時間計算書!K162))</f>
        <v/>
      </c>
      <c r="L162" s="94" t="str">
        <f>IF(B162="","",IF(時間計算書!L162="","",時間計算書!L162))</f>
        <v/>
      </c>
      <c r="M162" s="220" t="str">
        <f>IF(B162="","",IF(時間計算書!M162="","",時間計算書!M162))</f>
        <v/>
      </c>
      <c r="N162" s="95" t="str">
        <f>""</f>
        <v/>
      </c>
      <c r="O162" s="161">
        <f t="shared" si="30"/>
        <v>0.33333333333333331</v>
      </c>
      <c r="P162" s="160" t="str">
        <f>""</f>
        <v/>
      </c>
      <c r="Q162" s="49" t="str">
        <f>""</f>
        <v/>
      </c>
      <c r="R162" s="49" t="str">
        <f>""</f>
        <v/>
      </c>
      <c r="S162" s="50" t="str">
        <f>""</f>
        <v/>
      </c>
      <c r="T162" s="202" t="str">
        <f>""</f>
        <v/>
      </c>
      <c r="U162" s="50" t="str">
        <f>""</f>
        <v/>
      </c>
      <c r="V162" s="51" t="str">
        <f>""</f>
        <v/>
      </c>
      <c r="W162" s="96">
        <v>0</v>
      </c>
      <c r="X162" s="97">
        <v>0</v>
      </c>
      <c r="Y162" s="97">
        <v>0</v>
      </c>
      <c r="Z162" s="97">
        <v>0</v>
      </c>
      <c r="AA162" s="97">
        <v>0</v>
      </c>
      <c r="AB162" s="97">
        <v>0</v>
      </c>
      <c r="AC162" s="97">
        <v>0</v>
      </c>
      <c r="AD162" s="98">
        <v>0</v>
      </c>
      <c r="AE162" s="88" t="str">
        <f t="shared" si="34"/>
        <v/>
      </c>
      <c r="AF162" s="161" t="str">
        <f t="shared" si="35"/>
        <v/>
      </c>
      <c r="AG162" s="161" t="str">
        <f t="shared" si="36"/>
        <v/>
      </c>
      <c r="AH162" s="161" t="str">
        <f t="shared" si="37"/>
        <v/>
      </c>
      <c r="AI162" s="161" t="str">
        <f t="shared" si="38"/>
        <v/>
      </c>
      <c r="AJ162" s="161" t="str">
        <f t="shared" si="39"/>
        <v/>
      </c>
      <c r="AK162" s="161" t="str">
        <f t="shared" si="40"/>
        <v/>
      </c>
      <c r="AL162" s="223" t="str">
        <f t="shared" si="41"/>
        <v/>
      </c>
      <c r="AM162" s="2"/>
      <c r="AN162" s="2"/>
      <c r="AO162" s="2"/>
    </row>
    <row r="163" spans="1:41" ht="11.25" customHeight="1" x14ac:dyDescent="0.15">
      <c r="A163" s="802"/>
      <c r="B163" s="66">
        <f t="shared" si="44"/>
        <v>44443</v>
      </c>
      <c r="C163" s="67">
        <f t="shared" si="42"/>
        <v>44443</v>
      </c>
      <c r="D163" s="68">
        <f t="shared" si="43"/>
        <v>44443</v>
      </c>
      <c r="E163" s="225" t="str">
        <f>IF(B163="","",IF(時間計算書!E163="","",時間計算書!E163))</f>
        <v/>
      </c>
      <c r="F163" s="94">
        <f>IF(B163="","",IF(時間計算書!O163="","",時間計算書!O163))</f>
        <v>0.33333333333333331</v>
      </c>
      <c r="G163" s="229" t="str">
        <f>IF(B163="","",IF(時間計算書!G163="","",時間計算書!G163))</f>
        <v/>
      </c>
      <c r="H163" s="94" t="str">
        <f>IF(B163="","",IF(時間計算書!H163="","",時間計算書!H163))</f>
        <v/>
      </c>
      <c r="I163" s="94" t="str">
        <f>IF(B163="","",IF(時間計算書!I163="","",時間計算書!I163))</f>
        <v/>
      </c>
      <c r="J163" s="94" t="str">
        <f>IF(B163="","",IF(時間計算書!J163="","",時間計算書!J163))</f>
        <v/>
      </c>
      <c r="K163" s="94" t="str">
        <f>IF(B163="","",IF(時間計算書!K163="","",時間計算書!K163))</f>
        <v/>
      </c>
      <c r="L163" s="94" t="str">
        <f>IF(B163="","",IF(時間計算書!L163="","",時間計算書!L163))</f>
        <v/>
      </c>
      <c r="M163" s="220" t="str">
        <f>IF(B163="","",IF(時間計算書!M163="","",時間計算書!M163))</f>
        <v/>
      </c>
      <c r="N163" s="95" t="str">
        <f>""</f>
        <v/>
      </c>
      <c r="O163" s="161">
        <f t="shared" ref="O163:O190" si="45">F163</f>
        <v>0.33333333333333331</v>
      </c>
      <c r="P163" s="160" t="str">
        <f>""</f>
        <v/>
      </c>
      <c r="Q163" s="49" t="str">
        <f>""</f>
        <v/>
      </c>
      <c r="R163" s="49" t="str">
        <f>""</f>
        <v/>
      </c>
      <c r="S163" s="50" t="str">
        <f>""</f>
        <v/>
      </c>
      <c r="T163" s="202" t="str">
        <f>""</f>
        <v/>
      </c>
      <c r="U163" s="50" t="str">
        <f>""</f>
        <v/>
      </c>
      <c r="V163" s="51" t="str">
        <f>""</f>
        <v/>
      </c>
      <c r="W163" s="96">
        <v>0</v>
      </c>
      <c r="X163" s="97">
        <v>0</v>
      </c>
      <c r="Y163" s="97">
        <v>0</v>
      </c>
      <c r="Z163" s="97">
        <v>0</v>
      </c>
      <c r="AA163" s="97">
        <v>0</v>
      </c>
      <c r="AB163" s="97">
        <v>0</v>
      </c>
      <c r="AC163" s="97">
        <v>0</v>
      </c>
      <c r="AD163" s="98">
        <v>0</v>
      </c>
      <c r="AE163" s="88" t="str">
        <f t="shared" si="34"/>
        <v/>
      </c>
      <c r="AF163" s="161" t="str">
        <f t="shared" si="35"/>
        <v/>
      </c>
      <c r="AG163" s="161" t="str">
        <f t="shared" si="36"/>
        <v/>
      </c>
      <c r="AH163" s="161" t="str">
        <f t="shared" si="37"/>
        <v/>
      </c>
      <c r="AI163" s="161" t="str">
        <f t="shared" si="38"/>
        <v/>
      </c>
      <c r="AJ163" s="161" t="str">
        <f t="shared" si="39"/>
        <v/>
      </c>
      <c r="AK163" s="161" t="str">
        <f t="shared" si="40"/>
        <v/>
      </c>
      <c r="AL163" s="223" t="str">
        <f t="shared" si="41"/>
        <v/>
      </c>
      <c r="AM163" s="2"/>
      <c r="AN163" s="2"/>
      <c r="AO163" s="2"/>
    </row>
    <row r="164" spans="1:41" ht="11.25" customHeight="1" x14ac:dyDescent="0.15">
      <c r="A164" s="802"/>
      <c r="B164" s="66">
        <f t="shared" si="44"/>
        <v>44444</v>
      </c>
      <c r="C164" s="67">
        <f t="shared" si="42"/>
        <v>44444</v>
      </c>
      <c r="D164" s="68">
        <f t="shared" si="43"/>
        <v>44444</v>
      </c>
      <c r="E164" s="225" t="str">
        <f>IF(B164="","",IF(時間計算書!E164="","",時間計算書!E164))</f>
        <v/>
      </c>
      <c r="F164" s="94">
        <f>IF(B164="","",IF(時間計算書!O164="","",時間計算書!O164))</f>
        <v>0.33333333333333331</v>
      </c>
      <c r="G164" s="229" t="str">
        <f>IF(B164="","",IF(時間計算書!G164="","",時間計算書!G164))</f>
        <v/>
      </c>
      <c r="H164" s="94" t="str">
        <f>IF(B164="","",IF(時間計算書!H164="","",時間計算書!H164))</f>
        <v/>
      </c>
      <c r="I164" s="94" t="str">
        <f>IF(B164="","",IF(時間計算書!I164="","",時間計算書!I164))</f>
        <v/>
      </c>
      <c r="J164" s="94" t="str">
        <f>IF(B164="","",IF(時間計算書!J164="","",時間計算書!J164))</f>
        <v/>
      </c>
      <c r="K164" s="94" t="str">
        <f>IF(B164="","",IF(時間計算書!K164="","",時間計算書!K164))</f>
        <v/>
      </c>
      <c r="L164" s="94" t="str">
        <f>IF(B164="","",IF(時間計算書!L164="","",時間計算書!L164))</f>
        <v/>
      </c>
      <c r="M164" s="220" t="str">
        <f>IF(B164="","",IF(時間計算書!M164="","",時間計算書!M164))</f>
        <v/>
      </c>
      <c r="N164" s="95" t="str">
        <f>""</f>
        <v/>
      </c>
      <c r="O164" s="161">
        <f t="shared" si="45"/>
        <v>0.33333333333333331</v>
      </c>
      <c r="P164" s="160" t="str">
        <f>""</f>
        <v/>
      </c>
      <c r="Q164" s="49" t="str">
        <f>""</f>
        <v/>
      </c>
      <c r="R164" s="49" t="str">
        <f>""</f>
        <v/>
      </c>
      <c r="S164" s="50" t="str">
        <f>""</f>
        <v/>
      </c>
      <c r="T164" s="202" t="str">
        <f>""</f>
        <v/>
      </c>
      <c r="U164" s="50" t="str">
        <f>""</f>
        <v/>
      </c>
      <c r="V164" s="51" t="str">
        <f>""</f>
        <v/>
      </c>
      <c r="W164" s="96">
        <v>0</v>
      </c>
      <c r="X164" s="97">
        <v>0</v>
      </c>
      <c r="Y164" s="97">
        <v>0</v>
      </c>
      <c r="Z164" s="97">
        <v>0</v>
      </c>
      <c r="AA164" s="97">
        <v>0</v>
      </c>
      <c r="AB164" s="97">
        <v>0</v>
      </c>
      <c r="AC164" s="97">
        <v>0</v>
      </c>
      <c r="AD164" s="98">
        <v>0</v>
      </c>
      <c r="AE164" s="88" t="str">
        <f t="shared" si="34"/>
        <v/>
      </c>
      <c r="AF164" s="161" t="str">
        <f t="shared" si="35"/>
        <v/>
      </c>
      <c r="AG164" s="161" t="str">
        <f t="shared" si="36"/>
        <v/>
      </c>
      <c r="AH164" s="161" t="str">
        <f t="shared" si="37"/>
        <v/>
      </c>
      <c r="AI164" s="161" t="str">
        <f t="shared" si="38"/>
        <v/>
      </c>
      <c r="AJ164" s="161" t="str">
        <f t="shared" si="39"/>
        <v/>
      </c>
      <c r="AK164" s="161" t="str">
        <f t="shared" si="40"/>
        <v/>
      </c>
      <c r="AL164" s="223" t="str">
        <f t="shared" si="41"/>
        <v/>
      </c>
      <c r="AM164" s="2"/>
      <c r="AN164" s="2"/>
      <c r="AO164" s="2"/>
    </row>
    <row r="165" spans="1:41" ht="11.25" customHeight="1" x14ac:dyDescent="0.15">
      <c r="A165" s="802"/>
      <c r="B165" s="66">
        <f t="shared" si="44"/>
        <v>44445</v>
      </c>
      <c r="C165" s="67">
        <f t="shared" si="42"/>
        <v>44445</v>
      </c>
      <c r="D165" s="68">
        <f t="shared" si="43"/>
        <v>44445</v>
      </c>
      <c r="E165" s="225" t="str">
        <f>IF(B165="","",IF(時間計算書!E165="","",時間計算書!E165))</f>
        <v/>
      </c>
      <c r="F165" s="94">
        <f>IF(B165="","",IF(時間計算書!O165="","",時間計算書!O165))</f>
        <v>0.33333333333333331</v>
      </c>
      <c r="G165" s="229" t="str">
        <f>IF(B165="","",IF(時間計算書!G165="","",時間計算書!G165))</f>
        <v/>
      </c>
      <c r="H165" s="94" t="str">
        <f>IF(B165="","",IF(時間計算書!H165="","",時間計算書!H165))</f>
        <v/>
      </c>
      <c r="I165" s="94" t="str">
        <f>IF(B165="","",IF(時間計算書!I165="","",時間計算書!I165))</f>
        <v/>
      </c>
      <c r="J165" s="94" t="str">
        <f>IF(B165="","",IF(時間計算書!J165="","",時間計算書!J165))</f>
        <v/>
      </c>
      <c r="K165" s="94" t="str">
        <f>IF(B165="","",IF(時間計算書!K165="","",時間計算書!K165))</f>
        <v/>
      </c>
      <c r="L165" s="94" t="str">
        <f>IF(B165="","",IF(時間計算書!L165="","",時間計算書!L165))</f>
        <v/>
      </c>
      <c r="M165" s="220" t="str">
        <f>IF(B165="","",IF(時間計算書!M165="","",時間計算書!M165))</f>
        <v/>
      </c>
      <c r="N165" s="95" t="str">
        <f>""</f>
        <v/>
      </c>
      <c r="O165" s="161">
        <f t="shared" si="45"/>
        <v>0.33333333333333331</v>
      </c>
      <c r="P165" s="160" t="str">
        <f>""</f>
        <v/>
      </c>
      <c r="Q165" s="49" t="str">
        <f>""</f>
        <v/>
      </c>
      <c r="R165" s="49" t="str">
        <f>""</f>
        <v/>
      </c>
      <c r="S165" s="50" t="str">
        <f>""</f>
        <v/>
      </c>
      <c r="T165" s="202" t="str">
        <f>""</f>
        <v/>
      </c>
      <c r="U165" s="50" t="str">
        <f>""</f>
        <v/>
      </c>
      <c r="V165" s="51" t="str">
        <f>""</f>
        <v/>
      </c>
      <c r="W165" s="96">
        <v>0</v>
      </c>
      <c r="X165" s="97">
        <v>0</v>
      </c>
      <c r="Y165" s="97">
        <v>0</v>
      </c>
      <c r="Z165" s="97">
        <v>0</v>
      </c>
      <c r="AA165" s="97">
        <v>0</v>
      </c>
      <c r="AB165" s="97">
        <v>0</v>
      </c>
      <c r="AC165" s="97">
        <v>0</v>
      </c>
      <c r="AD165" s="98">
        <v>0</v>
      </c>
      <c r="AE165" s="88" t="str">
        <f t="shared" si="34"/>
        <v/>
      </c>
      <c r="AF165" s="161" t="str">
        <f t="shared" si="35"/>
        <v/>
      </c>
      <c r="AG165" s="161" t="str">
        <f t="shared" si="36"/>
        <v/>
      </c>
      <c r="AH165" s="161" t="str">
        <f t="shared" si="37"/>
        <v/>
      </c>
      <c r="AI165" s="161" t="str">
        <f t="shared" si="38"/>
        <v/>
      </c>
      <c r="AJ165" s="161" t="str">
        <f t="shared" si="39"/>
        <v/>
      </c>
      <c r="AK165" s="161" t="str">
        <f t="shared" si="40"/>
        <v/>
      </c>
      <c r="AL165" s="223" t="str">
        <f t="shared" si="41"/>
        <v/>
      </c>
      <c r="AM165" s="2"/>
      <c r="AN165" s="2"/>
      <c r="AO165" s="2"/>
    </row>
    <row r="166" spans="1:41" ht="11.25" customHeight="1" x14ac:dyDescent="0.15">
      <c r="A166" s="802"/>
      <c r="B166" s="66">
        <f t="shared" si="44"/>
        <v>44446</v>
      </c>
      <c r="C166" s="67">
        <f t="shared" si="42"/>
        <v>44446</v>
      </c>
      <c r="D166" s="68">
        <f t="shared" si="43"/>
        <v>44446</v>
      </c>
      <c r="E166" s="225" t="str">
        <f>IF(B166="","",IF(時間計算書!E166="","",時間計算書!E166))</f>
        <v/>
      </c>
      <c r="F166" s="94">
        <f>IF(B166="","",IF(時間計算書!O166="","",時間計算書!O166))</f>
        <v>0.33333333333333331</v>
      </c>
      <c r="G166" s="229" t="str">
        <f>IF(B166="","",IF(時間計算書!G166="","",時間計算書!G166))</f>
        <v/>
      </c>
      <c r="H166" s="94" t="str">
        <f>IF(B166="","",IF(時間計算書!H166="","",時間計算書!H166))</f>
        <v/>
      </c>
      <c r="I166" s="94" t="str">
        <f>IF(B166="","",IF(時間計算書!I166="","",時間計算書!I166))</f>
        <v/>
      </c>
      <c r="J166" s="94" t="str">
        <f>IF(B166="","",IF(時間計算書!J166="","",時間計算書!J166))</f>
        <v/>
      </c>
      <c r="K166" s="94" t="str">
        <f>IF(B166="","",IF(時間計算書!K166="","",時間計算書!K166))</f>
        <v/>
      </c>
      <c r="L166" s="94" t="str">
        <f>IF(B166="","",IF(時間計算書!L166="","",時間計算書!L166))</f>
        <v/>
      </c>
      <c r="M166" s="220" t="str">
        <f>IF(B166="","",IF(時間計算書!M166="","",時間計算書!M166))</f>
        <v/>
      </c>
      <c r="N166" s="95" t="str">
        <f>""</f>
        <v/>
      </c>
      <c r="O166" s="161">
        <f t="shared" si="45"/>
        <v>0.33333333333333331</v>
      </c>
      <c r="P166" s="160" t="str">
        <f>""</f>
        <v/>
      </c>
      <c r="Q166" s="49" t="str">
        <f>""</f>
        <v/>
      </c>
      <c r="R166" s="49" t="str">
        <f>""</f>
        <v/>
      </c>
      <c r="S166" s="50" t="str">
        <f>""</f>
        <v/>
      </c>
      <c r="T166" s="202" t="str">
        <f>""</f>
        <v/>
      </c>
      <c r="U166" s="50" t="str">
        <f>""</f>
        <v/>
      </c>
      <c r="V166" s="51" t="str">
        <f>""</f>
        <v/>
      </c>
      <c r="W166" s="96">
        <v>0</v>
      </c>
      <c r="X166" s="97">
        <v>0</v>
      </c>
      <c r="Y166" s="97">
        <v>0</v>
      </c>
      <c r="Z166" s="97">
        <v>0</v>
      </c>
      <c r="AA166" s="97">
        <v>0</v>
      </c>
      <c r="AB166" s="97">
        <v>0</v>
      </c>
      <c r="AC166" s="97">
        <v>0</v>
      </c>
      <c r="AD166" s="98">
        <v>0</v>
      </c>
      <c r="AE166" s="88" t="str">
        <f t="shared" si="34"/>
        <v/>
      </c>
      <c r="AF166" s="161" t="str">
        <f t="shared" si="35"/>
        <v/>
      </c>
      <c r="AG166" s="161" t="str">
        <f t="shared" si="36"/>
        <v/>
      </c>
      <c r="AH166" s="161" t="str">
        <f t="shared" si="37"/>
        <v/>
      </c>
      <c r="AI166" s="161" t="str">
        <f t="shared" si="38"/>
        <v/>
      </c>
      <c r="AJ166" s="161" t="str">
        <f t="shared" si="39"/>
        <v/>
      </c>
      <c r="AK166" s="161" t="str">
        <f t="shared" si="40"/>
        <v/>
      </c>
      <c r="AL166" s="223" t="str">
        <f t="shared" si="41"/>
        <v/>
      </c>
      <c r="AM166" s="2"/>
      <c r="AN166" s="2"/>
      <c r="AO166" s="2"/>
    </row>
    <row r="167" spans="1:41" ht="11.25" customHeight="1" x14ac:dyDescent="0.15">
      <c r="A167" s="802"/>
      <c r="B167" s="66">
        <f t="shared" si="44"/>
        <v>44447</v>
      </c>
      <c r="C167" s="67">
        <f t="shared" si="42"/>
        <v>44447</v>
      </c>
      <c r="D167" s="68">
        <f t="shared" si="43"/>
        <v>44447</v>
      </c>
      <c r="E167" s="225" t="str">
        <f>IF(B167="","",IF(時間計算書!E167="","",時間計算書!E167))</f>
        <v/>
      </c>
      <c r="F167" s="94">
        <f>IF(B167="","",IF(時間計算書!O167="","",時間計算書!O167))</f>
        <v>0.33333333333333331</v>
      </c>
      <c r="G167" s="229" t="str">
        <f>IF(B167="","",IF(時間計算書!G167="","",時間計算書!G167))</f>
        <v/>
      </c>
      <c r="H167" s="94" t="str">
        <f>IF(B167="","",IF(時間計算書!H167="","",時間計算書!H167))</f>
        <v/>
      </c>
      <c r="I167" s="94" t="str">
        <f>IF(B167="","",IF(時間計算書!I167="","",時間計算書!I167))</f>
        <v/>
      </c>
      <c r="J167" s="94" t="str">
        <f>IF(B167="","",IF(時間計算書!J167="","",時間計算書!J167))</f>
        <v/>
      </c>
      <c r="K167" s="94" t="str">
        <f>IF(B167="","",IF(時間計算書!K167="","",時間計算書!K167))</f>
        <v/>
      </c>
      <c r="L167" s="94" t="str">
        <f>IF(B167="","",IF(時間計算書!L167="","",時間計算書!L167))</f>
        <v/>
      </c>
      <c r="M167" s="220" t="str">
        <f>IF(B167="","",IF(時間計算書!M167="","",時間計算書!M167))</f>
        <v/>
      </c>
      <c r="N167" s="95" t="str">
        <f>""</f>
        <v/>
      </c>
      <c r="O167" s="161">
        <f t="shared" si="45"/>
        <v>0.33333333333333331</v>
      </c>
      <c r="P167" s="160" t="str">
        <f>""</f>
        <v/>
      </c>
      <c r="Q167" s="49" t="str">
        <f>""</f>
        <v/>
      </c>
      <c r="R167" s="49" t="str">
        <f>""</f>
        <v/>
      </c>
      <c r="S167" s="50" t="str">
        <f>""</f>
        <v/>
      </c>
      <c r="T167" s="202" t="str">
        <f>""</f>
        <v/>
      </c>
      <c r="U167" s="50" t="str">
        <f>""</f>
        <v/>
      </c>
      <c r="V167" s="51" t="str">
        <f>""</f>
        <v/>
      </c>
      <c r="W167" s="96">
        <v>0</v>
      </c>
      <c r="X167" s="97">
        <v>0</v>
      </c>
      <c r="Y167" s="97">
        <v>0</v>
      </c>
      <c r="Z167" s="97">
        <v>0</v>
      </c>
      <c r="AA167" s="97">
        <v>0</v>
      </c>
      <c r="AB167" s="97">
        <v>0</v>
      </c>
      <c r="AC167" s="97">
        <v>0</v>
      </c>
      <c r="AD167" s="98">
        <v>0</v>
      </c>
      <c r="AE167" s="88" t="str">
        <f t="shared" si="34"/>
        <v/>
      </c>
      <c r="AF167" s="161" t="str">
        <f t="shared" si="35"/>
        <v/>
      </c>
      <c r="AG167" s="161" t="str">
        <f t="shared" si="36"/>
        <v/>
      </c>
      <c r="AH167" s="161" t="str">
        <f t="shared" si="37"/>
        <v/>
      </c>
      <c r="AI167" s="161" t="str">
        <f t="shared" si="38"/>
        <v/>
      </c>
      <c r="AJ167" s="161" t="str">
        <f t="shared" si="39"/>
        <v/>
      </c>
      <c r="AK167" s="161" t="str">
        <f t="shared" si="40"/>
        <v/>
      </c>
      <c r="AL167" s="223" t="str">
        <f t="shared" si="41"/>
        <v/>
      </c>
      <c r="AM167" s="2"/>
      <c r="AN167" s="2"/>
      <c r="AO167" s="2"/>
    </row>
    <row r="168" spans="1:41" ht="11.25" customHeight="1" x14ac:dyDescent="0.15">
      <c r="A168" s="802"/>
      <c r="B168" s="66">
        <f t="shared" si="44"/>
        <v>44448</v>
      </c>
      <c r="C168" s="67">
        <f t="shared" si="42"/>
        <v>44448</v>
      </c>
      <c r="D168" s="68">
        <f t="shared" si="43"/>
        <v>44448</v>
      </c>
      <c r="E168" s="225" t="str">
        <f>IF(B168="","",IF(時間計算書!E168="","",時間計算書!E168))</f>
        <v/>
      </c>
      <c r="F168" s="94">
        <f>IF(B168="","",IF(時間計算書!O168="","",時間計算書!O168))</f>
        <v>0.33333333333333331</v>
      </c>
      <c r="G168" s="229" t="str">
        <f>IF(B168="","",IF(時間計算書!G168="","",時間計算書!G168))</f>
        <v/>
      </c>
      <c r="H168" s="94" t="str">
        <f>IF(B168="","",IF(時間計算書!H168="","",時間計算書!H168))</f>
        <v/>
      </c>
      <c r="I168" s="94" t="str">
        <f>IF(B168="","",IF(時間計算書!I168="","",時間計算書!I168))</f>
        <v/>
      </c>
      <c r="J168" s="94" t="str">
        <f>IF(B168="","",IF(時間計算書!J168="","",時間計算書!J168))</f>
        <v/>
      </c>
      <c r="K168" s="94" t="str">
        <f>IF(B168="","",IF(時間計算書!K168="","",時間計算書!K168))</f>
        <v/>
      </c>
      <c r="L168" s="94" t="str">
        <f>IF(B168="","",IF(時間計算書!L168="","",時間計算書!L168))</f>
        <v/>
      </c>
      <c r="M168" s="220" t="str">
        <f>IF(B168="","",IF(時間計算書!M168="","",時間計算書!M168))</f>
        <v/>
      </c>
      <c r="N168" s="95" t="str">
        <f>""</f>
        <v/>
      </c>
      <c r="O168" s="161">
        <f t="shared" si="45"/>
        <v>0.33333333333333331</v>
      </c>
      <c r="P168" s="160" t="str">
        <f>""</f>
        <v/>
      </c>
      <c r="Q168" s="49" t="str">
        <f>""</f>
        <v/>
      </c>
      <c r="R168" s="49" t="str">
        <f>""</f>
        <v/>
      </c>
      <c r="S168" s="50" t="str">
        <f>""</f>
        <v/>
      </c>
      <c r="T168" s="202" t="str">
        <f>""</f>
        <v/>
      </c>
      <c r="U168" s="50" t="str">
        <f>""</f>
        <v/>
      </c>
      <c r="V168" s="51" t="str">
        <f>""</f>
        <v/>
      </c>
      <c r="W168" s="96">
        <v>0</v>
      </c>
      <c r="X168" s="97">
        <v>0</v>
      </c>
      <c r="Y168" s="97">
        <v>0</v>
      </c>
      <c r="Z168" s="97">
        <v>0</v>
      </c>
      <c r="AA168" s="97">
        <v>0</v>
      </c>
      <c r="AB168" s="97">
        <v>0</v>
      </c>
      <c r="AC168" s="97">
        <v>0</v>
      </c>
      <c r="AD168" s="98">
        <v>0</v>
      </c>
      <c r="AE168" s="88" t="str">
        <f t="shared" si="34"/>
        <v/>
      </c>
      <c r="AF168" s="161" t="str">
        <f t="shared" si="35"/>
        <v/>
      </c>
      <c r="AG168" s="161" t="str">
        <f t="shared" si="36"/>
        <v/>
      </c>
      <c r="AH168" s="161" t="str">
        <f t="shared" si="37"/>
        <v/>
      </c>
      <c r="AI168" s="161" t="str">
        <f t="shared" si="38"/>
        <v/>
      </c>
      <c r="AJ168" s="161" t="str">
        <f t="shared" si="39"/>
        <v/>
      </c>
      <c r="AK168" s="161" t="str">
        <f t="shared" si="40"/>
        <v/>
      </c>
      <c r="AL168" s="223" t="str">
        <f t="shared" si="41"/>
        <v/>
      </c>
      <c r="AM168" s="2"/>
      <c r="AN168" s="2"/>
      <c r="AO168" s="2"/>
    </row>
    <row r="169" spans="1:41" ht="11.25" customHeight="1" x14ac:dyDescent="0.15">
      <c r="A169" s="802"/>
      <c r="B169" s="66">
        <f t="shared" si="44"/>
        <v>44449</v>
      </c>
      <c r="C169" s="67">
        <f t="shared" si="42"/>
        <v>44449</v>
      </c>
      <c r="D169" s="68">
        <f t="shared" si="43"/>
        <v>44449</v>
      </c>
      <c r="E169" s="225" t="str">
        <f>IF(B169="","",IF(時間計算書!E169="","",時間計算書!E169))</f>
        <v/>
      </c>
      <c r="F169" s="94">
        <f>IF(B169="","",IF(時間計算書!O169="","",時間計算書!O169))</f>
        <v>0.33333333333333331</v>
      </c>
      <c r="G169" s="229" t="str">
        <f>IF(B169="","",IF(時間計算書!G169="","",時間計算書!G169))</f>
        <v/>
      </c>
      <c r="H169" s="94" t="str">
        <f>IF(B169="","",IF(時間計算書!H169="","",時間計算書!H169))</f>
        <v/>
      </c>
      <c r="I169" s="94" t="str">
        <f>IF(B169="","",IF(時間計算書!I169="","",時間計算書!I169))</f>
        <v/>
      </c>
      <c r="J169" s="94" t="str">
        <f>IF(B169="","",IF(時間計算書!J169="","",時間計算書!J169))</f>
        <v/>
      </c>
      <c r="K169" s="94" t="str">
        <f>IF(B169="","",IF(時間計算書!K169="","",時間計算書!K169))</f>
        <v/>
      </c>
      <c r="L169" s="94" t="str">
        <f>IF(B169="","",IF(時間計算書!L169="","",時間計算書!L169))</f>
        <v/>
      </c>
      <c r="M169" s="220" t="str">
        <f>IF(B169="","",IF(時間計算書!M169="","",時間計算書!M169))</f>
        <v/>
      </c>
      <c r="N169" s="95" t="str">
        <f>""</f>
        <v/>
      </c>
      <c r="O169" s="161">
        <f t="shared" si="45"/>
        <v>0.33333333333333331</v>
      </c>
      <c r="P169" s="160" t="str">
        <f>""</f>
        <v/>
      </c>
      <c r="Q169" s="49" t="str">
        <f>""</f>
        <v/>
      </c>
      <c r="R169" s="49" t="str">
        <f>""</f>
        <v/>
      </c>
      <c r="S169" s="50" t="str">
        <f>""</f>
        <v/>
      </c>
      <c r="T169" s="202" t="str">
        <f>""</f>
        <v/>
      </c>
      <c r="U169" s="50" t="str">
        <f>""</f>
        <v/>
      </c>
      <c r="V169" s="51" t="str">
        <f>""</f>
        <v/>
      </c>
      <c r="W169" s="96">
        <v>0</v>
      </c>
      <c r="X169" s="97">
        <v>0</v>
      </c>
      <c r="Y169" s="97">
        <v>0</v>
      </c>
      <c r="Z169" s="97">
        <v>0</v>
      </c>
      <c r="AA169" s="97">
        <v>0</v>
      </c>
      <c r="AB169" s="97">
        <v>0</v>
      </c>
      <c r="AC169" s="97">
        <v>0</v>
      </c>
      <c r="AD169" s="98">
        <v>0</v>
      </c>
      <c r="AE169" s="88" t="str">
        <f t="shared" si="34"/>
        <v/>
      </c>
      <c r="AF169" s="161" t="str">
        <f t="shared" si="35"/>
        <v/>
      </c>
      <c r="AG169" s="161" t="str">
        <f t="shared" si="36"/>
        <v/>
      </c>
      <c r="AH169" s="161" t="str">
        <f t="shared" si="37"/>
        <v/>
      </c>
      <c r="AI169" s="161" t="str">
        <f t="shared" si="38"/>
        <v/>
      </c>
      <c r="AJ169" s="161" t="str">
        <f t="shared" si="39"/>
        <v/>
      </c>
      <c r="AK169" s="161" t="str">
        <f t="shared" si="40"/>
        <v/>
      </c>
      <c r="AL169" s="223" t="str">
        <f t="shared" si="41"/>
        <v/>
      </c>
      <c r="AM169" s="2"/>
      <c r="AN169" s="2"/>
      <c r="AO169" s="2"/>
    </row>
    <row r="170" spans="1:41" ht="11.25" customHeight="1" x14ac:dyDescent="0.15">
      <c r="A170" s="802"/>
      <c r="B170" s="66">
        <f t="shared" si="44"/>
        <v>44450</v>
      </c>
      <c r="C170" s="67">
        <f t="shared" si="42"/>
        <v>44450</v>
      </c>
      <c r="D170" s="68">
        <f t="shared" si="43"/>
        <v>44450</v>
      </c>
      <c r="E170" s="225" t="str">
        <f>IF(B170="","",IF(時間計算書!E170="","",時間計算書!E170))</f>
        <v/>
      </c>
      <c r="F170" s="94">
        <f>IF(B170="","",IF(時間計算書!O170="","",時間計算書!O170))</f>
        <v>0.33333333333333331</v>
      </c>
      <c r="G170" s="229" t="str">
        <f>IF(B170="","",IF(時間計算書!G170="","",時間計算書!G170))</f>
        <v/>
      </c>
      <c r="H170" s="94" t="str">
        <f>IF(B170="","",IF(時間計算書!H170="","",時間計算書!H170))</f>
        <v/>
      </c>
      <c r="I170" s="94" t="str">
        <f>IF(B170="","",IF(時間計算書!I170="","",時間計算書!I170))</f>
        <v/>
      </c>
      <c r="J170" s="94" t="str">
        <f>IF(B170="","",IF(時間計算書!J170="","",時間計算書!J170))</f>
        <v/>
      </c>
      <c r="K170" s="94" t="str">
        <f>IF(B170="","",IF(時間計算書!K170="","",時間計算書!K170))</f>
        <v/>
      </c>
      <c r="L170" s="94" t="str">
        <f>IF(B170="","",IF(時間計算書!L170="","",時間計算書!L170))</f>
        <v/>
      </c>
      <c r="M170" s="220" t="str">
        <f>IF(B170="","",IF(時間計算書!M170="","",時間計算書!M170))</f>
        <v/>
      </c>
      <c r="N170" s="95" t="str">
        <f>""</f>
        <v/>
      </c>
      <c r="O170" s="161">
        <f t="shared" si="45"/>
        <v>0.33333333333333331</v>
      </c>
      <c r="P170" s="160" t="str">
        <f>""</f>
        <v/>
      </c>
      <c r="Q170" s="49" t="str">
        <f>""</f>
        <v/>
      </c>
      <c r="R170" s="49" t="str">
        <f>""</f>
        <v/>
      </c>
      <c r="S170" s="50" t="str">
        <f>""</f>
        <v/>
      </c>
      <c r="T170" s="202" t="str">
        <f>""</f>
        <v/>
      </c>
      <c r="U170" s="50" t="str">
        <f>""</f>
        <v/>
      </c>
      <c r="V170" s="51" t="str">
        <f>""</f>
        <v/>
      </c>
      <c r="W170" s="96">
        <v>0</v>
      </c>
      <c r="X170" s="97">
        <v>0</v>
      </c>
      <c r="Y170" s="97">
        <v>0</v>
      </c>
      <c r="Z170" s="97">
        <v>0</v>
      </c>
      <c r="AA170" s="97">
        <v>0</v>
      </c>
      <c r="AB170" s="97">
        <v>0</v>
      </c>
      <c r="AC170" s="97">
        <v>0</v>
      </c>
      <c r="AD170" s="98">
        <v>0</v>
      </c>
      <c r="AE170" s="88" t="str">
        <f t="shared" si="34"/>
        <v/>
      </c>
      <c r="AF170" s="161" t="str">
        <f t="shared" si="35"/>
        <v/>
      </c>
      <c r="AG170" s="161" t="str">
        <f t="shared" si="36"/>
        <v/>
      </c>
      <c r="AH170" s="161" t="str">
        <f t="shared" si="37"/>
        <v/>
      </c>
      <c r="AI170" s="161" t="str">
        <f t="shared" si="38"/>
        <v/>
      </c>
      <c r="AJ170" s="161" t="str">
        <f t="shared" si="39"/>
        <v/>
      </c>
      <c r="AK170" s="161" t="str">
        <f t="shared" si="40"/>
        <v/>
      </c>
      <c r="AL170" s="223" t="str">
        <f t="shared" si="41"/>
        <v/>
      </c>
      <c r="AM170" s="2"/>
      <c r="AN170" s="2"/>
      <c r="AO170" s="2"/>
    </row>
    <row r="171" spans="1:41" ht="11.25" customHeight="1" x14ac:dyDescent="0.15">
      <c r="A171" s="802"/>
      <c r="B171" s="66">
        <f t="shared" si="44"/>
        <v>44451</v>
      </c>
      <c r="C171" s="67">
        <f t="shared" si="42"/>
        <v>44451</v>
      </c>
      <c r="D171" s="68">
        <f t="shared" si="43"/>
        <v>44451</v>
      </c>
      <c r="E171" s="225" t="str">
        <f>IF(B171="","",IF(時間計算書!E171="","",時間計算書!E171))</f>
        <v/>
      </c>
      <c r="F171" s="94">
        <f>IF(B171="","",IF(時間計算書!O171="","",時間計算書!O171))</f>
        <v>0.33333333333333331</v>
      </c>
      <c r="G171" s="229" t="str">
        <f>IF(B171="","",IF(時間計算書!G171="","",時間計算書!G171))</f>
        <v/>
      </c>
      <c r="H171" s="94" t="str">
        <f>IF(B171="","",IF(時間計算書!H171="","",時間計算書!H171))</f>
        <v/>
      </c>
      <c r="I171" s="94" t="str">
        <f>IF(B171="","",IF(時間計算書!I171="","",時間計算書!I171))</f>
        <v/>
      </c>
      <c r="J171" s="94" t="str">
        <f>IF(B171="","",IF(時間計算書!J171="","",時間計算書!J171))</f>
        <v/>
      </c>
      <c r="K171" s="94" t="str">
        <f>IF(B171="","",IF(時間計算書!K171="","",時間計算書!K171))</f>
        <v/>
      </c>
      <c r="L171" s="94" t="str">
        <f>IF(B171="","",IF(時間計算書!L171="","",時間計算書!L171))</f>
        <v/>
      </c>
      <c r="M171" s="220" t="str">
        <f>IF(B171="","",IF(時間計算書!M171="","",時間計算書!M171))</f>
        <v/>
      </c>
      <c r="N171" s="95" t="str">
        <f>""</f>
        <v/>
      </c>
      <c r="O171" s="161">
        <f t="shared" si="45"/>
        <v>0.33333333333333331</v>
      </c>
      <c r="P171" s="160" t="str">
        <f>""</f>
        <v/>
      </c>
      <c r="Q171" s="49" t="str">
        <f>""</f>
        <v/>
      </c>
      <c r="R171" s="49" t="str">
        <f>""</f>
        <v/>
      </c>
      <c r="S171" s="50" t="str">
        <f>""</f>
        <v/>
      </c>
      <c r="T171" s="202" t="str">
        <f>""</f>
        <v/>
      </c>
      <c r="U171" s="50" t="str">
        <f>""</f>
        <v/>
      </c>
      <c r="V171" s="51" t="str">
        <f>""</f>
        <v/>
      </c>
      <c r="W171" s="96">
        <v>0</v>
      </c>
      <c r="X171" s="97">
        <v>0</v>
      </c>
      <c r="Y171" s="97">
        <v>0</v>
      </c>
      <c r="Z171" s="97">
        <v>0</v>
      </c>
      <c r="AA171" s="97">
        <v>0</v>
      </c>
      <c r="AB171" s="97">
        <v>0</v>
      </c>
      <c r="AC171" s="97">
        <v>0</v>
      </c>
      <c r="AD171" s="98">
        <v>0</v>
      </c>
      <c r="AE171" s="88" t="str">
        <f t="shared" si="34"/>
        <v/>
      </c>
      <c r="AF171" s="161" t="str">
        <f t="shared" si="35"/>
        <v/>
      </c>
      <c r="AG171" s="161" t="str">
        <f t="shared" si="36"/>
        <v/>
      </c>
      <c r="AH171" s="161" t="str">
        <f t="shared" si="37"/>
        <v/>
      </c>
      <c r="AI171" s="161" t="str">
        <f t="shared" si="38"/>
        <v/>
      </c>
      <c r="AJ171" s="161" t="str">
        <f t="shared" si="39"/>
        <v/>
      </c>
      <c r="AK171" s="161" t="str">
        <f t="shared" si="40"/>
        <v/>
      </c>
      <c r="AL171" s="223" t="str">
        <f t="shared" si="41"/>
        <v/>
      </c>
      <c r="AM171" s="2"/>
      <c r="AN171" s="2"/>
      <c r="AO171" s="2"/>
    </row>
    <row r="172" spans="1:41" ht="11.25" customHeight="1" x14ac:dyDescent="0.15">
      <c r="A172" s="802"/>
      <c r="B172" s="66">
        <f t="shared" si="44"/>
        <v>44452</v>
      </c>
      <c r="C172" s="67">
        <f t="shared" si="42"/>
        <v>44452</v>
      </c>
      <c r="D172" s="68">
        <f t="shared" si="43"/>
        <v>44452</v>
      </c>
      <c r="E172" s="225" t="str">
        <f>IF(B172="","",IF(時間計算書!E172="","",時間計算書!E172))</f>
        <v/>
      </c>
      <c r="F172" s="94">
        <f>IF(B172="","",IF(時間計算書!O172="","",時間計算書!O172))</f>
        <v>0.33333333333333331</v>
      </c>
      <c r="G172" s="229" t="str">
        <f>IF(B172="","",IF(時間計算書!G172="","",時間計算書!G172))</f>
        <v/>
      </c>
      <c r="H172" s="94" t="str">
        <f>IF(B172="","",IF(時間計算書!H172="","",時間計算書!H172))</f>
        <v/>
      </c>
      <c r="I172" s="94" t="str">
        <f>IF(B172="","",IF(時間計算書!I172="","",時間計算書!I172))</f>
        <v/>
      </c>
      <c r="J172" s="94" t="str">
        <f>IF(B172="","",IF(時間計算書!J172="","",時間計算書!J172))</f>
        <v/>
      </c>
      <c r="K172" s="94" t="str">
        <f>IF(B172="","",IF(時間計算書!K172="","",時間計算書!K172))</f>
        <v/>
      </c>
      <c r="L172" s="94" t="str">
        <f>IF(B172="","",IF(時間計算書!L172="","",時間計算書!L172))</f>
        <v/>
      </c>
      <c r="M172" s="220" t="str">
        <f>IF(B172="","",IF(時間計算書!M172="","",時間計算書!M172))</f>
        <v/>
      </c>
      <c r="N172" s="95" t="str">
        <f>""</f>
        <v/>
      </c>
      <c r="O172" s="161">
        <f t="shared" si="45"/>
        <v>0.33333333333333331</v>
      </c>
      <c r="P172" s="160" t="str">
        <f>""</f>
        <v/>
      </c>
      <c r="Q172" s="49" t="str">
        <f>""</f>
        <v/>
      </c>
      <c r="R172" s="49" t="str">
        <f>""</f>
        <v/>
      </c>
      <c r="S172" s="50" t="str">
        <f>""</f>
        <v/>
      </c>
      <c r="T172" s="202" t="str">
        <f>""</f>
        <v/>
      </c>
      <c r="U172" s="50" t="str">
        <f>""</f>
        <v/>
      </c>
      <c r="V172" s="51" t="str">
        <f>""</f>
        <v/>
      </c>
      <c r="W172" s="96">
        <v>0</v>
      </c>
      <c r="X172" s="97">
        <v>0</v>
      </c>
      <c r="Y172" s="97">
        <v>0</v>
      </c>
      <c r="Z172" s="97">
        <v>0</v>
      </c>
      <c r="AA172" s="97">
        <v>0</v>
      </c>
      <c r="AB172" s="97">
        <v>0</v>
      </c>
      <c r="AC172" s="97">
        <v>0</v>
      </c>
      <c r="AD172" s="98">
        <v>0</v>
      </c>
      <c r="AE172" s="88" t="str">
        <f t="shared" si="34"/>
        <v/>
      </c>
      <c r="AF172" s="161" t="str">
        <f t="shared" si="35"/>
        <v/>
      </c>
      <c r="AG172" s="161" t="str">
        <f t="shared" si="36"/>
        <v/>
      </c>
      <c r="AH172" s="161" t="str">
        <f t="shared" si="37"/>
        <v/>
      </c>
      <c r="AI172" s="161" t="str">
        <f t="shared" si="38"/>
        <v/>
      </c>
      <c r="AJ172" s="161" t="str">
        <f t="shared" si="39"/>
        <v/>
      </c>
      <c r="AK172" s="161" t="str">
        <f t="shared" si="40"/>
        <v/>
      </c>
      <c r="AL172" s="223" t="str">
        <f t="shared" si="41"/>
        <v/>
      </c>
      <c r="AM172" s="2"/>
      <c r="AN172" s="2"/>
      <c r="AO172" s="2"/>
    </row>
    <row r="173" spans="1:41" ht="11.25" customHeight="1" x14ac:dyDescent="0.15">
      <c r="A173" s="802"/>
      <c r="B173" s="66">
        <f t="shared" si="44"/>
        <v>44453</v>
      </c>
      <c r="C173" s="67">
        <f t="shared" si="42"/>
        <v>44453</v>
      </c>
      <c r="D173" s="68">
        <f t="shared" si="43"/>
        <v>44453</v>
      </c>
      <c r="E173" s="225" t="str">
        <f>IF(B173="","",IF(時間計算書!E173="","",時間計算書!E173))</f>
        <v/>
      </c>
      <c r="F173" s="94">
        <f>IF(B173="","",IF(時間計算書!O173="","",時間計算書!O173))</f>
        <v>0.33333333333333331</v>
      </c>
      <c r="G173" s="229" t="str">
        <f>IF(B173="","",IF(時間計算書!G173="","",時間計算書!G173))</f>
        <v/>
      </c>
      <c r="H173" s="94" t="str">
        <f>IF(B173="","",IF(時間計算書!H173="","",時間計算書!H173))</f>
        <v/>
      </c>
      <c r="I173" s="94" t="str">
        <f>IF(B173="","",IF(時間計算書!I173="","",時間計算書!I173))</f>
        <v/>
      </c>
      <c r="J173" s="94" t="str">
        <f>IF(B173="","",IF(時間計算書!J173="","",時間計算書!J173))</f>
        <v/>
      </c>
      <c r="K173" s="94" t="str">
        <f>IF(B173="","",IF(時間計算書!K173="","",時間計算書!K173))</f>
        <v/>
      </c>
      <c r="L173" s="94" t="str">
        <f>IF(B173="","",IF(時間計算書!L173="","",時間計算書!L173))</f>
        <v/>
      </c>
      <c r="M173" s="220" t="str">
        <f>IF(B173="","",IF(時間計算書!M173="","",時間計算書!M173))</f>
        <v/>
      </c>
      <c r="N173" s="95" t="str">
        <f>""</f>
        <v/>
      </c>
      <c r="O173" s="161">
        <f t="shared" si="45"/>
        <v>0.33333333333333331</v>
      </c>
      <c r="P173" s="160" t="str">
        <f>""</f>
        <v/>
      </c>
      <c r="Q173" s="49" t="str">
        <f>""</f>
        <v/>
      </c>
      <c r="R173" s="49" t="str">
        <f>""</f>
        <v/>
      </c>
      <c r="S173" s="50" t="str">
        <f>""</f>
        <v/>
      </c>
      <c r="T173" s="202" t="str">
        <f>""</f>
        <v/>
      </c>
      <c r="U173" s="50" t="str">
        <f>""</f>
        <v/>
      </c>
      <c r="V173" s="51" t="str">
        <f>""</f>
        <v/>
      </c>
      <c r="W173" s="96">
        <v>0</v>
      </c>
      <c r="X173" s="97">
        <v>0</v>
      </c>
      <c r="Y173" s="97">
        <v>0</v>
      </c>
      <c r="Z173" s="97">
        <v>0</v>
      </c>
      <c r="AA173" s="97">
        <v>0</v>
      </c>
      <c r="AB173" s="97">
        <v>0</v>
      </c>
      <c r="AC173" s="97">
        <v>0</v>
      </c>
      <c r="AD173" s="98">
        <v>0</v>
      </c>
      <c r="AE173" s="88" t="str">
        <f t="shared" si="34"/>
        <v/>
      </c>
      <c r="AF173" s="161" t="str">
        <f t="shared" si="35"/>
        <v/>
      </c>
      <c r="AG173" s="161" t="str">
        <f t="shared" si="36"/>
        <v/>
      </c>
      <c r="AH173" s="161" t="str">
        <f t="shared" si="37"/>
        <v/>
      </c>
      <c r="AI173" s="161" t="str">
        <f t="shared" si="38"/>
        <v/>
      </c>
      <c r="AJ173" s="161" t="str">
        <f t="shared" si="39"/>
        <v/>
      </c>
      <c r="AK173" s="161" t="str">
        <f t="shared" si="40"/>
        <v/>
      </c>
      <c r="AL173" s="223" t="str">
        <f t="shared" si="41"/>
        <v/>
      </c>
      <c r="AM173" s="2"/>
      <c r="AN173" s="2"/>
      <c r="AO173" s="2"/>
    </row>
    <row r="174" spans="1:41" ht="11.25" customHeight="1" x14ac:dyDescent="0.15">
      <c r="A174" s="802"/>
      <c r="B174" s="66">
        <f t="shared" si="44"/>
        <v>44454</v>
      </c>
      <c r="C174" s="67">
        <f t="shared" si="42"/>
        <v>44454</v>
      </c>
      <c r="D174" s="68">
        <f t="shared" si="43"/>
        <v>44454</v>
      </c>
      <c r="E174" s="225" t="str">
        <f>IF(B174="","",IF(時間計算書!E174="","",時間計算書!E174))</f>
        <v/>
      </c>
      <c r="F174" s="94">
        <f>IF(B174="","",IF(時間計算書!O174="","",時間計算書!O174))</f>
        <v>0.33333333333333331</v>
      </c>
      <c r="G174" s="229" t="str">
        <f>IF(B174="","",IF(時間計算書!G174="","",時間計算書!G174))</f>
        <v/>
      </c>
      <c r="H174" s="94" t="str">
        <f>IF(B174="","",IF(時間計算書!H174="","",時間計算書!H174))</f>
        <v/>
      </c>
      <c r="I174" s="94" t="str">
        <f>IF(B174="","",IF(時間計算書!I174="","",時間計算書!I174))</f>
        <v/>
      </c>
      <c r="J174" s="94" t="str">
        <f>IF(B174="","",IF(時間計算書!J174="","",時間計算書!J174))</f>
        <v/>
      </c>
      <c r="K174" s="94" t="str">
        <f>IF(B174="","",IF(時間計算書!K174="","",時間計算書!K174))</f>
        <v/>
      </c>
      <c r="L174" s="94" t="str">
        <f>IF(B174="","",IF(時間計算書!L174="","",時間計算書!L174))</f>
        <v/>
      </c>
      <c r="M174" s="220" t="str">
        <f>IF(B174="","",IF(時間計算書!M174="","",時間計算書!M174))</f>
        <v/>
      </c>
      <c r="N174" s="95" t="str">
        <f>""</f>
        <v/>
      </c>
      <c r="O174" s="161">
        <f t="shared" si="45"/>
        <v>0.33333333333333331</v>
      </c>
      <c r="P174" s="160" t="str">
        <f>""</f>
        <v/>
      </c>
      <c r="Q174" s="49" t="str">
        <f>""</f>
        <v/>
      </c>
      <c r="R174" s="49" t="str">
        <f>""</f>
        <v/>
      </c>
      <c r="S174" s="50" t="str">
        <f>""</f>
        <v/>
      </c>
      <c r="T174" s="202" t="str">
        <f>""</f>
        <v/>
      </c>
      <c r="U174" s="50" t="str">
        <f>""</f>
        <v/>
      </c>
      <c r="V174" s="51" t="str">
        <f>""</f>
        <v/>
      </c>
      <c r="W174" s="96">
        <v>0</v>
      </c>
      <c r="X174" s="97">
        <v>0</v>
      </c>
      <c r="Y174" s="97">
        <v>0</v>
      </c>
      <c r="Z174" s="97">
        <v>0</v>
      </c>
      <c r="AA174" s="97">
        <v>0</v>
      </c>
      <c r="AB174" s="97">
        <v>0</v>
      </c>
      <c r="AC174" s="97">
        <v>0</v>
      </c>
      <c r="AD174" s="98">
        <v>0</v>
      </c>
      <c r="AE174" s="88" t="str">
        <f t="shared" si="34"/>
        <v/>
      </c>
      <c r="AF174" s="161" t="str">
        <f t="shared" si="35"/>
        <v/>
      </c>
      <c r="AG174" s="161" t="str">
        <f t="shared" si="36"/>
        <v/>
      </c>
      <c r="AH174" s="161" t="str">
        <f t="shared" si="37"/>
        <v/>
      </c>
      <c r="AI174" s="161" t="str">
        <f t="shared" si="38"/>
        <v/>
      </c>
      <c r="AJ174" s="161" t="str">
        <f t="shared" si="39"/>
        <v/>
      </c>
      <c r="AK174" s="161" t="str">
        <f t="shared" si="40"/>
        <v/>
      </c>
      <c r="AL174" s="223" t="str">
        <f t="shared" si="41"/>
        <v/>
      </c>
      <c r="AM174" s="2"/>
      <c r="AN174" s="2"/>
      <c r="AO174" s="2"/>
    </row>
    <row r="175" spans="1:41" ht="11.25" customHeight="1" x14ac:dyDescent="0.15">
      <c r="A175" s="802"/>
      <c r="B175" s="66">
        <f t="shared" si="44"/>
        <v>44455</v>
      </c>
      <c r="C175" s="67">
        <f t="shared" si="42"/>
        <v>44455</v>
      </c>
      <c r="D175" s="68">
        <f t="shared" si="43"/>
        <v>44455</v>
      </c>
      <c r="E175" s="225" t="str">
        <f>IF(B175="","",IF(時間計算書!E175="","",時間計算書!E175))</f>
        <v/>
      </c>
      <c r="F175" s="94">
        <f>IF(B175="","",IF(時間計算書!O175="","",時間計算書!O175))</f>
        <v>0.33333333333333331</v>
      </c>
      <c r="G175" s="229" t="str">
        <f>IF(B175="","",IF(時間計算書!G175="","",時間計算書!G175))</f>
        <v/>
      </c>
      <c r="H175" s="94" t="str">
        <f>IF(B175="","",IF(時間計算書!H175="","",時間計算書!H175))</f>
        <v/>
      </c>
      <c r="I175" s="94" t="str">
        <f>IF(B175="","",IF(時間計算書!I175="","",時間計算書!I175))</f>
        <v/>
      </c>
      <c r="J175" s="94" t="str">
        <f>IF(B175="","",IF(時間計算書!J175="","",時間計算書!J175))</f>
        <v/>
      </c>
      <c r="K175" s="94" t="str">
        <f>IF(B175="","",IF(時間計算書!K175="","",時間計算書!K175))</f>
        <v/>
      </c>
      <c r="L175" s="94" t="str">
        <f>IF(B175="","",IF(時間計算書!L175="","",時間計算書!L175))</f>
        <v/>
      </c>
      <c r="M175" s="220" t="str">
        <f>IF(B175="","",IF(時間計算書!M175="","",時間計算書!M175))</f>
        <v/>
      </c>
      <c r="N175" s="95" t="str">
        <f>""</f>
        <v/>
      </c>
      <c r="O175" s="161">
        <f t="shared" si="45"/>
        <v>0.33333333333333331</v>
      </c>
      <c r="P175" s="160" t="str">
        <f>""</f>
        <v/>
      </c>
      <c r="Q175" s="49" t="str">
        <f>""</f>
        <v/>
      </c>
      <c r="R175" s="49" t="str">
        <f>""</f>
        <v/>
      </c>
      <c r="S175" s="50" t="str">
        <f>""</f>
        <v/>
      </c>
      <c r="T175" s="202" t="str">
        <f>""</f>
        <v/>
      </c>
      <c r="U175" s="50" t="str">
        <f>""</f>
        <v/>
      </c>
      <c r="V175" s="51" t="str">
        <f>""</f>
        <v/>
      </c>
      <c r="W175" s="96">
        <v>0</v>
      </c>
      <c r="X175" s="97">
        <v>0</v>
      </c>
      <c r="Y175" s="97">
        <v>0</v>
      </c>
      <c r="Z175" s="97">
        <v>0</v>
      </c>
      <c r="AA175" s="97">
        <v>0</v>
      </c>
      <c r="AB175" s="97">
        <v>0</v>
      </c>
      <c r="AC175" s="97">
        <v>0</v>
      </c>
      <c r="AD175" s="98">
        <v>0</v>
      </c>
      <c r="AE175" s="88" t="str">
        <f t="shared" si="34"/>
        <v/>
      </c>
      <c r="AF175" s="161" t="str">
        <f t="shared" si="35"/>
        <v/>
      </c>
      <c r="AG175" s="161" t="str">
        <f t="shared" si="36"/>
        <v/>
      </c>
      <c r="AH175" s="161" t="str">
        <f t="shared" si="37"/>
        <v/>
      </c>
      <c r="AI175" s="161" t="str">
        <f t="shared" si="38"/>
        <v/>
      </c>
      <c r="AJ175" s="161" t="str">
        <f t="shared" si="39"/>
        <v/>
      </c>
      <c r="AK175" s="161" t="str">
        <f t="shared" si="40"/>
        <v/>
      </c>
      <c r="AL175" s="223" t="str">
        <f t="shared" si="41"/>
        <v/>
      </c>
      <c r="AM175" s="2"/>
      <c r="AN175" s="2"/>
      <c r="AO175" s="2"/>
    </row>
    <row r="176" spans="1:41" ht="11.25" customHeight="1" x14ac:dyDescent="0.15">
      <c r="A176" s="802"/>
      <c r="B176" s="66">
        <f t="shared" si="44"/>
        <v>44456</v>
      </c>
      <c r="C176" s="67">
        <f t="shared" si="42"/>
        <v>44456</v>
      </c>
      <c r="D176" s="68">
        <f t="shared" si="43"/>
        <v>44456</v>
      </c>
      <c r="E176" s="225" t="str">
        <f>IF(B176="","",IF(時間計算書!E176="","",時間計算書!E176))</f>
        <v/>
      </c>
      <c r="F176" s="94">
        <f>IF(B176="","",IF(時間計算書!O176="","",時間計算書!O176))</f>
        <v>0.33333333333333331</v>
      </c>
      <c r="G176" s="229" t="str">
        <f>IF(B176="","",IF(時間計算書!G176="","",時間計算書!G176))</f>
        <v/>
      </c>
      <c r="H176" s="94" t="str">
        <f>IF(B176="","",IF(時間計算書!H176="","",時間計算書!H176))</f>
        <v/>
      </c>
      <c r="I176" s="94" t="str">
        <f>IF(B176="","",IF(時間計算書!I176="","",時間計算書!I176))</f>
        <v/>
      </c>
      <c r="J176" s="94" t="str">
        <f>IF(B176="","",IF(時間計算書!J176="","",時間計算書!J176))</f>
        <v/>
      </c>
      <c r="K176" s="94" t="str">
        <f>IF(B176="","",IF(時間計算書!K176="","",時間計算書!K176))</f>
        <v/>
      </c>
      <c r="L176" s="94" t="str">
        <f>IF(B176="","",IF(時間計算書!L176="","",時間計算書!L176))</f>
        <v/>
      </c>
      <c r="M176" s="220" t="str">
        <f>IF(B176="","",IF(時間計算書!M176="","",時間計算書!M176))</f>
        <v/>
      </c>
      <c r="N176" s="95" t="str">
        <f>""</f>
        <v/>
      </c>
      <c r="O176" s="161">
        <f t="shared" si="45"/>
        <v>0.33333333333333331</v>
      </c>
      <c r="P176" s="160" t="str">
        <f>""</f>
        <v/>
      </c>
      <c r="Q176" s="49" t="str">
        <f>""</f>
        <v/>
      </c>
      <c r="R176" s="49" t="str">
        <f>""</f>
        <v/>
      </c>
      <c r="S176" s="50" t="str">
        <f>""</f>
        <v/>
      </c>
      <c r="T176" s="202" t="str">
        <f>""</f>
        <v/>
      </c>
      <c r="U176" s="50" t="str">
        <f>""</f>
        <v/>
      </c>
      <c r="V176" s="51" t="str">
        <f>""</f>
        <v/>
      </c>
      <c r="W176" s="96">
        <v>0</v>
      </c>
      <c r="X176" s="97">
        <v>0</v>
      </c>
      <c r="Y176" s="97">
        <v>0</v>
      </c>
      <c r="Z176" s="97">
        <v>0</v>
      </c>
      <c r="AA176" s="97">
        <v>0</v>
      </c>
      <c r="AB176" s="97">
        <v>0</v>
      </c>
      <c r="AC176" s="97">
        <v>0</v>
      </c>
      <c r="AD176" s="98">
        <v>0</v>
      </c>
      <c r="AE176" s="88" t="str">
        <f t="shared" si="34"/>
        <v/>
      </c>
      <c r="AF176" s="161" t="str">
        <f t="shared" si="35"/>
        <v/>
      </c>
      <c r="AG176" s="161" t="str">
        <f t="shared" si="36"/>
        <v/>
      </c>
      <c r="AH176" s="161" t="str">
        <f t="shared" si="37"/>
        <v/>
      </c>
      <c r="AI176" s="161" t="str">
        <f t="shared" si="38"/>
        <v/>
      </c>
      <c r="AJ176" s="161" t="str">
        <f t="shared" si="39"/>
        <v/>
      </c>
      <c r="AK176" s="161" t="str">
        <f t="shared" si="40"/>
        <v/>
      </c>
      <c r="AL176" s="223" t="str">
        <f t="shared" si="41"/>
        <v/>
      </c>
      <c r="AM176" s="2"/>
      <c r="AN176" s="2"/>
      <c r="AO176" s="2"/>
    </row>
    <row r="177" spans="1:41" ht="11.25" customHeight="1" x14ac:dyDescent="0.15">
      <c r="A177" s="802"/>
      <c r="B177" s="66">
        <f t="shared" si="44"/>
        <v>44457</v>
      </c>
      <c r="C177" s="67">
        <f t="shared" si="42"/>
        <v>44457</v>
      </c>
      <c r="D177" s="68">
        <f t="shared" si="43"/>
        <v>44457</v>
      </c>
      <c r="E177" s="225" t="str">
        <f>IF(B177="","",IF(時間計算書!E177="","",時間計算書!E177))</f>
        <v/>
      </c>
      <c r="F177" s="94">
        <f>IF(B177="","",IF(時間計算書!O177="","",時間計算書!O177))</f>
        <v>0.33333333333333331</v>
      </c>
      <c r="G177" s="229" t="str">
        <f>IF(B177="","",IF(時間計算書!G177="","",時間計算書!G177))</f>
        <v/>
      </c>
      <c r="H177" s="94" t="str">
        <f>IF(B177="","",IF(時間計算書!H177="","",時間計算書!H177))</f>
        <v/>
      </c>
      <c r="I177" s="94" t="str">
        <f>IF(B177="","",IF(時間計算書!I177="","",時間計算書!I177))</f>
        <v/>
      </c>
      <c r="J177" s="94" t="str">
        <f>IF(B177="","",IF(時間計算書!J177="","",時間計算書!J177))</f>
        <v/>
      </c>
      <c r="K177" s="94" t="str">
        <f>IF(B177="","",IF(時間計算書!K177="","",時間計算書!K177))</f>
        <v/>
      </c>
      <c r="L177" s="94" t="str">
        <f>IF(B177="","",IF(時間計算書!L177="","",時間計算書!L177))</f>
        <v/>
      </c>
      <c r="M177" s="220" t="str">
        <f>IF(B177="","",IF(時間計算書!M177="","",時間計算書!M177))</f>
        <v/>
      </c>
      <c r="N177" s="95" t="str">
        <f>""</f>
        <v/>
      </c>
      <c r="O177" s="161">
        <f t="shared" si="45"/>
        <v>0.33333333333333331</v>
      </c>
      <c r="P177" s="160" t="str">
        <f>""</f>
        <v/>
      </c>
      <c r="Q177" s="49" t="str">
        <f>""</f>
        <v/>
      </c>
      <c r="R177" s="49" t="str">
        <f>""</f>
        <v/>
      </c>
      <c r="S177" s="50" t="str">
        <f>""</f>
        <v/>
      </c>
      <c r="T177" s="202" t="str">
        <f>""</f>
        <v/>
      </c>
      <c r="U177" s="50" t="str">
        <f>""</f>
        <v/>
      </c>
      <c r="V177" s="51" t="str">
        <f>""</f>
        <v/>
      </c>
      <c r="W177" s="96">
        <v>0</v>
      </c>
      <c r="X177" s="97">
        <v>0</v>
      </c>
      <c r="Y177" s="97">
        <v>0</v>
      </c>
      <c r="Z177" s="97">
        <v>0</v>
      </c>
      <c r="AA177" s="97">
        <v>0</v>
      </c>
      <c r="AB177" s="97">
        <v>0</v>
      </c>
      <c r="AC177" s="97">
        <v>0</v>
      </c>
      <c r="AD177" s="98">
        <v>0</v>
      </c>
      <c r="AE177" s="88" t="str">
        <f t="shared" si="34"/>
        <v/>
      </c>
      <c r="AF177" s="161" t="str">
        <f t="shared" si="35"/>
        <v/>
      </c>
      <c r="AG177" s="161" t="str">
        <f t="shared" si="36"/>
        <v/>
      </c>
      <c r="AH177" s="161" t="str">
        <f t="shared" si="37"/>
        <v/>
      </c>
      <c r="AI177" s="161" t="str">
        <f t="shared" si="38"/>
        <v/>
      </c>
      <c r="AJ177" s="161" t="str">
        <f t="shared" si="39"/>
        <v/>
      </c>
      <c r="AK177" s="161" t="str">
        <f t="shared" si="40"/>
        <v/>
      </c>
      <c r="AL177" s="223" t="str">
        <f t="shared" si="41"/>
        <v/>
      </c>
      <c r="AM177" s="2"/>
      <c r="AN177" s="2"/>
      <c r="AO177" s="2"/>
    </row>
    <row r="178" spans="1:41" ht="11.25" customHeight="1" x14ac:dyDescent="0.15">
      <c r="A178" s="802"/>
      <c r="B178" s="66">
        <f t="shared" si="44"/>
        <v>44458</v>
      </c>
      <c r="C178" s="67">
        <f t="shared" si="42"/>
        <v>44458</v>
      </c>
      <c r="D178" s="68">
        <f t="shared" si="43"/>
        <v>44458</v>
      </c>
      <c r="E178" s="225" t="str">
        <f>IF(B178="","",IF(時間計算書!E178="","",時間計算書!E178))</f>
        <v/>
      </c>
      <c r="F178" s="94">
        <f>IF(B178="","",IF(時間計算書!O178="","",時間計算書!O178))</f>
        <v>0.33333333333333331</v>
      </c>
      <c r="G178" s="229" t="str">
        <f>IF(B178="","",IF(時間計算書!G178="","",時間計算書!G178))</f>
        <v/>
      </c>
      <c r="H178" s="94" t="str">
        <f>IF(B178="","",IF(時間計算書!H178="","",時間計算書!H178))</f>
        <v/>
      </c>
      <c r="I178" s="94" t="str">
        <f>IF(B178="","",IF(時間計算書!I178="","",時間計算書!I178))</f>
        <v/>
      </c>
      <c r="J178" s="94" t="str">
        <f>IF(B178="","",IF(時間計算書!J178="","",時間計算書!J178))</f>
        <v/>
      </c>
      <c r="K178" s="94" t="str">
        <f>IF(B178="","",IF(時間計算書!K178="","",時間計算書!K178))</f>
        <v/>
      </c>
      <c r="L178" s="94" t="str">
        <f>IF(B178="","",IF(時間計算書!L178="","",時間計算書!L178))</f>
        <v/>
      </c>
      <c r="M178" s="220" t="str">
        <f>IF(B178="","",IF(時間計算書!M178="","",時間計算書!M178))</f>
        <v/>
      </c>
      <c r="N178" s="95" t="str">
        <f>""</f>
        <v/>
      </c>
      <c r="O178" s="161">
        <f t="shared" si="45"/>
        <v>0.33333333333333331</v>
      </c>
      <c r="P178" s="160" t="str">
        <f>""</f>
        <v/>
      </c>
      <c r="Q178" s="49" t="str">
        <f>""</f>
        <v/>
      </c>
      <c r="R178" s="49" t="str">
        <f>""</f>
        <v/>
      </c>
      <c r="S178" s="50" t="str">
        <f>""</f>
        <v/>
      </c>
      <c r="T178" s="202" t="str">
        <f>""</f>
        <v/>
      </c>
      <c r="U178" s="50" t="str">
        <f>""</f>
        <v/>
      </c>
      <c r="V178" s="51" t="str">
        <f>""</f>
        <v/>
      </c>
      <c r="W178" s="96">
        <v>0</v>
      </c>
      <c r="X178" s="97">
        <v>0</v>
      </c>
      <c r="Y178" s="97">
        <v>0</v>
      </c>
      <c r="Z178" s="97">
        <v>0</v>
      </c>
      <c r="AA178" s="97">
        <v>0</v>
      </c>
      <c r="AB178" s="97">
        <v>0</v>
      </c>
      <c r="AC178" s="97">
        <v>0</v>
      </c>
      <c r="AD178" s="98">
        <v>0</v>
      </c>
      <c r="AE178" s="88" t="str">
        <f t="shared" si="34"/>
        <v/>
      </c>
      <c r="AF178" s="161" t="str">
        <f t="shared" si="35"/>
        <v/>
      </c>
      <c r="AG178" s="161" t="str">
        <f t="shared" si="36"/>
        <v/>
      </c>
      <c r="AH178" s="161" t="str">
        <f t="shared" si="37"/>
        <v/>
      </c>
      <c r="AI178" s="161" t="str">
        <f t="shared" si="38"/>
        <v/>
      </c>
      <c r="AJ178" s="161" t="str">
        <f t="shared" si="39"/>
        <v/>
      </c>
      <c r="AK178" s="161" t="str">
        <f t="shared" si="40"/>
        <v/>
      </c>
      <c r="AL178" s="223" t="str">
        <f t="shared" si="41"/>
        <v/>
      </c>
      <c r="AM178" s="2"/>
      <c r="AN178" s="2"/>
      <c r="AO178" s="2"/>
    </row>
    <row r="179" spans="1:41" ht="11.25" customHeight="1" x14ac:dyDescent="0.15">
      <c r="A179" s="802"/>
      <c r="B179" s="66">
        <f t="shared" si="44"/>
        <v>44459</v>
      </c>
      <c r="C179" s="67">
        <f t="shared" si="42"/>
        <v>44459</v>
      </c>
      <c r="D179" s="68">
        <f t="shared" si="43"/>
        <v>44459</v>
      </c>
      <c r="E179" s="225" t="str">
        <f>IF(B179="","",IF(時間計算書!E179="","",時間計算書!E179))</f>
        <v/>
      </c>
      <c r="F179" s="94">
        <f>IF(B179="","",IF(時間計算書!O179="","",時間計算書!O179))</f>
        <v>0.33333333333333331</v>
      </c>
      <c r="G179" s="229" t="str">
        <f>IF(B179="","",IF(時間計算書!G179="","",時間計算書!G179))</f>
        <v/>
      </c>
      <c r="H179" s="94" t="str">
        <f>IF(B179="","",IF(時間計算書!H179="","",時間計算書!H179))</f>
        <v/>
      </c>
      <c r="I179" s="94" t="str">
        <f>IF(B179="","",IF(時間計算書!I179="","",時間計算書!I179))</f>
        <v/>
      </c>
      <c r="J179" s="94" t="str">
        <f>IF(B179="","",IF(時間計算書!J179="","",時間計算書!J179))</f>
        <v/>
      </c>
      <c r="K179" s="94" t="str">
        <f>IF(B179="","",IF(時間計算書!K179="","",時間計算書!K179))</f>
        <v/>
      </c>
      <c r="L179" s="94" t="str">
        <f>IF(B179="","",IF(時間計算書!L179="","",時間計算書!L179))</f>
        <v/>
      </c>
      <c r="M179" s="220" t="str">
        <f>IF(B179="","",IF(時間計算書!M179="","",時間計算書!M179))</f>
        <v/>
      </c>
      <c r="N179" s="95" t="str">
        <f>""</f>
        <v/>
      </c>
      <c r="O179" s="161">
        <f t="shared" si="45"/>
        <v>0.33333333333333331</v>
      </c>
      <c r="P179" s="160" t="str">
        <f>""</f>
        <v/>
      </c>
      <c r="Q179" s="49" t="str">
        <f>""</f>
        <v/>
      </c>
      <c r="R179" s="49" t="str">
        <f>""</f>
        <v/>
      </c>
      <c r="S179" s="50" t="str">
        <f>""</f>
        <v/>
      </c>
      <c r="T179" s="202" t="str">
        <f>""</f>
        <v/>
      </c>
      <c r="U179" s="50" t="str">
        <f>""</f>
        <v/>
      </c>
      <c r="V179" s="51" t="str">
        <f>""</f>
        <v/>
      </c>
      <c r="W179" s="96">
        <v>0</v>
      </c>
      <c r="X179" s="97">
        <v>0</v>
      </c>
      <c r="Y179" s="97">
        <v>0</v>
      </c>
      <c r="Z179" s="97">
        <v>0</v>
      </c>
      <c r="AA179" s="97">
        <v>0</v>
      </c>
      <c r="AB179" s="97">
        <v>0</v>
      </c>
      <c r="AC179" s="97">
        <v>0</v>
      </c>
      <c r="AD179" s="98">
        <v>0</v>
      </c>
      <c r="AE179" s="88" t="str">
        <f t="shared" si="34"/>
        <v/>
      </c>
      <c r="AF179" s="161" t="str">
        <f t="shared" si="35"/>
        <v/>
      </c>
      <c r="AG179" s="161" t="str">
        <f t="shared" si="36"/>
        <v/>
      </c>
      <c r="AH179" s="161" t="str">
        <f t="shared" si="37"/>
        <v/>
      </c>
      <c r="AI179" s="161" t="str">
        <f t="shared" si="38"/>
        <v/>
      </c>
      <c r="AJ179" s="161" t="str">
        <f t="shared" si="39"/>
        <v/>
      </c>
      <c r="AK179" s="161" t="str">
        <f t="shared" si="40"/>
        <v/>
      </c>
      <c r="AL179" s="223" t="str">
        <f t="shared" si="41"/>
        <v/>
      </c>
      <c r="AM179" s="2"/>
      <c r="AN179" s="2"/>
      <c r="AO179" s="2"/>
    </row>
    <row r="180" spans="1:41" ht="11.25" customHeight="1" x14ac:dyDescent="0.15">
      <c r="A180" s="802"/>
      <c r="B180" s="66">
        <f t="shared" si="44"/>
        <v>44460</v>
      </c>
      <c r="C180" s="67">
        <f t="shared" si="42"/>
        <v>44460</v>
      </c>
      <c r="D180" s="68">
        <f t="shared" si="43"/>
        <v>44460</v>
      </c>
      <c r="E180" s="225" t="str">
        <f>IF(B180="","",IF(時間計算書!E180="","",時間計算書!E180))</f>
        <v/>
      </c>
      <c r="F180" s="94">
        <f>IF(B180="","",IF(時間計算書!O180="","",時間計算書!O180))</f>
        <v>0.33333333333333331</v>
      </c>
      <c r="G180" s="229" t="str">
        <f>IF(B180="","",IF(時間計算書!G180="","",時間計算書!G180))</f>
        <v/>
      </c>
      <c r="H180" s="94" t="str">
        <f>IF(B180="","",IF(時間計算書!H180="","",時間計算書!H180))</f>
        <v/>
      </c>
      <c r="I180" s="94" t="str">
        <f>IF(B180="","",IF(時間計算書!I180="","",時間計算書!I180))</f>
        <v/>
      </c>
      <c r="J180" s="94" t="str">
        <f>IF(B180="","",IF(時間計算書!J180="","",時間計算書!J180))</f>
        <v/>
      </c>
      <c r="K180" s="94" t="str">
        <f>IF(B180="","",IF(時間計算書!K180="","",時間計算書!K180))</f>
        <v/>
      </c>
      <c r="L180" s="94" t="str">
        <f>IF(B180="","",IF(時間計算書!L180="","",時間計算書!L180))</f>
        <v/>
      </c>
      <c r="M180" s="220" t="str">
        <f>IF(B180="","",IF(時間計算書!M180="","",時間計算書!M180))</f>
        <v/>
      </c>
      <c r="N180" s="95" t="str">
        <f>""</f>
        <v/>
      </c>
      <c r="O180" s="161">
        <f t="shared" si="45"/>
        <v>0.33333333333333331</v>
      </c>
      <c r="P180" s="160" t="str">
        <f>""</f>
        <v/>
      </c>
      <c r="Q180" s="49" t="str">
        <f>""</f>
        <v/>
      </c>
      <c r="R180" s="49" t="str">
        <f>""</f>
        <v/>
      </c>
      <c r="S180" s="50" t="str">
        <f>""</f>
        <v/>
      </c>
      <c r="T180" s="202" t="str">
        <f>""</f>
        <v/>
      </c>
      <c r="U180" s="50" t="str">
        <f>""</f>
        <v/>
      </c>
      <c r="V180" s="51" t="str">
        <f>""</f>
        <v/>
      </c>
      <c r="W180" s="96">
        <v>0</v>
      </c>
      <c r="X180" s="97">
        <v>0</v>
      </c>
      <c r="Y180" s="97">
        <v>0</v>
      </c>
      <c r="Z180" s="97">
        <v>0</v>
      </c>
      <c r="AA180" s="97">
        <v>0</v>
      </c>
      <c r="AB180" s="97">
        <v>0</v>
      </c>
      <c r="AC180" s="97">
        <v>0</v>
      </c>
      <c r="AD180" s="98">
        <v>0</v>
      </c>
      <c r="AE180" s="88" t="str">
        <f t="shared" si="34"/>
        <v/>
      </c>
      <c r="AF180" s="161" t="str">
        <f t="shared" si="35"/>
        <v/>
      </c>
      <c r="AG180" s="161" t="str">
        <f t="shared" si="36"/>
        <v/>
      </c>
      <c r="AH180" s="161" t="str">
        <f t="shared" si="37"/>
        <v/>
      </c>
      <c r="AI180" s="161" t="str">
        <f t="shared" si="38"/>
        <v/>
      </c>
      <c r="AJ180" s="161" t="str">
        <f t="shared" si="39"/>
        <v/>
      </c>
      <c r="AK180" s="161" t="str">
        <f t="shared" si="40"/>
        <v/>
      </c>
      <c r="AL180" s="223" t="str">
        <f t="shared" si="41"/>
        <v/>
      </c>
      <c r="AM180" s="2"/>
      <c r="AN180" s="2"/>
      <c r="AO180" s="2"/>
    </row>
    <row r="181" spans="1:41" ht="11.25" customHeight="1" x14ac:dyDescent="0.15">
      <c r="A181" s="802"/>
      <c r="B181" s="66">
        <f t="shared" si="44"/>
        <v>44461</v>
      </c>
      <c r="C181" s="67">
        <f t="shared" si="42"/>
        <v>44461</v>
      </c>
      <c r="D181" s="68">
        <f t="shared" si="43"/>
        <v>44461</v>
      </c>
      <c r="E181" s="225" t="str">
        <f>IF(B181="","",IF(時間計算書!E181="","",時間計算書!E181))</f>
        <v/>
      </c>
      <c r="F181" s="94">
        <f>IF(B181="","",IF(時間計算書!O181="","",時間計算書!O181))</f>
        <v>0.33333333333333331</v>
      </c>
      <c r="G181" s="229" t="str">
        <f>IF(B181="","",IF(時間計算書!G181="","",時間計算書!G181))</f>
        <v/>
      </c>
      <c r="H181" s="94" t="str">
        <f>IF(B181="","",IF(時間計算書!H181="","",時間計算書!H181))</f>
        <v/>
      </c>
      <c r="I181" s="94" t="str">
        <f>IF(B181="","",IF(時間計算書!I181="","",時間計算書!I181))</f>
        <v/>
      </c>
      <c r="J181" s="94" t="str">
        <f>IF(B181="","",IF(時間計算書!J181="","",時間計算書!J181))</f>
        <v/>
      </c>
      <c r="K181" s="94" t="str">
        <f>IF(B181="","",IF(時間計算書!K181="","",時間計算書!K181))</f>
        <v/>
      </c>
      <c r="L181" s="94" t="str">
        <f>IF(B181="","",IF(時間計算書!L181="","",時間計算書!L181))</f>
        <v/>
      </c>
      <c r="M181" s="220" t="str">
        <f>IF(B181="","",IF(時間計算書!M181="","",時間計算書!M181))</f>
        <v/>
      </c>
      <c r="N181" s="95" t="str">
        <f>""</f>
        <v/>
      </c>
      <c r="O181" s="161">
        <f t="shared" si="45"/>
        <v>0.33333333333333331</v>
      </c>
      <c r="P181" s="160" t="str">
        <f>""</f>
        <v/>
      </c>
      <c r="Q181" s="49" t="str">
        <f>""</f>
        <v/>
      </c>
      <c r="R181" s="49" t="str">
        <f>""</f>
        <v/>
      </c>
      <c r="S181" s="50" t="str">
        <f>""</f>
        <v/>
      </c>
      <c r="T181" s="202" t="str">
        <f>""</f>
        <v/>
      </c>
      <c r="U181" s="50" t="str">
        <f>""</f>
        <v/>
      </c>
      <c r="V181" s="51" t="str">
        <f>""</f>
        <v/>
      </c>
      <c r="W181" s="96">
        <v>0</v>
      </c>
      <c r="X181" s="97">
        <v>0</v>
      </c>
      <c r="Y181" s="97">
        <v>0</v>
      </c>
      <c r="Z181" s="97">
        <v>0</v>
      </c>
      <c r="AA181" s="97">
        <v>0</v>
      </c>
      <c r="AB181" s="97">
        <v>0</v>
      </c>
      <c r="AC181" s="97">
        <v>0</v>
      </c>
      <c r="AD181" s="98">
        <v>0</v>
      </c>
      <c r="AE181" s="88" t="str">
        <f t="shared" si="34"/>
        <v/>
      </c>
      <c r="AF181" s="161" t="str">
        <f t="shared" si="35"/>
        <v/>
      </c>
      <c r="AG181" s="161" t="str">
        <f t="shared" si="36"/>
        <v/>
      </c>
      <c r="AH181" s="161" t="str">
        <f t="shared" si="37"/>
        <v/>
      </c>
      <c r="AI181" s="161" t="str">
        <f t="shared" si="38"/>
        <v/>
      </c>
      <c r="AJ181" s="161" t="str">
        <f t="shared" si="39"/>
        <v/>
      </c>
      <c r="AK181" s="161" t="str">
        <f t="shared" si="40"/>
        <v/>
      </c>
      <c r="AL181" s="223" t="str">
        <f t="shared" si="41"/>
        <v/>
      </c>
      <c r="AM181" s="2"/>
      <c r="AN181" s="2"/>
      <c r="AO181" s="2"/>
    </row>
    <row r="182" spans="1:41" ht="11.25" customHeight="1" x14ac:dyDescent="0.15">
      <c r="A182" s="802"/>
      <c r="B182" s="66">
        <f t="shared" si="44"/>
        <v>44462</v>
      </c>
      <c r="C182" s="67">
        <f t="shared" si="42"/>
        <v>44462</v>
      </c>
      <c r="D182" s="68">
        <f t="shared" si="43"/>
        <v>44462</v>
      </c>
      <c r="E182" s="225" t="str">
        <f>IF(B182="","",IF(時間計算書!E182="","",時間計算書!E182))</f>
        <v/>
      </c>
      <c r="F182" s="94">
        <f>IF(B182="","",IF(時間計算書!O182="","",時間計算書!O182))</f>
        <v>0.33333333333333331</v>
      </c>
      <c r="G182" s="229" t="str">
        <f>IF(B182="","",IF(時間計算書!G182="","",時間計算書!G182))</f>
        <v/>
      </c>
      <c r="H182" s="94" t="str">
        <f>IF(B182="","",IF(時間計算書!H182="","",時間計算書!H182))</f>
        <v/>
      </c>
      <c r="I182" s="94" t="str">
        <f>IF(B182="","",IF(時間計算書!I182="","",時間計算書!I182))</f>
        <v/>
      </c>
      <c r="J182" s="94" t="str">
        <f>IF(B182="","",IF(時間計算書!J182="","",時間計算書!J182))</f>
        <v/>
      </c>
      <c r="K182" s="94" t="str">
        <f>IF(B182="","",IF(時間計算書!K182="","",時間計算書!K182))</f>
        <v/>
      </c>
      <c r="L182" s="94" t="str">
        <f>IF(B182="","",IF(時間計算書!L182="","",時間計算書!L182))</f>
        <v/>
      </c>
      <c r="M182" s="220" t="str">
        <f>IF(B182="","",IF(時間計算書!M182="","",時間計算書!M182))</f>
        <v/>
      </c>
      <c r="N182" s="95" t="str">
        <f>""</f>
        <v/>
      </c>
      <c r="O182" s="161">
        <f t="shared" si="45"/>
        <v>0.33333333333333331</v>
      </c>
      <c r="P182" s="160" t="str">
        <f>""</f>
        <v/>
      </c>
      <c r="Q182" s="49" t="str">
        <f>""</f>
        <v/>
      </c>
      <c r="R182" s="49" t="str">
        <f>""</f>
        <v/>
      </c>
      <c r="S182" s="50" t="str">
        <f>""</f>
        <v/>
      </c>
      <c r="T182" s="202" t="str">
        <f>""</f>
        <v/>
      </c>
      <c r="U182" s="50" t="str">
        <f>""</f>
        <v/>
      </c>
      <c r="V182" s="51" t="str">
        <f>""</f>
        <v/>
      </c>
      <c r="W182" s="96">
        <v>0</v>
      </c>
      <c r="X182" s="97">
        <v>0</v>
      </c>
      <c r="Y182" s="97">
        <v>0</v>
      </c>
      <c r="Z182" s="97">
        <v>0</v>
      </c>
      <c r="AA182" s="97">
        <v>0</v>
      </c>
      <c r="AB182" s="97">
        <v>0</v>
      </c>
      <c r="AC182" s="97">
        <v>0</v>
      </c>
      <c r="AD182" s="98">
        <v>0</v>
      </c>
      <c r="AE182" s="88" t="str">
        <f t="shared" si="34"/>
        <v/>
      </c>
      <c r="AF182" s="161" t="str">
        <f t="shared" si="35"/>
        <v/>
      </c>
      <c r="AG182" s="161" t="str">
        <f t="shared" si="36"/>
        <v/>
      </c>
      <c r="AH182" s="161" t="str">
        <f t="shared" si="37"/>
        <v/>
      </c>
      <c r="AI182" s="161" t="str">
        <f t="shared" si="38"/>
        <v/>
      </c>
      <c r="AJ182" s="161" t="str">
        <f t="shared" si="39"/>
        <v/>
      </c>
      <c r="AK182" s="161" t="str">
        <f t="shared" si="40"/>
        <v/>
      </c>
      <c r="AL182" s="223" t="str">
        <f t="shared" si="41"/>
        <v/>
      </c>
      <c r="AM182" s="2"/>
      <c r="AN182" s="2"/>
      <c r="AO182" s="2"/>
    </row>
    <row r="183" spans="1:41" ht="11.25" customHeight="1" x14ac:dyDescent="0.15">
      <c r="A183" s="802"/>
      <c r="B183" s="66">
        <f t="shared" si="44"/>
        <v>44463</v>
      </c>
      <c r="C183" s="67">
        <f t="shared" si="42"/>
        <v>44463</v>
      </c>
      <c r="D183" s="68">
        <f t="shared" si="43"/>
        <v>44463</v>
      </c>
      <c r="E183" s="225" t="str">
        <f>IF(B183="","",IF(時間計算書!E183="","",時間計算書!E183))</f>
        <v/>
      </c>
      <c r="F183" s="94">
        <f>IF(B183="","",IF(時間計算書!O183="","",時間計算書!O183))</f>
        <v>0.33333333333333331</v>
      </c>
      <c r="G183" s="229" t="str">
        <f>IF(B183="","",IF(時間計算書!G183="","",時間計算書!G183))</f>
        <v/>
      </c>
      <c r="H183" s="94" t="str">
        <f>IF(B183="","",IF(時間計算書!H183="","",時間計算書!H183))</f>
        <v/>
      </c>
      <c r="I183" s="94" t="str">
        <f>IF(B183="","",IF(時間計算書!I183="","",時間計算書!I183))</f>
        <v/>
      </c>
      <c r="J183" s="94" t="str">
        <f>IF(B183="","",IF(時間計算書!J183="","",時間計算書!J183))</f>
        <v/>
      </c>
      <c r="K183" s="94" t="str">
        <f>IF(B183="","",IF(時間計算書!K183="","",時間計算書!K183))</f>
        <v/>
      </c>
      <c r="L183" s="94" t="str">
        <f>IF(B183="","",IF(時間計算書!L183="","",時間計算書!L183))</f>
        <v/>
      </c>
      <c r="M183" s="220" t="str">
        <f>IF(B183="","",IF(時間計算書!M183="","",時間計算書!M183))</f>
        <v/>
      </c>
      <c r="N183" s="95" t="str">
        <f>""</f>
        <v/>
      </c>
      <c r="O183" s="161">
        <f t="shared" si="45"/>
        <v>0.33333333333333331</v>
      </c>
      <c r="P183" s="160" t="str">
        <f>""</f>
        <v/>
      </c>
      <c r="Q183" s="49" t="str">
        <f>""</f>
        <v/>
      </c>
      <c r="R183" s="49" t="str">
        <f>""</f>
        <v/>
      </c>
      <c r="S183" s="50" t="str">
        <f>""</f>
        <v/>
      </c>
      <c r="T183" s="202" t="str">
        <f>""</f>
        <v/>
      </c>
      <c r="U183" s="50" t="str">
        <f>""</f>
        <v/>
      </c>
      <c r="V183" s="51" t="str">
        <f>""</f>
        <v/>
      </c>
      <c r="W183" s="96">
        <v>0</v>
      </c>
      <c r="X183" s="97">
        <v>0</v>
      </c>
      <c r="Y183" s="97">
        <v>0</v>
      </c>
      <c r="Z183" s="97">
        <v>0</v>
      </c>
      <c r="AA183" s="97">
        <v>0</v>
      </c>
      <c r="AB183" s="97">
        <v>0</v>
      </c>
      <c r="AC183" s="97">
        <v>0</v>
      </c>
      <c r="AD183" s="98">
        <v>0</v>
      </c>
      <c r="AE183" s="88" t="str">
        <f t="shared" si="34"/>
        <v/>
      </c>
      <c r="AF183" s="161" t="str">
        <f t="shared" si="35"/>
        <v/>
      </c>
      <c r="AG183" s="161" t="str">
        <f t="shared" si="36"/>
        <v/>
      </c>
      <c r="AH183" s="161" t="str">
        <f t="shared" si="37"/>
        <v/>
      </c>
      <c r="AI183" s="161" t="str">
        <f t="shared" si="38"/>
        <v/>
      </c>
      <c r="AJ183" s="161" t="str">
        <f t="shared" si="39"/>
        <v/>
      </c>
      <c r="AK183" s="161" t="str">
        <f t="shared" si="40"/>
        <v/>
      </c>
      <c r="AL183" s="223" t="str">
        <f t="shared" si="41"/>
        <v/>
      </c>
      <c r="AM183" s="2"/>
      <c r="AN183" s="2"/>
      <c r="AO183" s="2"/>
    </row>
    <row r="184" spans="1:41" ht="11.25" customHeight="1" x14ac:dyDescent="0.15">
      <c r="A184" s="802"/>
      <c r="B184" s="66">
        <f t="shared" si="44"/>
        <v>44464</v>
      </c>
      <c r="C184" s="67">
        <f t="shared" si="42"/>
        <v>44464</v>
      </c>
      <c r="D184" s="68">
        <f t="shared" si="43"/>
        <v>44464</v>
      </c>
      <c r="E184" s="225" t="str">
        <f>IF(B184="","",IF(時間計算書!E184="","",時間計算書!E184))</f>
        <v/>
      </c>
      <c r="F184" s="94">
        <f>IF(B184="","",IF(時間計算書!O184="","",時間計算書!O184))</f>
        <v>0.33333333333333331</v>
      </c>
      <c r="G184" s="229" t="str">
        <f>IF(B184="","",IF(時間計算書!G184="","",時間計算書!G184))</f>
        <v/>
      </c>
      <c r="H184" s="94" t="str">
        <f>IF(B184="","",IF(時間計算書!H184="","",時間計算書!H184))</f>
        <v/>
      </c>
      <c r="I184" s="94" t="str">
        <f>IF(B184="","",IF(時間計算書!I184="","",時間計算書!I184))</f>
        <v/>
      </c>
      <c r="J184" s="94" t="str">
        <f>IF(B184="","",IF(時間計算書!J184="","",時間計算書!J184))</f>
        <v/>
      </c>
      <c r="K184" s="94" t="str">
        <f>IF(B184="","",IF(時間計算書!K184="","",時間計算書!K184))</f>
        <v/>
      </c>
      <c r="L184" s="94" t="str">
        <f>IF(B184="","",IF(時間計算書!L184="","",時間計算書!L184))</f>
        <v/>
      </c>
      <c r="M184" s="220" t="str">
        <f>IF(B184="","",IF(時間計算書!M184="","",時間計算書!M184))</f>
        <v/>
      </c>
      <c r="N184" s="95" t="str">
        <f>""</f>
        <v/>
      </c>
      <c r="O184" s="161">
        <f t="shared" si="45"/>
        <v>0.33333333333333331</v>
      </c>
      <c r="P184" s="160" t="str">
        <f>""</f>
        <v/>
      </c>
      <c r="Q184" s="49" t="str">
        <f>""</f>
        <v/>
      </c>
      <c r="R184" s="49" t="str">
        <f>""</f>
        <v/>
      </c>
      <c r="S184" s="50" t="str">
        <f>""</f>
        <v/>
      </c>
      <c r="T184" s="202" t="str">
        <f>""</f>
        <v/>
      </c>
      <c r="U184" s="50" t="str">
        <f>""</f>
        <v/>
      </c>
      <c r="V184" s="51" t="str">
        <f>""</f>
        <v/>
      </c>
      <c r="W184" s="96">
        <v>0</v>
      </c>
      <c r="X184" s="97">
        <v>0</v>
      </c>
      <c r="Y184" s="97">
        <v>0</v>
      </c>
      <c r="Z184" s="97">
        <v>0</v>
      </c>
      <c r="AA184" s="97">
        <v>0</v>
      </c>
      <c r="AB184" s="97">
        <v>0</v>
      </c>
      <c r="AC184" s="97">
        <v>0</v>
      </c>
      <c r="AD184" s="98">
        <v>0</v>
      </c>
      <c r="AE184" s="88" t="str">
        <f t="shared" si="34"/>
        <v/>
      </c>
      <c r="AF184" s="161" t="str">
        <f t="shared" si="35"/>
        <v/>
      </c>
      <c r="AG184" s="161" t="str">
        <f t="shared" si="36"/>
        <v/>
      </c>
      <c r="AH184" s="161" t="str">
        <f t="shared" si="37"/>
        <v/>
      </c>
      <c r="AI184" s="161" t="str">
        <f t="shared" si="38"/>
        <v/>
      </c>
      <c r="AJ184" s="161" t="str">
        <f t="shared" si="39"/>
        <v/>
      </c>
      <c r="AK184" s="161" t="str">
        <f t="shared" si="40"/>
        <v/>
      </c>
      <c r="AL184" s="223" t="str">
        <f t="shared" si="41"/>
        <v/>
      </c>
      <c r="AM184" s="2"/>
      <c r="AN184" s="2"/>
      <c r="AO184" s="2"/>
    </row>
    <row r="185" spans="1:41" ht="11.25" customHeight="1" x14ac:dyDescent="0.15">
      <c r="A185" s="802"/>
      <c r="B185" s="66">
        <f t="shared" si="44"/>
        <v>44465</v>
      </c>
      <c r="C185" s="67">
        <f t="shared" si="42"/>
        <v>44465</v>
      </c>
      <c r="D185" s="68">
        <f t="shared" si="43"/>
        <v>44465</v>
      </c>
      <c r="E185" s="225" t="str">
        <f>IF(B185="","",IF(時間計算書!E185="","",時間計算書!E185))</f>
        <v/>
      </c>
      <c r="F185" s="94">
        <f>IF(B185="","",IF(時間計算書!O185="","",時間計算書!O185))</f>
        <v>0.33333333333333331</v>
      </c>
      <c r="G185" s="229" t="str">
        <f>IF(B185="","",IF(時間計算書!G185="","",時間計算書!G185))</f>
        <v/>
      </c>
      <c r="H185" s="94" t="str">
        <f>IF(B185="","",IF(時間計算書!H185="","",時間計算書!H185))</f>
        <v/>
      </c>
      <c r="I185" s="94" t="str">
        <f>IF(B185="","",IF(時間計算書!I185="","",時間計算書!I185))</f>
        <v/>
      </c>
      <c r="J185" s="94" t="str">
        <f>IF(B185="","",IF(時間計算書!J185="","",時間計算書!J185))</f>
        <v/>
      </c>
      <c r="K185" s="94" t="str">
        <f>IF(B185="","",IF(時間計算書!K185="","",時間計算書!K185))</f>
        <v/>
      </c>
      <c r="L185" s="94" t="str">
        <f>IF(B185="","",IF(時間計算書!L185="","",時間計算書!L185))</f>
        <v/>
      </c>
      <c r="M185" s="220" t="str">
        <f>IF(B185="","",IF(時間計算書!M185="","",時間計算書!M185))</f>
        <v/>
      </c>
      <c r="N185" s="95" t="str">
        <f>""</f>
        <v/>
      </c>
      <c r="O185" s="161">
        <f t="shared" si="45"/>
        <v>0.33333333333333331</v>
      </c>
      <c r="P185" s="160" t="str">
        <f>""</f>
        <v/>
      </c>
      <c r="Q185" s="49" t="str">
        <f>""</f>
        <v/>
      </c>
      <c r="R185" s="49" t="str">
        <f>""</f>
        <v/>
      </c>
      <c r="S185" s="50" t="str">
        <f>""</f>
        <v/>
      </c>
      <c r="T185" s="202" t="str">
        <f>""</f>
        <v/>
      </c>
      <c r="U185" s="50" t="str">
        <f>""</f>
        <v/>
      </c>
      <c r="V185" s="51" t="str">
        <f>""</f>
        <v/>
      </c>
      <c r="W185" s="96">
        <v>0</v>
      </c>
      <c r="X185" s="97">
        <v>0</v>
      </c>
      <c r="Y185" s="97">
        <v>0</v>
      </c>
      <c r="Z185" s="97">
        <v>0</v>
      </c>
      <c r="AA185" s="97">
        <v>0</v>
      </c>
      <c r="AB185" s="97">
        <v>0</v>
      </c>
      <c r="AC185" s="97">
        <v>0</v>
      </c>
      <c r="AD185" s="98">
        <v>0</v>
      </c>
      <c r="AE185" s="88" t="str">
        <f t="shared" si="34"/>
        <v/>
      </c>
      <c r="AF185" s="161" t="str">
        <f t="shared" si="35"/>
        <v/>
      </c>
      <c r="AG185" s="161" t="str">
        <f t="shared" si="36"/>
        <v/>
      </c>
      <c r="AH185" s="161" t="str">
        <f t="shared" si="37"/>
        <v/>
      </c>
      <c r="AI185" s="161" t="str">
        <f t="shared" si="38"/>
        <v/>
      </c>
      <c r="AJ185" s="161" t="str">
        <f t="shared" si="39"/>
        <v/>
      </c>
      <c r="AK185" s="161" t="str">
        <f t="shared" si="40"/>
        <v/>
      </c>
      <c r="AL185" s="223" t="str">
        <f t="shared" si="41"/>
        <v/>
      </c>
      <c r="AM185" s="2"/>
      <c r="AN185" s="2"/>
      <c r="AO185" s="2"/>
    </row>
    <row r="186" spans="1:41" ht="11.25" customHeight="1" x14ac:dyDescent="0.15">
      <c r="A186" s="802"/>
      <c r="B186" s="66">
        <f t="shared" si="44"/>
        <v>44466</v>
      </c>
      <c r="C186" s="67">
        <f t="shared" si="42"/>
        <v>44466</v>
      </c>
      <c r="D186" s="68">
        <f t="shared" si="43"/>
        <v>44466</v>
      </c>
      <c r="E186" s="225" t="str">
        <f>IF(B186="","",IF(時間計算書!E186="","",時間計算書!E186))</f>
        <v/>
      </c>
      <c r="F186" s="94">
        <f>IF(B186="","",IF(時間計算書!O186="","",時間計算書!O186))</f>
        <v>0.33333333333333331</v>
      </c>
      <c r="G186" s="229" t="str">
        <f>IF(B186="","",IF(時間計算書!G186="","",時間計算書!G186))</f>
        <v/>
      </c>
      <c r="H186" s="94" t="str">
        <f>IF(B186="","",IF(時間計算書!H186="","",時間計算書!H186))</f>
        <v/>
      </c>
      <c r="I186" s="94" t="str">
        <f>IF(B186="","",IF(時間計算書!I186="","",時間計算書!I186))</f>
        <v/>
      </c>
      <c r="J186" s="94" t="str">
        <f>IF(B186="","",IF(時間計算書!J186="","",時間計算書!J186))</f>
        <v/>
      </c>
      <c r="K186" s="94" t="str">
        <f>IF(B186="","",IF(時間計算書!K186="","",時間計算書!K186))</f>
        <v/>
      </c>
      <c r="L186" s="94" t="str">
        <f>IF(B186="","",IF(時間計算書!L186="","",時間計算書!L186))</f>
        <v/>
      </c>
      <c r="M186" s="220" t="str">
        <f>IF(B186="","",IF(時間計算書!M186="","",時間計算書!M186))</f>
        <v/>
      </c>
      <c r="N186" s="95" t="str">
        <f>""</f>
        <v/>
      </c>
      <c r="O186" s="161">
        <f t="shared" si="45"/>
        <v>0.33333333333333331</v>
      </c>
      <c r="P186" s="160" t="str">
        <f>""</f>
        <v/>
      </c>
      <c r="Q186" s="49" t="str">
        <f>""</f>
        <v/>
      </c>
      <c r="R186" s="49" t="str">
        <f>""</f>
        <v/>
      </c>
      <c r="S186" s="50" t="str">
        <f>""</f>
        <v/>
      </c>
      <c r="T186" s="202" t="str">
        <f>""</f>
        <v/>
      </c>
      <c r="U186" s="50" t="str">
        <f>""</f>
        <v/>
      </c>
      <c r="V186" s="51" t="str">
        <f>""</f>
        <v/>
      </c>
      <c r="W186" s="96">
        <v>0</v>
      </c>
      <c r="X186" s="97">
        <v>0</v>
      </c>
      <c r="Y186" s="97">
        <v>0</v>
      </c>
      <c r="Z186" s="97">
        <v>0</v>
      </c>
      <c r="AA186" s="97">
        <v>0</v>
      </c>
      <c r="AB186" s="97">
        <v>0</v>
      </c>
      <c r="AC186" s="97">
        <v>0</v>
      </c>
      <c r="AD186" s="98">
        <v>0</v>
      </c>
      <c r="AE186" s="88" t="str">
        <f t="shared" si="34"/>
        <v/>
      </c>
      <c r="AF186" s="161" t="str">
        <f t="shared" si="35"/>
        <v/>
      </c>
      <c r="AG186" s="161" t="str">
        <f t="shared" si="36"/>
        <v/>
      </c>
      <c r="AH186" s="161" t="str">
        <f t="shared" si="37"/>
        <v/>
      </c>
      <c r="AI186" s="161" t="str">
        <f t="shared" si="38"/>
        <v/>
      </c>
      <c r="AJ186" s="161" t="str">
        <f t="shared" si="39"/>
        <v/>
      </c>
      <c r="AK186" s="161" t="str">
        <f t="shared" si="40"/>
        <v/>
      </c>
      <c r="AL186" s="223" t="str">
        <f t="shared" si="41"/>
        <v/>
      </c>
      <c r="AM186" s="2"/>
      <c r="AN186" s="2"/>
      <c r="AO186" s="2"/>
    </row>
    <row r="187" spans="1:41" ht="11.25" customHeight="1" x14ac:dyDescent="0.15">
      <c r="A187" s="802"/>
      <c r="B187" s="66">
        <f t="shared" si="44"/>
        <v>44467</v>
      </c>
      <c r="C187" s="67">
        <f t="shared" si="42"/>
        <v>44467</v>
      </c>
      <c r="D187" s="68">
        <f t="shared" si="43"/>
        <v>44467</v>
      </c>
      <c r="E187" s="225" t="str">
        <f>IF(B187="","",IF(時間計算書!E187="","",時間計算書!E187))</f>
        <v/>
      </c>
      <c r="F187" s="94">
        <f>IF(B187="","",IF(時間計算書!O187="","",時間計算書!O187))</f>
        <v>0.33333333333333331</v>
      </c>
      <c r="G187" s="229" t="str">
        <f>IF(B187="","",IF(時間計算書!G187="","",時間計算書!G187))</f>
        <v/>
      </c>
      <c r="H187" s="94" t="str">
        <f>IF(B187="","",IF(時間計算書!H187="","",時間計算書!H187))</f>
        <v/>
      </c>
      <c r="I187" s="94" t="str">
        <f>IF(B187="","",IF(時間計算書!I187="","",時間計算書!I187))</f>
        <v/>
      </c>
      <c r="J187" s="94" t="str">
        <f>IF(B187="","",IF(時間計算書!J187="","",時間計算書!J187))</f>
        <v/>
      </c>
      <c r="K187" s="94" t="str">
        <f>IF(B187="","",IF(時間計算書!K187="","",時間計算書!K187))</f>
        <v/>
      </c>
      <c r="L187" s="94" t="str">
        <f>IF(B187="","",IF(時間計算書!L187="","",時間計算書!L187))</f>
        <v/>
      </c>
      <c r="M187" s="220" t="str">
        <f>IF(B187="","",IF(時間計算書!M187="","",時間計算書!M187))</f>
        <v/>
      </c>
      <c r="N187" s="95" t="str">
        <f>""</f>
        <v/>
      </c>
      <c r="O187" s="161">
        <f t="shared" si="45"/>
        <v>0.33333333333333331</v>
      </c>
      <c r="P187" s="160" t="str">
        <f>""</f>
        <v/>
      </c>
      <c r="Q187" s="49" t="str">
        <f>""</f>
        <v/>
      </c>
      <c r="R187" s="49" t="str">
        <f>""</f>
        <v/>
      </c>
      <c r="S187" s="50" t="str">
        <f>""</f>
        <v/>
      </c>
      <c r="T187" s="202" t="str">
        <f>""</f>
        <v/>
      </c>
      <c r="U187" s="50" t="str">
        <f>""</f>
        <v/>
      </c>
      <c r="V187" s="51" t="str">
        <f>""</f>
        <v/>
      </c>
      <c r="W187" s="96">
        <v>0</v>
      </c>
      <c r="X187" s="97">
        <v>0</v>
      </c>
      <c r="Y187" s="97">
        <v>0</v>
      </c>
      <c r="Z187" s="97">
        <v>0</v>
      </c>
      <c r="AA187" s="97">
        <v>0</v>
      </c>
      <c r="AB187" s="97">
        <v>0</v>
      </c>
      <c r="AC187" s="97">
        <v>0</v>
      </c>
      <c r="AD187" s="98">
        <v>0</v>
      </c>
      <c r="AE187" s="88" t="str">
        <f t="shared" si="34"/>
        <v/>
      </c>
      <c r="AF187" s="161" t="str">
        <f t="shared" si="35"/>
        <v/>
      </c>
      <c r="AG187" s="161" t="str">
        <f t="shared" si="36"/>
        <v/>
      </c>
      <c r="AH187" s="161" t="str">
        <f t="shared" si="37"/>
        <v/>
      </c>
      <c r="AI187" s="161" t="str">
        <f t="shared" si="38"/>
        <v/>
      </c>
      <c r="AJ187" s="161" t="str">
        <f t="shared" si="39"/>
        <v/>
      </c>
      <c r="AK187" s="161" t="str">
        <f t="shared" si="40"/>
        <v/>
      </c>
      <c r="AL187" s="223" t="str">
        <f t="shared" si="41"/>
        <v/>
      </c>
      <c r="AM187" s="2"/>
      <c r="AN187" s="2"/>
      <c r="AO187" s="2"/>
    </row>
    <row r="188" spans="1:41" ht="11.25" customHeight="1" x14ac:dyDescent="0.15">
      <c r="A188" s="802"/>
      <c r="B188" s="211">
        <f>IF(OR(MONTH(B160)=1,MONTH(B160)=3,MONTH(B160)=5,MONTH(B160)=7,MONTH(B160)=8,MONTH(B160)=10,MONTH(B160)=12),B187+1,IF(OR(MONTH(B160)=4,MONTH(B160)=6,MONTH(B160)=9,MONTH(B160)=11),B187+1,IF(MOD(YEAR(B160),4)=0,B187+1,"")))</f>
        <v>44468</v>
      </c>
      <c r="C188" s="333">
        <f t="shared" si="42"/>
        <v>44468</v>
      </c>
      <c r="D188" s="334">
        <f t="shared" si="43"/>
        <v>44468</v>
      </c>
      <c r="E188" s="225" t="str">
        <f>IF(B188="","",IF(時間計算書!E188="","",時間計算書!E188))</f>
        <v/>
      </c>
      <c r="F188" s="94">
        <f>IF(B188="","",IF(時間計算書!O188="","",時間計算書!O188))</f>
        <v>0.33333333333333331</v>
      </c>
      <c r="G188" s="229" t="str">
        <f>IF(B188="","",IF(時間計算書!G188="","",時間計算書!G188))</f>
        <v/>
      </c>
      <c r="H188" s="94" t="str">
        <f>IF(B188="","",IF(時間計算書!H188="","",時間計算書!H188))</f>
        <v/>
      </c>
      <c r="I188" s="94" t="str">
        <f>IF(B188="","",IF(時間計算書!I188="","",時間計算書!I188))</f>
        <v/>
      </c>
      <c r="J188" s="94" t="str">
        <f>IF(B188="","",IF(時間計算書!J188="","",時間計算書!J188))</f>
        <v/>
      </c>
      <c r="K188" s="94" t="str">
        <f>IF(B188="","",IF(時間計算書!K188="","",時間計算書!K188))</f>
        <v/>
      </c>
      <c r="L188" s="94" t="str">
        <f>IF(B188="","",IF(時間計算書!L188="","",時間計算書!L188))</f>
        <v/>
      </c>
      <c r="M188" s="220" t="str">
        <f>IF(B188="","",IF(時間計算書!M188="","",時間計算書!M188))</f>
        <v/>
      </c>
      <c r="N188" s="95" t="str">
        <f>""</f>
        <v/>
      </c>
      <c r="O188" s="161">
        <f t="shared" si="45"/>
        <v>0.33333333333333331</v>
      </c>
      <c r="P188" s="160" t="str">
        <f>""</f>
        <v/>
      </c>
      <c r="Q188" s="49" t="str">
        <f>""</f>
        <v/>
      </c>
      <c r="R188" s="49" t="str">
        <f>""</f>
        <v/>
      </c>
      <c r="S188" s="50" t="str">
        <f>""</f>
        <v/>
      </c>
      <c r="T188" s="202" t="str">
        <f>""</f>
        <v/>
      </c>
      <c r="U188" s="50" t="str">
        <f>""</f>
        <v/>
      </c>
      <c r="V188" s="51" t="str">
        <f>""</f>
        <v/>
      </c>
      <c r="W188" s="96">
        <v>0</v>
      </c>
      <c r="X188" s="97">
        <v>0</v>
      </c>
      <c r="Y188" s="97">
        <v>0</v>
      </c>
      <c r="Z188" s="97">
        <v>0</v>
      </c>
      <c r="AA188" s="97">
        <v>0</v>
      </c>
      <c r="AB188" s="97">
        <v>0</v>
      </c>
      <c r="AC188" s="97">
        <v>0</v>
      </c>
      <c r="AD188" s="98">
        <v>0</v>
      </c>
      <c r="AE188" s="88" t="str">
        <f t="shared" si="34"/>
        <v/>
      </c>
      <c r="AF188" s="161" t="str">
        <f t="shared" si="35"/>
        <v/>
      </c>
      <c r="AG188" s="161" t="str">
        <f t="shared" si="36"/>
        <v/>
      </c>
      <c r="AH188" s="161" t="str">
        <f t="shared" si="37"/>
        <v/>
      </c>
      <c r="AI188" s="161" t="str">
        <f t="shared" si="38"/>
        <v/>
      </c>
      <c r="AJ188" s="161" t="str">
        <f t="shared" si="39"/>
        <v/>
      </c>
      <c r="AK188" s="161" t="str">
        <f t="shared" si="40"/>
        <v/>
      </c>
      <c r="AL188" s="223" t="str">
        <f t="shared" si="41"/>
        <v/>
      </c>
      <c r="AM188" s="2"/>
      <c r="AN188" s="2"/>
      <c r="AO188" s="2"/>
    </row>
    <row r="189" spans="1:41" ht="11.25" customHeight="1" x14ac:dyDescent="0.15">
      <c r="A189" s="802"/>
      <c r="B189" s="211">
        <f>IF(OR(MONTH(B160)=1,MONTH(B160)=3,MONTH(B160)=5,MONTH(B160)=7,MONTH(B160)=8,MONTH(B160)=10,MONTH(B160)=12),B188+1,IF(OR(MONTH(B160)=4,MONTH(B160)=6,MONTH(B160)=9,MONTH(B160)=11),B188+1,""))</f>
        <v>44469</v>
      </c>
      <c r="C189" s="333">
        <f t="shared" si="42"/>
        <v>44469</v>
      </c>
      <c r="D189" s="334">
        <f t="shared" si="43"/>
        <v>44469</v>
      </c>
      <c r="E189" s="225" t="str">
        <f>IF(B189="","",IF(時間計算書!E189="","",時間計算書!E189))</f>
        <v/>
      </c>
      <c r="F189" s="94">
        <f>IF(B189="","",IF(時間計算書!O189="","",時間計算書!O189))</f>
        <v>0.33333333333333331</v>
      </c>
      <c r="G189" s="229" t="str">
        <f>IF(B189="","",IF(時間計算書!G189="","",時間計算書!G189))</f>
        <v/>
      </c>
      <c r="H189" s="94" t="str">
        <f>IF(B189="","",IF(時間計算書!H189="","",時間計算書!H189))</f>
        <v/>
      </c>
      <c r="I189" s="94" t="str">
        <f>IF(B189="","",IF(時間計算書!I189="","",時間計算書!I189))</f>
        <v/>
      </c>
      <c r="J189" s="94" t="str">
        <f>IF(B189="","",IF(時間計算書!J189="","",時間計算書!J189))</f>
        <v/>
      </c>
      <c r="K189" s="94" t="str">
        <f>IF(B189="","",IF(時間計算書!K189="","",時間計算書!K189))</f>
        <v/>
      </c>
      <c r="L189" s="94" t="str">
        <f>IF(B189="","",IF(時間計算書!L189="","",時間計算書!L189))</f>
        <v/>
      </c>
      <c r="M189" s="220" t="str">
        <f>IF(B189="","",IF(時間計算書!M189="","",時間計算書!M189))</f>
        <v/>
      </c>
      <c r="N189" s="95" t="str">
        <f>""</f>
        <v/>
      </c>
      <c r="O189" s="161">
        <f t="shared" si="45"/>
        <v>0.33333333333333331</v>
      </c>
      <c r="P189" s="160" t="str">
        <f>""</f>
        <v/>
      </c>
      <c r="Q189" s="49" t="str">
        <f>""</f>
        <v/>
      </c>
      <c r="R189" s="49" t="str">
        <f>""</f>
        <v/>
      </c>
      <c r="S189" s="50" t="str">
        <f>""</f>
        <v/>
      </c>
      <c r="T189" s="202" t="str">
        <f>""</f>
        <v/>
      </c>
      <c r="U189" s="50" t="str">
        <f>""</f>
        <v/>
      </c>
      <c r="V189" s="51" t="str">
        <f>""</f>
        <v/>
      </c>
      <c r="W189" s="96">
        <v>0</v>
      </c>
      <c r="X189" s="97">
        <v>0</v>
      </c>
      <c r="Y189" s="97">
        <v>0</v>
      </c>
      <c r="Z189" s="97">
        <v>0</v>
      </c>
      <c r="AA189" s="97">
        <v>0</v>
      </c>
      <c r="AB189" s="97">
        <v>0</v>
      </c>
      <c r="AC189" s="97">
        <v>0</v>
      </c>
      <c r="AD189" s="98">
        <v>0</v>
      </c>
      <c r="AE189" s="88" t="str">
        <f t="shared" si="34"/>
        <v/>
      </c>
      <c r="AF189" s="161" t="str">
        <f t="shared" si="35"/>
        <v/>
      </c>
      <c r="AG189" s="161" t="str">
        <f t="shared" si="36"/>
        <v/>
      </c>
      <c r="AH189" s="161" t="str">
        <f t="shared" si="37"/>
        <v/>
      </c>
      <c r="AI189" s="161" t="str">
        <f t="shared" si="38"/>
        <v/>
      </c>
      <c r="AJ189" s="161" t="str">
        <f t="shared" si="39"/>
        <v/>
      </c>
      <c r="AK189" s="161" t="str">
        <f t="shared" si="40"/>
        <v/>
      </c>
      <c r="AL189" s="223" t="str">
        <f t="shared" si="41"/>
        <v/>
      </c>
      <c r="AM189" s="2"/>
      <c r="AN189" s="2"/>
      <c r="AO189" s="2"/>
    </row>
    <row r="190" spans="1:41" ht="11.25" customHeight="1" thickBot="1" x14ac:dyDescent="0.2">
      <c r="A190" s="803"/>
      <c r="B190" s="212" t="str">
        <f>IF(OR(MONTH(B160)=1,MONTH(B160)=3,MONTH(B160)=5,MONTH(B160)=7,MONTH(B160)=8,MONTH(B160)=10,MONTH(B160)=12),B189+1,IF(OR(MONTH(B160)=4,MONTH(B160)=6,MONTH(B160)=9,MONTH(B160)=11),"",""))</f>
        <v/>
      </c>
      <c r="C190" s="335" t="str">
        <f t="shared" si="42"/>
        <v/>
      </c>
      <c r="D190" s="336" t="str">
        <f t="shared" si="43"/>
        <v/>
      </c>
      <c r="E190" s="226" t="str">
        <f>IF(B190="","",IF(時間計算書!E190="","",時間計算書!E190))</f>
        <v/>
      </c>
      <c r="F190" s="99" t="str">
        <f>IF(B190="","",IF(時間計算書!O190="","",時間計算書!O190))</f>
        <v/>
      </c>
      <c r="G190" s="230" t="str">
        <f>IF(B190="","",IF(時間計算書!G190="","",時間計算書!G190))</f>
        <v/>
      </c>
      <c r="H190" s="99" t="str">
        <f>IF(B190="","",IF(時間計算書!H190="","",時間計算書!H190))</f>
        <v/>
      </c>
      <c r="I190" s="99" t="str">
        <f>IF(B190="","",IF(時間計算書!I190="","",時間計算書!I190))</f>
        <v/>
      </c>
      <c r="J190" s="99" t="str">
        <f>IF(B190="","",IF(時間計算書!J190="","",時間計算書!J190))</f>
        <v/>
      </c>
      <c r="K190" s="99" t="str">
        <f>IF(B190="","",IF(時間計算書!K190="","",時間計算書!K190))</f>
        <v/>
      </c>
      <c r="L190" s="99" t="str">
        <f>IF(B190="","",IF(時間計算書!L190="","",時間計算書!L190))</f>
        <v/>
      </c>
      <c r="M190" s="221" t="str">
        <f>IF(B190="","",IF(時間計算書!M190="","",時間計算書!M190))</f>
        <v/>
      </c>
      <c r="N190" s="100" t="str">
        <f>""</f>
        <v/>
      </c>
      <c r="O190" s="163" t="str">
        <f t="shared" si="45"/>
        <v/>
      </c>
      <c r="P190" s="162" t="str">
        <f>""</f>
        <v/>
      </c>
      <c r="Q190" s="58" t="str">
        <f>""</f>
        <v/>
      </c>
      <c r="R190" s="58" t="str">
        <f>""</f>
        <v/>
      </c>
      <c r="S190" s="59" t="str">
        <f>""</f>
        <v/>
      </c>
      <c r="T190" s="203" t="str">
        <f>""</f>
        <v/>
      </c>
      <c r="U190" s="59" t="str">
        <f>""</f>
        <v/>
      </c>
      <c r="V190" s="60" t="str">
        <f>""</f>
        <v/>
      </c>
      <c r="W190" s="101">
        <v>0</v>
      </c>
      <c r="X190" s="102">
        <v>0</v>
      </c>
      <c r="Y190" s="102">
        <v>0</v>
      </c>
      <c r="Z190" s="102">
        <v>0</v>
      </c>
      <c r="AA190" s="102">
        <v>0</v>
      </c>
      <c r="AB190" s="102">
        <v>0</v>
      </c>
      <c r="AC190" s="102">
        <v>0</v>
      </c>
      <c r="AD190" s="103">
        <v>0</v>
      </c>
      <c r="AE190" s="89" t="str">
        <f t="shared" si="34"/>
        <v/>
      </c>
      <c r="AF190" s="163" t="str">
        <f t="shared" si="35"/>
        <v/>
      </c>
      <c r="AG190" s="163" t="str">
        <f t="shared" si="36"/>
        <v/>
      </c>
      <c r="AH190" s="163" t="str">
        <f t="shared" si="37"/>
        <v/>
      </c>
      <c r="AI190" s="163" t="str">
        <f t="shared" si="38"/>
        <v/>
      </c>
      <c r="AJ190" s="163" t="str">
        <f t="shared" si="39"/>
        <v/>
      </c>
      <c r="AK190" s="163" t="str">
        <f t="shared" si="40"/>
        <v/>
      </c>
      <c r="AL190" s="224" t="str">
        <f t="shared" si="41"/>
        <v/>
      </c>
      <c r="AM190" s="2"/>
      <c r="AN190" s="2"/>
      <c r="AO190" s="2"/>
    </row>
    <row r="191" spans="1:41" ht="11.25" customHeight="1" x14ac:dyDescent="0.15">
      <c r="A191" s="801">
        <f>時間計算書!A191</f>
        <v>44470</v>
      </c>
      <c r="B191" s="104">
        <f>IF(B190="",IF(B189="",IF(B188="",B187+1,B188+1),B189+1),B190+1)</f>
        <v>44470</v>
      </c>
      <c r="C191" s="72">
        <f t="shared" ref="C191:C221" si="46">B191</f>
        <v>44470</v>
      </c>
      <c r="D191" s="73">
        <f t="shared" ref="D191:D221" si="47">B191</f>
        <v>44470</v>
      </c>
      <c r="E191" s="249" t="str">
        <f>IF(B191="","",IF(時間計算書!E191="","",時間計算書!E191))</f>
        <v/>
      </c>
      <c r="F191" s="227">
        <f>IF(B191="","",IF(時間計算書!O191="","",時間計算書!O191))</f>
        <v>0.33333333333333331</v>
      </c>
      <c r="G191" s="250" t="str">
        <f>IF(B191="","",IF(時間計算書!G191="","",時間計算書!G191))</f>
        <v/>
      </c>
      <c r="H191" s="251" t="str">
        <f>IF(B191="","",IF(時間計算書!H191="","",時間計算書!H191))</f>
        <v/>
      </c>
      <c r="I191" s="251" t="str">
        <f>IF(B191="","",IF(時間計算書!I191="","",時間計算書!I191))</f>
        <v/>
      </c>
      <c r="J191" s="251" t="str">
        <f>IF(B191="","",IF(時間計算書!J191="","",時間計算書!J191))</f>
        <v/>
      </c>
      <c r="K191" s="251" t="str">
        <f>IF(B191="","",IF(時間計算書!K191="","",時間計算書!K191))</f>
        <v/>
      </c>
      <c r="L191" s="251" t="str">
        <f>IF(B191="","",IF(時間計算書!L191="","",時間計算書!L191))</f>
        <v/>
      </c>
      <c r="M191" s="252" t="str">
        <f>IF(B191="","",IF(時間計算書!M191="","",時間計算書!M191))</f>
        <v/>
      </c>
      <c r="N191" s="90" t="str">
        <f>""</f>
        <v/>
      </c>
      <c r="O191" s="228">
        <f>F191</f>
        <v>0.33333333333333331</v>
      </c>
      <c r="P191" s="158" t="str">
        <f>""</f>
        <v/>
      </c>
      <c r="Q191" s="40" t="str">
        <f>""</f>
        <v/>
      </c>
      <c r="R191" s="40" t="str">
        <f>""</f>
        <v/>
      </c>
      <c r="S191" s="41" t="str">
        <f>""</f>
        <v/>
      </c>
      <c r="T191" s="201" t="str">
        <f>""</f>
        <v/>
      </c>
      <c r="U191" s="41" t="str">
        <f>""</f>
        <v/>
      </c>
      <c r="V191" s="42" t="str">
        <f>""</f>
        <v/>
      </c>
      <c r="W191" s="91">
        <v>0</v>
      </c>
      <c r="X191" s="92">
        <v>0</v>
      </c>
      <c r="Y191" s="92">
        <v>0</v>
      </c>
      <c r="Z191" s="92">
        <v>0</v>
      </c>
      <c r="AA191" s="92">
        <v>0</v>
      </c>
      <c r="AB191" s="92">
        <v>0</v>
      </c>
      <c r="AC191" s="92">
        <v>0</v>
      </c>
      <c r="AD191" s="93">
        <v>0</v>
      </c>
      <c r="AE191" s="87" t="str">
        <f t="shared" si="34"/>
        <v/>
      </c>
      <c r="AF191" s="159" t="str">
        <f t="shared" si="35"/>
        <v/>
      </c>
      <c r="AG191" s="159" t="str">
        <f t="shared" si="36"/>
        <v/>
      </c>
      <c r="AH191" s="159" t="str">
        <f t="shared" si="37"/>
        <v/>
      </c>
      <c r="AI191" s="159" t="str">
        <f t="shared" si="38"/>
        <v/>
      </c>
      <c r="AJ191" s="159" t="str">
        <f t="shared" si="39"/>
        <v/>
      </c>
      <c r="AK191" s="159" t="str">
        <f t="shared" si="40"/>
        <v/>
      </c>
      <c r="AL191" s="222" t="str">
        <f t="shared" si="41"/>
        <v/>
      </c>
      <c r="AM191" s="2"/>
      <c r="AN191" s="2"/>
      <c r="AO191" s="2"/>
    </row>
    <row r="192" spans="1:41" ht="11.25" customHeight="1" x14ac:dyDescent="0.15">
      <c r="A192" s="802"/>
      <c r="B192" s="66">
        <f t="shared" ref="B192:B218" si="48">B191+1</f>
        <v>44471</v>
      </c>
      <c r="C192" s="67">
        <f t="shared" si="46"/>
        <v>44471</v>
      </c>
      <c r="D192" s="68">
        <f t="shared" si="47"/>
        <v>44471</v>
      </c>
      <c r="E192" s="225" t="str">
        <f>IF(B192="","",IF(時間計算書!E192="","",時間計算書!E192))</f>
        <v/>
      </c>
      <c r="F192" s="94">
        <f>IF(B192="","",IF(時間計算書!O192="","",時間計算書!O192))</f>
        <v>0.33333333333333331</v>
      </c>
      <c r="G192" s="229" t="str">
        <f>IF(B192="","",IF(時間計算書!G192="","",時間計算書!G192))</f>
        <v/>
      </c>
      <c r="H192" s="94" t="str">
        <f>IF(B192="","",IF(時間計算書!H192="","",時間計算書!H192))</f>
        <v/>
      </c>
      <c r="I192" s="94" t="str">
        <f>IF(B192="","",IF(時間計算書!I192="","",時間計算書!I192))</f>
        <v/>
      </c>
      <c r="J192" s="94" t="str">
        <f>IF(B192="","",IF(時間計算書!J192="","",時間計算書!J192))</f>
        <v/>
      </c>
      <c r="K192" s="94" t="str">
        <f>IF(B192="","",IF(時間計算書!K192="","",時間計算書!K192))</f>
        <v/>
      </c>
      <c r="L192" s="94" t="str">
        <f>IF(B192="","",IF(時間計算書!L192="","",時間計算書!L192))</f>
        <v/>
      </c>
      <c r="M192" s="220" t="str">
        <f>IF(B192="","",IF(時間計算書!M192="","",時間計算書!M192))</f>
        <v/>
      </c>
      <c r="N192" s="95" t="str">
        <f>""</f>
        <v/>
      </c>
      <c r="O192" s="161">
        <f t="shared" ref="O192:O255" si="49">F192</f>
        <v>0.33333333333333331</v>
      </c>
      <c r="P192" s="160" t="str">
        <f>""</f>
        <v/>
      </c>
      <c r="Q192" s="49" t="str">
        <f>""</f>
        <v/>
      </c>
      <c r="R192" s="49" t="str">
        <f>""</f>
        <v/>
      </c>
      <c r="S192" s="50" t="str">
        <f>""</f>
        <v/>
      </c>
      <c r="T192" s="202" t="str">
        <f>""</f>
        <v/>
      </c>
      <c r="U192" s="50" t="str">
        <f>""</f>
        <v/>
      </c>
      <c r="V192" s="51" t="str">
        <f>""</f>
        <v/>
      </c>
      <c r="W192" s="96">
        <v>0</v>
      </c>
      <c r="X192" s="97">
        <v>0</v>
      </c>
      <c r="Y192" s="97">
        <v>0</v>
      </c>
      <c r="Z192" s="97">
        <v>0</v>
      </c>
      <c r="AA192" s="97">
        <v>0</v>
      </c>
      <c r="AB192" s="97">
        <v>0</v>
      </c>
      <c r="AC192" s="97">
        <v>0</v>
      </c>
      <c r="AD192" s="98">
        <v>0</v>
      </c>
      <c r="AE192" s="88" t="str">
        <f t="shared" si="34"/>
        <v/>
      </c>
      <c r="AF192" s="161" t="str">
        <f t="shared" si="35"/>
        <v/>
      </c>
      <c r="AG192" s="161" t="str">
        <f t="shared" si="36"/>
        <v/>
      </c>
      <c r="AH192" s="161" t="str">
        <f t="shared" si="37"/>
        <v/>
      </c>
      <c r="AI192" s="161" t="str">
        <f t="shared" si="38"/>
        <v/>
      </c>
      <c r="AJ192" s="161" t="str">
        <f t="shared" si="39"/>
        <v/>
      </c>
      <c r="AK192" s="161" t="str">
        <f t="shared" si="40"/>
        <v/>
      </c>
      <c r="AL192" s="223" t="str">
        <f t="shared" si="41"/>
        <v/>
      </c>
      <c r="AM192" s="2"/>
      <c r="AN192" s="2"/>
      <c r="AO192" s="2"/>
    </row>
    <row r="193" spans="1:41" ht="11.25" customHeight="1" x14ac:dyDescent="0.15">
      <c r="A193" s="802"/>
      <c r="B193" s="66">
        <f t="shared" si="48"/>
        <v>44472</v>
      </c>
      <c r="C193" s="67">
        <f t="shared" si="46"/>
        <v>44472</v>
      </c>
      <c r="D193" s="68">
        <f t="shared" si="47"/>
        <v>44472</v>
      </c>
      <c r="E193" s="225" t="str">
        <f>IF(B193="","",IF(時間計算書!E193="","",時間計算書!E193))</f>
        <v/>
      </c>
      <c r="F193" s="94">
        <f>IF(B193="","",IF(時間計算書!O193="","",時間計算書!O193))</f>
        <v>0.33333333333333331</v>
      </c>
      <c r="G193" s="229" t="str">
        <f>IF(B193="","",IF(時間計算書!G193="","",時間計算書!G193))</f>
        <v/>
      </c>
      <c r="H193" s="94" t="str">
        <f>IF(B193="","",IF(時間計算書!H193="","",時間計算書!H193))</f>
        <v/>
      </c>
      <c r="I193" s="94" t="str">
        <f>IF(B193="","",IF(時間計算書!I193="","",時間計算書!I193))</f>
        <v/>
      </c>
      <c r="J193" s="94" t="str">
        <f>IF(B193="","",IF(時間計算書!J193="","",時間計算書!J193))</f>
        <v/>
      </c>
      <c r="K193" s="94" t="str">
        <f>IF(B193="","",IF(時間計算書!K193="","",時間計算書!K193))</f>
        <v/>
      </c>
      <c r="L193" s="94" t="str">
        <f>IF(B193="","",IF(時間計算書!L193="","",時間計算書!L193))</f>
        <v/>
      </c>
      <c r="M193" s="220" t="str">
        <f>IF(B193="","",IF(時間計算書!M193="","",時間計算書!M193))</f>
        <v/>
      </c>
      <c r="N193" s="95" t="str">
        <f>""</f>
        <v/>
      </c>
      <c r="O193" s="161">
        <f t="shared" si="49"/>
        <v>0.33333333333333331</v>
      </c>
      <c r="P193" s="160" t="str">
        <f>""</f>
        <v/>
      </c>
      <c r="Q193" s="49" t="str">
        <f>""</f>
        <v/>
      </c>
      <c r="R193" s="49" t="str">
        <f>""</f>
        <v/>
      </c>
      <c r="S193" s="50" t="str">
        <f>""</f>
        <v/>
      </c>
      <c r="T193" s="202" t="str">
        <f>""</f>
        <v/>
      </c>
      <c r="U193" s="50" t="str">
        <f>""</f>
        <v/>
      </c>
      <c r="V193" s="51" t="str">
        <f>""</f>
        <v/>
      </c>
      <c r="W193" s="96">
        <v>0</v>
      </c>
      <c r="X193" s="97">
        <v>0</v>
      </c>
      <c r="Y193" s="97">
        <v>0</v>
      </c>
      <c r="Z193" s="97">
        <v>0</v>
      </c>
      <c r="AA193" s="97">
        <v>0</v>
      </c>
      <c r="AB193" s="97">
        <v>0</v>
      </c>
      <c r="AC193" s="97">
        <v>0</v>
      </c>
      <c r="AD193" s="98">
        <v>0</v>
      </c>
      <c r="AE193" s="88" t="str">
        <f t="shared" si="34"/>
        <v/>
      </c>
      <c r="AF193" s="161" t="str">
        <f t="shared" si="35"/>
        <v/>
      </c>
      <c r="AG193" s="161" t="str">
        <f t="shared" si="36"/>
        <v/>
      </c>
      <c r="AH193" s="161" t="str">
        <f t="shared" si="37"/>
        <v/>
      </c>
      <c r="AI193" s="161" t="str">
        <f t="shared" si="38"/>
        <v/>
      </c>
      <c r="AJ193" s="161" t="str">
        <f t="shared" si="39"/>
        <v/>
      </c>
      <c r="AK193" s="161" t="str">
        <f t="shared" si="40"/>
        <v/>
      </c>
      <c r="AL193" s="223" t="str">
        <f t="shared" si="41"/>
        <v/>
      </c>
      <c r="AM193" s="2"/>
      <c r="AN193" s="2"/>
      <c r="AO193" s="2"/>
    </row>
    <row r="194" spans="1:41" ht="11.25" customHeight="1" x14ac:dyDescent="0.15">
      <c r="A194" s="802"/>
      <c r="B194" s="66">
        <f t="shared" si="48"/>
        <v>44473</v>
      </c>
      <c r="C194" s="67">
        <f t="shared" si="46"/>
        <v>44473</v>
      </c>
      <c r="D194" s="68">
        <f t="shared" si="47"/>
        <v>44473</v>
      </c>
      <c r="E194" s="225" t="str">
        <f>IF(B194="","",IF(時間計算書!E194="","",時間計算書!E194))</f>
        <v/>
      </c>
      <c r="F194" s="94">
        <f>IF(B194="","",IF(時間計算書!O194="","",時間計算書!O194))</f>
        <v>0.33333333333333331</v>
      </c>
      <c r="G194" s="229" t="str">
        <f>IF(B194="","",IF(時間計算書!G194="","",時間計算書!G194))</f>
        <v/>
      </c>
      <c r="H194" s="94" t="str">
        <f>IF(B194="","",IF(時間計算書!H194="","",時間計算書!H194))</f>
        <v/>
      </c>
      <c r="I194" s="94" t="str">
        <f>IF(B194="","",IF(時間計算書!I194="","",時間計算書!I194))</f>
        <v/>
      </c>
      <c r="J194" s="94" t="str">
        <f>IF(B194="","",IF(時間計算書!J194="","",時間計算書!J194))</f>
        <v/>
      </c>
      <c r="K194" s="94" t="str">
        <f>IF(B194="","",IF(時間計算書!K194="","",時間計算書!K194))</f>
        <v/>
      </c>
      <c r="L194" s="94" t="str">
        <f>IF(B194="","",IF(時間計算書!L194="","",時間計算書!L194))</f>
        <v/>
      </c>
      <c r="M194" s="220" t="str">
        <f>IF(B194="","",IF(時間計算書!M194="","",時間計算書!M194))</f>
        <v/>
      </c>
      <c r="N194" s="95" t="str">
        <f>""</f>
        <v/>
      </c>
      <c r="O194" s="161">
        <f t="shared" si="49"/>
        <v>0.33333333333333331</v>
      </c>
      <c r="P194" s="160" t="str">
        <f>""</f>
        <v/>
      </c>
      <c r="Q194" s="49" t="str">
        <f>""</f>
        <v/>
      </c>
      <c r="R194" s="49" t="str">
        <f>""</f>
        <v/>
      </c>
      <c r="S194" s="50" t="str">
        <f>""</f>
        <v/>
      </c>
      <c r="T194" s="202" t="str">
        <f>""</f>
        <v/>
      </c>
      <c r="U194" s="50" t="str">
        <f>""</f>
        <v/>
      </c>
      <c r="V194" s="51" t="str">
        <f>""</f>
        <v/>
      </c>
      <c r="W194" s="96">
        <v>0</v>
      </c>
      <c r="X194" s="97">
        <v>0</v>
      </c>
      <c r="Y194" s="97">
        <v>0</v>
      </c>
      <c r="Z194" s="97">
        <v>0</v>
      </c>
      <c r="AA194" s="97">
        <v>0</v>
      </c>
      <c r="AB194" s="97">
        <v>0</v>
      </c>
      <c r="AC194" s="97">
        <v>0</v>
      </c>
      <c r="AD194" s="98">
        <v>0</v>
      </c>
      <c r="AE194" s="88" t="str">
        <f t="shared" si="34"/>
        <v/>
      </c>
      <c r="AF194" s="161" t="str">
        <f t="shared" si="35"/>
        <v/>
      </c>
      <c r="AG194" s="161" t="str">
        <f t="shared" si="36"/>
        <v/>
      </c>
      <c r="AH194" s="161" t="str">
        <f t="shared" si="37"/>
        <v/>
      </c>
      <c r="AI194" s="161" t="str">
        <f t="shared" si="38"/>
        <v/>
      </c>
      <c r="AJ194" s="161" t="str">
        <f t="shared" si="39"/>
        <v/>
      </c>
      <c r="AK194" s="161" t="str">
        <f t="shared" si="40"/>
        <v/>
      </c>
      <c r="AL194" s="223" t="str">
        <f t="shared" si="41"/>
        <v/>
      </c>
      <c r="AM194" s="2"/>
      <c r="AN194" s="2"/>
      <c r="AO194" s="2"/>
    </row>
    <row r="195" spans="1:41" ht="11.25" customHeight="1" x14ac:dyDescent="0.15">
      <c r="A195" s="802"/>
      <c r="B195" s="66">
        <f t="shared" si="48"/>
        <v>44474</v>
      </c>
      <c r="C195" s="67">
        <f t="shared" si="46"/>
        <v>44474</v>
      </c>
      <c r="D195" s="68">
        <f t="shared" si="47"/>
        <v>44474</v>
      </c>
      <c r="E195" s="225" t="str">
        <f>IF(B195="","",IF(時間計算書!E195="","",時間計算書!E195))</f>
        <v/>
      </c>
      <c r="F195" s="94">
        <f>IF(B195="","",IF(時間計算書!O195="","",時間計算書!O195))</f>
        <v>0.33333333333333331</v>
      </c>
      <c r="G195" s="229" t="str">
        <f>IF(B195="","",IF(時間計算書!G195="","",時間計算書!G195))</f>
        <v/>
      </c>
      <c r="H195" s="94" t="str">
        <f>IF(B195="","",IF(時間計算書!H195="","",時間計算書!H195))</f>
        <v/>
      </c>
      <c r="I195" s="94" t="str">
        <f>IF(B195="","",IF(時間計算書!I195="","",時間計算書!I195))</f>
        <v/>
      </c>
      <c r="J195" s="94" t="str">
        <f>IF(B195="","",IF(時間計算書!J195="","",時間計算書!J195))</f>
        <v/>
      </c>
      <c r="K195" s="94" t="str">
        <f>IF(B195="","",IF(時間計算書!K195="","",時間計算書!K195))</f>
        <v/>
      </c>
      <c r="L195" s="94" t="str">
        <f>IF(B195="","",IF(時間計算書!L195="","",時間計算書!L195))</f>
        <v/>
      </c>
      <c r="M195" s="220" t="str">
        <f>IF(B195="","",IF(時間計算書!M195="","",時間計算書!M195))</f>
        <v/>
      </c>
      <c r="N195" s="95" t="str">
        <f>""</f>
        <v/>
      </c>
      <c r="O195" s="161">
        <f t="shared" si="49"/>
        <v>0.33333333333333331</v>
      </c>
      <c r="P195" s="160" t="str">
        <f>""</f>
        <v/>
      </c>
      <c r="Q195" s="49" t="str">
        <f>""</f>
        <v/>
      </c>
      <c r="R195" s="49" t="str">
        <f>""</f>
        <v/>
      </c>
      <c r="S195" s="50" t="str">
        <f>""</f>
        <v/>
      </c>
      <c r="T195" s="202" t="str">
        <f>""</f>
        <v/>
      </c>
      <c r="U195" s="50" t="str">
        <f>""</f>
        <v/>
      </c>
      <c r="V195" s="51" t="str">
        <f>""</f>
        <v/>
      </c>
      <c r="W195" s="96">
        <v>0</v>
      </c>
      <c r="X195" s="97">
        <v>0</v>
      </c>
      <c r="Y195" s="97">
        <v>0</v>
      </c>
      <c r="Z195" s="97">
        <v>0</v>
      </c>
      <c r="AA195" s="97">
        <v>0</v>
      </c>
      <c r="AB195" s="97">
        <v>0</v>
      </c>
      <c r="AC195" s="97">
        <v>0</v>
      </c>
      <c r="AD195" s="98">
        <v>0</v>
      </c>
      <c r="AE195" s="88" t="str">
        <f t="shared" si="34"/>
        <v/>
      </c>
      <c r="AF195" s="161" t="str">
        <f t="shared" si="35"/>
        <v/>
      </c>
      <c r="AG195" s="161" t="str">
        <f t="shared" si="36"/>
        <v/>
      </c>
      <c r="AH195" s="161" t="str">
        <f t="shared" si="37"/>
        <v/>
      </c>
      <c r="AI195" s="161" t="str">
        <f t="shared" si="38"/>
        <v/>
      </c>
      <c r="AJ195" s="161" t="str">
        <f t="shared" si="39"/>
        <v/>
      </c>
      <c r="AK195" s="161" t="str">
        <f t="shared" si="40"/>
        <v/>
      </c>
      <c r="AL195" s="223" t="str">
        <f t="shared" si="41"/>
        <v/>
      </c>
      <c r="AM195" s="2"/>
      <c r="AN195" s="2"/>
      <c r="AO195" s="2"/>
    </row>
    <row r="196" spans="1:41" ht="11.25" customHeight="1" x14ac:dyDescent="0.15">
      <c r="A196" s="802"/>
      <c r="B196" s="66">
        <f t="shared" si="48"/>
        <v>44475</v>
      </c>
      <c r="C196" s="67">
        <f t="shared" si="46"/>
        <v>44475</v>
      </c>
      <c r="D196" s="68">
        <f t="shared" si="47"/>
        <v>44475</v>
      </c>
      <c r="E196" s="225" t="str">
        <f>IF(B196="","",IF(時間計算書!E196="","",時間計算書!E196))</f>
        <v/>
      </c>
      <c r="F196" s="94">
        <f>IF(B196="","",IF(時間計算書!O196="","",時間計算書!O196))</f>
        <v>0.33333333333333331</v>
      </c>
      <c r="G196" s="229" t="str">
        <f>IF(B196="","",IF(時間計算書!G196="","",時間計算書!G196))</f>
        <v/>
      </c>
      <c r="H196" s="94" t="str">
        <f>IF(B196="","",IF(時間計算書!H196="","",時間計算書!H196))</f>
        <v/>
      </c>
      <c r="I196" s="94" t="str">
        <f>IF(B196="","",IF(時間計算書!I196="","",時間計算書!I196))</f>
        <v/>
      </c>
      <c r="J196" s="94" t="str">
        <f>IF(B196="","",IF(時間計算書!J196="","",時間計算書!J196))</f>
        <v/>
      </c>
      <c r="K196" s="94" t="str">
        <f>IF(B196="","",IF(時間計算書!K196="","",時間計算書!K196))</f>
        <v/>
      </c>
      <c r="L196" s="94" t="str">
        <f>IF(B196="","",IF(時間計算書!L196="","",時間計算書!L196))</f>
        <v/>
      </c>
      <c r="M196" s="220" t="str">
        <f>IF(B196="","",IF(時間計算書!M196="","",時間計算書!M196))</f>
        <v/>
      </c>
      <c r="N196" s="95" t="str">
        <f>""</f>
        <v/>
      </c>
      <c r="O196" s="161">
        <f t="shared" si="49"/>
        <v>0.33333333333333331</v>
      </c>
      <c r="P196" s="160" t="str">
        <f>""</f>
        <v/>
      </c>
      <c r="Q196" s="49" t="str">
        <f>""</f>
        <v/>
      </c>
      <c r="R196" s="49" t="str">
        <f>""</f>
        <v/>
      </c>
      <c r="S196" s="50" t="str">
        <f>""</f>
        <v/>
      </c>
      <c r="T196" s="202" t="str">
        <f>""</f>
        <v/>
      </c>
      <c r="U196" s="50" t="str">
        <f>""</f>
        <v/>
      </c>
      <c r="V196" s="51" t="str">
        <f>""</f>
        <v/>
      </c>
      <c r="W196" s="96">
        <v>0</v>
      </c>
      <c r="X196" s="97">
        <v>0</v>
      </c>
      <c r="Y196" s="97">
        <v>0</v>
      </c>
      <c r="Z196" s="97">
        <v>0</v>
      </c>
      <c r="AA196" s="97">
        <v>0</v>
      </c>
      <c r="AB196" s="97">
        <v>0</v>
      </c>
      <c r="AC196" s="97">
        <v>0</v>
      </c>
      <c r="AD196" s="98">
        <v>0</v>
      </c>
      <c r="AE196" s="88" t="str">
        <f t="shared" si="34"/>
        <v/>
      </c>
      <c r="AF196" s="161" t="str">
        <f t="shared" si="35"/>
        <v/>
      </c>
      <c r="AG196" s="161" t="str">
        <f t="shared" si="36"/>
        <v/>
      </c>
      <c r="AH196" s="161" t="str">
        <f t="shared" si="37"/>
        <v/>
      </c>
      <c r="AI196" s="161" t="str">
        <f t="shared" si="38"/>
        <v/>
      </c>
      <c r="AJ196" s="161" t="str">
        <f t="shared" si="39"/>
        <v/>
      </c>
      <c r="AK196" s="161" t="str">
        <f t="shared" si="40"/>
        <v/>
      </c>
      <c r="AL196" s="223" t="str">
        <f t="shared" si="41"/>
        <v/>
      </c>
      <c r="AM196" s="2"/>
      <c r="AN196" s="2"/>
      <c r="AO196" s="2"/>
    </row>
    <row r="197" spans="1:41" ht="11.25" customHeight="1" x14ac:dyDescent="0.15">
      <c r="A197" s="802"/>
      <c r="B197" s="66">
        <f t="shared" si="48"/>
        <v>44476</v>
      </c>
      <c r="C197" s="67">
        <f t="shared" si="46"/>
        <v>44476</v>
      </c>
      <c r="D197" s="68">
        <f t="shared" si="47"/>
        <v>44476</v>
      </c>
      <c r="E197" s="225" t="str">
        <f>IF(B197="","",IF(時間計算書!E197="","",時間計算書!E197))</f>
        <v/>
      </c>
      <c r="F197" s="94">
        <f>IF(B197="","",IF(時間計算書!O197="","",時間計算書!O197))</f>
        <v>0.33333333333333331</v>
      </c>
      <c r="G197" s="229" t="str">
        <f>IF(B197="","",IF(時間計算書!G197="","",時間計算書!G197))</f>
        <v/>
      </c>
      <c r="H197" s="94" t="str">
        <f>IF(B197="","",IF(時間計算書!H197="","",時間計算書!H197))</f>
        <v/>
      </c>
      <c r="I197" s="94" t="str">
        <f>IF(B197="","",IF(時間計算書!I197="","",時間計算書!I197))</f>
        <v/>
      </c>
      <c r="J197" s="94" t="str">
        <f>IF(B197="","",IF(時間計算書!J197="","",時間計算書!J197))</f>
        <v/>
      </c>
      <c r="K197" s="94" t="str">
        <f>IF(B197="","",IF(時間計算書!K197="","",時間計算書!K197))</f>
        <v/>
      </c>
      <c r="L197" s="94" t="str">
        <f>IF(B197="","",IF(時間計算書!L197="","",時間計算書!L197))</f>
        <v/>
      </c>
      <c r="M197" s="220" t="str">
        <f>IF(B197="","",IF(時間計算書!M197="","",時間計算書!M197))</f>
        <v/>
      </c>
      <c r="N197" s="95" t="str">
        <f>""</f>
        <v/>
      </c>
      <c r="O197" s="161">
        <f t="shared" si="49"/>
        <v>0.33333333333333331</v>
      </c>
      <c r="P197" s="160" t="str">
        <f>""</f>
        <v/>
      </c>
      <c r="Q197" s="49" t="str">
        <f>""</f>
        <v/>
      </c>
      <c r="R197" s="49" t="str">
        <f>""</f>
        <v/>
      </c>
      <c r="S197" s="50" t="str">
        <f>""</f>
        <v/>
      </c>
      <c r="T197" s="202" t="str">
        <f>""</f>
        <v/>
      </c>
      <c r="U197" s="50" t="str">
        <f>""</f>
        <v/>
      </c>
      <c r="V197" s="51" t="str">
        <f>""</f>
        <v/>
      </c>
      <c r="W197" s="96">
        <v>0</v>
      </c>
      <c r="X197" s="97">
        <v>0</v>
      </c>
      <c r="Y197" s="97">
        <v>0</v>
      </c>
      <c r="Z197" s="97">
        <v>0</v>
      </c>
      <c r="AA197" s="97">
        <v>0</v>
      </c>
      <c r="AB197" s="97">
        <v>0</v>
      </c>
      <c r="AC197" s="97">
        <v>0</v>
      </c>
      <c r="AD197" s="98">
        <v>0</v>
      </c>
      <c r="AE197" s="88" t="str">
        <f t="shared" ref="AE197:AE260" si="50">IF(W197=1,E197,IF(W197=2,N197,""))</f>
        <v/>
      </c>
      <c r="AF197" s="161" t="str">
        <f t="shared" ref="AF197:AF260" si="51">IF(X197=1,G197,IF(X197=2,P197,""))</f>
        <v/>
      </c>
      <c r="AG197" s="161" t="str">
        <f t="shared" ref="AG197:AG260" si="52">IF(Y197=1,H197,IF(Y197=2,Q197,""))</f>
        <v/>
      </c>
      <c r="AH197" s="161" t="str">
        <f t="shared" ref="AH197:AH260" si="53">IF(Z197=1,I197,IF(Z197=2,R197,""))</f>
        <v/>
      </c>
      <c r="AI197" s="161" t="str">
        <f t="shared" ref="AI197:AI260" si="54">IF(AA197=1,J197,IF(AA197=2,S197,""))</f>
        <v/>
      </c>
      <c r="AJ197" s="161" t="str">
        <f t="shared" ref="AJ197:AJ260" si="55">IF(AB197=1,K197,IF(AB197=2,T197,""))</f>
        <v/>
      </c>
      <c r="AK197" s="161" t="str">
        <f t="shared" ref="AK197:AK260" si="56">IF(AC197=1,L197,IF(AC197=2,U197,""))</f>
        <v/>
      </c>
      <c r="AL197" s="223" t="str">
        <f t="shared" ref="AL197:AL260" si="57">IF(AD197=1,M197,IF(AD197=2,V197,""))</f>
        <v/>
      </c>
      <c r="AM197" s="2"/>
      <c r="AN197" s="2"/>
      <c r="AO197" s="2"/>
    </row>
    <row r="198" spans="1:41" ht="11.25" customHeight="1" x14ac:dyDescent="0.15">
      <c r="A198" s="802"/>
      <c r="B198" s="66">
        <f t="shared" si="48"/>
        <v>44477</v>
      </c>
      <c r="C198" s="67">
        <f t="shared" si="46"/>
        <v>44477</v>
      </c>
      <c r="D198" s="68">
        <f t="shared" si="47"/>
        <v>44477</v>
      </c>
      <c r="E198" s="225" t="str">
        <f>IF(B198="","",IF(時間計算書!E198="","",時間計算書!E198))</f>
        <v/>
      </c>
      <c r="F198" s="94">
        <f>IF(B198="","",IF(時間計算書!O198="","",時間計算書!O198))</f>
        <v>0.33333333333333331</v>
      </c>
      <c r="G198" s="229" t="str">
        <f>IF(B198="","",IF(時間計算書!G198="","",時間計算書!G198))</f>
        <v/>
      </c>
      <c r="H198" s="94" t="str">
        <f>IF(B198="","",IF(時間計算書!H198="","",時間計算書!H198))</f>
        <v/>
      </c>
      <c r="I198" s="94" t="str">
        <f>IF(B198="","",IF(時間計算書!I198="","",時間計算書!I198))</f>
        <v/>
      </c>
      <c r="J198" s="94" t="str">
        <f>IF(B198="","",IF(時間計算書!J198="","",時間計算書!J198))</f>
        <v/>
      </c>
      <c r="K198" s="94" t="str">
        <f>IF(B198="","",IF(時間計算書!K198="","",時間計算書!K198))</f>
        <v/>
      </c>
      <c r="L198" s="94" t="str">
        <f>IF(B198="","",IF(時間計算書!L198="","",時間計算書!L198))</f>
        <v/>
      </c>
      <c r="M198" s="220" t="str">
        <f>IF(B198="","",IF(時間計算書!M198="","",時間計算書!M198))</f>
        <v/>
      </c>
      <c r="N198" s="95" t="str">
        <f>""</f>
        <v/>
      </c>
      <c r="O198" s="161">
        <f t="shared" si="49"/>
        <v>0.33333333333333331</v>
      </c>
      <c r="P198" s="160" t="str">
        <f>""</f>
        <v/>
      </c>
      <c r="Q198" s="49" t="str">
        <f>""</f>
        <v/>
      </c>
      <c r="R198" s="49" t="str">
        <f>""</f>
        <v/>
      </c>
      <c r="S198" s="50" t="str">
        <f>""</f>
        <v/>
      </c>
      <c r="T198" s="202" t="str">
        <f>""</f>
        <v/>
      </c>
      <c r="U198" s="50" t="str">
        <f>""</f>
        <v/>
      </c>
      <c r="V198" s="51" t="str">
        <f>""</f>
        <v/>
      </c>
      <c r="W198" s="96">
        <v>0</v>
      </c>
      <c r="X198" s="97">
        <v>0</v>
      </c>
      <c r="Y198" s="97">
        <v>0</v>
      </c>
      <c r="Z198" s="97">
        <v>0</v>
      </c>
      <c r="AA198" s="97">
        <v>0</v>
      </c>
      <c r="AB198" s="97">
        <v>0</v>
      </c>
      <c r="AC198" s="97">
        <v>0</v>
      </c>
      <c r="AD198" s="98">
        <v>0</v>
      </c>
      <c r="AE198" s="88" t="str">
        <f t="shared" si="50"/>
        <v/>
      </c>
      <c r="AF198" s="161" t="str">
        <f t="shared" si="51"/>
        <v/>
      </c>
      <c r="AG198" s="161" t="str">
        <f t="shared" si="52"/>
        <v/>
      </c>
      <c r="AH198" s="161" t="str">
        <f t="shared" si="53"/>
        <v/>
      </c>
      <c r="AI198" s="161" t="str">
        <f t="shared" si="54"/>
        <v/>
      </c>
      <c r="AJ198" s="161" t="str">
        <f t="shared" si="55"/>
        <v/>
      </c>
      <c r="AK198" s="161" t="str">
        <f t="shared" si="56"/>
        <v/>
      </c>
      <c r="AL198" s="223" t="str">
        <f t="shared" si="57"/>
        <v/>
      </c>
      <c r="AM198" s="2"/>
      <c r="AN198" s="2"/>
      <c r="AO198" s="2"/>
    </row>
    <row r="199" spans="1:41" ht="11.25" customHeight="1" x14ac:dyDescent="0.15">
      <c r="A199" s="802"/>
      <c r="B199" s="66">
        <f t="shared" si="48"/>
        <v>44478</v>
      </c>
      <c r="C199" s="67">
        <f t="shared" si="46"/>
        <v>44478</v>
      </c>
      <c r="D199" s="68">
        <f t="shared" si="47"/>
        <v>44478</v>
      </c>
      <c r="E199" s="225" t="str">
        <f>IF(B199="","",IF(時間計算書!E199="","",時間計算書!E199))</f>
        <v/>
      </c>
      <c r="F199" s="94">
        <f>IF(B199="","",IF(時間計算書!O199="","",時間計算書!O199))</f>
        <v>0.33333333333333331</v>
      </c>
      <c r="G199" s="229" t="str">
        <f>IF(B199="","",IF(時間計算書!G199="","",時間計算書!G199))</f>
        <v/>
      </c>
      <c r="H199" s="94" t="str">
        <f>IF(B199="","",IF(時間計算書!H199="","",時間計算書!H199))</f>
        <v/>
      </c>
      <c r="I199" s="94" t="str">
        <f>IF(B199="","",IF(時間計算書!I199="","",時間計算書!I199))</f>
        <v/>
      </c>
      <c r="J199" s="94" t="str">
        <f>IF(B199="","",IF(時間計算書!J199="","",時間計算書!J199))</f>
        <v/>
      </c>
      <c r="K199" s="94" t="str">
        <f>IF(B199="","",IF(時間計算書!K199="","",時間計算書!K199))</f>
        <v/>
      </c>
      <c r="L199" s="94" t="str">
        <f>IF(B199="","",IF(時間計算書!L199="","",時間計算書!L199))</f>
        <v/>
      </c>
      <c r="M199" s="220" t="str">
        <f>IF(B199="","",IF(時間計算書!M199="","",時間計算書!M199))</f>
        <v/>
      </c>
      <c r="N199" s="95" t="str">
        <f>""</f>
        <v/>
      </c>
      <c r="O199" s="161">
        <f t="shared" si="49"/>
        <v>0.33333333333333331</v>
      </c>
      <c r="P199" s="160" t="str">
        <f>""</f>
        <v/>
      </c>
      <c r="Q199" s="49" t="str">
        <f>""</f>
        <v/>
      </c>
      <c r="R199" s="49" t="str">
        <f>""</f>
        <v/>
      </c>
      <c r="S199" s="50" t="str">
        <f>""</f>
        <v/>
      </c>
      <c r="T199" s="202" t="str">
        <f>""</f>
        <v/>
      </c>
      <c r="U199" s="50" t="str">
        <f>""</f>
        <v/>
      </c>
      <c r="V199" s="51" t="str">
        <f>""</f>
        <v/>
      </c>
      <c r="W199" s="96">
        <v>0</v>
      </c>
      <c r="X199" s="97">
        <v>0</v>
      </c>
      <c r="Y199" s="97">
        <v>0</v>
      </c>
      <c r="Z199" s="97">
        <v>0</v>
      </c>
      <c r="AA199" s="97">
        <v>0</v>
      </c>
      <c r="AB199" s="97">
        <v>0</v>
      </c>
      <c r="AC199" s="97">
        <v>0</v>
      </c>
      <c r="AD199" s="98">
        <v>0</v>
      </c>
      <c r="AE199" s="88" t="str">
        <f t="shared" si="50"/>
        <v/>
      </c>
      <c r="AF199" s="161" t="str">
        <f t="shared" si="51"/>
        <v/>
      </c>
      <c r="AG199" s="161" t="str">
        <f t="shared" si="52"/>
        <v/>
      </c>
      <c r="AH199" s="161" t="str">
        <f t="shared" si="53"/>
        <v/>
      </c>
      <c r="AI199" s="161" t="str">
        <f t="shared" si="54"/>
        <v/>
      </c>
      <c r="AJ199" s="161" t="str">
        <f t="shared" si="55"/>
        <v/>
      </c>
      <c r="AK199" s="161" t="str">
        <f t="shared" si="56"/>
        <v/>
      </c>
      <c r="AL199" s="223" t="str">
        <f t="shared" si="57"/>
        <v/>
      </c>
      <c r="AM199" s="2"/>
      <c r="AN199" s="2"/>
      <c r="AO199" s="2"/>
    </row>
    <row r="200" spans="1:41" ht="11.25" customHeight="1" x14ac:dyDescent="0.15">
      <c r="A200" s="802"/>
      <c r="B200" s="66">
        <f t="shared" si="48"/>
        <v>44479</v>
      </c>
      <c r="C200" s="67">
        <f t="shared" si="46"/>
        <v>44479</v>
      </c>
      <c r="D200" s="68">
        <f t="shared" si="47"/>
        <v>44479</v>
      </c>
      <c r="E200" s="225" t="str">
        <f>IF(B200="","",IF(時間計算書!E200="","",時間計算書!E200))</f>
        <v/>
      </c>
      <c r="F200" s="94">
        <f>IF(B200="","",IF(時間計算書!O200="","",時間計算書!O200))</f>
        <v>0.33333333333333331</v>
      </c>
      <c r="G200" s="229" t="str">
        <f>IF(B200="","",IF(時間計算書!G200="","",時間計算書!G200))</f>
        <v/>
      </c>
      <c r="H200" s="94" t="str">
        <f>IF(B200="","",IF(時間計算書!H200="","",時間計算書!H200))</f>
        <v/>
      </c>
      <c r="I200" s="94" t="str">
        <f>IF(B200="","",IF(時間計算書!I200="","",時間計算書!I200))</f>
        <v/>
      </c>
      <c r="J200" s="94" t="str">
        <f>IF(B200="","",IF(時間計算書!J200="","",時間計算書!J200))</f>
        <v/>
      </c>
      <c r="K200" s="94" t="str">
        <f>IF(B200="","",IF(時間計算書!K200="","",時間計算書!K200))</f>
        <v/>
      </c>
      <c r="L200" s="94" t="str">
        <f>IF(B200="","",IF(時間計算書!L200="","",時間計算書!L200))</f>
        <v/>
      </c>
      <c r="M200" s="220" t="str">
        <f>IF(B200="","",IF(時間計算書!M200="","",時間計算書!M200))</f>
        <v/>
      </c>
      <c r="N200" s="95" t="str">
        <f>""</f>
        <v/>
      </c>
      <c r="O200" s="161">
        <f t="shared" si="49"/>
        <v>0.33333333333333331</v>
      </c>
      <c r="P200" s="160" t="str">
        <f>""</f>
        <v/>
      </c>
      <c r="Q200" s="49" t="str">
        <f>""</f>
        <v/>
      </c>
      <c r="R200" s="49" t="str">
        <f>""</f>
        <v/>
      </c>
      <c r="S200" s="50" t="str">
        <f>""</f>
        <v/>
      </c>
      <c r="T200" s="202" t="str">
        <f>""</f>
        <v/>
      </c>
      <c r="U200" s="50" t="str">
        <f>""</f>
        <v/>
      </c>
      <c r="V200" s="51" t="str">
        <f>""</f>
        <v/>
      </c>
      <c r="W200" s="96">
        <v>0</v>
      </c>
      <c r="X200" s="97">
        <v>0</v>
      </c>
      <c r="Y200" s="97">
        <v>0</v>
      </c>
      <c r="Z200" s="97">
        <v>0</v>
      </c>
      <c r="AA200" s="97">
        <v>0</v>
      </c>
      <c r="AB200" s="97">
        <v>0</v>
      </c>
      <c r="AC200" s="97">
        <v>0</v>
      </c>
      <c r="AD200" s="98">
        <v>0</v>
      </c>
      <c r="AE200" s="88" t="str">
        <f t="shared" si="50"/>
        <v/>
      </c>
      <c r="AF200" s="161" t="str">
        <f t="shared" si="51"/>
        <v/>
      </c>
      <c r="AG200" s="161" t="str">
        <f t="shared" si="52"/>
        <v/>
      </c>
      <c r="AH200" s="161" t="str">
        <f t="shared" si="53"/>
        <v/>
      </c>
      <c r="AI200" s="161" t="str">
        <f t="shared" si="54"/>
        <v/>
      </c>
      <c r="AJ200" s="161" t="str">
        <f t="shared" si="55"/>
        <v/>
      </c>
      <c r="AK200" s="161" t="str">
        <f t="shared" si="56"/>
        <v/>
      </c>
      <c r="AL200" s="223" t="str">
        <f t="shared" si="57"/>
        <v/>
      </c>
      <c r="AM200" s="2"/>
      <c r="AN200" s="2"/>
      <c r="AO200" s="2"/>
    </row>
    <row r="201" spans="1:41" ht="11.25" customHeight="1" x14ac:dyDescent="0.15">
      <c r="A201" s="802"/>
      <c r="B201" s="66">
        <f t="shared" si="48"/>
        <v>44480</v>
      </c>
      <c r="C201" s="67">
        <f t="shared" si="46"/>
        <v>44480</v>
      </c>
      <c r="D201" s="68">
        <f t="shared" si="47"/>
        <v>44480</v>
      </c>
      <c r="E201" s="225" t="str">
        <f>IF(B201="","",IF(時間計算書!E201="","",時間計算書!E201))</f>
        <v/>
      </c>
      <c r="F201" s="94">
        <f>IF(B201="","",IF(時間計算書!O201="","",時間計算書!O201))</f>
        <v>0.33333333333333331</v>
      </c>
      <c r="G201" s="229" t="str">
        <f>IF(B201="","",IF(時間計算書!G201="","",時間計算書!G201))</f>
        <v/>
      </c>
      <c r="H201" s="94" t="str">
        <f>IF(B201="","",IF(時間計算書!H201="","",時間計算書!H201))</f>
        <v/>
      </c>
      <c r="I201" s="94" t="str">
        <f>IF(B201="","",IF(時間計算書!I201="","",時間計算書!I201))</f>
        <v/>
      </c>
      <c r="J201" s="94" t="str">
        <f>IF(B201="","",IF(時間計算書!J201="","",時間計算書!J201))</f>
        <v/>
      </c>
      <c r="K201" s="94" t="str">
        <f>IF(B201="","",IF(時間計算書!K201="","",時間計算書!K201))</f>
        <v/>
      </c>
      <c r="L201" s="94" t="str">
        <f>IF(B201="","",IF(時間計算書!L201="","",時間計算書!L201))</f>
        <v/>
      </c>
      <c r="M201" s="220" t="str">
        <f>IF(B201="","",IF(時間計算書!M201="","",時間計算書!M201))</f>
        <v/>
      </c>
      <c r="N201" s="95" t="str">
        <f>""</f>
        <v/>
      </c>
      <c r="O201" s="161">
        <f t="shared" si="49"/>
        <v>0.33333333333333331</v>
      </c>
      <c r="P201" s="160" t="str">
        <f>""</f>
        <v/>
      </c>
      <c r="Q201" s="49" t="str">
        <f>""</f>
        <v/>
      </c>
      <c r="R201" s="49" t="str">
        <f>""</f>
        <v/>
      </c>
      <c r="S201" s="50" t="str">
        <f>""</f>
        <v/>
      </c>
      <c r="T201" s="202" t="str">
        <f>""</f>
        <v/>
      </c>
      <c r="U201" s="50" t="str">
        <f>""</f>
        <v/>
      </c>
      <c r="V201" s="51" t="str">
        <f>""</f>
        <v/>
      </c>
      <c r="W201" s="96">
        <v>0</v>
      </c>
      <c r="X201" s="97">
        <v>0</v>
      </c>
      <c r="Y201" s="97">
        <v>0</v>
      </c>
      <c r="Z201" s="97">
        <v>0</v>
      </c>
      <c r="AA201" s="97">
        <v>0</v>
      </c>
      <c r="AB201" s="97">
        <v>0</v>
      </c>
      <c r="AC201" s="97">
        <v>0</v>
      </c>
      <c r="AD201" s="98">
        <v>0</v>
      </c>
      <c r="AE201" s="88" t="str">
        <f t="shared" si="50"/>
        <v/>
      </c>
      <c r="AF201" s="161" t="str">
        <f t="shared" si="51"/>
        <v/>
      </c>
      <c r="AG201" s="161" t="str">
        <f t="shared" si="52"/>
        <v/>
      </c>
      <c r="AH201" s="161" t="str">
        <f t="shared" si="53"/>
        <v/>
      </c>
      <c r="AI201" s="161" t="str">
        <f t="shared" si="54"/>
        <v/>
      </c>
      <c r="AJ201" s="161" t="str">
        <f t="shared" si="55"/>
        <v/>
      </c>
      <c r="AK201" s="161" t="str">
        <f t="shared" si="56"/>
        <v/>
      </c>
      <c r="AL201" s="223" t="str">
        <f t="shared" si="57"/>
        <v/>
      </c>
      <c r="AM201" s="2"/>
      <c r="AN201" s="2"/>
      <c r="AO201" s="2"/>
    </row>
    <row r="202" spans="1:41" ht="11.25" customHeight="1" x14ac:dyDescent="0.15">
      <c r="A202" s="802"/>
      <c r="B202" s="66">
        <f t="shared" si="48"/>
        <v>44481</v>
      </c>
      <c r="C202" s="67">
        <f t="shared" si="46"/>
        <v>44481</v>
      </c>
      <c r="D202" s="68">
        <f t="shared" si="47"/>
        <v>44481</v>
      </c>
      <c r="E202" s="225" t="str">
        <f>IF(B202="","",IF(時間計算書!E202="","",時間計算書!E202))</f>
        <v/>
      </c>
      <c r="F202" s="94">
        <f>IF(B202="","",IF(時間計算書!O202="","",時間計算書!O202))</f>
        <v>0.33333333333333331</v>
      </c>
      <c r="G202" s="229" t="str">
        <f>IF(B202="","",IF(時間計算書!G202="","",時間計算書!G202))</f>
        <v/>
      </c>
      <c r="H202" s="94" t="str">
        <f>IF(B202="","",IF(時間計算書!H202="","",時間計算書!H202))</f>
        <v/>
      </c>
      <c r="I202" s="94" t="str">
        <f>IF(B202="","",IF(時間計算書!I202="","",時間計算書!I202))</f>
        <v/>
      </c>
      <c r="J202" s="94" t="str">
        <f>IF(B202="","",IF(時間計算書!J202="","",時間計算書!J202))</f>
        <v/>
      </c>
      <c r="K202" s="94" t="str">
        <f>IF(B202="","",IF(時間計算書!K202="","",時間計算書!K202))</f>
        <v/>
      </c>
      <c r="L202" s="94" t="str">
        <f>IF(B202="","",IF(時間計算書!L202="","",時間計算書!L202))</f>
        <v/>
      </c>
      <c r="M202" s="220" t="str">
        <f>IF(B202="","",IF(時間計算書!M202="","",時間計算書!M202))</f>
        <v/>
      </c>
      <c r="N202" s="95" t="str">
        <f>""</f>
        <v/>
      </c>
      <c r="O202" s="161">
        <f t="shared" si="49"/>
        <v>0.33333333333333331</v>
      </c>
      <c r="P202" s="160" t="str">
        <f>""</f>
        <v/>
      </c>
      <c r="Q202" s="49" t="str">
        <f>""</f>
        <v/>
      </c>
      <c r="R202" s="49" t="str">
        <f>""</f>
        <v/>
      </c>
      <c r="S202" s="50" t="str">
        <f>""</f>
        <v/>
      </c>
      <c r="T202" s="202" t="str">
        <f>""</f>
        <v/>
      </c>
      <c r="U202" s="50" t="str">
        <f>""</f>
        <v/>
      </c>
      <c r="V202" s="51" t="str">
        <f>""</f>
        <v/>
      </c>
      <c r="W202" s="96">
        <v>0</v>
      </c>
      <c r="X202" s="97">
        <v>0</v>
      </c>
      <c r="Y202" s="97">
        <v>0</v>
      </c>
      <c r="Z202" s="97">
        <v>0</v>
      </c>
      <c r="AA202" s="97">
        <v>0</v>
      </c>
      <c r="AB202" s="97">
        <v>0</v>
      </c>
      <c r="AC202" s="97">
        <v>0</v>
      </c>
      <c r="AD202" s="98">
        <v>0</v>
      </c>
      <c r="AE202" s="88" t="str">
        <f t="shared" si="50"/>
        <v/>
      </c>
      <c r="AF202" s="161" t="str">
        <f t="shared" si="51"/>
        <v/>
      </c>
      <c r="AG202" s="161" t="str">
        <f t="shared" si="52"/>
        <v/>
      </c>
      <c r="AH202" s="161" t="str">
        <f t="shared" si="53"/>
        <v/>
      </c>
      <c r="AI202" s="161" t="str">
        <f t="shared" si="54"/>
        <v/>
      </c>
      <c r="AJ202" s="161" t="str">
        <f t="shared" si="55"/>
        <v/>
      </c>
      <c r="AK202" s="161" t="str">
        <f t="shared" si="56"/>
        <v/>
      </c>
      <c r="AL202" s="223" t="str">
        <f t="shared" si="57"/>
        <v/>
      </c>
      <c r="AM202" s="2"/>
      <c r="AN202" s="2"/>
      <c r="AO202" s="2"/>
    </row>
    <row r="203" spans="1:41" ht="11.25" customHeight="1" x14ac:dyDescent="0.15">
      <c r="A203" s="802"/>
      <c r="B203" s="66">
        <f t="shared" si="48"/>
        <v>44482</v>
      </c>
      <c r="C203" s="67">
        <f t="shared" si="46"/>
        <v>44482</v>
      </c>
      <c r="D203" s="68">
        <f t="shared" si="47"/>
        <v>44482</v>
      </c>
      <c r="E203" s="225" t="str">
        <f>IF(B203="","",IF(時間計算書!E203="","",時間計算書!E203))</f>
        <v/>
      </c>
      <c r="F203" s="94">
        <f>IF(B203="","",IF(時間計算書!O203="","",時間計算書!O203))</f>
        <v>0.33333333333333331</v>
      </c>
      <c r="G203" s="229" t="str">
        <f>IF(B203="","",IF(時間計算書!G203="","",時間計算書!G203))</f>
        <v/>
      </c>
      <c r="H203" s="94" t="str">
        <f>IF(B203="","",IF(時間計算書!H203="","",時間計算書!H203))</f>
        <v/>
      </c>
      <c r="I203" s="94" t="str">
        <f>IF(B203="","",IF(時間計算書!I203="","",時間計算書!I203))</f>
        <v/>
      </c>
      <c r="J203" s="94" t="str">
        <f>IF(B203="","",IF(時間計算書!J203="","",時間計算書!J203))</f>
        <v/>
      </c>
      <c r="K203" s="94" t="str">
        <f>IF(B203="","",IF(時間計算書!K203="","",時間計算書!K203))</f>
        <v/>
      </c>
      <c r="L203" s="94" t="str">
        <f>IF(B203="","",IF(時間計算書!L203="","",時間計算書!L203))</f>
        <v/>
      </c>
      <c r="M203" s="220" t="str">
        <f>IF(B203="","",IF(時間計算書!M203="","",時間計算書!M203))</f>
        <v/>
      </c>
      <c r="N203" s="95" t="str">
        <f>""</f>
        <v/>
      </c>
      <c r="O203" s="161">
        <f t="shared" si="49"/>
        <v>0.33333333333333331</v>
      </c>
      <c r="P203" s="160" t="str">
        <f>""</f>
        <v/>
      </c>
      <c r="Q203" s="49" t="str">
        <f>""</f>
        <v/>
      </c>
      <c r="R203" s="49" t="str">
        <f>""</f>
        <v/>
      </c>
      <c r="S203" s="50" t="str">
        <f>""</f>
        <v/>
      </c>
      <c r="T203" s="202" t="str">
        <f>""</f>
        <v/>
      </c>
      <c r="U203" s="50" t="str">
        <f>""</f>
        <v/>
      </c>
      <c r="V203" s="51" t="str">
        <f>""</f>
        <v/>
      </c>
      <c r="W203" s="96">
        <v>0</v>
      </c>
      <c r="X203" s="97">
        <v>0</v>
      </c>
      <c r="Y203" s="97">
        <v>0</v>
      </c>
      <c r="Z203" s="97">
        <v>0</v>
      </c>
      <c r="AA203" s="97">
        <v>0</v>
      </c>
      <c r="AB203" s="97">
        <v>0</v>
      </c>
      <c r="AC203" s="97">
        <v>0</v>
      </c>
      <c r="AD203" s="98">
        <v>0</v>
      </c>
      <c r="AE203" s="88" t="str">
        <f t="shared" si="50"/>
        <v/>
      </c>
      <c r="AF203" s="161" t="str">
        <f t="shared" si="51"/>
        <v/>
      </c>
      <c r="AG203" s="161" t="str">
        <f t="shared" si="52"/>
        <v/>
      </c>
      <c r="AH203" s="161" t="str">
        <f t="shared" si="53"/>
        <v/>
      </c>
      <c r="AI203" s="161" t="str">
        <f t="shared" si="54"/>
        <v/>
      </c>
      <c r="AJ203" s="161" t="str">
        <f t="shared" si="55"/>
        <v/>
      </c>
      <c r="AK203" s="161" t="str">
        <f t="shared" si="56"/>
        <v/>
      </c>
      <c r="AL203" s="223" t="str">
        <f t="shared" si="57"/>
        <v/>
      </c>
      <c r="AM203" s="2"/>
      <c r="AN203" s="2"/>
      <c r="AO203" s="2"/>
    </row>
    <row r="204" spans="1:41" ht="11.25" customHeight="1" x14ac:dyDescent="0.15">
      <c r="A204" s="802"/>
      <c r="B204" s="66">
        <f t="shared" si="48"/>
        <v>44483</v>
      </c>
      <c r="C204" s="67">
        <f t="shared" si="46"/>
        <v>44483</v>
      </c>
      <c r="D204" s="68">
        <f t="shared" si="47"/>
        <v>44483</v>
      </c>
      <c r="E204" s="225" t="str">
        <f>IF(B204="","",IF(時間計算書!E204="","",時間計算書!E204))</f>
        <v/>
      </c>
      <c r="F204" s="94">
        <f>IF(B204="","",IF(時間計算書!O204="","",時間計算書!O204))</f>
        <v>0.33333333333333331</v>
      </c>
      <c r="G204" s="229" t="str">
        <f>IF(B204="","",IF(時間計算書!G204="","",時間計算書!G204))</f>
        <v/>
      </c>
      <c r="H204" s="94" t="str">
        <f>IF(B204="","",IF(時間計算書!H204="","",時間計算書!H204))</f>
        <v/>
      </c>
      <c r="I204" s="94" t="str">
        <f>IF(B204="","",IF(時間計算書!I204="","",時間計算書!I204))</f>
        <v/>
      </c>
      <c r="J204" s="94" t="str">
        <f>IF(B204="","",IF(時間計算書!J204="","",時間計算書!J204))</f>
        <v/>
      </c>
      <c r="K204" s="94" t="str">
        <f>IF(B204="","",IF(時間計算書!K204="","",時間計算書!K204))</f>
        <v/>
      </c>
      <c r="L204" s="94" t="str">
        <f>IF(B204="","",IF(時間計算書!L204="","",時間計算書!L204))</f>
        <v/>
      </c>
      <c r="M204" s="220" t="str">
        <f>IF(B204="","",IF(時間計算書!M204="","",時間計算書!M204))</f>
        <v/>
      </c>
      <c r="N204" s="95" t="str">
        <f>""</f>
        <v/>
      </c>
      <c r="O204" s="161">
        <f t="shared" si="49"/>
        <v>0.33333333333333331</v>
      </c>
      <c r="P204" s="160" t="str">
        <f>""</f>
        <v/>
      </c>
      <c r="Q204" s="49" t="str">
        <f>""</f>
        <v/>
      </c>
      <c r="R204" s="49" t="str">
        <f>""</f>
        <v/>
      </c>
      <c r="S204" s="50" t="str">
        <f>""</f>
        <v/>
      </c>
      <c r="T204" s="202" t="str">
        <f>""</f>
        <v/>
      </c>
      <c r="U204" s="50" t="str">
        <f>""</f>
        <v/>
      </c>
      <c r="V204" s="51" t="str">
        <f>""</f>
        <v/>
      </c>
      <c r="W204" s="96">
        <v>0</v>
      </c>
      <c r="X204" s="97">
        <v>0</v>
      </c>
      <c r="Y204" s="97">
        <v>0</v>
      </c>
      <c r="Z204" s="97">
        <v>0</v>
      </c>
      <c r="AA204" s="97">
        <v>0</v>
      </c>
      <c r="AB204" s="97">
        <v>0</v>
      </c>
      <c r="AC204" s="97">
        <v>0</v>
      </c>
      <c r="AD204" s="98">
        <v>0</v>
      </c>
      <c r="AE204" s="88" t="str">
        <f t="shared" si="50"/>
        <v/>
      </c>
      <c r="AF204" s="161" t="str">
        <f t="shared" si="51"/>
        <v/>
      </c>
      <c r="AG204" s="161" t="str">
        <f t="shared" si="52"/>
        <v/>
      </c>
      <c r="AH204" s="161" t="str">
        <f t="shared" si="53"/>
        <v/>
      </c>
      <c r="AI204" s="161" t="str">
        <f t="shared" si="54"/>
        <v/>
      </c>
      <c r="AJ204" s="161" t="str">
        <f t="shared" si="55"/>
        <v/>
      </c>
      <c r="AK204" s="161" t="str">
        <f t="shared" si="56"/>
        <v/>
      </c>
      <c r="AL204" s="223" t="str">
        <f t="shared" si="57"/>
        <v/>
      </c>
      <c r="AM204" s="2"/>
      <c r="AN204" s="2"/>
      <c r="AO204" s="2"/>
    </row>
    <row r="205" spans="1:41" ht="11.25" customHeight="1" x14ac:dyDescent="0.15">
      <c r="A205" s="802"/>
      <c r="B205" s="66">
        <f t="shared" si="48"/>
        <v>44484</v>
      </c>
      <c r="C205" s="67">
        <f t="shared" si="46"/>
        <v>44484</v>
      </c>
      <c r="D205" s="68">
        <f t="shared" si="47"/>
        <v>44484</v>
      </c>
      <c r="E205" s="225" t="str">
        <f>IF(B205="","",IF(時間計算書!E205="","",時間計算書!E205))</f>
        <v/>
      </c>
      <c r="F205" s="94">
        <f>IF(B205="","",IF(時間計算書!O205="","",時間計算書!O205))</f>
        <v>0.33333333333333331</v>
      </c>
      <c r="G205" s="229" t="str">
        <f>IF(B205="","",IF(時間計算書!G205="","",時間計算書!G205))</f>
        <v/>
      </c>
      <c r="H205" s="94" t="str">
        <f>IF(B205="","",IF(時間計算書!H205="","",時間計算書!H205))</f>
        <v/>
      </c>
      <c r="I205" s="94" t="str">
        <f>IF(B205="","",IF(時間計算書!I205="","",時間計算書!I205))</f>
        <v/>
      </c>
      <c r="J205" s="94" t="str">
        <f>IF(B205="","",IF(時間計算書!J205="","",時間計算書!J205))</f>
        <v/>
      </c>
      <c r="K205" s="94" t="str">
        <f>IF(B205="","",IF(時間計算書!K205="","",時間計算書!K205))</f>
        <v/>
      </c>
      <c r="L205" s="94" t="str">
        <f>IF(B205="","",IF(時間計算書!L205="","",時間計算書!L205))</f>
        <v/>
      </c>
      <c r="M205" s="220" t="str">
        <f>IF(B205="","",IF(時間計算書!M205="","",時間計算書!M205))</f>
        <v/>
      </c>
      <c r="N205" s="95" t="str">
        <f>""</f>
        <v/>
      </c>
      <c r="O205" s="161">
        <f t="shared" si="49"/>
        <v>0.33333333333333331</v>
      </c>
      <c r="P205" s="160" t="str">
        <f>""</f>
        <v/>
      </c>
      <c r="Q205" s="49" t="str">
        <f>""</f>
        <v/>
      </c>
      <c r="R205" s="49" t="str">
        <f>""</f>
        <v/>
      </c>
      <c r="S205" s="50" t="str">
        <f>""</f>
        <v/>
      </c>
      <c r="T205" s="202" t="str">
        <f>""</f>
        <v/>
      </c>
      <c r="U205" s="50" t="str">
        <f>""</f>
        <v/>
      </c>
      <c r="V205" s="51" t="str">
        <f>""</f>
        <v/>
      </c>
      <c r="W205" s="96">
        <v>0</v>
      </c>
      <c r="X205" s="97">
        <v>0</v>
      </c>
      <c r="Y205" s="97">
        <v>0</v>
      </c>
      <c r="Z205" s="97">
        <v>0</v>
      </c>
      <c r="AA205" s="97">
        <v>0</v>
      </c>
      <c r="AB205" s="97">
        <v>0</v>
      </c>
      <c r="AC205" s="97">
        <v>0</v>
      </c>
      <c r="AD205" s="98">
        <v>0</v>
      </c>
      <c r="AE205" s="88" t="str">
        <f t="shared" si="50"/>
        <v/>
      </c>
      <c r="AF205" s="161" t="str">
        <f t="shared" si="51"/>
        <v/>
      </c>
      <c r="AG205" s="161" t="str">
        <f t="shared" si="52"/>
        <v/>
      </c>
      <c r="AH205" s="161" t="str">
        <f t="shared" si="53"/>
        <v/>
      </c>
      <c r="AI205" s="161" t="str">
        <f t="shared" si="54"/>
        <v/>
      </c>
      <c r="AJ205" s="161" t="str">
        <f t="shared" si="55"/>
        <v/>
      </c>
      <c r="AK205" s="161" t="str">
        <f t="shared" si="56"/>
        <v/>
      </c>
      <c r="AL205" s="223" t="str">
        <f t="shared" si="57"/>
        <v/>
      </c>
      <c r="AM205" s="2"/>
      <c r="AN205" s="2"/>
      <c r="AO205" s="2"/>
    </row>
    <row r="206" spans="1:41" ht="11.25" customHeight="1" x14ac:dyDescent="0.15">
      <c r="A206" s="802"/>
      <c r="B206" s="66">
        <f t="shared" si="48"/>
        <v>44485</v>
      </c>
      <c r="C206" s="67">
        <f t="shared" si="46"/>
        <v>44485</v>
      </c>
      <c r="D206" s="68">
        <f t="shared" si="47"/>
        <v>44485</v>
      </c>
      <c r="E206" s="225" t="str">
        <f>IF(B206="","",IF(時間計算書!E206="","",時間計算書!E206))</f>
        <v/>
      </c>
      <c r="F206" s="94">
        <f>IF(B206="","",IF(時間計算書!O206="","",時間計算書!O206))</f>
        <v>0.33333333333333331</v>
      </c>
      <c r="G206" s="229" t="str">
        <f>IF(B206="","",IF(時間計算書!G206="","",時間計算書!G206))</f>
        <v/>
      </c>
      <c r="H206" s="94" t="str">
        <f>IF(B206="","",IF(時間計算書!H206="","",時間計算書!H206))</f>
        <v/>
      </c>
      <c r="I206" s="94" t="str">
        <f>IF(B206="","",IF(時間計算書!I206="","",時間計算書!I206))</f>
        <v/>
      </c>
      <c r="J206" s="94" t="str">
        <f>IF(B206="","",IF(時間計算書!J206="","",時間計算書!J206))</f>
        <v/>
      </c>
      <c r="K206" s="94" t="str">
        <f>IF(B206="","",IF(時間計算書!K206="","",時間計算書!K206))</f>
        <v/>
      </c>
      <c r="L206" s="94" t="str">
        <f>IF(B206="","",IF(時間計算書!L206="","",時間計算書!L206))</f>
        <v/>
      </c>
      <c r="M206" s="220" t="str">
        <f>IF(B206="","",IF(時間計算書!M206="","",時間計算書!M206))</f>
        <v/>
      </c>
      <c r="N206" s="95" t="str">
        <f>""</f>
        <v/>
      </c>
      <c r="O206" s="161">
        <f t="shared" si="49"/>
        <v>0.33333333333333331</v>
      </c>
      <c r="P206" s="160" t="str">
        <f>""</f>
        <v/>
      </c>
      <c r="Q206" s="49" t="str">
        <f>""</f>
        <v/>
      </c>
      <c r="R206" s="49" t="str">
        <f>""</f>
        <v/>
      </c>
      <c r="S206" s="50" t="str">
        <f>""</f>
        <v/>
      </c>
      <c r="T206" s="202" t="str">
        <f>""</f>
        <v/>
      </c>
      <c r="U206" s="50" t="str">
        <f>""</f>
        <v/>
      </c>
      <c r="V206" s="51" t="str">
        <f>""</f>
        <v/>
      </c>
      <c r="W206" s="96">
        <v>0</v>
      </c>
      <c r="X206" s="97">
        <v>0</v>
      </c>
      <c r="Y206" s="97">
        <v>0</v>
      </c>
      <c r="Z206" s="97">
        <v>0</v>
      </c>
      <c r="AA206" s="97">
        <v>0</v>
      </c>
      <c r="AB206" s="97">
        <v>0</v>
      </c>
      <c r="AC206" s="97">
        <v>0</v>
      </c>
      <c r="AD206" s="98">
        <v>0</v>
      </c>
      <c r="AE206" s="88" t="str">
        <f t="shared" si="50"/>
        <v/>
      </c>
      <c r="AF206" s="161" t="str">
        <f t="shared" si="51"/>
        <v/>
      </c>
      <c r="AG206" s="161" t="str">
        <f t="shared" si="52"/>
        <v/>
      </c>
      <c r="AH206" s="161" t="str">
        <f t="shared" si="53"/>
        <v/>
      </c>
      <c r="AI206" s="161" t="str">
        <f t="shared" si="54"/>
        <v/>
      </c>
      <c r="AJ206" s="161" t="str">
        <f t="shared" si="55"/>
        <v/>
      </c>
      <c r="AK206" s="161" t="str">
        <f t="shared" si="56"/>
        <v/>
      </c>
      <c r="AL206" s="223" t="str">
        <f t="shared" si="57"/>
        <v/>
      </c>
      <c r="AM206" s="2"/>
      <c r="AN206" s="2"/>
      <c r="AO206" s="2"/>
    </row>
    <row r="207" spans="1:41" ht="11.25" customHeight="1" x14ac:dyDescent="0.15">
      <c r="A207" s="802"/>
      <c r="B207" s="66">
        <f t="shared" si="48"/>
        <v>44486</v>
      </c>
      <c r="C207" s="67">
        <f t="shared" si="46"/>
        <v>44486</v>
      </c>
      <c r="D207" s="68">
        <f t="shared" si="47"/>
        <v>44486</v>
      </c>
      <c r="E207" s="225" t="str">
        <f>IF(B207="","",IF(時間計算書!E207="","",時間計算書!E207))</f>
        <v/>
      </c>
      <c r="F207" s="94">
        <f>IF(B207="","",IF(時間計算書!O207="","",時間計算書!O207))</f>
        <v>0.33333333333333331</v>
      </c>
      <c r="G207" s="229" t="str">
        <f>IF(B207="","",IF(時間計算書!G207="","",時間計算書!G207))</f>
        <v/>
      </c>
      <c r="H207" s="94" t="str">
        <f>IF(B207="","",IF(時間計算書!H207="","",時間計算書!H207))</f>
        <v/>
      </c>
      <c r="I207" s="94" t="str">
        <f>IF(B207="","",IF(時間計算書!I207="","",時間計算書!I207))</f>
        <v/>
      </c>
      <c r="J207" s="94" t="str">
        <f>IF(B207="","",IF(時間計算書!J207="","",時間計算書!J207))</f>
        <v/>
      </c>
      <c r="K207" s="94" t="str">
        <f>IF(B207="","",IF(時間計算書!K207="","",時間計算書!K207))</f>
        <v/>
      </c>
      <c r="L207" s="94" t="str">
        <f>IF(B207="","",IF(時間計算書!L207="","",時間計算書!L207))</f>
        <v/>
      </c>
      <c r="M207" s="220" t="str">
        <f>IF(B207="","",IF(時間計算書!M207="","",時間計算書!M207))</f>
        <v/>
      </c>
      <c r="N207" s="95" t="str">
        <f>""</f>
        <v/>
      </c>
      <c r="O207" s="161">
        <f t="shared" si="49"/>
        <v>0.33333333333333331</v>
      </c>
      <c r="P207" s="160" t="str">
        <f>""</f>
        <v/>
      </c>
      <c r="Q207" s="49" t="str">
        <f>""</f>
        <v/>
      </c>
      <c r="R207" s="49" t="str">
        <f>""</f>
        <v/>
      </c>
      <c r="S207" s="50" t="str">
        <f>""</f>
        <v/>
      </c>
      <c r="T207" s="202" t="str">
        <f>""</f>
        <v/>
      </c>
      <c r="U207" s="50" t="str">
        <f>""</f>
        <v/>
      </c>
      <c r="V207" s="51" t="str">
        <f>""</f>
        <v/>
      </c>
      <c r="W207" s="96">
        <v>0</v>
      </c>
      <c r="X207" s="97">
        <v>0</v>
      </c>
      <c r="Y207" s="97">
        <v>0</v>
      </c>
      <c r="Z207" s="97">
        <v>0</v>
      </c>
      <c r="AA207" s="97">
        <v>0</v>
      </c>
      <c r="AB207" s="97">
        <v>0</v>
      </c>
      <c r="AC207" s="97">
        <v>0</v>
      </c>
      <c r="AD207" s="98">
        <v>0</v>
      </c>
      <c r="AE207" s="88" t="str">
        <f t="shared" si="50"/>
        <v/>
      </c>
      <c r="AF207" s="161" t="str">
        <f t="shared" si="51"/>
        <v/>
      </c>
      <c r="AG207" s="161" t="str">
        <f t="shared" si="52"/>
        <v/>
      </c>
      <c r="AH207" s="161" t="str">
        <f t="shared" si="53"/>
        <v/>
      </c>
      <c r="AI207" s="161" t="str">
        <f t="shared" si="54"/>
        <v/>
      </c>
      <c r="AJ207" s="161" t="str">
        <f t="shared" si="55"/>
        <v/>
      </c>
      <c r="AK207" s="161" t="str">
        <f t="shared" si="56"/>
        <v/>
      </c>
      <c r="AL207" s="223" t="str">
        <f t="shared" si="57"/>
        <v/>
      </c>
      <c r="AM207" s="2"/>
      <c r="AN207" s="2"/>
      <c r="AO207" s="2"/>
    </row>
    <row r="208" spans="1:41" ht="11.25" customHeight="1" x14ac:dyDescent="0.15">
      <c r="A208" s="802"/>
      <c r="B208" s="66">
        <f t="shared" si="48"/>
        <v>44487</v>
      </c>
      <c r="C208" s="67">
        <f t="shared" si="46"/>
        <v>44487</v>
      </c>
      <c r="D208" s="68">
        <f t="shared" si="47"/>
        <v>44487</v>
      </c>
      <c r="E208" s="225" t="str">
        <f>IF(B208="","",IF(時間計算書!E208="","",時間計算書!E208))</f>
        <v/>
      </c>
      <c r="F208" s="94">
        <f>IF(B208="","",IF(時間計算書!O208="","",時間計算書!O208))</f>
        <v>0.33333333333333331</v>
      </c>
      <c r="G208" s="229" t="str">
        <f>IF(B208="","",IF(時間計算書!G208="","",時間計算書!G208))</f>
        <v/>
      </c>
      <c r="H208" s="94" t="str">
        <f>IF(B208="","",IF(時間計算書!H208="","",時間計算書!H208))</f>
        <v/>
      </c>
      <c r="I208" s="94" t="str">
        <f>IF(B208="","",IF(時間計算書!I208="","",時間計算書!I208))</f>
        <v/>
      </c>
      <c r="J208" s="94" t="str">
        <f>IF(B208="","",IF(時間計算書!J208="","",時間計算書!J208))</f>
        <v/>
      </c>
      <c r="K208" s="94" t="str">
        <f>IF(B208="","",IF(時間計算書!K208="","",時間計算書!K208))</f>
        <v/>
      </c>
      <c r="L208" s="94" t="str">
        <f>IF(B208="","",IF(時間計算書!L208="","",時間計算書!L208))</f>
        <v/>
      </c>
      <c r="M208" s="220" t="str">
        <f>IF(B208="","",IF(時間計算書!M208="","",時間計算書!M208))</f>
        <v/>
      </c>
      <c r="N208" s="95" t="str">
        <f>""</f>
        <v/>
      </c>
      <c r="O208" s="161">
        <f t="shared" si="49"/>
        <v>0.33333333333333331</v>
      </c>
      <c r="P208" s="160" t="str">
        <f>""</f>
        <v/>
      </c>
      <c r="Q208" s="49" t="str">
        <f>""</f>
        <v/>
      </c>
      <c r="R208" s="49" t="str">
        <f>""</f>
        <v/>
      </c>
      <c r="S208" s="50" t="str">
        <f>""</f>
        <v/>
      </c>
      <c r="T208" s="202" t="str">
        <f>""</f>
        <v/>
      </c>
      <c r="U208" s="50" t="str">
        <f>""</f>
        <v/>
      </c>
      <c r="V208" s="51" t="str">
        <f>""</f>
        <v/>
      </c>
      <c r="W208" s="96">
        <v>0</v>
      </c>
      <c r="X208" s="97">
        <v>0</v>
      </c>
      <c r="Y208" s="97">
        <v>0</v>
      </c>
      <c r="Z208" s="97">
        <v>0</v>
      </c>
      <c r="AA208" s="97">
        <v>0</v>
      </c>
      <c r="AB208" s="97">
        <v>0</v>
      </c>
      <c r="AC208" s="97">
        <v>0</v>
      </c>
      <c r="AD208" s="98">
        <v>0</v>
      </c>
      <c r="AE208" s="88" t="str">
        <f t="shared" si="50"/>
        <v/>
      </c>
      <c r="AF208" s="161" t="str">
        <f t="shared" si="51"/>
        <v/>
      </c>
      <c r="AG208" s="161" t="str">
        <f t="shared" si="52"/>
        <v/>
      </c>
      <c r="AH208" s="161" t="str">
        <f t="shared" si="53"/>
        <v/>
      </c>
      <c r="AI208" s="161" t="str">
        <f t="shared" si="54"/>
        <v/>
      </c>
      <c r="AJ208" s="161" t="str">
        <f t="shared" si="55"/>
        <v/>
      </c>
      <c r="AK208" s="161" t="str">
        <f t="shared" si="56"/>
        <v/>
      </c>
      <c r="AL208" s="223" t="str">
        <f t="shared" si="57"/>
        <v/>
      </c>
      <c r="AM208" s="2"/>
      <c r="AN208" s="2"/>
      <c r="AO208" s="2"/>
    </row>
    <row r="209" spans="1:41" ht="11.25" customHeight="1" x14ac:dyDescent="0.15">
      <c r="A209" s="802"/>
      <c r="B209" s="66">
        <f t="shared" si="48"/>
        <v>44488</v>
      </c>
      <c r="C209" s="67">
        <f t="shared" si="46"/>
        <v>44488</v>
      </c>
      <c r="D209" s="68">
        <f t="shared" si="47"/>
        <v>44488</v>
      </c>
      <c r="E209" s="225" t="str">
        <f>IF(B209="","",IF(時間計算書!E209="","",時間計算書!E209))</f>
        <v/>
      </c>
      <c r="F209" s="94">
        <f>IF(B209="","",IF(時間計算書!O209="","",時間計算書!O209))</f>
        <v>0.33333333333333331</v>
      </c>
      <c r="G209" s="229" t="str">
        <f>IF(B209="","",IF(時間計算書!G209="","",時間計算書!G209))</f>
        <v/>
      </c>
      <c r="H209" s="94" t="str">
        <f>IF(B209="","",IF(時間計算書!H209="","",時間計算書!H209))</f>
        <v/>
      </c>
      <c r="I209" s="94" t="str">
        <f>IF(B209="","",IF(時間計算書!I209="","",時間計算書!I209))</f>
        <v/>
      </c>
      <c r="J209" s="94" t="str">
        <f>IF(B209="","",IF(時間計算書!J209="","",時間計算書!J209))</f>
        <v/>
      </c>
      <c r="K209" s="94" t="str">
        <f>IF(B209="","",IF(時間計算書!K209="","",時間計算書!K209))</f>
        <v/>
      </c>
      <c r="L209" s="94" t="str">
        <f>IF(B209="","",IF(時間計算書!L209="","",時間計算書!L209))</f>
        <v/>
      </c>
      <c r="M209" s="220" t="str">
        <f>IF(B209="","",IF(時間計算書!M209="","",時間計算書!M209))</f>
        <v/>
      </c>
      <c r="N209" s="95" t="str">
        <f>""</f>
        <v/>
      </c>
      <c r="O209" s="161">
        <f t="shared" si="49"/>
        <v>0.33333333333333331</v>
      </c>
      <c r="P209" s="160" t="str">
        <f>""</f>
        <v/>
      </c>
      <c r="Q209" s="49" t="str">
        <f>""</f>
        <v/>
      </c>
      <c r="R209" s="49" t="str">
        <f>""</f>
        <v/>
      </c>
      <c r="S209" s="50" t="str">
        <f>""</f>
        <v/>
      </c>
      <c r="T209" s="202" t="str">
        <f>""</f>
        <v/>
      </c>
      <c r="U209" s="50" t="str">
        <f>""</f>
        <v/>
      </c>
      <c r="V209" s="51" t="str">
        <f>""</f>
        <v/>
      </c>
      <c r="W209" s="96">
        <v>0</v>
      </c>
      <c r="X209" s="97">
        <v>0</v>
      </c>
      <c r="Y209" s="97">
        <v>0</v>
      </c>
      <c r="Z209" s="97">
        <v>0</v>
      </c>
      <c r="AA209" s="97">
        <v>0</v>
      </c>
      <c r="AB209" s="97">
        <v>0</v>
      </c>
      <c r="AC209" s="97">
        <v>0</v>
      </c>
      <c r="AD209" s="98">
        <v>0</v>
      </c>
      <c r="AE209" s="88" t="str">
        <f t="shared" si="50"/>
        <v/>
      </c>
      <c r="AF209" s="161" t="str">
        <f t="shared" si="51"/>
        <v/>
      </c>
      <c r="AG209" s="161" t="str">
        <f t="shared" si="52"/>
        <v/>
      </c>
      <c r="AH209" s="161" t="str">
        <f t="shared" si="53"/>
        <v/>
      </c>
      <c r="AI209" s="161" t="str">
        <f t="shared" si="54"/>
        <v/>
      </c>
      <c r="AJ209" s="161" t="str">
        <f t="shared" si="55"/>
        <v/>
      </c>
      <c r="AK209" s="161" t="str">
        <f t="shared" si="56"/>
        <v/>
      </c>
      <c r="AL209" s="223" t="str">
        <f t="shared" si="57"/>
        <v/>
      </c>
      <c r="AM209" s="2"/>
      <c r="AN209" s="2"/>
      <c r="AO209" s="2"/>
    </row>
    <row r="210" spans="1:41" ht="11.25" customHeight="1" x14ac:dyDescent="0.15">
      <c r="A210" s="802"/>
      <c r="B210" s="66">
        <f t="shared" si="48"/>
        <v>44489</v>
      </c>
      <c r="C210" s="67">
        <f t="shared" si="46"/>
        <v>44489</v>
      </c>
      <c r="D210" s="68">
        <f t="shared" si="47"/>
        <v>44489</v>
      </c>
      <c r="E210" s="225" t="str">
        <f>IF(B210="","",IF(時間計算書!E210="","",時間計算書!E210))</f>
        <v/>
      </c>
      <c r="F210" s="94">
        <f>IF(B210="","",IF(時間計算書!O210="","",時間計算書!O210))</f>
        <v>0.33333333333333331</v>
      </c>
      <c r="G210" s="229" t="str">
        <f>IF(B210="","",IF(時間計算書!G210="","",時間計算書!G210))</f>
        <v/>
      </c>
      <c r="H210" s="94" t="str">
        <f>IF(B210="","",IF(時間計算書!H210="","",時間計算書!H210))</f>
        <v/>
      </c>
      <c r="I210" s="94" t="str">
        <f>IF(B210="","",IF(時間計算書!I210="","",時間計算書!I210))</f>
        <v/>
      </c>
      <c r="J210" s="94" t="str">
        <f>IF(B210="","",IF(時間計算書!J210="","",時間計算書!J210))</f>
        <v/>
      </c>
      <c r="K210" s="94" t="str">
        <f>IF(B210="","",IF(時間計算書!K210="","",時間計算書!K210))</f>
        <v/>
      </c>
      <c r="L210" s="94" t="str">
        <f>IF(B210="","",IF(時間計算書!L210="","",時間計算書!L210))</f>
        <v/>
      </c>
      <c r="M210" s="220" t="str">
        <f>IF(B210="","",IF(時間計算書!M210="","",時間計算書!M210))</f>
        <v/>
      </c>
      <c r="N210" s="95" t="str">
        <f>""</f>
        <v/>
      </c>
      <c r="O210" s="161">
        <f t="shared" si="49"/>
        <v>0.33333333333333331</v>
      </c>
      <c r="P210" s="160" t="str">
        <f>""</f>
        <v/>
      </c>
      <c r="Q210" s="49" t="str">
        <f>""</f>
        <v/>
      </c>
      <c r="R210" s="49" t="str">
        <f>""</f>
        <v/>
      </c>
      <c r="S210" s="50" t="str">
        <f>""</f>
        <v/>
      </c>
      <c r="T210" s="202" t="str">
        <f>""</f>
        <v/>
      </c>
      <c r="U210" s="50" t="str">
        <f>""</f>
        <v/>
      </c>
      <c r="V210" s="51" t="str">
        <f>""</f>
        <v/>
      </c>
      <c r="W210" s="96">
        <v>0</v>
      </c>
      <c r="X210" s="97">
        <v>0</v>
      </c>
      <c r="Y210" s="97">
        <v>0</v>
      </c>
      <c r="Z210" s="97">
        <v>0</v>
      </c>
      <c r="AA210" s="97">
        <v>0</v>
      </c>
      <c r="AB210" s="97">
        <v>0</v>
      </c>
      <c r="AC210" s="97">
        <v>0</v>
      </c>
      <c r="AD210" s="98">
        <v>0</v>
      </c>
      <c r="AE210" s="88" t="str">
        <f t="shared" si="50"/>
        <v/>
      </c>
      <c r="AF210" s="161" t="str">
        <f t="shared" si="51"/>
        <v/>
      </c>
      <c r="AG210" s="161" t="str">
        <f t="shared" si="52"/>
        <v/>
      </c>
      <c r="AH210" s="161" t="str">
        <f t="shared" si="53"/>
        <v/>
      </c>
      <c r="AI210" s="161" t="str">
        <f t="shared" si="54"/>
        <v/>
      </c>
      <c r="AJ210" s="161" t="str">
        <f t="shared" si="55"/>
        <v/>
      </c>
      <c r="AK210" s="161" t="str">
        <f t="shared" si="56"/>
        <v/>
      </c>
      <c r="AL210" s="223" t="str">
        <f t="shared" si="57"/>
        <v/>
      </c>
      <c r="AM210" s="2"/>
      <c r="AN210" s="2"/>
      <c r="AO210" s="2"/>
    </row>
    <row r="211" spans="1:41" ht="11.25" customHeight="1" x14ac:dyDescent="0.15">
      <c r="A211" s="802"/>
      <c r="B211" s="66">
        <f t="shared" si="48"/>
        <v>44490</v>
      </c>
      <c r="C211" s="67">
        <f t="shared" si="46"/>
        <v>44490</v>
      </c>
      <c r="D211" s="68">
        <f t="shared" si="47"/>
        <v>44490</v>
      </c>
      <c r="E211" s="225" t="str">
        <f>IF(B211="","",IF(時間計算書!E211="","",時間計算書!E211))</f>
        <v/>
      </c>
      <c r="F211" s="94">
        <f>IF(B211="","",IF(時間計算書!O211="","",時間計算書!O211))</f>
        <v>0.33333333333333331</v>
      </c>
      <c r="G211" s="229" t="str">
        <f>IF(B211="","",IF(時間計算書!G211="","",時間計算書!G211))</f>
        <v/>
      </c>
      <c r="H211" s="94" t="str">
        <f>IF(B211="","",IF(時間計算書!H211="","",時間計算書!H211))</f>
        <v/>
      </c>
      <c r="I211" s="94" t="str">
        <f>IF(B211="","",IF(時間計算書!I211="","",時間計算書!I211))</f>
        <v/>
      </c>
      <c r="J211" s="94" t="str">
        <f>IF(B211="","",IF(時間計算書!J211="","",時間計算書!J211))</f>
        <v/>
      </c>
      <c r="K211" s="94" t="str">
        <f>IF(B211="","",IF(時間計算書!K211="","",時間計算書!K211))</f>
        <v/>
      </c>
      <c r="L211" s="94" t="str">
        <f>IF(B211="","",IF(時間計算書!L211="","",時間計算書!L211))</f>
        <v/>
      </c>
      <c r="M211" s="220" t="str">
        <f>IF(B211="","",IF(時間計算書!M211="","",時間計算書!M211))</f>
        <v/>
      </c>
      <c r="N211" s="95" t="str">
        <f>""</f>
        <v/>
      </c>
      <c r="O211" s="161">
        <f t="shared" si="49"/>
        <v>0.33333333333333331</v>
      </c>
      <c r="P211" s="160" t="str">
        <f>""</f>
        <v/>
      </c>
      <c r="Q211" s="49" t="str">
        <f>""</f>
        <v/>
      </c>
      <c r="R211" s="49" t="str">
        <f>""</f>
        <v/>
      </c>
      <c r="S211" s="50" t="str">
        <f>""</f>
        <v/>
      </c>
      <c r="T211" s="202" t="str">
        <f>""</f>
        <v/>
      </c>
      <c r="U211" s="50" t="str">
        <f>""</f>
        <v/>
      </c>
      <c r="V211" s="51" t="str">
        <f>""</f>
        <v/>
      </c>
      <c r="W211" s="96">
        <v>0</v>
      </c>
      <c r="X211" s="97">
        <v>0</v>
      </c>
      <c r="Y211" s="97">
        <v>0</v>
      </c>
      <c r="Z211" s="97">
        <v>0</v>
      </c>
      <c r="AA211" s="97">
        <v>0</v>
      </c>
      <c r="AB211" s="97">
        <v>0</v>
      </c>
      <c r="AC211" s="97">
        <v>0</v>
      </c>
      <c r="AD211" s="98">
        <v>0</v>
      </c>
      <c r="AE211" s="88" t="str">
        <f t="shared" si="50"/>
        <v/>
      </c>
      <c r="AF211" s="161" t="str">
        <f t="shared" si="51"/>
        <v/>
      </c>
      <c r="AG211" s="161" t="str">
        <f t="shared" si="52"/>
        <v/>
      </c>
      <c r="AH211" s="161" t="str">
        <f t="shared" si="53"/>
        <v/>
      </c>
      <c r="AI211" s="161" t="str">
        <f t="shared" si="54"/>
        <v/>
      </c>
      <c r="AJ211" s="161" t="str">
        <f t="shared" si="55"/>
        <v/>
      </c>
      <c r="AK211" s="161" t="str">
        <f t="shared" si="56"/>
        <v/>
      </c>
      <c r="AL211" s="223" t="str">
        <f t="shared" si="57"/>
        <v/>
      </c>
      <c r="AM211" s="2"/>
      <c r="AN211" s="2"/>
      <c r="AO211" s="2"/>
    </row>
    <row r="212" spans="1:41" ht="11.25" customHeight="1" x14ac:dyDescent="0.15">
      <c r="A212" s="802"/>
      <c r="B212" s="66">
        <f t="shared" si="48"/>
        <v>44491</v>
      </c>
      <c r="C212" s="67">
        <f t="shared" si="46"/>
        <v>44491</v>
      </c>
      <c r="D212" s="68">
        <f t="shared" si="47"/>
        <v>44491</v>
      </c>
      <c r="E212" s="225" t="str">
        <f>IF(B212="","",IF(時間計算書!E212="","",時間計算書!E212))</f>
        <v/>
      </c>
      <c r="F212" s="94">
        <f>IF(B212="","",IF(時間計算書!O212="","",時間計算書!O212))</f>
        <v>0.33333333333333331</v>
      </c>
      <c r="G212" s="229" t="str">
        <f>IF(B212="","",IF(時間計算書!G212="","",時間計算書!G212))</f>
        <v/>
      </c>
      <c r="H212" s="94" t="str">
        <f>IF(B212="","",IF(時間計算書!H212="","",時間計算書!H212))</f>
        <v/>
      </c>
      <c r="I212" s="94" t="str">
        <f>IF(B212="","",IF(時間計算書!I212="","",時間計算書!I212))</f>
        <v/>
      </c>
      <c r="J212" s="94" t="str">
        <f>IF(B212="","",IF(時間計算書!J212="","",時間計算書!J212))</f>
        <v/>
      </c>
      <c r="K212" s="94" t="str">
        <f>IF(B212="","",IF(時間計算書!K212="","",時間計算書!K212))</f>
        <v/>
      </c>
      <c r="L212" s="94" t="str">
        <f>IF(B212="","",IF(時間計算書!L212="","",時間計算書!L212))</f>
        <v/>
      </c>
      <c r="M212" s="220" t="str">
        <f>IF(B212="","",IF(時間計算書!M212="","",時間計算書!M212))</f>
        <v/>
      </c>
      <c r="N212" s="95" t="str">
        <f>""</f>
        <v/>
      </c>
      <c r="O212" s="161">
        <f t="shared" si="49"/>
        <v>0.33333333333333331</v>
      </c>
      <c r="P212" s="160" t="str">
        <f>""</f>
        <v/>
      </c>
      <c r="Q212" s="49" t="str">
        <f>""</f>
        <v/>
      </c>
      <c r="R212" s="49" t="str">
        <f>""</f>
        <v/>
      </c>
      <c r="S212" s="50" t="str">
        <f>""</f>
        <v/>
      </c>
      <c r="T212" s="202" t="str">
        <f>""</f>
        <v/>
      </c>
      <c r="U212" s="50" t="str">
        <f>""</f>
        <v/>
      </c>
      <c r="V212" s="51" t="str">
        <f>""</f>
        <v/>
      </c>
      <c r="W212" s="96">
        <v>0</v>
      </c>
      <c r="X212" s="97">
        <v>0</v>
      </c>
      <c r="Y212" s="97">
        <v>0</v>
      </c>
      <c r="Z212" s="97">
        <v>0</v>
      </c>
      <c r="AA212" s="97">
        <v>0</v>
      </c>
      <c r="AB212" s="97">
        <v>0</v>
      </c>
      <c r="AC212" s="97">
        <v>0</v>
      </c>
      <c r="AD212" s="98">
        <v>0</v>
      </c>
      <c r="AE212" s="88" t="str">
        <f t="shared" si="50"/>
        <v/>
      </c>
      <c r="AF212" s="161" t="str">
        <f t="shared" si="51"/>
        <v/>
      </c>
      <c r="AG212" s="161" t="str">
        <f t="shared" si="52"/>
        <v/>
      </c>
      <c r="AH212" s="161" t="str">
        <f t="shared" si="53"/>
        <v/>
      </c>
      <c r="AI212" s="161" t="str">
        <f t="shared" si="54"/>
        <v/>
      </c>
      <c r="AJ212" s="161" t="str">
        <f t="shared" si="55"/>
        <v/>
      </c>
      <c r="AK212" s="161" t="str">
        <f t="shared" si="56"/>
        <v/>
      </c>
      <c r="AL212" s="223" t="str">
        <f t="shared" si="57"/>
        <v/>
      </c>
      <c r="AM212" s="2"/>
      <c r="AN212" s="2"/>
      <c r="AO212" s="2"/>
    </row>
    <row r="213" spans="1:41" ht="11.25" customHeight="1" x14ac:dyDescent="0.15">
      <c r="A213" s="802"/>
      <c r="B213" s="66">
        <f t="shared" si="48"/>
        <v>44492</v>
      </c>
      <c r="C213" s="67">
        <f t="shared" si="46"/>
        <v>44492</v>
      </c>
      <c r="D213" s="68">
        <f t="shared" si="47"/>
        <v>44492</v>
      </c>
      <c r="E213" s="225" t="str">
        <f>IF(B213="","",IF(時間計算書!E213="","",時間計算書!E213))</f>
        <v/>
      </c>
      <c r="F213" s="94">
        <f>IF(B213="","",IF(時間計算書!O213="","",時間計算書!O213))</f>
        <v>0.33333333333333331</v>
      </c>
      <c r="G213" s="229" t="str">
        <f>IF(B213="","",IF(時間計算書!G213="","",時間計算書!G213))</f>
        <v/>
      </c>
      <c r="H213" s="94" t="str">
        <f>IF(B213="","",IF(時間計算書!H213="","",時間計算書!H213))</f>
        <v/>
      </c>
      <c r="I213" s="94" t="str">
        <f>IF(B213="","",IF(時間計算書!I213="","",時間計算書!I213))</f>
        <v/>
      </c>
      <c r="J213" s="94" t="str">
        <f>IF(B213="","",IF(時間計算書!J213="","",時間計算書!J213))</f>
        <v/>
      </c>
      <c r="K213" s="94" t="str">
        <f>IF(B213="","",IF(時間計算書!K213="","",時間計算書!K213))</f>
        <v/>
      </c>
      <c r="L213" s="94" t="str">
        <f>IF(B213="","",IF(時間計算書!L213="","",時間計算書!L213))</f>
        <v/>
      </c>
      <c r="M213" s="220" t="str">
        <f>IF(B213="","",IF(時間計算書!M213="","",時間計算書!M213))</f>
        <v/>
      </c>
      <c r="N213" s="95" t="str">
        <f>""</f>
        <v/>
      </c>
      <c r="O213" s="161">
        <f t="shared" si="49"/>
        <v>0.33333333333333331</v>
      </c>
      <c r="P213" s="160" t="str">
        <f>""</f>
        <v/>
      </c>
      <c r="Q213" s="49" t="str">
        <f>""</f>
        <v/>
      </c>
      <c r="R213" s="49" t="str">
        <f>""</f>
        <v/>
      </c>
      <c r="S213" s="50" t="str">
        <f>""</f>
        <v/>
      </c>
      <c r="T213" s="202" t="str">
        <f>""</f>
        <v/>
      </c>
      <c r="U213" s="50" t="str">
        <f>""</f>
        <v/>
      </c>
      <c r="V213" s="51" t="str">
        <f>""</f>
        <v/>
      </c>
      <c r="W213" s="96">
        <v>0</v>
      </c>
      <c r="X213" s="97">
        <v>0</v>
      </c>
      <c r="Y213" s="97">
        <v>0</v>
      </c>
      <c r="Z213" s="97">
        <v>0</v>
      </c>
      <c r="AA213" s="97">
        <v>0</v>
      </c>
      <c r="AB213" s="97">
        <v>0</v>
      </c>
      <c r="AC213" s="97">
        <v>0</v>
      </c>
      <c r="AD213" s="98">
        <v>0</v>
      </c>
      <c r="AE213" s="88" t="str">
        <f t="shared" si="50"/>
        <v/>
      </c>
      <c r="AF213" s="161" t="str">
        <f t="shared" si="51"/>
        <v/>
      </c>
      <c r="AG213" s="161" t="str">
        <f t="shared" si="52"/>
        <v/>
      </c>
      <c r="AH213" s="161" t="str">
        <f t="shared" si="53"/>
        <v/>
      </c>
      <c r="AI213" s="161" t="str">
        <f t="shared" si="54"/>
        <v/>
      </c>
      <c r="AJ213" s="161" t="str">
        <f t="shared" si="55"/>
        <v/>
      </c>
      <c r="AK213" s="161" t="str">
        <f t="shared" si="56"/>
        <v/>
      </c>
      <c r="AL213" s="223" t="str">
        <f t="shared" si="57"/>
        <v/>
      </c>
      <c r="AM213" s="2"/>
      <c r="AN213" s="2"/>
      <c r="AO213" s="2"/>
    </row>
    <row r="214" spans="1:41" ht="11.25" customHeight="1" x14ac:dyDescent="0.15">
      <c r="A214" s="802"/>
      <c r="B214" s="66">
        <f t="shared" si="48"/>
        <v>44493</v>
      </c>
      <c r="C214" s="67">
        <f t="shared" si="46"/>
        <v>44493</v>
      </c>
      <c r="D214" s="68">
        <f t="shared" si="47"/>
        <v>44493</v>
      </c>
      <c r="E214" s="225" t="str">
        <f>IF(B214="","",IF(時間計算書!E214="","",時間計算書!E214))</f>
        <v/>
      </c>
      <c r="F214" s="94">
        <f>IF(B214="","",IF(時間計算書!O214="","",時間計算書!O214))</f>
        <v>0.33333333333333331</v>
      </c>
      <c r="G214" s="229" t="str">
        <f>IF(B214="","",IF(時間計算書!G214="","",時間計算書!G214))</f>
        <v/>
      </c>
      <c r="H214" s="94" t="str">
        <f>IF(B214="","",IF(時間計算書!H214="","",時間計算書!H214))</f>
        <v/>
      </c>
      <c r="I214" s="94" t="str">
        <f>IF(B214="","",IF(時間計算書!I214="","",時間計算書!I214))</f>
        <v/>
      </c>
      <c r="J214" s="94" t="str">
        <f>IF(B214="","",IF(時間計算書!J214="","",時間計算書!J214))</f>
        <v/>
      </c>
      <c r="K214" s="94" t="str">
        <f>IF(B214="","",IF(時間計算書!K214="","",時間計算書!K214))</f>
        <v/>
      </c>
      <c r="L214" s="94" t="str">
        <f>IF(B214="","",IF(時間計算書!L214="","",時間計算書!L214))</f>
        <v/>
      </c>
      <c r="M214" s="220" t="str">
        <f>IF(B214="","",IF(時間計算書!M214="","",時間計算書!M214))</f>
        <v/>
      </c>
      <c r="N214" s="95" t="str">
        <f>""</f>
        <v/>
      </c>
      <c r="O214" s="161">
        <f t="shared" si="49"/>
        <v>0.33333333333333331</v>
      </c>
      <c r="P214" s="160" t="str">
        <f>""</f>
        <v/>
      </c>
      <c r="Q214" s="49" t="str">
        <f>""</f>
        <v/>
      </c>
      <c r="R214" s="49" t="str">
        <f>""</f>
        <v/>
      </c>
      <c r="S214" s="50" t="str">
        <f>""</f>
        <v/>
      </c>
      <c r="T214" s="202" t="str">
        <f>""</f>
        <v/>
      </c>
      <c r="U214" s="50" t="str">
        <f>""</f>
        <v/>
      </c>
      <c r="V214" s="51" t="str">
        <f>""</f>
        <v/>
      </c>
      <c r="W214" s="96">
        <v>0</v>
      </c>
      <c r="X214" s="97">
        <v>0</v>
      </c>
      <c r="Y214" s="97">
        <v>0</v>
      </c>
      <c r="Z214" s="97">
        <v>0</v>
      </c>
      <c r="AA214" s="97">
        <v>0</v>
      </c>
      <c r="AB214" s="97">
        <v>0</v>
      </c>
      <c r="AC214" s="97">
        <v>0</v>
      </c>
      <c r="AD214" s="98">
        <v>0</v>
      </c>
      <c r="AE214" s="88" t="str">
        <f t="shared" si="50"/>
        <v/>
      </c>
      <c r="AF214" s="161" t="str">
        <f t="shared" si="51"/>
        <v/>
      </c>
      <c r="AG214" s="161" t="str">
        <f t="shared" si="52"/>
        <v/>
      </c>
      <c r="AH214" s="161" t="str">
        <f t="shared" si="53"/>
        <v/>
      </c>
      <c r="AI214" s="161" t="str">
        <f t="shared" si="54"/>
        <v/>
      </c>
      <c r="AJ214" s="161" t="str">
        <f t="shared" si="55"/>
        <v/>
      </c>
      <c r="AK214" s="161" t="str">
        <f t="shared" si="56"/>
        <v/>
      </c>
      <c r="AL214" s="223" t="str">
        <f t="shared" si="57"/>
        <v/>
      </c>
      <c r="AM214" s="2"/>
      <c r="AN214" s="2"/>
      <c r="AO214" s="2"/>
    </row>
    <row r="215" spans="1:41" ht="11.25" customHeight="1" x14ac:dyDescent="0.15">
      <c r="A215" s="802"/>
      <c r="B215" s="66">
        <f t="shared" si="48"/>
        <v>44494</v>
      </c>
      <c r="C215" s="67">
        <f t="shared" si="46"/>
        <v>44494</v>
      </c>
      <c r="D215" s="68">
        <f t="shared" si="47"/>
        <v>44494</v>
      </c>
      <c r="E215" s="225" t="str">
        <f>IF(B215="","",IF(時間計算書!E215="","",時間計算書!E215))</f>
        <v/>
      </c>
      <c r="F215" s="94">
        <f>IF(B215="","",IF(時間計算書!O215="","",時間計算書!O215))</f>
        <v>0.33333333333333331</v>
      </c>
      <c r="G215" s="229" t="str">
        <f>IF(B215="","",IF(時間計算書!G215="","",時間計算書!G215))</f>
        <v/>
      </c>
      <c r="H215" s="94" t="str">
        <f>IF(B215="","",IF(時間計算書!H215="","",時間計算書!H215))</f>
        <v/>
      </c>
      <c r="I215" s="94" t="str">
        <f>IF(B215="","",IF(時間計算書!I215="","",時間計算書!I215))</f>
        <v/>
      </c>
      <c r="J215" s="94" t="str">
        <f>IF(B215="","",IF(時間計算書!J215="","",時間計算書!J215))</f>
        <v/>
      </c>
      <c r="K215" s="94" t="str">
        <f>IF(B215="","",IF(時間計算書!K215="","",時間計算書!K215))</f>
        <v/>
      </c>
      <c r="L215" s="94" t="str">
        <f>IF(B215="","",IF(時間計算書!L215="","",時間計算書!L215))</f>
        <v/>
      </c>
      <c r="M215" s="220" t="str">
        <f>IF(B215="","",IF(時間計算書!M215="","",時間計算書!M215))</f>
        <v/>
      </c>
      <c r="N215" s="95" t="str">
        <f>""</f>
        <v/>
      </c>
      <c r="O215" s="161">
        <f t="shared" si="49"/>
        <v>0.33333333333333331</v>
      </c>
      <c r="P215" s="160" t="str">
        <f>""</f>
        <v/>
      </c>
      <c r="Q215" s="49" t="str">
        <f>""</f>
        <v/>
      </c>
      <c r="R215" s="49" t="str">
        <f>""</f>
        <v/>
      </c>
      <c r="S215" s="50" t="str">
        <f>""</f>
        <v/>
      </c>
      <c r="T215" s="202" t="str">
        <f>""</f>
        <v/>
      </c>
      <c r="U215" s="50" t="str">
        <f>""</f>
        <v/>
      </c>
      <c r="V215" s="51" t="str">
        <f>""</f>
        <v/>
      </c>
      <c r="W215" s="96">
        <v>0</v>
      </c>
      <c r="X215" s="97">
        <v>0</v>
      </c>
      <c r="Y215" s="97">
        <v>0</v>
      </c>
      <c r="Z215" s="97">
        <v>0</v>
      </c>
      <c r="AA215" s="97">
        <v>0</v>
      </c>
      <c r="AB215" s="97">
        <v>0</v>
      </c>
      <c r="AC215" s="97">
        <v>0</v>
      </c>
      <c r="AD215" s="98">
        <v>0</v>
      </c>
      <c r="AE215" s="88" t="str">
        <f t="shared" si="50"/>
        <v/>
      </c>
      <c r="AF215" s="161" t="str">
        <f t="shared" si="51"/>
        <v/>
      </c>
      <c r="AG215" s="161" t="str">
        <f t="shared" si="52"/>
        <v/>
      </c>
      <c r="AH215" s="161" t="str">
        <f t="shared" si="53"/>
        <v/>
      </c>
      <c r="AI215" s="161" t="str">
        <f t="shared" si="54"/>
        <v/>
      </c>
      <c r="AJ215" s="161" t="str">
        <f t="shared" si="55"/>
        <v/>
      </c>
      <c r="AK215" s="161" t="str">
        <f t="shared" si="56"/>
        <v/>
      </c>
      <c r="AL215" s="223" t="str">
        <f t="shared" si="57"/>
        <v/>
      </c>
      <c r="AM215" s="2"/>
      <c r="AN215" s="2"/>
      <c r="AO215" s="2"/>
    </row>
    <row r="216" spans="1:41" ht="11.25" customHeight="1" x14ac:dyDescent="0.15">
      <c r="A216" s="802"/>
      <c r="B216" s="66">
        <f t="shared" si="48"/>
        <v>44495</v>
      </c>
      <c r="C216" s="67">
        <f t="shared" si="46"/>
        <v>44495</v>
      </c>
      <c r="D216" s="68">
        <f t="shared" si="47"/>
        <v>44495</v>
      </c>
      <c r="E216" s="225" t="str">
        <f>IF(B216="","",IF(時間計算書!E216="","",時間計算書!E216))</f>
        <v/>
      </c>
      <c r="F216" s="94">
        <f>IF(B216="","",IF(時間計算書!O216="","",時間計算書!O216))</f>
        <v>0.33333333333333331</v>
      </c>
      <c r="G216" s="229" t="str">
        <f>IF(B216="","",IF(時間計算書!G216="","",時間計算書!G216))</f>
        <v/>
      </c>
      <c r="H216" s="94" t="str">
        <f>IF(B216="","",IF(時間計算書!H216="","",時間計算書!H216))</f>
        <v/>
      </c>
      <c r="I216" s="94" t="str">
        <f>IF(B216="","",IF(時間計算書!I216="","",時間計算書!I216))</f>
        <v/>
      </c>
      <c r="J216" s="94" t="str">
        <f>IF(B216="","",IF(時間計算書!J216="","",時間計算書!J216))</f>
        <v/>
      </c>
      <c r="K216" s="94" t="str">
        <f>IF(B216="","",IF(時間計算書!K216="","",時間計算書!K216))</f>
        <v/>
      </c>
      <c r="L216" s="94" t="str">
        <f>IF(B216="","",IF(時間計算書!L216="","",時間計算書!L216))</f>
        <v/>
      </c>
      <c r="M216" s="220" t="str">
        <f>IF(B216="","",IF(時間計算書!M216="","",時間計算書!M216))</f>
        <v/>
      </c>
      <c r="N216" s="95" t="str">
        <f>""</f>
        <v/>
      </c>
      <c r="O216" s="161">
        <f t="shared" si="49"/>
        <v>0.33333333333333331</v>
      </c>
      <c r="P216" s="160" t="str">
        <f>""</f>
        <v/>
      </c>
      <c r="Q216" s="49" t="str">
        <f>""</f>
        <v/>
      </c>
      <c r="R216" s="49" t="str">
        <f>""</f>
        <v/>
      </c>
      <c r="S216" s="50" t="str">
        <f>""</f>
        <v/>
      </c>
      <c r="T216" s="202" t="str">
        <f>""</f>
        <v/>
      </c>
      <c r="U216" s="50" t="str">
        <f>""</f>
        <v/>
      </c>
      <c r="V216" s="51" t="str">
        <f>""</f>
        <v/>
      </c>
      <c r="W216" s="96">
        <v>0</v>
      </c>
      <c r="X216" s="97">
        <v>0</v>
      </c>
      <c r="Y216" s="97">
        <v>0</v>
      </c>
      <c r="Z216" s="97">
        <v>0</v>
      </c>
      <c r="AA216" s="97">
        <v>0</v>
      </c>
      <c r="AB216" s="97">
        <v>0</v>
      </c>
      <c r="AC216" s="97">
        <v>0</v>
      </c>
      <c r="AD216" s="98">
        <v>0</v>
      </c>
      <c r="AE216" s="88" t="str">
        <f t="shared" si="50"/>
        <v/>
      </c>
      <c r="AF216" s="161" t="str">
        <f t="shared" si="51"/>
        <v/>
      </c>
      <c r="AG216" s="161" t="str">
        <f t="shared" si="52"/>
        <v/>
      </c>
      <c r="AH216" s="161" t="str">
        <f t="shared" si="53"/>
        <v/>
      </c>
      <c r="AI216" s="161" t="str">
        <f t="shared" si="54"/>
        <v/>
      </c>
      <c r="AJ216" s="161" t="str">
        <f t="shared" si="55"/>
        <v/>
      </c>
      <c r="AK216" s="161" t="str">
        <f t="shared" si="56"/>
        <v/>
      </c>
      <c r="AL216" s="223" t="str">
        <f t="shared" si="57"/>
        <v/>
      </c>
      <c r="AM216" s="2"/>
      <c r="AN216" s="2"/>
      <c r="AO216" s="2"/>
    </row>
    <row r="217" spans="1:41" ht="11.25" customHeight="1" x14ac:dyDescent="0.15">
      <c r="A217" s="802"/>
      <c r="B217" s="66">
        <f t="shared" si="48"/>
        <v>44496</v>
      </c>
      <c r="C217" s="67">
        <f t="shared" si="46"/>
        <v>44496</v>
      </c>
      <c r="D217" s="68">
        <f t="shared" si="47"/>
        <v>44496</v>
      </c>
      <c r="E217" s="225" t="str">
        <f>IF(B217="","",IF(時間計算書!E217="","",時間計算書!E217))</f>
        <v/>
      </c>
      <c r="F217" s="94">
        <f>IF(B217="","",IF(時間計算書!O217="","",時間計算書!O217))</f>
        <v>0.33333333333333331</v>
      </c>
      <c r="G217" s="229" t="str">
        <f>IF(B217="","",IF(時間計算書!G217="","",時間計算書!G217))</f>
        <v/>
      </c>
      <c r="H217" s="94" t="str">
        <f>IF(B217="","",IF(時間計算書!H217="","",時間計算書!H217))</f>
        <v/>
      </c>
      <c r="I217" s="94" t="str">
        <f>IF(B217="","",IF(時間計算書!I217="","",時間計算書!I217))</f>
        <v/>
      </c>
      <c r="J217" s="94" t="str">
        <f>IF(B217="","",IF(時間計算書!J217="","",時間計算書!J217))</f>
        <v/>
      </c>
      <c r="K217" s="94" t="str">
        <f>IF(B217="","",IF(時間計算書!K217="","",時間計算書!K217))</f>
        <v/>
      </c>
      <c r="L217" s="94" t="str">
        <f>IF(B217="","",IF(時間計算書!L217="","",時間計算書!L217))</f>
        <v/>
      </c>
      <c r="M217" s="220" t="str">
        <f>IF(B217="","",IF(時間計算書!M217="","",時間計算書!M217))</f>
        <v/>
      </c>
      <c r="N217" s="95" t="str">
        <f>""</f>
        <v/>
      </c>
      <c r="O217" s="161">
        <f t="shared" si="49"/>
        <v>0.33333333333333331</v>
      </c>
      <c r="P217" s="160" t="str">
        <f>""</f>
        <v/>
      </c>
      <c r="Q217" s="49" t="str">
        <f>""</f>
        <v/>
      </c>
      <c r="R217" s="49" t="str">
        <f>""</f>
        <v/>
      </c>
      <c r="S217" s="50" t="str">
        <f>""</f>
        <v/>
      </c>
      <c r="T217" s="202" t="str">
        <f>""</f>
        <v/>
      </c>
      <c r="U217" s="50" t="str">
        <f>""</f>
        <v/>
      </c>
      <c r="V217" s="51" t="str">
        <f>""</f>
        <v/>
      </c>
      <c r="W217" s="96">
        <v>0</v>
      </c>
      <c r="X217" s="97">
        <v>0</v>
      </c>
      <c r="Y217" s="97">
        <v>0</v>
      </c>
      <c r="Z217" s="97">
        <v>0</v>
      </c>
      <c r="AA217" s="97">
        <v>0</v>
      </c>
      <c r="AB217" s="97">
        <v>0</v>
      </c>
      <c r="AC217" s="97">
        <v>0</v>
      </c>
      <c r="AD217" s="98">
        <v>0</v>
      </c>
      <c r="AE217" s="88" t="str">
        <f t="shared" si="50"/>
        <v/>
      </c>
      <c r="AF217" s="161" t="str">
        <f t="shared" si="51"/>
        <v/>
      </c>
      <c r="AG217" s="161" t="str">
        <f t="shared" si="52"/>
        <v/>
      </c>
      <c r="AH217" s="161" t="str">
        <f t="shared" si="53"/>
        <v/>
      </c>
      <c r="AI217" s="161" t="str">
        <f t="shared" si="54"/>
        <v/>
      </c>
      <c r="AJ217" s="161" t="str">
        <f t="shared" si="55"/>
        <v/>
      </c>
      <c r="AK217" s="161" t="str">
        <f t="shared" si="56"/>
        <v/>
      </c>
      <c r="AL217" s="223" t="str">
        <f t="shared" si="57"/>
        <v/>
      </c>
      <c r="AM217" s="2"/>
      <c r="AN217" s="2"/>
      <c r="AO217" s="2"/>
    </row>
    <row r="218" spans="1:41" ht="11.25" customHeight="1" x14ac:dyDescent="0.15">
      <c r="A218" s="802"/>
      <c r="B218" s="66">
        <f t="shared" si="48"/>
        <v>44497</v>
      </c>
      <c r="C218" s="67">
        <f t="shared" si="46"/>
        <v>44497</v>
      </c>
      <c r="D218" s="68">
        <f t="shared" si="47"/>
        <v>44497</v>
      </c>
      <c r="E218" s="225" t="str">
        <f>IF(B218="","",IF(時間計算書!E218="","",時間計算書!E218))</f>
        <v/>
      </c>
      <c r="F218" s="94">
        <f>IF(B218="","",IF(時間計算書!O218="","",時間計算書!O218))</f>
        <v>0.33333333333333331</v>
      </c>
      <c r="G218" s="229" t="str">
        <f>IF(B218="","",IF(時間計算書!G218="","",時間計算書!G218))</f>
        <v/>
      </c>
      <c r="H218" s="94" t="str">
        <f>IF(B218="","",IF(時間計算書!H218="","",時間計算書!H218))</f>
        <v/>
      </c>
      <c r="I218" s="94" t="str">
        <f>IF(B218="","",IF(時間計算書!I218="","",時間計算書!I218))</f>
        <v/>
      </c>
      <c r="J218" s="94" t="str">
        <f>IF(B218="","",IF(時間計算書!J218="","",時間計算書!J218))</f>
        <v/>
      </c>
      <c r="K218" s="94" t="str">
        <f>IF(B218="","",IF(時間計算書!K218="","",時間計算書!K218))</f>
        <v/>
      </c>
      <c r="L218" s="94" t="str">
        <f>IF(B218="","",IF(時間計算書!L218="","",時間計算書!L218))</f>
        <v/>
      </c>
      <c r="M218" s="220" t="str">
        <f>IF(B218="","",IF(時間計算書!M218="","",時間計算書!M218))</f>
        <v/>
      </c>
      <c r="N218" s="95" t="str">
        <f>""</f>
        <v/>
      </c>
      <c r="O218" s="161">
        <f t="shared" si="49"/>
        <v>0.33333333333333331</v>
      </c>
      <c r="P218" s="160" t="str">
        <f>""</f>
        <v/>
      </c>
      <c r="Q218" s="49" t="str">
        <f>""</f>
        <v/>
      </c>
      <c r="R218" s="49" t="str">
        <f>""</f>
        <v/>
      </c>
      <c r="S218" s="50" t="str">
        <f>""</f>
        <v/>
      </c>
      <c r="T218" s="202" t="str">
        <f>""</f>
        <v/>
      </c>
      <c r="U218" s="50" t="str">
        <f>""</f>
        <v/>
      </c>
      <c r="V218" s="51" t="str">
        <f>""</f>
        <v/>
      </c>
      <c r="W218" s="96">
        <v>0</v>
      </c>
      <c r="X218" s="97">
        <v>0</v>
      </c>
      <c r="Y218" s="97">
        <v>0</v>
      </c>
      <c r="Z218" s="97">
        <v>0</v>
      </c>
      <c r="AA218" s="97">
        <v>0</v>
      </c>
      <c r="AB218" s="97">
        <v>0</v>
      </c>
      <c r="AC218" s="97">
        <v>0</v>
      </c>
      <c r="AD218" s="98">
        <v>0</v>
      </c>
      <c r="AE218" s="88" t="str">
        <f t="shared" si="50"/>
        <v/>
      </c>
      <c r="AF218" s="161" t="str">
        <f t="shared" si="51"/>
        <v/>
      </c>
      <c r="AG218" s="161" t="str">
        <f t="shared" si="52"/>
        <v/>
      </c>
      <c r="AH218" s="161" t="str">
        <f t="shared" si="53"/>
        <v/>
      </c>
      <c r="AI218" s="161" t="str">
        <f t="shared" si="54"/>
        <v/>
      </c>
      <c r="AJ218" s="161" t="str">
        <f t="shared" si="55"/>
        <v/>
      </c>
      <c r="AK218" s="161" t="str">
        <f t="shared" si="56"/>
        <v/>
      </c>
      <c r="AL218" s="223" t="str">
        <f t="shared" si="57"/>
        <v/>
      </c>
      <c r="AM218" s="2"/>
      <c r="AN218" s="2"/>
      <c r="AO218" s="2"/>
    </row>
    <row r="219" spans="1:41" ht="11.25" customHeight="1" x14ac:dyDescent="0.15">
      <c r="A219" s="802"/>
      <c r="B219" s="211">
        <f>IF(OR(MONTH(B191)=1,MONTH(B191)=3,MONTH(B191)=5,MONTH(B191)=7,MONTH(B191)=8,MONTH(B191)=10,MONTH(B191)=12),B218+1,IF(OR(MONTH(B191)=4,MONTH(B191)=6,MONTH(B191)=9,MONTH(B191)=11),B218+1,IF(MOD(YEAR(B191),4)=0,B218+1,"")))</f>
        <v>44498</v>
      </c>
      <c r="C219" s="333">
        <f t="shared" si="46"/>
        <v>44498</v>
      </c>
      <c r="D219" s="334">
        <f t="shared" si="47"/>
        <v>44498</v>
      </c>
      <c r="E219" s="225" t="str">
        <f>IF(B219="","",IF(時間計算書!E219="","",時間計算書!E219))</f>
        <v/>
      </c>
      <c r="F219" s="94">
        <f>IF(B219="","",IF(時間計算書!O219="","",時間計算書!O219))</f>
        <v>0.33333333333333331</v>
      </c>
      <c r="G219" s="229" t="str">
        <f>IF(B219="","",IF(時間計算書!G219="","",時間計算書!G219))</f>
        <v/>
      </c>
      <c r="H219" s="94" t="str">
        <f>IF(B219="","",IF(時間計算書!H219="","",時間計算書!H219))</f>
        <v/>
      </c>
      <c r="I219" s="94" t="str">
        <f>IF(B219="","",IF(時間計算書!I219="","",時間計算書!I219))</f>
        <v/>
      </c>
      <c r="J219" s="94" t="str">
        <f>IF(B219="","",IF(時間計算書!J219="","",時間計算書!J219))</f>
        <v/>
      </c>
      <c r="K219" s="94" t="str">
        <f>IF(B219="","",IF(時間計算書!K219="","",時間計算書!K219))</f>
        <v/>
      </c>
      <c r="L219" s="94" t="str">
        <f>IF(B219="","",IF(時間計算書!L219="","",時間計算書!L219))</f>
        <v/>
      </c>
      <c r="M219" s="220" t="str">
        <f>IF(B219="","",IF(時間計算書!M219="","",時間計算書!M219))</f>
        <v/>
      </c>
      <c r="N219" s="95" t="str">
        <f>""</f>
        <v/>
      </c>
      <c r="O219" s="161">
        <f t="shared" si="49"/>
        <v>0.33333333333333331</v>
      </c>
      <c r="P219" s="160" t="str">
        <f>""</f>
        <v/>
      </c>
      <c r="Q219" s="49" t="str">
        <f>""</f>
        <v/>
      </c>
      <c r="R219" s="49" t="str">
        <f>""</f>
        <v/>
      </c>
      <c r="S219" s="50" t="str">
        <f>""</f>
        <v/>
      </c>
      <c r="T219" s="202" t="str">
        <f>""</f>
        <v/>
      </c>
      <c r="U219" s="50" t="str">
        <f>""</f>
        <v/>
      </c>
      <c r="V219" s="51" t="str">
        <f>""</f>
        <v/>
      </c>
      <c r="W219" s="96">
        <v>0</v>
      </c>
      <c r="X219" s="97">
        <v>0</v>
      </c>
      <c r="Y219" s="97">
        <v>0</v>
      </c>
      <c r="Z219" s="97">
        <v>0</v>
      </c>
      <c r="AA219" s="97">
        <v>0</v>
      </c>
      <c r="AB219" s="97">
        <v>0</v>
      </c>
      <c r="AC219" s="97">
        <v>0</v>
      </c>
      <c r="AD219" s="98">
        <v>0</v>
      </c>
      <c r="AE219" s="88" t="str">
        <f t="shared" si="50"/>
        <v/>
      </c>
      <c r="AF219" s="161" t="str">
        <f t="shared" si="51"/>
        <v/>
      </c>
      <c r="AG219" s="161" t="str">
        <f t="shared" si="52"/>
        <v/>
      </c>
      <c r="AH219" s="161" t="str">
        <f t="shared" si="53"/>
        <v/>
      </c>
      <c r="AI219" s="161" t="str">
        <f t="shared" si="54"/>
        <v/>
      </c>
      <c r="AJ219" s="161" t="str">
        <f t="shared" si="55"/>
        <v/>
      </c>
      <c r="AK219" s="161" t="str">
        <f t="shared" si="56"/>
        <v/>
      </c>
      <c r="AL219" s="223" t="str">
        <f t="shared" si="57"/>
        <v/>
      </c>
      <c r="AM219" s="2"/>
      <c r="AN219" s="2"/>
      <c r="AO219" s="2"/>
    </row>
    <row r="220" spans="1:41" ht="11.25" customHeight="1" x14ac:dyDescent="0.15">
      <c r="A220" s="802"/>
      <c r="B220" s="211">
        <f>IF(OR(MONTH(B191)=1,MONTH(B191)=3,MONTH(B191)=5,MONTH(B191)=7,MONTH(B191)=8,MONTH(B191)=10,MONTH(B191)=12),B219+1,IF(OR(MONTH(B191)=4,MONTH(B191)=6,MONTH(B191)=9,MONTH(B191)=11),B219+1,""))</f>
        <v>44499</v>
      </c>
      <c r="C220" s="333">
        <f t="shared" si="46"/>
        <v>44499</v>
      </c>
      <c r="D220" s="334">
        <f t="shared" si="47"/>
        <v>44499</v>
      </c>
      <c r="E220" s="225" t="str">
        <f>IF(B220="","",IF(時間計算書!E220="","",時間計算書!E220))</f>
        <v/>
      </c>
      <c r="F220" s="94">
        <f>IF(B220="","",IF(時間計算書!O220="","",時間計算書!O220))</f>
        <v>0.33333333333333331</v>
      </c>
      <c r="G220" s="229" t="str">
        <f>IF(B220="","",IF(時間計算書!G220="","",時間計算書!G220))</f>
        <v/>
      </c>
      <c r="H220" s="94" t="str">
        <f>IF(B220="","",IF(時間計算書!H220="","",時間計算書!H220))</f>
        <v/>
      </c>
      <c r="I220" s="94" t="str">
        <f>IF(B220="","",IF(時間計算書!I220="","",時間計算書!I220))</f>
        <v/>
      </c>
      <c r="J220" s="94" t="str">
        <f>IF(B220="","",IF(時間計算書!J220="","",時間計算書!J220))</f>
        <v/>
      </c>
      <c r="K220" s="94" t="str">
        <f>IF(B220="","",IF(時間計算書!K220="","",時間計算書!K220))</f>
        <v/>
      </c>
      <c r="L220" s="94" t="str">
        <f>IF(B220="","",IF(時間計算書!L220="","",時間計算書!L220))</f>
        <v/>
      </c>
      <c r="M220" s="220" t="str">
        <f>IF(B220="","",IF(時間計算書!M220="","",時間計算書!M220))</f>
        <v/>
      </c>
      <c r="N220" s="95" t="str">
        <f>""</f>
        <v/>
      </c>
      <c r="O220" s="161">
        <f t="shared" si="49"/>
        <v>0.33333333333333331</v>
      </c>
      <c r="P220" s="160" t="str">
        <f>""</f>
        <v/>
      </c>
      <c r="Q220" s="49" t="str">
        <f>""</f>
        <v/>
      </c>
      <c r="R220" s="49" t="str">
        <f>""</f>
        <v/>
      </c>
      <c r="S220" s="50" t="str">
        <f>""</f>
        <v/>
      </c>
      <c r="T220" s="202" t="str">
        <f>""</f>
        <v/>
      </c>
      <c r="U220" s="50" t="str">
        <f>""</f>
        <v/>
      </c>
      <c r="V220" s="51" t="str">
        <f>""</f>
        <v/>
      </c>
      <c r="W220" s="96">
        <v>0</v>
      </c>
      <c r="X220" s="97">
        <v>0</v>
      </c>
      <c r="Y220" s="97">
        <v>0</v>
      </c>
      <c r="Z220" s="97">
        <v>0</v>
      </c>
      <c r="AA220" s="97">
        <v>0</v>
      </c>
      <c r="AB220" s="97">
        <v>0</v>
      </c>
      <c r="AC220" s="97">
        <v>0</v>
      </c>
      <c r="AD220" s="98">
        <v>0</v>
      </c>
      <c r="AE220" s="88" t="str">
        <f t="shared" si="50"/>
        <v/>
      </c>
      <c r="AF220" s="161" t="str">
        <f t="shared" si="51"/>
        <v/>
      </c>
      <c r="AG220" s="161" t="str">
        <f t="shared" si="52"/>
        <v/>
      </c>
      <c r="AH220" s="161" t="str">
        <f t="shared" si="53"/>
        <v/>
      </c>
      <c r="AI220" s="161" t="str">
        <f t="shared" si="54"/>
        <v/>
      </c>
      <c r="AJ220" s="161" t="str">
        <f t="shared" si="55"/>
        <v/>
      </c>
      <c r="AK220" s="161" t="str">
        <f t="shared" si="56"/>
        <v/>
      </c>
      <c r="AL220" s="223" t="str">
        <f t="shared" si="57"/>
        <v/>
      </c>
      <c r="AM220" s="2"/>
      <c r="AN220" s="2"/>
      <c r="AO220" s="2"/>
    </row>
    <row r="221" spans="1:41" ht="11.25" customHeight="1" thickBot="1" x14ac:dyDescent="0.2">
      <c r="A221" s="803"/>
      <c r="B221" s="212">
        <f>IF(OR(MONTH(B191)=1,MONTH(B191)=3,MONTH(B191)=5,MONTH(B191)=7,MONTH(B191)=8,MONTH(B191)=10,MONTH(B191)=12),B220+1,IF(OR(MONTH(B191)=4,MONTH(B191)=6,MONTH(B191)=9,MONTH(B191)=11),"",""))</f>
        <v>44500</v>
      </c>
      <c r="C221" s="335">
        <f t="shared" si="46"/>
        <v>44500</v>
      </c>
      <c r="D221" s="336">
        <f t="shared" si="47"/>
        <v>44500</v>
      </c>
      <c r="E221" s="226" t="str">
        <f>IF(B221="","",IF(時間計算書!E221="","",時間計算書!E221))</f>
        <v/>
      </c>
      <c r="F221" s="99">
        <f>IF(B221="","",IF(時間計算書!O221="","",時間計算書!O221))</f>
        <v>0.33333333333333331</v>
      </c>
      <c r="G221" s="230" t="str">
        <f>IF(B221="","",IF(時間計算書!G221="","",時間計算書!G221))</f>
        <v/>
      </c>
      <c r="H221" s="99" t="str">
        <f>IF(B221="","",IF(時間計算書!H221="","",時間計算書!H221))</f>
        <v/>
      </c>
      <c r="I221" s="99" t="str">
        <f>IF(B221="","",IF(時間計算書!I221="","",時間計算書!I221))</f>
        <v/>
      </c>
      <c r="J221" s="99" t="str">
        <f>IF(B221="","",IF(時間計算書!J221="","",時間計算書!J221))</f>
        <v/>
      </c>
      <c r="K221" s="99" t="str">
        <f>IF(B221="","",IF(時間計算書!K221="","",時間計算書!K221))</f>
        <v/>
      </c>
      <c r="L221" s="99" t="str">
        <f>IF(B221="","",IF(時間計算書!L221="","",時間計算書!L221))</f>
        <v/>
      </c>
      <c r="M221" s="221" t="str">
        <f>IF(B221="","",IF(時間計算書!M221="","",時間計算書!M221))</f>
        <v/>
      </c>
      <c r="N221" s="100" t="str">
        <f>""</f>
        <v/>
      </c>
      <c r="O221" s="163">
        <f t="shared" si="49"/>
        <v>0.33333333333333331</v>
      </c>
      <c r="P221" s="162" t="str">
        <f>""</f>
        <v/>
      </c>
      <c r="Q221" s="58" t="str">
        <f>""</f>
        <v/>
      </c>
      <c r="R221" s="58" t="str">
        <f>""</f>
        <v/>
      </c>
      <c r="S221" s="59" t="str">
        <f>""</f>
        <v/>
      </c>
      <c r="T221" s="203" t="str">
        <f>""</f>
        <v/>
      </c>
      <c r="U221" s="59" t="str">
        <f>""</f>
        <v/>
      </c>
      <c r="V221" s="60" t="str">
        <f>""</f>
        <v/>
      </c>
      <c r="W221" s="101">
        <v>0</v>
      </c>
      <c r="X221" s="102">
        <v>0</v>
      </c>
      <c r="Y221" s="102">
        <v>0</v>
      </c>
      <c r="Z221" s="102">
        <v>0</v>
      </c>
      <c r="AA221" s="102">
        <v>0</v>
      </c>
      <c r="AB221" s="102">
        <v>0</v>
      </c>
      <c r="AC221" s="102">
        <v>0</v>
      </c>
      <c r="AD221" s="103">
        <v>0</v>
      </c>
      <c r="AE221" s="89" t="str">
        <f t="shared" si="50"/>
        <v/>
      </c>
      <c r="AF221" s="163" t="str">
        <f t="shared" si="51"/>
        <v/>
      </c>
      <c r="AG221" s="163" t="str">
        <f t="shared" si="52"/>
        <v/>
      </c>
      <c r="AH221" s="163" t="str">
        <f t="shared" si="53"/>
        <v/>
      </c>
      <c r="AI221" s="163" t="str">
        <f t="shared" si="54"/>
        <v/>
      </c>
      <c r="AJ221" s="163" t="str">
        <f t="shared" si="55"/>
        <v/>
      </c>
      <c r="AK221" s="163" t="str">
        <f t="shared" si="56"/>
        <v/>
      </c>
      <c r="AL221" s="224" t="str">
        <f t="shared" si="57"/>
        <v/>
      </c>
      <c r="AM221" s="2"/>
      <c r="AN221" s="2"/>
      <c r="AO221" s="2"/>
    </row>
    <row r="222" spans="1:41" ht="11.25" customHeight="1" x14ac:dyDescent="0.15">
      <c r="A222" s="801">
        <f>時間計算書!A222</f>
        <v>44501</v>
      </c>
      <c r="B222" s="104">
        <f>IF(B221="",IF(B220="",IF(B219="",B218+1,B219+1),B220+1),B221+1)</f>
        <v>44501</v>
      </c>
      <c r="C222" s="72">
        <f t="shared" ref="C222:C252" si="58">B222</f>
        <v>44501</v>
      </c>
      <c r="D222" s="73">
        <f t="shared" ref="D222:D252" si="59">B222</f>
        <v>44501</v>
      </c>
      <c r="E222" s="249" t="str">
        <f>IF(B222="","",IF(時間計算書!E222="","",時間計算書!E222))</f>
        <v/>
      </c>
      <c r="F222" s="227">
        <f>IF(B222="","",IF(時間計算書!O222="","",時間計算書!O222))</f>
        <v>0.33333333333333331</v>
      </c>
      <c r="G222" s="250" t="str">
        <f>IF(B222="","",IF(時間計算書!G222="","",時間計算書!G222))</f>
        <v/>
      </c>
      <c r="H222" s="251" t="str">
        <f>IF(B222="","",IF(時間計算書!H222="","",時間計算書!H222))</f>
        <v/>
      </c>
      <c r="I222" s="251" t="str">
        <f>IF(B222="","",IF(時間計算書!I222="","",時間計算書!I222))</f>
        <v/>
      </c>
      <c r="J222" s="251" t="str">
        <f>IF(B222="","",IF(時間計算書!J222="","",時間計算書!J222))</f>
        <v/>
      </c>
      <c r="K222" s="251" t="str">
        <f>IF(B222="","",IF(時間計算書!K222="","",時間計算書!K222))</f>
        <v/>
      </c>
      <c r="L222" s="251" t="str">
        <f>IF(B222="","",IF(時間計算書!L222="","",時間計算書!L222))</f>
        <v/>
      </c>
      <c r="M222" s="252" t="str">
        <f>IF(B222="","",IF(時間計算書!M222="","",時間計算書!M222))</f>
        <v/>
      </c>
      <c r="N222" s="90" t="str">
        <f>""</f>
        <v/>
      </c>
      <c r="O222" s="228">
        <f>F222</f>
        <v>0.33333333333333331</v>
      </c>
      <c r="P222" s="158" t="str">
        <f>""</f>
        <v/>
      </c>
      <c r="Q222" s="40" t="str">
        <f>""</f>
        <v/>
      </c>
      <c r="R222" s="40" t="str">
        <f>""</f>
        <v/>
      </c>
      <c r="S222" s="41" t="str">
        <f>""</f>
        <v/>
      </c>
      <c r="T222" s="201" t="str">
        <f>""</f>
        <v/>
      </c>
      <c r="U222" s="41" t="str">
        <f>""</f>
        <v/>
      </c>
      <c r="V222" s="42" t="str">
        <f>""</f>
        <v/>
      </c>
      <c r="W222" s="91">
        <v>0</v>
      </c>
      <c r="X222" s="92">
        <v>0</v>
      </c>
      <c r="Y222" s="92">
        <v>0</v>
      </c>
      <c r="Z222" s="92">
        <v>0</v>
      </c>
      <c r="AA222" s="92">
        <v>0</v>
      </c>
      <c r="AB222" s="92">
        <v>0</v>
      </c>
      <c r="AC222" s="92">
        <v>0</v>
      </c>
      <c r="AD222" s="93">
        <v>0</v>
      </c>
      <c r="AE222" s="87" t="str">
        <f t="shared" si="50"/>
        <v/>
      </c>
      <c r="AF222" s="159" t="str">
        <f t="shared" si="51"/>
        <v/>
      </c>
      <c r="AG222" s="159" t="str">
        <f t="shared" si="52"/>
        <v/>
      </c>
      <c r="AH222" s="159" t="str">
        <f t="shared" si="53"/>
        <v/>
      </c>
      <c r="AI222" s="159" t="str">
        <f t="shared" si="54"/>
        <v/>
      </c>
      <c r="AJ222" s="159" t="str">
        <f t="shared" si="55"/>
        <v/>
      </c>
      <c r="AK222" s="159" t="str">
        <f t="shared" si="56"/>
        <v/>
      </c>
      <c r="AL222" s="222" t="str">
        <f t="shared" si="57"/>
        <v/>
      </c>
      <c r="AM222" s="2"/>
      <c r="AN222" s="2"/>
      <c r="AO222" s="2"/>
    </row>
    <row r="223" spans="1:41" ht="11.25" customHeight="1" x14ac:dyDescent="0.15">
      <c r="A223" s="802"/>
      <c r="B223" s="66">
        <f t="shared" ref="B223:B249" si="60">B222+1</f>
        <v>44502</v>
      </c>
      <c r="C223" s="67">
        <f t="shared" si="58"/>
        <v>44502</v>
      </c>
      <c r="D223" s="68">
        <f t="shared" si="59"/>
        <v>44502</v>
      </c>
      <c r="E223" s="225" t="str">
        <f>IF(B223="","",IF(時間計算書!E223="","",時間計算書!E223))</f>
        <v/>
      </c>
      <c r="F223" s="94">
        <f>IF(B223="","",IF(時間計算書!O223="","",時間計算書!O223))</f>
        <v>0.33333333333333331</v>
      </c>
      <c r="G223" s="229" t="str">
        <f>IF(B223="","",IF(時間計算書!G223="","",時間計算書!G223))</f>
        <v/>
      </c>
      <c r="H223" s="94" t="str">
        <f>IF(B223="","",IF(時間計算書!H223="","",時間計算書!H223))</f>
        <v/>
      </c>
      <c r="I223" s="94" t="str">
        <f>IF(B223="","",IF(時間計算書!I223="","",時間計算書!I223))</f>
        <v/>
      </c>
      <c r="J223" s="94" t="str">
        <f>IF(B223="","",IF(時間計算書!J223="","",時間計算書!J223))</f>
        <v/>
      </c>
      <c r="K223" s="94" t="str">
        <f>IF(B223="","",IF(時間計算書!K223="","",時間計算書!K223))</f>
        <v/>
      </c>
      <c r="L223" s="94" t="str">
        <f>IF(B223="","",IF(時間計算書!L223="","",時間計算書!L223))</f>
        <v/>
      </c>
      <c r="M223" s="220" t="str">
        <f>IF(B223="","",IF(時間計算書!M223="","",時間計算書!M223))</f>
        <v/>
      </c>
      <c r="N223" s="95" t="str">
        <f>""</f>
        <v/>
      </c>
      <c r="O223" s="161">
        <f t="shared" si="49"/>
        <v>0.33333333333333331</v>
      </c>
      <c r="P223" s="160" t="str">
        <f>""</f>
        <v/>
      </c>
      <c r="Q223" s="49" t="str">
        <f>""</f>
        <v/>
      </c>
      <c r="R223" s="49" t="str">
        <f>""</f>
        <v/>
      </c>
      <c r="S223" s="50" t="str">
        <f>""</f>
        <v/>
      </c>
      <c r="T223" s="202" t="str">
        <f>""</f>
        <v/>
      </c>
      <c r="U223" s="50" t="str">
        <f>""</f>
        <v/>
      </c>
      <c r="V223" s="51" t="str">
        <f>""</f>
        <v/>
      </c>
      <c r="W223" s="96">
        <v>0</v>
      </c>
      <c r="X223" s="97">
        <v>0</v>
      </c>
      <c r="Y223" s="97">
        <v>0</v>
      </c>
      <c r="Z223" s="97">
        <v>0</v>
      </c>
      <c r="AA223" s="97">
        <v>0</v>
      </c>
      <c r="AB223" s="97">
        <v>0</v>
      </c>
      <c r="AC223" s="97">
        <v>0</v>
      </c>
      <c r="AD223" s="98">
        <v>0</v>
      </c>
      <c r="AE223" s="88" t="str">
        <f t="shared" si="50"/>
        <v/>
      </c>
      <c r="AF223" s="161" t="str">
        <f t="shared" si="51"/>
        <v/>
      </c>
      <c r="AG223" s="161" t="str">
        <f t="shared" si="52"/>
        <v/>
      </c>
      <c r="AH223" s="161" t="str">
        <f t="shared" si="53"/>
        <v/>
      </c>
      <c r="AI223" s="161" t="str">
        <f t="shared" si="54"/>
        <v/>
      </c>
      <c r="AJ223" s="161" t="str">
        <f t="shared" si="55"/>
        <v/>
      </c>
      <c r="AK223" s="161" t="str">
        <f t="shared" si="56"/>
        <v/>
      </c>
      <c r="AL223" s="223" t="str">
        <f t="shared" si="57"/>
        <v/>
      </c>
      <c r="AM223" s="2"/>
      <c r="AN223" s="2"/>
      <c r="AO223" s="2"/>
    </row>
    <row r="224" spans="1:41" ht="11.25" customHeight="1" x14ac:dyDescent="0.15">
      <c r="A224" s="802"/>
      <c r="B224" s="66">
        <f t="shared" si="60"/>
        <v>44503</v>
      </c>
      <c r="C224" s="67">
        <f t="shared" si="58"/>
        <v>44503</v>
      </c>
      <c r="D224" s="68">
        <f t="shared" si="59"/>
        <v>44503</v>
      </c>
      <c r="E224" s="225" t="str">
        <f>IF(B224="","",IF(時間計算書!E224="","",時間計算書!E224))</f>
        <v/>
      </c>
      <c r="F224" s="94">
        <f>IF(B224="","",IF(時間計算書!O224="","",時間計算書!O224))</f>
        <v>0.33333333333333331</v>
      </c>
      <c r="G224" s="229" t="str">
        <f>IF(B224="","",IF(時間計算書!G224="","",時間計算書!G224))</f>
        <v/>
      </c>
      <c r="H224" s="94" t="str">
        <f>IF(B224="","",IF(時間計算書!H224="","",時間計算書!H224))</f>
        <v/>
      </c>
      <c r="I224" s="94" t="str">
        <f>IF(B224="","",IF(時間計算書!I224="","",時間計算書!I224))</f>
        <v/>
      </c>
      <c r="J224" s="94" t="str">
        <f>IF(B224="","",IF(時間計算書!J224="","",時間計算書!J224))</f>
        <v/>
      </c>
      <c r="K224" s="94" t="str">
        <f>IF(B224="","",IF(時間計算書!K224="","",時間計算書!K224))</f>
        <v/>
      </c>
      <c r="L224" s="94" t="str">
        <f>IF(B224="","",IF(時間計算書!L224="","",時間計算書!L224))</f>
        <v/>
      </c>
      <c r="M224" s="220" t="str">
        <f>IF(B224="","",IF(時間計算書!M224="","",時間計算書!M224))</f>
        <v/>
      </c>
      <c r="N224" s="95" t="str">
        <f>""</f>
        <v/>
      </c>
      <c r="O224" s="161">
        <f t="shared" si="49"/>
        <v>0.33333333333333331</v>
      </c>
      <c r="P224" s="160" t="str">
        <f>""</f>
        <v/>
      </c>
      <c r="Q224" s="49" t="str">
        <f>""</f>
        <v/>
      </c>
      <c r="R224" s="49" t="str">
        <f>""</f>
        <v/>
      </c>
      <c r="S224" s="50" t="str">
        <f>""</f>
        <v/>
      </c>
      <c r="T224" s="202" t="str">
        <f>""</f>
        <v/>
      </c>
      <c r="U224" s="50" t="str">
        <f>""</f>
        <v/>
      </c>
      <c r="V224" s="51" t="str">
        <f>""</f>
        <v/>
      </c>
      <c r="W224" s="96">
        <v>0</v>
      </c>
      <c r="X224" s="97">
        <v>0</v>
      </c>
      <c r="Y224" s="97">
        <v>0</v>
      </c>
      <c r="Z224" s="97">
        <v>0</v>
      </c>
      <c r="AA224" s="97">
        <v>0</v>
      </c>
      <c r="AB224" s="97">
        <v>0</v>
      </c>
      <c r="AC224" s="97">
        <v>0</v>
      </c>
      <c r="AD224" s="98">
        <v>0</v>
      </c>
      <c r="AE224" s="88" t="str">
        <f t="shared" si="50"/>
        <v/>
      </c>
      <c r="AF224" s="161" t="str">
        <f t="shared" si="51"/>
        <v/>
      </c>
      <c r="AG224" s="161" t="str">
        <f t="shared" si="52"/>
        <v/>
      </c>
      <c r="AH224" s="161" t="str">
        <f t="shared" si="53"/>
        <v/>
      </c>
      <c r="AI224" s="161" t="str">
        <f t="shared" si="54"/>
        <v/>
      </c>
      <c r="AJ224" s="161" t="str">
        <f t="shared" si="55"/>
        <v/>
      </c>
      <c r="AK224" s="161" t="str">
        <f t="shared" si="56"/>
        <v/>
      </c>
      <c r="AL224" s="223" t="str">
        <f t="shared" si="57"/>
        <v/>
      </c>
      <c r="AM224" s="2"/>
      <c r="AN224" s="2"/>
      <c r="AO224" s="2"/>
    </row>
    <row r="225" spans="1:41" ht="11.25" customHeight="1" x14ac:dyDescent="0.15">
      <c r="A225" s="802"/>
      <c r="B225" s="66">
        <f t="shared" si="60"/>
        <v>44504</v>
      </c>
      <c r="C225" s="67">
        <f t="shared" si="58"/>
        <v>44504</v>
      </c>
      <c r="D225" s="68">
        <f t="shared" si="59"/>
        <v>44504</v>
      </c>
      <c r="E225" s="225" t="str">
        <f>IF(B225="","",IF(時間計算書!E225="","",時間計算書!E225))</f>
        <v/>
      </c>
      <c r="F225" s="94">
        <f>IF(B225="","",IF(時間計算書!O225="","",時間計算書!O225))</f>
        <v>0.33333333333333331</v>
      </c>
      <c r="G225" s="229" t="str">
        <f>IF(B225="","",IF(時間計算書!G225="","",時間計算書!G225))</f>
        <v/>
      </c>
      <c r="H225" s="94" t="str">
        <f>IF(B225="","",IF(時間計算書!H225="","",時間計算書!H225))</f>
        <v/>
      </c>
      <c r="I225" s="94" t="str">
        <f>IF(B225="","",IF(時間計算書!I225="","",時間計算書!I225))</f>
        <v/>
      </c>
      <c r="J225" s="94" t="str">
        <f>IF(B225="","",IF(時間計算書!J225="","",時間計算書!J225))</f>
        <v/>
      </c>
      <c r="K225" s="94" t="str">
        <f>IF(B225="","",IF(時間計算書!K225="","",時間計算書!K225))</f>
        <v/>
      </c>
      <c r="L225" s="94" t="str">
        <f>IF(B225="","",IF(時間計算書!L225="","",時間計算書!L225))</f>
        <v/>
      </c>
      <c r="M225" s="220" t="str">
        <f>IF(B225="","",IF(時間計算書!M225="","",時間計算書!M225))</f>
        <v/>
      </c>
      <c r="N225" s="95" t="str">
        <f>""</f>
        <v/>
      </c>
      <c r="O225" s="161">
        <f t="shared" si="49"/>
        <v>0.33333333333333331</v>
      </c>
      <c r="P225" s="160" t="str">
        <f>""</f>
        <v/>
      </c>
      <c r="Q225" s="49" t="str">
        <f>""</f>
        <v/>
      </c>
      <c r="R225" s="49" t="str">
        <f>""</f>
        <v/>
      </c>
      <c r="S225" s="50" t="str">
        <f>""</f>
        <v/>
      </c>
      <c r="T225" s="202" t="str">
        <f>""</f>
        <v/>
      </c>
      <c r="U225" s="50" t="str">
        <f>""</f>
        <v/>
      </c>
      <c r="V225" s="51" t="str">
        <f>""</f>
        <v/>
      </c>
      <c r="W225" s="96">
        <v>0</v>
      </c>
      <c r="X225" s="97">
        <v>0</v>
      </c>
      <c r="Y225" s="97">
        <v>0</v>
      </c>
      <c r="Z225" s="97">
        <v>0</v>
      </c>
      <c r="AA225" s="97">
        <v>0</v>
      </c>
      <c r="AB225" s="97">
        <v>0</v>
      </c>
      <c r="AC225" s="97">
        <v>0</v>
      </c>
      <c r="AD225" s="98">
        <v>0</v>
      </c>
      <c r="AE225" s="88" t="str">
        <f t="shared" si="50"/>
        <v/>
      </c>
      <c r="AF225" s="161" t="str">
        <f t="shared" si="51"/>
        <v/>
      </c>
      <c r="AG225" s="161" t="str">
        <f t="shared" si="52"/>
        <v/>
      </c>
      <c r="AH225" s="161" t="str">
        <f t="shared" si="53"/>
        <v/>
      </c>
      <c r="AI225" s="161" t="str">
        <f t="shared" si="54"/>
        <v/>
      </c>
      <c r="AJ225" s="161" t="str">
        <f t="shared" si="55"/>
        <v/>
      </c>
      <c r="AK225" s="161" t="str">
        <f t="shared" si="56"/>
        <v/>
      </c>
      <c r="AL225" s="223" t="str">
        <f t="shared" si="57"/>
        <v/>
      </c>
      <c r="AM225" s="2"/>
      <c r="AN225" s="2"/>
      <c r="AO225" s="2"/>
    </row>
    <row r="226" spans="1:41" ht="11.25" customHeight="1" x14ac:dyDescent="0.15">
      <c r="A226" s="802"/>
      <c r="B226" s="66">
        <f t="shared" si="60"/>
        <v>44505</v>
      </c>
      <c r="C226" s="67">
        <f t="shared" si="58"/>
        <v>44505</v>
      </c>
      <c r="D226" s="68">
        <f t="shared" si="59"/>
        <v>44505</v>
      </c>
      <c r="E226" s="225" t="str">
        <f>IF(B226="","",IF(時間計算書!E226="","",時間計算書!E226))</f>
        <v/>
      </c>
      <c r="F226" s="94">
        <f>IF(B226="","",IF(時間計算書!O226="","",時間計算書!O226))</f>
        <v>0.33333333333333331</v>
      </c>
      <c r="G226" s="229" t="str">
        <f>IF(B226="","",IF(時間計算書!G226="","",時間計算書!G226))</f>
        <v/>
      </c>
      <c r="H226" s="94" t="str">
        <f>IF(B226="","",IF(時間計算書!H226="","",時間計算書!H226))</f>
        <v/>
      </c>
      <c r="I226" s="94" t="str">
        <f>IF(B226="","",IF(時間計算書!I226="","",時間計算書!I226))</f>
        <v/>
      </c>
      <c r="J226" s="94" t="str">
        <f>IF(B226="","",IF(時間計算書!J226="","",時間計算書!J226))</f>
        <v/>
      </c>
      <c r="K226" s="94" t="str">
        <f>IF(B226="","",IF(時間計算書!K226="","",時間計算書!K226))</f>
        <v/>
      </c>
      <c r="L226" s="94" t="str">
        <f>IF(B226="","",IF(時間計算書!L226="","",時間計算書!L226))</f>
        <v/>
      </c>
      <c r="M226" s="220" t="str">
        <f>IF(B226="","",IF(時間計算書!M226="","",時間計算書!M226))</f>
        <v/>
      </c>
      <c r="N226" s="95" t="str">
        <f>""</f>
        <v/>
      </c>
      <c r="O226" s="161">
        <f t="shared" si="49"/>
        <v>0.33333333333333331</v>
      </c>
      <c r="P226" s="160" t="str">
        <f>""</f>
        <v/>
      </c>
      <c r="Q226" s="49" t="str">
        <f>""</f>
        <v/>
      </c>
      <c r="R226" s="49" t="str">
        <f>""</f>
        <v/>
      </c>
      <c r="S226" s="50" t="str">
        <f>""</f>
        <v/>
      </c>
      <c r="T226" s="202" t="str">
        <f>""</f>
        <v/>
      </c>
      <c r="U226" s="50" t="str">
        <f>""</f>
        <v/>
      </c>
      <c r="V226" s="51" t="str">
        <f>""</f>
        <v/>
      </c>
      <c r="W226" s="96">
        <v>0</v>
      </c>
      <c r="X226" s="97">
        <v>0</v>
      </c>
      <c r="Y226" s="97">
        <v>0</v>
      </c>
      <c r="Z226" s="97">
        <v>0</v>
      </c>
      <c r="AA226" s="97">
        <v>0</v>
      </c>
      <c r="AB226" s="97">
        <v>0</v>
      </c>
      <c r="AC226" s="97">
        <v>0</v>
      </c>
      <c r="AD226" s="98">
        <v>0</v>
      </c>
      <c r="AE226" s="88" t="str">
        <f t="shared" si="50"/>
        <v/>
      </c>
      <c r="AF226" s="161" t="str">
        <f t="shared" si="51"/>
        <v/>
      </c>
      <c r="AG226" s="161" t="str">
        <f t="shared" si="52"/>
        <v/>
      </c>
      <c r="AH226" s="161" t="str">
        <f t="shared" si="53"/>
        <v/>
      </c>
      <c r="AI226" s="161" t="str">
        <f t="shared" si="54"/>
        <v/>
      </c>
      <c r="AJ226" s="161" t="str">
        <f t="shared" si="55"/>
        <v/>
      </c>
      <c r="AK226" s="161" t="str">
        <f t="shared" si="56"/>
        <v/>
      </c>
      <c r="AL226" s="223" t="str">
        <f t="shared" si="57"/>
        <v/>
      </c>
      <c r="AM226" s="2"/>
      <c r="AN226" s="2"/>
      <c r="AO226" s="2"/>
    </row>
    <row r="227" spans="1:41" ht="11.25" customHeight="1" x14ac:dyDescent="0.15">
      <c r="A227" s="802"/>
      <c r="B227" s="66">
        <f t="shared" si="60"/>
        <v>44506</v>
      </c>
      <c r="C227" s="67">
        <f t="shared" si="58"/>
        <v>44506</v>
      </c>
      <c r="D227" s="68">
        <f t="shared" si="59"/>
        <v>44506</v>
      </c>
      <c r="E227" s="225" t="str">
        <f>IF(B227="","",IF(時間計算書!E227="","",時間計算書!E227))</f>
        <v/>
      </c>
      <c r="F227" s="94">
        <f>IF(B227="","",IF(時間計算書!O227="","",時間計算書!O227))</f>
        <v>0.33333333333333331</v>
      </c>
      <c r="G227" s="229" t="str">
        <f>IF(B227="","",IF(時間計算書!G227="","",時間計算書!G227))</f>
        <v/>
      </c>
      <c r="H227" s="94" t="str">
        <f>IF(B227="","",IF(時間計算書!H227="","",時間計算書!H227))</f>
        <v/>
      </c>
      <c r="I227" s="94" t="str">
        <f>IF(B227="","",IF(時間計算書!I227="","",時間計算書!I227))</f>
        <v/>
      </c>
      <c r="J227" s="94" t="str">
        <f>IF(B227="","",IF(時間計算書!J227="","",時間計算書!J227))</f>
        <v/>
      </c>
      <c r="K227" s="94" t="str">
        <f>IF(B227="","",IF(時間計算書!K227="","",時間計算書!K227))</f>
        <v/>
      </c>
      <c r="L227" s="94" t="str">
        <f>IF(B227="","",IF(時間計算書!L227="","",時間計算書!L227))</f>
        <v/>
      </c>
      <c r="M227" s="220" t="str">
        <f>IF(B227="","",IF(時間計算書!M227="","",時間計算書!M227))</f>
        <v/>
      </c>
      <c r="N227" s="95" t="str">
        <f>""</f>
        <v/>
      </c>
      <c r="O227" s="161">
        <f t="shared" si="49"/>
        <v>0.33333333333333331</v>
      </c>
      <c r="P227" s="160" t="str">
        <f>""</f>
        <v/>
      </c>
      <c r="Q227" s="49" t="str">
        <f>""</f>
        <v/>
      </c>
      <c r="R227" s="49" t="str">
        <f>""</f>
        <v/>
      </c>
      <c r="S227" s="50" t="str">
        <f>""</f>
        <v/>
      </c>
      <c r="T227" s="202" t="str">
        <f>""</f>
        <v/>
      </c>
      <c r="U227" s="50" t="str">
        <f>""</f>
        <v/>
      </c>
      <c r="V227" s="51" t="str">
        <f>""</f>
        <v/>
      </c>
      <c r="W227" s="96">
        <v>0</v>
      </c>
      <c r="X227" s="97">
        <v>0</v>
      </c>
      <c r="Y227" s="97">
        <v>0</v>
      </c>
      <c r="Z227" s="97">
        <v>0</v>
      </c>
      <c r="AA227" s="97">
        <v>0</v>
      </c>
      <c r="AB227" s="97">
        <v>0</v>
      </c>
      <c r="AC227" s="97">
        <v>0</v>
      </c>
      <c r="AD227" s="98">
        <v>0</v>
      </c>
      <c r="AE227" s="88" t="str">
        <f t="shared" si="50"/>
        <v/>
      </c>
      <c r="AF227" s="161" t="str">
        <f t="shared" si="51"/>
        <v/>
      </c>
      <c r="AG227" s="161" t="str">
        <f t="shared" si="52"/>
        <v/>
      </c>
      <c r="AH227" s="161" t="str">
        <f t="shared" si="53"/>
        <v/>
      </c>
      <c r="AI227" s="161" t="str">
        <f t="shared" si="54"/>
        <v/>
      </c>
      <c r="AJ227" s="161" t="str">
        <f t="shared" si="55"/>
        <v/>
      </c>
      <c r="AK227" s="161" t="str">
        <f t="shared" si="56"/>
        <v/>
      </c>
      <c r="AL227" s="223" t="str">
        <f t="shared" si="57"/>
        <v/>
      </c>
      <c r="AM227" s="2"/>
      <c r="AN227" s="2"/>
      <c r="AO227" s="2"/>
    </row>
    <row r="228" spans="1:41" ht="11.25" customHeight="1" x14ac:dyDescent="0.15">
      <c r="A228" s="802"/>
      <c r="B228" s="66">
        <f t="shared" si="60"/>
        <v>44507</v>
      </c>
      <c r="C228" s="67">
        <f t="shared" si="58"/>
        <v>44507</v>
      </c>
      <c r="D228" s="68">
        <f t="shared" si="59"/>
        <v>44507</v>
      </c>
      <c r="E228" s="225" t="str">
        <f>IF(B228="","",IF(時間計算書!E228="","",時間計算書!E228))</f>
        <v/>
      </c>
      <c r="F228" s="94">
        <f>IF(B228="","",IF(時間計算書!O228="","",時間計算書!O228))</f>
        <v>0.33333333333333331</v>
      </c>
      <c r="G228" s="229" t="str">
        <f>IF(B228="","",IF(時間計算書!G228="","",時間計算書!G228))</f>
        <v/>
      </c>
      <c r="H228" s="94" t="str">
        <f>IF(B228="","",IF(時間計算書!H228="","",時間計算書!H228))</f>
        <v/>
      </c>
      <c r="I228" s="94" t="str">
        <f>IF(B228="","",IF(時間計算書!I228="","",時間計算書!I228))</f>
        <v/>
      </c>
      <c r="J228" s="94" t="str">
        <f>IF(B228="","",IF(時間計算書!J228="","",時間計算書!J228))</f>
        <v/>
      </c>
      <c r="K228" s="94" t="str">
        <f>IF(B228="","",IF(時間計算書!K228="","",時間計算書!K228))</f>
        <v/>
      </c>
      <c r="L228" s="94" t="str">
        <f>IF(B228="","",IF(時間計算書!L228="","",時間計算書!L228))</f>
        <v/>
      </c>
      <c r="M228" s="220" t="str">
        <f>IF(B228="","",IF(時間計算書!M228="","",時間計算書!M228))</f>
        <v/>
      </c>
      <c r="N228" s="95" t="str">
        <f>""</f>
        <v/>
      </c>
      <c r="O228" s="161">
        <f t="shared" si="49"/>
        <v>0.33333333333333331</v>
      </c>
      <c r="P228" s="160" t="str">
        <f>""</f>
        <v/>
      </c>
      <c r="Q228" s="49" t="str">
        <f>""</f>
        <v/>
      </c>
      <c r="R228" s="49" t="str">
        <f>""</f>
        <v/>
      </c>
      <c r="S228" s="50" t="str">
        <f>""</f>
        <v/>
      </c>
      <c r="T228" s="202" t="str">
        <f>""</f>
        <v/>
      </c>
      <c r="U228" s="50" t="str">
        <f>""</f>
        <v/>
      </c>
      <c r="V228" s="51" t="str">
        <f>""</f>
        <v/>
      </c>
      <c r="W228" s="96">
        <v>0</v>
      </c>
      <c r="X228" s="97">
        <v>0</v>
      </c>
      <c r="Y228" s="97">
        <v>0</v>
      </c>
      <c r="Z228" s="97">
        <v>0</v>
      </c>
      <c r="AA228" s="97">
        <v>0</v>
      </c>
      <c r="AB228" s="97">
        <v>0</v>
      </c>
      <c r="AC228" s="97">
        <v>0</v>
      </c>
      <c r="AD228" s="98">
        <v>0</v>
      </c>
      <c r="AE228" s="88" t="str">
        <f t="shared" si="50"/>
        <v/>
      </c>
      <c r="AF228" s="161" t="str">
        <f t="shared" si="51"/>
        <v/>
      </c>
      <c r="AG228" s="161" t="str">
        <f t="shared" si="52"/>
        <v/>
      </c>
      <c r="AH228" s="161" t="str">
        <f t="shared" si="53"/>
        <v/>
      </c>
      <c r="AI228" s="161" t="str">
        <f t="shared" si="54"/>
        <v/>
      </c>
      <c r="AJ228" s="161" t="str">
        <f t="shared" si="55"/>
        <v/>
      </c>
      <c r="AK228" s="161" t="str">
        <f t="shared" si="56"/>
        <v/>
      </c>
      <c r="AL228" s="223" t="str">
        <f t="shared" si="57"/>
        <v/>
      </c>
      <c r="AM228" s="2"/>
      <c r="AN228" s="2"/>
      <c r="AO228" s="2"/>
    </row>
    <row r="229" spans="1:41" ht="11.25" customHeight="1" x14ac:dyDescent="0.15">
      <c r="A229" s="802"/>
      <c r="B229" s="66">
        <f t="shared" si="60"/>
        <v>44508</v>
      </c>
      <c r="C229" s="67">
        <f t="shared" si="58"/>
        <v>44508</v>
      </c>
      <c r="D229" s="68">
        <f t="shared" si="59"/>
        <v>44508</v>
      </c>
      <c r="E229" s="225" t="str">
        <f>IF(B229="","",IF(時間計算書!E229="","",時間計算書!E229))</f>
        <v/>
      </c>
      <c r="F229" s="94">
        <f>IF(B229="","",IF(時間計算書!O229="","",時間計算書!O229))</f>
        <v>0.33333333333333331</v>
      </c>
      <c r="G229" s="229" t="str">
        <f>IF(B229="","",IF(時間計算書!G229="","",時間計算書!G229))</f>
        <v/>
      </c>
      <c r="H229" s="94" t="str">
        <f>IF(B229="","",IF(時間計算書!H229="","",時間計算書!H229))</f>
        <v/>
      </c>
      <c r="I229" s="94" t="str">
        <f>IF(B229="","",IF(時間計算書!I229="","",時間計算書!I229))</f>
        <v/>
      </c>
      <c r="J229" s="94" t="str">
        <f>IF(B229="","",IF(時間計算書!J229="","",時間計算書!J229))</f>
        <v/>
      </c>
      <c r="K229" s="94" t="str">
        <f>IF(B229="","",IF(時間計算書!K229="","",時間計算書!K229))</f>
        <v/>
      </c>
      <c r="L229" s="94" t="str">
        <f>IF(B229="","",IF(時間計算書!L229="","",時間計算書!L229))</f>
        <v/>
      </c>
      <c r="M229" s="220" t="str">
        <f>IF(B229="","",IF(時間計算書!M229="","",時間計算書!M229))</f>
        <v/>
      </c>
      <c r="N229" s="95" t="str">
        <f>""</f>
        <v/>
      </c>
      <c r="O229" s="161">
        <f t="shared" si="49"/>
        <v>0.33333333333333331</v>
      </c>
      <c r="P229" s="160" t="str">
        <f>""</f>
        <v/>
      </c>
      <c r="Q229" s="49" t="str">
        <f>""</f>
        <v/>
      </c>
      <c r="R229" s="49" t="str">
        <f>""</f>
        <v/>
      </c>
      <c r="S229" s="50" t="str">
        <f>""</f>
        <v/>
      </c>
      <c r="T229" s="202" t="str">
        <f>""</f>
        <v/>
      </c>
      <c r="U229" s="50" t="str">
        <f>""</f>
        <v/>
      </c>
      <c r="V229" s="51" t="str">
        <f>""</f>
        <v/>
      </c>
      <c r="W229" s="96">
        <v>0</v>
      </c>
      <c r="X229" s="97">
        <v>0</v>
      </c>
      <c r="Y229" s="97">
        <v>0</v>
      </c>
      <c r="Z229" s="97">
        <v>0</v>
      </c>
      <c r="AA229" s="97">
        <v>0</v>
      </c>
      <c r="AB229" s="97">
        <v>0</v>
      </c>
      <c r="AC229" s="97">
        <v>0</v>
      </c>
      <c r="AD229" s="98">
        <v>0</v>
      </c>
      <c r="AE229" s="88" t="str">
        <f t="shared" si="50"/>
        <v/>
      </c>
      <c r="AF229" s="161" t="str">
        <f t="shared" si="51"/>
        <v/>
      </c>
      <c r="AG229" s="161" t="str">
        <f t="shared" si="52"/>
        <v/>
      </c>
      <c r="AH229" s="161" t="str">
        <f t="shared" si="53"/>
        <v/>
      </c>
      <c r="AI229" s="161" t="str">
        <f t="shared" si="54"/>
        <v/>
      </c>
      <c r="AJ229" s="161" t="str">
        <f t="shared" si="55"/>
        <v/>
      </c>
      <c r="AK229" s="161" t="str">
        <f t="shared" si="56"/>
        <v/>
      </c>
      <c r="AL229" s="223" t="str">
        <f t="shared" si="57"/>
        <v/>
      </c>
      <c r="AM229" s="2"/>
      <c r="AN229" s="2"/>
      <c r="AO229" s="2"/>
    </row>
    <row r="230" spans="1:41" ht="11.25" customHeight="1" x14ac:dyDescent="0.15">
      <c r="A230" s="802"/>
      <c r="B230" s="66">
        <f t="shared" si="60"/>
        <v>44509</v>
      </c>
      <c r="C230" s="67">
        <f t="shared" si="58"/>
        <v>44509</v>
      </c>
      <c r="D230" s="68">
        <f t="shared" si="59"/>
        <v>44509</v>
      </c>
      <c r="E230" s="225" t="str">
        <f>IF(B230="","",IF(時間計算書!E230="","",時間計算書!E230))</f>
        <v/>
      </c>
      <c r="F230" s="94">
        <f>IF(B230="","",IF(時間計算書!O230="","",時間計算書!O230))</f>
        <v>0.33333333333333331</v>
      </c>
      <c r="G230" s="229" t="str">
        <f>IF(B230="","",IF(時間計算書!G230="","",時間計算書!G230))</f>
        <v/>
      </c>
      <c r="H230" s="94" t="str">
        <f>IF(B230="","",IF(時間計算書!H230="","",時間計算書!H230))</f>
        <v/>
      </c>
      <c r="I230" s="94" t="str">
        <f>IF(B230="","",IF(時間計算書!I230="","",時間計算書!I230))</f>
        <v/>
      </c>
      <c r="J230" s="94" t="str">
        <f>IF(B230="","",IF(時間計算書!J230="","",時間計算書!J230))</f>
        <v/>
      </c>
      <c r="K230" s="94" t="str">
        <f>IF(B230="","",IF(時間計算書!K230="","",時間計算書!K230))</f>
        <v/>
      </c>
      <c r="L230" s="94" t="str">
        <f>IF(B230="","",IF(時間計算書!L230="","",時間計算書!L230))</f>
        <v/>
      </c>
      <c r="M230" s="220" t="str">
        <f>IF(B230="","",IF(時間計算書!M230="","",時間計算書!M230))</f>
        <v/>
      </c>
      <c r="N230" s="95" t="str">
        <f>""</f>
        <v/>
      </c>
      <c r="O230" s="161">
        <f t="shared" si="49"/>
        <v>0.33333333333333331</v>
      </c>
      <c r="P230" s="160" t="str">
        <f>""</f>
        <v/>
      </c>
      <c r="Q230" s="49" t="str">
        <f>""</f>
        <v/>
      </c>
      <c r="R230" s="49" t="str">
        <f>""</f>
        <v/>
      </c>
      <c r="S230" s="50" t="str">
        <f>""</f>
        <v/>
      </c>
      <c r="T230" s="202" t="str">
        <f>""</f>
        <v/>
      </c>
      <c r="U230" s="50" t="str">
        <f>""</f>
        <v/>
      </c>
      <c r="V230" s="51" t="str">
        <f>""</f>
        <v/>
      </c>
      <c r="W230" s="96">
        <v>0</v>
      </c>
      <c r="X230" s="97">
        <v>0</v>
      </c>
      <c r="Y230" s="97">
        <v>0</v>
      </c>
      <c r="Z230" s="97">
        <v>0</v>
      </c>
      <c r="AA230" s="97">
        <v>0</v>
      </c>
      <c r="AB230" s="97">
        <v>0</v>
      </c>
      <c r="AC230" s="97">
        <v>0</v>
      </c>
      <c r="AD230" s="98">
        <v>0</v>
      </c>
      <c r="AE230" s="88" t="str">
        <f t="shared" si="50"/>
        <v/>
      </c>
      <c r="AF230" s="161" t="str">
        <f t="shared" si="51"/>
        <v/>
      </c>
      <c r="AG230" s="161" t="str">
        <f t="shared" si="52"/>
        <v/>
      </c>
      <c r="AH230" s="161" t="str">
        <f t="shared" si="53"/>
        <v/>
      </c>
      <c r="AI230" s="161" t="str">
        <f t="shared" si="54"/>
        <v/>
      </c>
      <c r="AJ230" s="161" t="str">
        <f t="shared" si="55"/>
        <v/>
      </c>
      <c r="AK230" s="161" t="str">
        <f t="shared" si="56"/>
        <v/>
      </c>
      <c r="AL230" s="223" t="str">
        <f t="shared" si="57"/>
        <v/>
      </c>
      <c r="AM230" s="2"/>
      <c r="AN230" s="2"/>
      <c r="AO230" s="2"/>
    </row>
    <row r="231" spans="1:41" ht="11.25" customHeight="1" x14ac:dyDescent="0.15">
      <c r="A231" s="802"/>
      <c r="B231" s="66">
        <f t="shared" si="60"/>
        <v>44510</v>
      </c>
      <c r="C231" s="67">
        <f t="shared" si="58"/>
        <v>44510</v>
      </c>
      <c r="D231" s="68">
        <f t="shared" si="59"/>
        <v>44510</v>
      </c>
      <c r="E231" s="225" t="str">
        <f>IF(B231="","",IF(時間計算書!E231="","",時間計算書!E231))</f>
        <v/>
      </c>
      <c r="F231" s="94">
        <f>IF(B231="","",IF(時間計算書!O231="","",時間計算書!O231))</f>
        <v>0.33333333333333331</v>
      </c>
      <c r="G231" s="229" t="str">
        <f>IF(B231="","",IF(時間計算書!G231="","",時間計算書!G231))</f>
        <v/>
      </c>
      <c r="H231" s="94" t="str">
        <f>IF(B231="","",IF(時間計算書!H231="","",時間計算書!H231))</f>
        <v/>
      </c>
      <c r="I231" s="94" t="str">
        <f>IF(B231="","",IF(時間計算書!I231="","",時間計算書!I231))</f>
        <v/>
      </c>
      <c r="J231" s="94" t="str">
        <f>IF(B231="","",IF(時間計算書!J231="","",時間計算書!J231))</f>
        <v/>
      </c>
      <c r="K231" s="94" t="str">
        <f>IF(B231="","",IF(時間計算書!K231="","",時間計算書!K231))</f>
        <v/>
      </c>
      <c r="L231" s="94" t="str">
        <f>IF(B231="","",IF(時間計算書!L231="","",時間計算書!L231))</f>
        <v/>
      </c>
      <c r="M231" s="220" t="str">
        <f>IF(B231="","",IF(時間計算書!M231="","",時間計算書!M231))</f>
        <v/>
      </c>
      <c r="N231" s="95" t="str">
        <f>""</f>
        <v/>
      </c>
      <c r="O231" s="161">
        <f t="shared" si="49"/>
        <v>0.33333333333333331</v>
      </c>
      <c r="P231" s="160" t="str">
        <f>""</f>
        <v/>
      </c>
      <c r="Q231" s="49" t="str">
        <f>""</f>
        <v/>
      </c>
      <c r="R231" s="49" t="str">
        <f>""</f>
        <v/>
      </c>
      <c r="S231" s="50" t="str">
        <f>""</f>
        <v/>
      </c>
      <c r="T231" s="202" t="str">
        <f>""</f>
        <v/>
      </c>
      <c r="U231" s="50" t="str">
        <f>""</f>
        <v/>
      </c>
      <c r="V231" s="51" t="str">
        <f>""</f>
        <v/>
      </c>
      <c r="W231" s="96">
        <v>0</v>
      </c>
      <c r="X231" s="97">
        <v>0</v>
      </c>
      <c r="Y231" s="97">
        <v>0</v>
      </c>
      <c r="Z231" s="97">
        <v>0</v>
      </c>
      <c r="AA231" s="97">
        <v>0</v>
      </c>
      <c r="AB231" s="97">
        <v>0</v>
      </c>
      <c r="AC231" s="97">
        <v>0</v>
      </c>
      <c r="AD231" s="98">
        <v>0</v>
      </c>
      <c r="AE231" s="88" t="str">
        <f t="shared" si="50"/>
        <v/>
      </c>
      <c r="AF231" s="161" t="str">
        <f t="shared" si="51"/>
        <v/>
      </c>
      <c r="AG231" s="161" t="str">
        <f t="shared" si="52"/>
        <v/>
      </c>
      <c r="AH231" s="161" t="str">
        <f t="shared" si="53"/>
        <v/>
      </c>
      <c r="AI231" s="161" t="str">
        <f t="shared" si="54"/>
        <v/>
      </c>
      <c r="AJ231" s="161" t="str">
        <f t="shared" si="55"/>
        <v/>
      </c>
      <c r="AK231" s="161" t="str">
        <f t="shared" si="56"/>
        <v/>
      </c>
      <c r="AL231" s="223" t="str">
        <f t="shared" si="57"/>
        <v/>
      </c>
      <c r="AM231" s="2"/>
      <c r="AN231" s="2"/>
      <c r="AO231" s="2"/>
    </row>
    <row r="232" spans="1:41" ht="11.25" customHeight="1" x14ac:dyDescent="0.15">
      <c r="A232" s="802"/>
      <c r="B232" s="66">
        <f t="shared" si="60"/>
        <v>44511</v>
      </c>
      <c r="C232" s="67">
        <f t="shared" si="58"/>
        <v>44511</v>
      </c>
      <c r="D232" s="68">
        <f t="shared" si="59"/>
        <v>44511</v>
      </c>
      <c r="E232" s="225" t="str">
        <f>IF(B232="","",IF(時間計算書!E232="","",時間計算書!E232))</f>
        <v/>
      </c>
      <c r="F232" s="94">
        <f>IF(B232="","",IF(時間計算書!O232="","",時間計算書!O232))</f>
        <v>0.33333333333333331</v>
      </c>
      <c r="G232" s="229" t="str">
        <f>IF(B232="","",IF(時間計算書!G232="","",時間計算書!G232))</f>
        <v/>
      </c>
      <c r="H232" s="94" t="str">
        <f>IF(B232="","",IF(時間計算書!H232="","",時間計算書!H232))</f>
        <v/>
      </c>
      <c r="I232" s="94" t="str">
        <f>IF(B232="","",IF(時間計算書!I232="","",時間計算書!I232))</f>
        <v/>
      </c>
      <c r="J232" s="94" t="str">
        <f>IF(B232="","",IF(時間計算書!J232="","",時間計算書!J232))</f>
        <v/>
      </c>
      <c r="K232" s="94" t="str">
        <f>IF(B232="","",IF(時間計算書!K232="","",時間計算書!K232))</f>
        <v/>
      </c>
      <c r="L232" s="94" t="str">
        <f>IF(B232="","",IF(時間計算書!L232="","",時間計算書!L232))</f>
        <v/>
      </c>
      <c r="M232" s="220" t="str">
        <f>IF(B232="","",IF(時間計算書!M232="","",時間計算書!M232))</f>
        <v/>
      </c>
      <c r="N232" s="95" t="str">
        <f>""</f>
        <v/>
      </c>
      <c r="O232" s="161">
        <f t="shared" si="49"/>
        <v>0.33333333333333331</v>
      </c>
      <c r="P232" s="160" t="str">
        <f>""</f>
        <v/>
      </c>
      <c r="Q232" s="49" t="str">
        <f>""</f>
        <v/>
      </c>
      <c r="R232" s="49" t="str">
        <f>""</f>
        <v/>
      </c>
      <c r="S232" s="50" t="str">
        <f>""</f>
        <v/>
      </c>
      <c r="T232" s="202" t="str">
        <f>""</f>
        <v/>
      </c>
      <c r="U232" s="50" t="str">
        <f>""</f>
        <v/>
      </c>
      <c r="V232" s="51" t="str">
        <f>""</f>
        <v/>
      </c>
      <c r="W232" s="96">
        <v>0</v>
      </c>
      <c r="X232" s="97">
        <v>0</v>
      </c>
      <c r="Y232" s="97">
        <v>0</v>
      </c>
      <c r="Z232" s="97">
        <v>0</v>
      </c>
      <c r="AA232" s="97">
        <v>0</v>
      </c>
      <c r="AB232" s="97">
        <v>0</v>
      </c>
      <c r="AC232" s="97">
        <v>0</v>
      </c>
      <c r="AD232" s="98">
        <v>0</v>
      </c>
      <c r="AE232" s="88" t="str">
        <f t="shared" si="50"/>
        <v/>
      </c>
      <c r="AF232" s="161" t="str">
        <f t="shared" si="51"/>
        <v/>
      </c>
      <c r="AG232" s="161" t="str">
        <f t="shared" si="52"/>
        <v/>
      </c>
      <c r="AH232" s="161" t="str">
        <f t="shared" si="53"/>
        <v/>
      </c>
      <c r="AI232" s="161" t="str">
        <f t="shared" si="54"/>
        <v/>
      </c>
      <c r="AJ232" s="161" t="str">
        <f t="shared" si="55"/>
        <v/>
      </c>
      <c r="AK232" s="161" t="str">
        <f t="shared" si="56"/>
        <v/>
      </c>
      <c r="AL232" s="223" t="str">
        <f t="shared" si="57"/>
        <v/>
      </c>
      <c r="AM232" s="2"/>
      <c r="AN232" s="2"/>
      <c r="AO232" s="2"/>
    </row>
    <row r="233" spans="1:41" ht="11.25" customHeight="1" x14ac:dyDescent="0.15">
      <c r="A233" s="802"/>
      <c r="B233" s="66">
        <f t="shared" si="60"/>
        <v>44512</v>
      </c>
      <c r="C233" s="67">
        <f t="shared" si="58"/>
        <v>44512</v>
      </c>
      <c r="D233" s="68">
        <f t="shared" si="59"/>
        <v>44512</v>
      </c>
      <c r="E233" s="225" t="str">
        <f>IF(B233="","",IF(時間計算書!E233="","",時間計算書!E233))</f>
        <v/>
      </c>
      <c r="F233" s="94">
        <f>IF(B233="","",IF(時間計算書!O233="","",時間計算書!O233))</f>
        <v>0.33333333333333331</v>
      </c>
      <c r="G233" s="229" t="str">
        <f>IF(B233="","",IF(時間計算書!G233="","",時間計算書!G233))</f>
        <v/>
      </c>
      <c r="H233" s="94" t="str">
        <f>IF(B233="","",IF(時間計算書!H233="","",時間計算書!H233))</f>
        <v/>
      </c>
      <c r="I233" s="94" t="str">
        <f>IF(B233="","",IF(時間計算書!I233="","",時間計算書!I233))</f>
        <v/>
      </c>
      <c r="J233" s="94" t="str">
        <f>IF(B233="","",IF(時間計算書!J233="","",時間計算書!J233))</f>
        <v/>
      </c>
      <c r="K233" s="94" t="str">
        <f>IF(B233="","",IF(時間計算書!K233="","",時間計算書!K233))</f>
        <v/>
      </c>
      <c r="L233" s="94" t="str">
        <f>IF(B233="","",IF(時間計算書!L233="","",時間計算書!L233))</f>
        <v/>
      </c>
      <c r="M233" s="220" t="str">
        <f>IF(B233="","",IF(時間計算書!M233="","",時間計算書!M233))</f>
        <v/>
      </c>
      <c r="N233" s="95" t="str">
        <f>""</f>
        <v/>
      </c>
      <c r="O233" s="161">
        <f t="shared" si="49"/>
        <v>0.33333333333333331</v>
      </c>
      <c r="P233" s="160" t="str">
        <f>""</f>
        <v/>
      </c>
      <c r="Q233" s="49" t="str">
        <f>""</f>
        <v/>
      </c>
      <c r="R233" s="49" t="str">
        <f>""</f>
        <v/>
      </c>
      <c r="S233" s="50" t="str">
        <f>""</f>
        <v/>
      </c>
      <c r="T233" s="202" t="str">
        <f>""</f>
        <v/>
      </c>
      <c r="U233" s="50" t="str">
        <f>""</f>
        <v/>
      </c>
      <c r="V233" s="51" t="str">
        <f>""</f>
        <v/>
      </c>
      <c r="W233" s="96">
        <v>0</v>
      </c>
      <c r="X233" s="97">
        <v>0</v>
      </c>
      <c r="Y233" s="97">
        <v>0</v>
      </c>
      <c r="Z233" s="97">
        <v>0</v>
      </c>
      <c r="AA233" s="97">
        <v>0</v>
      </c>
      <c r="AB233" s="97">
        <v>0</v>
      </c>
      <c r="AC233" s="97">
        <v>0</v>
      </c>
      <c r="AD233" s="98">
        <v>0</v>
      </c>
      <c r="AE233" s="88" t="str">
        <f t="shared" si="50"/>
        <v/>
      </c>
      <c r="AF233" s="161" t="str">
        <f t="shared" si="51"/>
        <v/>
      </c>
      <c r="AG233" s="161" t="str">
        <f t="shared" si="52"/>
        <v/>
      </c>
      <c r="AH233" s="161" t="str">
        <f t="shared" si="53"/>
        <v/>
      </c>
      <c r="AI233" s="161" t="str">
        <f t="shared" si="54"/>
        <v/>
      </c>
      <c r="AJ233" s="161" t="str">
        <f t="shared" si="55"/>
        <v/>
      </c>
      <c r="AK233" s="161" t="str">
        <f t="shared" si="56"/>
        <v/>
      </c>
      <c r="AL233" s="223" t="str">
        <f t="shared" si="57"/>
        <v/>
      </c>
      <c r="AM233" s="2"/>
      <c r="AN233" s="2"/>
      <c r="AO233" s="2"/>
    </row>
    <row r="234" spans="1:41" ht="11.25" customHeight="1" x14ac:dyDescent="0.15">
      <c r="A234" s="802"/>
      <c r="B234" s="66">
        <f t="shared" si="60"/>
        <v>44513</v>
      </c>
      <c r="C234" s="67">
        <f t="shared" si="58"/>
        <v>44513</v>
      </c>
      <c r="D234" s="68">
        <f t="shared" si="59"/>
        <v>44513</v>
      </c>
      <c r="E234" s="225" t="str">
        <f>IF(B234="","",IF(時間計算書!E234="","",時間計算書!E234))</f>
        <v/>
      </c>
      <c r="F234" s="94">
        <f>IF(B234="","",IF(時間計算書!O234="","",時間計算書!O234))</f>
        <v>0.33333333333333331</v>
      </c>
      <c r="G234" s="229" t="str">
        <f>IF(B234="","",IF(時間計算書!G234="","",時間計算書!G234))</f>
        <v/>
      </c>
      <c r="H234" s="94" t="str">
        <f>IF(B234="","",IF(時間計算書!H234="","",時間計算書!H234))</f>
        <v/>
      </c>
      <c r="I234" s="94" t="str">
        <f>IF(B234="","",IF(時間計算書!I234="","",時間計算書!I234))</f>
        <v/>
      </c>
      <c r="J234" s="94" t="str">
        <f>IF(B234="","",IF(時間計算書!J234="","",時間計算書!J234))</f>
        <v/>
      </c>
      <c r="K234" s="94" t="str">
        <f>IF(B234="","",IF(時間計算書!K234="","",時間計算書!K234))</f>
        <v/>
      </c>
      <c r="L234" s="94" t="str">
        <f>IF(B234="","",IF(時間計算書!L234="","",時間計算書!L234))</f>
        <v/>
      </c>
      <c r="M234" s="220" t="str">
        <f>IF(B234="","",IF(時間計算書!M234="","",時間計算書!M234))</f>
        <v/>
      </c>
      <c r="N234" s="95" t="str">
        <f>""</f>
        <v/>
      </c>
      <c r="O234" s="161">
        <f t="shared" si="49"/>
        <v>0.33333333333333331</v>
      </c>
      <c r="P234" s="160" t="str">
        <f>""</f>
        <v/>
      </c>
      <c r="Q234" s="49" t="str">
        <f>""</f>
        <v/>
      </c>
      <c r="R234" s="49" t="str">
        <f>""</f>
        <v/>
      </c>
      <c r="S234" s="50" t="str">
        <f>""</f>
        <v/>
      </c>
      <c r="T234" s="202" t="str">
        <f>""</f>
        <v/>
      </c>
      <c r="U234" s="50" t="str">
        <f>""</f>
        <v/>
      </c>
      <c r="V234" s="51" t="str">
        <f>""</f>
        <v/>
      </c>
      <c r="W234" s="96">
        <v>0</v>
      </c>
      <c r="X234" s="97">
        <v>0</v>
      </c>
      <c r="Y234" s="97">
        <v>0</v>
      </c>
      <c r="Z234" s="97">
        <v>0</v>
      </c>
      <c r="AA234" s="97">
        <v>0</v>
      </c>
      <c r="AB234" s="97">
        <v>0</v>
      </c>
      <c r="AC234" s="97">
        <v>0</v>
      </c>
      <c r="AD234" s="98">
        <v>0</v>
      </c>
      <c r="AE234" s="88" t="str">
        <f t="shared" si="50"/>
        <v/>
      </c>
      <c r="AF234" s="161" t="str">
        <f t="shared" si="51"/>
        <v/>
      </c>
      <c r="AG234" s="161" t="str">
        <f t="shared" si="52"/>
        <v/>
      </c>
      <c r="AH234" s="161" t="str">
        <f t="shared" si="53"/>
        <v/>
      </c>
      <c r="AI234" s="161" t="str">
        <f t="shared" si="54"/>
        <v/>
      </c>
      <c r="AJ234" s="161" t="str">
        <f t="shared" si="55"/>
        <v/>
      </c>
      <c r="AK234" s="161" t="str">
        <f t="shared" si="56"/>
        <v/>
      </c>
      <c r="AL234" s="223" t="str">
        <f t="shared" si="57"/>
        <v/>
      </c>
      <c r="AM234" s="2"/>
      <c r="AN234" s="2"/>
      <c r="AO234" s="2"/>
    </row>
    <row r="235" spans="1:41" ht="11.25" customHeight="1" x14ac:dyDescent="0.15">
      <c r="A235" s="802"/>
      <c r="B235" s="66">
        <f t="shared" si="60"/>
        <v>44514</v>
      </c>
      <c r="C235" s="67">
        <f t="shared" si="58"/>
        <v>44514</v>
      </c>
      <c r="D235" s="68">
        <f t="shared" si="59"/>
        <v>44514</v>
      </c>
      <c r="E235" s="225" t="str">
        <f>IF(B235="","",IF(時間計算書!E235="","",時間計算書!E235))</f>
        <v/>
      </c>
      <c r="F235" s="94">
        <f>IF(B235="","",IF(時間計算書!O235="","",時間計算書!O235))</f>
        <v>0.33333333333333331</v>
      </c>
      <c r="G235" s="229" t="str">
        <f>IF(B235="","",IF(時間計算書!G235="","",時間計算書!G235))</f>
        <v/>
      </c>
      <c r="H235" s="94" t="str">
        <f>IF(B235="","",IF(時間計算書!H235="","",時間計算書!H235))</f>
        <v/>
      </c>
      <c r="I235" s="94" t="str">
        <f>IF(B235="","",IF(時間計算書!I235="","",時間計算書!I235))</f>
        <v/>
      </c>
      <c r="J235" s="94" t="str">
        <f>IF(B235="","",IF(時間計算書!J235="","",時間計算書!J235))</f>
        <v/>
      </c>
      <c r="K235" s="94" t="str">
        <f>IF(B235="","",IF(時間計算書!K235="","",時間計算書!K235))</f>
        <v/>
      </c>
      <c r="L235" s="94" t="str">
        <f>IF(B235="","",IF(時間計算書!L235="","",時間計算書!L235))</f>
        <v/>
      </c>
      <c r="M235" s="220" t="str">
        <f>IF(B235="","",IF(時間計算書!M235="","",時間計算書!M235))</f>
        <v/>
      </c>
      <c r="N235" s="95" t="str">
        <f>""</f>
        <v/>
      </c>
      <c r="O235" s="161">
        <f t="shared" si="49"/>
        <v>0.33333333333333331</v>
      </c>
      <c r="P235" s="160" t="str">
        <f>""</f>
        <v/>
      </c>
      <c r="Q235" s="49" t="str">
        <f>""</f>
        <v/>
      </c>
      <c r="R235" s="49" t="str">
        <f>""</f>
        <v/>
      </c>
      <c r="S235" s="50" t="str">
        <f>""</f>
        <v/>
      </c>
      <c r="T235" s="202" t="str">
        <f>""</f>
        <v/>
      </c>
      <c r="U235" s="50" t="str">
        <f>""</f>
        <v/>
      </c>
      <c r="V235" s="51" t="str">
        <f>""</f>
        <v/>
      </c>
      <c r="W235" s="96">
        <v>0</v>
      </c>
      <c r="X235" s="97">
        <v>0</v>
      </c>
      <c r="Y235" s="97">
        <v>0</v>
      </c>
      <c r="Z235" s="97">
        <v>0</v>
      </c>
      <c r="AA235" s="97">
        <v>0</v>
      </c>
      <c r="AB235" s="97">
        <v>0</v>
      </c>
      <c r="AC235" s="97">
        <v>0</v>
      </c>
      <c r="AD235" s="98">
        <v>0</v>
      </c>
      <c r="AE235" s="88" t="str">
        <f t="shared" si="50"/>
        <v/>
      </c>
      <c r="AF235" s="161" t="str">
        <f t="shared" si="51"/>
        <v/>
      </c>
      <c r="AG235" s="161" t="str">
        <f t="shared" si="52"/>
        <v/>
      </c>
      <c r="AH235" s="161" t="str">
        <f t="shared" si="53"/>
        <v/>
      </c>
      <c r="AI235" s="161" t="str">
        <f t="shared" si="54"/>
        <v/>
      </c>
      <c r="AJ235" s="161" t="str">
        <f t="shared" si="55"/>
        <v/>
      </c>
      <c r="AK235" s="161" t="str">
        <f t="shared" si="56"/>
        <v/>
      </c>
      <c r="AL235" s="223" t="str">
        <f t="shared" si="57"/>
        <v/>
      </c>
      <c r="AM235" s="2"/>
      <c r="AN235" s="2"/>
      <c r="AO235" s="2"/>
    </row>
    <row r="236" spans="1:41" ht="11.25" customHeight="1" x14ac:dyDescent="0.15">
      <c r="A236" s="802"/>
      <c r="B236" s="66">
        <f t="shared" si="60"/>
        <v>44515</v>
      </c>
      <c r="C236" s="67">
        <f t="shared" si="58"/>
        <v>44515</v>
      </c>
      <c r="D236" s="68">
        <f t="shared" si="59"/>
        <v>44515</v>
      </c>
      <c r="E236" s="225" t="str">
        <f>IF(B236="","",IF(時間計算書!E236="","",時間計算書!E236))</f>
        <v/>
      </c>
      <c r="F236" s="94">
        <f>IF(B236="","",IF(時間計算書!O236="","",時間計算書!O236))</f>
        <v>0.33333333333333331</v>
      </c>
      <c r="G236" s="229" t="str">
        <f>IF(B236="","",IF(時間計算書!G236="","",時間計算書!G236))</f>
        <v/>
      </c>
      <c r="H236" s="94" t="str">
        <f>IF(B236="","",IF(時間計算書!H236="","",時間計算書!H236))</f>
        <v/>
      </c>
      <c r="I236" s="94" t="str">
        <f>IF(B236="","",IF(時間計算書!I236="","",時間計算書!I236))</f>
        <v/>
      </c>
      <c r="J236" s="94" t="str">
        <f>IF(B236="","",IF(時間計算書!J236="","",時間計算書!J236))</f>
        <v/>
      </c>
      <c r="K236" s="94" t="str">
        <f>IF(B236="","",IF(時間計算書!K236="","",時間計算書!K236))</f>
        <v/>
      </c>
      <c r="L236" s="94" t="str">
        <f>IF(B236="","",IF(時間計算書!L236="","",時間計算書!L236))</f>
        <v/>
      </c>
      <c r="M236" s="220" t="str">
        <f>IF(B236="","",IF(時間計算書!M236="","",時間計算書!M236))</f>
        <v/>
      </c>
      <c r="N236" s="95" t="str">
        <f>""</f>
        <v/>
      </c>
      <c r="O236" s="161">
        <f t="shared" si="49"/>
        <v>0.33333333333333331</v>
      </c>
      <c r="P236" s="160" t="str">
        <f>""</f>
        <v/>
      </c>
      <c r="Q236" s="49" t="str">
        <f>""</f>
        <v/>
      </c>
      <c r="R236" s="49" t="str">
        <f>""</f>
        <v/>
      </c>
      <c r="S236" s="50" t="str">
        <f>""</f>
        <v/>
      </c>
      <c r="T236" s="202" t="str">
        <f>""</f>
        <v/>
      </c>
      <c r="U236" s="50" t="str">
        <f>""</f>
        <v/>
      </c>
      <c r="V236" s="51" t="str">
        <f>""</f>
        <v/>
      </c>
      <c r="W236" s="96">
        <v>0</v>
      </c>
      <c r="X236" s="97">
        <v>0</v>
      </c>
      <c r="Y236" s="97">
        <v>0</v>
      </c>
      <c r="Z236" s="97">
        <v>0</v>
      </c>
      <c r="AA236" s="97">
        <v>0</v>
      </c>
      <c r="AB236" s="97">
        <v>0</v>
      </c>
      <c r="AC236" s="97">
        <v>0</v>
      </c>
      <c r="AD236" s="98">
        <v>0</v>
      </c>
      <c r="AE236" s="88" t="str">
        <f t="shared" si="50"/>
        <v/>
      </c>
      <c r="AF236" s="161" t="str">
        <f t="shared" si="51"/>
        <v/>
      </c>
      <c r="AG236" s="161" t="str">
        <f t="shared" si="52"/>
        <v/>
      </c>
      <c r="AH236" s="161" t="str">
        <f t="shared" si="53"/>
        <v/>
      </c>
      <c r="AI236" s="161" t="str">
        <f t="shared" si="54"/>
        <v/>
      </c>
      <c r="AJ236" s="161" t="str">
        <f t="shared" si="55"/>
        <v/>
      </c>
      <c r="AK236" s="161" t="str">
        <f t="shared" si="56"/>
        <v/>
      </c>
      <c r="AL236" s="223" t="str">
        <f t="shared" si="57"/>
        <v/>
      </c>
      <c r="AM236" s="2"/>
      <c r="AN236" s="2"/>
      <c r="AO236" s="2"/>
    </row>
    <row r="237" spans="1:41" ht="11.25" customHeight="1" x14ac:dyDescent="0.15">
      <c r="A237" s="802"/>
      <c r="B237" s="66">
        <f t="shared" si="60"/>
        <v>44516</v>
      </c>
      <c r="C237" s="67">
        <f t="shared" si="58"/>
        <v>44516</v>
      </c>
      <c r="D237" s="68">
        <f t="shared" si="59"/>
        <v>44516</v>
      </c>
      <c r="E237" s="225" t="str">
        <f>IF(B237="","",IF(時間計算書!E237="","",時間計算書!E237))</f>
        <v/>
      </c>
      <c r="F237" s="94">
        <f>IF(B237="","",IF(時間計算書!O237="","",時間計算書!O237))</f>
        <v>0.33333333333333331</v>
      </c>
      <c r="G237" s="229" t="str">
        <f>IF(B237="","",IF(時間計算書!G237="","",時間計算書!G237))</f>
        <v/>
      </c>
      <c r="H237" s="94" t="str">
        <f>IF(B237="","",IF(時間計算書!H237="","",時間計算書!H237))</f>
        <v/>
      </c>
      <c r="I237" s="94" t="str">
        <f>IF(B237="","",IF(時間計算書!I237="","",時間計算書!I237))</f>
        <v/>
      </c>
      <c r="J237" s="94" t="str">
        <f>IF(B237="","",IF(時間計算書!J237="","",時間計算書!J237))</f>
        <v/>
      </c>
      <c r="K237" s="94" t="str">
        <f>IF(B237="","",IF(時間計算書!K237="","",時間計算書!K237))</f>
        <v/>
      </c>
      <c r="L237" s="94" t="str">
        <f>IF(B237="","",IF(時間計算書!L237="","",時間計算書!L237))</f>
        <v/>
      </c>
      <c r="M237" s="220" t="str">
        <f>IF(B237="","",IF(時間計算書!M237="","",時間計算書!M237))</f>
        <v/>
      </c>
      <c r="N237" s="95" t="str">
        <f>""</f>
        <v/>
      </c>
      <c r="O237" s="161">
        <f t="shared" si="49"/>
        <v>0.33333333333333331</v>
      </c>
      <c r="P237" s="160" t="str">
        <f>""</f>
        <v/>
      </c>
      <c r="Q237" s="49" t="str">
        <f>""</f>
        <v/>
      </c>
      <c r="R237" s="49" t="str">
        <f>""</f>
        <v/>
      </c>
      <c r="S237" s="50" t="str">
        <f>""</f>
        <v/>
      </c>
      <c r="T237" s="202" t="str">
        <f>""</f>
        <v/>
      </c>
      <c r="U237" s="50" t="str">
        <f>""</f>
        <v/>
      </c>
      <c r="V237" s="51" t="str">
        <f>""</f>
        <v/>
      </c>
      <c r="W237" s="96">
        <v>0</v>
      </c>
      <c r="X237" s="97">
        <v>0</v>
      </c>
      <c r="Y237" s="97">
        <v>0</v>
      </c>
      <c r="Z237" s="97">
        <v>0</v>
      </c>
      <c r="AA237" s="97">
        <v>0</v>
      </c>
      <c r="AB237" s="97">
        <v>0</v>
      </c>
      <c r="AC237" s="97">
        <v>0</v>
      </c>
      <c r="AD237" s="98">
        <v>0</v>
      </c>
      <c r="AE237" s="88" t="str">
        <f t="shared" si="50"/>
        <v/>
      </c>
      <c r="AF237" s="161" t="str">
        <f t="shared" si="51"/>
        <v/>
      </c>
      <c r="AG237" s="161" t="str">
        <f t="shared" si="52"/>
        <v/>
      </c>
      <c r="AH237" s="161" t="str">
        <f t="shared" si="53"/>
        <v/>
      </c>
      <c r="AI237" s="161" t="str">
        <f t="shared" si="54"/>
        <v/>
      </c>
      <c r="AJ237" s="161" t="str">
        <f t="shared" si="55"/>
        <v/>
      </c>
      <c r="AK237" s="161" t="str">
        <f t="shared" si="56"/>
        <v/>
      </c>
      <c r="AL237" s="223" t="str">
        <f t="shared" si="57"/>
        <v/>
      </c>
      <c r="AM237" s="2"/>
      <c r="AN237" s="2"/>
      <c r="AO237" s="2"/>
    </row>
    <row r="238" spans="1:41" ht="11.25" customHeight="1" x14ac:dyDescent="0.15">
      <c r="A238" s="802"/>
      <c r="B238" s="66">
        <f t="shared" si="60"/>
        <v>44517</v>
      </c>
      <c r="C238" s="67">
        <f t="shared" si="58"/>
        <v>44517</v>
      </c>
      <c r="D238" s="68">
        <f t="shared" si="59"/>
        <v>44517</v>
      </c>
      <c r="E238" s="225" t="str">
        <f>IF(B238="","",IF(時間計算書!E238="","",時間計算書!E238))</f>
        <v/>
      </c>
      <c r="F238" s="94">
        <f>IF(B238="","",IF(時間計算書!O238="","",時間計算書!O238))</f>
        <v>0.33333333333333331</v>
      </c>
      <c r="G238" s="229" t="str">
        <f>IF(B238="","",IF(時間計算書!G238="","",時間計算書!G238))</f>
        <v/>
      </c>
      <c r="H238" s="94" t="str">
        <f>IF(B238="","",IF(時間計算書!H238="","",時間計算書!H238))</f>
        <v/>
      </c>
      <c r="I238" s="94" t="str">
        <f>IF(B238="","",IF(時間計算書!I238="","",時間計算書!I238))</f>
        <v/>
      </c>
      <c r="J238" s="94" t="str">
        <f>IF(B238="","",IF(時間計算書!J238="","",時間計算書!J238))</f>
        <v/>
      </c>
      <c r="K238" s="94" t="str">
        <f>IF(B238="","",IF(時間計算書!K238="","",時間計算書!K238))</f>
        <v/>
      </c>
      <c r="L238" s="94" t="str">
        <f>IF(B238="","",IF(時間計算書!L238="","",時間計算書!L238))</f>
        <v/>
      </c>
      <c r="M238" s="220" t="str">
        <f>IF(B238="","",IF(時間計算書!M238="","",時間計算書!M238))</f>
        <v/>
      </c>
      <c r="N238" s="95" t="str">
        <f>""</f>
        <v/>
      </c>
      <c r="O238" s="161">
        <f t="shared" si="49"/>
        <v>0.33333333333333331</v>
      </c>
      <c r="P238" s="160" t="str">
        <f>""</f>
        <v/>
      </c>
      <c r="Q238" s="49" t="str">
        <f>""</f>
        <v/>
      </c>
      <c r="R238" s="49" t="str">
        <f>""</f>
        <v/>
      </c>
      <c r="S238" s="50" t="str">
        <f>""</f>
        <v/>
      </c>
      <c r="T238" s="202" t="str">
        <f>""</f>
        <v/>
      </c>
      <c r="U238" s="50" t="str">
        <f>""</f>
        <v/>
      </c>
      <c r="V238" s="51" t="str">
        <f>""</f>
        <v/>
      </c>
      <c r="W238" s="96">
        <v>0</v>
      </c>
      <c r="X238" s="97">
        <v>0</v>
      </c>
      <c r="Y238" s="97">
        <v>0</v>
      </c>
      <c r="Z238" s="97">
        <v>0</v>
      </c>
      <c r="AA238" s="97">
        <v>0</v>
      </c>
      <c r="AB238" s="97">
        <v>0</v>
      </c>
      <c r="AC238" s="97">
        <v>0</v>
      </c>
      <c r="AD238" s="98">
        <v>0</v>
      </c>
      <c r="AE238" s="88" t="str">
        <f t="shared" si="50"/>
        <v/>
      </c>
      <c r="AF238" s="161" t="str">
        <f t="shared" si="51"/>
        <v/>
      </c>
      <c r="AG238" s="161" t="str">
        <f t="shared" si="52"/>
        <v/>
      </c>
      <c r="AH238" s="161" t="str">
        <f t="shared" si="53"/>
        <v/>
      </c>
      <c r="AI238" s="161" t="str">
        <f t="shared" si="54"/>
        <v/>
      </c>
      <c r="AJ238" s="161" t="str">
        <f t="shared" si="55"/>
        <v/>
      </c>
      <c r="AK238" s="161" t="str">
        <f t="shared" si="56"/>
        <v/>
      </c>
      <c r="AL238" s="223" t="str">
        <f t="shared" si="57"/>
        <v/>
      </c>
      <c r="AM238" s="2"/>
      <c r="AN238" s="2"/>
      <c r="AO238" s="2"/>
    </row>
    <row r="239" spans="1:41" ht="11.25" customHeight="1" x14ac:dyDescent="0.15">
      <c r="A239" s="802"/>
      <c r="B239" s="66">
        <f t="shared" si="60"/>
        <v>44518</v>
      </c>
      <c r="C239" s="67">
        <f t="shared" si="58"/>
        <v>44518</v>
      </c>
      <c r="D239" s="68">
        <f t="shared" si="59"/>
        <v>44518</v>
      </c>
      <c r="E239" s="225" t="str">
        <f>IF(B239="","",IF(時間計算書!E239="","",時間計算書!E239))</f>
        <v/>
      </c>
      <c r="F239" s="94">
        <f>IF(B239="","",IF(時間計算書!O239="","",時間計算書!O239))</f>
        <v>0.33333333333333331</v>
      </c>
      <c r="G239" s="229" t="str">
        <f>IF(B239="","",IF(時間計算書!G239="","",時間計算書!G239))</f>
        <v/>
      </c>
      <c r="H239" s="94" t="str">
        <f>IF(B239="","",IF(時間計算書!H239="","",時間計算書!H239))</f>
        <v/>
      </c>
      <c r="I239" s="94" t="str">
        <f>IF(B239="","",IF(時間計算書!I239="","",時間計算書!I239))</f>
        <v/>
      </c>
      <c r="J239" s="94" t="str">
        <f>IF(B239="","",IF(時間計算書!J239="","",時間計算書!J239))</f>
        <v/>
      </c>
      <c r="K239" s="94" t="str">
        <f>IF(B239="","",IF(時間計算書!K239="","",時間計算書!K239))</f>
        <v/>
      </c>
      <c r="L239" s="94" t="str">
        <f>IF(B239="","",IF(時間計算書!L239="","",時間計算書!L239))</f>
        <v/>
      </c>
      <c r="M239" s="220" t="str">
        <f>IF(B239="","",IF(時間計算書!M239="","",時間計算書!M239))</f>
        <v/>
      </c>
      <c r="N239" s="95" t="str">
        <f>""</f>
        <v/>
      </c>
      <c r="O239" s="161">
        <f t="shared" si="49"/>
        <v>0.33333333333333331</v>
      </c>
      <c r="P239" s="160" t="str">
        <f>""</f>
        <v/>
      </c>
      <c r="Q239" s="49" t="str">
        <f>""</f>
        <v/>
      </c>
      <c r="R239" s="49" t="str">
        <f>""</f>
        <v/>
      </c>
      <c r="S239" s="50" t="str">
        <f>""</f>
        <v/>
      </c>
      <c r="T239" s="202" t="str">
        <f>""</f>
        <v/>
      </c>
      <c r="U239" s="50" t="str">
        <f>""</f>
        <v/>
      </c>
      <c r="V239" s="51" t="str">
        <f>""</f>
        <v/>
      </c>
      <c r="W239" s="96">
        <v>0</v>
      </c>
      <c r="X239" s="97">
        <v>0</v>
      </c>
      <c r="Y239" s="97">
        <v>0</v>
      </c>
      <c r="Z239" s="97">
        <v>0</v>
      </c>
      <c r="AA239" s="97">
        <v>0</v>
      </c>
      <c r="AB239" s="97">
        <v>0</v>
      </c>
      <c r="AC239" s="97">
        <v>0</v>
      </c>
      <c r="AD239" s="98">
        <v>0</v>
      </c>
      <c r="AE239" s="88" t="str">
        <f t="shared" si="50"/>
        <v/>
      </c>
      <c r="AF239" s="161" t="str">
        <f t="shared" si="51"/>
        <v/>
      </c>
      <c r="AG239" s="161" t="str">
        <f t="shared" si="52"/>
        <v/>
      </c>
      <c r="AH239" s="161" t="str">
        <f t="shared" si="53"/>
        <v/>
      </c>
      <c r="AI239" s="161" t="str">
        <f t="shared" si="54"/>
        <v/>
      </c>
      <c r="AJ239" s="161" t="str">
        <f t="shared" si="55"/>
        <v/>
      </c>
      <c r="AK239" s="161" t="str">
        <f t="shared" si="56"/>
        <v/>
      </c>
      <c r="AL239" s="223" t="str">
        <f t="shared" si="57"/>
        <v/>
      </c>
      <c r="AM239" s="2"/>
      <c r="AN239" s="2"/>
      <c r="AO239" s="2"/>
    </row>
    <row r="240" spans="1:41" ht="11.25" customHeight="1" x14ac:dyDescent="0.15">
      <c r="A240" s="802"/>
      <c r="B240" s="66">
        <f t="shared" si="60"/>
        <v>44519</v>
      </c>
      <c r="C240" s="67">
        <f t="shared" si="58"/>
        <v>44519</v>
      </c>
      <c r="D240" s="68">
        <f t="shared" si="59"/>
        <v>44519</v>
      </c>
      <c r="E240" s="225" t="str">
        <f>IF(B240="","",IF(時間計算書!E240="","",時間計算書!E240))</f>
        <v/>
      </c>
      <c r="F240" s="94">
        <f>IF(B240="","",IF(時間計算書!O240="","",時間計算書!O240))</f>
        <v>0.33333333333333331</v>
      </c>
      <c r="G240" s="229" t="str">
        <f>IF(B240="","",IF(時間計算書!G240="","",時間計算書!G240))</f>
        <v/>
      </c>
      <c r="H240" s="94" t="str">
        <f>IF(B240="","",IF(時間計算書!H240="","",時間計算書!H240))</f>
        <v/>
      </c>
      <c r="I240" s="94" t="str">
        <f>IF(B240="","",IF(時間計算書!I240="","",時間計算書!I240))</f>
        <v/>
      </c>
      <c r="J240" s="94" t="str">
        <f>IF(B240="","",IF(時間計算書!J240="","",時間計算書!J240))</f>
        <v/>
      </c>
      <c r="K240" s="94" t="str">
        <f>IF(B240="","",IF(時間計算書!K240="","",時間計算書!K240))</f>
        <v/>
      </c>
      <c r="L240" s="94" t="str">
        <f>IF(B240="","",IF(時間計算書!L240="","",時間計算書!L240))</f>
        <v/>
      </c>
      <c r="M240" s="220" t="str">
        <f>IF(B240="","",IF(時間計算書!M240="","",時間計算書!M240))</f>
        <v/>
      </c>
      <c r="N240" s="95" t="str">
        <f>""</f>
        <v/>
      </c>
      <c r="O240" s="161">
        <f t="shared" si="49"/>
        <v>0.33333333333333331</v>
      </c>
      <c r="P240" s="160" t="str">
        <f>""</f>
        <v/>
      </c>
      <c r="Q240" s="49" t="str">
        <f>""</f>
        <v/>
      </c>
      <c r="R240" s="49" t="str">
        <f>""</f>
        <v/>
      </c>
      <c r="S240" s="50" t="str">
        <f>""</f>
        <v/>
      </c>
      <c r="T240" s="202" t="str">
        <f>""</f>
        <v/>
      </c>
      <c r="U240" s="50" t="str">
        <f>""</f>
        <v/>
      </c>
      <c r="V240" s="51" t="str">
        <f>""</f>
        <v/>
      </c>
      <c r="W240" s="96">
        <v>0</v>
      </c>
      <c r="X240" s="97">
        <v>0</v>
      </c>
      <c r="Y240" s="97">
        <v>0</v>
      </c>
      <c r="Z240" s="97">
        <v>0</v>
      </c>
      <c r="AA240" s="97">
        <v>0</v>
      </c>
      <c r="AB240" s="97">
        <v>0</v>
      </c>
      <c r="AC240" s="97">
        <v>0</v>
      </c>
      <c r="AD240" s="98">
        <v>0</v>
      </c>
      <c r="AE240" s="88" t="str">
        <f t="shared" si="50"/>
        <v/>
      </c>
      <c r="AF240" s="161" t="str">
        <f t="shared" si="51"/>
        <v/>
      </c>
      <c r="AG240" s="161" t="str">
        <f t="shared" si="52"/>
        <v/>
      </c>
      <c r="AH240" s="161" t="str">
        <f t="shared" si="53"/>
        <v/>
      </c>
      <c r="AI240" s="161" t="str">
        <f t="shared" si="54"/>
        <v/>
      </c>
      <c r="AJ240" s="161" t="str">
        <f t="shared" si="55"/>
        <v/>
      </c>
      <c r="AK240" s="161" t="str">
        <f t="shared" si="56"/>
        <v/>
      </c>
      <c r="AL240" s="223" t="str">
        <f t="shared" si="57"/>
        <v/>
      </c>
      <c r="AM240" s="2"/>
      <c r="AN240" s="2"/>
      <c r="AO240" s="2"/>
    </row>
    <row r="241" spans="1:41" ht="11.25" customHeight="1" x14ac:dyDescent="0.15">
      <c r="A241" s="802"/>
      <c r="B241" s="66">
        <f t="shared" si="60"/>
        <v>44520</v>
      </c>
      <c r="C241" s="67">
        <f t="shared" si="58"/>
        <v>44520</v>
      </c>
      <c r="D241" s="68">
        <f t="shared" si="59"/>
        <v>44520</v>
      </c>
      <c r="E241" s="225" t="str">
        <f>IF(B241="","",IF(時間計算書!E241="","",時間計算書!E241))</f>
        <v/>
      </c>
      <c r="F241" s="94">
        <f>IF(B241="","",IF(時間計算書!O241="","",時間計算書!O241))</f>
        <v>0.33333333333333331</v>
      </c>
      <c r="G241" s="229" t="str">
        <f>IF(B241="","",IF(時間計算書!G241="","",時間計算書!G241))</f>
        <v/>
      </c>
      <c r="H241" s="94" t="str">
        <f>IF(B241="","",IF(時間計算書!H241="","",時間計算書!H241))</f>
        <v/>
      </c>
      <c r="I241" s="94" t="str">
        <f>IF(B241="","",IF(時間計算書!I241="","",時間計算書!I241))</f>
        <v/>
      </c>
      <c r="J241" s="94" t="str">
        <f>IF(B241="","",IF(時間計算書!J241="","",時間計算書!J241))</f>
        <v/>
      </c>
      <c r="K241" s="94" t="str">
        <f>IF(B241="","",IF(時間計算書!K241="","",時間計算書!K241))</f>
        <v/>
      </c>
      <c r="L241" s="94" t="str">
        <f>IF(B241="","",IF(時間計算書!L241="","",時間計算書!L241))</f>
        <v/>
      </c>
      <c r="M241" s="220" t="str">
        <f>IF(B241="","",IF(時間計算書!M241="","",時間計算書!M241))</f>
        <v/>
      </c>
      <c r="N241" s="95" t="str">
        <f>""</f>
        <v/>
      </c>
      <c r="O241" s="161">
        <f t="shared" si="49"/>
        <v>0.33333333333333331</v>
      </c>
      <c r="P241" s="160" t="str">
        <f>""</f>
        <v/>
      </c>
      <c r="Q241" s="49" t="str">
        <f>""</f>
        <v/>
      </c>
      <c r="R241" s="49" t="str">
        <f>""</f>
        <v/>
      </c>
      <c r="S241" s="50" t="str">
        <f>""</f>
        <v/>
      </c>
      <c r="T241" s="202" t="str">
        <f>""</f>
        <v/>
      </c>
      <c r="U241" s="50" t="str">
        <f>""</f>
        <v/>
      </c>
      <c r="V241" s="51" t="str">
        <f>""</f>
        <v/>
      </c>
      <c r="W241" s="96">
        <v>0</v>
      </c>
      <c r="X241" s="97">
        <v>0</v>
      </c>
      <c r="Y241" s="97">
        <v>0</v>
      </c>
      <c r="Z241" s="97">
        <v>0</v>
      </c>
      <c r="AA241" s="97">
        <v>0</v>
      </c>
      <c r="AB241" s="97">
        <v>0</v>
      </c>
      <c r="AC241" s="97">
        <v>0</v>
      </c>
      <c r="AD241" s="98">
        <v>0</v>
      </c>
      <c r="AE241" s="88" t="str">
        <f t="shared" si="50"/>
        <v/>
      </c>
      <c r="AF241" s="161" t="str">
        <f t="shared" si="51"/>
        <v/>
      </c>
      <c r="AG241" s="161" t="str">
        <f t="shared" si="52"/>
        <v/>
      </c>
      <c r="AH241" s="161" t="str">
        <f t="shared" si="53"/>
        <v/>
      </c>
      <c r="AI241" s="161" t="str">
        <f t="shared" si="54"/>
        <v/>
      </c>
      <c r="AJ241" s="161" t="str">
        <f t="shared" si="55"/>
        <v/>
      </c>
      <c r="AK241" s="161" t="str">
        <f t="shared" si="56"/>
        <v/>
      </c>
      <c r="AL241" s="223" t="str">
        <f t="shared" si="57"/>
        <v/>
      </c>
      <c r="AM241" s="2"/>
      <c r="AN241" s="2"/>
      <c r="AO241" s="2"/>
    </row>
    <row r="242" spans="1:41" ht="11.25" customHeight="1" x14ac:dyDescent="0.15">
      <c r="A242" s="802"/>
      <c r="B242" s="66">
        <f t="shared" si="60"/>
        <v>44521</v>
      </c>
      <c r="C242" s="67">
        <f t="shared" si="58"/>
        <v>44521</v>
      </c>
      <c r="D242" s="68">
        <f t="shared" si="59"/>
        <v>44521</v>
      </c>
      <c r="E242" s="225" t="str">
        <f>IF(B242="","",IF(時間計算書!E242="","",時間計算書!E242))</f>
        <v/>
      </c>
      <c r="F242" s="94">
        <f>IF(B242="","",IF(時間計算書!O242="","",時間計算書!O242))</f>
        <v>0.33333333333333331</v>
      </c>
      <c r="G242" s="229" t="str">
        <f>IF(B242="","",IF(時間計算書!G242="","",時間計算書!G242))</f>
        <v/>
      </c>
      <c r="H242" s="94" t="str">
        <f>IF(B242="","",IF(時間計算書!H242="","",時間計算書!H242))</f>
        <v/>
      </c>
      <c r="I242" s="94" t="str">
        <f>IF(B242="","",IF(時間計算書!I242="","",時間計算書!I242))</f>
        <v/>
      </c>
      <c r="J242" s="94" t="str">
        <f>IF(B242="","",IF(時間計算書!J242="","",時間計算書!J242))</f>
        <v/>
      </c>
      <c r="K242" s="94" t="str">
        <f>IF(B242="","",IF(時間計算書!K242="","",時間計算書!K242))</f>
        <v/>
      </c>
      <c r="L242" s="94" t="str">
        <f>IF(B242="","",IF(時間計算書!L242="","",時間計算書!L242))</f>
        <v/>
      </c>
      <c r="M242" s="220" t="str">
        <f>IF(B242="","",IF(時間計算書!M242="","",時間計算書!M242))</f>
        <v/>
      </c>
      <c r="N242" s="95" t="str">
        <f>""</f>
        <v/>
      </c>
      <c r="O242" s="161">
        <f t="shared" si="49"/>
        <v>0.33333333333333331</v>
      </c>
      <c r="P242" s="160" t="str">
        <f>""</f>
        <v/>
      </c>
      <c r="Q242" s="49" t="str">
        <f>""</f>
        <v/>
      </c>
      <c r="R242" s="49" t="str">
        <f>""</f>
        <v/>
      </c>
      <c r="S242" s="50" t="str">
        <f>""</f>
        <v/>
      </c>
      <c r="T242" s="202" t="str">
        <f>""</f>
        <v/>
      </c>
      <c r="U242" s="50" t="str">
        <f>""</f>
        <v/>
      </c>
      <c r="V242" s="51" t="str">
        <f>""</f>
        <v/>
      </c>
      <c r="W242" s="96">
        <v>0</v>
      </c>
      <c r="X242" s="97">
        <v>0</v>
      </c>
      <c r="Y242" s="97">
        <v>0</v>
      </c>
      <c r="Z242" s="97">
        <v>0</v>
      </c>
      <c r="AA242" s="97">
        <v>0</v>
      </c>
      <c r="AB242" s="97">
        <v>0</v>
      </c>
      <c r="AC242" s="97">
        <v>0</v>
      </c>
      <c r="AD242" s="98">
        <v>0</v>
      </c>
      <c r="AE242" s="88" t="str">
        <f t="shared" si="50"/>
        <v/>
      </c>
      <c r="AF242" s="161" t="str">
        <f t="shared" si="51"/>
        <v/>
      </c>
      <c r="AG242" s="161" t="str">
        <f t="shared" si="52"/>
        <v/>
      </c>
      <c r="AH242" s="161" t="str">
        <f t="shared" si="53"/>
        <v/>
      </c>
      <c r="AI242" s="161" t="str">
        <f t="shared" si="54"/>
        <v/>
      </c>
      <c r="AJ242" s="161" t="str">
        <f t="shared" si="55"/>
        <v/>
      </c>
      <c r="AK242" s="161" t="str">
        <f t="shared" si="56"/>
        <v/>
      </c>
      <c r="AL242" s="223" t="str">
        <f t="shared" si="57"/>
        <v/>
      </c>
      <c r="AM242" s="2"/>
      <c r="AN242" s="2"/>
      <c r="AO242" s="2"/>
    </row>
    <row r="243" spans="1:41" ht="11.25" customHeight="1" x14ac:dyDescent="0.15">
      <c r="A243" s="802"/>
      <c r="B243" s="66">
        <f t="shared" si="60"/>
        <v>44522</v>
      </c>
      <c r="C243" s="67">
        <f t="shared" si="58"/>
        <v>44522</v>
      </c>
      <c r="D243" s="68">
        <f t="shared" si="59"/>
        <v>44522</v>
      </c>
      <c r="E243" s="225" t="str">
        <f>IF(B243="","",IF(時間計算書!E243="","",時間計算書!E243))</f>
        <v/>
      </c>
      <c r="F243" s="94">
        <f>IF(B243="","",IF(時間計算書!O243="","",時間計算書!O243))</f>
        <v>0.33333333333333331</v>
      </c>
      <c r="G243" s="229" t="str">
        <f>IF(B243="","",IF(時間計算書!G243="","",時間計算書!G243))</f>
        <v/>
      </c>
      <c r="H243" s="94" t="str">
        <f>IF(B243="","",IF(時間計算書!H243="","",時間計算書!H243))</f>
        <v/>
      </c>
      <c r="I243" s="94" t="str">
        <f>IF(B243="","",IF(時間計算書!I243="","",時間計算書!I243))</f>
        <v/>
      </c>
      <c r="J243" s="94" t="str">
        <f>IF(B243="","",IF(時間計算書!J243="","",時間計算書!J243))</f>
        <v/>
      </c>
      <c r="K243" s="94" t="str">
        <f>IF(B243="","",IF(時間計算書!K243="","",時間計算書!K243))</f>
        <v/>
      </c>
      <c r="L243" s="94" t="str">
        <f>IF(B243="","",IF(時間計算書!L243="","",時間計算書!L243))</f>
        <v/>
      </c>
      <c r="M243" s="220" t="str">
        <f>IF(B243="","",IF(時間計算書!M243="","",時間計算書!M243))</f>
        <v/>
      </c>
      <c r="N243" s="95" t="str">
        <f>""</f>
        <v/>
      </c>
      <c r="O243" s="161">
        <f t="shared" si="49"/>
        <v>0.33333333333333331</v>
      </c>
      <c r="P243" s="160" t="str">
        <f>""</f>
        <v/>
      </c>
      <c r="Q243" s="49" t="str">
        <f>""</f>
        <v/>
      </c>
      <c r="R243" s="49" t="str">
        <f>""</f>
        <v/>
      </c>
      <c r="S243" s="50" t="str">
        <f>""</f>
        <v/>
      </c>
      <c r="T243" s="202" t="str">
        <f>""</f>
        <v/>
      </c>
      <c r="U243" s="50" t="str">
        <f>""</f>
        <v/>
      </c>
      <c r="V243" s="51" t="str">
        <f>""</f>
        <v/>
      </c>
      <c r="W243" s="96">
        <v>0</v>
      </c>
      <c r="X243" s="97">
        <v>0</v>
      </c>
      <c r="Y243" s="97">
        <v>0</v>
      </c>
      <c r="Z243" s="97">
        <v>0</v>
      </c>
      <c r="AA243" s="97">
        <v>0</v>
      </c>
      <c r="AB243" s="97">
        <v>0</v>
      </c>
      <c r="AC243" s="97">
        <v>0</v>
      </c>
      <c r="AD243" s="98">
        <v>0</v>
      </c>
      <c r="AE243" s="88" t="str">
        <f t="shared" si="50"/>
        <v/>
      </c>
      <c r="AF243" s="161" t="str">
        <f t="shared" si="51"/>
        <v/>
      </c>
      <c r="AG243" s="161" t="str">
        <f t="shared" si="52"/>
        <v/>
      </c>
      <c r="AH243" s="161" t="str">
        <f t="shared" si="53"/>
        <v/>
      </c>
      <c r="AI243" s="161" t="str">
        <f t="shared" si="54"/>
        <v/>
      </c>
      <c r="AJ243" s="161" t="str">
        <f t="shared" si="55"/>
        <v/>
      </c>
      <c r="AK243" s="161" t="str">
        <f t="shared" si="56"/>
        <v/>
      </c>
      <c r="AL243" s="223" t="str">
        <f t="shared" si="57"/>
        <v/>
      </c>
      <c r="AM243" s="2"/>
      <c r="AN243" s="2"/>
      <c r="AO243" s="2"/>
    </row>
    <row r="244" spans="1:41" ht="11.25" customHeight="1" x14ac:dyDescent="0.15">
      <c r="A244" s="802"/>
      <c r="B244" s="66">
        <f t="shared" si="60"/>
        <v>44523</v>
      </c>
      <c r="C244" s="67">
        <f t="shared" si="58"/>
        <v>44523</v>
      </c>
      <c r="D244" s="68">
        <f t="shared" si="59"/>
        <v>44523</v>
      </c>
      <c r="E244" s="225" t="str">
        <f>IF(B244="","",IF(時間計算書!E244="","",時間計算書!E244))</f>
        <v/>
      </c>
      <c r="F244" s="94">
        <f>IF(B244="","",IF(時間計算書!O244="","",時間計算書!O244))</f>
        <v>0.33333333333333331</v>
      </c>
      <c r="G244" s="229" t="str">
        <f>IF(B244="","",IF(時間計算書!G244="","",時間計算書!G244))</f>
        <v/>
      </c>
      <c r="H244" s="94" t="str">
        <f>IF(B244="","",IF(時間計算書!H244="","",時間計算書!H244))</f>
        <v/>
      </c>
      <c r="I244" s="94" t="str">
        <f>IF(B244="","",IF(時間計算書!I244="","",時間計算書!I244))</f>
        <v/>
      </c>
      <c r="J244" s="94" t="str">
        <f>IF(B244="","",IF(時間計算書!J244="","",時間計算書!J244))</f>
        <v/>
      </c>
      <c r="K244" s="94" t="str">
        <f>IF(B244="","",IF(時間計算書!K244="","",時間計算書!K244))</f>
        <v/>
      </c>
      <c r="L244" s="94" t="str">
        <f>IF(B244="","",IF(時間計算書!L244="","",時間計算書!L244))</f>
        <v/>
      </c>
      <c r="M244" s="220" t="str">
        <f>IF(B244="","",IF(時間計算書!M244="","",時間計算書!M244))</f>
        <v/>
      </c>
      <c r="N244" s="95" t="str">
        <f>""</f>
        <v/>
      </c>
      <c r="O244" s="161">
        <f t="shared" si="49"/>
        <v>0.33333333333333331</v>
      </c>
      <c r="P244" s="160" t="str">
        <f>""</f>
        <v/>
      </c>
      <c r="Q244" s="49" t="str">
        <f>""</f>
        <v/>
      </c>
      <c r="R244" s="49" t="str">
        <f>""</f>
        <v/>
      </c>
      <c r="S244" s="50" t="str">
        <f>""</f>
        <v/>
      </c>
      <c r="T244" s="202" t="str">
        <f>""</f>
        <v/>
      </c>
      <c r="U244" s="50" t="str">
        <f>""</f>
        <v/>
      </c>
      <c r="V244" s="51" t="str">
        <f>""</f>
        <v/>
      </c>
      <c r="W244" s="96">
        <v>0</v>
      </c>
      <c r="X244" s="97">
        <v>0</v>
      </c>
      <c r="Y244" s="97">
        <v>0</v>
      </c>
      <c r="Z244" s="97">
        <v>0</v>
      </c>
      <c r="AA244" s="97">
        <v>0</v>
      </c>
      <c r="AB244" s="97">
        <v>0</v>
      </c>
      <c r="AC244" s="97">
        <v>0</v>
      </c>
      <c r="AD244" s="98">
        <v>0</v>
      </c>
      <c r="AE244" s="88" t="str">
        <f t="shared" si="50"/>
        <v/>
      </c>
      <c r="AF244" s="161" t="str">
        <f t="shared" si="51"/>
        <v/>
      </c>
      <c r="AG244" s="161" t="str">
        <f t="shared" si="52"/>
        <v/>
      </c>
      <c r="AH244" s="161" t="str">
        <f t="shared" si="53"/>
        <v/>
      </c>
      <c r="AI244" s="161" t="str">
        <f t="shared" si="54"/>
        <v/>
      </c>
      <c r="AJ244" s="161" t="str">
        <f t="shared" si="55"/>
        <v/>
      </c>
      <c r="AK244" s="161" t="str">
        <f t="shared" si="56"/>
        <v/>
      </c>
      <c r="AL244" s="223" t="str">
        <f t="shared" si="57"/>
        <v/>
      </c>
      <c r="AM244" s="2"/>
      <c r="AN244" s="2"/>
      <c r="AO244" s="2"/>
    </row>
    <row r="245" spans="1:41" ht="11.25" customHeight="1" x14ac:dyDescent="0.15">
      <c r="A245" s="802"/>
      <c r="B245" s="66">
        <f t="shared" si="60"/>
        <v>44524</v>
      </c>
      <c r="C245" s="67">
        <f t="shared" si="58"/>
        <v>44524</v>
      </c>
      <c r="D245" s="68">
        <f t="shared" si="59"/>
        <v>44524</v>
      </c>
      <c r="E245" s="225" t="str">
        <f>IF(B245="","",IF(時間計算書!E245="","",時間計算書!E245))</f>
        <v/>
      </c>
      <c r="F245" s="94">
        <f>IF(B245="","",IF(時間計算書!O245="","",時間計算書!O245))</f>
        <v>0.33333333333333331</v>
      </c>
      <c r="G245" s="229" t="str">
        <f>IF(B245="","",IF(時間計算書!G245="","",時間計算書!G245))</f>
        <v/>
      </c>
      <c r="H245" s="94" t="str">
        <f>IF(B245="","",IF(時間計算書!H245="","",時間計算書!H245))</f>
        <v/>
      </c>
      <c r="I245" s="94" t="str">
        <f>IF(B245="","",IF(時間計算書!I245="","",時間計算書!I245))</f>
        <v/>
      </c>
      <c r="J245" s="94" t="str">
        <f>IF(B245="","",IF(時間計算書!J245="","",時間計算書!J245))</f>
        <v/>
      </c>
      <c r="K245" s="94" t="str">
        <f>IF(B245="","",IF(時間計算書!K245="","",時間計算書!K245))</f>
        <v/>
      </c>
      <c r="L245" s="94" t="str">
        <f>IF(B245="","",IF(時間計算書!L245="","",時間計算書!L245))</f>
        <v/>
      </c>
      <c r="M245" s="220" t="str">
        <f>IF(B245="","",IF(時間計算書!M245="","",時間計算書!M245))</f>
        <v/>
      </c>
      <c r="N245" s="95" t="str">
        <f>""</f>
        <v/>
      </c>
      <c r="O245" s="161">
        <f t="shared" si="49"/>
        <v>0.33333333333333331</v>
      </c>
      <c r="P245" s="160" t="str">
        <f>""</f>
        <v/>
      </c>
      <c r="Q245" s="49" t="str">
        <f>""</f>
        <v/>
      </c>
      <c r="R245" s="49" t="str">
        <f>""</f>
        <v/>
      </c>
      <c r="S245" s="50" t="str">
        <f>""</f>
        <v/>
      </c>
      <c r="T245" s="202" t="str">
        <f>""</f>
        <v/>
      </c>
      <c r="U245" s="50" t="str">
        <f>""</f>
        <v/>
      </c>
      <c r="V245" s="51" t="str">
        <f>""</f>
        <v/>
      </c>
      <c r="W245" s="96">
        <v>0</v>
      </c>
      <c r="X245" s="97">
        <v>0</v>
      </c>
      <c r="Y245" s="97">
        <v>0</v>
      </c>
      <c r="Z245" s="97">
        <v>0</v>
      </c>
      <c r="AA245" s="97">
        <v>0</v>
      </c>
      <c r="AB245" s="97">
        <v>0</v>
      </c>
      <c r="AC245" s="97">
        <v>0</v>
      </c>
      <c r="AD245" s="98">
        <v>0</v>
      </c>
      <c r="AE245" s="88" t="str">
        <f t="shared" si="50"/>
        <v/>
      </c>
      <c r="AF245" s="161" t="str">
        <f t="shared" si="51"/>
        <v/>
      </c>
      <c r="AG245" s="161" t="str">
        <f t="shared" si="52"/>
        <v/>
      </c>
      <c r="AH245" s="161" t="str">
        <f t="shared" si="53"/>
        <v/>
      </c>
      <c r="AI245" s="161" t="str">
        <f t="shared" si="54"/>
        <v/>
      </c>
      <c r="AJ245" s="161" t="str">
        <f t="shared" si="55"/>
        <v/>
      </c>
      <c r="AK245" s="161" t="str">
        <f t="shared" si="56"/>
        <v/>
      </c>
      <c r="AL245" s="223" t="str">
        <f t="shared" si="57"/>
        <v/>
      </c>
      <c r="AM245" s="2"/>
      <c r="AN245" s="2"/>
      <c r="AO245" s="2"/>
    </row>
    <row r="246" spans="1:41" ht="11.25" customHeight="1" x14ac:dyDescent="0.15">
      <c r="A246" s="802"/>
      <c r="B246" s="66">
        <f t="shared" si="60"/>
        <v>44525</v>
      </c>
      <c r="C246" s="67">
        <f t="shared" si="58"/>
        <v>44525</v>
      </c>
      <c r="D246" s="68">
        <f t="shared" si="59"/>
        <v>44525</v>
      </c>
      <c r="E246" s="225" t="str">
        <f>IF(B246="","",IF(時間計算書!E246="","",時間計算書!E246))</f>
        <v/>
      </c>
      <c r="F246" s="94">
        <f>IF(B246="","",IF(時間計算書!O246="","",時間計算書!O246))</f>
        <v>0.33333333333333331</v>
      </c>
      <c r="G246" s="229" t="str">
        <f>IF(B246="","",IF(時間計算書!G246="","",時間計算書!G246))</f>
        <v/>
      </c>
      <c r="H246" s="94" t="str">
        <f>IF(B246="","",IF(時間計算書!H246="","",時間計算書!H246))</f>
        <v/>
      </c>
      <c r="I246" s="94" t="str">
        <f>IF(B246="","",IF(時間計算書!I246="","",時間計算書!I246))</f>
        <v/>
      </c>
      <c r="J246" s="94" t="str">
        <f>IF(B246="","",IF(時間計算書!J246="","",時間計算書!J246))</f>
        <v/>
      </c>
      <c r="K246" s="94" t="str">
        <f>IF(B246="","",IF(時間計算書!K246="","",時間計算書!K246))</f>
        <v/>
      </c>
      <c r="L246" s="94" t="str">
        <f>IF(B246="","",IF(時間計算書!L246="","",時間計算書!L246))</f>
        <v/>
      </c>
      <c r="M246" s="220" t="str">
        <f>IF(B246="","",IF(時間計算書!M246="","",時間計算書!M246))</f>
        <v/>
      </c>
      <c r="N246" s="95" t="str">
        <f>""</f>
        <v/>
      </c>
      <c r="O246" s="161">
        <f t="shared" si="49"/>
        <v>0.33333333333333331</v>
      </c>
      <c r="P246" s="160" t="str">
        <f>""</f>
        <v/>
      </c>
      <c r="Q246" s="49" t="str">
        <f>""</f>
        <v/>
      </c>
      <c r="R246" s="49" t="str">
        <f>""</f>
        <v/>
      </c>
      <c r="S246" s="50" t="str">
        <f>""</f>
        <v/>
      </c>
      <c r="T246" s="202" t="str">
        <f>""</f>
        <v/>
      </c>
      <c r="U246" s="50" t="str">
        <f>""</f>
        <v/>
      </c>
      <c r="V246" s="51" t="str">
        <f>""</f>
        <v/>
      </c>
      <c r="W246" s="96">
        <v>0</v>
      </c>
      <c r="X246" s="97">
        <v>0</v>
      </c>
      <c r="Y246" s="97">
        <v>0</v>
      </c>
      <c r="Z246" s="97">
        <v>0</v>
      </c>
      <c r="AA246" s="97">
        <v>0</v>
      </c>
      <c r="AB246" s="97">
        <v>0</v>
      </c>
      <c r="AC246" s="97">
        <v>0</v>
      </c>
      <c r="AD246" s="98">
        <v>0</v>
      </c>
      <c r="AE246" s="88" t="str">
        <f t="shared" si="50"/>
        <v/>
      </c>
      <c r="AF246" s="161" t="str">
        <f t="shared" si="51"/>
        <v/>
      </c>
      <c r="AG246" s="161" t="str">
        <f t="shared" si="52"/>
        <v/>
      </c>
      <c r="AH246" s="161" t="str">
        <f t="shared" si="53"/>
        <v/>
      </c>
      <c r="AI246" s="161" t="str">
        <f t="shared" si="54"/>
        <v/>
      </c>
      <c r="AJ246" s="161" t="str">
        <f t="shared" si="55"/>
        <v/>
      </c>
      <c r="AK246" s="161" t="str">
        <f t="shared" si="56"/>
        <v/>
      </c>
      <c r="AL246" s="223" t="str">
        <f t="shared" si="57"/>
        <v/>
      </c>
      <c r="AM246" s="2"/>
      <c r="AN246" s="2"/>
      <c r="AO246" s="2"/>
    </row>
    <row r="247" spans="1:41" ht="11.25" customHeight="1" x14ac:dyDescent="0.15">
      <c r="A247" s="802"/>
      <c r="B247" s="66">
        <f t="shared" si="60"/>
        <v>44526</v>
      </c>
      <c r="C247" s="67">
        <f t="shared" si="58"/>
        <v>44526</v>
      </c>
      <c r="D247" s="68">
        <f t="shared" si="59"/>
        <v>44526</v>
      </c>
      <c r="E247" s="225" t="str">
        <f>IF(B247="","",IF(時間計算書!E247="","",時間計算書!E247))</f>
        <v/>
      </c>
      <c r="F247" s="94">
        <f>IF(B247="","",IF(時間計算書!O247="","",時間計算書!O247))</f>
        <v>0.33333333333333331</v>
      </c>
      <c r="G247" s="229" t="str">
        <f>IF(B247="","",IF(時間計算書!G247="","",時間計算書!G247))</f>
        <v/>
      </c>
      <c r="H247" s="94" t="str">
        <f>IF(B247="","",IF(時間計算書!H247="","",時間計算書!H247))</f>
        <v/>
      </c>
      <c r="I247" s="94" t="str">
        <f>IF(B247="","",IF(時間計算書!I247="","",時間計算書!I247))</f>
        <v/>
      </c>
      <c r="J247" s="94" t="str">
        <f>IF(B247="","",IF(時間計算書!J247="","",時間計算書!J247))</f>
        <v/>
      </c>
      <c r="K247" s="94" t="str">
        <f>IF(B247="","",IF(時間計算書!K247="","",時間計算書!K247))</f>
        <v/>
      </c>
      <c r="L247" s="94" t="str">
        <f>IF(B247="","",IF(時間計算書!L247="","",時間計算書!L247))</f>
        <v/>
      </c>
      <c r="M247" s="220" t="str">
        <f>IF(B247="","",IF(時間計算書!M247="","",時間計算書!M247))</f>
        <v/>
      </c>
      <c r="N247" s="95" t="str">
        <f>""</f>
        <v/>
      </c>
      <c r="O247" s="161">
        <f t="shared" si="49"/>
        <v>0.33333333333333331</v>
      </c>
      <c r="P247" s="160" t="str">
        <f>""</f>
        <v/>
      </c>
      <c r="Q247" s="49" t="str">
        <f>""</f>
        <v/>
      </c>
      <c r="R247" s="49" t="str">
        <f>""</f>
        <v/>
      </c>
      <c r="S247" s="50" t="str">
        <f>""</f>
        <v/>
      </c>
      <c r="T247" s="202" t="str">
        <f>""</f>
        <v/>
      </c>
      <c r="U247" s="50" t="str">
        <f>""</f>
        <v/>
      </c>
      <c r="V247" s="51" t="str">
        <f>""</f>
        <v/>
      </c>
      <c r="W247" s="96">
        <v>0</v>
      </c>
      <c r="X247" s="97">
        <v>0</v>
      </c>
      <c r="Y247" s="97">
        <v>0</v>
      </c>
      <c r="Z247" s="97">
        <v>0</v>
      </c>
      <c r="AA247" s="97">
        <v>0</v>
      </c>
      <c r="AB247" s="97">
        <v>0</v>
      </c>
      <c r="AC247" s="97">
        <v>0</v>
      </c>
      <c r="AD247" s="98">
        <v>0</v>
      </c>
      <c r="AE247" s="88" t="str">
        <f t="shared" si="50"/>
        <v/>
      </c>
      <c r="AF247" s="161" t="str">
        <f t="shared" si="51"/>
        <v/>
      </c>
      <c r="AG247" s="161" t="str">
        <f t="shared" si="52"/>
        <v/>
      </c>
      <c r="AH247" s="161" t="str">
        <f t="shared" si="53"/>
        <v/>
      </c>
      <c r="AI247" s="161" t="str">
        <f t="shared" si="54"/>
        <v/>
      </c>
      <c r="AJ247" s="161" t="str">
        <f t="shared" si="55"/>
        <v/>
      </c>
      <c r="AK247" s="161" t="str">
        <f t="shared" si="56"/>
        <v/>
      </c>
      <c r="AL247" s="223" t="str">
        <f t="shared" si="57"/>
        <v/>
      </c>
      <c r="AM247" s="2"/>
      <c r="AN247" s="2"/>
      <c r="AO247" s="2"/>
    </row>
    <row r="248" spans="1:41" ht="11.25" customHeight="1" x14ac:dyDescent="0.15">
      <c r="A248" s="802"/>
      <c r="B248" s="66">
        <f t="shared" si="60"/>
        <v>44527</v>
      </c>
      <c r="C248" s="67">
        <f t="shared" si="58"/>
        <v>44527</v>
      </c>
      <c r="D248" s="68">
        <f t="shared" si="59"/>
        <v>44527</v>
      </c>
      <c r="E248" s="225" t="str">
        <f>IF(B248="","",IF(時間計算書!E248="","",時間計算書!E248))</f>
        <v/>
      </c>
      <c r="F248" s="94">
        <f>IF(B248="","",IF(時間計算書!O248="","",時間計算書!O248))</f>
        <v>0.33333333333333331</v>
      </c>
      <c r="G248" s="229" t="str">
        <f>IF(B248="","",IF(時間計算書!G248="","",時間計算書!G248))</f>
        <v/>
      </c>
      <c r="H248" s="94" t="str">
        <f>IF(B248="","",IF(時間計算書!H248="","",時間計算書!H248))</f>
        <v/>
      </c>
      <c r="I248" s="94" t="str">
        <f>IF(B248="","",IF(時間計算書!I248="","",時間計算書!I248))</f>
        <v/>
      </c>
      <c r="J248" s="94" t="str">
        <f>IF(B248="","",IF(時間計算書!J248="","",時間計算書!J248))</f>
        <v/>
      </c>
      <c r="K248" s="94" t="str">
        <f>IF(B248="","",IF(時間計算書!K248="","",時間計算書!K248))</f>
        <v/>
      </c>
      <c r="L248" s="94" t="str">
        <f>IF(B248="","",IF(時間計算書!L248="","",時間計算書!L248))</f>
        <v/>
      </c>
      <c r="M248" s="220" t="str">
        <f>IF(B248="","",IF(時間計算書!M248="","",時間計算書!M248))</f>
        <v/>
      </c>
      <c r="N248" s="95" t="str">
        <f>""</f>
        <v/>
      </c>
      <c r="O248" s="161">
        <f t="shared" si="49"/>
        <v>0.33333333333333331</v>
      </c>
      <c r="P248" s="160" t="str">
        <f>""</f>
        <v/>
      </c>
      <c r="Q248" s="49" t="str">
        <f>""</f>
        <v/>
      </c>
      <c r="R248" s="49" t="str">
        <f>""</f>
        <v/>
      </c>
      <c r="S248" s="50" t="str">
        <f>""</f>
        <v/>
      </c>
      <c r="T248" s="202" t="str">
        <f>""</f>
        <v/>
      </c>
      <c r="U248" s="50" t="str">
        <f>""</f>
        <v/>
      </c>
      <c r="V248" s="51" t="str">
        <f>""</f>
        <v/>
      </c>
      <c r="W248" s="96">
        <v>0</v>
      </c>
      <c r="X248" s="97">
        <v>0</v>
      </c>
      <c r="Y248" s="97">
        <v>0</v>
      </c>
      <c r="Z248" s="97">
        <v>0</v>
      </c>
      <c r="AA248" s="97">
        <v>0</v>
      </c>
      <c r="AB248" s="97">
        <v>0</v>
      </c>
      <c r="AC248" s="97">
        <v>0</v>
      </c>
      <c r="AD248" s="98">
        <v>0</v>
      </c>
      <c r="AE248" s="88" t="str">
        <f t="shared" si="50"/>
        <v/>
      </c>
      <c r="AF248" s="161" t="str">
        <f t="shared" si="51"/>
        <v/>
      </c>
      <c r="AG248" s="161" t="str">
        <f t="shared" si="52"/>
        <v/>
      </c>
      <c r="AH248" s="161" t="str">
        <f t="shared" si="53"/>
        <v/>
      </c>
      <c r="AI248" s="161" t="str">
        <f t="shared" si="54"/>
        <v/>
      </c>
      <c r="AJ248" s="161" t="str">
        <f t="shared" si="55"/>
        <v/>
      </c>
      <c r="AK248" s="161" t="str">
        <f t="shared" si="56"/>
        <v/>
      </c>
      <c r="AL248" s="223" t="str">
        <f t="shared" si="57"/>
        <v/>
      </c>
      <c r="AM248" s="2"/>
      <c r="AN248" s="2"/>
      <c r="AO248" s="2"/>
    </row>
    <row r="249" spans="1:41" ht="11.25" customHeight="1" x14ac:dyDescent="0.15">
      <c r="A249" s="802"/>
      <c r="B249" s="66">
        <f t="shared" si="60"/>
        <v>44528</v>
      </c>
      <c r="C249" s="67">
        <f t="shared" si="58"/>
        <v>44528</v>
      </c>
      <c r="D249" s="68">
        <f t="shared" si="59"/>
        <v>44528</v>
      </c>
      <c r="E249" s="225" t="str">
        <f>IF(B249="","",IF(時間計算書!E249="","",時間計算書!E249))</f>
        <v/>
      </c>
      <c r="F249" s="94">
        <f>IF(B249="","",IF(時間計算書!O249="","",時間計算書!O249))</f>
        <v>0.33333333333333331</v>
      </c>
      <c r="G249" s="229" t="str">
        <f>IF(B249="","",IF(時間計算書!G249="","",時間計算書!G249))</f>
        <v/>
      </c>
      <c r="H249" s="94" t="str">
        <f>IF(B249="","",IF(時間計算書!H249="","",時間計算書!H249))</f>
        <v/>
      </c>
      <c r="I249" s="94" t="str">
        <f>IF(B249="","",IF(時間計算書!I249="","",時間計算書!I249))</f>
        <v/>
      </c>
      <c r="J249" s="94" t="str">
        <f>IF(B249="","",IF(時間計算書!J249="","",時間計算書!J249))</f>
        <v/>
      </c>
      <c r="K249" s="94" t="str">
        <f>IF(B249="","",IF(時間計算書!K249="","",時間計算書!K249))</f>
        <v/>
      </c>
      <c r="L249" s="94" t="str">
        <f>IF(B249="","",IF(時間計算書!L249="","",時間計算書!L249))</f>
        <v/>
      </c>
      <c r="M249" s="220" t="str">
        <f>IF(B249="","",IF(時間計算書!M249="","",時間計算書!M249))</f>
        <v/>
      </c>
      <c r="N249" s="95" t="str">
        <f>""</f>
        <v/>
      </c>
      <c r="O249" s="161">
        <f t="shared" si="49"/>
        <v>0.33333333333333331</v>
      </c>
      <c r="P249" s="160" t="str">
        <f>""</f>
        <v/>
      </c>
      <c r="Q249" s="49" t="str">
        <f>""</f>
        <v/>
      </c>
      <c r="R249" s="49" t="str">
        <f>""</f>
        <v/>
      </c>
      <c r="S249" s="50" t="str">
        <f>""</f>
        <v/>
      </c>
      <c r="T249" s="202" t="str">
        <f>""</f>
        <v/>
      </c>
      <c r="U249" s="50" t="str">
        <f>""</f>
        <v/>
      </c>
      <c r="V249" s="51" t="str">
        <f>""</f>
        <v/>
      </c>
      <c r="W249" s="96">
        <v>0</v>
      </c>
      <c r="X249" s="97">
        <v>0</v>
      </c>
      <c r="Y249" s="97">
        <v>0</v>
      </c>
      <c r="Z249" s="97">
        <v>0</v>
      </c>
      <c r="AA249" s="97">
        <v>0</v>
      </c>
      <c r="AB249" s="97">
        <v>0</v>
      </c>
      <c r="AC249" s="97">
        <v>0</v>
      </c>
      <c r="AD249" s="98">
        <v>0</v>
      </c>
      <c r="AE249" s="88" t="str">
        <f t="shared" si="50"/>
        <v/>
      </c>
      <c r="AF249" s="161" t="str">
        <f t="shared" si="51"/>
        <v/>
      </c>
      <c r="AG249" s="161" t="str">
        <f t="shared" si="52"/>
        <v/>
      </c>
      <c r="AH249" s="161" t="str">
        <f t="shared" si="53"/>
        <v/>
      </c>
      <c r="AI249" s="161" t="str">
        <f t="shared" si="54"/>
        <v/>
      </c>
      <c r="AJ249" s="161" t="str">
        <f t="shared" si="55"/>
        <v/>
      </c>
      <c r="AK249" s="161" t="str">
        <f t="shared" si="56"/>
        <v/>
      </c>
      <c r="AL249" s="223" t="str">
        <f t="shared" si="57"/>
        <v/>
      </c>
      <c r="AM249" s="2"/>
      <c r="AN249" s="2"/>
      <c r="AO249" s="2"/>
    </row>
    <row r="250" spans="1:41" ht="11.25" customHeight="1" x14ac:dyDescent="0.15">
      <c r="A250" s="802"/>
      <c r="B250" s="211">
        <f>IF(OR(MONTH(B222)=1,MONTH(B222)=3,MONTH(B222)=5,MONTH(B222)=7,MONTH(B222)=8,MONTH(B222)=10,MONTH(B222)=12),B249+1,IF(OR(MONTH(B222)=4,MONTH(B222)=6,MONTH(B222)=9,MONTH(B222)=11),B249+1,IF(MOD(YEAR(B222),4)=0,B249+1,"")))</f>
        <v>44529</v>
      </c>
      <c r="C250" s="333">
        <f t="shared" si="58"/>
        <v>44529</v>
      </c>
      <c r="D250" s="334">
        <f t="shared" si="59"/>
        <v>44529</v>
      </c>
      <c r="E250" s="225" t="str">
        <f>IF(B250="","",IF(時間計算書!E250="","",時間計算書!E250))</f>
        <v/>
      </c>
      <c r="F250" s="94">
        <f>IF(B250="","",IF(時間計算書!O250="","",時間計算書!O250))</f>
        <v>0.33333333333333331</v>
      </c>
      <c r="G250" s="229" t="str">
        <f>IF(B250="","",IF(時間計算書!G250="","",時間計算書!G250))</f>
        <v/>
      </c>
      <c r="H250" s="94" t="str">
        <f>IF(B250="","",IF(時間計算書!H250="","",時間計算書!H250))</f>
        <v/>
      </c>
      <c r="I250" s="94" t="str">
        <f>IF(B250="","",IF(時間計算書!I250="","",時間計算書!I250))</f>
        <v/>
      </c>
      <c r="J250" s="94" t="str">
        <f>IF(B250="","",IF(時間計算書!J250="","",時間計算書!J250))</f>
        <v/>
      </c>
      <c r="K250" s="94" t="str">
        <f>IF(B250="","",IF(時間計算書!K250="","",時間計算書!K250))</f>
        <v/>
      </c>
      <c r="L250" s="94" t="str">
        <f>IF(B250="","",IF(時間計算書!L250="","",時間計算書!L250))</f>
        <v/>
      </c>
      <c r="M250" s="220" t="str">
        <f>IF(B250="","",IF(時間計算書!M250="","",時間計算書!M250))</f>
        <v/>
      </c>
      <c r="N250" s="95" t="str">
        <f>""</f>
        <v/>
      </c>
      <c r="O250" s="161">
        <f t="shared" si="49"/>
        <v>0.33333333333333331</v>
      </c>
      <c r="P250" s="160" t="str">
        <f>""</f>
        <v/>
      </c>
      <c r="Q250" s="49" t="str">
        <f>""</f>
        <v/>
      </c>
      <c r="R250" s="49" t="str">
        <f>""</f>
        <v/>
      </c>
      <c r="S250" s="50" t="str">
        <f>""</f>
        <v/>
      </c>
      <c r="T250" s="202" t="str">
        <f>""</f>
        <v/>
      </c>
      <c r="U250" s="50" t="str">
        <f>""</f>
        <v/>
      </c>
      <c r="V250" s="51" t="str">
        <f>""</f>
        <v/>
      </c>
      <c r="W250" s="96">
        <v>0</v>
      </c>
      <c r="X250" s="97">
        <v>0</v>
      </c>
      <c r="Y250" s="97">
        <v>0</v>
      </c>
      <c r="Z250" s="97">
        <v>0</v>
      </c>
      <c r="AA250" s="97">
        <v>0</v>
      </c>
      <c r="AB250" s="97">
        <v>0</v>
      </c>
      <c r="AC250" s="97">
        <v>0</v>
      </c>
      <c r="AD250" s="98">
        <v>0</v>
      </c>
      <c r="AE250" s="88" t="str">
        <f t="shared" si="50"/>
        <v/>
      </c>
      <c r="AF250" s="161" t="str">
        <f t="shared" si="51"/>
        <v/>
      </c>
      <c r="AG250" s="161" t="str">
        <f t="shared" si="52"/>
        <v/>
      </c>
      <c r="AH250" s="161" t="str">
        <f t="shared" si="53"/>
        <v/>
      </c>
      <c r="AI250" s="161" t="str">
        <f t="shared" si="54"/>
        <v/>
      </c>
      <c r="AJ250" s="161" t="str">
        <f t="shared" si="55"/>
        <v/>
      </c>
      <c r="AK250" s="161" t="str">
        <f t="shared" si="56"/>
        <v/>
      </c>
      <c r="AL250" s="223" t="str">
        <f t="shared" si="57"/>
        <v/>
      </c>
      <c r="AM250" s="2"/>
      <c r="AN250" s="2"/>
      <c r="AO250" s="2"/>
    </row>
    <row r="251" spans="1:41" ht="11.25" customHeight="1" x14ac:dyDescent="0.15">
      <c r="A251" s="802"/>
      <c r="B251" s="211">
        <f>IF(OR(MONTH(B222)=1,MONTH(B222)=3,MONTH(B222)=5,MONTH(B222)=7,MONTH(B222)=8,MONTH(B222)=10,MONTH(B222)=12),B250+1,IF(OR(MONTH(B222)=4,MONTH(B222)=6,MONTH(B222)=9,MONTH(B222)=11),B250+1,""))</f>
        <v>44530</v>
      </c>
      <c r="C251" s="333">
        <f t="shared" si="58"/>
        <v>44530</v>
      </c>
      <c r="D251" s="334">
        <f t="shared" si="59"/>
        <v>44530</v>
      </c>
      <c r="E251" s="225" t="str">
        <f>IF(B251="","",IF(時間計算書!E251="","",時間計算書!E251))</f>
        <v/>
      </c>
      <c r="F251" s="94">
        <f>IF(B251="","",IF(時間計算書!O251="","",時間計算書!O251))</f>
        <v>0.33333333333333331</v>
      </c>
      <c r="G251" s="229" t="str">
        <f>IF(B251="","",IF(時間計算書!G251="","",時間計算書!G251))</f>
        <v/>
      </c>
      <c r="H251" s="94" t="str">
        <f>IF(B251="","",IF(時間計算書!H251="","",時間計算書!H251))</f>
        <v/>
      </c>
      <c r="I251" s="94" t="str">
        <f>IF(B251="","",IF(時間計算書!I251="","",時間計算書!I251))</f>
        <v/>
      </c>
      <c r="J251" s="94" t="str">
        <f>IF(B251="","",IF(時間計算書!J251="","",時間計算書!J251))</f>
        <v/>
      </c>
      <c r="K251" s="94" t="str">
        <f>IF(B251="","",IF(時間計算書!K251="","",時間計算書!K251))</f>
        <v/>
      </c>
      <c r="L251" s="94" t="str">
        <f>IF(B251="","",IF(時間計算書!L251="","",時間計算書!L251))</f>
        <v/>
      </c>
      <c r="M251" s="220" t="str">
        <f>IF(B251="","",IF(時間計算書!M251="","",時間計算書!M251))</f>
        <v/>
      </c>
      <c r="N251" s="95" t="str">
        <f>""</f>
        <v/>
      </c>
      <c r="O251" s="161">
        <f t="shared" si="49"/>
        <v>0.33333333333333331</v>
      </c>
      <c r="P251" s="160" t="str">
        <f>""</f>
        <v/>
      </c>
      <c r="Q251" s="49" t="str">
        <f>""</f>
        <v/>
      </c>
      <c r="R251" s="49" t="str">
        <f>""</f>
        <v/>
      </c>
      <c r="S251" s="50" t="str">
        <f>""</f>
        <v/>
      </c>
      <c r="T251" s="202" t="str">
        <f>""</f>
        <v/>
      </c>
      <c r="U251" s="50" t="str">
        <f>""</f>
        <v/>
      </c>
      <c r="V251" s="51" t="str">
        <f>""</f>
        <v/>
      </c>
      <c r="W251" s="96">
        <v>0</v>
      </c>
      <c r="X251" s="97">
        <v>0</v>
      </c>
      <c r="Y251" s="97">
        <v>0</v>
      </c>
      <c r="Z251" s="97">
        <v>0</v>
      </c>
      <c r="AA251" s="97">
        <v>0</v>
      </c>
      <c r="AB251" s="97">
        <v>0</v>
      </c>
      <c r="AC251" s="97">
        <v>0</v>
      </c>
      <c r="AD251" s="98">
        <v>0</v>
      </c>
      <c r="AE251" s="88" t="str">
        <f t="shared" si="50"/>
        <v/>
      </c>
      <c r="AF251" s="161" t="str">
        <f t="shared" si="51"/>
        <v/>
      </c>
      <c r="AG251" s="161" t="str">
        <f t="shared" si="52"/>
        <v/>
      </c>
      <c r="AH251" s="161" t="str">
        <f t="shared" si="53"/>
        <v/>
      </c>
      <c r="AI251" s="161" t="str">
        <f t="shared" si="54"/>
        <v/>
      </c>
      <c r="AJ251" s="161" t="str">
        <f t="shared" si="55"/>
        <v/>
      </c>
      <c r="AK251" s="161" t="str">
        <f t="shared" si="56"/>
        <v/>
      </c>
      <c r="AL251" s="223" t="str">
        <f t="shared" si="57"/>
        <v/>
      </c>
      <c r="AM251" s="2"/>
      <c r="AN251" s="2"/>
      <c r="AO251" s="2"/>
    </row>
    <row r="252" spans="1:41" ht="11.25" customHeight="1" thickBot="1" x14ac:dyDescent="0.2">
      <c r="A252" s="803"/>
      <c r="B252" s="212" t="str">
        <f>IF(OR(MONTH(B222)=1,MONTH(B222)=3,MONTH(B222)=5,MONTH(B222)=7,MONTH(B222)=8,MONTH(B222)=10,MONTH(B222)=12),B251+1,IF(OR(MONTH(B222)=4,MONTH(B222)=6,MONTH(B222)=9,MONTH(B222)=11),"",""))</f>
        <v/>
      </c>
      <c r="C252" s="335" t="str">
        <f t="shared" si="58"/>
        <v/>
      </c>
      <c r="D252" s="336" t="str">
        <f t="shared" si="59"/>
        <v/>
      </c>
      <c r="E252" s="226" t="str">
        <f>IF(B252="","",IF(時間計算書!E252="","",時間計算書!E252))</f>
        <v/>
      </c>
      <c r="F252" s="99" t="str">
        <f>IF(B252="","",IF(時間計算書!O252="","",時間計算書!O252))</f>
        <v/>
      </c>
      <c r="G252" s="230" t="str">
        <f>IF(B252="","",IF(時間計算書!G252="","",時間計算書!G252))</f>
        <v/>
      </c>
      <c r="H252" s="99" t="str">
        <f>IF(B252="","",IF(時間計算書!H252="","",時間計算書!H252))</f>
        <v/>
      </c>
      <c r="I252" s="99" t="str">
        <f>IF(B252="","",IF(時間計算書!I252="","",時間計算書!I252))</f>
        <v/>
      </c>
      <c r="J252" s="99" t="str">
        <f>IF(B252="","",IF(時間計算書!J252="","",時間計算書!J252))</f>
        <v/>
      </c>
      <c r="K252" s="99" t="str">
        <f>IF(B252="","",IF(時間計算書!K252="","",時間計算書!K252))</f>
        <v/>
      </c>
      <c r="L252" s="99" t="str">
        <f>IF(B252="","",IF(時間計算書!L252="","",時間計算書!L252))</f>
        <v/>
      </c>
      <c r="M252" s="221" t="str">
        <f>IF(B252="","",IF(時間計算書!M252="","",時間計算書!M252))</f>
        <v/>
      </c>
      <c r="N252" s="100" t="str">
        <f>""</f>
        <v/>
      </c>
      <c r="O252" s="163" t="str">
        <f t="shared" si="49"/>
        <v/>
      </c>
      <c r="P252" s="162" t="str">
        <f>""</f>
        <v/>
      </c>
      <c r="Q252" s="58" t="str">
        <f>""</f>
        <v/>
      </c>
      <c r="R252" s="58" t="str">
        <f>""</f>
        <v/>
      </c>
      <c r="S252" s="59" t="str">
        <f>""</f>
        <v/>
      </c>
      <c r="T252" s="203" t="str">
        <f>""</f>
        <v/>
      </c>
      <c r="U252" s="59" t="str">
        <f>""</f>
        <v/>
      </c>
      <c r="V252" s="60" t="str">
        <f>""</f>
        <v/>
      </c>
      <c r="W252" s="101">
        <v>0</v>
      </c>
      <c r="X252" s="102">
        <v>0</v>
      </c>
      <c r="Y252" s="102">
        <v>0</v>
      </c>
      <c r="Z252" s="102">
        <v>0</v>
      </c>
      <c r="AA252" s="102">
        <v>0</v>
      </c>
      <c r="AB252" s="102">
        <v>0</v>
      </c>
      <c r="AC252" s="102">
        <v>0</v>
      </c>
      <c r="AD252" s="103">
        <v>0</v>
      </c>
      <c r="AE252" s="89" t="str">
        <f t="shared" si="50"/>
        <v/>
      </c>
      <c r="AF252" s="163" t="str">
        <f t="shared" si="51"/>
        <v/>
      </c>
      <c r="AG252" s="163" t="str">
        <f t="shared" si="52"/>
        <v/>
      </c>
      <c r="AH252" s="163" t="str">
        <f t="shared" si="53"/>
        <v/>
      </c>
      <c r="AI252" s="163" t="str">
        <f t="shared" si="54"/>
        <v/>
      </c>
      <c r="AJ252" s="163" t="str">
        <f t="shared" si="55"/>
        <v/>
      </c>
      <c r="AK252" s="163" t="str">
        <f t="shared" si="56"/>
        <v/>
      </c>
      <c r="AL252" s="224" t="str">
        <f t="shared" si="57"/>
        <v/>
      </c>
      <c r="AM252" s="2"/>
      <c r="AN252" s="2"/>
      <c r="AO252" s="2"/>
    </row>
    <row r="253" spans="1:41" ht="11.25" customHeight="1" x14ac:dyDescent="0.15">
      <c r="A253" s="801">
        <f>時間計算書!A253</f>
        <v>44531</v>
      </c>
      <c r="B253" s="104">
        <f>IF(B252="",IF(B251="",IF(B250="",B249+1,B250+1),B251+1),B252+1)</f>
        <v>44531</v>
      </c>
      <c r="C253" s="72">
        <f t="shared" ref="C253:C283" si="61">B253</f>
        <v>44531</v>
      </c>
      <c r="D253" s="73">
        <f t="shared" ref="D253:D283" si="62">B253</f>
        <v>44531</v>
      </c>
      <c r="E253" s="249" t="str">
        <f>IF(B253="","",IF(時間計算書!E253="","",時間計算書!E253))</f>
        <v/>
      </c>
      <c r="F253" s="227">
        <f>IF(B253="","",IF(時間計算書!O253="","",時間計算書!O253))</f>
        <v>0.33333333333333331</v>
      </c>
      <c r="G253" s="250" t="str">
        <f>IF(B253="","",IF(時間計算書!G253="","",時間計算書!G253))</f>
        <v/>
      </c>
      <c r="H253" s="251" t="str">
        <f>IF(B253="","",IF(時間計算書!H253="","",時間計算書!H253))</f>
        <v/>
      </c>
      <c r="I253" s="251" t="str">
        <f>IF(B253="","",IF(時間計算書!I253="","",時間計算書!I253))</f>
        <v/>
      </c>
      <c r="J253" s="251" t="str">
        <f>IF(B253="","",IF(時間計算書!J253="","",時間計算書!J253))</f>
        <v/>
      </c>
      <c r="K253" s="251" t="str">
        <f>IF(B253="","",IF(時間計算書!K253="","",時間計算書!K253))</f>
        <v/>
      </c>
      <c r="L253" s="251" t="str">
        <f>IF(B253="","",IF(時間計算書!L253="","",時間計算書!L253))</f>
        <v/>
      </c>
      <c r="M253" s="252" t="str">
        <f>IF(B253="","",IF(時間計算書!M253="","",時間計算書!M253))</f>
        <v/>
      </c>
      <c r="N253" s="90" t="str">
        <f>""</f>
        <v/>
      </c>
      <c r="O253" s="228">
        <f>F253</f>
        <v>0.33333333333333331</v>
      </c>
      <c r="P253" s="158" t="str">
        <f>""</f>
        <v/>
      </c>
      <c r="Q253" s="40" t="str">
        <f>""</f>
        <v/>
      </c>
      <c r="R253" s="40" t="str">
        <f>""</f>
        <v/>
      </c>
      <c r="S253" s="41" t="str">
        <f>""</f>
        <v/>
      </c>
      <c r="T253" s="201" t="str">
        <f>""</f>
        <v/>
      </c>
      <c r="U253" s="41" t="str">
        <f>""</f>
        <v/>
      </c>
      <c r="V253" s="42" t="str">
        <f>""</f>
        <v/>
      </c>
      <c r="W253" s="91">
        <v>0</v>
      </c>
      <c r="X253" s="92">
        <v>0</v>
      </c>
      <c r="Y253" s="92">
        <v>0</v>
      </c>
      <c r="Z253" s="92">
        <v>0</v>
      </c>
      <c r="AA253" s="92">
        <v>0</v>
      </c>
      <c r="AB253" s="92">
        <v>0</v>
      </c>
      <c r="AC253" s="92">
        <v>0</v>
      </c>
      <c r="AD253" s="93">
        <v>0</v>
      </c>
      <c r="AE253" s="87" t="str">
        <f t="shared" si="50"/>
        <v/>
      </c>
      <c r="AF253" s="159" t="str">
        <f t="shared" si="51"/>
        <v/>
      </c>
      <c r="AG253" s="159" t="str">
        <f t="shared" si="52"/>
        <v/>
      </c>
      <c r="AH253" s="159" t="str">
        <f t="shared" si="53"/>
        <v/>
      </c>
      <c r="AI253" s="159" t="str">
        <f t="shared" si="54"/>
        <v/>
      </c>
      <c r="AJ253" s="159" t="str">
        <f t="shared" si="55"/>
        <v/>
      </c>
      <c r="AK253" s="159" t="str">
        <f t="shared" si="56"/>
        <v/>
      </c>
      <c r="AL253" s="222" t="str">
        <f t="shared" si="57"/>
        <v/>
      </c>
      <c r="AM253" s="2"/>
      <c r="AN253" s="2"/>
      <c r="AO253" s="2"/>
    </row>
    <row r="254" spans="1:41" ht="11.25" customHeight="1" x14ac:dyDescent="0.15">
      <c r="A254" s="802"/>
      <c r="B254" s="66">
        <f t="shared" ref="B254:B280" si="63">B253+1</f>
        <v>44532</v>
      </c>
      <c r="C254" s="67">
        <f t="shared" si="61"/>
        <v>44532</v>
      </c>
      <c r="D254" s="68">
        <f t="shared" si="62"/>
        <v>44532</v>
      </c>
      <c r="E254" s="225" t="str">
        <f>IF(B254="","",IF(時間計算書!E254="","",時間計算書!E254))</f>
        <v/>
      </c>
      <c r="F254" s="94">
        <f>IF(B254="","",IF(時間計算書!O254="","",時間計算書!O254))</f>
        <v>0.33333333333333331</v>
      </c>
      <c r="G254" s="229" t="str">
        <f>IF(B254="","",IF(時間計算書!G254="","",時間計算書!G254))</f>
        <v/>
      </c>
      <c r="H254" s="94" t="str">
        <f>IF(B254="","",IF(時間計算書!H254="","",時間計算書!H254))</f>
        <v/>
      </c>
      <c r="I254" s="94" t="str">
        <f>IF(B254="","",IF(時間計算書!I254="","",時間計算書!I254))</f>
        <v/>
      </c>
      <c r="J254" s="94" t="str">
        <f>IF(B254="","",IF(時間計算書!J254="","",時間計算書!J254))</f>
        <v/>
      </c>
      <c r="K254" s="94" t="str">
        <f>IF(B254="","",IF(時間計算書!K254="","",時間計算書!K254))</f>
        <v/>
      </c>
      <c r="L254" s="94" t="str">
        <f>IF(B254="","",IF(時間計算書!L254="","",時間計算書!L254))</f>
        <v/>
      </c>
      <c r="M254" s="220" t="str">
        <f>IF(B254="","",IF(時間計算書!M254="","",時間計算書!M254))</f>
        <v/>
      </c>
      <c r="N254" s="95" t="str">
        <f>""</f>
        <v/>
      </c>
      <c r="O254" s="161">
        <f t="shared" si="49"/>
        <v>0.33333333333333331</v>
      </c>
      <c r="P254" s="160" t="str">
        <f>""</f>
        <v/>
      </c>
      <c r="Q254" s="49" t="str">
        <f>""</f>
        <v/>
      </c>
      <c r="R254" s="49" t="str">
        <f>""</f>
        <v/>
      </c>
      <c r="S254" s="50" t="str">
        <f>""</f>
        <v/>
      </c>
      <c r="T254" s="202" t="str">
        <f>""</f>
        <v/>
      </c>
      <c r="U254" s="50" t="str">
        <f>""</f>
        <v/>
      </c>
      <c r="V254" s="51" t="str">
        <f>""</f>
        <v/>
      </c>
      <c r="W254" s="96">
        <v>0</v>
      </c>
      <c r="X254" s="97">
        <v>0</v>
      </c>
      <c r="Y254" s="97">
        <v>0</v>
      </c>
      <c r="Z254" s="97">
        <v>0</v>
      </c>
      <c r="AA254" s="97">
        <v>0</v>
      </c>
      <c r="AB254" s="97">
        <v>0</v>
      </c>
      <c r="AC254" s="97">
        <v>0</v>
      </c>
      <c r="AD254" s="98">
        <v>0</v>
      </c>
      <c r="AE254" s="88" t="str">
        <f t="shared" si="50"/>
        <v/>
      </c>
      <c r="AF254" s="161" t="str">
        <f t="shared" si="51"/>
        <v/>
      </c>
      <c r="AG254" s="161" t="str">
        <f t="shared" si="52"/>
        <v/>
      </c>
      <c r="AH254" s="161" t="str">
        <f t="shared" si="53"/>
        <v/>
      </c>
      <c r="AI254" s="161" t="str">
        <f t="shared" si="54"/>
        <v/>
      </c>
      <c r="AJ254" s="161" t="str">
        <f t="shared" si="55"/>
        <v/>
      </c>
      <c r="AK254" s="161" t="str">
        <f t="shared" si="56"/>
        <v/>
      </c>
      <c r="AL254" s="223" t="str">
        <f t="shared" si="57"/>
        <v/>
      </c>
      <c r="AM254" s="2"/>
      <c r="AN254" s="2"/>
      <c r="AO254" s="2"/>
    </row>
    <row r="255" spans="1:41" ht="11.25" customHeight="1" x14ac:dyDescent="0.15">
      <c r="A255" s="802"/>
      <c r="B255" s="66">
        <f t="shared" si="63"/>
        <v>44533</v>
      </c>
      <c r="C255" s="67">
        <f t="shared" si="61"/>
        <v>44533</v>
      </c>
      <c r="D255" s="68">
        <f t="shared" si="62"/>
        <v>44533</v>
      </c>
      <c r="E255" s="225" t="str">
        <f>IF(B255="","",IF(時間計算書!E255="","",時間計算書!E255))</f>
        <v/>
      </c>
      <c r="F255" s="94">
        <f>IF(B255="","",IF(時間計算書!O255="","",時間計算書!O255))</f>
        <v>0.33333333333333331</v>
      </c>
      <c r="G255" s="229" t="str">
        <f>IF(B255="","",IF(時間計算書!G255="","",時間計算書!G255))</f>
        <v/>
      </c>
      <c r="H255" s="94" t="str">
        <f>IF(B255="","",IF(時間計算書!H255="","",時間計算書!H255))</f>
        <v/>
      </c>
      <c r="I255" s="94" t="str">
        <f>IF(B255="","",IF(時間計算書!I255="","",時間計算書!I255))</f>
        <v/>
      </c>
      <c r="J255" s="94" t="str">
        <f>IF(B255="","",IF(時間計算書!J255="","",時間計算書!J255))</f>
        <v/>
      </c>
      <c r="K255" s="94" t="str">
        <f>IF(B255="","",IF(時間計算書!K255="","",時間計算書!K255))</f>
        <v/>
      </c>
      <c r="L255" s="94" t="str">
        <f>IF(B255="","",IF(時間計算書!L255="","",時間計算書!L255))</f>
        <v/>
      </c>
      <c r="M255" s="220" t="str">
        <f>IF(B255="","",IF(時間計算書!M255="","",時間計算書!M255))</f>
        <v/>
      </c>
      <c r="N255" s="95" t="str">
        <f>""</f>
        <v/>
      </c>
      <c r="O255" s="161">
        <f t="shared" si="49"/>
        <v>0.33333333333333331</v>
      </c>
      <c r="P255" s="160" t="str">
        <f>""</f>
        <v/>
      </c>
      <c r="Q255" s="49" t="str">
        <f>""</f>
        <v/>
      </c>
      <c r="R255" s="49" t="str">
        <f>""</f>
        <v/>
      </c>
      <c r="S255" s="50" t="str">
        <f>""</f>
        <v/>
      </c>
      <c r="T255" s="202" t="str">
        <f>""</f>
        <v/>
      </c>
      <c r="U255" s="50" t="str">
        <f>""</f>
        <v/>
      </c>
      <c r="V255" s="51" t="str">
        <f>""</f>
        <v/>
      </c>
      <c r="W255" s="96">
        <v>0</v>
      </c>
      <c r="X255" s="97">
        <v>0</v>
      </c>
      <c r="Y255" s="97">
        <v>0</v>
      </c>
      <c r="Z255" s="97">
        <v>0</v>
      </c>
      <c r="AA255" s="97">
        <v>0</v>
      </c>
      <c r="AB255" s="97">
        <v>0</v>
      </c>
      <c r="AC255" s="97">
        <v>0</v>
      </c>
      <c r="AD255" s="98">
        <v>0</v>
      </c>
      <c r="AE255" s="88" t="str">
        <f t="shared" si="50"/>
        <v/>
      </c>
      <c r="AF255" s="161" t="str">
        <f t="shared" si="51"/>
        <v/>
      </c>
      <c r="AG255" s="161" t="str">
        <f t="shared" si="52"/>
        <v/>
      </c>
      <c r="AH255" s="161" t="str">
        <f t="shared" si="53"/>
        <v/>
      </c>
      <c r="AI255" s="161" t="str">
        <f t="shared" si="54"/>
        <v/>
      </c>
      <c r="AJ255" s="161" t="str">
        <f t="shared" si="55"/>
        <v/>
      </c>
      <c r="AK255" s="161" t="str">
        <f t="shared" si="56"/>
        <v/>
      </c>
      <c r="AL255" s="223" t="str">
        <f t="shared" si="57"/>
        <v/>
      </c>
      <c r="AM255" s="2"/>
      <c r="AN255" s="2"/>
      <c r="AO255" s="2"/>
    </row>
    <row r="256" spans="1:41" ht="11.25" customHeight="1" x14ac:dyDescent="0.15">
      <c r="A256" s="802"/>
      <c r="B256" s="66">
        <f t="shared" si="63"/>
        <v>44534</v>
      </c>
      <c r="C256" s="67">
        <f t="shared" si="61"/>
        <v>44534</v>
      </c>
      <c r="D256" s="68">
        <f t="shared" si="62"/>
        <v>44534</v>
      </c>
      <c r="E256" s="225" t="str">
        <f>IF(B256="","",IF(時間計算書!E256="","",時間計算書!E256))</f>
        <v/>
      </c>
      <c r="F256" s="94">
        <f>IF(B256="","",IF(時間計算書!O256="","",時間計算書!O256))</f>
        <v>0.33333333333333331</v>
      </c>
      <c r="G256" s="229" t="str">
        <f>IF(B256="","",IF(時間計算書!G256="","",時間計算書!G256))</f>
        <v/>
      </c>
      <c r="H256" s="94" t="str">
        <f>IF(B256="","",IF(時間計算書!H256="","",時間計算書!H256))</f>
        <v/>
      </c>
      <c r="I256" s="94" t="str">
        <f>IF(B256="","",IF(時間計算書!I256="","",時間計算書!I256))</f>
        <v/>
      </c>
      <c r="J256" s="94" t="str">
        <f>IF(B256="","",IF(時間計算書!J256="","",時間計算書!J256))</f>
        <v/>
      </c>
      <c r="K256" s="94" t="str">
        <f>IF(B256="","",IF(時間計算書!K256="","",時間計算書!K256))</f>
        <v/>
      </c>
      <c r="L256" s="94" t="str">
        <f>IF(B256="","",IF(時間計算書!L256="","",時間計算書!L256))</f>
        <v/>
      </c>
      <c r="M256" s="220" t="str">
        <f>IF(B256="","",IF(時間計算書!M256="","",時間計算書!M256))</f>
        <v/>
      </c>
      <c r="N256" s="95" t="str">
        <f>""</f>
        <v/>
      </c>
      <c r="O256" s="161">
        <f t="shared" ref="O256:O283" si="64">F256</f>
        <v>0.33333333333333331</v>
      </c>
      <c r="P256" s="160" t="str">
        <f>""</f>
        <v/>
      </c>
      <c r="Q256" s="49" t="str">
        <f>""</f>
        <v/>
      </c>
      <c r="R256" s="49" t="str">
        <f>""</f>
        <v/>
      </c>
      <c r="S256" s="50" t="str">
        <f>""</f>
        <v/>
      </c>
      <c r="T256" s="202" t="str">
        <f>""</f>
        <v/>
      </c>
      <c r="U256" s="50" t="str">
        <f>""</f>
        <v/>
      </c>
      <c r="V256" s="51" t="str">
        <f>""</f>
        <v/>
      </c>
      <c r="W256" s="96">
        <v>0</v>
      </c>
      <c r="X256" s="97">
        <v>0</v>
      </c>
      <c r="Y256" s="97">
        <v>0</v>
      </c>
      <c r="Z256" s="97">
        <v>0</v>
      </c>
      <c r="AA256" s="97">
        <v>0</v>
      </c>
      <c r="AB256" s="97">
        <v>0</v>
      </c>
      <c r="AC256" s="97">
        <v>0</v>
      </c>
      <c r="AD256" s="98">
        <v>0</v>
      </c>
      <c r="AE256" s="88" t="str">
        <f t="shared" si="50"/>
        <v/>
      </c>
      <c r="AF256" s="161" t="str">
        <f t="shared" si="51"/>
        <v/>
      </c>
      <c r="AG256" s="161" t="str">
        <f t="shared" si="52"/>
        <v/>
      </c>
      <c r="AH256" s="161" t="str">
        <f t="shared" si="53"/>
        <v/>
      </c>
      <c r="AI256" s="161" t="str">
        <f t="shared" si="54"/>
        <v/>
      </c>
      <c r="AJ256" s="161" t="str">
        <f t="shared" si="55"/>
        <v/>
      </c>
      <c r="AK256" s="161" t="str">
        <f t="shared" si="56"/>
        <v/>
      </c>
      <c r="AL256" s="223" t="str">
        <f t="shared" si="57"/>
        <v/>
      </c>
      <c r="AM256" s="2"/>
      <c r="AN256" s="2"/>
      <c r="AO256" s="2"/>
    </row>
    <row r="257" spans="1:41" ht="11.25" customHeight="1" x14ac:dyDescent="0.15">
      <c r="A257" s="802"/>
      <c r="B257" s="66">
        <f t="shared" si="63"/>
        <v>44535</v>
      </c>
      <c r="C257" s="67">
        <f t="shared" si="61"/>
        <v>44535</v>
      </c>
      <c r="D257" s="68">
        <f t="shared" si="62"/>
        <v>44535</v>
      </c>
      <c r="E257" s="225" t="str">
        <f>IF(B257="","",IF(時間計算書!E257="","",時間計算書!E257))</f>
        <v/>
      </c>
      <c r="F257" s="94">
        <f>IF(B257="","",IF(時間計算書!O257="","",時間計算書!O257))</f>
        <v>0.33333333333333331</v>
      </c>
      <c r="G257" s="229" t="str">
        <f>IF(B257="","",IF(時間計算書!G257="","",時間計算書!G257))</f>
        <v/>
      </c>
      <c r="H257" s="94" t="str">
        <f>IF(B257="","",IF(時間計算書!H257="","",時間計算書!H257))</f>
        <v/>
      </c>
      <c r="I257" s="94" t="str">
        <f>IF(B257="","",IF(時間計算書!I257="","",時間計算書!I257))</f>
        <v/>
      </c>
      <c r="J257" s="94" t="str">
        <f>IF(B257="","",IF(時間計算書!J257="","",時間計算書!J257))</f>
        <v/>
      </c>
      <c r="K257" s="94" t="str">
        <f>IF(B257="","",IF(時間計算書!K257="","",時間計算書!K257))</f>
        <v/>
      </c>
      <c r="L257" s="94" t="str">
        <f>IF(B257="","",IF(時間計算書!L257="","",時間計算書!L257))</f>
        <v/>
      </c>
      <c r="M257" s="220" t="str">
        <f>IF(B257="","",IF(時間計算書!M257="","",時間計算書!M257))</f>
        <v/>
      </c>
      <c r="N257" s="95" t="str">
        <f>""</f>
        <v/>
      </c>
      <c r="O257" s="161">
        <f t="shared" si="64"/>
        <v>0.33333333333333331</v>
      </c>
      <c r="P257" s="160" t="str">
        <f>""</f>
        <v/>
      </c>
      <c r="Q257" s="49" t="str">
        <f>""</f>
        <v/>
      </c>
      <c r="R257" s="49" t="str">
        <f>""</f>
        <v/>
      </c>
      <c r="S257" s="50" t="str">
        <f>""</f>
        <v/>
      </c>
      <c r="T257" s="202" t="str">
        <f>""</f>
        <v/>
      </c>
      <c r="U257" s="50" t="str">
        <f>""</f>
        <v/>
      </c>
      <c r="V257" s="51" t="str">
        <f>""</f>
        <v/>
      </c>
      <c r="W257" s="96">
        <v>0</v>
      </c>
      <c r="X257" s="97">
        <v>0</v>
      </c>
      <c r="Y257" s="97">
        <v>0</v>
      </c>
      <c r="Z257" s="97">
        <v>0</v>
      </c>
      <c r="AA257" s="97">
        <v>0</v>
      </c>
      <c r="AB257" s="97">
        <v>0</v>
      </c>
      <c r="AC257" s="97">
        <v>0</v>
      </c>
      <c r="AD257" s="98">
        <v>0</v>
      </c>
      <c r="AE257" s="88" t="str">
        <f t="shared" si="50"/>
        <v/>
      </c>
      <c r="AF257" s="161" t="str">
        <f t="shared" si="51"/>
        <v/>
      </c>
      <c r="AG257" s="161" t="str">
        <f t="shared" si="52"/>
        <v/>
      </c>
      <c r="AH257" s="161" t="str">
        <f t="shared" si="53"/>
        <v/>
      </c>
      <c r="AI257" s="161" t="str">
        <f t="shared" si="54"/>
        <v/>
      </c>
      <c r="AJ257" s="161" t="str">
        <f t="shared" si="55"/>
        <v/>
      </c>
      <c r="AK257" s="161" t="str">
        <f t="shared" si="56"/>
        <v/>
      </c>
      <c r="AL257" s="223" t="str">
        <f t="shared" si="57"/>
        <v/>
      </c>
      <c r="AM257" s="2"/>
      <c r="AN257" s="2"/>
      <c r="AO257" s="2"/>
    </row>
    <row r="258" spans="1:41" ht="11.25" customHeight="1" x14ac:dyDescent="0.15">
      <c r="A258" s="802"/>
      <c r="B258" s="66">
        <f t="shared" si="63"/>
        <v>44536</v>
      </c>
      <c r="C258" s="67">
        <f t="shared" si="61"/>
        <v>44536</v>
      </c>
      <c r="D258" s="68">
        <f t="shared" si="62"/>
        <v>44536</v>
      </c>
      <c r="E258" s="225" t="str">
        <f>IF(B258="","",IF(時間計算書!E258="","",時間計算書!E258))</f>
        <v/>
      </c>
      <c r="F258" s="94">
        <f>IF(B258="","",IF(時間計算書!O258="","",時間計算書!O258))</f>
        <v>0.33333333333333331</v>
      </c>
      <c r="G258" s="229" t="str">
        <f>IF(B258="","",IF(時間計算書!G258="","",時間計算書!G258))</f>
        <v/>
      </c>
      <c r="H258" s="94" t="str">
        <f>IF(B258="","",IF(時間計算書!H258="","",時間計算書!H258))</f>
        <v/>
      </c>
      <c r="I258" s="94" t="str">
        <f>IF(B258="","",IF(時間計算書!I258="","",時間計算書!I258))</f>
        <v/>
      </c>
      <c r="J258" s="94" t="str">
        <f>IF(B258="","",IF(時間計算書!J258="","",時間計算書!J258))</f>
        <v/>
      </c>
      <c r="K258" s="94" t="str">
        <f>IF(B258="","",IF(時間計算書!K258="","",時間計算書!K258))</f>
        <v/>
      </c>
      <c r="L258" s="94" t="str">
        <f>IF(B258="","",IF(時間計算書!L258="","",時間計算書!L258))</f>
        <v/>
      </c>
      <c r="M258" s="220" t="str">
        <f>IF(B258="","",IF(時間計算書!M258="","",時間計算書!M258))</f>
        <v/>
      </c>
      <c r="N258" s="95" t="str">
        <f>""</f>
        <v/>
      </c>
      <c r="O258" s="161">
        <f t="shared" si="64"/>
        <v>0.33333333333333331</v>
      </c>
      <c r="P258" s="160" t="str">
        <f>""</f>
        <v/>
      </c>
      <c r="Q258" s="49" t="str">
        <f>""</f>
        <v/>
      </c>
      <c r="R258" s="49" t="str">
        <f>""</f>
        <v/>
      </c>
      <c r="S258" s="50" t="str">
        <f>""</f>
        <v/>
      </c>
      <c r="T258" s="202" t="str">
        <f>""</f>
        <v/>
      </c>
      <c r="U258" s="50" t="str">
        <f>""</f>
        <v/>
      </c>
      <c r="V258" s="51" t="str">
        <f>""</f>
        <v/>
      </c>
      <c r="W258" s="96">
        <v>0</v>
      </c>
      <c r="X258" s="97">
        <v>0</v>
      </c>
      <c r="Y258" s="97">
        <v>0</v>
      </c>
      <c r="Z258" s="97">
        <v>0</v>
      </c>
      <c r="AA258" s="97">
        <v>0</v>
      </c>
      <c r="AB258" s="97">
        <v>0</v>
      </c>
      <c r="AC258" s="97">
        <v>0</v>
      </c>
      <c r="AD258" s="98">
        <v>0</v>
      </c>
      <c r="AE258" s="88" t="str">
        <f t="shared" si="50"/>
        <v/>
      </c>
      <c r="AF258" s="161" t="str">
        <f t="shared" si="51"/>
        <v/>
      </c>
      <c r="AG258" s="161" t="str">
        <f t="shared" si="52"/>
        <v/>
      </c>
      <c r="AH258" s="161" t="str">
        <f t="shared" si="53"/>
        <v/>
      </c>
      <c r="AI258" s="161" t="str">
        <f t="shared" si="54"/>
        <v/>
      </c>
      <c r="AJ258" s="161" t="str">
        <f t="shared" si="55"/>
        <v/>
      </c>
      <c r="AK258" s="161" t="str">
        <f t="shared" si="56"/>
        <v/>
      </c>
      <c r="AL258" s="223" t="str">
        <f t="shared" si="57"/>
        <v/>
      </c>
      <c r="AM258" s="2"/>
      <c r="AN258" s="2"/>
      <c r="AO258" s="2"/>
    </row>
    <row r="259" spans="1:41" ht="11.25" customHeight="1" x14ac:dyDescent="0.15">
      <c r="A259" s="802"/>
      <c r="B259" s="66">
        <f t="shared" si="63"/>
        <v>44537</v>
      </c>
      <c r="C259" s="67">
        <f t="shared" si="61"/>
        <v>44537</v>
      </c>
      <c r="D259" s="68">
        <f t="shared" si="62"/>
        <v>44537</v>
      </c>
      <c r="E259" s="225" t="str">
        <f>IF(B259="","",IF(時間計算書!E259="","",時間計算書!E259))</f>
        <v/>
      </c>
      <c r="F259" s="94">
        <f>IF(B259="","",IF(時間計算書!O259="","",時間計算書!O259))</f>
        <v>0.33333333333333331</v>
      </c>
      <c r="G259" s="229" t="str">
        <f>IF(B259="","",IF(時間計算書!G259="","",時間計算書!G259))</f>
        <v/>
      </c>
      <c r="H259" s="94" t="str">
        <f>IF(B259="","",IF(時間計算書!H259="","",時間計算書!H259))</f>
        <v/>
      </c>
      <c r="I259" s="94" t="str">
        <f>IF(B259="","",IF(時間計算書!I259="","",時間計算書!I259))</f>
        <v/>
      </c>
      <c r="J259" s="94" t="str">
        <f>IF(B259="","",IF(時間計算書!J259="","",時間計算書!J259))</f>
        <v/>
      </c>
      <c r="K259" s="94" t="str">
        <f>IF(B259="","",IF(時間計算書!K259="","",時間計算書!K259))</f>
        <v/>
      </c>
      <c r="L259" s="94" t="str">
        <f>IF(B259="","",IF(時間計算書!L259="","",時間計算書!L259))</f>
        <v/>
      </c>
      <c r="M259" s="220" t="str">
        <f>IF(B259="","",IF(時間計算書!M259="","",時間計算書!M259))</f>
        <v/>
      </c>
      <c r="N259" s="95" t="str">
        <f>""</f>
        <v/>
      </c>
      <c r="O259" s="161">
        <f t="shared" si="64"/>
        <v>0.33333333333333331</v>
      </c>
      <c r="P259" s="160" t="str">
        <f>""</f>
        <v/>
      </c>
      <c r="Q259" s="49" t="str">
        <f>""</f>
        <v/>
      </c>
      <c r="R259" s="49" t="str">
        <f>""</f>
        <v/>
      </c>
      <c r="S259" s="50" t="str">
        <f>""</f>
        <v/>
      </c>
      <c r="T259" s="202" t="str">
        <f>""</f>
        <v/>
      </c>
      <c r="U259" s="50" t="str">
        <f>""</f>
        <v/>
      </c>
      <c r="V259" s="51" t="str">
        <f>""</f>
        <v/>
      </c>
      <c r="W259" s="96">
        <v>0</v>
      </c>
      <c r="X259" s="97">
        <v>0</v>
      </c>
      <c r="Y259" s="97">
        <v>0</v>
      </c>
      <c r="Z259" s="97">
        <v>0</v>
      </c>
      <c r="AA259" s="97">
        <v>0</v>
      </c>
      <c r="AB259" s="97">
        <v>0</v>
      </c>
      <c r="AC259" s="97">
        <v>0</v>
      </c>
      <c r="AD259" s="98">
        <v>0</v>
      </c>
      <c r="AE259" s="88" t="str">
        <f t="shared" si="50"/>
        <v/>
      </c>
      <c r="AF259" s="161" t="str">
        <f t="shared" si="51"/>
        <v/>
      </c>
      <c r="AG259" s="161" t="str">
        <f t="shared" si="52"/>
        <v/>
      </c>
      <c r="AH259" s="161" t="str">
        <f t="shared" si="53"/>
        <v/>
      </c>
      <c r="AI259" s="161" t="str">
        <f t="shared" si="54"/>
        <v/>
      </c>
      <c r="AJ259" s="161" t="str">
        <f t="shared" si="55"/>
        <v/>
      </c>
      <c r="AK259" s="161" t="str">
        <f t="shared" si="56"/>
        <v/>
      </c>
      <c r="AL259" s="223" t="str">
        <f t="shared" si="57"/>
        <v/>
      </c>
      <c r="AM259" s="2"/>
      <c r="AN259" s="2"/>
      <c r="AO259" s="2"/>
    </row>
    <row r="260" spans="1:41" ht="11.25" customHeight="1" x14ac:dyDescent="0.15">
      <c r="A260" s="802"/>
      <c r="B260" s="66">
        <f t="shared" si="63"/>
        <v>44538</v>
      </c>
      <c r="C260" s="67">
        <f t="shared" si="61"/>
        <v>44538</v>
      </c>
      <c r="D260" s="68">
        <f t="shared" si="62"/>
        <v>44538</v>
      </c>
      <c r="E260" s="225" t="str">
        <f>IF(B260="","",IF(時間計算書!E260="","",時間計算書!E260))</f>
        <v/>
      </c>
      <c r="F260" s="94">
        <f>IF(B260="","",IF(時間計算書!O260="","",時間計算書!O260))</f>
        <v>0.33333333333333331</v>
      </c>
      <c r="G260" s="229" t="str">
        <f>IF(B260="","",IF(時間計算書!G260="","",時間計算書!G260))</f>
        <v/>
      </c>
      <c r="H260" s="94" t="str">
        <f>IF(B260="","",IF(時間計算書!H260="","",時間計算書!H260))</f>
        <v/>
      </c>
      <c r="I260" s="94" t="str">
        <f>IF(B260="","",IF(時間計算書!I260="","",時間計算書!I260))</f>
        <v/>
      </c>
      <c r="J260" s="94" t="str">
        <f>IF(B260="","",IF(時間計算書!J260="","",時間計算書!J260))</f>
        <v/>
      </c>
      <c r="K260" s="94" t="str">
        <f>IF(B260="","",IF(時間計算書!K260="","",時間計算書!K260))</f>
        <v/>
      </c>
      <c r="L260" s="94" t="str">
        <f>IF(B260="","",IF(時間計算書!L260="","",時間計算書!L260))</f>
        <v/>
      </c>
      <c r="M260" s="220" t="str">
        <f>IF(B260="","",IF(時間計算書!M260="","",時間計算書!M260))</f>
        <v/>
      </c>
      <c r="N260" s="95" t="str">
        <f>""</f>
        <v/>
      </c>
      <c r="O260" s="161">
        <f t="shared" si="64"/>
        <v>0.33333333333333331</v>
      </c>
      <c r="P260" s="160" t="str">
        <f>""</f>
        <v/>
      </c>
      <c r="Q260" s="49" t="str">
        <f>""</f>
        <v/>
      </c>
      <c r="R260" s="49" t="str">
        <f>""</f>
        <v/>
      </c>
      <c r="S260" s="50" t="str">
        <f>""</f>
        <v/>
      </c>
      <c r="T260" s="202" t="str">
        <f>""</f>
        <v/>
      </c>
      <c r="U260" s="50" t="str">
        <f>""</f>
        <v/>
      </c>
      <c r="V260" s="51" t="str">
        <f>""</f>
        <v/>
      </c>
      <c r="W260" s="96">
        <v>0</v>
      </c>
      <c r="X260" s="97">
        <v>0</v>
      </c>
      <c r="Y260" s="97">
        <v>0</v>
      </c>
      <c r="Z260" s="97">
        <v>0</v>
      </c>
      <c r="AA260" s="97">
        <v>0</v>
      </c>
      <c r="AB260" s="97">
        <v>0</v>
      </c>
      <c r="AC260" s="97">
        <v>0</v>
      </c>
      <c r="AD260" s="98">
        <v>0</v>
      </c>
      <c r="AE260" s="88" t="str">
        <f t="shared" si="50"/>
        <v/>
      </c>
      <c r="AF260" s="161" t="str">
        <f t="shared" si="51"/>
        <v/>
      </c>
      <c r="AG260" s="161" t="str">
        <f t="shared" si="52"/>
        <v/>
      </c>
      <c r="AH260" s="161" t="str">
        <f t="shared" si="53"/>
        <v/>
      </c>
      <c r="AI260" s="161" t="str">
        <f t="shared" si="54"/>
        <v/>
      </c>
      <c r="AJ260" s="161" t="str">
        <f t="shared" si="55"/>
        <v/>
      </c>
      <c r="AK260" s="161" t="str">
        <f t="shared" si="56"/>
        <v/>
      </c>
      <c r="AL260" s="223" t="str">
        <f t="shared" si="57"/>
        <v/>
      </c>
      <c r="AM260" s="2"/>
      <c r="AN260" s="2"/>
      <c r="AO260" s="2"/>
    </row>
    <row r="261" spans="1:41" ht="11.25" customHeight="1" x14ac:dyDescent="0.15">
      <c r="A261" s="802"/>
      <c r="B261" s="66">
        <f t="shared" si="63"/>
        <v>44539</v>
      </c>
      <c r="C261" s="67">
        <f t="shared" si="61"/>
        <v>44539</v>
      </c>
      <c r="D261" s="68">
        <f t="shared" si="62"/>
        <v>44539</v>
      </c>
      <c r="E261" s="225" t="str">
        <f>IF(B261="","",IF(時間計算書!E261="","",時間計算書!E261))</f>
        <v/>
      </c>
      <c r="F261" s="94">
        <f>IF(B261="","",IF(時間計算書!O261="","",時間計算書!O261))</f>
        <v>0.33333333333333331</v>
      </c>
      <c r="G261" s="229" t="str">
        <f>IF(B261="","",IF(時間計算書!G261="","",時間計算書!G261))</f>
        <v/>
      </c>
      <c r="H261" s="94" t="str">
        <f>IF(B261="","",IF(時間計算書!H261="","",時間計算書!H261))</f>
        <v/>
      </c>
      <c r="I261" s="94" t="str">
        <f>IF(B261="","",IF(時間計算書!I261="","",時間計算書!I261))</f>
        <v/>
      </c>
      <c r="J261" s="94" t="str">
        <f>IF(B261="","",IF(時間計算書!J261="","",時間計算書!J261))</f>
        <v/>
      </c>
      <c r="K261" s="94" t="str">
        <f>IF(B261="","",IF(時間計算書!K261="","",時間計算書!K261))</f>
        <v/>
      </c>
      <c r="L261" s="94" t="str">
        <f>IF(B261="","",IF(時間計算書!L261="","",時間計算書!L261))</f>
        <v/>
      </c>
      <c r="M261" s="220" t="str">
        <f>IF(B261="","",IF(時間計算書!M261="","",時間計算書!M261))</f>
        <v/>
      </c>
      <c r="N261" s="95" t="str">
        <f>""</f>
        <v/>
      </c>
      <c r="O261" s="161">
        <f t="shared" si="64"/>
        <v>0.33333333333333331</v>
      </c>
      <c r="P261" s="160" t="str">
        <f>""</f>
        <v/>
      </c>
      <c r="Q261" s="49" t="str">
        <f>""</f>
        <v/>
      </c>
      <c r="R261" s="49" t="str">
        <f>""</f>
        <v/>
      </c>
      <c r="S261" s="50" t="str">
        <f>""</f>
        <v/>
      </c>
      <c r="T261" s="202" t="str">
        <f>""</f>
        <v/>
      </c>
      <c r="U261" s="50" t="str">
        <f>""</f>
        <v/>
      </c>
      <c r="V261" s="51" t="str">
        <f>""</f>
        <v/>
      </c>
      <c r="W261" s="96">
        <v>0</v>
      </c>
      <c r="X261" s="97">
        <v>0</v>
      </c>
      <c r="Y261" s="97">
        <v>0</v>
      </c>
      <c r="Z261" s="97">
        <v>0</v>
      </c>
      <c r="AA261" s="97">
        <v>0</v>
      </c>
      <c r="AB261" s="97">
        <v>0</v>
      </c>
      <c r="AC261" s="97">
        <v>0</v>
      </c>
      <c r="AD261" s="98">
        <v>0</v>
      </c>
      <c r="AE261" s="88" t="str">
        <f t="shared" ref="AE261:AE324" si="65">IF(W261=1,E261,IF(W261=2,N261,""))</f>
        <v/>
      </c>
      <c r="AF261" s="161" t="str">
        <f t="shared" ref="AF261:AF324" si="66">IF(X261=1,G261,IF(X261=2,P261,""))</f>
        <v/>
      </c>
      <c r="AG261" s="161" t="str">
        <f t="shared" ref="AG261:AG324" si="67">IF(Y261=1,H261,IF(Y261=2,Q261,""))</f>
        <v/>
      </c>
      <c r="AH261" s="161" t="str">
        <f t="shared" ref="AH261:AH324" si="68">IF(Z261=1,I261,IF(Z261=2,R261,""))</f>
        <v/>
      </c>
      <c r="AI261" s="161" t="str">
        <f t="shared" ref="AI261:AI324" si="69">IF(AA261=1,J261,IF(AA261=2,S261,""))</f>
        <v/>
      </c>
      <c r="AJ261" s="161" t="str">
        <f t="shared" ref="AJ261:AJ324" si="70">IF(AB261=1,K261,IF(AB261=2,T261,""))</f>
        <v/>
      </c>
      <c r="AK261" s="161" t="str">
        <f t="shared" ref="AK261:AK324" si="71">IF(AC261=1,L261,IF(AC261=2,U261,""))</f>
        <v/>
      </c>
      <c r="AL261" s="223" t="str">
        <f t="shared" ref="AL261:AL324" si="72">IF(AD261=1,M261,IF(AD261=2,V261,""))</f>
        <v/>
      </c>
      <c r="AM261" s="2"/>
      <c r="AN261" s="2"/>
      <c r="AO261" s="2"/>
    </row>
    <row r="262" spans="1:41" ht="11.25" customHeight="1" x14ac:dyDescent="0.15">
      <c r="A262" s="802"/>
      <c r="B262" s="66">
        <f t="shared" si="63"/>
        <v>44540</v>
      </c>
      <c r="C262" s="67">
        <f t="shared" si="61"/>
        <v>44540</v>
      </c>
      <c r="D262" s="68">
        <f t="shared" si="62"/>
        <v>44540</v>
      </c>
      <c r="E262" s="225" t="str">
        <f>IF(B262="","",IF(時間計算書!E262="","",時間計算書!E262))</f>
        <v/>
      </c>
      <c r="F262" s="94">
        <f>IF(B262="","",IF(時間計算書!O262="","",時間計算書!O262))</f>
        <v>0.33333333333333331</v>
      </c>
      <c r="G262" s="229" t="str">
        <f>IF(B262="","",IF(時間計算書!G262="","",時間計算書!G262))</f>
        <v/>
      </c>
      <c r="H262" s="94" t="str">
        <f>IF(B262="","",IF(時間計算書!H262="","",時間計算書!H262))</f>
        <v/>
      </c>
      <c r="I262" s="94" t="str">
        <f>IF(B262="","",IF(時間計算書!I262="","",時間計算書!I262))</f>
        <v/>
      </c>
      <c r="J262" s="94" t="str">
        <f>IF(B262="","",IF(時間計算書!J262="","",時間計算書!J262))</f>
        <v/>
      </c>
      <c r="K262" s="94" t="str">
        <f>IF(B262="","",IF(時間計算書!K262="","",時間計算書!K262))</f>
        <v/>
      </c>
      <c r="L262" s="94" t="str">
        <f>IF(B262="","",IF(時間計算書!L262="","",時間計算書!L262))</f>
        <v/>
      </c>
      <c r="M262" s="220" t="str">
        <f>IF(B262="","",IF(時間計算書!M262="","",時間計算書!M262))</f>
        <v/>
      </c>
      <c r="N262" s="95" t="str">
        <f>""</f>
        <v/>
      </c>
      <c r="O262" s="161">
        <f t="shared" si="64"/>
        <v>0.33333333333333331</v>
      </c>
      <c r="P262" s="160" t="str">
        <f>""</f>
        <v/>
      </c>
      <c r="Q262" s="49" t="str">
        <f>""</f>
        <v/>
      </c>
      <c r="R262" s="49" t="str">
        <f>""</f>
        <v/>
      </c>
      <c r="S262" s="50" t="str">
        <f>""</f>
        <v/>
      </c>
      <c r="T262" s="202" t="str">
        <f>""</f>
        <v/>
      </c>
      <c r="U262" s="50" t="str">
        <f>""</f>
        <v/>
      </c>
      <c r="V262" s="51" t="str">
        <f>""</f>
        <v/>
      </c>
      <c r="W262" s="96">
        <v>0</v>
      </c>
      <c r="X262" s="97">
        <v>0</v>
      </c>
      <c r="Y262" s="97">
        <v>0</v>
      </c>
      <c r="Z262" s="97">
        <v>0</v>
      </c>
      <c r="AA262" s="97">
        <v>0</v>
      </c>
      <c r="AB262" s="97">
        <v>0</v>
      </c>
      <c r="AC262" s="97">
        <v>0</v>
      </c>
      <c r="AD262" s="98">
        <v>0</v>
      </c>
      <c r="AE262" s="88" t="str">
        <f t="shared" si="65"/>
        <v/>
      </c>
      <c r="AF262" s="161" t="str">
        <f t="shared" si="66"/>
        <v/>
      </c>
      <c r="AG262" s="161" t="str">
        <f t="shared" si="67"/>
        <v/>
      </c>
      <c r="AH262" s="161" t="str">
        <f t="shared" si="68"/>
        <v/>
      </c>
      <c r="AI262" s="161" t="str">
        <f t="shared" si="69"/>
        <v/>
      </c>
      <c r="AJ262" s="161" t="str">
        <f t="shared" si="70"/>
        <v/>
      </c>
      <c r="AK262" s="161" t="str">
        <f t="shared" si="71"/>
        <v/>
      </c>
      <c r="AL262" s="223" t="str">
        <f t="shared" si="72"/>
        <v/>
      </c>
      <c r="AM262" s="2"/>
      <c r="AN262" s="2"/>
      <c r="AO262" s="2"/>
    </row>
    <row r="263" spans="1:41" ht="11.25" customHeight="1" x14ac:dyDescent="0.15">
      <c r="A263" s="802"/>
      <c r="B263" s="66">
        <f t="shared" si="63"/>
        <v>44541</v>
      </c>
      <c r="C263" s="67">
        <f t="shared" si="61"/>
        <v>44541</v>
      </c>
      <c r="D263" s="68">
        <f t="shared" si="62"/>
        <v>44541</v>
      </c>
      <c r="E263" s="225" t="str">
        <f>IF(B263="","",IF(時間計算書!E263="","",時間計算書!E263))</f>
        <v/>
      </c>
      <c r="F263" s="94">
        <f>IF(B263="","",IF(時間計算書!O263="","",時間計算書!O263))</f>
        <v>0.33333333333333331</v>
      </c>
      <c r="G263" s="229" t="str">
        <f>IF(B263="","",IF(時間計算書!G263="","",時間計算書!G263))</f>
        <v/>
      </c>
      <c r="H263" s="94" t="str">
        <f>IF(B263="","",IF(時間計算書!H263="","",時間計算書!H263))</f>
        <v/>
      </c>
      <c r="I263" s="94" t="str">
        <f>IF(B263="","",IF(時間計算書!I263="","",時間計算書!I263))</f>
        <v/>
      </c>
      <c r="J263" s="94" t="str">
        <f>IF(B263="","",IF(時間計算書!J263="","",時間計算書!J263))</f>
        <v/>
      </c>
      <c r="K263" s="94" t="str">
        <f>IF(B263="","",IF(時間計算書!K263="","",時間計算書!K263))</f>
        <v/>
      </c>
      <c r="L263" s="94" t="str">
        <f>IF(B263="","",IF(時間計算書!L263="","",時間計算書!L263))</f>
        <v/>
      </c>
      <c r="M263" s="220" t="str">
        <f>IF(B263="","",IF(時間計算書!M263="","",時間計算書!M263))</f>
        <v/>
      </c>
      <c r="N263" s="95" t="str">
        <f>""</f>
        <v/>
      </c>
      <c r="O263" s="161">
        <f t="shared" si="64"/>
        <v>0.33333333333333331</v>
      </c>
      <c r="P263" s="160" t="str">
        <f>""</f>
        <v/>
      </c>
      <c r="Q263" s="49" t="str">
        <f>""</f>
        <v/>
      </c>
      <c r="R263" s="49" t="str">
        <f>""</f>
        <v/>
      </c>
      <c r="S263" s="50" t="str">
        <f>""</f>
        <v/>
      </c>
      <c r="T263" s="202" t="str">
        <f>""</f>
        <v/>
      </c>
      <c r="U263" s="50" t="str">
        <f>""</f>
        <v/>
      </c>
      <c r="V263" s="51" t="str">
        <f>""</f>
        <v/>
      </c>
      <c r="W263" s="96">
        <v>0</v>
      </c>
      <c r="X263" s="97">
        <v>0</v>
      </c>
      <c r="Y263" s="97">
        <v>0</v>
      </c>
      <c r="Z263" s="97">
        <v>0</v>
      </c>
      <c r="AA263" s="97">
        <v>0</v>
      </c>
      <c r="AB263" s="97">
        <v>0</v>
      </c>
      <c r="AC263" s="97">
        <v>0</v>
      </c>
      <c r="AD263" s="98">
        <v>0</v>
      </c>
      <c r="AE263" s="88" t="str">
        <f t="shared" si="65"/>
        <v/>
      </c>
      <c r="AF263" s="161" t="str">
        <f t="shared" si="66"/>
        <v/>
      </c>
      <c r="AG263" s="161" t="str">
        <f t="shared" si="67"/>
        <v/>
      </c>
      <c r="AH263" s="161" t="str">
        <f t="shared" si="68"/>
        <v/>
      </c>
      <c r="AI263" s="161" t="str">
        <f t="shared" si="69"/>
        <v/>
      </c>
      <c r="AJ263" s="161" t="str">
        <f t="shared" si="70"/>
        <v/>
      </c>
      <c r="AK263" s="161" t="str">
        <f t="shared" si="71"/>
        <v/>
      </c>
      <c r="AL263" s="223" t="str">
        <f t="shared" si="72"/>
        <v/>
      </c>
      <c r="AM263" s="2"/>
      <c r="AN263" s="2"/>
      <c r="AO263" s="2"/>
    </row>
    <row r="264" spans="1:41" ht="11.25" customHeight="1" x14ac:dyDescent="0.15">
      <c r="A264" s="802"/>
      <c r="B264" s="66">
        <f t="shared" si="63"/>
        <v>44542</v>
      </c>
      <c r="C264" s="67">
        <f t="shared" si="61"/>
        <v>44542</v>
      </c>
      <c r="D264" s="68">
        <f t="shared" si="62"/>
        <v>44542</v>
      </c>
      <c r="E264" s="225" t="str">
        <f>IF(B264="","",IF(時間計算書!E264="","",時間計算書!E264))</f>
        <v/>
      </c>
      <c r="F264" s="94">
        <f>IF(B264="","",IF(時間計算書!O264="","",時間計算書!O264))</f>
        <v>0.33333333333333331</v>
      </c>
      <c r="G264" s="229" t="str">
        <f>IF(B264="","",IF(時間計算書!G264="","",時間計算書!G264))</f>
        <v/>
      </c>
      <c r="H264" s="94" t="str">
        <f>IF(B264="","",IF(時間計算書!H264="","",時間計算書!H264))</f>
        <v/>
      </c>
      <c r="I264" s="94" t="str">
        <f>IF(B264="","",IF(時間計算書!I264="","",時間計算書!I264))</f>
        <v/>
      </c>
      <c r="J264" s="94" t="str">
        <f>IF(B264="","",IF(時間計算書!J264="","",時間計算書!J264))</f>
        <v/>
      </c>
      <c r="K264" s="94" t="str">
        <f>IF(B264="","",IF(時間計算書!K264="","",時間計算書!K264))</f>
        <v/>
      </c>
      <c r="L264" s="94" t="str">
        <f>IF(B264="","",IF(時間計算書!L264="","",時間計算書!L264))</f>
        <v/>
      </c>
      <c r="M264" s="220" t="str">
        <f>IF(B264="","",IF(時間計算書!M264="","",時間計算書!M264))</f>
        <v/>
      </c>
      <c r="N264" s="95" t="str">
        <f>""</f>
        <v/>
      </c>
      <c r="O264" s="161">
        <f t="shared" si="64"/>
        <v>0.33333333333333331</v>
      </c>
      <c r="P264" s="160" t="str">
        <f>""</f>
        <v/>
      </c>
      <c r="Q264" s="49" t="str">
        <f>""</f>
        <v/>
      </c>
      <c r="R264" s="49" t="str">
        <f>""</f>
        <v/>
      </c>
      <c r="S264" s="50" t="str">
        <f>""</f>
        <v/>
      </c>
      <c r="T264" s="202" t="str">
        <f>""</f>
        <v/>
      </c>
      <c r="U264" s="50" t="str">
        <f>""</f>
        <v/>
      </c>
      <c r="V264" s="51" t="str">
        <f>""</f>
        <v/>
      </c>
      <c r="W264" s="96">
        <v>0</v>
      </c>
      <c r="X264" s="97">
        <v>0</v>
      </c>
      <c r="Y264" s="97">
        <v>0</v>
      </c>
      <c r="Z264" s="97">
        <v>0</v>
      </c>
      <c r="AA264" s="97">
        <v>0</v>
      </c>
      <c r="AB264" s="97">
        <v>0</v>
      </c>
      <c r="AC264" s="97">
        <v>0</v>
      </c>
      <c r="AD264" s="98">
        <v>0</v>
      </c>
      <c r="AE264" s="88" t="str">
        <f t="shared" si="65"/>
        <v/>
      </c>
      <c r="AF264" s="161" t="str">
        <f t="shared" si="66"/>
        <v/>
      </c>
      <c r="AG264" s="161" t="str">
        <f t="shared" si="67"/>
        <v/>
      </c>
      <c r="AH264" s="161" t="str">
        <f t="shared" si="68"/>
        <v/>
      </c>
      <c r="AI264" s="161" t="str">
        <f t="shared" si="69"/>
        <v/>
      </c>
      <c r="AJ264" s="161" t="str">
        <f t="shared" si="70"/>
        <v/>
      </c>
      <c r="AK264" s="161" t="str">
        <f t="shared" si="71"/>
        <v/>
      </c>
      <c r="AL264" s="223" t="str">
        <f t="shared" si="72"/>
        <v/>
      </c>
      <c r="AM264" s="2"/>
      <c r="AN264" s="2"/>
      <c r="AO264" s="2"/>
    </row>
    <row r="265" spans="1:41" ht="11.25" customHeight="1" x14ac:dyDescent="0.15">
      <c r="A265" s="802"/>
      <c r="B265" s="66">
        <f t="shared" si="63"/>
        <v>44543</v>
      </c>
      <c r="C265" s="67">
        <f t="shared" si="61"/>
        <v>44543</v>
      </c>
      <c r="D265" s="68">
        <f t="shared" si="62"/>
        <v>44543</v>
      </c>
      <c r="E265" s="225" t="str">
        <f>IF(B265="","",IF(時間計算書!E265="","",時間計算書!E265))</f>
        <v/>
      </c>
      <c r="F265" s="94">
        <f>IF(B265="","",IF(時間計算書!O265="","",時間計算書!O265))</f>
        <v>0.33333333333333331</v>
      </c>
      <c r="G265" s="229" t="str">
        <f>IF(B265="","",IF(時間計算書!G265="","",時間計算書!G265))</f>
        <v/>
      </c>
      <c r="H265" s="94" t="str">
        <f>IF(B265="","",IF(時間計算書!H265="","",時間計算書!H265))</f>
        <v/>
      </c>
      <c r="I265" s="94" t="str">
        <f>IF(B265="","",IF(時間計算書!I265="","",時間計算書!I265))</f>
        <v/>
      </c>
      <c r="J265" s="94" t="str">
        <f>IF(B265="","",IF(時間計算書!J265="","",時間計算書!J265))</f>
        <v/>
      </c>
      <c r="K265" s="94" t="str">
        <f>IF(B265="","",IF(時間計算書!K265="","",時間計算書!K265))</f>
        <v/>
      </c>
      <c r="L265" s="94" t="str">
        <f>IF(B265="","",IF(時間計算書!L265="","",時間計算書!L265))</f>
        <v/>
      </c>
      <c r="M265" s="220" t="str">
        <f>IF(B265="","",IF(時間計算書!M265="","",時間計算書!M265))</f>
        <v/>
      </c>
      <c r="N265" s="95" t="str">
        <f>""</f>
        <v/>
      </c>
      <c r="O265" s="161">
        <f t="shared" si="64"/>
        <v>0.33333333333333331</v>
      </c>
      <c r="P265" s="160" t="str">
        <f>""</f>
        <v/>
      </c>
      <c r="Q265" s="49" t="str">
        <f>""</f>
        <v/>
      </c>
      <c r="R265" s="49" t="str">
        <f>""</f>
        <v/>
      </c>
      <c r="S265" s="50" t="str">
        <f>""</f>
        <v/>
      </c>
      <c r="T265" s="202" t="str">
        <f>""</f>
        <v/>
      </c>
      <c r="U265" s="50" t="str">
        <f>""</f>
        <v/>
      </c>
      <c r="V265" s="51" t="str">
        <f>""</f>
        <v/>
      </c>
      <c r="W265" s="96">
        <v>0</v>
      </c>
      <c r="X265" s="97">
        <v>0</v>
      </c>
      <c r="Y265" s="97">
        <v>0</v>
      </c>
      <c r="Z265" s="97">
        <v>0</v>
      </c>
      <c r="AA265" s="97">
        <v>0</v>
      </c>
      <c r="AB265" s="97">
        <v>0</v>
      </c>
      <c r="AC265" s="97">
        <v>0</v>
      </c>
      <c r="AD265" s="98">
        <v>0</v>
      </c>
      <c r="AE265" s="88" t="str">
        <f t="shared" si="65"/>
        <v/>
      </c>
      <c r="AF265" s="161" t="str">
        <f t="shared" si="66"/>
        <v/>
      </c>
      <c r="AG265" s="161" t="str">
        <f t="shared" si="67"/>
        <v/>
      </c>
      <c r="AH265" s="161" t="str">
        <f t="shared" si="68"/>
        <v/>
      </c>
      <c r="AI265" s="161" t="str">
        <f t="shared" si="69"/>
        <v/>
      </c>
      <c r="AJ265" s="161" t="str">
        <f t="shared" si="70"/>
        <v/>
      </c>
      <c r="AK265" s="161" t="str">
        <f t="shared" si="71"/>
        <v/>
      </c>
      <c r="AL265" s="223" t="str">
        <f t="shared" si="72"/>
        <v/>
      </c>
      <c r="AM265" s="2"/>
      <c r="AN265" s="2"/>
      <c r="AO265" s="2"/>
    </row>
    <row r="266" spans="1:41" ht="11.25" customHeight="1" x14ac:dyDescent="0.15">
      <c r="A266" s="802"/>
      <c r="B266" s="66">
        <f t="shared" si="63"/>
        <v>44544</v>
      </c>
      <c r="C266" s="67">
        <f t="shared" si="61"/>
        <v>44544</v>
      </c>
      <c r="D266" s="68">
        <f t="shared" si="62"/>
        <v>44544</v>
      </c>
      <c r="E266" s="225" t="str">
        <f>IF(B266="","",IF(時間計算書!E266="","",時間計算書!E266))</f>
        <v/>
      </c>
      <c r="F266" s="94">
        <f>IF(B266="","",IF(時間計算書!O266="","",時間計算書!O266))</f>
        <v>0.33333333333333331</v>
      </c>
      <c r="G266" s="229" t="str">
        <f>IF(B266="","",IF(時間計算書!G266="","",時間計算書!G266))</f>
        <v/>
      </c>
      <c r="H266" s="94" t="str">
        <f>IF(B266="","",IF(時間計算書!H266="","",時間計算書!H266))</f>
        <v/>
      </c>
      <c r="I266" s="94" t="str">
        <f>IF(B266="","",IF(時間計算書!I266="","",時間計算書!I266))</f>
        <v/>
      </c>
      <c r="J266" s="94" t="str">
        <f>IF(B266="","",IF(時間計算書!J266="","",時間計算書!J266))</f>
        <v/>
      </c>
      <c r="K266" s="94" t="str">
        <f>IF(B266="","",IF(時間計算書!K266="","",時間計算書!K266))</f>
        <v/>
      </c>
      <c r="L266" s="94" t="str">
        <f>IF(B266="","",IF(時間計算書!L266="","",時間計算書!L266))</f>
        <v/>
      </c>
      <c r="M266" s="220" t="str">
        <f>IF(B266="","",IF(時間計算書!M266="","",時間計算書!M266))</f>
        <v/>
      </c>
      <c r="N266" s="95" t="str">
        <f>""</f>
        <v/>
      </c>
      <c r="O266" s="161">
        <f t="shared" si="64"/>
        <v>0.33333333333333331</v>
      </c>
      <c r="P266" s="160" t="str">
        <f>""</f>
        <v/>
      </c>
      <c r="Q266" s="49" t="str">
        <f>""</f>
        <v/>
      </c>
      <c r="R266" s="49" t="str">
        <f>""</f>
        <v/>
      </c>
      <c r="S266" s="50" t="str">
        <f>""</f>
        <v/>
      </c>
      <c r="T266" s="202" t="str">
        <f>""</f>
        <v/>
      </c>
      <c r="U266" s="50" t="str">
        <f>""</f>
        <v/>
      </c>
      <c r="V266" s="51" t="str">
        <f>""</f>
        <v/>
      </c>
      <c r="W266" s="96">
        <v>0</v>
      </c>
      <c r="X266" s="97">
        <v>0</v>
      </c>
      <c r="Y266" s="97">
        <v>0</v>
      </c>
      <c r="Z266" s="97">
        <v>0</v>
      </c>
      <c r="AA266" s="97">
        <v>0</v>
      </c>
      <c r="AB266" s="97">
        <v>0</v>
      </c>
      <c r="AC266" s="97">
        <v>0</v>
      </c>
      <c r="AD266" s="98">
        <v>0</v>
      </c>
      <c r="AE266" s="88" t="str">
        <f t="shared" si="65"/>
        <v/>
      </c>
      <c r="AF266" s="161" t="str">
        <f t="shared" si="66"/>
        <v/>
      </c>
      <c r="AG266" s="161" t="str">
        <f t="shared" si="67"/>
        <v/>
      </c>
      <c r="AH266" s="161" t="str">
        <f t="shared" si="68"/>
        <v/>
      </c>
      <c r="AI266" s="161" t="str">
        <f t="shared" si="69"/>
        <v/>
      </c>
      <c r="AJ266" s="161" t="str">
        <f t="shared" si="70"/>
        <v/>
      </c>
      <c r="AK266" s="161" t="str">
        <f t="shared" si="71"/>
        <v/>
      </c>
      <c r="AL266" s="223" t="str">
        <f t="shared" si="72"/>
        <v/>
      </c>
      <c r="AM266" s="2"/>
      <c r="AN266" s="2"/>
      <c r="AO266" s="2"/>
    </row>
    <row r="267" spans="1:41" ht="11.25" customHeight="1" x14ac:dyDescent="0.15">
      <c r="A267" s="802"/>
      <c r="B267" s="66">
        <f t="shared" si="63"/>
        <v>44545</v>
      </c>
      <c r="C267" s="67">
        <f t="shared" si="61"/>
        <v>44545</v>
      </c>
      <c r="D267" s="68">
        <f t="shared" si="62"/>
        <v>44545</v>
      </c>
      <c r="E267" s="225" t="str">
        <f>IF(B267="","",IF(時間計算書!E267="","",時間計算書!E267))</f>
        <v/>
      </c>
      <c r="F267" s="94">
        <f>IF(B267="","",IF(時間計算書!O267="","",時間計算書!O267))</f>
        <v>0.33333333333333331</v>
      </c>
      <c r="G267" s="229" t="str">
        <f>IF(B267="","",IF(時間計算書!G267="","",時間計算書!G267))</f>
        <v/>
      </c>
      <c r="H267" s="94" t="str">
        <f>IF(B267="","",IF(時間計算書!H267="","",時間計算書!H267))</f>
        <v/>
      </c>
      <c r="I267" s="94" t="str">
        <f>IF(B267="","",IF(時間計算書!I267="","",時間計算書!I267))</f>
        <v/>
      </c>
      <c r="J267" s="94" t="str">
        <f>IF(B267="","",IF(時間計算書!J267="","",時間計算書!J267))</f>
        <v/>
      </c>
      <c r="K267" s="94" t="str">
        <f>IF(B267="","",IF(時間計算書!K267="","",時間計算書!K267))</f>
        <v/>
      </c>
      <c r="L267" s="94" t="str">
        <f>IF(B267="","",IF(時間計算書!L267="","",時間計算書!L267))</f>
        <v/>
      </c>
      <c r="M267" s="220" t="str">
        <f>IF(B267="","",IF(時間計算書!M267="","",時間計算書!M267))</f>
        <v/>
      </c>
      <c r="N267" s="95" t="str">
        <f>""</f>
        <v/>
      </c>
      <c r="O267" s="161">
        <f t="shared" si="64"/>
        <v>0.33333333333333331</v>
      </c>
      <c r="P267" s="160" t="str">
        <f>""</f>
        <v/>
      </c>
      <c r="Q267" s="49" t="str">
        <f>""</f>
        <v/>
      </c>
      <c r="R267" s="49" t="str">
        <f>""</f>
        <v/>
      </c>
      <c r="S267" s="50" t="str">
        <f>""</f>
        <v/>
      </c>
      <c r="T267" s="202" t="str">
        <f>""</f>
        <v/>
      </c>
      <c r="U267" s="50" t="str">
        <f>""</f>
        <v/>
      </c>
      <c r="V267" s="51" t="str">
        <f>""</f>
        <v/>
      </c>
      <c r="W267" s="96">
        <v>0</v>
      </c>
      <c r="X267" s="97">
        <v>0</v>
      </c>
      <c r="Y267" s="97">
        <v>0</v>
      </c>
      <c r="Z267" s="97">
        <v>0</v>
      </c>
      <c r="AA267" s="97">
        <v>0</v>
      </c>
      <c r="AB267" s="97">
        <v>0</v>
      </c>
      <c r="AC267" s="97">
        <v>0</v>
      </c>
      <c r="AD267" s="98">
        <v>0</v>
      </c>
      <c r="AE267" s="88" t="str">
        <f t="shared" si="65"/>
        <v/>
      </c>
      <c r="AF267" s="161" t="str">
        <f t="shared" si="66"/>
        <v/>
      </c>
      <c r="AG267" s="161" t="str">
        <f t="shared" si="67"/>
        <v/>
      </c>
      <c r="AH267" s="161" t="str">
        <f t="shared" si="68"/>
        <v/>
      </c>
      <c r="AI267" s="161" t="str">
        <f t="shared" si="69"/>
        <v/>
      </c>
      <c r="AJ267" s="161" t="str">
        <f t="shared" si="70"/>
        <v/>
      </c>
      <c r="AK267" s="161" t="str">
        <f t="shared" si="71"/>
        <v/>
      </c>
      <c r="AL267" s="223" t="str">
        <f t="shared" si="72"/>
        <v/>
      </c>
      <c r="AM267" s="2"/>
      <c r="AN267" s="2"/>
      <c r="AO267" s="2"/>
    </row>
    <row r="268" spans="1:41" ht="11.25" customHeight="1" x14ac:dyDescent="0.15">
      <c r="A268" s="802"/>
      <c r="B268" s="66">
        <f t="shared" si="63"/>
        <v>44546</v>
      </c>
      <c r="C268" s="67">
        <f t="shared" si="61"/>
        <v>44546</v>
      </c>
      <c r="D268" s="68">
        <f t="shared" si="62"/>
        <v>44546</v>
      </c>
      <c r="E268" s="225" t="str">
        <f>IF(B268="","",IF(時間計算書!E268="","",時間計算書!E268))</f>
        <v/>
      </c>
      <c r="F268" s="94">
        <f>IF(B268="","",IF(時間計算書!O268="","",時間計算書!O268))</f>
        <v>0.33333333333333331</v>
      </c>
      <c r="G268" s="229" t="str">
        <f>IF(B268="","",IF(時間計算書!G268="","",時間計算書!G268))</f>
        <v/>
      </c>
      <c r="H268" s="94" t="str">
        <f>IF(B268="","",IF(時間計算書!H268="","",時間計算書!H268))</f>
        <v/>
      </c>
      <c r="I268" s="94" t="str">
        <f>IF(B268="","",IF(時間計算書!I268="","",時間計算書!I268))</f>
        <v/>
      </c>
      <c r="J268" s="94" t="str">
        <f>IF(B268="","",IF(時間計算書!J268="","",時間計算書!J268))</f>
        <v/>
      </c>
      <c r="K268" s="94" t="str">
        <f>IF(B268="","",IF(時間計算書!K268="","",時間計算書!K268))</f>
        <v/>
      </c>
      <c r="L268" s="94" t="str">
        <f>IF(B268="","",IF(時間計算書!L268="","",時間計算書!L268))</f>
        <v/>
      </c>
      <c r="M268" s="220" t="str">
        <f>IF(B268="","",IF(時間計算書!M268="","",時間計算書!M268))</f>
        <v/>
      </c>
      <c r="N268" s="95" t="str">
        <f>""</f>
        <v/>
      </c>
      <c r="O268" s="161">
        <f t="shared" si="64"/>
        <v>0.33333333333333331</v>
      </c>
      <c r="P268" s="160" t="str">
        <f>""</f>
        <v/>
      </c>
      <c r="Q268" s="49" t="str">
        <f>""</f>
        <v/>
      </c>
      <c r="R268" s="49" t="str">
        <f>""</f>
        <v/>
      </c>
      <c r="S268" s="50" t="str">
        <f>""</f>
        <v/>
      </c>
      <c r="T268" s="202" t="str">
        <f>""</f>
        <v/>
      </c>
      <c r="U268" s="50" t="str">
        <f>""</f>
        <v/>
      </c>
      <c r="V268" s="51" t="str">
        <f>""</f>
        <v/>
      </c>
      <c r="W268" s="96">
        <v>0</v>
      </c>
      <c r="X268" s="97">
        <v>0</v>
      </c>
      <c r="Y268" s="97">
        <v>0</v>
      </c>
      <c r="Z268" s="97">
        <v>0</v>
      </c>
      <c r="AA268" s="97">
        <v>0</v>
      </c>
      <c r="AB268" s="97">
        <v>0</v>
      </c>
      <c r="AC268" s="97">
        <v>0</v>
      </c>
      <c r="AD268" s="98">
        <v>0</v>
      </c>
      <c r="AE268" s="88" t="str">
        <f t="shared" si="65"/>
        <v/>
      </c>
      <c r="AF268" s="161" t="str">
        <f t="shared" si="66"/>
        <v/>
      </c>
      <c r="AG268" s="161" t="str">
        <f t="shared" si="67"/>
        <v/>
      </c>
      <c r="AH268" s="161" t="str">
        <f t="shared" si="68"/>
        <v/>
      </c>
      <c r="AI268" s="161" t="str">
        <f t="shared" si="69"/>
        <v/>
      </c>
      <c r="AJ268" s="161" t="str">
        <f t="shared" si="70"/>
        <v/>
      </c>
      <c r="AK268" s="161" t="str">
        <f t="shared" si="71"/>
        <v/>
      </c>
      <c r="AL268" s="223" t="str">
        <f t="shared" si="72"/>
        <v/>
      </c>
      <c r="AM268" s="2"/>
      <c r="AN268" s="2"/>
      <c r="AO268" s="2"/>
    </row>
    <row r="269" spans="1:41" ht="11.25" customHeight="1" x14ac:dyDescent="0.15">
      <c r="A269" s="802"/>
      <c r="B269" s="66">
        <f t="shared" si="63"/>
        <v>44547</v>
      </c>
      <c r="C269" s="67">
        <f t="shared" si="61"/>
        <v>44547</v>
      </c>
      <c r="D269" s="68">
        <f t="shared" si="62"/>
        <v>44547</v>
      </c>
      <c r="E269" s="225" t="str">
        <f>IF(B269="","",IF(時間計算書!E269="","",時間計算書!E269))</f>
        <v/>
      </c>
      <c r="F269" s="94">
        <f>IF(B269="","",IF(時間計算書!O269="","",時間計算書!O269))</f>
        <v>0.33333333333333331</v>
      </c>
      <c r="G269" s="229" t="str">
        <f>IF(B269="","",IF(時間計算書!G269="","",時間計算書!G269))</f>
        <v/>
      </c>
      <c r="H269" s="94" t="str">
        <f>IF(B269="","",IF(時間計算書!H269="","",時間計算書!H269))</f>
        <v/>
      </c>
      <c r="I269" s="94" t="str">
        <f>IF(B269="","",IF(時間計算書!I269="","",時間計算書!I269))</f>
        <v/>
      </c>
      <c r="J269" s="94" t="str">
        <f>IF(B269="","",IF(時間計算書!J269="","",時間計算書!J269))</f>
        <v/>
      </c>
      <c r="K269" s="94" t="str">
        <f>IF(B269="","",IF(時間計算書!K269="","",時間計算書!K269))</f>
        <v/>
      </c>
      <c r="L269" s="94" t="str">
        <f>IF(B269="","",IF(時間計算書!L269="","",時間計算書!L269))</f>
        <v/>
      </c>
      <c r="M269" s="220" t="str">
        <f>IF(B269="","",IF(時間計算書!M269="","",時間計算書!M269))</f>
        <v/>
      </c>
      <c r="N269" s="95" t="str">
        <f>""</f>
        <v/>
      </c>
      <c r="O269" s="161">
        <f t="shared" si="64"/>
        <v>0.33333333333333331</v>
      </c>
      <c r="P269" s="160" t="str">
        <f>""</f>
        <v/>
      </c>
      <c r="Q269" s="49" t="str">
        <f>""</f>
        <v/>
      </c>
      <c r="R269" s="49" t="str">
        <f>""</f>
        <v/>
      </c>
      <c r="S269" s="50" t="str">
        <f>""</f>
        <v/>
      </c>
      <c r="T269" s="202" t="str">
        <f>""</f>
        <v/>
      </c>
      <c r="U269" s="50" t="str">
        <f>""</f>
        <v/>
      </c>
      <c r="V269" s="51" t="str">
        <f>""</f>
        <v/>
      </c>
      <c r="W269" s="96">
        <v>0</v>
      </c>
      <c r="X269" s="97">
        <v>0</v>
      </c>
      <c r="Y269" s="97">
        <v>0</v>
      </c>
      <c r="Z269" s="97">
        <v>0</v>
      </c>
      <c r="AA269" s="97">
        <v>0</v>
      </c>
      <c r="AB269" s="97">
        <v>0</v>
      </c>
      <c r="AC269" s="97">
        <v>0</v>
      </c>
      <c r="AD269" s="98">
        <v>0</v>
      </c>
      <c r="AE269" s="88" t="str">
        <f t="shared" si="65"/>
        <v/>
      </c>
      <c r="AF269" s="161" t="str">
        <f t="shared" si="66"/>
        <v/>
      </c>
      <c r="AG269" s="161" t="str">
        <f t="shared" si="67"/>
        <v/>
      </c>
      <c r="AH269" s="161" t="str">
        <f t="shared" si="68"/>
        <v/>
      </c>
      <c r="AI269" s="161" t="str">
        <f t="shared" si="69"/>
        <v/>
      </c>
      <c r="AJ269" s="161" t="str">
        <f t="shared" si="70"/>
        <v/>
      </c>
      <c r="AK269" s="161" t="str">
        <f t="shared" si="71"/>
        <v/>
      </c>
      <c r="AL269" s="223" t="str">
        <f t="shared" si="72"/>
        <v/>
      </c>
      <c r="AM269" s="2"/>
      <c r="AN269" s="2"/>
      <c r="AO269" s="2"/>
    </row>
    <row r="270" spans="1:41" ht="11.25" customHeight="1" x14ac:dyDescent="0.15">
      <c r="A270" s="802"/>
      <c r="B270" s="66">
        <f t="shared" si="63"/>
        <v>44548</v>
      </c>
      <c r="C270" s="67">
        <f t="shared" si="61"/>
        <v>44548</v>
      </c>
      <c r="D270" s="68">
        <f t="shared" si="62"/>
        <v>44548</v>
      </c>
      <c r="E270" s="225" t="str">
        <f>IF(B270="","",IF(時間計算書!E270="","",時間計算書!E270))</f>
        <v/>
      </c>
      <c r="F270" s="94">
        <f>IF(B270="","",IF(時間計算書!O270="","",時間計算書!O270))</f>
        <v>0.33333333333333331</v>
      </c>
      <c r="G270" s="229" t="str">
        <f>IF(B270="","",IF(時間計算書!G270="","",時間計算書!G270))</f>
        <v/>
      </c>
      <c r="H270" s="94" t="str">
        <f>IF(B270="","",IF(時間計算書!H270="","",時間計算書!H270))</f>
        <v/>
      </c>
      <c r="I270" s="94" t="str">
        <f>IF(B270="","",IF(時間計算書!I270="","",時間計算書!I270))</f>
        <v/>
      </c>
      <c r="J270" s="94" t="str">
        <f>IF(B270="","",IF(時間計算書!J270="","",時間計算書!J270))</f>
        <v/>
      </c>
      <c r="K270" s="94" t="str">
        <f>IF(B270="","",IF(時間計算書!K270="","",時間計算書!K270))</f>
        <v/>
      </c>
      <c r="L270" s="94" t="str">
        <f>IF(B270="","",IF(時間計算書!L270="","",時間計算書!L270))</f>
        <v/>
      </c>
      <c r="M270" s="220" t="str">
        <f>IF(B270="","",IF(時間計算書!M270="","",時間計算書!M270))</f>
        <v/>
      </c>
      <c r="N270" s="95" t="str">
        <f>""</f>
        <v/>
      </c>
      <c r="O270" s="161">
        <f t="shared" si="64"/>
        <v>0.33333333333333331</v>
      </c>
      <c r="P270" s="160" t="str">
        <f>""</f>
        <v/>
      </c>
      <c r="Q270" s="49" t="str">
        <f>""</f>
        <v/>
      </c>
      <c r="R270" s="49" t="str">
        <f>""</f>
        <v/>
      </c>
      <c r="S270" s="50" t="str">
        <f>""</f>
        <v/>
      </c>
      <c r="T270" s="202" t="str">
        <f>""</f>
        <v/>
      </c>
      <c r="U270" s="50" t="str">
        <f>""</f>
        <v/>
      </c>
      <c r="V270" s="51" t="str">
        <f>""</f>
        <v/>
      </c>
      <c r="W270" s="96">
        <v>0</v>
      </c>
      <c r="X270" s="97">
        <v>0</v>
      </c>
      <c r="Y270" s="97">
        <v>0</v>
      </c>
      <c r="Z270" s="97">
        <v>0</v>
      </c>
      <c r="AA270" s="97">
        <v>0</v>
      </c>
      <c r="AB270" s="97">
        <v>0</v>
      </c>
      <c r="AC270" s="97">
        <v>0</v>
      </c>
      <c r="AD270" s="98">
        <v>0</v>
      </c>
      <c r="AE270" s="88" t="str">
        <f t="shared" si="65"/>
        <v/>
      </c>
      <c r="AF270" s="161" t="str">
        <f t="shared" si="66"/>
        <v/>
      </c>
      <c r="AG270" s="161" t="str">
        <f t="shared" si="67"/>
        <v/>
      </c>
      <c r="AH270" s="161" t="str">
        <f t="shared" si="68"/>
        <v/>
      </c>
      <c r="AI270" s="161" t="str">
        <f t="shared" si="69"/>
        <v/>
      </c>
      <c r="AJ270" s="161" t="str">
        <f t="shared" si="70"/>
        <v/>
      </c>
      <c r="AK270" s="161" t="str">
        <f t="shared" si="71"/>
        <v/>
      </c>
      <c r="AL270" s="223" t="str">
        <f t="shared" si="72"/>
        <v/>
      </c>
      <c r="AM270" s="2"/>
      <c r="AN270" s="2"/>
      <c r="AO270" s="2"/>
    </row>
    <row r="271" spans="1:41" ht="11.25" customHeight="1" x14ac:dyDescent="0.15">
      <c r="A271" s="802"/>
      <c r="B271" s="66">
        <f t="shared" si="63"/>
        <v>44549</v>
      </c>
      <c r="C271" s="67">
        <f t="shared" si="61"/>
        <v>44549</v>
      </c>
      <c r="D271" s="68">
        <f t="shared" si="62"/>
        <v>44549</v>
      </c>
      <c r="E271" s="225" t="str">
        <f>IF(B271="","",IF(時間計算書!E271="","",時間計算書!E271))</f>
        <v/>
      </c>
      <c r="F271" s="94">
        <f>IF(B271="","",IF(時間計算書!O271="","",時間計算書!O271))</f>
        <v>0.33333333333333331</v>
      </c>
      <c r="G271" s="229" t="str">
        <f>IF(B271="","",IF(時間計算書!G271="","",時間計算書!G271))</f>
        <v/>
      </c>
      <c r="H271" s="94" t="str">
        <f>IF(B271="","",IF(時間計算書!H271="","",時間計算書!H271))</f>
        <v/>
      </c>
      <c r="I271" s="94" t="str">
        <f>IF(B271="","",IF(時間計算書!I271="","",時間計算書!I271))</f>
        <v/>
      </c>
      <c r="J271" s="94" t="str">
        <f>IF(B271="","",IF(時間計算書!J271="","",時間計算書!J271))</f>
        <v/>
      </c>
      <c r="K271" s="94" t="str">
        <f>IF(B271="","",IF(時間計算書!K271="","",時間計算書!K271))</f>
        <v/>
      </c>
      <c r="L271" s="94" t="str">
        <f>IF(B271="","",IF(時間計算書!L271="","",時間計算書!L271))</f>
        <v/>
      </c>
      <c r="M271" s="220" t="str">
        <f>IF(B271="","",IF(時間計算書!M271="","",時間計算書!M271))</f>
        <v/>
      </c>
      <c r="N271" s="95" t="str">
        <f>""</f>
        <v/>
      </c>
      <c r="O271" s="161">
        <f t="shared" si="64"/>
        <v>0.33333333333333331</v>
      </c>
      <c r="P271" s="160" t="str">
        <f>""</f>
        <v/>
      </c>
      <c r="Q271" s="49" t="str">
        <f>""</f>
        <v/>
      </c>
      <c r="R271" s="49" t="str">
        <f>""</f>
        <v/>
      </c>
      <c r="S271" s="50" t="str">
        <f>""</f>
        <v/>
      </c>
      <c r="T271" s="202" t="str">
        <f>""</f>
        <v/>
      </c>
      <c r="U271" s="50" t="str">
        <f>""</f>
        <v/>
      </c>
      <c r="V271" s="51" t="str">
        <f>""</f>
        <v/>
      </c>
      <c r="W271" s="96">
        <v>0</v>
      </c>
      <c r="X271" s="97">
        <v>0</v>
      </c>
      <c r="Y271" s="97">
        <v>0</v>
      </c>
      <c r="Z271" s="97">
        <v>0</v>
      </c>
      <c r="AA271" s="97">
        <v>0</v>
      </c>
      <c r="AB271" s="97">
        <v>0</v>
      </c>
      <c r="AC271" s="97">
        <v>0</v>
      </c>
      <c r="AD271" s="98">
        <v>0</v>
      </c>
      <c r="AE271" s="88" t="str">
        <f t="shared" si="65"/>
        <v/>
      </c>
      <c r="AF271" s="161" t="str">
        <f t="shared" si="66"/>
        <v/>
      </c>
      <c r="AG271" s="161" t="str">
        <f t="shared" si="67"/>
        <v/>
      </c>
      <c r="AH271" s="161" t="str">
        <f t="shared" si="68"/>
        <v/>
      </c>
      <c r="AI271" s="161" t="str">
        <f t="shared" si="69"/>
        <v/>
      </c>
      <c r="AJ271" s="161" t="str">
        <f t="shared" si="70"/>
        <v/>
      </c>
      <c r="AK271" s="161" t="str">
        <f t="shared" si="71"/>
        <v/>
      </c>
      <c r="AL271" s="223" t="str">
        <f t="shared" si="72"/>
        <v/>
      </c>
      <c r="AM271" s="2"/>
      <c r="AN271" s="2"/>
      <c r="AO271" s="2"/>
    </row>
    <row r="272" spans="1:41" ht="11.25" customHeight="1" x14ac:dyDescent="0.15">
      <c r="A272" s="802"/>
      <c r="B272" s="66">
        <f t="shared" si="63"/>
        <v>44550</v>
      </c>
      <c r="C272" s="67">
        <f t="shared" si="61"/>
        <v>44550</v>
      </c>
      <c r="D272" s="68">
        <f t="shared" si="62"/>
        <v>44550</v>
      </c>
      <c r="E272" s="225" t="str">
        <f>IF(B272="","",IF(時間計算書!E272="","",時間計算書!E272))</f>
        <v/>
      </c>
      <c r="F272" s="94">
        <f>IF(B272="","",IF(時間計算書!O272="","",時間計算書!O272))</f>
        <v>0.33333333333333331</v>
      </c>
      <c r="G272" s="229" t="str">
        <f>IF(B272="","",IF(時間計算書!G272="","",時間計算書!G272))</f>
        <v/>
      </c>
      <c r="H272" s="94" t="str">
        <f>IF(B272="","",IF(時間計算書!H272="","",時間計算書!H272))</f>
        <v/>
      </c>
      <c r="I272" s="94" t="str">
        <f>IF(B272="","",IF(時間計算書!I272="","",時間計算書!I272))</f>
        <v/>
      </c>
      <c r="J272" s="94" t="str">
        <f>IF(B272="","",IF(時間計算書!J272="","",時間計算書!J272))</f>
        <v/>
      </c>
      <c r="K272" s="94" t="str">
        <f>IF(B272="","",IF(時間計算書!K272="","",時間計算書!K272))</f>
        <v/>
      </c>
      <c r="L272" s="94" t="str">
        <f>IF(B272="","",IF(時間計算書!L272="","",時間計算書!L272))</f>
        <v/>
      </c>
      <c r="M272" s="220" t="str">
        <f>IF(B272="","",IF(時間計算書!M272="","",時間計算書!M272))</f>
        <v/>
      </c>
      <c r="N272" s="95" t="str">
        <f>""</f>
        <v/>
      </c>
      <c r="O272" s="161">
        <f t="shared" si="64"/>
        <v>0.33333333333333331</v>
      </c>
      <c r="P272" s="160" t="str">
        <f>""</f>
        <v/>
      </c>
      <c r="Q272" s="49" t="str">
        <f>""</f>
        <v/>
      </c>
      <c r="R272" s="49" t="str">
        <f>""</f>
        <v/>
      </c>
      <c r="S272" s="50" t="str">
        <f>""</f>
        <v/>
      </c>
      <c r="T272" s="202" t="str">
        <f>""</f>
        <v/>
      </c>
      <c r="U272" s="50" t="str">
        <f>""</f>
        <v/>
      </c>
      <c r="V272" s="51" t="str">
        <f>""</f>
        <v/>
      </c>
      <c r="W272" s="96">
        <v>0</v>
      </c>
      <c r="X272" s="97">
        <v>0</v>
      </c>
      <c r="Y272" s="97">
        <v>0</v>
      </c>
      <c r="Z272" s="97">
        <v>0</v>
      </c>
      <c r="AA272" s="97">
        <v>0</v>
      </c>
      <c r="AB272" s="97">
        <v>0</v>
      </c>
      <c r="AC272" s="97">
        <v>0</v>
      </c>
      <c r="AD272" s="98">
        <v>0</v>
      </c>
      <c r="AE272" s="88" t="str">
        <f t="shared" si="65"/>
        <v/>
      </c>
      <c r="AF272" s="161" t="str">
        <f t="shared" si="66"/>
        <v/>
      </c>
      <c r="AG272" s="161" t="str">
        <f t="shared" si="67"/>
        <v/>
      </c>
      <c r="AH272" s="161" t="str">
        <f t="shared" si="68"/>
        <v/>
      </c>
      <c r="AI272" s="161" t="str">
        <f t="shared" si="69"/>
        <v/>
      </c>
      <c r="AJ272" s="161" t="str">
        <f t="shared" si="70"/>
        <v/>
      </c>
      <c r="AK272" s="161" t="str">
        <f t="shared" si="71"/>
        <v/>
      </c>
      <c r="AL272" s="223" t="str">
        <f t="shared" si="72"/>
        <v/>
      </c>
      <c r="AM272" s="2"/>
      <c r="AN272" s="2"/>
      <c r="AO272" s="2"/>
    </row>
    <row r="273" spans="1:41" ht="11.25" customHeight="1" x14ac:dyDescent="0.15">
      <c r="A273" s="802"/>
      <c r="B273" s="66">
        <f t="shared" si="63"/>
        <v>44551</v>
      </c>
      <c r="C273" s="67">
        <f t="shared" si="61"/>
        <v>44551</v>
      </c>
      <c r="D273" s="68">
        <f t="shared" si="62"/>
        <v>44551</v>
      </c>
      <c r="E273" s="225" t="str">
        <f>IF(B273="","",IF(時間計算書!E273="","",時間計算書!E273))</f>
        <v/>
      </c>
      <c r="F273" s="94">
        <f>IF(B273="","",IF(時間計算書!O273="","",時間計算書!O273))</f>
        <v>0.33333333333333331</v>
      </c>
      <c r="G273" s="229" t="str">
        <f>IF(B273="","",IF(時間計算書!G273="","",時間計算書!G273))</f>
        <v/>
      </c>
      <c r="H273" s="94" t="str">
        <f>IF(B273="","",IF(時間計算書!H273="","",時間計算書!H273))</f>
        <v/>
      </c>
      <c r="I273" s="94" t="str">
        <f>IF(B273="","",IF(時間計算書!I273="","",時間計算書!I273))</f>
        <v/>
      </c>
      <c r="J273" s="94" t="str">
        <f>IF(B273="","",IF(時間計算書!J273="","",時間計算書!J273))</f>
        <v/>
      </c>
      <c r="K273" s="94" t="str">
        <f>IF(B273="","",IF(時間計算書!K273="","",時間計算書!K273))</f>
        <v/>
      </c>
      <c r="L273" s="94" t="str">
        <f>IF(B273="","",IF(時間計算書!L273="","",時間計算書!L273))</f>
        <v/>
      </c>
      <c r="M273" s="220" t="str">
        <f>IF(B273="","",IF(時間計算書!M273="","",時間計算書!M273))</f>
        <v/>
      </c>
      <c r="N273" s="95" t="str">
        <f>""</f>
        <v/>
      </c>
      <c r="O273" s="161">
        <f t="shared" si="64"/>
        <v>0.33333333333333331</v>
      </c>
      <c r="P273" s="160" t="str">
        <f>""</f>
        <v/>
      </c>
      <c r="Q273" s="49" t="str">
        <f>""</f>
        <v/>
      </c>
      <c r="R273" s="49" t="str">
        <f>""</f>
        <v/>
      </c>
      <c r="S273" s="50" t="str">
        <f>""</f>
        <v/>
      </c>
      <c r="T273" s="202" t="str">
        <f>""</f>
        <v/>
      </c>
      <c r="U273" s="50" t="str">
        <f>""</f>
        <v/>
      </c>
      <c r="V273" s="51" t="str">
        <f>""</f>
        <v/>
      </c>
      <c r="W273" s="96">
        <v>0</v>
      </c>
      <c r="X273" s="97">
        <v>0</v>
      </c>
      <c r="Y273" s="97">
        <v>0</v>
      </c>
      <c r="Z273" s="97">
        <v>0</v>
      </c>
      <c r="AA273" s="97">
        <v>0</v>
      </c>
      <c r="AB273" s="97">
        <v>0</v>
      </c>
      <c r="AC273" s="97">
        <v>0</v>
      </c>
      <c r="AD273" s="98">
        <v>0</v>
      </c>
      <c r="AE273" s="88" t="str">
        <f t="shared" si="65"/>
        <v/>
      </c>
      <c r="AF273" s="161" t="str">
        <f t="shared" si="66"/>
        <v/>
      </c>
      <c r="AG273" s="161" t="str">
        <f t="shared" si="67"/>
        <v/>
      </c>
      <c r="AH273" s="161" t="str">
        <f t="shared" si="68"/>
        <v/>
      </c>
      <c r="AI273" s="161" t="str">
        <f t="shared" si="69"/>
        <v/>
      </c>
      <c r="AJ273" s="161" t="str">
        <f t="shared" si="70"/>
        <v/>
      </c>
      <c r="AK273" s="161" t="str">
        <f t="shared" si="71"/>
        <v/>
      </c>
      <c r="AL273" s="223" t="str">
        <f t="shared" si="72"/>
        <v/>
      </c>
      <c r="AM273" s="2"/>
      <c r="AN273" s="2"/>
      <c r="AO273" s="2"/>
    </row>
    <row r="274" spans="1:41" ht="11.25" customHeight="1" x14ac:dyDescent="0.15">
      <c r="A274" s="802"/>
      <c r="B274" s="66">
        <f t="shared" si="63"/>
        <v>44552</v>
      </c>
      <c r="C274" s="67">
        <f t="shared" si="61"/>
        <v>44552</v>
      </c>
      <c r="D274" s="68">
        <f t="shared" si="62"/>
        <v>44552</v>
      </c>
      <c r="E274" s="225" t="str">
        <f>IF(B274="","",IF(時間計算書!E274="","",時間計算書!E274))</f>
        <v/>
      </c>
      <c r="F274" s="94">
        <f>IF(B274="","",IF(時間計算書!O274="","",時間計算書!O274))</f>
        <v>0.33333333333333331</v>
      </c>
      <c r="G274" s="229" t="str">
        <f>IF(B274="","",IF(時間計算書!G274="","",時間計算書!G274))</f>
        <v/>
      </c>
      <c r="H274" s="94" t="str">
        <f>IF(B274="","",IF(時間計算書!H274="","",時間計算書!H274))</f>
        <v/>
      </c>
      <c r="I274" s="94" t="str">
        <f>IF(B274="","",IF(時間計算書!I274="","",時間計算書!I274))</f>
        <v/>
      </c>
      <c r="J274" s="94" t="str">
        <f>IF(B274="","",IF(時間計算書!J274="","",時間計算書!J274))</f>
        <v/>
      </c>
      <c r="K274" s="94" t="str">
        <f>IF(B274="","",IF(時間計算書!K274="","",時間計算書!K274))</f>
        <v/>
      </c>
      <c r="L274" s="94" t="str">
        <f>IF(B274="","",IF(時間計算書!L274="","",時間計算書!L274))</f>
        <v/>
      </c>
      <c r="M274" s="220" t="str">
        <f>IF(B274="","",IF(時間計算書!M274="","",時間計算書!M274))</f>
        <v/>
      </c>
      <c r="N274" s="95" t="str">
        <f>""</f>
        <v/>
      </c>
      <c r="O274" s="161">
        <f t="shared" si="64"/>
        <v>0.33333333333333331</v>
      </c>
      <c r="P274" s="160" t="str">
        <f>""</f>
        <v/>
      </c>
      <c r="Q274" s="49" t="str">
        <f>""</f>
        <v/>
      </c>
      <c r="R274" s="49" t="str">
        <f>""</f>
        <v/>
      </c>
      <c r="S274" s="50" t="str">
        <f>""</f>
        <v/>
      </c>
      <c r="T274" s="202" t="str">
        <f>""</f>
        <v/>
      </c>
      <c r="U274" s="50" t="str">
        <f>""</f>
        <v/>
      </c>
      <c r="V274" s="51" t="str">
        <f>""</f>
        <v/>
      </c>
      <c r="W274" s="96">
        <v>0</v>
      </c>
      <c r="X274" s="97">
        <v>0</v>
      </c>
      <c r="Y274" s="97">
        <v>0</v>
      </c>
      <c r="Z274" s="97">
        <v>0</v>
      </c>
      <c r="AA274" s="97">
        <v>0</v>
      </c>
      <c r="AB274" s="97">
        <v>0</v>
      </c>
      <c r="AC274" s="97">
        <v>0</v>
      </c>
      <c r="AD274" s="98">
        <v>0</v>
      </c>
      <c r="AE274" s="88" t="str">
        <f t="shared" si="65"/>
        <v/>
      </c>
      <c r="AF274" s="161" t="str">
        <f t="shared" si="66"/>
        <v/>
      </c>
      <c r="AG274" s="161" t="str">
        <f t="shared" si="67"/>
        <v/>
      </c>
      <c r="AH274" s="161" t="str">
        <f t="shared" si="68"/>
        <v/>
      </c>
      <c r="AI274" s="161" t="str">
        <f t="shared" si="69"/>
        <v/>
      </c>
      <c r="AJ274" s="161" t="str">
        <f t="shared" si="70"/>
        <v/>
      </c>
      <c r="AK274" s="161" t="str">
        <f t="shared" si="71"/>
        <v/>
      </c>
      <c r="AL274" s="223" t="str">
        <f t="shared" si="72"/>
        <v/>
      </c>
      <c r="AM274" s="2"/>
      <c r="AN274" s="2"/>
      <c r="AO274" s="2"/>
    </row>
    <row r="275" spans="1:41" ht="11.25" customHeight="1" x14ac:dyDescent="0.15">
      <c r="A275" s="802"/>
      <c r="B275" s="66">
        <f t="shared" si="63"/>
        <v>44553</v>
      </c>
      <c r="C275" s="67">
        <f t="shared" si="61"/>
        <v>44553</v>
      </c>
      <c r="D275" s="68">
        <f t="shared" si="62"/>
        <v>44553</v>
      </c>
      <c r="E275" s="225" t="str">
        <f>IF(B275="","",IF(時間計算書!E275="","",時間計算書!E275))</f>
        <v/>
      </c>
      <c r="F275" s="94">
        <f>IF(B275="","",IF(時間計算書!O275="","",時間計算書!O275))</f>
        <v>0.33333333333333331</v>
      </c>
      <c r="G275" s="229" t="str">
        <f>IF(B275="","",IF(時間計算書!G275="","",時間計算書!G275))</f>
        <v/>
      </c>
      <c r="H275" s="94" t="str">
        <f>IF(B275="","",IF(時間計算書!H275="","",時間計算書!H275))</f>
        <v/>
      </c>
      <c r="I275" s="94" t="str">
        <f>IF(B275="","",IF(時間計算書!I275="","",時間計算書!I275))</f>
        <v/>
      </c>
      <c r="J275" s="94" t="str">
        <f>IF(B275="","",IF(時間計算書!J275="","",時間計算書!J275))</f>
        <v/>
      </c>
      <c r="K275" s="94" t="str">
        <f>IF(B275="","",IF(時間計算書!K275="","",時間計算書!K275))</f>
        <v/>
      </c>
      <c r="L275" s="94" t="str">
        <f>IF(B275="","",IF(時間計算書!L275="","",時間計算書!L275))</f>
        <v/>
      </c>
      <c r="M275" s="220" t="str">
        <f>IF(B275="","",IF(時間計算書!M275="","",時間計算書!M275))</f>
        <v/>
      </c>
      <c r="N275" s="95" t="str">
        <f>""</f>
        <v/>
      </c>
      <c r="O275" s="161">
        <f t="shared" si="64"/>
        <v>0.33333333333333331</v>
      </c>
      <c r="P275" s="160" t="str">
        <f>""</f>
        <v/>
      </c>
      <c r="Q275" s="49" t="str">
        <f>""</f>
        <v/>
      </c>
      <c r="R275" s="49" t="str">
        <f>""</f>
        <v/>
      </c>
      <c r="S275" s="50" t="str">
        <f>""</f>
        <v/>
      </c>
      <c r="T275" s="202" t="str">
        <f>""</f>
        <v/>
      </c>
      <c r="U275" s="50" t="str">
        <f>""</f>
        <v/>
      </c>
      <c r="V275" s="51" t="str">
        <f>""</f>
        <v/>
      </c>
      <c r="W275" s="96">
        <v>0</v>
      </c>
      <c r="X275" s="97">
        <v>0</v>
      </c>
      <c r="Y275" s="97">
        <v>0</v>
      </c>
      <c r="Z275" s="97">
        <v>0</v>
      </c>
      <c r="AA275" s="97">
        <v>0</v>
      </c>
      <c r="AB275" s="97">
        <v>0</v>
      </c>
      <c r="AC275" s="97">
        <v>0</v>
      </c>
      <c r="AD275" s="98">
        <v>0</v>
      </c>
      <c r="AE275" s="88" t="str">
        <f t="shared" si="65"/>
        <v/>
      </c>
      <c r="AF275" s="161" t="str">
        <f t="shared" si="66"/>
        <v/>
      </c>
      <c r="AG275" s="161" t="str">
        <f t="shared" si="67"/>
        <v/>
      </c>
      <c r="AH275" s="161" t="str">
        <f t="shared" si="68"/>
        <v/>
      </c>
      <c r="AI275" s="161" t="str">
        <f t="shared" si="69"/>
        <v/>
      </c>
      <c r="AJ275" s="161" t="str">
        <f t="shared" si="70"/>
        <v/>
      </c>
      <c r="AK275" s="161" t="str">
        <f t="shared" si="71"/>
        <v/>
      </c>
      <c r="AL275" s="223" t="str">
        <f t="shared" si="72"/>
        <v/>
      </c>
      <c r="AM275" s="2"/>
      <c r="AN275" s="2"/>
      <c r="AO275" s="2"/>
    </row>
    <row r="276" spans="1:41" ht="11.25" customHeight="1" x14ac:dyDescent="0.15">
      <c r="A276" s="802"/>
      <c r="B276" s="66">
        <f t="shared" si="63"/>
        <v>44554</v>
      </c>
      <c r="C276" s="67">
        <f t="shared" si="61"/>
        <v>44554</v>
      </c>
      <c r="D276" s="68">
        <f t="shared" si="62"/>
        <v>44554</v>
      </c>
      <c r="E276" s="225" t="str">
        <f>IF(B276="","",IF(時間計算書!E276="","",時間計算書!E276))</f>
        <v/>
      </c>
      <c r="F276" s="94">
        <f>IF(B276="","",IF(時間計算書!O276="","",時間計算書!O276))</f>
        <v>0.33333333333333331</v>
      </c>
      <c r="G276" s="229" t="str">
        <f>IF(B276="","",IF(時間計算書!G276="","",時間計算書!G276))</f>
        <v/>
      </c>
      <c r="H276" s="94" t="str">
        <f>IF(B276="","",IF(時間計算書!H276="","",時間計算書!H276))</f>
        <v/>
      </c>
      <c r="I276" s="94" t="str">
        <f>IF(B276="","",IF(時間計算書!I276="","",時間計算書!I276))</f>
        <v/>
      </c>
      <c r="J276" s="94" t="str">
        <f>IF(B276="","",IF(時間計算書!J276="","",時間計算書!J276))</f>
        <v/>
      </c>
      <c r="K276" s="94" t="str">
        <f>IF(B276="","",IF(時間計算書!K276="","",時間計算書!K276))</f>
        <v/>
      </c>
      <c r="L276" s="94" t="str">
        <f>IF(B276="","",IF(時間計算書!L276="","",時間計算書!L276))</f>
        <v/>
      </c>
      <c r="M276" s="220" t="str">
        <f>IF(B276="","",IF(時間計算書!M276="","",時間計算書!M276))</f>
        <v/>
      </c>
      <c r="N276" s="95" t="str">
        <f>""</f>
        <v/>
      </c>
      <c r="O276" s="161">
        <f t="shared" si="64"/>
        <v>0.33333333333333331</v>
      </c>
      <c r="P276" s="160" t="str">
        <f>""</f>
        <v/>
      </c>
      <c r="Q276" s="49" t="str">
        <f>""</f>
        <v/>
      </c>
      <c r="R276" s="49" t="str">
        <f>""</f>
        <v/>
      </c>
      <c r="S276" s="50" t="str">
        <f>""</f>
        <v/>
      </c>
      <c r="T276" s="202" t="str">
        <f>""</f>
        <v/>
      </c>
      <c r="U276" s="50" t="str">
        <f>""</f>
        <v/>
      </c>
      <c r="V276" s="51" t="str">
        <f>""</f>
        <v/>
      </c>
      <c r="W276" s="96">
        <v>0</v>
      </c>
      <c r="X276" s="97">
        <v>0</v>
      </c>
      <c r="Y276" s="97">
        <v>0</v>
      </c>
      <c r="Z276" s="97">
        <v>0</v>
      </c>
      <c r="AA276" s="97">
        <v>0</v>
      </c>
      <c r="AB276" s="97">
        <v>0</v>
      </c>
      <c r="AC276" s="97">
        <v>0</v>
      </c>
      <c r="AD276" s="98">
        <v>0</v>
      </c>
      <c r="AE276" s="88" t="str">
        <f t="shared" si="65"/>
        <v/>
      </c>
      <c r="AF276" s="161" t="str">
        <f t="shared" si="66"/>
        <v/>
      </c>
      <c r="AG276" s="161" t="str">
        <f t="shared" si="67"/>
        <v/>
      </c>
      <c r="AH276" s="161" t="str">
        <f t="shared" si="68"/>
        <v/>
      </c>
      <c r="AI276" s="161" t="str">
        <f t="shared" si="69"/>
        <v/>
      </c>
      <c r="AJ276" s="161" t="str">
        <f t="shared" si="70"/>
        <v/>
      </c>
      <c r="AK276" s="161" t="str">
        <f t="shared" si="71"/>
        <v/>
      </c>
      <c r="AL276" s="223" t="str">
        <f t="shared" si="72"/>
        <v/>
      </c>
      <c r="AM276" s="2"/>
      <c r="AN276" s="2"/>
      <c r="AO276" s="2"/>
    </row>
    <row r="277" spans="1:41" ht="11.25" customHeight="1" x14ac:dyDescent="0.15">
      <c r="A277" s="802"/>
      <c r="B277" s="66">
        <f t="shared" si="63"/>
        <v>44555</v>
      </c>
      <c r="C277" s="67">
        <f t="shared" si="61"/>
        <v>44555</v>
      </c>
      <c r="D277" s="68">
        <f t="shared" si="62"/>
        <v>44555</v>
      </c>
      <c r="E277" s="225" t="str">
        <f>IF(B277="","",IF(時間計算書!E277="","",時間計算書!E277))</f>
        <v/>
      </c>
      <c r="F277" s="94">
        <f>IF(B277="","",IF(時間計算書!O277="","",時間計算書!O277))</f>
        <v>0.33333333333333331</v>
      </c>
      <c r="G277" s="229" t="str">
        <f>IF(B277="","",IF(時間計算書!G277="","",時間計算書!G277))</f>
        <v/>
      </c>
      <c r="H277" s="94" t="str">
        <f>IF(B277="","",IF(時間計算書!H277="","",時間計算書!H277))</f>
        <v/>
      </c>
      <c r="I277" s="94" t="str">
        <f>IF(B277="","",IF(時間計算書!I277="","",時間計算書!I277))</f>
        <v/>
      </c>
      <c r="J277" s="94" t="str">
        <f>IF(B277="","",IF(時間計算書!J277="","",時間計算書!J277))</f>
        <v/>
      </c>
      <c r="K277" s="94" t="str">
        <f>IF(B277="","",IF(時間計算書!K277="","",時間計算書!K277))</f>
        <v/>
      </c>
      <c r="L277" s="94" t="str">
        <f>IF(B277="","",IF(時間計算書!L277="","",時間計算書!L277))</f>
        <v/>
      </c>
      <c r="M277" s="220" t="str">
        <f>IF(B277="","",IF(時間計算書!M277="","",時間計算書!M277))</f>
        <v/>
      </c>
      <c r="N277" s="95" t="str">
        <f>""</f>
        <v/>
      </c>
      <c r="O277" s="161">
        <f t="shared" si="64"/>
        <v>0.33333333333333331</v>
      </c>
      <c r="P277" s="160" t="str">
        <f>""</f>
        <v/>
      </c>
      <c r="Q277" s="49" t="str">
        <f>""</f>
        <v/>
      </c>
      <c r="R277" s="49" t="str">
        <f>""</f>
        <v/>
      </c>
      <c r="S277" s="50" t="str">
        <f>""</f>
        <v/>
      </c>
      <c r="T277" s="202" t="str">
        <f>""</f>
        <v/>
      </c>
      <c r="U277" s="50" t="str">
        <f>""</f>
        <v/>
      </c>
      <c r="V277" s="51" t="str">
        <f>""</f>
        <v/>
      </c>
      <c r="W277" s="96">
        <v>0</v>
      </c>
      <c r="X277" s="97">
        <v>0</v>
      </c>
      <c r="Y277" s="97">
        <v>0</v>
      </c>
      <c r="Z277" s="97">
        <v>0</v>
      </c>
      <c r="AA277" s="97">
        <v>0</v>
      </c>
      <c r="AB277" s="97">
        <v>0</v>
      </c>
      <c r="AC277" s="97">
        <v>0</v>
      </c>
      <c r="AD277" s="98">
        <v>0</v>
      </c>
      <c r="AE277" s="88" t="str">
        <f t="shared" si="65"/>
        <v/>
      </c>
      <c r="AF277" s="161" t="str">
        <f t="shared" si="66"/>
        <v/>
      </c>
      <c r="AG277" s="161" t="str">
        <f t="shared" si="67"/>
        <v/>
      </c>
      <c r="AH277" s="161" t="str">
        <f t="shared" si="68"/>
        <v/>
      </c>
      <c r="AI277" s="161" t="str">
        <f t="shared" si="69"/>
        <v/>
      </c>
      <c r="AJ277" s="161" t="str">
        <f t="shared" si="70"/>
        <v/>
      </c>
      <c r="AK277" s="161" t="str">
        <f t="shared" si="71"/>
        <v/>
      </c>
      <c r="AL277" s="223" t="str">
        <f t="shared" si="72"/>
        <v/>
      </c>
      <c r="AM277" s="2"/>
      <c r="AN277" s="2"/>
      <c r="AO277" s="2"/>
    </row>
    <row r="278" spans="1:41" ht="11.25" customHeight="1" x14ac:dyDescent="0.15">
      <c r="A278" s="802"/>
      <c r="B278" s="66">
        <f t="shared" si="63"/>
        <v>44556</v>
      </c>
      <c r="C278" s="67">
        <f t="shared" si="61"/>
        <v>44556</v>
      </c>
      <c r="D278" s="68">
        <f t="shared" si="62"/>
        <v>44556</v>
      </c>
      <c r="E278" s="225" t="str">
        <f>IF(B278="","",IF(時間計算書!E278="","",時間計算書!E278))</f>
        <v/>
      </c>
      <c r="F278" s="94">
        <f>IF(B278="","",IF(時間計算書!O278="","",時間計算書!O278))</f>
        <v>0.33333333333333331</v>
      </c>
      <c r="G278" s="229" t="str">
        <f>IF(B278="","",IF(時間計算書!G278="","",時間計算書!G278))</f>
        <v/>
      </c>
      <c r="H278" s="94" t="str">
        <f>IF(B278="","",IF(時間計算書!H278="","",時間計算書!H278))</f>
        <v/>
      </c>
      <c r="I278" s="94" t="str">
        <f>IF(B278="","",IF(時間計算書!I278="","",時間計算書!I278))</f>
        <v/>
      </c>
      <c r="J278" s="94" t="str">
        <f>IF(B278="","",IF(時間計算書!J278="","",時間計算書!J278))</f>
        <v/>
      </c>
      <c r="K278" s="94" t="str">
        <f>IF(B278="","",IF(時間計算書!K278="","",時間計算書!K278))</f>
        <v/>
      </c>
      <c r="L278" s="94" t="str">
        <f>IF(B278="","",IF(時間計算書!L278="","",時間計算書!L278))</f>
        <v/>
      </c>
      <c r="M278" s="220" t="str">
        <f>IF(B278="","",IF(時間計算書!M278="","",時間計算書!M278))</f>
        <v/>
      </c>
      <c r="N278" s="95" t="str">
        <f>""</f>
        <v/>
      </c>
      <c r="O278" s="161">
        <f t="shared" si="64"/>
        <v>0.33333333333333331</v>
      </c>
      <c r="P278" s="160" t="str">
        <f>""</f>
        <v/>
      </c>
      <c r="Q278" s="49" t="str">
        <f>""</f>
        <v/>
      </c>
      <c r="R278" s="49" t="str">
        <f>""</f>
        <v/>
      </c>
      <c r="S278" s="50" t="str">
        <f>""</f>
        <v/>
      </c>
      <c r="T278" s="202" t="str">
        <f>""</f>
        <v/>
      </c>
      <c r="U278" s="50" t="str">
        <f>""</f>
        <v/>
      </c>
      <c r="V278" s="51" t="str">
        <f>""</f>
        <v/>
      </c>
      <c r="W278" s="96">
        <v>0</v>
      </c>
      <c r="X278" s="97">
        <v>0</v>
      </c>
      <c r="Y278" s="97">
        <v>0</v>
      </c>
      <c r="Z278" s="97">
        <v>0</v>
      </c>
      <c r="AA278" s="97">
        <v>0</v>
      </c>
      <c r="AB278" s="97">
        <v>0</v>
      </c>
      <c r="AC278" s="97">
        <v>0</v>
      </c>
      <c r="AD278" s="98">
        <v>0</v>
      </c>
      <c r="AE278" s="88" t="str">
        <f t="shared" si="65"/>
        <v/>
      </c>
      <c r="AF278" s="161" t="str">
        <f t="shared" si="66"/>
        <v/>
      </c>
      <c r="AG278" s="161" t="str">
        <f t="shared" si="67"/>
        <v/>
      </c>
      <c r="AH278" s="161" t="str">
        <f t="shared" si="68"/>
        <v/>
      </c>
      <c r="AI278" s="161" t="str">
        <f t="shared" si="69"/>
        <v/>
      </c>
      <c r="AJ278" s="161" t="str">
        <f t="shared" si="70"/>
        <v/>
      </c>
      <c r="AK278" s="161" t="str">
        <f t="shared" si="71"/>
        <v/>
      </c>
      <c r="AL278" s="223" t="str">
        <f t="shared" si="72"/>
        <v/>
      </c>
      <c r="AM278" s="2"/>
      <c r="AN278" s="2"/>
      <c r="AO278" s="2"/>
    </row>
    <row r="279" spans="1:41" ht="11.25" customHeight="1" x14ac:dyDescent="0.15">
      <c r="A279" s="802"/>
      <c r="B279" s="66">
        <f t="shared" si="63"/>
        <v>44557</v>
      </c>
      <c r="C279" s="67">
        <f t="shared" si="61"/>
        <v>44557</v>
      </c>
      <c r="D279" s="68">
        <f t="shared" si="62"/>
        <v>44557</v>
      </c>
      <c r="E279" s="225" t="str">
        <f>IF(B279="","",IF(時間計算書!E279="","",時間計算書!E279))</f>
        <v/>
      </c>
      <c r="F279" s="94">
        <f>IF(B279="","",IF(時間計算書!O279="","",時間計算書!O279))</f>
        <v>0.33333333333333331</v>
      </c>
      <c r="G279" s="229" t="str">
        <f>IF(B279="","",IF(時間計算書!G279="","",時間計算書!G279))</f>
        <v/>
      </c>
      <c r="H279" s="94" t="str">
        <f>IF(B279="","",IF(時間計算書!H279="","",時間計算書!H279))</f>
        <v/>
      </c>
      <c r="I279" s="94" t="str">
        <f>IF(B279="","",IF(時間計算書!I279="","",時間計算書!I279))</f>
        <v/>
      </c>
      <c r="J279" s="94" t="str">
        <f>IF(B279="","",IF(時間計算書!J279="","",時間計算書!J279))</f>
        <v/>
      </c>
      <c r="K279" s="94" t="str">
        <f>IF(B279="","",IF(時間計算書!K279="","",時間計算書!K279))</f>
        <v/>
      </c>
      <c r="L279" s="94" t="str">
        <f>IF(B279="","",IF(時間計算書!L279="","",時間計算書!L279))</f>
        <v/>
      </c>
      <c r="M279" s="220" t="str">
        <f>IF(B279="","",IF(時間計算書!M279="","",時間計算書!M279))</f>
        <v/>
      </c>
      <c r="N279" s="95" t="str">
        <f>""</f>
        <v/>
      </c>
      <c r="O279" s="161">
        <f t="shared" si="64"/>
        <v>0.33333333333333331</v>
      </c>
      <c r="P279" s="160" t="str">
        <f>""</f>
        <v/>
      </c>
      <c r="Q279" s="49" t="str">
        <f>""</f>
        <v/>
      </c>
      <c r="R279" s="49" t="str">
        <f>""</f>
        <v/>
      </c>
      <c r="S279" s="50" t="str">
        <f>""</f>
        <v/>
      </c>
      <c r="T279" s="202" t="str">
        <f>""</f>
        <v/>
      </c>
      <c r="U279" s="50" t="str">
        <f>""</f>
        <v/>
      </c>
      <c r="V279" s="51" t="str">
        <f>""</f>
        <v/>
      </c>
      <c r="W279" s="96">
        <v>0</v>
      </c>
      <c r="X279" s="97">
        <v>0</v>
      </c>
      <c r="Y279" s="97">
        <v>0</v>
      </c>
      <c r="Z279" s="97">
        <v>0</v>
      </c>
      <c r="AA279" s="97">
        <v>0</v>
      </c>
      <c r="AB279" s="97">
        <v>0</v>
      </c>
      <c r="AC279" s="97">
        <v>0</v>
      </c>
      <c r="AD279" s="98">
        <v>0</v>
      </c>
      <c r="AE279" s="88" t="str">
        <f t="shared" si="65"/>
        <v/>
      </c>
      <c r="AF279" s="161" t="str">
        <f t="shared" si="66"/>
        <v/>
      </c>
      <c r="AG279" s="161" t="str">
        <f t="shared" si="67"/>
        <v/>
      </c>
      <c r="AH279" s="161" t="str">
        <f t="shared" si="68"/>
        <v/>
      </c>
      <c r="AI279" s="161" t="str">
        <f t="shared" si="69"/>
        <v/>
      </c>
      <c r="AJ279" s="161" t="str">
        <f t="shared" si="70"/>
        <v/>
      </c>
      <c r="AK279" s="161" t="str">
        <f t="shared" si="71"/>
        <v/>
      </c>
      <c r="AL279" s="223" t="str">
        <f t="shared" si="72"/>
        <v/>
      </c>
      <c r="AM279" s="2"/>
      <c r="AN279" s="2"/>
      <c r="AO279" s="2"/>
    </row>
    <row r="280" spans="1:41" ht="11.25" customHeight="1" x14ac:dyDescent="0.15">
      <c r="A280" s="802"/>
      <c r="B280" s="66">
        <f t="shared" si="63"/>
        <v>44558</v>
      </c>
      <c r="C280" s="67">
        <f t="shared" si="61"/>
        <v>44558</v>
      </c>
      <c r="D280" s="68">
        <f t="shared" si="62"/>
        <v>44558</v>
      </c>
      <c r="E280" s="225" t="str">
        <f>IF(B280="","",IF(時間計算書!E280="","",時間計算書!E280))</f>
        <v/>
      </c>
      <c r="F280" s="94">
        <f>IF(B280="","",IF(時間計算書!O280="","",時間計算書!O280))</f>
        <v>0.33333333333333331</v>
      </c>
      <c r="G280" s="229" t="str">
        <f>IF(B280="","",IF(時間計算書!G280="","",時間計算書!G280))</f>
        <v/>
      </c>
      <c r="H280" s="94" t="str">
        <f>IF(B280="","",IF(時間計算書!H280="","",時間計算書!H280))</f>
        <v/>
      </c>
      <c r="I280" s="94" t="str">
        <f>IF(B280="","",IF(時間計算書!I280="","",時間計算書!I280))</f>
        <v/>
      </c>
      <c r="J280" s="94" t="str">
        <f>IF(B280="","",IF(時間計算書!J280="","",時間計算書!J280))</f>
        <v/>
      </c>
      <c r="K280" s="94" t="str">
        <f>IF(B280="","",IF(時間計算書!K280="","",時間計算書!K280))</f>
        <v/>
      </c>
      <c r="L280" s="94" t="str">
        <f>IF(B280="","",IF(時間計算書!L280="","",時間計算書!L280))</f>
        <v/>
      </c>
      <c r="M280" s="220" t="str">
        <f>IF(B280="","",IF(時間計算書!M280="","",時間計算書!M280))</f>
        <v/>
      </c>
      <c r="N280" s="95" t="str">
        <f>""</f>
        <v/>
      </c>
      <c r="O280" s="161">
        <f t="shared" si="64"/>
        <v>0.33333333333333331</v>
      </c>
      <c r="P280" s="160" t="str">
        <f>""</f>
        <v/>
      </c>
      <c r="Q280" s="49" t="str">
        <f>""</f>
        <v/>
      </c>
      <c r="R280" s="49" t="str">
        <f>""</f>
        <v/>
      </c>
      <c r="S280" s="50" t="str">
        <f>""</f>
        <v/>
      </c>
      <c r="T280" s="202" t="str">
        <f>""</f>
        <v/>
      </c>
      <c r="U280" s="50" t="str">
        <f>""</f>
        <v/>
      </c>
      <c r="V280" s="51" t="str">
        <f>""</f>
        <v/>
      </c>
      <c r="W280" s="96">
        <v>0</v>
      </c>
      <c r="X280" s="97">
        <v>0</v>
      </c>
      <c r="Y280" s="97">
        <v>0</v>
      </c>
      <c r="Z280" s="97">
        <v>0</v>
      </c>
      <c r="AA280" s="97">
        <v>0</v>
      </c>
      <c r="AB280" s="97">
        <v>0</v>
      </c>
      <c r="AC280" s="97">
        <v>0</v>
      </c>
      <c r="AD280" s="98">
        <v>0</v>
      </c>
      <c r="AE280" s="88" t="str">
        <f t="shared" si="65"/>
        <v/>
      </c>
      <c r="AF280" s="161" t="str">
        <f t="shared" si="66"/>
        <v/>
      </c>
      <c r="AG280" s="161" t="str">
        <f t="shared" si="67"/>
        <v/>
      </c>
      <c r="AH280" s="161" t="str">
        <f t="shared" si="68"/>
        <v/>
      </c>
      <c r="AI280" s="161" t="str">
        <f t="shared" si="69"/>
        <v/>
      </c>
      <c r="AJ280" s="161" t="str">
        <f t="shared" si="70"/>
        <v/>
      </c>
      <c r="AK280" s="161" t="str">
        <f t="shared" si="71"/>
        <v/>
      </c>
      <c r="AL280" s="223" t="str">
        <f t="shared" si="72"/>
        <v/>
      </c>
      <c r="AM280" s="2"/>
      <c r="AN280" s="2"/>
      <c r="AO280" s="2"/>
    </row>
    <row r="281" spans="1:41" ht="11.25" customHeight="1" x14ac:dyDescent="0.15">
      <c r="A281" s="802"/>
      <c r="B281" s="211">
        <f>IF(OR(MONTH(B253)=1,MONTH(B253)=3,MONTH(B253)=5,MONTH(B253)=7,MONTH(B253)=8,MONTH(B253)=10,MONTH(B253)=12),B280+1,IF(OR(MONTH(B253)=4,MONTH(B253)=6,MONTH(B253)=9,MONTH(B253)=11),B280+1,IF(MOD(YEAR(B253),4)=0,B280+1,"")))</f>
        <v>44559</v>
      </c>
      <c r="C281" s="333">
        <f t="shared" si="61"/>
        <v>44559</v>
      </c>
      <c r="D281" s="334">
        <f t="shared" si="62"/>
        <v>44559</v>
      </c>
      <c r="E281" s="225" t="str">
        <f>IF(B281="","",IF(時間計算書!E281="","",時間計算書!E281))</f>
        <v/>
      </c>
      <c r="F281" s="94">
        <f>IF(B281="","",IF(時間計算書!O281="","",時間計算書!O281))</f>
        <v>0.33333333333333331</v>
      </c>
      <c r="G281" s="229" t="str">
        <f>IF(B281="","",IF(時間計算書!G281="","",時間計算書!G281))</f>
        <v/>
      </c>
      <c r="H281" s="94" t="str">
        <f>IF(B281="","",IF(時間計算書!H281="","",時間計算書!H281))</f>
        <v/>
      </c>
      <c r="I281" s="94" t="str">
        <f>IF(B281="","",IF(時間計算書!I281="","",時間計算書!I281))</f>
        <v/>
      </c>
      <c r="J281" s="94" t="str">
        <f>IF(B281="","",IF(時間計算書!J281="","",時間計算書!J281))</f>
        <v/>
      </c>
      <c r="K281" s="94" t="str">
        <f>IF(B281="","",IF(時間計算書!K281="","",時間計算書!K281))</f>
        <v/>
      </c>
      <c r="L281" s="94" t="str">
        <f>IF(B281="","",IF(時間計算書!L281="","",時間計算書!L281))</f>
        <v/>
      </c>
      <c r="M281" s="220" t="str">
        <f>IF(B281="","",IF(時間計算書!M281="","",時間計算書!M281))</f>
        <v/>
      </c>
      <c r="N281" s="95" t="str">
        <f>""</f>
        <v/>
      </c>
      <c r="O281" s="161">
        <f t="shared" si="64"/>
        <v>0.33333333333333331</v>
      </c>
      <c r="P281" s="160" t="str">
        <f>""</f>
        <v/>
      </c>
      <c r="Q281" s="49" t="str">
        <f>""</f>
        <v/>
      </c>
      <c r="R281" s="49" t="str">
        <f>""</f>
        <v/>
      </c>
      <c r="S281" s="50" t="str">
        <f>""</f>
        <v/>
      </c>
      <c r="T281" s="202" t="str">
        <f>""</f>
        <v/>
      </c>
      <c r="U281" s="50" t="str">
        <f>""</f>
        <v/>
      </c>
      <c r="V281" s="51" t="str">
        <f>""</f>
        <v/>
      </c>
      <c r="W281" s="96">
        <v>0</v>
      </c>
      <c r="X281" s="97">
        <v>0</v>
      </c>
      <c r="Y281" s="97">
        <v>0</v>
      </c>
      <c r="Z281" s="97">
        <v>0</v>
      </c>
      <c r="AA281" s="97">
        <v>0</v>
      </c>
      <c r="AB281" s="97">
        <v>0</v>
      </c>
      <c r="AC281" s="97">
        <v>0</v>
      </c>
      <c r="AD281" s="98">
        <v>0</v>
      </c>
      <c r="AE281" s="88" t="str">
        <f t="shared" si="65"/>
        <v/>
      </c>
      <c r="AF281" s="161" t="str">
        <f t="shared" si="66"/>
        <v/>
      </c>
      <c r="AG281" s="161" t="str">
        <f t="shared" si="67"/>
        <v/>
      </c>
      <c r="AH281" s="161" t="str">
        <f t="shared" si="68"/>
        <v/>
      </c>
      <c r="AI281" s="161" t="str">
        <f t="shared" si="69"/>
        <v/>
      </c>
      <c r="AJ281" s="161" t="str">
        <f t="shared" si="70"/>
        <v/>
      </c>
      <c r="AK281" s="161" t="str">
        <f t="shared" si="71"/>
        <v/>
      </c>
      <c r="AL281" s="223" t="str">
        <f t="shared" si="72"/>
        <v/>
      </c>
      <c r="AM281" s="2"/>
      <c r="AN281" s="2"/>
      <c r="AO281" s="2"/>
    </row>
    <row r="282" spans="1:41" ht="11.25" customHeight="1" x14ac:dyDescent="0.15">
      <c r="A282" s="802"/>
      <c r="B282" s="211">
        <f>IF(OR(MONTH(B253)=1,MONTH(B253)=3,MONTH(B253)=5,MONTH(B253)=7,MONTH(B253)=8,MONTH(B253)=10,MONTH(B253)=12),B281+1,IF(OR(MONTH(B253)=4,MONTH(B253)=6,MONTH(B253)=9,MONTH(B253)=11),B281+1,""))</f>
        <v>44560</v>
      </c>
      <c r="C282" s="333">
        <f t="shared" si="61"/>
        <v>44560</v>
      </c>
      <c r="D282" s="334">
        <f t="shared" si="62"/>
        <v>44560</v>
      </c>
      <c r="E282" s="225" t="str">
        <f>IF(B282="","",IF(時間計算書!E282="","",時間計算書!E282))</f>
        <v/>
      </c>
      <c r="F282" s="94">
        <f>IF(B282="","",IF(時間計算書!O282="","",時間計算書!O282))</f>
        <v>0.33333333333333331</v>
      </c>
      <c r="G282" s="229" t="str">
        <f>IF(B282="","",IF(時間計算書!G282="","",時間計算書!G282))</f>
        <v/>
      </c>
      <c r="H282" s="94" t="str">
        <f>IF(B282="","",IF(時間計算書!H282="","",時間計算書!H282))</f>
        <v/>
      </c>
      <c r="I282" s="94" t="str">
        <f>IF(B282="","",IF(時間計算書!I282="","",時間計算書!I282))</f>
        <v/>
      </c>
      <c r="J282" s="94" t="str">
        <f>IF(B282="","",IF(時間計算書!J282="","",時間計算書!J282))</f>
        <v/>
      </c>
      <c r="K282" s="94" t="str">
        <f>IF(B282="","",IF(時間計算書!K282="","",時間計算書!K282))</f>
        <v/>
      </c>
      <c r="L282" s="94" t="str">
        <f>IF(B282="","",IF(時間計算書!L282="","",時間計算書!L282))</f>
        <v/>
      </c>
      <c r="M282" s="220" t="str">
        <f>IF(B282="","",IF(時間計算書!M282="","",時間計算書!M282))</f>
        <v/>
      </c>
      <c r="N282" s="95" t="str">
        <f>""</f>
        <v/>
      </c>
      <c r="O282" s="161">
        <f t="shared" si="64"/>
        <v>0.33333333333333331</v>
      </c>
      <c r="P282" s="160" t="str">
        <f>""</f>
        <v/>
      </c>
      <c r="Q282" s="49" t="str">
        <f>""</f>
        <v/>
      </c>
      <c r="R282" s="49" t="str">
        <f>""</f>
        <v/>
      </c>
      <c r="S282" s="50" t="str">
        <f>""</f>
        <v/>
      </c>
      <c r="T282" s="202" t="str">
        <f>""</f>
        <v/>
      </c>
      <c r="U282" s="50" t="str">
        <f>""</f>
        <v/>
      </c>
      <c r="V282" s="51" t="str">
        <f>""</f>
        <v/>
      </c>
      <c r="W282" s="96">
        <v>0</v>
      </c>
      <c r="X282" s="97">
        <v>0</v>
      </c>
      <c r="Y282" s="97">
        <v>0</v>
      </c>
      <c r="Z282" s="97">
        <v>0</v>
      </c>
      <c r="AA282" s="97">
        <v>0</v>
      </c>
      <c r="AB282" s="97">
        <v>0</v>
      </c>
      <c r="AC282" s="97">
        <v>0</v>
      </c>
      <c r="AD282" s="98">
        <v>0</v>
      </c>
      <c r="AE282" s="88" t="str">
        <f t="shared" si="65"/>
        <v/>
      </c>
      <c r="AF282" s="161" t="str">
        <f t="shared" si="66"/>
        <v/>
      </c>
      <c r="AG282" s="161" t="str">
        <f t="shared" si="67"/>
        <v/>
      </c>
      <c r="AH282" s="161" t="str">
        <f t="shared" si="68"/>
        <v/>
      </c>
      <c r="AI282" s="161" t="str">
        <f t="shared" si="69"/>
        <v/>
      </c>
      <c r="AJ282" s="161" t="str">
        <f t="shared" si="70"/>
        <v/>
      </c>
      <c r="AK282" s="161" t="str">
        <f t="shared" si="71"/>
        <v/>
      </c>
      <c r="AL282" s="223" t="str">
        <f t="shared" si="72"/>
        <v/>
      </c>
      <c r="AM282" s="2"/>
      <c r="AN282" s="2"/>
      <c r="AO282" s="2"/>
    </row>
    <row r="283" spans="1:41" ht="11.25" customHeight="1" thickBot="1" x14ac:dyDescent="0.2">
      <c r="A283" s="803"/>
      <c r="B283" s="212">
        <f>IF(OR(MONTH(B253)=1,MONTH(B253)=3,MONTH(B253)=5,MONTH(B253)=7,MONTH(B253)=8,MONTH(B253)=10,MONTH(B253)=12),B282+1,IF(OR(MONTH(B253)=4,MONTH(B253)=6,MONTH(B253)=9,MONTH(B253)=11),"",""))</f>
        <v>44561</v>
      </c>
      <c r="C283" s="335">
        <f t="shared" si="61"/>
        <v>44561</v>
      </c>
      <c r="D283" s="336">
        <f t="shared" si="62"/>
        <v>44561</v>
      </c>
      <c r="E283" s="226" t="str">
        <f>IF(B283="","",IF(時間計算書!E283="","",時間計算書!E283))</f>
        <v/>
      </c>
      <c r="F283" s="99">
        <f>IF(B283="","",IF(時間計算書!O283="","",時間計算書!O283))</f>
        <v>0.33333333333333331</v>
      </c>
      <c r="G283" s="230" t="str">
        <f>IF(B283="","",IF(時間計算書!G283="","",時間計算書!G283))</f>
        <v/>
      </c>
      <c r="H283" s="99" t="str">
        <f>IF(B283="","",IF(時間計算書!H283="","",時間計算書!H283))</f>
        <v/>
      </c>
      <c r="I283" s="99" t="str">
        <f>IF(B283="","",IF(時間計算書!I283="","",時間計算書!I283))</f>
        <v/>
      </c>
      <c r="J283" s="99" t="str">
        <f>IF(B283="","",IF(時間計算書!J283="","",時間計算書!J283))</f>
        <v/>
      </c>
      <c r="K283" s="99" t="str">
        <f>IF(B283="","",IF(時間計算書!K283="","",時間計算書!K283))</f>
        <v/>
      </c>
      <c r="L283" s="99" t="str">
        <f>IF(B283="","",IF(時間計算書!L283="","",時間計算書!L283))</f>
        <v/>
      </c>
      <c r="M283" s="221" t="str">
        <f>IF(B283="","",IF(時間計算書!M283="","",時間計算書!M283))</f>
        <v/>
      </c>
      <c r="N283" s="100" t="str">
        <f>""</f>
        <v/>
      </c>
      <c r="O283" s="163">
        <f t="shared" si="64"/>
        <v>0.33333333333333331</v>
      </c>
      <c r="P283" s="162" t="str">
        <f>""</f>
        <v/>
      </c>
      <c r="Q283" s="58" t="str">
        <f>""</f>
        <v/>
      </c>
      <c r="R283" s="58" t="str">
        <f>""</f>
        <v/>
      </c>
      <c r="S283" s="59" t="str">
        <f>""</f>
        <v/>
      </c>
      <c r="T283" s="203" t="str">
        <f>""</f>
        <v/>
      </c>
      <c r="U283" s="59" t="str">
        <f>""</f>
        <v/>
      </c>
      <c r="V283" s="60" t="str">
        <f>""</f>
        <v/>
      </c>
      <c r="W283" s="101">
        <v>0</v>
      </c>
      <c r="X283" s="102">
        <v>0</v>
      </c>
      <c r="Y283" s="102">
        <v>0</v>
      </c>
      <c r="Z283" s="102">
        <v>0</v>
      </c>
      <c r="AA283" s="102">
        <v>0</v>
      </c>
      <c r="AB283" s="102">
        <v>0</v>
      </c>
      <c r="AC283" s="102">
        <v>0</v>
      </c>
      <c r="AD283" s="103">
        <v>0</v>
      </c>
      <c r="AE283" s="89" t="str">
        <f t="shared" si="65"/>
        <v/>
      </c>
      <c r="AF283" s="163" t="str">
        <f t="shared" si="66"/>
        <v/>
      </c>
      <c r="AG283" s="163" t="str">
        <f t="shared" si="67"/>
        <v/>
      </c>
      <c r="AH283" s="163" t="str">
        <f t="shared" si="68"/>
        <v/>
      </c>
      <c r="AI283" s="163" t="str">
        <f t="shared" si="69"/>
        <v/>
      </c>
      <c r="AJ283" s="163" t="str">
        <f t="shared" si="70"/>
        <v/>
      </c>
      <c r="AK283" s="163" t="str">
        <f t="shared" si="71"/>
        <v/>
      </c>
      <c r="AL283" s="224" t="str">
        <f t="shared" si="72"/>
        <v/>
      </c>
      <c r="AM283" s="2"/>
      <c r="AN283" s="2"/>
      <c r="AO283" s="2"/>
    </row>
    <row r="284" spans="1:41" ht="11.25" customHeight="1" x14ac:dyDescent="0.15">
      <c r="A284" s="801">
        <f>時間計算書!A284</f>
        <v>44562</v>
      </c>
      <c r="B284" s="104">
        <f>IF(B283="",IF(B282="",IF(B281="",B280+1,B281+1),B282+1),B283+1)</f>
        <v>44562</v>
      </c>
      <c r="C284" s="72">
        <f t="shared" ref="C284:C314" si="73">B284</f>
        <v>44562</v>
      </c>
      <c r="D284" s="73">
        <f t="shared" ref="D284:D314" si="74">B284</f>
        <v>44562</v>
      </c>
      <c r="E284" s="249" t="str">
        <f>IF(B284="","",IF(時間計算書!E284="","",時間計算書!E284))</f>
        <v/>
      </c>
      <c r="F284" s="227">
        <f>IF(B284="","",IF(時間計算書!O284="","",時間計算書!O284))</f>
        <v>0.33333333333333331</v>
      </c>
      <c r="G284" s="250" t="str">
        <f>IF(B284="","",IF(時間計算書!G284="","",時間計算書!G284))</f>
        <v/>
      </c>
      <c r="H284" s="251" t="str">
        <f>IF(B284="","",IF(時間計算書!H284="","",時間計算書!H284))</f>
        <v/>
      </c>
      <c r="I284" s="251" t="str">
        <f>IF(B284="","",IF(時間計算書!I284="","",時間計算書!I284))</f>
        <v/>
      </c>
      <c r="J284" s="251" t="str">
        <f>IF(B284="","",IF(時間計算書!J284="","",時間計算書!J284))</f>
        <v/>
      </c>
      <c r="K284" s="251" t="str">
        <f>IF(B284="","",IF(時間計算書!K284="","",時間計算書!K284))</f>
        <v/>
      </c>
      <c r="L284" s="251" t="str">
        <f>IF(B284="","",IF(時間計算書!L284="","",時間計算書!L284))</f>
        <v/>
      </c>
      <c r="M284" s="252" t="str">
        <f>IF(B284="","",IF(時間計算書!M284="","",時間計算書!M284))</f>
        <v/>
      </c>
      <c r="N284" s="90" t="str">
        <f>""</f>
        <v/>
      </c>
      <c r="O284" s="228">
        <f>F284</f>
        <v>0.33333333333333331</v>
      </c>
      <c r="P284" s="158" t="str">
        <f>""</f>
        <v/>
      </c>
      <c r="Q284" s="40" t="str">
        <f>""</f>
        <v/>
      </c>
      <c r="R284" s="40" t="str">
        <f>""</f>
        <v/>
      </c>
      <c r="S284" s="41" t="str">
        <f>""</f>
        <v/>
      </c>
      <c r="T284" s="201" t="str">
        <f>""</f>
        <v/>
      </c>
      <c r="U284" s="41" t="str">
        <f>""</f>
        <v/>
      </c>
      <c r="V284" s="42" t="str">
        <f>""</f>
        <v/>
      </c>
      <c r="W284" s="91">
        <v>0</v>
      </c>
      <c r="X284" s="92">
        <v>0</v>
      </c>
      <c r="Y284" s="92">
        <v>0</v>
      </c>
      <c r="Z284" s="92">
        <v>0</v>
      </c>
      <c r="AA284" s="92">
        <v>0</v>
      </c>
      <c r="AB284" s="92">
        <v>0</v>
      </c>
      <c r="AC284" s="92">
        <v>0</v>
      </c>
      <c r="AD284" s="93">
        <v>0</v>
      </c>
      <c r="AE284" s="87" t="str">
        <f t="shared" si="65"/>
        <v/>
      </c>
      <c r="AF284" s="159" t="str">
        <f t="shared" si="66"/>
        <v/>
      </c>
      <c r="AG284" s="159" t="str">
        <f t="shared" si="67"/>
        <v/>
      </c>
      <c r="AH284" s="159" t="str">
        <f t="shared" si="68"/>
        <v/>
      </c>
      <c r="AI284" s="159" t="str">
        <f t="shared" si="69"/>
        <v/>
      </c>
      <c r="AJ284" s="159" t="str">
        <f t="shared" si="70"/>
        <v/>
      </c>
      <c r="AK284" s="159" t="str">
        <f t="shared" si="71"/>
        <v/>
      </c>
      <c r="AL284" s="222" t="str">
        <f t="shared" si="72"/>
        <v/>
      </c>
      <c r="AM284" s="2"/>
      <c r="AN284" s="2"/>
      <c r="AO284" s="2"/>
    </row>
    <row r="285" spans="1:41" ht="11.25" customHeight="1" x14ac:dyDescent="0.15">
      <c r="A285" s="802"/>
      <c r="B285" s="66">
        <f t="shared" ref="B285:B311" si="75">B284+1</f>
        <v>44563</v>
      </c>
      <c r="C285" s="67">
        <f t="shared" si="73"/>
        <v>44563</v>
      </c>
      <c r="D285" s="68">
        <f t="shared" si="74"/>
        <v>44563</v>
      </c>
      <c r="E285" s="225" t="str">
        <f>IF(B285="","",IF(時間計算書!E285="","",時間計算書!E285))</f>
        <v/>
      </c>
      <c r="F285" s="94">
        <f>IF(B285="","",IF(時間計算書!O285="","",時間計算書!O285))</f>
        <v>0.33333333333333331</v>
      </c>
      <c r="G285" s="229" t="str">
        <f>IF(B285="","",IF(時間計算書!G285="","",時間計算書!G285))</f>
        <v/>
      </c>
      <c r="H285" s="94" t="str">
        <f>IF(B285="","",IF(時間計算書!H285="","",時間計算書!H285))</f>
        <v/>
      </c>
      <c r="I285" s="94" t="str">
        <f>IF(B285="","",IF(時間計算書!I285="","",時間計算書!I285))</f>
        <v/>
      </c>
      <c r="J285" s="94" t="str">
        <f>IF(B285="","",IF(時間計算書!J285="","",時間計算書!J285))</f>
        <v/>
      </c>
      <c r="K285" s="94" t="str">
        <f>IF(B285="","",IF(時間計算書!K285="","",時間計算書!K285))</f>
        <v/>
      </c>
      <c r="L285" s="94" t="str">
        <f>IF(B285="","",IF(時間計算書!L285="","",時間計算書!L285))</f>
        <v/>
      </c>
      <c r="M285" s="220" t="str">
        <f>IF(B285="","",IF(時間計算書!M285="","",時間計算書!M285))</f>
        <v/>
      </c>
      <c r="N285" s="95" t="str">
        <f>""</f>
        <v/>
      </c>
      <c r="O285" s="161">
        <f t="shared" ref="O285:O348" si="76">F285</f>
        <v>0.33333333333333331</v>
      </c>
      <c r="P285" s="160" t="str">
        <f>""</f>
        <v/>
      </c>
      <c r="Q285" s="49" t="str">
        <f>""</f>
        <v/>
      </c>
      <c r="R285" s="49" t="str">
        <f>""</f>
        <v/>
      </c>
      <c r="S285" s="50" t="str">
        <f>""</f>
        <v/>
      </c>
      <c r="T285" s="202" t="str">
        <f>""</f>
        <v/>
      </c>
      <c r="U285" s="50" t="str">
        <f>""</f>
        <v/>
      </c>
      <c r="V285" s="51" t="str">
        <f>""</f>
        <v/>
      </c>
      <c r="W285" s="96">
        <v>0</v>
      </c>
      <c r="X285" s="97">
        <v>0</v>
      </c>
      <c r="Y285" s="97">
        <v>0</v>
      </c>
      <c r="Z285" s="97">
        <v>0</v>
      </c>
      <c r="AA285" s="97">
        <v>0</v>
      </c>
      <c r="AB285" s="97">
        <v>0</v>
      </c>
      <c r="AC285" s="97">
        <v>0</v>
      </c>
      <c r="AD285" s="98">
        <v>0</v>
      </c>
      <c r="AE285" s="88" t="str">
        <f t="shared" si="65"/>
        <v/>
      </c>
      <c r="AF285" s="161" t="str">
        <f t="shared" si="66"/>
        <v/>
      </c>
      <c r="AG285" s="161" t="str">
        <f t="shared" si="67"/>
        <v/>
      </c>
      <c r="AH285" s="161" t="str">
        <f t="shared" si="68"/>
        <v/>
      </c>
      <c r="AI285" s="161" t="str">
        <f t="shared" si="69"/>
        <v/>
      </c>
      <c r="AJ285" s="161" t="str">
        <f t="shared" si="70"/>
        <v/>
      </c>
      <c r="AK285" s="161" t="str">
        <f t="shared" si="71"/>
        <v/>
      </c>
      <c r="AL285" s="223" t="str">
        <f t="shared" si="72"/>
        <v/>
      </c>
      <c r="AM285" s="2"/>
      <c r="AN285" s="2"/>
      <c r="AO285" s="2"/>
    </row>
    <row r="286" spans="1:41" ht="11.25" customHeight="1" x14ac:dyDescent="0.15">
      <c r="A286" s="802"/>
      <c r="B286" s="66">
        <f t="shared" si="75"/>
        <v>44564</v>
      </c>
      <c r="C286" s="67">
        <f t="shared" si="73"/>
        <v>44564</v>
      </c>
      <c r="D286" s="68">
        <f t="shared" si="74"/>
        <v>44564</v>
      </c>
      <c r="E286" s="225" t="str">
        <f>IF(B286="","",IF(時間計算書!E286="","",時間計算書!E286))</f>
        <v/>
      </c>
      <c r="F286" s="94">
        <f>IF(B286="","",IF(時間計算書!O286="","",時間計算書!O286))</f>
        <v>0.33333333333333331</v>
      </c>
      <c r="G286" s="229" t="str">
        <f>IF(B286="","",IF(時間計算書!G286="","",時間計算書!G286))</f>
        <v/>
      </c>
      <c r="H286" s="94" t="str">
        <f>IF(B286="","",IF(時間計算書!H286="","",時間計算書!H286))</f>
        <v/>
      </c>
      <c r="I286" s="94" t="str">
        <f>IF(B286="","",IF(時間計算書!I286="","",時間計算書!I286))</f>
        <v/>
      </c>
      <c r="J286" s="94" t="str">
        <f>IF(B286="","",IF(時間計算書!J286="","",時間計算書!J286))</f>
        <v/>
      </c>
      <c r="K286" s="94" t="str">
        <f>IF(B286="","",IF(時間計算書!K286="","",時間計算書!K286))</f>
        <v/>
      </c>
      <c r="L286" s="94" t="str">
        <f>IF(B286="","",IF(時間計算書!L286="","",時間計算書!L286))</f>
        <v/>
      </c>
      <c r="M286" s="220" t="str">
        <f>IF(B286="","",IF(時間計算書!M286="","",時間計算書!M286))</f>
        <v/>
      </c>
      <c r="N286" s="95" t="str">
        <f>""</f>
        <v/>
      </c>
      <c r="O286" s="161">
        <f t="shared" si="76"/>
        <v>0.33333333333333331</v>
      </c>
      <c r="P286" s="160" t="str">
        <f>""</f>
        <v/>
      </c>
      <c r="Q286" s="49" t="str">
        <f>""</f>
        <v/>
      </c>
      <c r="R286" s="49" t="str">
        <f>""</f>
        <v/>
      </c>
      <c r="S286" s="50" t="str">
        <f>""</f>
        <v/>
      </c>
      <c r="T286" s="202" t="str">
        <f>""</f>
        <v/>
      </c>
      <c r="U286" s="50" t="str">
        <f>""</f>
        <v/>
      </c>
      <c r="V286" s="51" t="str">
        <f>""</f>
        <v/>
      </c>
      <c r="W286" s="96">
        <v>0</v>
      </c>
      <c r="X286" s="97">
        <v>0</v>
      </c>
      <c r="Y286" s="97">
        <v>0</v>
      </c>
      <c r="Z286" s="97">
        <v>0</v>
      </c>
      <c r="AA286" s="97">
        <v>0</v>
      </c>
      <c r="AB286" s="97">
        <v>0</v>
      </c>
      <c r="AC286" s="97">
        <v>0</v>
      </c>
      <c r="AD286" s="98">
        <v>0</v>
      </c>
      <c r="AE286" s="88" t="str">
        <f t="shared" si="65"/>
        <v/>
      </c>
      <c r="AF286" s="161" t="str">
        <f t="shared" si="66"/>
        <v/>
      </c>
      <c r="AG286" s="161" t="str">
        <f t="shared" si="67"/>
        <v/>
      </c>
      <c r="AH286" s="161" t="str">
        <f t="shared" si="68"/>
        <v/>
      </c>
      <c r="AI286" s="161" t="str">
        <f t="shared" si="69"/>
        <v/>
      </c>
      <c r="AJ286" s="161" t="str">
        <f t="shared" si="70"/>
        <v/>
      </c>
      <c r="AK286" s="161" t="str">
        <f t="shared" si="71"/>
        <v/>
      </c>
      <c r="AL286" s="223" t="str">
        <f t="shared" si="72"/>
        <v/>
      </c>
      <c r="AM286" s="2"/>
      <c r="AN286" s="2"/>
      <c r="AO286" s="2"/>
    </row>
    <row r="287" spans="1:41" ht="11.25" customHeight="1" x14ac:dyDescent="0.15">
      <c r="A287" s="802"/>
      <c r="B287" s="66">
        <f t="shared" si="75"/>
        <v>44565</v>
      </c>
      <c r="C287" s="67">
        <f t="shared" si="73"/>
        <v>44565</v>
      </c>
      <c r="D287" s="68">
        <f t="shared" si="74"/>
        <v>44565</v>
      </c>
      <c r="E287" s="225" t="str">
        <f>IF(B287="","",IF(時間計算書!E287="","",時間計算書!E287))</f>
        <v/>
      </c>
      <c r="F287" s="94">
        <f>IF(B287="","",IF(時間計算書!O287="","",時間計算書!O287))</f>
        <v>0.33333333333333331</v>
      </c>
      <c r="G287" s="229" t="str">
        <f>IF(B287="","",IF(時間計算書!G287="","",時間計算書!G287))</f>
        <v/>
      </c>
      <c r="H287" s="94" t="str">
        <f>IF(B287="","",IF(時間計算書!H287="","",時間計算書!H287))</f>
        <v/>
      </c>
      <c r="I287" s="94" t="str">
        <f>IF(B287="","",IF(時間計算書!I287="","",時間計算書!I287))</f>
        <v/>
      </c>
      <c r="J287" s="94" t="str">
        <f>IF(B287="","",IF(時間計算書!J287="","",時間計算書!J287))</f>
        <v/>
      </c>
      <c r="K287" s="94" t="str">
        <f>IF(B287="","",IF(時間計算書!K287="","",時間計算書!K287))</f>
        <v/>
      </c>
      <c r="L287" s="94" t="str">
        <f>IF(B287="","",IF(時間計算書!L287="","",時間計算書!L287))</f>
        <v/>
      </c>
      <c r="M287" s="220" t="str">
        <f>IF(B287="","",IF(時間計算書!M287="","",時間計算書!M287))</f>
        <v/>
      </c>
      <c r="N287" s="95" t="str">
        <f>""</f>
        <v/>
      </c>
      <c r="O287" s="161">
        <f t="shared" si="76"/>
        <v>0.33333333333333331</v>
      </c>
      <c r="P287" s="160" t="str">
        <f>""</f>
        <v/>
      </c>
      <c r="Q287" s="49" t="str">
        <f>""</f>
        <v/>
      </c>
      <c r="R287" s="49" t="str">
        <f>""</f>
        <v/>
      </c>
      <c r="S287" s="50" t="str">
        <f>""</f>
        <v/>
      </c>
      <c r="T287" s="202" t="str">
        <f>""</f>
        <v/>
      </c>
      <c r="U287" s="50" t="str">
        <f>""</f>
        <v/>
      </c>
      <c r="V287" s="51" t="str">
        <f>""</f>
        <v/>
      </c>
      <c r="W287" s="96">
        <v>0</v>
      </c>
      <c r="X287" s="97">
        <v>0</v>
      </c>
      <c r="Y287" s="97">
        <v>0</v>
      </c>
      <c r="Z287" s="97">
        <v>0</v>
      </c>
      <c r="AA287" s="97">
        <v>0</v>
      </c>
      <c r="AB287" s="97">
        <v>0</v>
      </c>
      <c r="AC287" s="97">
        <v>0</v>
      </c>
      <c r="AD287" s="98">
        <v>0</v>
      </c>
      <c r="AE287" s="88" t="str">
        <f t="shared" si="65"/>
        <v/>
      </c>
      <c r="AF287" s="161" t="str">
        <f t="shared" si="66"/>
        <v/>
      </c>
      <c r="AG287" s="161" t="str">
        <f t="shared" si="67"/>
        <v/>
      </c>
      <c r="AH287" s="161" t="str">
        <f t="shared" si="68"/>
        <v/>
      </c>
      <c r="AI287" s="161" t="str">
        <f t="shared" si="69"/>
        <v/>
      </c>
      <c r="AJ287" s="161" t="str">
        <f t="shared" si="70"/>
        <v/>
      </c>
      <c r="AK287" s="161" t="str">
        <f t="shared" si="71"/>
        <v/>
      </c>
      <c r="AL287" s="223" t="str">
        <f t="shared" si="72"/>
        <v/>
      </c>
      <c r="AM287" s="2"/>
      <c r="AN287" s="2"/>
      <c r="AO287" s="2"/>
    </row>
    <row r="288" spans="1:41" ht="11.25" customHeight="1" x14ac:dyDescent="0.15">
      <c r="A288" s="802"/>
      <c r="B288" s="66">
        <f t="shared" si="75"/>
        <v>44566</v>
      </c>
      <c r="C288" s="67">
        <f t="shared" si="73"/>
        <v>44566</v>
      </c>
      <c r="D288" s="68">
        <f t="shared" si="74"/>
        <v>44566</v>
      </c>
      <c r="E288" s="225" t="str">
        <f>IF(B288="","",IF(時間計算書!E288="","",時間計算書!E288))</f>
        <v/>
      </c>
      <c r="F288" s="94">
        <f>IF(B288="","",IF(時間計算書!O288="","",時間計算書!O288))</f>
        <v>0.33333333333333331</v>
      </c>
      <c r="G288" s="229" t="str">
        <f>IF(B288="","",IF(時間計算書!G288="","",時間計算書!G288))</f>
        <v/>
      </c>
      <c r="H288" s="94" t="str">
        <f>IF(B288="","",IF(時間計算書!H288="","",時間計算書!H288))</f>
        <v/>
      </c>
      <c r="I288" s="94" t="str">
        <f>IF(B288="","",IF(時間計算書!I288="","",時間計算書!I288))</f>
        <v/>
      </c>
      <c r="J288" s="94" t="str">
        <f>IF(B288="","",IF(時間計算書!J288="","",時間計算書!J288))</f>
        <v/>
      </c>
      <c r="K288" s="94" t="str">
        <f>IF(B288="","",IF(時間計算書!K288="","",時間計算書!K288))</f>
        <v/>
      </c>
      <c r="L288" s="94" t="str">
        <f>IF(B288="","",IF(時間計算書!L288="","",時間計算書!L288))</f>
        <v/>
      </c>
      <c r="M288" s="220" t="str">
        <f>IF(B288="","",IF(時間計算書!M288="","",時間計算書!M288))</f>
        <v/>
      </c>
      <c r="N288" s="95" t="str">
        <f>""</f>
        <v/>
      </c>
      <c r="O288" s="161">
        <f t="shared" si="76"/>
        <v>0.33333333333333331</v>
      </c>
      <c r="P288" s="160" t="str">
        <f>""</f>
        <v/>
      </c>
      <c r="Q288" s="49" t="str">
        <f>""</f>
        <v/>
      </c>
      <c r="R288" s="49" t="str">
        <f>""</f>
        <v/>
      </c>
      <c r="S288" s="50" t="str">
        <f>""</f>
        <v/>
      </c>
      <c r="T288" s="202" t="str">
        <f>""</f>
        <v/>
      </c>
      <c r="U288" s="50" t="str">
        <f>""</f>
        <v/>
      </c>
      <c r="V288" s="51" t="str">
        <f>""</f>
        <v/>
      </c>
      <c r="W288" s="96">
        <v>0</v>
      </c>
      <c r="X288" s="97">
        <v>0</v>
      </c>
      <c r="Y288" s="97">
        <v>0</v>
      </c>
      <c r="Z288" s="97">
        <v>0</v>
      </c>
      <c r="AA288" s="97">
        <v>0</v>
      </c>
      <c r="AB288" s="97">
        <v>0</v>
      </c>
      <c r="AC288" s="97">
        <v>0</v>
      </c>
      <c r="AD288" s="98">
        <v>0</v>
      </c>
      <c r="AE288" s="88" t="str">
        <f t="shared" si="65"/>
        <v/>
      </c>
      <c r="AF288" s="161" t="str">
        <f t="shared" si="66"/>
        <v/>
      </c>
      <c r="AG288" s="161" t="str">
        <f t="shared" si="67"/>
        <v/>
      </c>
      <c r="AH288" s="161" t="str">
        <f t="shared" si="68"/>
        <v/>
      </c>
      <c r="AI288" s="161" t="str">
        <f t="shared" si="69"/>
        <v/>
      </c>
      <c r="AJ288" s="161" t="str">
        <f t="shared" si="70"/>
        <v/>
      </c>
      <c r="AK288" s="161" t="str">
        <f t="shared" si="71"/>
        <v/>
      </c>
      <c r="AL288" s="223" t="str">
        <f t="shared" si="72"/>
        <v/>
      </c>
      <c r="AM288" s="2"/>
      <c r="AN288" s="2"/>
      <c r="AO288" s="2"/>
    </row>
    <row r="289" spans="1:41" ht="11.25" customHeight="1" x14ac:dyDescent="0.15">
      <c r="A289" s="802"/>
      <c r="B289" s="66">
        <f t="shared" si="75"/>
        <v>44567</v>
      </c>
      <c r="C289" s="67">
        <f t="shared" si="73"/>
        <v>44567</v>
      </c>
      <c r="D289" s="68">
        <f t="shared" si="74"/>
        <v>44567</v>
      </c>
      <c r="E289" s="225" t="str">
        <f>IF(B289="","",IF(時間計算書!E289="","",時間計算書!E289))</f>
        <v/>
      </c>
      <c r="F289" s="94">
        <f>IF(B289="","",IF(時間計算書!O289="","",時間計算書!O289))</f>
        <v>0.33333333333333331</v>
      </c>
      <c r="G289" s="229" t="str">
        <f>IF(B289="","",IF(時間計算書!G289="","",時間計算書!G289))</f>
        <v/>
      </c>
      <c r="H289" s="94" t="str">
        <f>IF(B289="","",IF(時間計算書!H289="","",時間計算書!H289))</f>
        <v/>
      </c>
      <c r="I289" s="94" t="str">
        <f>IF(B289="","",IF(時間計算書!I289="","",時間計算書!I289))</f>
        <v/>
      </c>
      <c r="J289" s="94" t="str">
        <f>IF(B289="","",IF(時間計算書!J289="","",時間計算書!J289))</f>
        <v/>
      </c>
      <c r="K289" s="94" t="str">
        <f>IF(B289="","",IF(時間計算書!K289="","",時間計算書!K289))</f>
        <v/>
      </c>
      <c r="L289" s="94" t="str">
        <f>IF(B289="","",IF(時間計算書!L289="","",時間計算書!L289))</f>
        <v/>
      </c>
      <c r="M289" s="220" t="str">
        <f>IF(B289="","",IF(時間計算書!M289="","",時間計算書!M289))</f>
        <v/>
      </c>
      <c r="N289" s="95" t="str">
        <f>""</f>
        <v/>
      </c>
      <c r="O289" s="161">
        <f t="shared" si="76"/>
        <v>0.33333333333333331</v>
      </c>
      <c r="P289" s="160" t="str">
        <f>""</f>
        <v/>
      </c>
      <c r="Q289" s="49" t="str">
        <f>""</f>
        <v/>
      </c>
      <c r="R289" s="49" t="str">
        <f>""</f>
        <v/>
      </c>
      <c r="S289" s="50" t="str">
        <f>""</f>
        <v/>
      </c>
      <c r="T289" s="202" t="str">
        <f>""</f>
        <v/>
      </c>
      <c r="U289" s="50" t="str">
        <f>""</f>
        <v/>
      </c>
      <c r="V289" s="51" t="str">
        <f>""</f>
        <v/>
      </c>
      <c r="W289" s="96">
        <v>0</v>
      </c>
      <c r="X289" s="97">
        <v>0</v>
      </c>
      <c r="Y289" s="97">
        <v>0</v>
      </c>
      <c r="Z289" s="97">
        <v>0</v>
      </c>
      <c r="AA289" s="97">
        <v>0</v>
      </c>
      <c r="AB289" s="97">
        <v>0</v>
      </c>
      <c r="AC289" s="97">
        <v>0</v>
      </c>
      <c r="AD289" s="98">
        <v>0</v>
      </c>
      <c r="AE289" s="88" t="str">
        <f t="shared" si="65"/>
        <v/>
      </c>
      <c r="AF289" s="161" t="str">
        <f t="shared" si="66"/>
        <v/>
      </c>
      <c r="AG289" s="161" t="str">
        <f t="shared" si="67"/>
        <v/>
      </c>
      <c r="AH289" s="161" t="str">
        <f t="shared" si="68"/>
        <v/>
      </c>
      <c r="AI289" s="161" t="str">
        <f t="shared" si="69"/>
        <v/>
      </c>
      <c r="AJ289" s="161" t="str">
        <f t="shared" si="70"/>
        <v/>
      </c>
      <c r="AK289" s="161" t="str">
        <f t="shared" si="71"/>
        <v/>
      </c>
      <c r="AL289" s="223" t="str">
        <f t="shared" si="72"/>
        <v/>
      </c>
      <c r="AM289" s="2"/>
      <c r="AN289" s="2"/>
      <c r="AO289" s="2"/>
    </row>
    <row r="290" spans="1:41" ht="11.25" customHeight="1" x14ac:dyDescent="0.15">
      <c r="A290" s="802"/>
      <c r="B290" s="66">
        <f t="shared" si="75"/>
        <v>44568</v>
      </c>
      <c r="C290" s="67">
        <f t="shared" si="73"/>
        <v>44568</v>
      </c>
      <c r="D290" s="68">
        <f t="shared" si="74"/>
        <v>44568</v>
      </c>
      <c r="E290" s="225" t="str">
        <f>IF(B290="","",IF(時間計算書!E290="","",時間計算書!E290))</f>
        <v/>
      </c>
      <c r="F290" s="94">
        <f>IF(B290="","",IF(時間計算書!O290="","",時間計算書!O290))</f>
        <v>0.33333333333333331</v>
      </c>
      <c r="G290" s="229" t="str">
        <f>IF(B290="","",IF(時間計算書!G290="","",時間計算書!G290))</f>
        <v/>
      </c>
      <c r="H290" s="94" t="str">
        <f>IF(B290="","",IF(時間計算書!H290="","",時間計算書!H290))</f>
        <v/>
      </c>
      <c r="I290" s="94" t="str">
        <f>IF(B290="","",IF(時間計算書!I290="","",時間計算書!I290))</f>
        <v/>
      </c>
      <c r="J290" s="94" t="str">
        <f>IF(B290="","",IF(時間計算書!J290="","",時間計算書!J290))</f>
        <v/>
      </c>
      <c r="K290" s="94" t="str">
        <f>IF(B290="","",IF(時間計算書!K290="","",時間計算書!K290))</f>
        <v/>
      </c>
      <c r="L290" s="94" t="str">
        <f>IF(B290="","",IF(時間計算書!L290="","",時間計算書!L290))</f>
        <v/>
      </c>
      <c r="M290" s="220" t="str">
        <f>IF(B290="","",IF(時間計算書!M290="","",時間計算書!M290))</f>
        <v/>
      </c>
      <c r="N290" s="95" t="str">
        <f>""</f>
        <v/>
      </c>
      <c r="O290" s="161">
        <f t="shared" si="76"/>
        <v>0.33333333333333331</v>
      </c>
      <c r="P290" s="160" t="str">
        <f>""</f>
        <v/>
      </c>
      <c r="Q290" s="49" t="str">
        <f>""</f>
        <v/>
      </c>
      <c r="R290" s="49" t="str">
        <f>""</f>
        <v/>
      </c>
      <c r="S290" s="50" t="str">
        <f>""</f>
        <v/>
      </c>
      <c r="T290" s="202" t="str">
        <f>""</f>
        <v/>
      </c>
      <c r="U290" s="50" t="str">
        <f>""</f>
        <v/>
      </c>
      <c r="V290" s="51" t="str">
        <f>""</f>
        <v/>
      </c>
      <c r="W290" s="96">
        <v>0</v>
      </c>
      <c r="X290" s="97">
        <v>0</v>
      </c>
      <c r="Y290" s="97">
        <v>0</v>
      </c>
      <c r="Z290" s="97">
        <v>0</v>
      </c>
      <c r="AA290" s="97">
        <v>0</v>
      </c>
      <c r="AB290" s="97">
        <v>0</v>
      </c>
      <c r="AC290" s="97">
        <v>0</v>
      </c>
      <c r="AD290" s="98">
        <v>0</v>
      </c>
      <c r="AE290" s="88" t="str">
        <f t="shared" si="65"/>
        <v/>
      </c>
      <c r="AF290" s="161" t="str">
        <f t="shared" si="66"/>
        <v/>
      </c>
      <c r="AG290" s="161" t="str">
        <f t="shared" si="67"/>
        <v/>
      </c>
      <c r="AH290" s="161" t="str">
        <f t="shared" si="68"/>
        <v/>
      </c>
      <c r="AI290" s="161" t="str">
        <f t="shared" si="69"/>
        <v/>
      </c>
      <c r="AJ290" s="161" t="str">
        <f t="shared" si="70"/>
        <v/>
      </c>
      <c r="AK290" s="161" t="str">
        <f t="shared" si="71"/>
        <v/>
      </c>
      <c r="AL290" s="223" t="str">
        <f t="shared" si="72"/>
        <v/>
      </c>
      <c r="AM290" s="2"/>
      <c r="AN290" s="2"/>
      <c r="AO290" s="2"/>
    </row>
    <row r="291" spans="1:41" ht="11.25" customHeight="1" x14ac:dyDescent="0.15">
      <c r="A291" s="802"/>
      <c r="B291" s="66">
        <f t="shared" si="75"/>
        <v>44569</v>
      </c>
      <c r="C291" s="67">
        <f t="shared" si="73"/>
        <v>44569</v>
      </c>
      <c r="D291" s="68">
        <f t="shared" si="74"/>
        <v>44569</v>
      </c>
      <c r="E291" s="225" t="str">
        <f>IF(B291="","",IF(時間計算書!E291="","",時間計算書!E291))</f>
        <v/>
      </c>
      <c r="F291" s="94">
        <f>IF(B291="","",IF(時間計算書!O291="","",時間計算書!O291))</f>
        <v>0.33333333333333331</v>
      </c>
      <c r="G291" s="229" t="str">
        <f>IF(B291="","",IF(時間計算書!G291="","",時間計算書!G291))</f>
        <v/>
      </c>
      <c r="H291" s="94" t="str">
        <f>IF(B291="","",IF(時間計算書!H291="","",時間計算書!H291))</f>
        <v/>
      </c>
      <c r="I291" s="94" t="str">
        <f>IF(B291="","",IF(時間計算書!I291="","",時間計算書!I291))</f>
        <v/>
      </c>
      <c r="J291" s="94" t="str">
        <f>IF(B291="","",IF(時間計算書!J291="","",時間計算書!J291))</f>
        <v/>
      </c>
      <c r="K291" s="94" t="str">
        <f>IF(B291="","",IF(時間計算書!K291="","",時間計算書!K291))</f>
        <v/>
      </c>
      <c r="L291" s="94" t="str">
        <f>IF(B291="","",IF(時間計算書!L291="","",時間計算書!L291))</f>
        <v/>
      </c>
      <c r="M291" s="220" t="str">
        <f>IF(B291="","",IF(時間計算書!M291="","",時間計算書!M291))</f>
        <v/>
      </c>
      <c r="N291" s="95" t="str">
        <f>""</f>
        <v/>
      </c>
      <c r="O291" s="161">
        <f t="shared" si="76"/>
        <v>0.33333333333333331</v>
      </c>
      <c r="P291" s="160" t="str">
        <f>""</f>
        <v/>
      </c>
      <c r="Q291" s="49" t="str">
        <f>""</f>
        <v/>
      </c>
      <c r="R291" s="49" t="str">
        <f>""</f>
        <v/>
      </c>
      <c r="S291" s="50" t="str">
        <f>""</f>
        <v/>
      </c>
      <c r="T291" s="202" t="str">
        <f>""</f>
        <v/>
      </c>
      <c r="U291" s="50" t="str">
        <f>""</f>
        <v/>
      </c>
      <c r="V291" s="51" t="str">
        <f>""</f>
        <v/>
      </c>
      <c r="W291" s="96">
        <v>0</v>
      </c>
      <c r="X291" s="97">
        <v>0</v>
      </c>
      <c r="Y291" s="97">
        <v>0</v>
      </c>
      <c r="Z291" s="97">
        <v>0</v>
      </c>
      <c r="AA291" s="97">
        <v>0</v>
      </c>
      <c r="AB291" s="97">
        <v>0</v>
      </c>
      <c r="AC291" s="97">
        <v>0</v>
      </c>
      <c r="AD291" s="98">
        <v>0</v>
      </c>
      <c r="AE291" s="88" t="str">
        <f t="shared" si="65"/>
        <v/>
      </c>
      <c r="AF291" s="161" t="str">
        <f t="shared" si="66"/>
        <v/>
      </c>
      <c r="AG291" s="161" t="str">
        <f t="shared" si="67"/>
        <v/>
      </c>
      <c r="AH291" s="161" t="str">
        <f t="shared" si="68"/>
        <v/>
      </c>
      <c r="AI291" s="161" t="str">
        <f t="shared" si="69"/>
        <v/>
      </c>
      <c r="AJ291" s="161" t="str">
        <f t="shared" si="70"/>
        <v/>
      </c>
      <c r="AK291" s="161" t="str">
        <f t="shared" si="71"/>
        <v/>
      </c>
      <c r="AL291" s="223" t="str">
        <f t="shared" si="72"/>
        <v/>
      </c>
      <c r="AM291" s="2"/>
      <c r="AN291" s="2"/>
      <c r="AO291" s="2"/>
    </row>
    <row r="292" spans="1:41" ht="11.25" customHeight="1" x14ac:dyDescent="0.15">
      <c r="A292" s="802"/>
      <c r="B292" s="66">
        <f t="shared" si="75"/>
        <v>44570</v>
      </c>
      <c r="C292" s="67">
        <f t="shared" si="73"/>
        <v>44570</v>
      </c>
      <c r="D292" s="68">
        <f t="shared" si="74"/>
        <v>44570</v>
      </c>
      <c r="E292" s="225" t="str">
        <f>IF(B292="","",IF(時間計算書!E292="","",時間計算書!E292))</f>
        <v/>
      </c>
      <c r="F292" s="94">
        <f>IF(B292="","",IF(時間計算書!O292="","",時間計算書!O292))</f>
        <v>0.33333333333333331</v>
      </c>
      <c r="G292" s="229" t="str">
        <f>IF(B292="","",IF(時間計算書!G292="","",時間計算書!G292))</f>
        <v/>
      </c>
      <c r="H292" s="94" t="str">
        <f>IF(B292="","",IF(時間計算書!H292="","",時間計算書!H292))</f>
        <v/>
      </c>
      <c r="I292" s="94" t="str">
        <f>IF(B292="","",IF(時間計算書!I292="","",時間計算書!I292))</f>
        <v/>
      </c>
      <c r="J292" s="94" t="str">
        <f>IF(B292="","",IF(時間計算書!J292="","",時間計算書!J292))</f>
        <v/>
      </c>
      <c r="K292" s="94" t="str">
        <f>IF(B292="","",IF(時間計算書!K292="","",時間計算書!K292))</f>
        <v/>
      </c>
      <c r="L292" s="94" t="str">
        <f>IF(B292="","",IF(時間計算書!L292="","",時間計算書!L292))</f>
        <v/>
      </c>
      <c r="M292" s="220" t="str">
        <f>IF(B292="","",IF(時間計算書!M292="","",時間計算書!M292))</f>
        <v/>
      </c>
      <c r="N292" s="95" t="str">
        <f>""</f>
        <v/>
      </c>
      <c r="O292" s="161">
        <f t="shared" si="76"/>
        <v>0.33333333333333331</v>
      </c>
      <c r="P292" s="160" t="str">
        <f>""</f>
        <v/>
      </c>
      <c r="Q292" s="49" t="str">
        <f>""</f>
        <v/>
      </c>
      <c r="R292" s="49" t="str">
        <f>""</f>
        <v/>
      </c>
      <c r="S292" s="50" t="str">
        <f>""</f>
        <v/>
      </c>
      <c r="T292" s="202" t="str">
        <f>""</f>
        <v/>
      </c>
      <c r="U292" s="50" t="str">
        <f>""</f>
        <v/>
      </c>
      <c r="V292" s="51" t="str">
        <f>""</f>
        <v/>
      </c>
      <c r="W292" s="96">
        <v>0</v>
      </c>
      <c r="X292" s="97">
        <v>0</v>
      </c>
      <c r="Y292" s="97">
        <v>0</v>
      </c>
      <c r="Z292" s="97">
        <v>0</v>
      </c>
      <c r="AA292" s="97">
        <v>0</v>
      </c>
      <c r="AB292" s="97">
        <v>0</v>
      </c>
      <c r="AC292" s="97">
        <v>0</v>
      </c>
      <c r="AD292" s="98">
        <v>0</v>
      </c>
      <c r="AE292" s="88" t="str">
        <f t="shared" si="65"/>
        <v/>
      </c>
      <c r="AF292" s="161" t="str">
        <f t="shared" si="66"/>
        <v/>
      </c>
      <c r="AG292" s="161" t="str">
        <f t="shared" si="67"/>
        <v/>
      </c>
      <c r="AH292" s="161" t="str">
        <f t="shared" si="68"/>
        <v/>
      </c>
      <c r="AI292" s="161" t="str">
        <f t="shared" si="69"/>
        <v/>
      </c>
      <c r="AJ292" s="161" t="str">
        <f t="shared" si="70"/>
        <v/>
      </c>
      <c r="AK292" s="161" t="str">
        <f t="shared" si="71"/>
        <v/>
      </c>
      <c r="AL292" s="223" t="str">
        <f t="shared" si="72"/>
        <v/>
      </c>
      <c r="AM292" s="2"/>
      <c r="AN292" s="2"/>
      <c r="AO292" s="2"/>
    </row>
    <row r="293" spans="1:41" ht="11.25" customHeight="1" x14ac:dyDescent="0.15">
      <c r="A293" s="802"/>
      <c r="B293" s="66">
        <f t="shared" si="75"/>
        <v>44571</v>
      </c>
      <c r="C293" s="67">
        <f t="shared" si="73"/>
        <v>44571</v>
      </c>
      <c r="D293" s="68">
        <f t="shared" si="74"/>
        <v>44571</v>
      </c>
      <c r="E293" s="225" t="str">
        <f>IF(B293="","",IF(時間計算書!E293="","",時間計算書!E293))</f>
        <v/>
      </c>
      <c r="F293" s="94">
        <f>IF(B293="","",IF(時間計算書!O293="","",時間計算書!O293))</f>
        <v>0.33333333333333331</v>
      </c>
      <c r="G293" s="229" t="str">
        <f>IF(B293="","",IF(時間計算書!G293="","",時間計算書!G293))</f>
        <v/>
      </c>
      <c r="H293" s="94" t="str">
        <f>IF(B293="","",IF(時間計算書!H293="","",時間計算書!H293))</f>
        <v/>
      </c>
      <c r="I293" s="94" t="str">
        <f>IF(B293="","",IF(時間計算書!I293="","",時間計算書!I293))</f>
        <v/>
      </c>
      <c r="J293" s="94" t="str">
        <f>IF(B293="","",IF(時間計算書!J293="","",時間計算書!J293))</f>
        <v/>
      </c>
      <c r="K293" s="94" t="str">
        <f>IF(B293="","",IF(時間計算書!K293="","",時間計算書!K293))</f>
        <v/>
      </c>
      <c r="L293" s="94" t="str">
        <f>IF(B293="","",IF(時間計算書!L293="","",時間計算書!L293))</f>
        <v/>
      </c>
      <c r="M293" s="220" t="str">
        <f>IF(B293="","",IF(時間計算書!M293="","",時間計算書!M293))</f>
        <v/>
      </c>
      <c r="N293" s="95" t="str">
        <f>""</f>
        <v/>
      </c>
      <c r="O293" s="161">
        <f t="shared" si="76"/>
        <v>0.33333333333333331</v>
      </c>
      <c r="P293" s="160" t="str">
        <f>""</f>
        <v/>
      </c>
      <c r="Q293" s="49" t="str">
        <f>""</f>
        <v/>
      </c>
      <c r="R293" s="49" t="str">
        <f>""</f>
        <v/>
      </c>
      <c r="S293" s="50" t="str">
        <f>""</f>
        <v/>
      </c>
      <c r="T293" s="202" t="str">
        <f>""</f>
        <v/>
      </c>
      <c r="U293" s="50" t="str">
        <f>""</f>
        <v/>
      </c>
      <c r="V293" s="51" t="str">
        <f>""</f>
        <v/>
      </c>
      <c r="W293" s="96">
        <v>0</v>
      </c>
      <c r="X293" s="97">
        <v>0</v>
      </c>
      <c r="Y293" s="97">
        <v>0</v>
      </c>
      <c r="Z293" s="97">
        <v>0</v>
      </c>
      <c r="AA293" s="97">
        <v>0</v>
      </c>
      <c r="AB293" s="97">
        <v>0</v>
      </c>
      <c r="AC293" s="97">
        <v>0</v>
      </c>
      <c r="AD293" s="98">
        <v>0</v>
      </c>
      <c r="AE293" s="88" t="str">
        <f t="shared" si="65"/>
        <v/>
      </c>
      <c r="AF293" s="161" t="str">
        <f t="shared" si="66"/>
        <v/>
      </c>
      <c r="AG293" s="161" t="str">
        <f t="shared" si="67"/>
        <v/>
      </c>
      <c r="AH293" s="161" t="str">
        <f t="shared" si="68"/>
        <v/>
      </c>
      <c r="AI293" s="161" t="str">
        <f t="shared" si="69"/>
        <v/>
      </c>
      <c r="AJ293" s="161" t="str">
        <f t="shared" si="70"/>
        <v/>
      </c>
      <c r="AK293" s="161" t="str">
        <f t="shared" si="71"/>
        <v/>
      </c>
      <c r="AL293" s="223" t="str">
        <f t="shared" si="72"/>
        <v/>
      </c>
      <c r="AM293" s="2"/>
      <c r="AN293" s="2"/>
      <c r="AO293" s="2"/>
    </row>
    <row r="294" spans="1:41" ht="11.25" customHeight="1" x14ac:dyDescent="0.15">
      <c r="A294" s="802"/>
      <c r="B294" s="66">
        <f t="shared" si="75"/>
        <v>44572</v>
      </c>
      <c r="C294" s="67">
        <f t="shared" si="73"/>
        <v>44572</v>
      </c>
      <c r="D294" s="68">
        <f t="shared" si="74"/>
        <v>44572</v>
      </c>
      <c r="E294" s="225" t="str">
        <f>IF(B294="","",IF(時間計算書!E294="","",時間計算書!E294))</f>
        <v/>
      </c>
      <c r="F294" s="94">
        <f>IF(B294="","",IF(時間計算書!O294="","",時間計算書!O294))</f>
        <v>0.33333333333333331</v>
      </c>
      <c r="G294" s="229" t="str">
        <f>IF(B294="","",IF(時間計算書!G294="","",時間計算書!G294))</f>
        <v/>
      </c>
      <c r="H294" s="94" t="str">
        <f>IF(B294="","",IF(時間計算書!H294="","",時間計算書!H294))</f>
        <v/>
      </c>
      <c r="I294" s="94" t="str">
        <f>IF(B294="","",IF(時間計算書!I294="","",時間計算書!I294))</f>
        <v/>
      </c>
      <c r="J294" s="94" t="str">
        <f>IF(B294="","",IF(時間計算書!J294="","",時間計算書!J294))</f>
        <v/>
      </c>
      <c r="K294" s="94" t="str">
        <f>IF(B294="","",IF(時間計算書!K294="","",時間計算書!K294))</f>
        <v/>
      </c>
      <c r="L294" s="94" t="str">
        <f>IF(B294="","",IF(時間計算書!L294="","",時間計算書!L294))</f>
        <v/>
      </c>
      <c r="M294" s="220" t="str">
        <f>IF(B294="","",IF(時間計算書!M294="","",時間計算書!M294))</f>
        <v/>
      </c>
      <c r="N294" s="95" t="str">
        <f>""</f>
        <v/>
      </c>
      <c r="O294" s="161">
        <f t="shared" si="76"/>
        <v>0.33333333333333331</v>
      </c>
      <c r="P294" s="160" t="str">
        <f>""</f>
        <v/>
      </c>
      <c r="Q294" s="49" t="str">
        <f>""</f>
        <v/>
      </c>
      <c r="R294" s="49" t="str">
        <f>""</f>
        <v/>
      </c>
      <c r="S294" s="50" t="str">
        <f>""</f>
        <v/>
      </c>
      <c r="T294" s="202" t="str">
        <f>""</f>
        <v/>
      </c>
      <c r="U294" s="50" t="str">
        <f>""</f>
        <v/>
      </c>
      <c r="V294" s="51" t="str">
        <f>""</f>
        <v/>
      </c>
      <c r="W294" s="96">
        <v>0</v>
      </c>
      <c r="X294" s="97">
        <v>0</v>
      </c>
      <c r="Y294" s="97">
        <v>0</v>
      </c>
      <c r="Z294" s="97">
        <v>0</v>
      </c>
      <c r="AA294" s="97">
        <v>0</v>
      </c>
      <c r="AB294" s="97">
        <v>0</v>
      </c>
      <c r="AC294" s="97">
        <v>0</v>
      </c>
      <c r="AD294" s="98">
        <v>0</v>
      </c>
      <c r="AE294" s="88" t="str">
        <f t="shared" si="65"/>
        <v/>
      </c>
      <c r="AF294" s="161" t="str">
        <f t="shared" si="66"/>
        <v/>
      </c>
      <c r="AG294" s="161" t="str">
        <f t="shared" si="67"/>
        <v/>
      </c>
      <c r="AH294" s="161" t="str">
        <f t="shared" si="68"/>
        <v/>
      </c>
      <c r="AI294" s="161" t="str">
        <f t="shared" si="69"/>
        <v/>
      </c>
      <c r="AJ294" s="161" t="str">
        <f t="shared" si="70"/>
        <v/>
      </c>
      <c r="AK294" s="161" t="str">
        <f t="shared" si="71"/>
        <v/>
      </c>
      <c r="AL294" s="223" t="str">
        <f t="shared" si="72"/>
        <v/>
      </c>
      <c r="AM294" s="2"/>
      <c r="AN294" s="2"/>
      <c r="AO294" s="2"/>
    </row>
    <row r="295" spans="1:41" ht="11.25" customHeight="1" x14ac:dyDescent="0.15">
      <c r="A295" s="802"/>
      <c r="B295" s="66">
        <f t="shared" si="75"/>
        <v>44573</v>
      </c>
      <c r="C295" s="67">
        <f t="shared" si="73"/>
        <v>44573</v>
      </c>
      <c r="D295" s="68">
        <f t="shared" si="74"/>
        <v>44573</v>
      </c>
      <c r="E295" s="225" t="str">
        <f>IF(B295="","",IF(時間計算書!E295="","",時間計算書!E295))</f>
        <v/>
      </c>
      <c r="F295" s="94">
        <f>IF(B295="","",IF(時間計算書!O295="","",時間計算書!O295))</f>
        <v>0.33333333333333331</v>
      </c>
      <c r="G295" s="229" t="str">
        <f>IF(B295="","",IF(時間計算書!G295="","",時間計算書!G295))</f>
        <v/>
      </c>
      <c r="H295" s="94" t="str">
        <f>IF(B295="","",IF(時間計算書!H295="","",時間計算書!H295))</f>
        <v/>
      </c>
      <c r="I295" s="94" t="str">
        <f>IF(B295="","",IF(時間計算書!I295="","",時間計算書!I295))</f>
        <v/>
      </c>
      <c r="J295" s="94" t="str">
        <f>IF(B295="","",IF(時間計算書!J295="","",時間計算書!J295))</f>
        <v/>
      </c>
      <c r="K295" s="94" t="str">
        <f>IF(B295="","",IF(時間計算書!K295="","",時間計算書!K295))</f>
        <v/>
      </c>
      <c r="L295" s="94" t="str">
        <f>IF(B295="","",IF(時間計算書!L295="","",時間計算書!L295))</f>
        <v/>
      </c>
      <c r="M295" s="220" t="str">
        <f>IF(B295="","",IF(時間計算書!M295="","",時間計算書!M295))</f>
        <v/>
      </c>
      <c r="N295" s="95" t="str">
        <f>""</f>
        <v/>
      </c>
      <c r="O295" s="161">
        <f t="shared" si="76"/>
        <v>0.33333333333333331</v>
      </c>
      <c r="P295" s="160" t="str">
        <f>""</f>
        <v/>
      </c>
      <c r="Q295" s="49" t="str">
        <f>""</f>
        <v/>
      </c>
      <c r="R295" s="49" t="str">
        <f>""</f>
        <v/>
      </c>
      <c r="S295" s="50" t="str">
        <f>""</f>
        <v/>
      </c>
      <c r="T295" s="202" t="str">
        <f>""</f>
        <v/>
      </c>
      <c r="U295" s="50" t="str">
        <f>""</f>
        <v/>
      </c>
      <c r="V295" s="51" t="str">
        <f>""</f>
        <v/>
      </c>
      <c r="W295" s="96">
        <v>0</v>
      </c>
      <c r="X295" s="97">
        <v>0</v>
      </c>
      <c r="Y295" s="97">
        <v>0</v>
      </c>
      <c r="Z295" s="97">
        <v>0</v>
      </c>
      <c r="AA295" s="97">
        <v>0</v>
      </c>
      <c r="AB295" s="97">
        <v>0</v>
      </c>
      <c r="AC295" s="97">
        <v>0</v>
      </c>
      <c r="AD295" s="98">
        <v>0</v>
      </c>
      <c r="AE295" s="88" t="str">
        <f t="shared" si="65"/>
        <v/>
      </c>
      <c r="AF295" s="161" t="str">
        <f t="shared" si="66"/>
        <v/>
      </c>
      <c r="AG295" s="161" t="str">
        <f t="shared" si="67"/>
        <v/>
      </c>
      <c r="AH295" s="161" t="str">
        <f t="shared" si="68"/>
        <v/>
      </c>
      <c r="AI295" s="161" t="str">
        <f t="shared" si="69"/>
        <v/>
      </c>
      <c r="AJ295" s="161" t="str">
        <f t="shared" si="70"/>
        <v/>
      </c>
      <c r="AK295" s="161" t="str">
        <f t="shared" si="71"/>
        <v/>
      </c>
      <c r="AL295" s="223" t="str">
        <f t="shared" si="72"/>
        <v/>
      </c>
      <c r="AM295" s="2"/>
      <c r="AN295" s="2"/>
      <c r="AO295" s="2"/>
    </row>
    <row r="296" spans="1:41" ht="11.25" customHeight="1" x14ac:dyDescent="0.15">
      <c r="A296" s="802"/>
      <c r="B296" s="66">
        <f t="shared" si="75"/>
        <v>44574</v>
      </c>
      <c r="C296" s="67">
        <f t="shared" si="73"/>
        <v>44574</v>
      </c>
      <c r="D296" s="68">
        <f t="shared" si="74"/>
        <v>44574</v>
      </c>
      <c r="E296" s="225" t="str">
        <f>IF(B296="","",IF(時間計算書!E296="","",時間計算書!E296))</f>
        <v/>
      </c>
      <c r="F296" s="94">
        <f>IF(B296="","",IF(時間計算書!O296="","",時間計算書!O296))</f>
        <v>0.33333333333333331</v>
      </c>
      <c r="G296" s="229" t="str">
        <f>IF(B296="","",IF(時間計算書!G296="","",時間計算書!G296))</f>
        <v/>
      </c>
      <c r="H296" s="94" t="str">
        <f>IF(B296="","",IF(時間計算書!H296="","",時間計算書!H296))</f>
        <v/>
      </c>
      <c r="I296" s="94" t="str">
        <f>IF(B296="","",IF(時間計算書!I296="","",時間計算書!I296))</f>
        <v/>
      </c>
      <c r="J296" s="94" t="str">
        <f>IF(B296="","",IF(時間計算書!J296="","",時間計算書!J296))</f>
        <v/>
      </c>
      <c r="K296" s="94" t="str">
        <f>IF(B296="","",IF(時間計算書!K296="","",時間計算書!K296))</f>
        <v/>
      </c>
      <c r="L296" s="94" t="str">
        <f>IF(B296="","",IF(時間計算書!L296="","",時間計算書!L296))</f>
        <v/>
      </c>
      <c r="M296" s="220" t="str">
        <f>IF(B296="","",IF(時間計算書!M296="","",時間計算書!M296))</f>
        <v/>
      </c>
      <c r="N296" s="95" t="str">
        <f>""</f>
        <v/>
      </c>
      <c r="O296" s="161">
        <f t="shared" si="76"/>
        <v>0.33333333333333331</v>
      </c>
      <c r="P296" s="160" t="str">
        <f>""</f>
        <v/>
      </c>
      <c r="Q296" s="49" t="str">
        <f>""</f>
        <v/>
      </c>
      <c r="R296" s="49" t="str">
        <f>""</f>
        <v/>
      </c>
      <c r="S296" s="50" t="str">
        <f>""</f>
        <v/>
      </c>
      <c r="T296" s="202" t="str">
        <f>""</f>
        <v/>
      </c>
      <c r="U296" s="50" t="str">
        <f>""</f>
        <v/>
      </c>
      <c r="V296" s="51" t="str">
        <f>""</f>
        <v/>
      </c>
      <c r="W296" s="96">
        <v>0</v>
      </c>
      <c r="X296" s="97">
        <v>0</v>
      </c>
      <c r="Y296" s="97">
        <v>0</v>
      </c>
      <c r="Z296" s="97">
        <v>0</v>
      </c>
      <c r="AA296" s="97">
        <v>0</v>
      </c>
      <c r="AB296" s="97">
        <v>0</v>
      </c>
      <c r="AC296" s="97">
        <v>0</v>
      </c>
      <c r="AD296" s="98">
        <v>0</v>
      </c>
      <c r="AE296" s="88" t="str">
        <f t="shared" si="65"/>
        <v/>
      </c>
      <c r="AF296" s="161" t="str">
        <f t="shared" si="66"/>
        <v/>
      </c>
      <c r="AG296" s="161" t="str">
        <f t="shared" si="67"/>
        <v/>
      </c>
      <c r="AH296" s="161" t="str">
        <f t="shared" si="68"/>
        <v/>
      </c>
      <c r="AI296" s="161" t="str">
        <f t="shared" si="69"/>
        <v/>
      </c>
      <c r="AJ296" s="161" t="str">
        <f t="shared" si="70"/>
        <v/>
      </c>
      <c r="AK296" s="161" t="str">
        <f t="shared" si="71"/>
        <v/>
      </c>
      <c r="AL296" s="223" t="str">
        <f t="shared" si="72"/>
        <v/>
      </c>
      <c r="AM296" s="2"/>
      <c r="AN296" s="2"/>
      <c r="AO296" s="2"/>
    </row>
    <row r="297" spans="1:41" ht="11.25" customHeight="1" x14ac:dyDescent="0.15">
      <c r="A297" s="802"/>
      <c r="B297" s="66">
        <f t="shared" si="75"/>
        <v>44575</v>
      </c>
      <c r="C297" s="67">
        <f t="shared" si="73"/>
        <v>44575</v>
      </c>
      <c r="D297" s="68">
        <f t="shared" si="74"/>
        <v>44575</v>
      </c>
      <c r="E297" s="225" t="str">
        <f>IF(B297="","",IF(時間計算書!E297="","",時間計算書!E297))</f>
        <v/>
      </c>
      <c r="F297" s="94">
        <f>IF(B297="","",IF(時間計算書!O297="","",時間計算書!O297))</f>
        <v>0.33333333333333331</v>
      </c>
      <c r="G297" s="229" t="str">
        <f>IF(B297="","",IF(時間計算書!G297="","",時間計算書!G297))</f>
        <v/>
      </c>
      <c r="H297" s="94" t="str">
        <f>IF(B297="","",IF(時間計算書!H297="","",時間計算書!H297))</f>
        <v/>
      </c>
      <c r="I297" s="94" t="str">
        <f>IF(B297="","",IF(時間計算書!I297="","",時間計算書!I297))</f>
        <v/>
      </c>
      <c r="J297" s="94" t="str">
        <f>IF(B297="","",IF(時間計算書!J297="","",時間計算書!J297))</f>
        <v/>
      </c>
      <c r="K297" s="94" t="str">
        <f>IF(B297="","",IF(時間計算書!K297="","",時間計算書!K297))</f>
        <v/>
      </c>
      <c r="L297" s="94" t="str">
        <f>IF(B297="","",IF(時間計算書!L297="","",時間計算書!L297))</f>
        <v/>
      </c>
      <c r="M297" s="220" t="str">
        <f>IF(B297="","",IF(時間計算書!M297="","",時間計算書!M297))</f>
        <v/>
      </c>
      <c r="N297" s="95" t="str">
        <f>""</f>
        <v/>
      </c>
      <c r="O297" s="161">
        <f t="shared" si="76"/>
        <v>0.33333333333333331</v>
      </c>
      <c r="P297" s="160" t="str">
        <f>""</f>
        <v/>
      </c>
      <c r="Q297" s="49" t="str">
        <f>""</f>
        <v/>
      </c>
      <c r="R297" s="49" t="str">
        <f>""</f>
        <v/>
      </c>
      <c r="S297" s="50" t="str">
        <f>""</f>
        <v/>
      </c>
      <c r="T297" s="202" t="str">
        <f>""</f>
        <v/>
      </c>
      <c r="U297" s="50" t="str">
        <f>""</f>
        <v/>
      </c>
      <c r="V297" s="51" t="str">
        <f>""</f>
        <v/>
      </c>
      <c r="W297" s="96">
        <v>0</v>
      </c>
      <c r="X297" s="97">
        <v>0</v>
      </c>
      <c r="Y297" s="97">
        <v>0</v>
      </c>
      <c r="Z297" s="97">
        <v>0</v>
      </c>
      <c r="AA297" s="97">
        <v>0</v>
      </c>
      <c r="AB297" s="97">
        <v>0</v>
      </c>
      <c r="AC297" s="97">
        <v>0</v>
      </c>
      <c r="AD297" s="98">
        <v>0</v>
      </c>
      <c r="AE297" s="88" t="str">
        <f t="shared" si="65"/>
        <v/>
      </c>
      <c r="AF297" s="161" t="str">
        <f t="shared" si="66"/>
        <v/>
      </c>
      <c r="AG297" s="161" t="str">
        <f t="shared" si="67"/>
        <v/>
      </c>
      <c r="AH297" s="161" t="str">
        <f t="shared" si="68"/>
        <v/>
      </c>
      <c r="AI297" s="161" t="str">
        <f t="shared" si="69"/>
        <v/>
      </c>
      <c r="AJ297" s="161" t="str">
        <f t="shared" si="70"/>
        <v/>
      </c>
      <c r="AK297" s="161" t="str">
        <f t="shared" si="71"/>
        <v/>
      </c>
      <c r="AL297" s="223" t="str">
        <f t="shared" si="72"/>
        <v/>
      </c>
      <c r="AM297" s="2"/>
      <c r="AN297" s="2"/>
      <c r="AO297" s="2"/>
    </row>
    <row r="298" spans="1:41" ht="11.25" customHeight="1" x14ac:dyDescent="0.15">
      <c r="A298" s="802"/>
      <c r="B298" s="66">
        <f t="shared" si="75"/>
        <v>44576</v>
      </c>
      <c r="C298" s="67">
        <f t="shared" si="73"/>
        <v>44576</v>
      </c>
      <c r="D298" s="68">
        <f t="shared" si="74"/>
        <v>44576</v>
      </c>
      <c r="E298" s="225" t="str">
        <f>IF(B298="","",IF(時間計算書!E298="","",時間計算書!E298))</f>
        <v/>
      </c>
      <c r="F298" s="94">
        <f>IF(B298="","",IF(時間計算書!O298="","",時間計算書!O298))</f>
        <v>0.33333333333333331</v>
      </c>
      <c r="G298" s="229" t="str">
        <f>IF(B298="","",IF(時間計算書!G298="","",時間計算書!G298))</f>
        <v/>
      </c>
      <c r="H298" s="94" t="str">
        <f>IF(B298="","",IF(時間計算書!H298="","",時間計算書!H298))</f>
        <v/>
      </c>
      <c r="I298" s="94" t="str">
        <f>IF(B298="","",IF(時間計算書!I298="","",時間計算書!I298))</f>
        <v/>
      </c>
      <c r="J298" s="94" t="str">
        <f>IF(B298="","",IF(時間計算書!J298="","",時間計算書!J298))</f>
        <v/>
      </c>
      <c r="K298" s="94" t="str">
        <f>IF(B298="","",IF(時間計算書!K298="","",時間計算書!K298))</f>
        <v/>
      </c>
      <c r="L298" s="94" t="str">
        <f>IF(B298="","",IF(時間計算書!L298="","",時間計算書!L298))</f>
        <v/>
      </c>
      <c r="M298" s="220" t="str">
        <f>IF(B298="","",IF(時間計算書!M298="","",時間計算書!M298))</f>
        <v/>
      </c>
      <c r="N298" s="95" t="str">
        <f>""</f>
        <v/>
      </c>
      <c r="O298" s="161">
        <f t="shared" si="76"/>
        <v>0.33333333333333331</v>
      </c>
      <c r="P298" s="160" t="str">
        <f>""</f>
        <v/>
      </c>
      <c r="Q298" s="49" t="str">
        <f>""</f>
        <v/>
      </c>
      <c r="R298" s="49" t="str">
        <f>""</f>
        <v/>
      </c>
      <c r="S298" s="50" t="str">
        <f>""</f>
        <v/>
      </c>
      <c r="T298" s="202" t="str">
        <f>""</f>
        <v/>
      </c>
      <c r="U298" s="50" t="str">
        <f>""</f>
        <v/>
      </c>
      <c r="V298" s="51" t="str">
        <f>""</f>
        <v/>
      </c>
      <c r="W298" s="96">
        <v>0</v>
      </c>
      <c r="X298" s="97">
        <v>0</v>
      </c>
      <c r="Y298" s="97">
        <v>0</v>
      </c>
      <c r="Z298" s="97">
        <v>0</v>
      </c>
      <c r="AA298" s="97">
        <v>0</v>
      </c>
      <c r="AB298" s="97">
        <v>0</v>
      </c>
      <c r="AC298" s="97">
        <v>0</v>
      </c>
      <c r="AD298" s="98">
        <v>0</v>
      </c>
      <c r="AE298" s="88" t="str">
        <f t="shared" si="65"/>
        <v/>
      </c>
      <c r="AF298" s="161" t="str">
        <f t="shared" si="66"/>
        <v/>
      </c>
      <c r="AG298" s="161" t="str">
        <f t="shared" si="67"/>
        <v/>
      </c>
      <c r="AH298" s="161" t="str">
        <f t="shared" si="68"/>
        <v/>
      </c>
      <c r="AI298" s="161" t="str">
        <f t="shared" si="69"/>
        <v/>
      </c>
      <c r="AJ298" s="161" t="str">
        <f t="shared" si="70"/>
        <v/>
      </c>
      <c r="AK298" s="161" t="str">
        <f t="shared" si="71"/>
        <v/>
      </c>
      <c r="AL298" s="223" t="str">
        <f t="shared" si="72"/>
        <v/>
      </c>
      <c r="AM298" s="2"/>
      <c r="AN298" s="2"/>
      <c r="AO298" s="2"/>
    </row>
    <row r="299" spans="1:41" ht="11.25" customHeight="1" x14ac:dyDescent="0.15">
      <c r="A299" s="802"/>
      <c r="B299" s="66">
        <f t="shared" si="75"/>
        <v>44577</v>
      </c>
      <c r="C299" s="67">
        <f t="shared" si="73"/>
        <v>44577</v>
      </c>
      <c r="D299" s="68">
        <f t="shared" si="74"/>
        <v>44577</v>
      </c>
      <c r="E299" s="225" t="str">
        <f>IF(B299="","",IF(時間計算書!E299="","",時間計算書!E299))</f>
        <v/>
      </c>
      <c r="F299" s="94">
        <f>IF(B299="","",IF(時間計算書!O299="","",時間計算書!O299))</f>
        <v>0.33333333333333331</v>
      </c>
      <c r="G299" s="229" t="str">
        <f>IF(B299="","",IF(時間計算書!G299="","",時間計算書!G299))</f>
        <v/>
      </c>
      <c r="H299" s="94" t="str">
        <f>IF(B299="","",IF(時間計算書!H299="","",時間計算書!H299))</f>
        <v/>
      </c>
      <c r="I299" s="94" t="str">
        <f>IF(B299="","",IF(時間計算書!I299="","",時間計算書!I299))</f>
        <v/>
      </c>
      <c r="J299" s="94" t="str">
        <f>IF(B299="","",IF(時間計算書!J299="","",時間計算書!J299))</f>
        <v/>
      </c>
      <c r="K299" s="94" t="str">
        <f>IF(B299="","",IF(時間計算書!K299="","",時間計算書!K299))</f>
        <v/>
      </c>
      <c r="L299" s="94" t="str">
        <f>IF(B299="","",IF(時間計算書!L299="","",時間計算書!L299))</f>
        <v/>
      </c>
      <c r="M299" s="220" t="str">
        <f>IF(B299="","",IF(時間計算書!M299="","",時間計算書!M299))</f>
        <v/>
      </c>
      <c r="N299" s="95" t="str">
        <f>""</f>
        <v/>
      </c>
      <c r="O299" s="161">
        <f t="shared" si="76"/>
        <v>0.33333333333333331</v>
      </c>
      <c r="P299" s="160" t="str">
        <f>""</f>
        <v/>
      </c>
      <c r="Q299" s="49" t="str">
        <f>""</f>
        <v/>
      </c>
      <c r="R299" s="49" t="str">
        <f>""</f>
        <v/>
      </c>
      <c r="S299" s="50" t="str">
        <f>""</f>
        <v/>
      </c>
      <c r="T299" s="202" t="str">
        <f>""</f>
        <v/>
      </c>
      <c r="U299" s="50" t="str">
        <f>""</f>
        <v/>
      </c>
      <c r="V299" s="51" t="str">
        <f>""</f>
        <v/>
      </c>
      <c r="W299" s="96">
        <v>0</v>
      </c>
      <c r="X299" s="97">
        <v>0</v>
      </c>
      <c r="Y299" s="97">
        <v>0</v>
      </c>
      <c r="Z299" s="97">
        <v>0</v>
      </c>
      <c r="AA299" s="97">
        <v>0</v>
      </c>
      <c r="AB299" s="97">
        <v>0</v>
      </c>
      <c r="AC299" s="97">
        <v>0</v>
      </c>
      <c r="AD299" s="98">
        <v>0</v>
      </c>
      <c r="AE299" s="88" t="str">
        <f t="shared" si="65"/>
        <v/>
      </c>
      <c r="AF299" s="161" t="str">
        <f t="shared" si="66"/>
        <v/>
      </c>
      <c r="AG299" s="161" t="str">
        <f t="shared" si="67"/>
        <v/>
      </c>
      <c r="AH299" s="161" t="str">
        <f t="shared" si="68"/>
        <v/>
      </c>
      <c r="AI299" s="161" t="str">
        <f t="shared" si="69"/>
        <v/>
      </c>
      <c r="AJ299" s="161" t="str">
        <f t="shared" si="70"/>
        <v/>
      </c>
      <c r="AK299" s="161" t="str">
        <f t="shared" si="71"/>
        <v/>
      </c>
      <c r="AL299" s="223" t="str">
        <f t="shared" si="72"/>
        <v/>
      </c>
      <c r="AM299" s="2"/>
      <c r="AN299" s="2"/>
      <c r="AO299" s="2"/>
    </row>
    <row r="300" spans="1:41" ht="11.25" customHeight="1" x14ac:dyDescent="0.15">
      <c r="A300" s="802"/>
      <c r="B300" s="66">
        <f t="shared" si="75"/>
        <v>44578</v>
      </c>
      <c r="C300" s="67">
        <f t="shared" si="73"/>
        <v>44578</v>
      </c>
      <c r="D300" s="68">
        <f t="shared" si="74"/>
        <v>44578</v>
      </c>
      <c r="E300" s="225" t="str">
        <f>IF(B300="","",IF(時間計算書!E300="","",時間計算書!E300))</f>
        <v/>
      </c>
      <c r="F300" s="94">
        <f>IF(B300="","",IF(時間計算書!O300="","",時間計算書!O300))</f>
        <v>0.33333333333333331</v>
      </c>
      <c r="G300" s="229" t="str">
        <f>IF(B300="","",IF(時間計算書!G300="","",時間計算書!G300))</f>
        <v/>
      </c>
      <c r="H300" s="94" t="str">
        <f>IF(B300="","",IF(時間計算書!H300="","",時間計算書!H300))</f>
        <v/>
      </c>
      <c r="I300" s="94" t="str">
        <f>IF(B300="","",IF(時間計算書!I300="","",時間計算書!I300))</f>
        <v/>
      </c>
      <c r="J300" s="94" t="str">
        <f>IF(B300="","",IF(時間計算書!J300="","",時間計算書!J300))</f>
        <v/>
      </c>
      <c r="K300" s="94" t="str">
        <f>IF(B300="","",IF(時間計算書!K300="","",時間計算書!K300))</f>
        <v/>
      </c>
      <c r="L300" s="94" t="str">
        <f>IF(B300="","",IF(時間計算書!L300="","",時間計算書!L300))</f>
        <v/>
      </c>
      <c r="M300" s="220" t="str">
        <f>IF(B300="","",IF(時間計算書!M300="","",時間計算書!M300))</f>
        <v/>
      </c>
      <c r="N300" s="95" t="str">
        <f>""</f>
        <v/>
      </c>
      <c r="O300" s="161">
        <f t="shared" si="76"/>
        <v>0.33333333333333331</v>
      </c>
      <c r="P300" s="160" t="str">
        <f>""</f>
        <v/>
      </c>
      <c r="Q300" s="49" t="str">
        <f>""</f>
        <v/>
      </c>
      <c r="R300" s="49" t="str">
        <f>""</f>
        <v/>
      </c>
      <c r="S300" s="50" t="str">
        <f>""</f>
        <v/>
      </c>
      <c r="T300" s="202" t="str">
        <f>""</f>
        <v/>
      </c>
      <c r="U300" s="50" t="str">
        <f>""</f>
        <v/>
      </c>
      <c r="V300" s="51" t="str">
        <f>""</f>
        <v/>
      </c>
      <c r="W300" s="96">
        <v>0</v>
      </c>
      <c r="X300" s="97">
        <v>0</v>
      </c>
      <c r="Y300" s="97">
        <v>0</v>
      </c>
      <c r="Z300" s="97">
        <v>0</v>
      </c>
      <c r="AA300" s="97">
        <v>0</v>
      </c>
      <c r="AB300" s="97">
        <v>0</v>
      </c>
      <c r="AC300" s="97">
        <v>0</v>
      </c>
      <c r="AD300" s="98">
        <v>0</v>
      </c>
      <c r="AE300" s="88" t="str">
        <f t="shared" si="65"/>
        <v/>
      </c>
      <c r="AF300" s="161" t="str">
        <f t="shared" si="66"/>
        <v/>
      </c>
      <c r="AG300" s="161" t="str">
        <f t="shared" si="67"/>
        <v/>
      </c>
      <c r="AH300" s="161" t="str">
        <f t="shared" si="68"/>
        <v/>
      </c>
      <c r="AI300" s="161" t="str">
        <f t="shared" si="69"/>
        <v/>
      </c>
      <c r="AJ300" s="161" t="str">
        <f t="shared" si="70"/>
        <v/>
      </c>
      <c r="AK300" s="161" t="str">
        <f t="shared" si="71"/>
        <v/>
      </c>
      <c r="AL300" s="223" t="str">
        <f t="shared" si="72"/>
        <v/>
      </c>
      <c r="AM300" s="2"/>
      <c r="AN300" s="2"/>
      <c r="AO300" s="2"/>
    </row>
    <row r="301" spans="1:41" ht="11.25" customHeight="1" x14ac:dyDescent="0.15">
      <c r="A301" s="802"/>
      <c r="B301" s="66">
        <f t="shared" si="75"/>
        <v>44579</v>
      </c>
      <c r="C301" s="67">
        <f t="shared" si="73"/>
        <v>44579</v>
      </c>
      <c r="D301" s="68">
        <f t="shared" si="74"/>
        <v>44579</v>
      </c>
      <c r="E301" s="225" t="str">
        <f>IF(B301="","",IF(時間計算書!E301="","",時間計算書!E301))</f>
        <v/>
      </c>
      <c r="F301" s="94">
        <f>IF(B301="","",IF(時間計算書!O301="","",時間計算書!O301))</f>
        <v>0.33333333333333331</v>
      </c>
      <c r="G301" s="229" t="str">
        <f>IF(B301="","",IF(時間計算書!G301="","",時間計算書!G301))</f>
        <v/>
      </c>
      <c r="H301" s="94" t="str">
        <f>IF(B301="","",IF(時間計算書!H301="","",時間計算書!H301))</f>
        <v/>
      </c>
      <c r="I301" s="94" t="str">
        <f>IF(B301="","",IF(時間計算書!I301="","",時間計算書!I301))</f>
        <v/>
      </c>
      <c r="J301" s="94" t="str">
        <f>IF(B301="","",IF(時間計算書!J301="","",時間計算書!J301))</f>
        <v/>
      </c>
      <c r="K301" s="94" t="str">
        <f>IF(B301="","",IF(時間計算書!K301="","",時間計算書!K301))</f>
        <v/>
      </c>
      <c r="L301" s="94" t="str">
        <f>IF(B301="","",IF(時間計算書!L301="","",時間計算書!L301))</f>
        <v/>
      </c>
      <c r="M301" s="220" t="str">
        <f>IF(B301="","",IF(時間計算書!M301="","",時間計算書!M301))</f>
        <v/>
      </c>
      <c r="N301" s="95" t="str">
        <f>""</f>
        <v/>
      </c>
      <c r="O301" s="161">
        <f t="shared" si="76"/>
        <v>0.33333333333333331</v>
      </c>
      <c r="P301" s="160" t="str">
        <f>""</f>
        <v/>
      </c>
      <c r="Q301" s="49" t="str">
        <f>""</f>
        <v/>
      </c>
      <c r="R301" s="49" t="str">
        <f>""</f>
        <v/>
      </c>
      <c r="S301" s="50" t="str">
        <f>""</f>
        <v/>
      </c>
      <c r="T301" s="202" t="str">
        <f>""</f>
        <v/>
      </c>
      <c r="U301" s="50" t="str">
        <f>""</f>
        <v/>
      </c>
      <c r="V301" s="51" t="str">
        <f>""</f>
        <v/>
      </c>
      <c r="W301" s="96">
        <v>0</v>
      </c>
      <c r="X301" s="97">
        <v>0</v>
      </c>
      <c r="Y301" s="97">
        <v>0</v>
      </c>
      <c r="Z301" s="97">
        <v>0</v>
      </c>
      <c r="AA301" s="97">
        <v>0</v>
      </c>
      <c r="AB301" s="97">
        <v>0</v>
      </c>
      <c r="AC301" s="97">
        <v>0</v>
      </c>
      <c r="AD301" s="98">
        <v>0</v>
      </c>
      <c r="AE301" s="88" t="str">
        <f t="shared" si="65"/>
        <v/>
      </c>
      <c r="AF301" s="161" t="str">
        <f t="shared" si="66"/>
        <v/>
      </c>
      <c r="AG301" s="161" t="str">
        <f t="shared" si="67"/>
        <v/>
      </c>
      <c r="AH301" s="161" t="str">
        <f t="shared" si="68"/>
        <v/>
      </c>
      <c r="AI301" s="161" t="str">
        <f t="shared" si="69"/>
        <v/>
      </c>
      <c r="AJ301" s="161" t="str">
        <f t="shared" si="70"/>
        <v/>
      </c>
      <c r="AK301" s="161" t="str">
        <f t="shared" si="71"/>
        <v/>
      </c>
      <c r="AL301" s="223" t="str">
        <f t="shared" si="72"/>
        <v/>
      </c>
      <c r="AM301" s="2"/>
      <c r="AN301" s="2"/>
      <c r="AO301" s="2"/>
    </row>
    <row r="302" spans="1:41" ht="11.25" customHeight="1" x14ac:dyDescent="0.15">
      <c r="A302" s="802"/>
      <c r="B302" s="66">
        <f t="shared" si="75"/>
        <v>44580</v>
      </c>
      <c r="C302" s="67">
        <f t="shared" si="73"/>
        <v>44580</v>
      </c>
      <c r="D302" s="68">
        <f t="shared" si="74"/>
        <v>44580</v>
      </c>
      <c r="E302" s="225" t="str">
        <f>IF(B302="","",IF(時間計算書!E302="","",時間計算書!E302))</f>
        <v/>
      </c>
      <c r="F302" s="94">
        <f>IF(B302="","",IF(時間計算書!O302="","",時間計算書!O302))</f>
        <v>0.33333333333333331</v>
      </c>
      <c r="G302" s="229" t="str">
        <f>IF(B302="","",IF(時間計算書!G302="","",時間計算書!G302))</f>
        <v/>
      </c>
      <c r="H302" s="94" t="str">
        <f>IF(B302="","",IF(時間計算書!H302="","",時間計算書!H302))</f>
        <v/>
      </c>
      <c r="I302" s="94" t="str">
        <f>IF(B302="","",IF(時間計算書!I302="","",時間計算書!I302))</f>
        <v/>
      </c>
      <c r="J302" s="94" t="str">
        <f>IF(B302="","",IF(時間計算書!J302="","",時間計算書!J302))</f>
        <v/>
      </c>
      <c r="K302" s="94" t="str">
        <f>IF(B302="","",IF(時間計算書!K302="","",時間計算書!K302))</f>
        <v/>
      </c>
      <c r="L302" s="94" t="str">
        <f>IF(B302="","",IF(時間計算書!L302="","",時間計算書!L302))</f>
        <v/>
      </c>
      <c r="M302" s="220" t="str">
        <f>IF(B302="","",IF(時間計算書!M302="","",時間計算書!M302))</f>
        <v/>
      </c>
      <c r="N302" s="95" t="str">
        <f>""</f>
        <v/>
      </c>
      <c r="O302" s="161">
        <f t="shared" si="76"/>
        <v>0.33333333333333331</v>
      </c>
      <c r="P302" s="160" t="str">
        <f>""</f>
        <v/>
      </c>
      <c r="Q302" s="49" t="str">
        <f>""</f>
        <v/>
      </c>
      <c r="R302" s="49" t="str">
        <f>""</f>
        <v/>
      </c>
      <c r="S302" s="50" t="str">
        <f>""</f>
        <v/>
      </c>
      <c r="T302" s="202" t="str">
        <f>""</f>
        <v/>
      </c>
      <c r="U302" s="50" t="str">
        <f>""</f>
        <v/>
      </c>
      <c r="V302" s="51" t="str">
        <f>""</f>
        <v/>
      </c>
      <c r="W302" s="96">
        <v>0</v>
      </c>
      <c r="X302" s="97">
        <v>0</v>
      </c>
      <c r="Y302" s="97">
        <v>0</v>
      </c>
      <c r="Z302" s="97">
        <v>0</v>
      </c>
      <c r="AA302" s="97">
        <v>0</v>
      </c>
      <c r="AB302" s="97">
        <v>0</v>
      </c>
      <c r="AC302" s="97">
        <v>0</v>
      </c>
      <c r="AD302" s="98">
        <v>0</v>
      </c>
      <c r="AE302" s="88" t="str">
        <f t="shared" si="65"/>
        <v/>
      </c>
      <c r="AF302" s="161" t="str">
        <f t="shared" si="66"/>
        <v/>
      </c>
      <c r="AG302" s="161" t="str">
        <f t="shared" si="67"/>
        <v/>
      </c>
      <c r="AH302" s="161" t="str">
        <f t="shared" si="68"/>
        <v/>
      </c>
      <c r="AI302" s="161" t="str">
        <f t="shared" si="69"/>
        <v/>
      </c>
      <c r="AJ302" s="161" t="str">
        <f t="shared" si="70"/>
        <v/>
      </c>
      <c r="AK302" s="161" t="str">
        <f t="shared" si="71"/>
        <v/>
      </c>
      <c r="AL302" s="223" t="str">
        <f t="shared" si="72"/>
        <v/>
      </c>
      <c r="AM302" s="2"/>
      <c r="AN302" s="2"/>
      <c r="AO302" s="2"/>
    </row>
    <row r="303" spans="1:41" ht="11.25" customHeight="1" x14ac:dyDescent="0.15">
      <c r="A303" s="802"/>
      <c r="B303" s="66">
        <f t="shared" si="75"/>
        <v>44581</v>
      </c>
      <c r="C303" s="67">
        <f t="shared" si="73"/>
        <v>44581</v>
      </c>
      <c r="D303" s="68">
        <f t="shared" si="74"/>
        <v>44581</v>
      </c>
      <c r="E303" s="225" t="str">
        <f>IF(B303="","",IF(時間計算書!E303="","",時間計算書!E303))</f>
        <v/>
      </c>
      <c r="F303" s="94">
        <f>IF(B303="","",IF(時間計算書!O303="","",時間計算書!O303))</f>
        <v>0.33333333333333331</v>
      </c>
      <c r="G303" s="229" t="str">
        <f>IF(B303="","",IF(時間計算書!G303="","",時間計算書!G303))</f>
        <v/>
      </c>
      <c r="H303" s="94" t="str">
        <f>IF(B303="","",IF(時間計算書!H303="","",時間計算書!H303))</f>
        <v/>
      </c>
      <c r="I303" s="94" t="str">
        <f>IF(B303="","",IF(時間計算書!I303="","",時間計算書!I303))</f>
        <v/>
      </c>
      <c r="J303" s="94" t="str">
        <f>IF(B303="","",IF(時間計算書!J303="","",時間計算書!J303))</f>
        <v/>
      </c>
      <c r="K303" s="94" t="str">
        <f>IF(B303="","",IF(時間計算書!K303="","",時間計算書!K303))</f>
        <v/>
      </c>
      <c r="L303" s="94" t="str">
        <f>IF(B303="","",IF(時間計算書!L303="","",時間計算書!L303))</f>
        <v/>
      </c>
      <c r="M303" s="220" t="str">
        <f>IF(B303="","",IF(時間計算書!M303="","",時間計算書!M303))</f>
        <v/>
      </c>
      <c r="N303" s="95" t="str">
        <f>""</f>
        <v/>
      </c>
      <c r="O303" s="161">
        <f t="shared" si="76"/>
        <v>0.33333333333333331</v>
      </c>
      <c r="P303" s="160" t="str">
        <f>""</f>
        <v/>
      </c>
      <c r="Q303" s="49" t="str">
        <f>""</f>
        <v/>
      </c>
      <c r="R303" s="49" t="str">
        <f>""</f>
        <v/>
      </c>
      <c r="S303" s="50" t="str">
        <f>""</f>
        <v/>
      </c>
      <c r="T303" s="202" t="str">
        <f>""</f>
        <v/>
      </c>
      <c r="U303" s="50" t="str">
        <f>""</f>
        <v/>
      </c>
      <c r="V303" s="51" t="str">
        <f>""</f>
        <v/>
      </c>
      <c r="W303" s="96">
        <v>0</v>
      </c>
      <c r="X303" s="97">
        <v>0</v>
      </c>
      <c r="Y303" s="97">
        <v>0</v>
      </c>
      <c r="Z303" s="97">
        <v>0</v>
      </c>
      <c r="AA303" s="97">
        <v>0</v>
      </c>
      <c r="AB303" s="97">
        <v>0</v>
      </c>
      <c r="AC303" s="97">
        <v>0</v>
      </c>
      <c r="AD303" s="98">
        <v>0</v>
      </c>
      <c r="AE303" s="88" t="str">
        <f t="shared" si="65"/>
        <v/>
      </c>
      <c r="AF303" s="161" t="str">
        <f t="shared" si="66"/>
        <v/>
      </c>
      <c r="AG303" s="161" t="str">
        <f t="shared" si="67"/>
        <v/>
      </c>
      <c r="AH303" s="161" t="str">
        <f t="shared" si="68"/>
        <v/>
      </c>
      <c r="AI303" s="161" t="str">
        <f t="shared" si="69"/>
        <v/>
      </c>
      <c r="AJ303" s="161" t="str">
        <f t="shared" si="70"/>
        <v/>
      </c>
      <c r="AK303" s="161" t="str">
        <f t="shared" si="71"/>
        <v/>
      </c>
      <c r="AL303" s="223" t="str">
        <f t="shared" si="72"/>
        <v/>
      </c>
      <c r="AM303" s="2"/>
      <c r="AN303" s="2"/>
      <c r="AO303" s="2"/>
    </row>
    <row r="304" spans="1:41" ht="11.25" customHeight="1" x14ac:dyDescent="0.15">
      <c r="A304" s="802"/>
      <c r="B304" s="66">
        <f t="shared" si="75"/>
        <v>44582</v>
      </c>
      <c r="C304" s="67">
        <f t="shared" si="73"/>
        <v>44582</v>
      </c>
      <c r="D304" s="68">
        <f t="shared" si="74"/>
        <v>44582</v>
      </c>
      <c r="E304" s="225" t="str">
        <f>IF(B304="","",IF(時間計算書!E304="","",時間計算書!E304))</f>
        <v/>
      </c>
      <c r="F304" s="94">
        <f>IF(B304="","",IF(時間計算書!O304="","",時間計算書!O304))</f>
        <v>0.33333333333333331</v>
      </c>
      <c r="G304" s="229" t="str">
        <f>IF(B304="","",IF(時間計算書!G304="","",時間計算書!G304))</f>
        <v/>
      </c>
      <c r="H304" s="94" t="str">
        <f>IF(B304="","",IF(時間計算書!H304="","",時間計算書!H304))</f>
        <v/>
      </c>
      <c r="I304" s="94" t="str">
        <f>IF(B304="","",IF(時間計算書!I304="","",時間計算書!I304))</f>
        <v/>
      </c>
      <c r="J304" s="94" t="str">
        <f>IF(B304="","",IF(時間計算書!J304="","",時間計算書!J304))</f>
        <v/>
      </c>
      <c r="K304" s="94" t="str">
        <f>IF(B304="","",IF(時間計算書!K304="","",時間計算書!K304))</f>
        <v/>
      </c>
      <c r="L304" s="94" t="str">
        <f>IF(B304="","",IF(時間計算書!L304="","",時間計算書!L304))</f>
        <v/>
      </c>
      <c r="M304" s="220" t="str">
        <f>IF(B304="","",IF(時間計算書!M304="","",時間計算書!M304))</f>
        <v/>
      </c>
      <c r="N304" s="95" t="str">
        <f>""</f>
        <v/>
      </c>
      <c r="O304" s="161">
        <f t="shared" si="76"/>
        <v>0.33333333333333331</v>
      </c>
      <c r="P304" s="160" t="str">
        <f>""</f>
        <v/>
      </c>
      <c r="Q304" s="49" t="str">
        <f>""</f>
        <v/>
      </c>
      <c r="R304" s="49" t="str">
        <f>""</f>
        <v/>
      </c>
      <c r="S304" s="50" t="str">
        <f>""</f>
        <v/>
      </c>
      <c r="T304" s="202" t="str">
        <f>""</f>
        <v/>
      </c>
      <c r="U304" s="50" t="str">
        <f>""</f>
        <v/>
      </c>
      <c r="V304" s="51" t="str">
        <f>""</f>
        <v/>
      </c>
      <c r="W304" s="96">
        <v>0</v>
      </c>
      <c r="X304" s="97">
        <v>0</v>
      </c>
      <c r="Y304" s="97">
        <v>0</v>
      </c>
      <c r="Z304" s="97">
        <v>0</v>
      </c>
      <c r="AA304" s="97">
        <v>0</v>
      </c>
      <c r="AB304" s="97">
        <v>0</v>
      </c>
      <c r="AC304" s="97">
        <v>0</v>
      </c>
      <c r="AD304" s="98">
        <v>0</v>
      </c>
      <c r="AE304" s="88" t="str">
        <f t="shared" si="65"/>
        <v/>
      </c>
      <c r="AF304" s="161" t="str">
        <f t="shared" si="66"/>
        <v/>
      </c>
      <c r="AG304" s="161" t="str">
        <f t="shared" si="67"/>
        <v/>
      </c>
      <c r="AH304" s="161" t="str">
        <f t="shared" si="68"/>
        <v/>
      </c>
      <c r="AI304" s="161" t="str">
        <f t="shared" si="69"/>
        <v/>
      </c>
      <c r="AJ304" s="161" t="str">
        <f t="shared" si="70"/>
        <v/>
      </c>
      <c r="AK304" s="161" t="str">
        <f t="shared" si="71"/>
        <v/>
      </c>
      <c r="AL304" s="223" t="str">
        <f t="shared" si="72"/>
        <v/>
      </c>
      <c r="AM304" s="2"/>
      <c r="AN304" s="2"/>
      <c r="AO304" s="2"/>
    </row>
    <row r="305" spans="1:41" ht="11.25" customHeight="1" x14ac:dyDescent="0.15">
      <c r="A305" s="802"/>
      <c r="B305" s="66">
        <f t="shared" si="75"/>
        <v>44583</v>
      </c>
      <c r="C305" s="67">
        <f t="shared" si="73"/>
        <v>44583</v>
      </c>
      <c r="D305" s="68">
        <f t="shared" si="74"/>
        <v>44583</v>
      </c>
      <c r="E305" s="225" t="str">
        <f>IF(B305="","",IF(時間計算書!E305="","",時間計算書!E305))</f>
        <v/>
      </c>
      <c r="F305" s="94">
        <f>IF(B305="","",IF(時間計算書!O305="","",時間計算書!O305))</f>
        <v>0.33333333333333331</v>
      </c>
      <c r="G305" s="229" t="str">
        <f>IF(B305="","",IF(時間計算書!G305="","",時間計算書!G305))</f>
        <v/>
      </c>
      <c r="H305" s="94" t="str">
        <f>IF(B305="","",IF(時間計算書!H305="","",時間計算書!H305))</f>
        <v/>
      </c>
      <c r="I305" s="94" t="str">
        <f>IF(B305="","",IF(時間計算書!I305="","",時間計算書!I305))</f>
        <v/>
      </c>
      <c r="J305" s="94" t="str">
        <f>IF(B305="","",IF(時間計算書!J305="","",時間計算書!J305))</f>
        <v/>
      </c>
      <c r="K305" s="94" t="str">
        <f>IF(B305="","",IF(時間計算書!K305="","",時間計算書!K305))</f>
        <v/>
      </c>
      <c r="L305" s="94" t="str">
        <f>IF(B305="","",IF(時間計算書!L305="","",時間計算書!L305))</f>
        <v/>
      </c>
      <c r="M305" s="220" t="str">
        <f>IF(B305="","",IF(時間計算書!M305="","",時間計算書!M305))</f>
        <v/>
      </c>
      <c r="N305" s="95" t="str">
        <f>""</f>
        <v/>
      </c>
      <c r="O305" s="161">
        <f t="shared" si="76"/>
        <v>0.33333333333333331</v>
      </c>
      <c r="P305" s="160" t="str">
        <f>""</f>
        <v/>
      </c>
      <c r="Q305" s="49" t="str">
        <f>""</f>
        <v/>
      </c>
      <c r="R305" s="49" t="str">
        <f>""</f>
        <v/>
      </c>
      <c r="S305" s="50" t="str">
        <f>""</f>
        <v/>
      </c>
      <c r="T305" s="202" t="str">
        <f>""</f>
        <v/>
      </c>
      <c r="U305" s="50" t="str">
        <f>""</f>
        <v/>
      </c>
      <c r="V305" s="51" t="str">
        <f>""</f>
        <v/>
      </c>
      <c r="W305" s="96">
        <v>0</v>
      </c>
      <c r="X305" s="97">
        <v>0</v>
      </c>
      <c r="Y305" s="97">
        <v>0</v>
      </c>
      <c r="Z305" s="97">
        <v>0</v>
      </c>
      <c r="AA305" s="97">
        <v>0</v>
      </c>
      <c r="AB305" s="97">
        <v>0</v>
      </c>
      <c r="AC305" s="97">
        <v>0</v>
      </c>
      <c r="AD305" s="98">
        <v>0</v>
      </c>
      <c r="AE305" s="88" t="str">
        <f t="shared" si="65"/>
        <v/>
      </c>
      <c r="AF305" s="161" t="str">
        <f t="shared" si="66"/>
        <v/>
      </c>
      <c r="AG305" s="161" t="str">
        <f t="shared" si="67"/>
        <v/>
      </c>
      <c r="AH305" s="161" t="str">
        <f t="shared" si="68"/>
        <v/>
      </c>
      <c r="AI305" s="161" t="str">
        <f t="shared" si="69"/>
        <v/>
      </c>
      <c r="AJ305" s="161" t="str">
        <f t="shared" si="70"/>
        <v/>
      </c>
      <c r="AK305" s="161" t="str">
        <f t="shared" si="71"/>
        <v/>
      </c>
      <c r="AL305" s="223" t="str">
        <f t="shared" si="72"/>
        <v/>
      </c>
      <c r="AM305" s="2"/>
      <c r="AN305" s="2"/>
      <c r="AO305" s="2"/>
    </row>
    <row r="306" spans="1:41" ht="11.25" customHeight="1" x14ac:dyDescent="0.15">
      <c r="A306" s="802"/>
      <c r="B306" s="66">
        <f t="shared" si="75"/>
        <v>44584</v>
      </c>
      <c r="C306" s="67">
        <f t="shared" si="73"/>
        <v>44584</v>
      </c>
      <c r="D306" s="68">
        <f t="shared" si="74"/>
        <v>44584</v>
      </c>
      <c r="E306" s="225" t="str">
        <f>IF(B306="","",IF(時間計算書!E306="","",時間計算書!E306))</f>
        <v/>
      </c>
      <c r="F306" s="94">
        <f>IF(B306="","",IF(時間計算書!O306="","",時間計算書!O306))</f>
        <v>0.33333333333333331</v>
      </c>
      <c r="G306" s="229" t="str">
        <f>IF(B306="","",IF(時間計算書!G306="","",時間計算書!G306))</f>
        <v/>
      </c>
      <c r="H306" s="94" t="str">
        <f>IF(B306="","",IF(時間計算書!H306="","",時間計算書!H306))</f>
        <v/>
      </c>
      <c r="I306" s="94" t="str">
        <f>IF(B306="","",IF(時間計算書!I306="","",時間計算書!I306))</f>
        <v/>
      </c>
      <c r="J306" s="94" t="str">
        <f>IF(B306="","",IF(時間計算書!J306="","",時間計算書!J306))</f>
        <v/>
      </c>
      <c r="K306" s="94" t="str">
        <f>IF(B306="","",IF(時間計算書!K306="","",時間計算書!K306))</f>
        <v/>
      </c>
      <c r="L306" s="94" t="str">
        <f>IF(B306="","",IF(時間計算書!L306="","",時間計算書!L306))</f>
        <v/>
      </c>
      <c r="M306" s="220" t="str">
        <f>IF(B306="","",IF(時間計算書!M306="","",時間計算書!M306))</f>
        <v/>
      </c>
      <c r="N306" s="95" t="str">
        <f>""</f>
        <v/>
      </c>
      <c r="O306" s="161">
        <f t="shared" si="76"/>
        <v>0.33333333333333331</v>
      </c>
      <c r="P306" s="160" t="str">
        <f>""</f>
        <v/>
      </c>
      <c r="Q306" s="49" t="str">
        <f>""</f>
        <v/>
      </c>
      <c r="R306" s="49" t="str">
        <f>""</f>
        <v/>
      </c>
      <c r="S306" s="50" t="str">
        <f>""</f>
        <v/>
      </c>
      <c r="T306" s="202" t="str">
        <f>""</f>
        <v/>
      </c>
      <c r="U306" s="50" t="str">
        <f>""</f>
        <v/>
      </c>
      <c r="V306" s="51" t="str">
        <f>""</f>
        <v/>
      </c>
      <c r="W306" s="96">
        <v>0</v>
      </c>
      <c r="X306" s="97">
        <v>0</v>
      </c>
      <c r="Y306" s="97">
        <v>0</v>
      </c>
      <c r="Z306" s="97">
        <v>0</v>
      </c>
      <c r="AA306" s="97">
        <v>0</v>
      </c>
      <c r="AB306" s="97">
        <v>0</v>
      </c>
      <c r="AC306" s="97">
        <v>0</v>
      </c>
      <c r="AD306" s="98">
        <v>0</v>
      </c>
      <c r="AE306" s="88" t="str">
        <f t="shared" si="65"/>
        <v/>
      </c>
      <c r="AF306" s="161" t="str">
        <f t="shared" si="66"/>
        <v/>
      </c>
      <c r="AG306" s="161" t="str">
        <f t="shared" si="67"/>
        <v/>
      </c>
      <c r="AH306" s="161" t="str">
        <f t="shared" si="68"/>
        <v/>
      </c>
      <c r="AI306" s="161" t="str">
        <f t="shared" si="69"/>
        <v/>
      </c>
      <c r="AJ306" s="161" t="str">
        <f t="shared" si="70"/>
        <v/>
      </c>
      <c r="AK306" s="161" t="str">
        <f t="shared" si="71"/>
        <v/>
      </c>
      <c r="AL306" s="223" t="str">
        <f t="shared" si="72"/>
        <v/>
      </c>
      <c r="AM306" s="2"/>
      <c r="AN306" s="2"/>
      <c r="AO306" s="2"/>
    </row>
    <row r="307" spans="1:41" ht="11.25" customHeight="1" x14ac:dyDescent="0.15">
      <c r="A307" s="802"/>
      <c r="B307" s="66">
        <f t="shared" si="75"/>
        <v>44585</v>
      </c>
      <c r="C307" s="67">
        <f t="shared" si="73"/>
        <v>44585</v>
      </c>
      <c r="D307" s="68">
        <f t="shared" si="74"/>
        <v>44585</v>
      </c>
      <c r="E307" s="225" t="str">
        <f>IF(B307="","",IF(時間計算書!E307="","",時間計算書!E307))</f>
        <v/>
      </c>
      <c r="F307" s="94">
        <f>IF(B307="","",IF(時間計算書!O307="","",時間計算書!O307))</f>
        <v>0.33333333333333331</v>
      </c>
      <c r="G307" s="229" t="str">
        <f>IF(B307="","",IF(時間計算書!G307="","",時間計算書!G307))</f>
        <v/>
      </c>
      <c r="H307" s="94" t="str">
        <f>IF(B307="","",IF(時間計算書!H307="","",時間計算書!H307))</f>
        <v/>
      </c>
      <c r="I307" s="94" t="str">
        <f>IF(B307="","",IF(時間計算書!I307="","",時間計算書!I307))</f>
        <v/>
      </c>
      <c r="J307" s="94" t="str">
        <f>IF(B307="","",IF(時間計算書!J307="","",時間計算書!J307))</f>
        <v/>
      </c>
      <c r="K307" s="94" t="str">
        <f>IF(B307="","",IF(時間計算書!K307="","",時間計算書!K307))</f>
        <v/>
      </c>
      <c r="L307" s="94" t="str">
        <f>IF(B307="","",IF(時間計算書!L307="","",時間計算書!L307))</f>
        <v/>
      </c>
      <c r="M307" s="220" t="str">
        <f>IF(B307="","",IF(時間計算書!M307="","",時間計算書!M307))</f>
        <v/>
      </c>
      <c r="N307" s="95" t="str">
        <f>""</f>
        <v/>
      </c>
      <c r="O307" s="161">
        <f t="shared" si="76"/>
        <v>0.33333333333333331</v>
      </c>
      <c r="P307" s="160" t="str">
        <f>""</f>
        <v/>
      </c>
      <c r="Q307" s="49" t="str">
        <f>""</f>
        <v/>
      </c>
      <c r="R307" s="49" t="str">
        <f>""</f>
        <v/>
      </c>
      <c r="S307" s="50" t="str">
        <f>""</f>
        <v/>
      </c>
      <c r="T307" s="202" t="str">
        <f>""</f>
        <v/>
      </c>
      <c r="U307" s="50" t="str">
        <f>""</f>
        <v/>
      </c>
      <c r="V307" s="51" t="str">
        <f>""</f>
        <v/>
      </c>
      <c r="W307" s="96">
        <v>0</v>
      </c>
      <c r="X307" s="97">
        <v>0</v>
      </c>
      <c r="Y307" s="97">
        <v>0</v>
      </c>
      <c r="Z307" s="97">
        <v>0</v>
      </c>
      <c r="AA307" s="97">
        <v>0</v>
      </c>
      <c r="AB307" s="97">
        <v>0</v>
      </c>
      <c r="AC307" s="97">
        <v>0</v>
      </c>
      <c r="AD307" s="98">
        <v>0</v>
      </c>
      <c r="AE307" s="88" t="str">
        <f t="shared" si="65"/>
        <v/>
      </c>
      <c r="AF307" s="161" t="str">
        <f t="shared" si="66"/>
        <v/>
      </c>
      <c r="AG307" s="161" t="str">
        <f t="shared" si="67"/>
        <v/>
      </c>
      <c r="AH307" s="161" t="str">
        <f t="shared" si="68"/>
        <v/>
      </c>
      <c r="AI307" s="161" t="str">
        <f t="shared" si="69"/>
        <v/>
      </c>
      <c r="AJ307" s="161" t="str">
        <f t="shared" si="70"/>
        <v/>
      </c>
      <c r="AK307" s="161" t="str">
        <f t="shared" si="71"/>
        <v/>
      </c>
      <c r="AL307" s="223" t="str">
        <f t="shared" si="72"/>
        <v/>
      </c>
      <c r="AM307" s="2"/>
      <c r="AN307" s="2"/>
      <c r="AO307" s="2"/>
    </row>
    <row r="308" spans="1:41" ht="11.25" customHeight="1" x14ac:dyDescent="0.15">
      <c r="A308" s="802"/>
      <c r="B308" s="66">
        <f t="shared" si="75"/>
        <v>44586</v>
      </c>
      <c r="C308" s="67">
        <f t="shared" si="73"/>
        <v>44586</v>
      </c>
      <c r="D308" s="68">
        <f t="shared" si="74"/>
        <v>44586</v>
      </c>
      <c r="E308" s="225" t="str">
        <f>IF(B308="","",IF(時間計算書!E308="","",時間計算書!E308))</f>
        <v/>
      </c>
      <c r="F308" s="94">
        <f>IF(B308="","",IF(時間計算書!O308="","",時間計算書!O308))</f>
        <v>0.33333333333333331</v>
      </c>
      <c r="G308" s="229" t="str">
        <f>IF(B308="","",IF(時間計算書!G308="","",時間計算書!G308))</f>
        <v/>
      </c>
      <c r="H308" s="94" t="str">
        <f>IF(B308="","",IF(時間計算書!H308="","",時間計算書!H308))</f>
        <v/>
      </c>
      <c r="I308" s="94" t="str">
        <f>IF(B308="","",IF(時間計算書!I308="","",時間計算書!I308))</f>
        <v/>
      </c>
      <c r="J308" s="94" t="str">
        <f>IF(B308="","",IF(時間計算書!J308="","",時間計算書!J308))</f>
        <v/>
      </c>
      <c r="K308" s="94" t="str">
        <f>IF(B308="","",IF(時間計算書!K308="","",時間計算書!K308))</f>
        <v/>
      </c>
      <c r="L308" s="94" t="str">
        <f>IF(B308="","",IF(時間計算書!L308="","",時間計算書!L308))</f>
        <v/>
      </c>
      <c r="M308" s="220" t="str">
        <f>IF(B308="","",IF(時間計算書!M308="","",時間計算書!M308))</f>
        <v/>
      </c>
      <c r="N308" s="95" t="str">
        <f>""</f>
        <v/>
      </c>
      <c r="O308" s="161">
        <f t="shared" si="76"/>
        <v>0.33333333333333331</v>
      </c>
      <c r="P308" s="160" t="str">
        <f>""</f>
        <v/>
      </c>
      <c r="Q308" s="49" t="str">
        <f>""</f>
        <v/>
      </c>
      <c r="R308" s="49" t="str">
        <f>""</f>
        <v/>
      </c>
      <c r="S308" s="50" t="str">
        <f>""</f>
        <v/>
      </c>
      <c r="T308" s="202" t="str">
        <f>""</f>
        <v/>
      </c>
      <c r="U308" s="50" t="str">
        <f>""</f>
        <v/>
      </c>
      <c r="V308" s="51" t="str">
        <f>""</f>
        <v/>
      </c>
      <c r="W308" s="96">
        <v>0</v>
      </c>
      <c r="X308" s="97">
        <v>0</v>
      </c>
      <c r="Y308" s="97">
        <v>0</v>
      </c>
      <c r="Z308" s="97">
        <v>0</v>
      </c>
      <c r="AA308" s="97">
        <v>0</v>
      </c>
      <c r="AB308" s="97">
        <v>0</v>
      </c>
      <c r="AC308" s="97">
        <v>0</v>
      </c>
      <c r="AD308" s="98">
        <v>0</v>
      </c>
      <c r="AE308" s="88" t="str">
        <f t="shared" si="65"/>
        <v/>
      </c>
      <c r="AF308" s="161" t="str">
        <f t="shared" si="66"/>
        <v/>
      </c>
      <c r="AG308" s="161" t="str">
        <f t="shared" si="67"/>
        <v/>
      </c>
      <c r="AH308" s="161" t="str">
        <f t="shared" si="68"/>
        <v/>
      </c>
      <c r="AI308" s="161" t="str">
        <f t="shared" si="69"/>
        <v/>
      </c>
      <c r="AJ308" s="161" t="str">
        <f t="shared" si="70"/>
        <v/>
      </c>
      <c r="AK308" s="161" t="str">
        <f t="shared" si="71"/>
        <v/>
      </c>
      <c r="AL308" s="223" t="str">
        <f t="shared" si="72"/>
        <v/>
      </c>
      <c r="AM308" s="2"/>
      <c r="AN308" s="2"/>
      <c r="AO308" s="2"/>
    </row>
    <row r="309" spans="1:41" ht="11.25" customHeight="1" x14ac:dyDescent="0.15">
      <c r="A309" s="802"/>
      <c r="B309" s="66">
        <f t="shared" si="75"/>
        <v>44587</v>
      </c>
      <c r="C309" s="67">
        <f t="shared" si="73"/>
        <v>44587</v>
      </c>
      <c r="D309" s="68">
        <f t="shared" si="74"/>
        <v>44587</v>
      </c>
      <c r="E309" s="225" t="str">
        <f>IF(B309="","",IF(時間計算書!E309="","",時間計算書!E309))</f>
        <v/>
      </c>
      <c r="F309" s="94">
        <f>IF(B309="","",IF(時間計算書!O309="","",時間計算書!O309))</f>
        <v>0.33333333333333331</v>
      </c>
      <c r="G309" s="229" t="str">
        <f>IF(B309="","",IF(時間計算書!G309="","",時間計算書!G309))</f>
        <v/>
      </c>
      <c r="H309" s="94" t="str">
        <f>IF(B309="","",IF(時間計算書!H309="","",時間計算書!H309))</f>
        <v/>
      </c>
      <c r="I309" s="94" t="str">
        <f>IF(B309="","",IF(時間計算書!I309="","",時間計算書!I309))</f>
        <v/>
      </c>
      <c r="J309" s="94" t="str">
        <f>IF(B309="","",IF(時間計算書!J309="","",時間計算書!J309))</f>
        <v/>
      </c>
      <c r="K309" s="94" t="str">
        <f>IF(B309="","",IF(時間計算書!K309="","",時間計算書!K309))</f>
        <v/>
      </c>
      <c r="L309" s="94" t="str">
        <f>IF(B309="","",IF(時間計算書!L309="","",時間計算書!L309))</f>
        <v/>
      </c>
      <c r="M309" s="220" t="str">
        <f>IF(B309="","",IF(時間計算書!M309="","",時間計算書!M309))</f>
        <v/>
      </c>
      <c r="N309" s="95" t="str">
        <f>""</f>
        <v/>
      </c>
      <c r="O309" s="161">
        <f t="shared" si="76"/>
        <v>0.33333333333333331</v>
      </c>
      <c r="P309" s="160" t="str">
        <f>""</f>
        <v/>
      </c>
      <c r="Q309" s="49" t="str">
        <f>""</f>
        <v/>
      </c>
      <c r="R309" s="49" t="str">
        <f>""</f>
        <v/>
      </c>
      <c r="S309" s="50" t="str">
        <f>""</f>
        <v/>
      </c>
      <c r="T309" s="202" t="str">
        <f>""</f>
        <v/>
      </c>
      <c r="U309" s="50" t="str">
        <f>""</f>
        <v/>
      </c>
      <c r="V309" s="51" t="str">
        <f>""</f>
        <v/>
      </c>
      <c r="W309" s="96">
        <v>0</v>
      </c>
      <c r="X309" s="97">
        <v>0</v>
      </c>
      <c r="Y309" s="97">
        <v>0</v>
      </c>
      <c r="Z309" s="97">
        <v>0</v>
      </c>
      <c r="AA309" s="97">
        <v>0</v>
      </c>
      <c r="AB309" s="97">
        <v>0</v>
      </c>
      <c r="AC309" s="97">
        <v>0</v>
      </c>
      <c r="AD309" s="98">
        <v>0</v>
      </c>
      <c r="AE309" s="88" t="str">
        <f t="shared" si="65"/>
        <v/>
      </c>
      <c r="AF309" s="161" t="str">
        <f t="shared" si="66"/>
        <v/>
      </c>
      <c r="AG309" s="161" t="str">
        <f t="shared" si="67"/>
        <v/>
      </c>
      <c r="AH309" s="161" t="str">
        <f t="shared" si="68"/>
        <v/>
      </c>
      <c r="AI309" s="161" t="str">
        <f t="shared" si="69"/>
        <v/>
      </c>
      <c r="AJ309" s="161" t="str">
        <f t="shared" si="70"/>
        <v/>
      </c>
      <c r="AK309" s="161" t="str">
        <f t="shared" si="71"/>
        <v/>
      </c>
      <c r="AL309" s="223" t="str">
        <f t="shared" si="72"/>
        <v/>
      </c>
      <c r="AM309" s="2"/>
      <c r="AN309" s="2"/>
      <c r="AO309" s="2"/>
    </row>
    <row r="310" spans="1:41" ht="11.25" customHeight="1" x14ac:dyDescent="0.15">
      <c r="A310" s="802"/>
      <c r="B310" s="66">
        <f t="shared" si="75"/>
        <v>44588</v>
      </c>
      <c r="C310" s="67">
        <f t="shared" si="73"/>
        <v>44588</v>
      </c>
      <c r="D310" s="68">
        <f t="shared" si="74"/>
        <v>44588</v>
      </c>
      <c r="E310" s="225" t="str">
        <f>IF(B310="","",IF(時間計算書!E310="","",時間計算書!E310))</f>
        <v/>
      </c>
      <c r="F310" s="94">
        <f>IF(B310="","",IF(時間計算書!O310="","",時間計算書!O310))</f>
        <v>0.33333333333333331</v>
      </c>
      <c r="G310" s="229" t="str">
        <f>IF(B310="","",IF(時間計算書!G310="","",時間計算書!G310))</f>
        <v/>
      </c>
      <c r="H310" s="94" t="str">
        <f>IF(B310="","",IF(時間計算書!H310="","",時間計算書!H310))</f>
        <v/>
      </c>
      <c r="I310" s="94" t="str">
        <f>IF(B310="","",IF(時間計算書!I310="","",時間計算書!I310))</f>
        <v/>
      </c>
      <c r="J310" s="94" t="str">
        <f>IF(B310="","",IF(時間計算書!J310="","",時間計算書!J310))</f>
        <v/>
      </c>
      <c r="K310" s="94" t="str">
        <f>IF(B310="","",IF(時間計算書!K310="","",時間計算書!K310))</f>
        <v/>
      </c>
      <c r="L310" s="94" t="str">
        <f>IF(B310="","",IF(時間計算書!L310="","",時間計算書!L310))</f>
        <v/>
      </c>
      <c r="M310" s="220" t="str">
        <f>IF(B310="","",IF(時間計算書!M310="","",時間計算書!M310))</f>
        <v/>
      </c>
      <c r="N310" s="95" t="str">
        <f>""</f>
        <v/>
      </c>
      <c r="O310" s="161">
        <f t="shared" si="76"/>
        <v>0.33333333333333331</v>
      </c>
      <c r="P310" s="160" t="str">
        <f>""</f>
        <v/>
      </c>
      <c r="Q310" s="49" t="str">
        <f>""</f>
        <v/>
      </c>
      <c r="R310" s="49" t="str">
        <f>""</f>
        <v/>
      </c>
      <c r="S310" s="50" t="str">
        <f>""</f>
        <v/>
      </c>
      <c r="T310" s="202" t="str">
        <f>""</f>
        <v/>
      </c>
      <c r="U310" s="50" t="str">
        <f>""</f>
        <v/>
      </c>
      <c r="V310" s="51" t="str">
        <f>""</f>
        <v/>
      </c>
      <c r="W310" s="96">
        <v>0</v>
      </c>
      <c r="X310" s="97">
        <v>0</v>
      </c>
      <c r="Y310" s="97">
        <v>0</v>
      </c>
      <c r="Z310" s="97">
        <v>0</v>
      </c>
      <c r="AA310" s="97">
        <v>0</v>
      </c>
      <c r="AB310" s="97">
        <v>0</v>
      </c>
      <c r="AC310" s="97">
        <v>0</v>
      </c>
      <c r="AD310" s="98">
        <v>0</v>
      </c>
      <c r="AE310" s="88" t="str">
        <f t="shared" si="65"/>
        <v/>
      </c>
      <c r="AF310" s="161" t="str">
        <f t="shared" si="66"/>
        <v/>
      </c>
      <c r="AG310" s="161" t="str">
        <f t="shared" si="67"/>
        <v/>
      </c>
      <c r="AH310" s="161" t="str">
        <f t="shared" si="68"/>
        <v/>
      </c>
      <c r="AI310" s="161" t="str">
        <f t="shared" si="69"/>
        <v/>
      </c>
      <c r="AJ310" s="161" t="str">
        <f t="shared" si="70"/>
        <v/>
      </c>
      <c r="AK310" s="161" t="str">
        <f t="shared" si="71"/>
        <v/>
      </c>
      <c r="AL310" s="223" t="str">
        <f t="shared" si="72"/>
        <v/>
      </c>
      <c r="AM310" s="2"/>
      <c r="AN310" s="2"/>
      <c r="AO310" s="2"/>
    </row>
    <row r="311" spans="1:41" ht="11.25" customHeight="1" x14ac:dyDescent="0.15">
      <c r="A311" s="802"/>
      <c r="B311" s="66">
        <f t="shared" si="75"/>
        <v>44589</v>
      </c>
      <c r="C311" s="67">
        <f t="shared" si="73"/>
        <v>44589</v>
      </c>
      <c r="D311" s="68">
        <f t="shared" si="74"/>
        <v>44589</v>
      </c>
      <c r="E311" s="225" t="str">
        <f>IF(B311="","",IF(時間計算書!E311="","",時間計算書!E311))</f>
        <v/>
      </c>
      <c r="F311" s="94">
        <f>IF(B311="","",IF(時間計算書!O311="","",時間計算書!O311))</f>
        <v>0.33333333333333331</v>
      </c>
      <c r="G311" s="229" t="str">
        <f>IF(B311="","",IF(時間計算書!G311="","",時間計算書!G311))</f>
        <v/>
      </c>
      <c r="H311" s="94" t="str">
        <f>IF(B311="","",IF(時間計算書!H311="","",時間計算書!H311))</f>
        <v/>
      </c>
      <c r="I311" s="94" t="str">
        <f>IF(B311="","",IF(時間計算書!I311="","",時間計算書!I311))</f>
        <v/>
      </c>
      <c r="J311" s="94" t="str">
        <f>IF(B311="","",IF(時間計算書!J311="","",時間計算書!J311))</f>
        <v/>
      </c>
      <c r="K311" s="94" t="str">
        <f>IF(B311="","",IF(時間計算書!K311="","",時間計算書!K311))</f>
        <v/>
      </c>
      <c r="L311" s="94" t="str">
        <f>IF(B311="","",IF(時間計算書!L311="","",時間計算書!L311))</f>
        <v/>
      </c>
      <c r="M311" s="220" t="str">
        <f>IF(B311="","",IF(時間計算書!M311="","",時間計算書!M311))</f>
        <v/>
      </c>
      <c r="N311" s="95" t="str">
        <f>""</f>
        <v/>
      </c>
      <c r="O311" s="161">
        <f t="shared" si="76"/>
        <v>0.33333333333333331</v>
      </c>
      <c r="P311" s="160" t="str">
        <f>""</f>
        <v/>
      </c>
      <c r="Q311" s="49" t="str">
        <f>""</f>
        <v/>
      </c>
      <c r="R311" s="49" t="str">
        <f>""</f>
        <v/>
      </c>
      <c r="S311" s="50" t="str">
        <f>""</f>
        <v/>
      </c>
      <c r="T311" s="202" t="str">
        <f>""</f>
        <v/>
      </c>
      <c r="U311" s="50" t="str">
        <f>""</f>
        <v/>
      </c>
      <c r="V311" s="51" t="str">
        <f>""</f>
        <v/>
      </c>
      <c r="W311" s="96">
        <v>0</v>
      </c>
      <c r="X311" s="97">
        <v>0</v>
      </c>
      <c r="Y311" s="97">
        <v>0</v>
      </c>
      <c r="Z311" s="97">
        <v>0</v>
      </c>
      <c r="AA311" s="97">
        <v>0</v>
      </c>
      <c r="AB311" s="97">
        <v>0</v>
      </c>
      <c r="AC311" s="97">
        <v>0</v>
      </c>
      <c r="AD311" s="98">
        <v>0</v>
      </c>
      <c r="AE311" s="88" t="str">
        <f t="shared" si="65"/>
        <v/>
      </c>
      <c r="AF311" s="161" t="str">
        <f t="shared" si="66"/>
        <v/>
      </c>
      <c r="AG311" s="161" t="str">
        <f t="shared" si="67"/>
        <v/>
      </c>
      <c r="AH311" s="161" t="str">
        <f t="shared" si="68"/>
        <v/>
      </c>
      <c r="AI311" s="161" t="str">
        <f t="shared" si="69"/>
        <v/>
      </c>
      <c r="AJ311" s="161" t="str">
        <f t="shared" si="70"/>
        <v/>
      </c>
      <c r="AK311" s="161" t="str">
        <f t="shared" si="71"/>
        <v/>
      </c>
      <c r="AL311" s="223" t="str">
        <f t="shared" si="72"/>
        <v/>
      </c>
      <c r="AM311" s="2"/>
      <c r="AN311" s="2"/>
      <c r="AO311" s="2"/>
    </row>
    <row r="312" spans="1:41" ht="11.25" customHeight="1" x14ac:dyDescent="0.15">
      <c r="A312" s="802"/>
      <c r="B312" s="211">
        <f>IF(OR(MONTH(B284)=1,MONTH(B284)=3,MONTH(B284)=5,MONTH(B284)=7,MONTH(B284)=8,MONTH(B284)=10,MONTH(B284)=12),B311+1,IF(OR(MONTH(B284)=4,MONTH(B284)=6,MONTH(B284)=9,MONTH(B284)=11),B311+1,IF(MOD(YEAR(B284),4)=0,B311+1,"")))</f>
        <v>44590</v>
      </c>
      <c r="C312" s="333">
        <f t="shared" si="73"/>
        <v>44590</v>
      </c>
      <c r="D312" s="334">
        <f t="shared" si="74"/>
        <v>44590</v>
      </c>
      <c r="E312" s="225" t="str">
        <f>IF(B312="","",IF(時間計算書!E312="","",時間計算書!E312))</f>
        <v/>
      </c>
      <c r="F312" s="94">
        <f>IF(B312="","",IF(時間計算書!O312="","",時間計算書!O312))</f>
        <v>0.33333333333333331</v>
      </c>
      <c r="G312" s="229" t="str">
        <f>IF(B312="","",IF(時間計算書!G312="","",時間計算書!G312))</f>
        <v/>
      </c>
      <c r="H312" s="94" t="str">
        <f>IF(B312="","",IF(時間計算書!H312="","",時間計算書!H312))</f>
        <v/>
      </c>
      <c r="I312" s="94" t="str">
        <f>IF(B312="","",IF(時間計算書!I312="","",時間計算書!I312))</f>
        <v/>
      </c>
      <c r="J312" s="94" t="str">
        <f>IF(B312="","",IF(時間計算書!J312="","",時間計算書!J312))</f>
        <v/>
      </c>
      <c r="K312" s="94" t="str">
        <f>IF(B312="","",IF(時間計算書!K312="","",時間計算書!K312))</f>
        <v/>
      </c>
      <c r="L312" s="94" t="str">
        <f>IF(B312="","",IF(時間計算書!L312="","",時間計算書!L312))</f>
        <v/>
      </c>
      <c r="M312" s="220" t="str">
        <f>IF(B312="","",IF(時間計算書!M312="","",時間計算書!M312))</f>
        <v/>
      </c>
      <c r="N312" s="95" t="str">
        <f>""</f>
        <v/>
      </c>
      <c r="O312" s="161">
        <f t="shared" si="76"/>
        <v>0.33333333333333331</v>
      </c>
      <c r="P312" s="160" t="str">
        <f>""</f>
        <v/>
      </c>
      <c r="Q312" s="49" t="str">
        <f>""</f>
        <v/>
      </c>
      <c r="R312" s="49" t="str">
        <f>""</f>
        <v/>
      </c>
      <c r="S312" s="50" t="str">
        <f>""</f>
        <v/>
      </c>
      <c r="T312" s="202" t="str">
        <f>""</f>
        <v/>
      </c>
      <c r="U312" s="50" t="str">
        <f>""</f>
        <v/>
      </c>
      <c r="V312" s="51" t="str">
        <f>""</f>
        <v/>
      </c>
      <c r="W312" s="96">
        <v>0</v>
      </c>
      <c r="X312" s="97">
        <v>0</v>
      </c>
      <c r="Y312" s="97">
        <v>0</v>
      </c>
      <c r="Z312" s="97">
        <v>0</v>
      </c>
      <c r="AA312" s="97">
        <v>0</v>
      </c>
      <c r="AB312" s="97">
        <v>0</v>
      </c>
      <c r="AC312" s="97">
        <v>0</v>
      </c>
      <c r="AD312" s="98">
        <v>0</v>
      </c>
      <c r="AE312" s="88" t="str">
        <f t="shared" si="65"/>
        <v/>
      </c>
      <c r="AF312" s="161" t="str">
        <f t="shared" si="66"/>
        <v/>
      </c>
      <c r="AG312" s="161" t="str">
        <f t="shared" si="67"/>
        <v/>
      </c>
      <c r="AH312" s="161" t="str">
        <f t="shared" si="68"/>
        <v/>
      </c>
      <c r="AI312" s="161" t="str">
        <f t="shared" si="69"/>
        <v/>
      </c>
      <c r="AJ312" s="161" t="str">
        <f t="shared" si="70"/>
        <v/>
      </c>
      <c r="AK312" s="161" t="str">
        <f t="shared" si="71"/>
        <v/>
      </c>
      <c r="AL312" s="223" t="str">
        <f t="shared" si="72"/>
        <v/>
      </c>
      <c r="AM312" s="2"/>
      <c r="AN312" s="2"/>
      <c r="AO312" s="2"/>
    </row>
    <row r="313" spans="1:41" ht="11.25" customHeight="1" x14ac:dyDescent="0.15">
      <c r="A313" s="802"/>
      <c r="B313" s="211">
        <f>IF(OR(MONTH(B284)=1,MONTH(B284)=3,MONTH(B284)=5,MONTH(B284)=7,MONTH(B284)=8,MONTH(B284)=10,MONTH(B284)=12),B312+1,IF(OR(MONTH(B284)=4,MONTH(B284)=6,MONTH(B284)=9,MONTH(B284)=11),B312+1,""))</f>
        <v>44591</v>
      </c>
      <c r="C313" s="333">
        <f t="shared" si="73"/>
        <v>44591</v>
      </c>
      <c r="D313" s="334">
        <f t="shared" si="74"/>
        <v>44591</v>
      </c>
      <c r="E313" s="225" t="str">
        <f>IF(B313="","",IF(時間計算書!E313="","",時間計算書!E313))</f>
        <v/>
      </c>
      <c r="F313" s="94">
        <f>IF(B313="","",IF(時間計算書!O313="","",時間計算書!O313))</f>
        <v>0.33333333333333331</v>
      </c>
      <c r="G313" s="229" t="str">
        <f>IF(B313="","",IF(時間計算書!G313="","",時間計算書!G313))</f>
        <v/>
      </c>
      <c r="H313" s="94" t="str">
        <f>IF(B313="","",IF(時間計算書!H313="","",時間計算書!H313))</f>
        <v/>
      </c>
      <c r="I313" s="94" t="str">
        <f>IF(B313="","",IF(時間計算書!I313="","",時間計算書!I313))</f>
        <v/>
      </c>
      <c r="J313" s="94" t="str">
        <f>IF(B313="","",IF(時間計算書!J313="","",時間計算書!J313))</f>
        <v/>
      </c>
      <c r="K313" s="94" t="str">
        <f>IF(B313="","",IF(時間計算書!K313="","",時間計算書!K313))</f>
        <v/>
      </c>
      <c r="L313" s="94" t="str">
        <f>IF(B313="","",IF(時間計算書!L313="","",時間計算書!L313))</f>
        <v/>
      </c>
      <c r="M313" s="220" t="str">
        <f>IF(B313="","",IF(時間計算書!M313="","",時間計算書!M313))</f>
        <v/>
      </c>
      <c r="N313" s="95" t="str">
        <f>""</f>
        <v/>
      </c>
      <c r="O313" s="161">
        <f t="shared" si="76"/>
        <v>0.33333333333333331</v>
      </c>
      <c r="P313" s="160" t="str">
        <f>""</f>
        <v/>
      </c>
      <c r="Q313" s="49" t="str">
        <f>""</f>
        <v/>
      </c>
      <c r="R313" s="49" t="str">
        <f>""</f>
        <v/>
      </c>
      <c r="S313" s="50" t="str">
        <f>""</f>
        <v/>
      </c>
      <c r="T313" s="202" t="str">
        <f>""</f>
        <v/>
      </c>
      <c r="U313" s="50" t="str">
        <f>""</f>
        <v/>
      </c>
      <c r="V313" s="51" t="str">
        <f>""</f>
        <v/>
      </c>
      <c r="W313" s="96">
        <v>0</v>
      </c>
      <c r="X313" s="97">
        <v>0</v>
      </c>
      <c r="Y313" s="97">
        <v>0</v>
      </c>
      <c r="Z313" s="97">
        <v>0</v>
      </c>
      <c r="AA313" s="97">
        <v>0</v>
      </c>
      <c r="AB313" s="97">
        <v>0</v>
      </c>
      <c r="AC313" s="97">
        <v>0</v>
      </c>
      <c r="AD313" s="98">
        <v>0</v>
      </c>
      <c r="AE313" s="88" t="str">
        <f t="shared" si="65"/>
        <v/>
      </c>
      <c r="AF313" s="161" t="str">
        <f t="shared" si="66"/>
        <v/>
      </c>
      <c r="AG313" s="161" t="str">
        <f t="shared" si="67"/>
        <v/>
      </c>
      <c r="AH313" s="161" t="str">
        <f t="shared" si="68"/>
        <v/>
      </c>
      <c r="AI313" s="161" t="str">
        <f t="shared" si="69"/>
        <v/>
      </c>
      <c r="AJ313" s="161" t="str">
        <f t="shared" si="70"/>
        <v/>
      </c>
      <c r="AK313" s="161" t="str">
        <f t="shared" si="71"/>
        <v/>
      </c>
      <c r="AL313" s="223" t="str">
        <f t="shared" si="72"/>
        <v/>
      </c>
      <c r="AM313" s="2"/>
      <c r="AN313" s="2"/>
      <c r="AO313" s="2"/>
    </row>
    <row r="314" spans="1:41" ht="11.25" customHeight="1" thickBot="1" x14ac:dyDescent="0.2">
      <c r="A314" s="803"/>
      <c r="B314" s="212">
        <f>IF(OR(MONTH(B284)=1,MONTH(B284)=3,MONTH(B284)=5,MONTH(B284)=7,MONTH(B284)=8,MONTH(B284)=10,MONTH(B284)=12),B313+1,IF(OR(MONTH(B284)=4,MONTH(B284)=6,MONTH(B284)=9,MONTH(B284)=11),"",""))</f>
        <v>44592</v>
      </c>
      <c r="C314" s="335">
        <f t="shared" si="73"/>
        <v>44592</v>
      </c>
      <c r="D314" s="336">
        <f t="shared" si="74"/>
        <v>44592</v>
      </c>
      <c r="E314" s="226" t="str">
        <f>IF(B314="","",IF(時間計算書!E314="","",時間計算書!E314))</f>
        <v/>
      </c>
      <c r="F314" s="99">
        <f>IF(B314="","",IF(時間計算書!O314="","",時間計算書!O314))</f>
        <v>0.33333333333333331</v>
      </c>
      <c r="G314" s="230" t="str">
        <f>IF(B314="","",IF(時間計算書!G314="","",時間計算書!G314))</f>
        <v/>
      </c>
      <c r="H314" s="99" t="str">
        <f>IF(B314="","",IF(時間計算書!H314="","",時間計算書!H314))</f>
        <v/>
      </c>
      <c r="I314" s="99" t="str">
        <f>IF(B314="","",IF(時間計算書!I314="","",時間計算書!I314))</f>
        <v/>
      </c>
      <c r="J314" s="99" t="str">
        <f>IF(B314="","",IF(時間計算書!J314="","",時間計算書!J314))</f>
        <v/>
      </c>
      <c r="K314" s="99" t="str">
        <f>IF(B314="","",IF(時間計算書!K314="","",時間計算書!K314))</f>
        <v/>
      </c>
      <c r="L314" s="99" t="str">
        <f>IF(B314="","",IF(時間計算書!L314="","",時間計算書!L314))</f>
        <v/>
      </c>
      <c r="M314" s="221" t="str">
        <f>IF(B314="","",IF(時間計算書!M314="","",時間計算書!M314))</f>
        <v/>
      </c>
      <c r="N314" s="100" t="str">
        <f>""</f>
        <v/>
      </c>
      <c r="O314" s="163">
        <f t="shared" si="76"/>
        <v>0.33333333333333331</v>
      </c>
      <c r="P314" s="162" t="str">
        <f>""</f>
        <v/>
      </c>
      <c r="Q314" s="58" t="str">
        <f>""</f>
        <v/>
      </c>
      <c r="R314" s="58" t="str">
        <f>""</f>
        <v/>
      </c>
      <c r="S314" s="59" t="str">
        <f>""</f>
        <v/>
      </c>
      <c r="T314" s="203" t="str">
        <f>""</f>
        <v/>
      </c>
      <c r="U314" s="59" t="str">
        <f>""</f>
        <v/>
      </c>
      <c r="V314" s="60" t="str">
        <f>""</f>
        <v/>
      </c>
      <c r="W314" s="101">
        <v>0</v>
      </c>
      <c r="X314" s="102">
        <v>0</v>
      </c>
      <c r="Y314" s="102">
        <v>0</v>
      </c>
      <c r="Z314" s="102">
        <v>0</v>
      </c>
      <c r="AA314" s="102">
        <v>0</v>
      </c>
      <c r="AB314" s="102">
        <v>0</v>
      </c>
      <c r="AC314" s="102">
        <v>0</v>
      </c>
      <c r="AD314" s="103">
        <v>0</v>
      </c>
      <c r="AE314" s="89" t="str">
        <f t="shared" si="65"/>
        <v/>
      </c>
      <c r="AF314" s="163" t="str">
        <f t="shared" si="66"/>
        <v/>
      </c>
      <c r="AG314" s="163" t="str">
        <f t="shared" si="67"/>
        <v/>
      </c>
      <c r="AH314" s="163" t="str">
        <f t="shared" si="68"/>
        <v/>
      </c>
      <c r="AI314" s="163" t="str">
        <f t="shared" si="69"/>
        <v/>
      </c>
      <c r="AJ314" s="163" t="str">
        <f t="shared" si="70"/>
        <v/>
      </c>
      <c r="AK314" s="163" t="str">
        <f t="shared" si="71"/>
        <v/>
      </c>
      <c r="AL314" s="224" t="str">
        <f t="shared" si="72"/>
        <v/>
      </c>
      <c r="AM314" s="2"/>
      <c r="AN314" s="2"/>
      <c r="AO314" s="2"/>
    </row>
    <row r="315" spans="1:41" ht="11.25" customHeight="1" x14ac:dyDescent="0.15">
      <c r="A315" s="801">
        <f>時間計算書!A315</f>
        <v>44593</v>
      </c>
      <c r="B315" s="104">
        <f>IF(B314="",IF(B313="",IF(B312="",B311+1,B312+1),B313+1),B314+1)</f>
        <v>44593</v>
      </c>
      <c r="C315" s="72">
        <f t="shared" ref="C315:C345" si="77">B315</f>
        <v>44593</v>
      </c>
      <c r="D315" s="73">
        <f t="shared" ref="D315:D345" si="78">B315</f>
        <v>44593</v>
      </c>
      <c r="E315" s="249" t="str">
        <f>IF(B315="","",IF(時間計算書!E315="","",時間計算書!E315))</f>
        <v/>
      </c>
      <c r="F315" s="227">
        <f>IF(B315="","",IF(時間計算書!O315="","",時間計算書!O315))</f>
        <v>0.33333333333333331</v>
      </c>
      <c r="G315" s="250" t="str">
        <f>IF(B315="","",IF(時間計算書!G315="","",時間計算書!G315))</f>
        <v/>
      </c>
      <c r="H315" s="251" t="str">
        <f>IF(B315="","",IF(時間計算書!H315="","",時間計算書!H315))</f>
        <v/>
      </c>
      <c r="I315" s="251" t="str">
        <f>IF(B315="","",IF(時間計算書!I315="","",時間計算書!I315))</f>
        <v/>
      </c>
      <c r="J315" s="251" t="str">
        <f>IF(B315="","",IF(時間計算書!J315="","",時間計算書!J315))</f>
        <v/>
      </c>
      <c r="K315" s="251" t="str">
        <f>IF(B315="","",IF(時間計算書!K315="","",時間計算書!K315))</f>
        <v/>
      </c>
      <c r="L315" s="251" t="str">
        <f>IF(B315="","",IF(時間計算書!L315="","",時間計算書!L315))</f>
        <v/>
      </c>
      <c r="M315" s="252" t="str">
        <f>IF(B315="","",IF(時間計算書!M315="","",時間計算書!M315))</f>
        <v/>
      </c>
      <c r="N315" s="90" t="str">
        <f>""</f>
        <v/>
      </c>
      <c r="O315" s="228">
        <f>F315</f>
        <v>0.33333333333333331</v>
      </c>
      <c r="P315" s="158" t="str">
        <f>""</f>
        <v/>
      </c>
      <c r="Q315" s="40" t="str">
        <f>""</f>
        <v/>
      </c>
      <c r="R315" s="40" t="str">
        <f>""</f>
        <v/>
      </c>
      <c r="S315" s="41" t="str">
        <f>""</f>
        <v/>
      </c>
      <c r="T315" s="201" t="str">
        <f>""</f>
        <v/>
      </c>
      <c r="U315" s="41" t="str">
        <f>""</f>
        <v/>
      </c>
      <c r="V315" s="42" t="str">
        <f>""</f>
        <v/>
      </c>
      <c r="W315" s="91">
        <v>0</v>
      </c>
      <c r="X315" s="92">
        <v>0</v>
      </c>
      <c r="Y315" s="92">
        <v>0</v>
      </c>
      <c r="Z315" s="92">
        <v>0</v>
      </c>
      <c r="AA315" s="92">
        <v>0</v>
      </c>
      <c r="AB315" s="92">
        <v>0</v>
      </c>
      <c r="AC315" s="92">
        <v>0</v>
      </c>
      <c r="AD315" s="93">
        <v>0</v>
      </c>
      <c r="AE315" s="87" t="str">
        <f t="shared" si="65"/>
        <v/>
      </c>
      <c r="AF315" s="159" t="str">
        <f t="shared" si="66"/>
        <v/>
      </c>
      <c r="AG315" s="159" t="str">
        <f t="shared" si="67"/>
        <v/>
      </c>
      <c r="AH315" s="159" t="str">
        <f t="shared" si="68"/>
        <v/>
      </c>
      <c r="AI315" s="159" t="str">
        <f t="shared" si="69"/>
        <v/>
      </c>
      <c r="AJ315" s="159" t="str">
        <f t="shared" si="70"/>
        <v/>
      </c>
      <c r="AK315" s="159" t="str">
        <f t="shared" si="71"/>
        <v/>
      </c>
      <c r="AL315" s="222" t="str">
        <f t="shared" si="72"/>
        <v/>
      </c>
      <c r="AM315" s="2"/>
      <c r="AN315" s="2"/>
      <c r="AO315" s="2"/>
    </row>
    <row r="316" spans="1:41" ht="11.25" customHeight="1" x14ac:dyDescent="0.15">
      <c r="A316" s="802"/>
      <c r="B316" s="66">
        <f t="shared" ref="B316:B342" si="79">B315+1</f>
        <v>44594</v>
      </c>
      <c r="C316" s="67">
        <f t="shared" si="77"/>
        <v>44594</v>
      </c>
      <c r="D316" s="68">
        <f t="shared" si="78"/>
        <v>44594</v>
      </c>
      <c r="E316" s="225" t="str">
        <f>IF(B316="","",IF(時間計算書!E316="","",時間計算書!E316))</f>
        <v/>
      </c>
      <c r="F316" s="94">
        <f>IF(B316="","",IF(時間計算書!O316="","",時間計算書!O316))</f>
        <v>0.33333333333333331</v>
      </c>
      <c r="G316" s="229" t="str">
        <f>IF(B316="","",IF(時間計算書!G316="","",時間計算書!G316))</f>
        <v/>
      </c>
      <c r="H316" s="94" t="str">
        <f>IF(B316="","",IF(時間計算書!H316="","",時間計算書!H316))</f>
        <v/>
      </c>
      <c r="I316" s="94" t="str">
        <f>IF(B316="","",IF(時間計算書!I316="","",時間計算書!I316))</f>
        <v/>
      </c>
      <c r="J316" s="94" t="str">
        <f>IF(B316="","",IF(時間計算書!J316="","",時間計算書!J316))</f>
        <v/>
      </c>
      <c r="K316" s="94" t="str">
        <f>IF(B316="","",IF(時間計算書!K316="","",時間計算書!K316))</f>
        <v/>
      </c>
      <c r="L316" s="94" t="str">
        <f>IF(B316="","",IF(時間計算書!L316="","",時間計算書!L316))</f>
        <v/>
      </c>
      <c r="M316" s="220" t="str">
        <f>IF(B316="","",IF(時間計算書!M316="","",時間計算書!M316))</f>
        <v/>
      </c>
      <c r="N316" s="95" t="str">
        <f>""</f>
        <v/>
      </c>
      <c r="O316" s="161">
        <f t="shared" si="76"/>
        <v>0.33333333333333331</v>
      </c>
      <c r="P316" s="160" t="str">
        <f>""</f>
        <v/>
      </c>
      <c r="Q316" s="49" t="str">
        <f>""</f>
        <v/>
      </c>
      <c r="R316" s="49" t="str">
        <f>""</f>
        <v/>
      </c>
      <c r="S316" s="50" t="str">
        <f>""</f>
        <v/>
      </c>
      <c r="T316" s="202" t="str">
        <f>""</f>
        <v/>
      </c>
      <c r="U316" s="50" t="str">
        <f>""</f>
        <v/>
      </c>
      <c r="V316" s="51" t="str">
        <f>""</f>
        <v/>
      </c>
      <c r="W316" s="96">
        <v>0</v>
      </c>
      <c r="X316" s="97">
        <v>0</v>
      </c>
      <c r="Y316" s="97">
        <v>0</v>
      </c>
      <c r="Z316" s="97">
        <v>0</v>
      </c>
      <c r="AA316" s="97">
        <v>0</v>
      </c>
      <c r="AB316" s="97">
        <v>0</v>
      </c>
      <c r="AC316" s="97">
        <v>0</v>
      </c>
      <c r="AD316" s="98">
        <v>0</v>
      </c>
      <c r="AE316" s="88" t="str">
        <f t="shared" si="65"/>
        <v/>
      </c>
      <c r="AF316" s="161" t="str">
        <f t="shared" si="66"/>
        <v/>
      </c>
      <c r="AG316" s="161" t="str">
        <f t="shared" si="67"/>
        <v/>
      </c>
      <c r="AH316" s="161" t="str">
        <f t="shared" si="68"/>
        <v/>
      </c>
      <c r="AI316" s="161" t="str">
        <f t="shared" si="69"/>
        <v/>
      </c>
      <c r="AJ316" s="161" t="str">
        <f t="shared" si="70"/>
        <v/>
      </c>
      <c r="AK316" s="161" t="str">
        <f t="shared" si="71"/>
        <v/>
      </c>
      <c r="AL316" s="223" t="str">
        <f t="shared" si="72"/>
        <v/>
      </c>
      <c r="AM316" s="2"/>
      <c r="AN316" s="2"/>
      <c r="AO316" s="2"/>
    </row>
    <row r="317" spans="1:41" ht="11.25" customHeight="1" x14ac:dyDescent="0.15">
      <c r="A317" s="802"/>
      <c r="B317" s="66">
        <f t="shared" si="79"/>
        <v>44595</v>
      </c>
      <c r="C317" s="67">
        <f t="shared" si="77"/>
        <v>44595</v>
      </c>
      <c r="D317" s="68">
        <f t="shared" si="78"/>
        <v>44595</v>
      </c>
      <c r="E317" s="225" t="str">
        <f>IF(B317="","",IF(時間計算書!E317="","",時間計算書!E317))</f>
        <v/>
      </c>
      <c r="F317" s="94">
        <f>IF(B317="","",IF(時間計算書!O317="","",時間計算書!O317))</f>
        <v>0.33333333333333331</v>
      </c>
      <c r="G317" s="229" t="str">
        <f>IF(B317="","",IF(時間計算書!G317="","",時間計算書!G317))</f>
        <v/>
      </c>
      <c r="H317" s="94" t="str">
        <f>IF(B317="","",IF(時間計算書!H317="","",時間計算書!H317))</f>
        <v/>
      </c>
      <c r="I317" s="94" t="str">
        <f>IF(B317="","",IF(時間計算書!I317="","",時間計算書!I317))</f>
        <v/>
      </c>
      <c r="J317" s="94" t="str">
        <f>IF(B317="","",IF(時間計算書!J317="","",時間計算書!J317))</f>
        <v/>
      </c>
      <c r="K317" s="94" t="str">
        <f>IF(B317="","",IF(時間計算書!K317="","",時間計算書!K317))</f>
        <v/>
      </c>
      <c r="L317" s="94" t="str">
        <f>IF(B317="","",IF(時間計算書!L317="","",時間計算書!L317))</f>
        <v/>
      </c>
      <c r="M317" s="220" t="str">
        <f>IF(B317="","",IF(時間計算書!M317="","",時間計算書!M317))</f>
        <v/>
      </c>
      <c r="N317" s="95" t="str">
        <f>""</f>
        <v/>
      </c>
      <c r="O317" s="161">
        <f t="shared" si="76"/>
        <v>0.33333333333333331</v>
      </c>
      <c r="P317" s="160" t="str">
        <f>""</f>
        <v/>
      </c>
      <c r="Q317" s="49" t="str">
        <f>""</f>
        <v/>
      </c>
      <c r="R317" s="49" t="str">
        <f>""</f>
        <v/>
      </c>
      <c r="S317" s="50" t="str">
        <f>""</f>
        <v/>
      </c>
      <c r="T317" s="202" t="str">
        <f>""</f>
        <v/>
      </c>
      <c r="U317" s="50" t="str">
        <f>""</f>
        <v/>
      </c>
      <c r="V317" s="51" t="str">
        <f>""</f>
        <v/>
      </c>
      <c r="W317" s="96">
        <v>0</v>
      </c>
      <c r="X317" s="97">
        <v>0</v>
      </c>
      <c r="Y317" s="97">
        <v>0</v>
      </c>
      <c r="Z317" s="97">
        <v>0</v>
      </c>
      <c r="AA317" s="97">
        <v>0</v>
      </c>
      <c r="AB317" s="97">
        <v>0</v>
      </c>
      <c r="AC317" s="97">
        <v>0</v>
      </c>
      <c r="AD317" s="98">
        <v>0</v>
      </c>
      <c r="AE317" s="88" t="str">
        <f t="shared" si="65"/>
        <v/>
      </c>
      <c r="AF317" s="161" t="str">
        <f t="shared" si="66"/>
        <v/>
      </c>
      <c r="AG317" s="161" t="str">
        <f t="shared" si="67"/>
        <v/>
      </c>
      <c r="AH317" s="161" t="str">
        <f t="shared" si="68"/>
        <v/>
      </c>
      <c r="AI317" s="161" t="str">
        <f t="shared" si="69"/>
        <v/>
      </c>
      <c r="AJ317" s="161" t="str">
        <f t="shared" si="70"/>
        <v/>
      </c>
      <c r="AK317" s="161" t="str">
        <f t="shared" si="71"/>
        <v/>
      </c>
      <c r="AL317" s="223" t="str">
        <f t="shared" si="72"/>
        <v/>
      </c>
      <c r="AM317" s="2"/>
      <c r="AN317" s="2"/>
      <c r="AO317" s="2"/>
    </row>
    <row r="318" spans="1:41" ht="11.25" customHeight="1" x14ac:dyDescent="0.15">
      <c r="A318" s="802"/>
      <c r="B318" s="66">
        <f t="shared" si="79"/>
        <v>44596</v>
      </c>
      <c r="C318" s="67">
        <f t="shared" si="77"/>
        <v>44596</v>
      </c>
      <c r="D318" s="68">
        <f t="shared" si="78"/>
        <v>44596</v>
      </c>
      <c r="E318" s="225" t="str">
        <f>IF(B318="","",IF(時間計算書!E318="","",時間計算書!E318))</f>
        <v/>
      </c>
      <c r="F318" s="94">
        <f>IF(B318="","",IF(時間計算書!O318="","",時間計算書!O318))</f>
        <v>0.33333333333333331</v>
      </c>
      <c r="G318" s="229" t="str">
        <f>IF(B318="","",IF(時間計算書!G318="","",時間計算書!G318))</f>
        <v/>
      </c>
      <c r="H318" s="94" t="str">
        <f>IF(B318="","",IF(時間計算書!H318="","",時間計算書!H318))</f>
        <v/>
      </c>
      <c r="I318" s="94" t="str">
        <f>IF(B318="","",IF(時間計算書!I318="","",時間計算書!I318))</f>
        <v/>
      </c>
      <c r="J318" s="94" t="str">
        <f>IF(B318="","",IF(時間計算書!J318="","",時間計算書!J318))</f>
        <v/>
      </c>
      <c r="K318" s="94" t="str">
        <f>IF(B318="","",IF(時間計算書!K318="","",時間計算書!K318))</f>
        <v/>
      </c>
      <c r="L318" s="94" t="str">
        <f>IF(B318="","",IF(時間計算書!L318="","",時間計算書!L318))</f>
        <v/>
      </c>
      <c r="M318" s="220" t="str">
        <f>IF(B318="","",IF(時間計算書!M318="","",時間計算書!M318))</f>
        <v/>
      </c>
      <c r="N318" s="95" t="str">
        <f>""</f>
        <v/>
      </c>
      <c r="O318" s="161">
        <f t="shared" si="76"/>
        <v>0.33333333333333331</v>
      </c>
      <c r="P318" s="160" t="str">
        <f>""</f>
        <v/>
      </c>
      <c r="Q318" s="49" t="str">
        <f>""</f>
        <v/>
      </c>
      <c r="R318" s="49" t="str">
        <f>""</f>
        <v/>
      </c>
      <c r="S318" s="50" t="str">
        <f>""</f>
        <v/>
      </c>
      <c r="T318" s="202" t="str">
        <f>""</f>
        <v/>
      </c>
      <c r="U318" s="50" t="str">
        <f>""</f>
        <v/>
      </c>
      <c r="V318" s="51" t="str">
        <f>""</f>
        <v/>
      </c>
      <c r="W318" s="96">
        <v>0</v>
      </c>
      <c r="X318" s="97">
        <v>0</v>
      </c>
      <c r="Y318" s="97">
        <v>0</v>
      </c>
      <c r="Z318" s="97">
        <v>0</v>
      </c>
      <c r="AA318" s="97">
        <v>0</v>
      </c>
      <c r="AB318" s="97">
        <v>0</v>
      </c>
      <c r="AC318" s="97">
        <v>0</v>
      </c>
      <c r="AD318" s="98">
        <v>0</v>
      </c>
      <c r="AE318" s="88" t="str">
        <f t="shared" si="65"/>
        <v/>
      </c>
      <c r="AF318" s="161" t="str">
        <f t="shared" si="66"/>
        <v/>
      </c>
      <c r="AG318" s="161" t="str">
        <f t="shared" si="67"/>
        <v/>
      </c>
      <c r="AH318" s="161" t="str">
        <f t="shared" si="68"/>
        <v/>
      </c>
      <c r="AI318" s="161" t="str">
        <f t="shared" si="69"/>
        <v/>
      </c>
      <c r="AJ318" s="161" t="str">
        <f t="shared" si="70"/>
        <v/>
      </c>
      <c r="AK318" s="161" t="str">
        <f t="shared" si="71"/>
        <v/>
      </c>
      <c r="AL318" s="223" t="str">
        <f t="shared" si="72"/>
        <v/>
      </c>
      <c r="AM318" s="2"/>
      <c r="AN318" s="2"/>
      <c r="AO318" s="2"/>
    </row>
    <row r="319" spans="1:41" ht="11.25" customHeight="1" x14ac:dyDescent="0.15">
      <c r="A319" s="802"/>
      <c r="B319" s="66">
        <f t="shared" si="79"/>
        <v>44597</v>
      </c>
      <c r="C319" s="67">
        <f t="shared" si="77"/>
        <v>44597</v>
      </c>
      <c r="D319" s="68">
        <f t="shared" si="78"/>
        <v>44597</v>
      </c>
      <c r="E319" s="225" t="str">
        <f>IF(B319="","",IF(時間計算書!E319="","",時間計算書!E319))</f>
        <v/>
      </c>
      <c r="F319" s="94">
        <f>IF(B319="","",IF(時間計算書!O319="","",時間計算書!O319))</f>
        <v>0.33333333333333331</v>
      </c>
      <c r="G319" s="229" t="str">
        <f>IF(B319="","",IF(時間計算書!G319="","",時間計算書!G319))</f>
        <v/>
      </c>
      <c r="H319" s="94" t="str">
        <f>IF(B319="","",IF(時間計算書!H319="","",時間計算書!H319))</f>
        <v/>
      </c>
      <c r="I319" s="94" t="str">
        <f>IF(B319="","",IF(時間計算書!I319="","",時間計算書!I319))</f>
        <v/>
      </c>
      <c r="J319" s="94" t="str">
        <f>IF(B319="","",IF(時間計算書!J319="","",時間計算書!J319))</f>
        <v/>
      </c>
      <c r="K319" s="94" t="str">
        <f>IF(B319="","",IF(時間計算書!K319="","",時間計算書!K319))</f>
        <v/>
      </c>
      <c r="L319" s="94" t="str">
        <f>IF(B319="","",IF(時間計算書!L319="","",時間計算書!L319))</f>
        <v/>
      </c>
      <c r="M319" s="220" t="str">
        <f>IF(B319="","",IF(時間計算書!M319="","",時間計算書!M319))</f>
        <v/>
      </c>
      <c r="N319" s="95" t="str">
        <f>""</f>
        <v/>
      </c>
      <c r="O319" s="161">
        <f t="shared" si="76"/>
        <v>0.33333333333333331</v>
      </c>
      <c r="P319" s="160" t="str">
        <f>""</f>
        <v/>
      </c>
      <c r="Q319" s="49" t="str">
        <f>""</f>
        <v/>
      </c>
      <c r="R319" s="49" t="str">
        <f>""</f>
        <v/>
      </c>
      <c r="S319" s="50" t="str">
        <f>""</f>
        <v/>
      </c>
      <c r="T319" s="202" t="str">
        <f>""</f>
        <v/>
      </c>
      <c r="U319" s="50" t="str">
        <f>""</f>
        <v/>
      </c>
      <c r="V319" s="51" t="str">
        <f>""</f>
        <v/>
      </c>
      <c r="W319" s="96">
        <v>0</v>
      </c>
      <c r="X319" s="97">
        <v>0</v>
      </c>
      <c r="Y319" s="97">
        <v>0</v>
      </c>
      <c r="Z319" s="97">
        <v>0</v>
      </c>
      <c r="AA319" s="97">
        <v>0</v>
      </c>
      <c r="AB319" s="97">
        <v>0</v>
      </c>
      <c r="AC319" s="97">
        <v>0</v>
      </c>
      <c r="AD319" s="98">
        <v>0</v>
      </c>
      <c r="AE319" s="88" t="str">
        <f t="shared" si="65"/>
        <v/>
      </c>
      <c r="AF319" s="161" t="str">
        <f t="shared" si="66"/>
        <v/>
      </c>
      <c r="AG319" s="161" t="str">
        <f t="shared" si="67"/>
        <v/>
      </c>
      <c r="AH319" s="161" t="str">
        <f t="shared" si="68"/>
        <v/>
      </c>
      <c r="AI319" s="161" t="str">
        <f t="shared" si="69"/>
        <v/>
      </c>
      <c r="AJ319" s="161" t="str">
        <f t="shared" si="70"/>
        <v/>
      </c>
      <c r="AK319" s="161" t="str">
        <f t="shared" si="71"/>
        <v/>
      </c>
      <c r="AL319" s="223" t="str">
        <f t="shared" si="72"/>
        <v/>
      </c>
      <c r="AM319" s="2"/>
      <c r="AN319" s="2"/>
      <c r="AO319" s="2"/>
    </row>
    <row r="320" spans="1:41" ht="11.25" customHeight="1" x14ac:dyDescent="0.15">
      <c r="A320" s="802"/>
      <c r="B320" s="66">
        <f t="shared" si="79"/>
        <v>44598</v>
      </c>
      <c r="C320" s="67">
        <f t="shared" si="77"/>
        <v>44598</v>
      </c>
      <c r="D320" s="68">
        <f t="shared" si="78"/>
        <v>44598</v>
      </c>
      <c r="E320" s="225" t="str">
        <f>IF(B320="","",IF(時間計算書!E320="","",時間計算書!E320))</f>
        <v/>
      </c>
      <c r="F320" s="94">
        <f>IF(B320="","",IF(時間計算書!O320="","",時間計算書!O320))</f>
        <v>0.33333333333333331</v>
      </c>
      <c r="G320" s="229" t="str">
        <f>IF(B320="","",IF(時間計算書!G320="","",時間計算書!G320))</f>
        <v/>
      </c>
      <c r="H320" s="94" t="str">
        <f>IF(B320="","",IF(時間計算書!H320="","",時間計算書!H320))</f>
        <v/>
      </c>
      <c r="I320" s="94" t="str">
        <f>IF(B320="","",IF(時間計算書!I320="","",時間計算書!I320))</f>
        <v/>
      </c>
      <c r="J320" s="94" t="str">
        <f>IF(B320="","",IF(時間計算書!J320="","",時間計算書!J320))</f>
        <v/>
      </c>
      <c r="K320" s="94" t="str">
        <f>IF(B320="","",IF(時間計算書!K320="","",時間計算書!K320))</f>
        <v/>
      </c>
      <c r="L320" s="94" t="str">
        <f>IF(B320="","",IF(時間計算書!L320="","",時間計算書!L320))</f>
        <v/>
      </c>
      <c r="M320" s="220" t="str">
        <f>IF(B320="","",IF(時間計算書!M320="","",時間計算書!M320))</f>
        <v/>
      </c>
      <c r="N320" s="95" t="str">
        <f>""</f>
        <v/>
      </c>
      <c r="O320" s="161">
        <f t="shared" si="76"/>
        <v>0.33333333333333331</v>
      </c>
      <c r="P320" s="160" t="str">
        <f>""</f>
        <v/>
      </c>
      <c r="Q320" s="49" t="str">
        <f>""</f>
        <v/>
      </c>
      <c r="R320" s="49" t="str">
        <f>""</f>
        <v/>
      </c>
      <c r="S320" s="50" t="str">
        <f>""</f>
        <v/>
      </c>
      <c r="T320" s="202" t="str">
        <f>""</f>
        <v/>
      </c>
      <c r="U320" s="50" t="str">
        <f>""</f>
        <v/>
      </c>
      <c r="V320" s="51" t="str">
        <f>""</f>
        <v/>
      </c>
      <c r="W320" s="96">
        <v>0</v>
      </c>
      <c r="X320" s="97">
        <v>0</v>
      </c>
      <c r="Y320" s="97">
        <v>0</v>
      </c>
      <c r="Z320" s="97">
        <v>0</v>
      </c>
      <c r="AA320" s="97">
        <v>0</v>
      </c>
      <c r="AB320" s="97">
        <v>0</v>
      </c>
      <c r="AC320" s="97">
        <v>0</v>
      </c>
      <c r="AD320" s="98">
        <v>0</v>
      </c>
      <c r="AE320" s="88" t="str">
        <f t="shared" si="65"/>
        <v/>
      </c>
      <c r="AF320" s="161" t="str">
        <f t="shared" si="66"/>
        <v/>
      </c>
      <c r="AG320" s="161" t="str">
        <f t="shared" si="67"/>
        <v/>
      </c>
      <c r="AH320" s="161" t="str">
        <f t="shared" si="68"/>
        <v/>
      </c>
      <c r="AI320" s="161" t="str">
        <f t="shared" si="69"/>
        <v/>
      </c>
      <c r="AJ320" s="161" t="str">
        <f t="shared" si="70"/>
        <v/>
      </c>
      <c r="AK320" s="161" t="str">
        <f t="shared" si="71"/>
        <v/>
      </c>
      <c r="AL320" s="223" t="str">
        <f t="shared" si="72"/>
        <v/>
      </c>
      <c r="AM320" s="2"/>
      <c r="AN320" s="2"/>
      <c r="AO320" s="2"/>
    </row>
    <row r="321" spans="1:41" ht="11.25" customHeight="1" x14ac:dyDescent="0.15">
      <c r="A321" s="802"/>
      <c r="B321" s="66">
        <f t="shared" si="79"/>
        <v>44599</v>
      </c>
      <c r="C321" s="67">
        <f t="shared" si="77"/>
        <v>44599</v>
      </c>
      <c r="D321" s="68">
        <f t="shared" si="78"/>
        <v>44599</v>
      </c>
      <c r="E321" s="225" t="str">
        <f>IF(B321="","",IF(時間計算書!E321="","",時間計算書!E321))</f>
        <v/>
      </c>
      <c r="F321" s="94">
        <f>IF(B321="","",IF(時間計算書!O321="","",時間計算書!O321))</f>
        <v>0.33333333333333331</v>
      </c>
      <c r="G321" s="229" t="str">
        <f>IF(B321="","",IF(時間計算書!G321="","",時間計算書!G321))</f>
        <v/>
      </c>
      <c r="H321" s="94" t="str">
        <f>IF(B321="","",IF(時間計算書!H321="","",時間計算書!H321))</f>
        <v/>
      </c>
      <c r="I321" s="94" t="str">
        <f>IF(B321="","",IF(時間計算書!I321="","",時間計算書!I321))</f>
        <v/>
      </c>
      <c r="J321" s="94" t="str">
        <f>IF(B321="","",IF(時間計算書!J321="","",時間計算書!J321))</f>
        <v/>
      </c>
      <c r="K321" s="94" t="str">
        <f>IF(B321="","",IF(時間計算書!K321="","",時間計算書!K321))</f>
        <v/>
      </c>
      <c r="L321" s="94" t="str">
        <f>IF(B321="","",IF(時間計算書!L321="","",時間計算書!L321))</f>
        <v/>
      </c>
      <c r="M321" s="220" t="str">
        <f>IF(B321="","",IF(時間計算書!M321="","",時間計算書!M321))</f>
        <v/>
      </c>
      <c r="N321" s="95" t="str">
        <f>""</f>
        <v/>
      </c>
      <c r="O321" s="161">
        <f t="shared" si="76"/>
        <v>0.33333333333333331</v>
      </c>
      <c r="P321" s="160" t="str">
        <f>""</f>
        <v/>
      </c>
      <c r="Q321" s="49" t="str">
        <f>""</f>
        <v/>
      </c>
      <c r="R321" s="49" t="str">
        <f>""</f>
        <v/>
      </c>
      <c r="S321" s="50" t="str">
        <f>""</f>
        <v/>
      </c>
      <c r="T321" s="202" t="str">
        <f>""</f>
        <v/>
      </c>
      <c r="U321" s="50" t="str">
        <f>""</f>
        <v/>
      </c>
      <c r="V321" s="51" t="str">
        <f>""</f>
        <v/>
      </c>
      <c r="W321" s="96">
        <v>0</v>
      </c>
      <c r="X321" s="97">
        <v>0</v>
      </c>
      <c r="Y321" s="97">
        <v>0</v>
      </c>
      <c r="Z321" s="97">
        <v>0</v>
      </c>
      <c r="AA321" s="97">
        <v>0</v>
      </c>
      <c r="AB321" s="97">
        <v>0</v>
      </c>
      <c r="AC321" s="97">
        <v>0</v>
      </c>
      <c r="AD321" s="98">
        <v>0</v>
      </c>
      <c r="AE321" s="88" t="str">
        <f t="shared" si="65"/>
        <v/>
      </c>
      <c r="AF321" s="161" t="str">
        <f t="shared" si="66"/>
        <v/>
      </c>
      <c r="AG321" s="161" t="str">
        <f t="shared" si="67"/>
        <v/>
      </c>
      <c r="AH321" s="161" t="str">
        <f t="shared" si="68"/>
        <v/>
      </c>
      <c r="AI321" s="161" t="str">
        <f t="shared" si="69"/>
        <v/>
      </c>
      <c r="AJ321" s="161" t="str">
        <f t="shared" si="70"/>
        <v/>
      </c>
      <c r="AK321" s="161" t="str">
        <f t="shared" si="71"/>
        <v/>
      </c>
      <c r="AL321" s="223" t="str">
        <f t="shared" si="72"/>
        <v/>
      </c>
      <c r="AM321" s="2"/>
      <c r="AN321" s="2"/>
      <c r="AO321" s="2"/>
    </row>
    <row r="322" spans="1:41" ht="11.25" customHeight="1" x14ac:dyDescent="0.15">
      <c r="A322" s="802"/>
      <c r="B322" s="66">
        <f t="shared" si="79"/>
        <v>44600</v>
      </c>
      <c r="C322" s="67">
        <f t="shared" si="77"/>
        <v>44600</v>
      </c>
      <c r="D322" s="68">
        <f t="shared" si="78"/>
        <v>44600</v>
      </c>
      <c r="E322" s="225" t="str">
        <f>IF(B322="","",IF(時間計算書!E322="","",時間計算書!E322))</f>
        <v/>
      </c>
      <c r="F322" s="94">
        <f>IF(B322="","",IF(時間計算書!O322="","",時間計算書!O322))</f>
        <v>0.33333333333333331</v>
      </c>
      <c r="G322" s="229" t="str">
        <f>IF(B322="","",IF(時間計算書!G322="","",時間計算書!G322))</f>
        <v/>
      </c>
      <c r="H322" s="94" t="str">
        <f>IF(B322="","",IF(時間計算書!H322="","",時間計算書!H322))</f>
        <v/>
      </c>
      <c r="I322" s="94" t="str">
        <f>IF(B322="","",IF(時間計算書!I322="","",時間計算書!I322))</f>
        <v/>
      </c>
      <c r="J322" s="94" t="str">
        <f>IF(B322="","",IF(時間計算書!J322="","",時間計算書!J322))</f>
        <v/>
      </c>
      <c r="K322" s="94" t="str">
        <f>IF(B322="","",IF(時間計算書!K322="","",時間計算書!K322))</f>
        <v/>
      </c>
      <c r="L322" s="94" t="str">
        <f>IF(B322="","",IF(時間計算書!L322="","",時間計算書!L322))</f>
        <v/>
      </c>
      <c r="M322" s="220" t="str">
        <f>IF(B322="","",IF(時間計算書!M322="","",時間計算書!M322))</f>
        <v/>
      </c>
      <c r="N322" s="95" t="str">
        <f>""</f>
        <v/>
      </c>
      <c r="O322" s="161">
        <f t="shared" si="76"/>
        <v>0.33333333333333331</v>
      </c>
      <c r="P322" s="160" t="str">
        <f>""</f>
        <v/>
      </c>
      <c r="Q322" s="49" t="str">
        <f>""</f>
        <v/>
      </c>
      <c r="R322" s="49" t="str">
        <f>""</f>
        <v/>
      </c>
      <c r="S322" s="50" t="str">
        <f>""</f>
        <v/>
      </c>
      <c r="T322" s="202" t="str">
        <f>""</f>
        <v/>
      </c>
      <c r="U322" s="50" t="str">
        <f>""</f>
        <v/>
      </c>
      <c r="V322" s="51" t="str">
        <f>""</f>
        <v/>
      </c>
      <c r="W322" s="96">
        <v>0</v>
      </c>
      <c r="X322" s="97">
        <v>0</v>
      </c>
      <c r="Y322" s="97">
        <v>0</v>
      </c>
      <c r="Z322" s="97">
        <v>0</v>
      </c>
      <c r="AA322" s="97">
        <v>0</v>
      </c>
      <c r="AB322" s="97">
        <v>0</v>
      </c>
      <c r="AC322" s="97">
        <v>0</v>
      </c>
      <c r="AD322" s="98">
        <v>0</v>
      </c>
      <c r="AE322" s="88" t="str">
        <f t="shared" si="65"/>
        <v/>
      </c>
      <c r="AF322" s="161" t="str">
        <f t="shared" si="66"/>
        <v/>
      </c>
      <c r="AG322" s="161" t="str">
        <f t="shared" si="67"/>
        <v/>
      </c>
      <c r="AH322" s="161" t="str">
        <f t="shared" si="68"/>
        <v/>
      </c>
      <c r="AI322" s="161" t="str">
        <f t="shared" si="69"/>
        <v/>
      </c>
      <c r="AJ322" s="161" t="str">
        <f t="shared" si="70"/>
        <v/>
      </c>
      <c r="AK322" s="161" t="str">
        <f t="shared" si="71"/>
        <v/>
      </c>
      <c r="AL322" s="223" t="str">
        <f t="shared" si="72"/>
        <v/>
      </c>
      <c r="AM322" s="2"/>
      <c r="AN322" s="2"/>
      <c r="AO322" s="2"/>
    </row>
    <row r="323" spans="1:41" ht="11.25" customHeight="1" x14ac:dyDescent="0.15">
      <c r="A323" s="802"/>
      <c r="B323" s="66">
        <f t="shared" si="79"/>
        <v>44601</v>
      </c>
      <c r="C323" s="67">
        <f t="shared" si="77"/>
        <v>44601</v>
      </c>
      <c r="D323" s="68">
        <f t="shared" si="78"/>
        <v>44601</v>
      </c>
      <c r="E323" s="225" t="str">
        <f>IF(B323="","",IF(時間計算書!E323="","",時間計算書!E323))</f>
        <v/>
      </c>
      <c r="F323" s="94">
        <f>IF(B323="","",IF(時間計算書!O323="","",時間計算書!O323))</f>
        <v>0.33333333333333331</v>
      </c>
      <c r="G323" s="229" t="str">
        <f>IF(B323="","",IF(時間計算書!G323="","",時間計算書!G323))</f>
        <v/>
      </c>
      <c r="H323" s="94" t="str">
        <f>IF(B323="","",IF(時間計算書!H323="","",時間計算書!H323))</f>
        <v/>
      </c>
      <c r="I323" s="94" t="str">
        <f>IF(B323="","",IF(時間計算書!I323="","",時間計算書!I323))</f>
        <v/>
      </c>
      <c r="J323" s="94" t="str">
        <f>IF(B323="","",IF(時間計算書!J323="","",時間計算書!J323))</f>
        <v/>
      </c>
      <c r="K323" s="94" t="str">
        <f>IF(B323="","",IF(時間計算書!K323="","",時間計算書!K323))</f>
        <v/>
      </c>
      <c r="L323" s="94" t="str">
        <f>IF(B323="","",IF(時間計算書!L323="","",時間計算書!L323))</f>
        <v/>
      </c>
      <c r="M323" s="220" t="str">
        <f>IF(B323="","",IF(時間計算書!M323="","",時間計算書!M323))</f>
        <v/>
      </c>
      <c r="N323" s="95" t="str">
        <f>""</f>
        <v/>
      </c>
      <c r="O323" s="161">
        <f t="shared" si="76"/>
        <v>0.33333333333333331</v>
      </c>
      <c r="P323" s="160" t="str">
        <f>""</f>
        <v/>
      </c>
      <c r="Q323" s="49" t="str">
        <f>""</f>
        <v/>
      </c>
      <c r="R323" s="49" t="str">
        <f>""</f>
        <v/>
      </c>
      <c r="S323" s="50" t="str">
        <f>""</f>
        <v/>
      </c>
      <c r="T323" s="202" t="str">
        <f>""</f>
        <v/>
      </c>
      <c r="U323" s="50" t="str">
        <f>""</f>
        <v/>
      </c>
      <c r="V323" s="51" t="str">
        <f>""</f>
        <v/>
      </c>
      <c r="W323" s="96">
        <v>0</v>
      </c>
      <c r="X323" s="97">
        <v>0</v>
      </c>
      <c r="Y323" s="97">
        <v>0</v>
      </c>
      <c r="Z323" s="97">
        <v>0</v>
      </c>
      <c r="AA323" s="97">
        <v>0</v>
      </c>
      <c r="AB323" s="97">
        <v>0</v>
      </c>
      <c r="AC323" s="97">
        <v>0</v>
      </c>
      <c r="AD323" s="98">
        <v>0</v>
      </c>
      <c r="AE323" s="88" t="str">
        <f t="shared" si="65"/>
        <v/>
      </c>
      <c r="AF323" s="161" t="str">
        <f t="shared" si="66"/>
        <v/>
      </c>
      <c r="AG323" s="161" t="str">
        <f t="shared" si="67"/>
        <v/>
      </c>
      <c r="AH323" s="161" t="str">
        <f t="shared" si="68"/>
        <v/>
      </c>
      <c r="AI323" s="161" t="str">
        <f t="shared" si="69"/>
        <v/>
      </c>
      <c r="AJ323" s="161" t="str">
        <f t="shared" si="70"/>
        <v/>
      </c>
      <c r="AK323" s="161" t="str">
        <f t="shared" si="71"/>
        <v/>
      </c>
      <c r="AL323" s="223" t="str">
        <f t="shared" si="72"/>
        <v/>
      </c>
      <c r="AM323" s="2"/>
      <c r="AN323" s="2"/>
      <c r="AO323" s="2"/>
    </row>
    <row r="324" spans="1:41" ht="11.25" customHeight="1" x14ac:dyDescent="0.15">
      <c r="A324" s="802"/>
      <c r="B324" s="66">
        <f t="shared" si="79"/>
        <v>44602</v>
      </c>
      <c r="C324" s="67">
        <f t="shared" si="77"/>
        <v>44602</v>
      </c>
      <c r="D324" s="68">
        <f t="shared" si="78"/>
        <v>44602</v>
      </c>
      <c r="E324" s="225" t="str">
        <f>IF(B324="","",IF(時間計算書!E324="","",時間計算書!E324))</f>
        <v/>
      </c>
      <c r="F324" s="94">
        <f>IF(B324="","",IF(時間計算書!O324="","",時間計算書!O324))</f>
        <v>0.33333333333333331</v>
      </c>
      <c r="G324" s="229" t="str">
        <f>IF(B324="","",IF(時間計算書!G324="","",時間計算書!G324))</f>
        <v/>
      </c>
      <c r="H324" s="94" t="str">
        <f>IF(B324="","",IF(時間計算書!H324="","",時間計算書!H324))</f>
        <v/>
      </c>
      <c r="I324" s="94" t="str">
        <f>IF(B324="","",IF(時間計算書!I324="","",時間計算書!I324))</f>
        <v/>
      </c>
      <c r="J324" s="94" t="str">
        <f>IF(B324="","",IF(時間計算書!J324="","",時間計算書!J324))</f>
        <v/>
      </c>
      <c r="K324" s="94" t="str">
        <f>IF(B324="","",IF(時間計算書!K324="","",時間計算書!K324))</f>
        <v/>
      </c>
      <c r="L324" s="94" t="str">
        <f>IF(B324="","",IF(時間計算書!L324="","",時間計算書!L324))</f>
        <v/>
      </c>
      <c r="M324" s="220" t="str">
        <f>IF(B324="","",IF(時間計算書!M324="","",時間計算書!M324))</f>
        <v/>
      </c>
      <c r="N324" s="95" t="str">
        <f>""</f>
        <v/>
      </c>
      <c r="O324" s="161">
        <f t="shared" si="76"/>
        <v>0.33333333333333331</v>
      </c>
      <c r="P324" s="160" t="str">
        <f>""</f>
        <v/>
      </c>
      <c r="Q324" s="49" t="str">
        <f>""</f>
        <v/>
      </c>
      <c r="R324" s="49" t="str">
        <f>""</f>
        <v/>
      </c>
      <c r="S324" s="50" t="str">
        <f>""</f>
        <v/>
      </c>
      <c r="T324" s="202" t="str">
        <f>""</f>
        <v/>
      </c>
      <c r="U324" s="50" t="str">
        <f>""</f>
        <v/>
      </c>
      <c r="V324" s="51" t="str">
        <f>""</f>
        <v/>
      </c>
      <c r="W324" s="96">
        <v>0</v>
      </c>
      <c r="X324" s="97">
        <v>0</v>
      </c>
      <c r="Y324" s="97">
        <v>0</v>
      </c>
      <c r="Z324" s="97">
        <v>0</v>
      </c>
      <c r="AA324" s="97">
        <v>0</v>
      </c>
      <c r="AB324" s="97">
        <v>0</v>
      </c>
      <c r="AC324" s="97">
        <v>0</v>
      </c>
      <c r="AD324" s="98">
        <v>0</v>
      </c>
      <c r="AE324" s="88" t="str">
        <f t="shared" si="65"/>
        <v/>
      </c>
      <c r="AF324" s="161" t="str">
        <f t="shared" si="66"/>
        <v/>
      </c>
      <c r="AG324" s="161" t="str">
        <f t="shared" si="67"/>
        <v/>
      </c>
      <c r="AH324" s="161" t="str">
        <f t="shared" si="68"/>
        <v/>
      </c>
      <c r="AI324" s="161" t="str">
        <f t="shared" si="69"/>
        <v/>
      </c>
      <c r="AJ324" s="161" t="str">
        <f t="shared" si="70"/>
        <v/>
      </c>
      <c r="AK324" s="161" t="str">
        <f t="shared" si="71"/>
        <v/>
      </c>
      <c r="AL324" s="223" t="str">
        <f t="shared" si="72"/>
        <v/>
      </c>
      <c r="AM324" s="2"/>
      <c r="AN324" s="2"/>
      <c r="AO324" s="2"/>
    </row>
    <row r="325" spans="1:41" ht="11.25" customHeight="1" x14ac:dyDescent="0.15">
      <c r="A325" s="802"/>
      <c r="B325" s="66">
        <f t="shared" si="79"/>
        <v>44603</v>
      </c>
      <c r="C325" s="67">
        <f t="shared" si="77"/>
        <v>44603</v>
      </c>
      <c r="D325" s="68">
        <f t="shared" si="78"/>
        <v>44603</v>
      </c>
      <c r="E325" s="225" t="str">
        <f>IF(B325="","",IF(時間計算書!E325="","",時間計算書!E325))</f>
        <v/>
      </c>
      <c r="F325" s="94">
        <f>IF(B325="","",IF(時間計算書!O325="","",時間計算書!O325))</f>
        <v>0.33333333333333331</v>
      </c>
      <c r="G325" s="229" t="str">
        <f>IF(B325="","",IF(時間計算書!G325="","",時間計算書!G325))</f>
        <v/>
      </c>
      <c r="H325" s="94" t="str">
        <f>IF(B325="","",IF(時間計算書!H325="","",時間計算書!H325))</f>
        <v/>
      </c>
      <c r="I325" s="94" t="str">
        <f>IF(B325="","",IF(時間計算書!I325="","",時間計算書!I325))</f>
        <v/>
      </c>
      <c r="J325" s="94" t="str">
        <f>IF(B325="","",IF(時間計算書!J325="","",時間計算書!J325))</f>
        <v/>
      </c>
      <c r="K325" s="94" t="str">
        <f>IF(B325="","",IF(時間計算書!K325="","",時間計算書!K325))</f>
        <v/>
      </c>
      <c r="L325" s="94" t="str">
        <f>IF(B325="","",IF(時間計算書!L325="","",時間計算書!L325))</f>
        <v/>
      </c>
      <c r="M325" s="220" t="str">
        <f>IF(B325="","",IF(時間計算書!M325="","",時間計算書!M325))</f>
        <v/>
      </c>
      <c r="N325" s="95" t="str">
        <f>""</f>
        <v/>
      </c>
      <c r="O325" s="161">
        <f t="shared" si="76"/>
        <v>0.33333333333333331</v>
      </c>
      <c r="P325" s="160" t="str">
        <f>""</f>
        <v/>
      </c>
      <c r="Q325" s="49" t="str">
        <f>""</f>
        <v/>
      </c>
      <c r="R325" s="49" t="str">
        <f>""</f>
        <v/>
      </c>
      <c r="S325" s="50" t="str">
        <f>""</f>
        <v/>
      </c>
      <c r="T325" s="202" t="str">
        <f>""</f>
        <v/>
      </c>
      <c r="U325" s="50" t="str">
        <f>""</f>
        <v/>
      </c>
      <c r="V325" s="51" t="str">
        <f>""</f>
        <v/>
      </c>
      <c r="W325" s="96">
        <v>0</v>
      </c>
      <c r="X325" s="97">
        <v>0</v>
      </c>
      <c r="Y325" s="97">
        <v>0</v>
      </c>
      <c r="Z325" s="97">
        <v>0</v>
      </c>
      <c r="AA325" s="97">
        <v>0</v>
      </c>
      <c r="AB325" s="97">
        <v>0</v>
      </c>
      <c r="AC325" s="97">
        <v>0</v>
      </c>
      <c r="AD325" s="98">
        <v>0</v>
      </c>
      <c r="AE325" s="88" t="str">
        <f t="shared" ref="AE325:AE388" si="80">IF(W325=1,E325,IF(W325=2,N325,""))</f>
        <v/>
      </c>
      <c r="AF325" s="161" t="str">
        <f t="shared" ref="AF325:AF388" si="81">IF(X325=1,G325,IF(X325=2,P325,""))</f>
        <v/>
      </c>
      <c r="AG325" s="161" t="str">
        <f t="shared" ref="AG325:AG388" si="82">IF(Y325=1,H325,IF(Y325=2,Q325,""))</f>
        <v/>
      </c>
      <c r="AH325" s="161" t="str">
        <f t="shared" ref="AH325:AH388" si="83">IF(Z325=1,I325,IF(Z325=2,R325,""))</f>
        <v/>
      </c>
      <c r="AI325" s="161" t="str">
        <f t="shared" ref="AI325:AI388" si="84">IF(AA325=1,J325,IF(AA325=2,S325,""))</f>
        <v/>
      </c>
      <c r="AJ325" s="161" t="str">
        <f t="shared" ref="AJ325:AJ388" si="85">IF(AB325=1,K325,IF(AB325=2,T325,""))</f>
        <v/>
      </c>
      <c r="AK325" s="161" t="str">
        <f t="shared" ref="AK325:AK388" si="86">IF(AC325=1,L325,IF(AC325=2,U325,""))</f>
        <v/>
      </c>
      <c r="AL325" s="223" t="str">
        <f t="shared" ref="AL325:AL388" si="87">IF(AD325=1,M325,IF(AD325=2,V325,""))</f>
        <v/>
      </c>
      <c r="AM325" s="2"/>
      <c r="AN325" s="2"/>
      <c r="AO325" s="2"/>
    </row>
    <row r="326" spans="1:41" ht="11.25" customHeight="1" x14ac:dyDescent="0.15">
      <c r="A326" s="802"/>
      <c r="B326" s="66">
        <f t="shared" si="79"/>
        <v>44604</v>
      </c>
      <c r="C326" s="67">
        <f t="shared" si="77"/>
        <v>44604</v>
      </c>
      <c r="D326" s="68">
        <f t="shared" si="78"/>
        <v>44604</v>
      </c>
      <c r="E326" s="225" t="str">
        <f>IF(B326="","",IF(時間計算書!E326="","",時間計算書!E326))</f>
        <v/>
      </c>
      <c r="F326" s="94">
        <f>IF(B326="","",IF(時間計算書!O326="","",時間計算書!O326))</f>
        <v>0.33333333333333331</v>
      </c>
      <c r="G326" s="229" t="str">
        <f>IF(B326="","",IF(時間計算書!G326="","",時間計算書!G326))</f>
        <v/>
      </c>
      <c r="H326" s="94" t="str">
        <f>IF(B326="","",IF(時間計算書!H326="","",時間計算書!H326))</f>
        <v/>
      </c>
      <c r="I326" s="94" t="str">
        <f>IF(B326="","",IF(時間計算書!I326="","",時間計算書!I326))</f>
        <v/>
      </c>
      <c r="J326" s="94" t="str">
        <f>IF(B326="","",IF(時間計算書!J326="","",時間計算書!J326))</f>
        <v/>
      </c>
      <c r="K326" s="94" t="str">
        <f>IF(B326="","",IF(時間計算書!K326="","",時間計算書!K326))</f>
        <v/>
      </c>
      <c r="L326" s="94" t="str">
        <f>IF(B326="","",IF(時間計算書!L326="","",時間計算書!L326))</f>
        <v/>
      </c>
      <c r="M326" s="220" t="str">
        <f>IF(B326="","",IF(時間計算書!M326="","",時間計算書!M326))</f>
        <v/>
      </c>
      <c r="N326" s="95" t="str">
        <f>""</f>
        <v/>
      </c>
      <c r="O326" s="161">
        <f t="shared" si="76"/>
        <v>0.33333333333333331</v>
      </c>
      <c r="P326" s="160" t="str">
        <f>""</f>
        <v/>
      </c>
      <c r="Q326" s="49" t="str">
        <f>""</f>
        <v/>
      </c>
      <c r="R326" s="49" t="str">
        <f>""</f>
        <v/>
      </c>
      <c r="S326" s="50" t="str">
        <f>""</f>
        <v/>
      </c>
      <c r="T326" s="202" t="str">
        <f>""</f>
        <v/>
      </c>
      <c r="U326" s="50" t="str">
        <f>""</f>
        <v/>
      </c>
      <c r="V326" s="51" t="str">
        <f>""</f>
        <v/>
      </c>
      <c r="W326" s="96">
        <v>0</v>
      </c>
      <c r="X326" s="97">
        <v>0</v>
      </c>
      <c r="Y326" s="97">
        <v>0</v>
      </c>
      <c r="Z326" s="97">
        <v>0</v>
      </c>
      <c r="AA326" s="97">
        <v>0</v>
      </c>
      <c r="AB326" s="97">
        <v>0</v>
      </c>
      <c r="AC326" s="97">
        <v>0</v>
      </c>
      <c r="AD326" s="98">
        <v>0</v>
      </c>
      <c r="AE326" s="88" t="str">
        <f t="shared" si="80"/>
        <v/>
      </c>
      <c r="AF326" s="161" t="str">
        <f t="shared" si="81"/>
        <v/>
      </c>
      <c r="AG326" s="161" t="str">
        <f t="shared" si="82"/>
        <v/>
      </c>
      <c r="AH326" s="161" t="str">
        <f t="shared" si="83"/>
        <v/>
      </c>
      <c r="AI326" s="161" t="str">
        <f t="shared" si="84"/>
        <v/>
      </c>
      <c r="AJ326" s="161" t="str">
        <f t="shared" si="85"/>
        <v/>
      </c>
      <c r="AK326" s="161" t="str">
        <f t="shared" si="86"/>
        <v/>
      </c>
      <c r="AL326" s="223" t="str">
        <f t="shared" si="87"/>
        <v/>
      </c>
      <c r="AM326" s="2"/>
      <c r="AN326" s="2"/>
      <c r="AO326" s="2"/>
    </row>
    <row r="327" spans="1:41" ht="11.25" customHeight="1" x14ac:dyDescent="0.15">
      <c r="A327" s="802"/>
      <c r="B327" s="66">
        <f t="shared" si="79"/>
        <v>44605</v>
      </c>
      <c r="C327" s="67">
        <f t="shared" si="77"/>
        <v>44605</v>
      </c>
      <c r="D327" s="68">
        <f t="shared" si="78"/>
        <v>44605</v>
      </c>
      <c r="E327" s="225" t="str">
        <f>IF(B327="","",IF(時間計算書!E327="","",時間計算書!E327))</f>
        <v/>
      </c>
      <c r="F327" s="94">
        <f>IF(B327="","",IF(時間計算書!O327="","",時間計算書!O327))</f>
        <v>0.33333333333333331</v>
      </c>
      <c r="G327" s="229" t="str">
        <f>IF(B327="","",IF(時間計算書!G327="","",時間計算書!G327))</f>
        <v/>
      </c>
      <c r="H327" s="94" t="str">
        <f>IF(B327="","",IF(時間計算書!H327="","",時間計算書!H327))</f>
        <v/>
      </c>
      <c r="I327" s="94" t="str">
        <f>IF(B327="","",IF(時間計算書!I327="","",時間計算書!I327))</f>
        <v/>
      </c>
      <c r="J327" s="94" t="str">
        <f>IF(B327="","",IF(時間計算書!J327="","",時間計算書!J327))</f>
        <v/>
      </c>
      <c r="K327" s="94" t="str">
        <f>IF(B327="","",IF(時間計算書!K327="","",時間計算書!K327))</f>
        <v/>
      </c>
      <c r="L327" s="94" t="str">
        <f>IF(B327="","",IF(時間計算書!L327="","",時間計算書!L327))</f>
        <v/>
      </c>
      <c r="M327" s="220" t="str">
        <f>IF(B327="","",IF(時間計算書!M327="","",時間計算書!M327))</f>
        <v/>
      </c>
      <c r="N327" s="95" t="str">
        <f>""</f>
        <v/>
      </c>
      <c r="O327" s="161">
        <f t="shared" si="76"/>
        <v>0.33333333333333331</v>
      </c>
      <c r="P327" s="160" t="str">
        <f>""</f>
        <v/>
      </c>
      <c r="Q327" s="49" t="str">
        <f>""</f>
        <v/>
      </c>
      <c r="R327" s="49" t="str">
        <f>""</f>
        <v/>
      </c>
      <c r="S327" s="50" t="str">
        <f>""</f>
        <v/>
      </c>
      <c r="T327" s="202" t="str">
        <f>""</f>
        <v/>
      </c>
      <c r="U327" s="50" t="str">
        <f>""</f>
        <v/>
      </c>
      <c r="V327" s="51" t="str">
        <f>""</f>
        <v/>
      </c>
      <c r="W327" s="96">
        <v>0</v>
      </c>
      <c r="X327" s="97">
        <v>0</v>
      </c>
      <c r="Y327" s="97">
        <v>0</v>
      </c>
      <c r="Z327" s="97">
        <v>0</v>
      </c>
      <c r="AA327" s="97">
        <v>0</v>
      </c>
      <c r="AB327" s="97">
        <v>0</v>
      </c>
      <c r="AC327" s="97">
        <v>0</v>
      </c>
      <c r="AD327" s="98">
        <v>0</v>
      </c>
      <c r="AE327" s="88" t="str">
        <f t="shared" si="80"/>
        <v/>
      </c>
      <c r="AF327" s="161" t="str">
        <f t="shared" si="81"/>
        <v/>
      </c>
      <c r="AG327" s="161" t="str">
        <f t="shared" si="82"/>
        <v/>
      </c>
      <c r="AH327" s="161" t="str">
        <f t="shared" si="83"/>
        <v/>
      </c>
      <c r="AI327" s="161" t="str">
        <f t="shared" si="84"/>
        <v/>
      </c>
      <c r="AJ327" s="161" t="str">
        <f t="shared" si="85"/>
        <v/>
      </c>
      <c r="AK327" s="161" t="str">
        <f t="shared" si="86"/>
        <v/>
      </c>
      <c r="AL327" s="223" t="str">
        <f t="shared" si="87"/>
        <v/>
      </c>
      <c r="AM327" s="2"/>
      <c r="AN327" s="2"/>
      <c r="AO327" s="2"/>
    </row>
    <row r="328" spans="1:41" ht="11.25" customHeight="1" x14ac:dyDescent="0.15">
      <c r="A328" s="802"/>
      <c r="B328" s="66">
        <f t="shared" si="79"/>
        <v>44606</v>
      </c>
      <c r="C328" s="67">
        <f t="shared" si="77"/>
        <v>44606</v>
      </c>
      <c r="D328" s="68">
        <f t="shared" si="78"/>
        <v>44606</v>
      </c>
      <c r="E328" s="225" t="str">
        <f>IF(B328="","",IF(時間計算書!E328="","",時間計算書!E328))</f>
        <v/>
      </c>
      <c r="F328" s="94">
        <f>IF(B328="","",IF(時間計算書!O328="","",時間計算書!O328))</f>
        <v>0.33333333333333331</v>
      </c>
      <c r="G328" s="229" t="str">
        <f>IF(B328="","",IF(時間計算書!G328="","",時間計算書!G328))</f>
        <v/>
      </c>
      <c r="H328" s="94" t="str">
        <f>IF(B328="","",IF(時間計算書!H328="","",時間計算書!H328))</f>
        <v/>
      </c>
      <c r="I328" s="94" t="str">
        <f>IF(B328="","",IF(時間計算書!I328="","",時間計算書!I328))</f>
        <v/>
      </c>
      <c r="J328" s="94" t="str">
        <f>IF(B328="","",IF(時間計算書!J328="","",時間計算書!J328))</f>
        <v/>
      </c>
      <c r="K328" s="94" t="str">
        <f>IF(B328="","",IF(時間計算書!K328="","",時間計算書!K328))</f>
        <v/>
      </c>
      <c r="L328" s="94" t="str">
        <f>IF(B328="","",IF(時間計算書!L328="","",時間計算書!L328))</f>
        <v/>
      </c>
      <c r="M328" s="220" t="str">
        <f>IF(B328="","",IF(時間計算書!M328="","",時間計算書!M328))</f>
        <v/>
      </c>
      <c r="N328" s="95" t="str">
        <f>""</f>
        <v/>
      </c>
      <c r="O328" s="161">
        <f t="shared" si="76"/>
        <v>0.33333333333333331</v>
      </c>
      <c r="P328" s="160" t="str">
        <f>""</f>
        <v/>
      </c>
      <c r="Q328" s="49" t="str">
        <f>""</f>
        <v/>
      </c>
      <c r="R328" s="49" t="str">
        <f>""</f>
        <v/>
      </c>
      <c r="S328" s="50" t="str">
        <f>""</f>
        <v/>
      </c>
      <c r="T328" s="202" t="str">
        <f>""</f>
        <v/>
      </c>
      <c r="U328" s="50" t="str">
        <f>""</f>
        <v/>
      </c>
      <c r="V328" s="51" t="str">
        <f>""</f>
        <v/>
      </c>
      <c r="W328" s="96">
        <v>0</v>
      </c>
      <c r="X328" s="97">
        <v>0</v>
      </c>
      <c r="Y328" s="97">
        <v>0</v>
      </c>
      <c r="Z328" s="97">
        <v>0</v>
      </c>
      <c r="AA328" s="97">
        <v>0</v>
      </c>
      <c r="AB328" s="97">
        <v>0</v>
      </c>
      <c r="AC328" s="97">
        <v>0</v>
      </c>
      <c r="AD328" s="98">
        <v>0</v>
      </c>
      <c r="AE328" s="88" t="str">
        <f t="shared" si="80"/>
        <v/>
      </c>
      <c r="AF328" s="161" t="str">
        <f t="shared" si="81"/>
        <v/>
      </c>
      <c r="AG328" s="161" t="str">
        <f t="shared" si="82"/>
        <v/>
      </c>
      <c r="AH328" s="161" t="str">
        <f t="shared" si="83"/>
        <v/>
      </c>
      <c r="AI328" s="161" t="str">
        <f t="shared" si="84"/>
        <v/>
      </c>
      <c r="AJ328" s="161" t="str">
        <f t="shared" si="85"/>
        <v/>
      </c>
      <c r="AK328" s="161" t="str">
        <f t="shared" si="86"/>
        <v/>
      </c>
      <c r="AL328" s="223" t="str">
        <f t="shared" si="87"/>
        <v/>
      </c>
      <c r="AM328" s="2"/>
      <c r="AN328" s="2"/>
      <c r="AO328" s="2"/>
    </row>
    <row r="329" spans="1:41" ht="11.25" customHeight="1" x14ac:dyDescent="0.15">
      <c r="A329" s="802"/>
      <c r="B329" s="66">
        <f t="shared" si="79"/>
        <v>44607</v>
      </c>
      <c r="C329" s="67">
        <f t="shared" si="77"/>
        <v>44607</v>
      </c>
      <c r="D329" s="68">
        <f t="shared" si="78"/>
        <v>44607</v>
      </c>
      <c r="E329" s="225" t="str">
        <f>IF(B329="","",IF(時間計算書!E329="","",時間計算書!E329))</f>
        <v/>
      </c>
      <c r="F329" s="94">
        <f>IF(B329="","",IF(時間計算書!O329="","",時間計算書!O329))</f>
        <v>0.33333333333333331</v>
      </c>
      <c r="G329" s="229" t="str">
        <f>IF(B329="","",IF(時間計算書!G329="","",時間計算書!G329))</f>
        <v/>
      </c>
      <c r="H329" s="94" t="str">
        <f>IF(B329="","",IF(時間計算書!H329="","",時間計算書!H329))</f>
        <v/>
      </c>
      <c r="I329" s="94" t="str">
        <f>IF(B329="","",IF(時間計算書!I329="","",時間計算書!I329))</f>
        <v/>
      </c>
      <c r="J329" s="94" t="str">
        <f>IF(B329="","",IF(時間計算書!J329="","",時間計算書!J329))</f>
        <v/>
      </c>
      <c r="K329" s="94" t="str">
        <f>IF(B329="","",IF(時間計算書!K329="","",時間計算書!K329))</f>
        <v/>
      </c>
      <c r="L329" s="94" t="str">
        <f>IF(B329="","",IF(時間計算書!L329="","",時間計算書!L329))</f>
        <v/>
      </c>
      <c r="M329" s="220" t="str">
        <f>IF(B329="","",IF(時間計算書!M329="","",時間計算書!M329))</f>
        <v/>
      </c>
      <c r="N329" s="95" t="str">
        <f>""</f>
        <v/>
      </c>
      <c r="O329" s="161">
        <f t="shared" si="76"/>
        <v>0.33333333333333331</v>
      </c>
      <c r="P329" s="160" t="str">
        <f>""</f>
        <v/>
      </c>
      <c r="Q329" s="49" t="str">
        <f>""</f>
        <v/>
      </c>
      <c r="R329" s="49" t="str">
        <f>""</f>
        <v/>
      </c>
      <c r="S329" s="50" t="str">
        <f>""</f>
        <v/>
      </c>
      <c r="T329" s="202" t="str">
        <f>""</f>
        <v/>
      </c>
      <c r="U329" s="50" t="str">
        <f>""</f>
        <v/>
      </c>
      <c r="V329" s="51" t="str">
        <f>""</f>
        <v/>
      </c>
      <c r="W329" s="96">
        <v>0</v>
      </c>
      <c r="X329" s="97">
        <v>0</v>
      </c>
      <c r="Y329" s="97">
        <v>0</v>
      </c>
      <c r="Z329" s="97">
        <v>0</v>
      </c>
      <c r="AA329" s="97">
        <v>0</v>
      </c>
      <c r="AB329" s="97">
        <v>0</v>
      </c>
      <c r="AC329" s="97">
        <v>0</v>
      </c>
      <c r="AD329" s="98">
        <v>0</v>
      </c>
      <c r="AE329" s="88" t="str">
        <f t="shared" si="80"/>
        <v/>
      </c>
      <c r="AF329" s="161" t="str">
        <f t="shared" si="81"/>
        <v/>
      </c>
      <c r="AG329" s="161" t="str">
        <f t="shared" si="82"/>
        <v/>
      </c>
      <c r="AH329" s="161" t="str">
        <f t="shared" si="83"/>
        <v/>
      </c>
      <c r="AI329" s="161" t="str">
        <f t="shared" si="84"/>
        <v/>
      </c>
      <c r="AJ329" s="161" t="str">
        <f t="shared" si="85"/>
        <v/>
      </c>
      <c r="AK329" s="161" t="str">
        <f t="shared" si="86"/>
        <v/>
      </c>
      <c r="AL329" s="223" t="str">
        <f t="shared" si="87"/>
        <v/>
      </c>
      <c r="AM329" s="2"/>
      <c r="AN329" s="2"/>
      <c r="AO329" s="2"/>
    </row>
    <row r="330" spans="1:41" ht="11.25" customHeight="1" x14ac:dyDescent="0.15">
      <c r="A330" s="802"/>
      <c r="B330" s="66">
        <f t="shared" si="79"/>
        <v>44608</v>
      </c>
      <c r="C330" s="67">
        <f t="shared" si="77"/>
        <v>44608</v>
      </c>
      <c r="D330" s="68">
        <f t="shared" si="78"/>
        <v>44608</v>
      </c>
      <c r="E330" s="225" t="str">
        <f>IF(B330="","",IF(時間計算書!E330="","",時間計算書!E330))</f>
        <v/>
      </c>
      <c r="F330" s="94">
        <f>IF(B330="","",IF(時間計算書!O330="","",時間計算書!O330))</f>
        <v>0.33333333333333331</v>
      </c>
      <c r="G330" s="229" t="str">
        <f>IF(B330="","",IF(時間計算書!G330="","",時間計算書!G330))</f>
        <v/>
      </c>
      <c r="H330" s="94" t="str">
        <f>IF(B330="","",IF(時間計算書!H330="","",時間計算書!H330))</f>
        <v/>
      </c>
      <c r="I330" s="94" t="str">
        <f>IF(B330="","",IF(時間計算書!I330="","",時間計算書!I330))</f>
        <v/>
      </c>
      <c r="J330" s="94" t="str">
        <f>IF(B330="","",IF(時間計算書!J330="","",時間計算書!J330))</f>
        <v/>
      </c>
      <c r="K330" s="94" t="str">
        <f>IF(B330="","",IF(時間計算書!K330="","",時間計算書!K330))</f>
        <v/>
      </c>
      <c r="L330" s="94" t="str">
        <f>IF(B330="","",IF(時間計算書!L330="","",時間計算書!L330))</f>
        <v/>
      </c>
      <c r="M330" s="220" t="str">
        <f>IF(B330="","",IF(時間計算書!M330="","",時間計算書!M330))</f>
        <v/>
      </c>
      <c r="N330" s="95" t="str">
        <f>""</f>
        <v/>
      </c>
      <c r="O330" s="161">
        <f t="shared" si="76"/>
        <v>0.33333333333333331</v>
      </c>
      <c r="P330" s="160" t="str">
        <f>""</f>
        <v/>
      </c>
      <c r="Q330" s="49" t="str">
        <f>""</f>
        <v/>
      </c>
      <c r="R330" s="49" t="str">
        <f>""</f>
        <v/>
      </c>
      <c r="S330" s="50" t="str">
        <f>""</f>
        <v/>
      </c>
      <c r="T330" s="202" t="str">
        <f>""</f>
        <v/>
      </c>
      <c r="U330" s="50" t="str">
        <f>""</f>
        <v/>
      </c>
      <c r="V330" s="51" t="str">
        <f>""</f>
        <v/>
      </c>
      <c r="W330" s="96">
        <v>0</v>
      </c>
      <c r="X330" s="97">
        <v>0</v>
      </c>
      <c r="Y330" s="97">
        <v>0</v>
      </c>
      <c r="Z330" s="97">
        <v>0</v>
      </c>
      <c r="AA330" s="97">
        <v>0</v>
      </c>
      <c r="AB330" s="97">
        <v>0</v>
      </c>
      <c r="AC330" s="97">
        <v>0</v>
      </c>
      <c r="AD330" s="98">
        <v>0</v>
      </c>
      <c r="AE330" s="88" t="str">
        <f t="shared" si="80"/>
        <v/>
      </c>
      <c r="AF330" s="161" t="str">
        <f t="shared" si="81"/>
        <v/>
      </c>
      <c r="AG330" s="161" t="str">
        <f t="shared" si="82"/>
        <v/>
      </c>
      <c r="AH330" s="161" t="str">
        <f t="shared" si="83"/>
        <v/>
      </c>
      <c r="AI330" s="161" t="str">
        <f t="shared" si="84"/>
        <v/>
      </c>
      <c r="AJ330" s="161" t="str">
        <f t="shared" si="85"/>
        <v/>
      </c>
      <c r="AK330" s="161" t="str">
        <f t="shared" si="86"/>
        <v/>
      </c>
      <c r="AL330" s="223" t="str">
        <f t="shared" si="87"/>
        <v/>
      </c>
      <c r="AM330" s="2"/>
      <c r="AN330" s="2"/>
      <c r="AO330" s="2"/>
    </row>
    <row r="331" spans="1:41" ht="11.25" customHeight="1" x14ac:dyDescent="0.15">
      <c r="A331" s="802"/>
      <c r="B331" s="66">
        <f t="shared" si="79"/>
        <v>44609</v>
      </c>
      <c r="C331" s="67">
        <f t="shared" si="77"/>
        <v>44609</v>
      </c>
      <c r="D331" s="68">
        <f t="shared" si="78"/>
        <v>44609</v>
      </c>
      <c r="E331" s="225" t="str">
        <f>IF(B331="","",IF(時間計算書!E331="","",時間計算書!E331))</f>
        <v/>
      </c>
      <c r="F331" s="94">
        <f>IF(B331="","",IF(時間計算書!O331="","",時間計算書!O331))</f>
        <v>0.33333333333333331</v>
      </c>
      <c r="G331" s="229" t="str">
        <f>IF(B331="","",IF(時間計算書!G331="","",時間計算書!G331))</f>
        <v/>
      </c>
      <c r="H331" s="94" t="str">
        <f>IF(B331="","",IF(時間計算書!H331="","",時間計算書!H331))</f>
        <v/>
      </c>
      <c r="I331" s="94" t="str">
        <f>IF(B331="","",IF(時間計算書!I331="","",時間計算書!I331))</f>
        <v/>
      </c>
      <c r="J331" s="94" t="str">
        <f>IF(B331="","",IF(時間計算書!J331="","",時間計算書!J331))</f>
        <v/>
      </c>
      <c r="K331" s="94" t="str">
        <f>IF(B331="","",IF(時間計算書!K331="","",時間計算書!K331))</f>
        <v/>
      </c>
      <c r="L331" s="94" t="str">
        <f>IF(B331="","",IF(時間計算書!L331="","",時間計算書!L331))</f>
        <v/>
      </c>
      <c r="M331" s="220" t="str">
        <f>IF(B331="","",IF(時間計算書!M331="","",時間計算書!M331))</f>
        <v/>
      </c>
      <c r="N331" s="95" t="str">
        <f>""</f>
        <v/>
      </c>
      <c r="O331" s="161">
        <f t="shared" si="76"/>
        <v>0.33333333333333331</v>
      </c>
      <c r="P331" s="160" t="str">
        <f>""</f>
        <v/>
      </c>
      <c r="Q331" s="49" t="str">
        <f>""</f>
        <v/>
      </c>
      <c r="R331" s="49" t="str">
        <f>""</f>
        <v/>
      </c>
      <c r="S331" s="50" t="str">
        <f>""</f>
        <v/>
      </c>
      <c r="T331" s="202" t="str">
        <f>""</f>
        <v/>
      </c>
      <c r="U331" s="50" t="str">
        <f>""</f>
        <v/>
      </c>
      <c r="V331" s="51" t="str">
        <f>""</f>
        <v/>
      </c>
      <c r="W331" s="96">
        <v>0</v>
      </c>
      <c r="X331" s="97">
        <v>0</v>
      </c>
      <c r="Y331" s="97">
        <v>0</v>
      </c>
      <c r="Z331" s="97">
        <v>0</v>
      </c>
      <c r="AA331" s="97">
        <v>0</v>
      </c>
      <c r="AB331" s="97">
        <v>0</v>
      </c>
      <c r="AC331" s="97">
        <v>0</v>
      </c>
      <c r="AD331" s="98">
        <v>0</v>
      </c>
      <c r="AE331" s="88" t="str">
        <f t="shared" si="80"/>
        <v/>
      </c>
      <c r="AF331" s="161" t="str">
        <f t="shared" si="81"/>
        <v/>
      </c>
      <c r="AG331" s="161" t="str">
        <f t="shared" si="82"/>
        <v/>
      </c>
      <c r="AH331" s="161" t="str">
        <f t="shared" si="83"/>
        <v/>
      </c>
      <c r="AI331" s="161" t="str">
        <f t="shared" si="84"/>
        <v/>
      </c>
      <c r="AJ331" s="161" t="str">
        <f t="shared" si="85"/>
        <v/>
      </c>
      <c r="AK331" s="161" t="str">
        <f t="shared" si="86"/>
        <v/>
      </c>
      <c r="AL331" s="223" t="str">
        <f t="shared" si="87"/>
        <v/>
      </c>
      <c r="AM331" s="2"/>
      <c r="AN331" s="2"/>
      <c r="AO331" s="2"/>
    </row>
    <row r="332" spans="1:41" ht="11.25" customHeight="1" x14ac:dyDescent="0.15">
      <c r="A332" s="802"/>
      <c r="B332" s="66">
        <f t="shared" si="79"/>
        <v>44610</v>
      </c>
      <c r="C332" s="67">
        <f t="shared" si="77"/>
        <v>44610</v>
      </c>
      <c r="D332" s="68">
        <f t="shared" si="78"/>
        <v>44610</v>
      </c>
      <c r="E332" s="225" t="str">
        <f>IF(B332="","",IF(時間計算書!E332="","",時間計算書!E332))</f>
        <v/>
      </c>
      <c r="F332" s="94">
        <f>IF(B332="","",IF(時間計算書!O332="","",時間計算書!O332))</f>
        <v>0.33333333333333331</v>
      </c>
      <c r="G332" s="229" t="str">
        <f>IF(B332="","",IF(時間計算書!G332="","",時間計算書!G332))</f>
        <v/>
      </c>
      <c r="H332" s="94" t="str">
        <f>IF(B332="","",IF(時間計算書!H332="","",時間計算書!H332))</f>
        <v/>
      </c>
      <c r="I332" s="94" t="str">
        <f>IF(B332="","",IF(時間計算書!I332="","",時間計算書!I332))</f>
        <v/>
      </c>
      <c r="J332" s="94" t="str">
        <f>IF(B332="","",IF(時間計算書!J332="","",時間計算書!J332))</f>
        <v/>
      </c>
      <c r="K332" s="94" t="str">
        <f>IF(B332="","",IF(時間計算書!K332="","",時間計算書!K332))</f>
        <v/>
      </c>
      <c r="L332" s="94" t="str">
        <f>IF(B332="","",IF(時間計算書!L332="","",時間計算書!L332))</f>
        <v/>
      </c>
      <c r="M332" s="220" t="str">
        <f>IF(B332="","",IF(時間計算書!M332="","",時間計算書!M332))</f>
        <v/>
      </c>
      <c r="N332" s="95" t="str">
        <f>""</f>
        <v/>
      </c>
      <c r="O332" s="161">
        <f t="shared" si="76"/>
        <v>0.33333333333333331</v>
      </c>
      <c r="P332" s="160" t="str">
        <f>""</f>
        <v/>
      </c>
      <c r="Q332" s="49" t="str">
        <f>""</f>
        <v/>
      </c>
      <c r="R332" s="49" t="str">
        <f>""</f>
        <v/>
      </c>
      <c r="S332" s="50" t="str">
        <f>""</f>
        <v/>
      </c>
      <c r="T332" s="202" t="str">
        <f>""</f>
        <v/>
      </c>
      <c r="U332" s="50" t="str">
        <f>""</f>
        <v/>
      </c>
      <c r="V332" s="51" t="str">
        <f>""</f>
        <v/>
      </c>
      <c r="W332" s="96">
        <v>0</v>
      </c>
      <c r="X332" s="97">
        <v>0</v>
      </c>
      <c r="Y332" s="97">
        <v>0</v>
      </c>
      <c r="Z332" s="97">
        <v>0</v>
      </c>
      <c r="AA332" s="97">
        <v>0</v>
      </c>
      <c r="AB332" s="97">
        <v>0</v>
      </c>
      <c r="AC332" s="97">
        <v>0</v>
      </c>
      <c r="AD332" s="98">
        <v>0</v>
      </c>
      <c r="AE332" s="88" t="str">
        <f t="shared" si="80"/>
        <v/>
      </c>
      <c r="AF332" s="161" t="str">
        <f t="shared" si="81"/>
        <v/>
      </c>
      <c r="AG332" s="161" t="str">
        <f t="shared" si="82"/>
        <v/>
      </c>
      <c r="AH332" s="161" t="str">
        <f t="shared" si="83"/>
        <v/>
      </c>
      <c r="AI332" s="161" t="str">
        <f t="shared" si="84"/>
        <v/>
      </c>
      <c r="AJ332" s="161" t="str">
        <f t="shared" si="85"/>
        <v/>
      </c>
      <c r="AK332" s="161" t="str">
        <f t="shared" si="86"/>
        <v/>
      </c>
      <c r="AL332" s="223" t="str">
        <f t="shared" si="87"/>
        <v/>
      </c>
      <c r="AM332" s="2"/>
      <c r="AN332" s="2"/>
      <c r="AO332" s="2"/>
    </row>
    <row r="333" spans="1:41" ht="11.25" customHeight="1" x14ac:dyDescent="0.15">
      <c r="A333" s="802"/>
      <c r="B333" s="66">
        <f t="shared" si="79"/>
        <v>44611</v>
      </c>
      <c r="C333" s="67">
        <f t="shared" si="77"/>
        <v>44611</v>
      </c>
      <c r="D333" s="68">
        <f t="shared" si="78"/>
        <v>44611</v>
      </c>
      <c r="E333" s="225" t="str">
        <f>IF(B333="","",IF(時間計算書!E333="","",時間計算書!E333))</f>
        <v/>
      </c>
      <c r="F333" s="94">
        <f>IF(B333="","",IF(時間計算書!O333="","",時間計算書!O333))</f>
        <v>0.33333333333333331</v>
      </c>
      <c r="G333" s="229" t="str">
        <f>IF(B333="","",IF(時間計算書!G333="","",時間計算書!G333))</f>
        <v/>
      </c>
      <c r="H333" s="94" t="str">
        <f>IF(B333="","",IF(時間計算書!H333="","",時間計算書!H333))</f>
        <v/>
      </c>
      <c r="I333" s="94" t="str">
        <f>IF(B333="","",IF(時間計算書!I333="","",時間計算書!I333))</f>
        <v/>
      </c>
      <c r="J333" s="94" t="str">
        <f>IF(B333="","",IF(時間計算書!J333="","",時間計算書!J333))</f>
        <v/>
      </c>
      <c r="K333" s="94" t="str">
        <f>IF(B333="","",IF(時間計算書!K333="","",時間計算書!K333))</f>
        <v/>
      </c>
      <c r="L333" s="94" t="str">
        <f>IF(B333="","",IF(時間計算書!L333="","",時間計算書!L333))</f>
        <v/>
      </c>
      <c r="M333" s="220" t="str">
        <f>IF(B333="","",IF(時間計算書!M333="","",時間計算書!M333))</f>
        <v/>
      </c>
      <c r="N333" s="95" t="str">
        <f>""</f>
        <v/>
      </c>
      <c r="O333" s="161">
        <f t="shared" si="76"/>
        <v>0.33333333333333331</v>
      </c>
      <c r="P333" s="160" t="str">
        <f>""</f>
        <v/>
      </c>
      <c r="Q333" s="49" t="str">
        <f>""</f>
        <v/>
      </c>
      <c r="R333" s="49" t="str">
        <f>""</f>
        <v/>
      </c>
      <c r="S333" s="50" t="str">
        <f>""</f>
        <v/>
      </c>
      <c r="T333" s="202" t="str">
        <f>""</f>
        <v/>
      </c>
      <c r="U333" s="50" t="str">
        <f>""</f>
        <v/>
      </c>
      <c r="V333" s="51" t="str">
        <f>""</f>
        <v/>
      </c>
      <c r="W333" s="96">
        <v>0</v>
      </c>
      <c r="X333" s="97">
        <v>0</v>
      </c>
      <c r="Y333" s="97">
        <v>0</v>
      </c>
      <c r="Z333" s="97">
        <v>0</v>
      </c>
      <c r="AA333" s="97">
        <v>0</v>
      </c>
      <c r="AB333" s="97">
        <v>0</v>
      </c>
      <c r="AC333" s="97">
        <v>0</v>
      </c>
      <c r="AD333" s="98">
        <v>0</v>
      </c>
      <c r="AE333" s="88" t="str">
        <f t="shared" si="80"/>
        <v/>
      </c>
      <c r="AF333" s="161" t="str">
        <f t="shared" si="81"/>
        <v/>
      </c>
      <c r="AG333" s="161" t="str">
        <f t="shared" si="82"/>
        <v/>
      </c>
      <c r="AH333" s="161" t="str">
        <f t="shared" si="83"/>
        <v/>
      </c>
      <c r="AI333" s="161" t="str">
        <f t="shared" si="84"/>
        <v/>
      </c>
      <c r="AJ333" s="161" t="str">
        <f t="shared" si="85"/>
        <v/>
      </c>
      <c r="AK333" s="161" t="str">
        <f t="shared" si="86"/>
        <v/>
      </c>
      <c r="AL333" s="223" t="str">
        <f t="shared" si="87"/>
        <v/>
      </c>
      <c r="AM333" s="2"/>
      <c r="AN333" s="2"/>
      <c r="AO333" s="2"/>
    </row>
    <row r="334" spans="1:41" ht="11.25" customHeight="1" x14ac:dyDescent="0.15">
      <c r="A334" s="802"/>
      <c r="B334" s="66">
        <f t="shared" si="79"/>
        <v>44612</v>
      </c>
      <c r="C334" s="67">
        <f t="shared" si="77"/>
        <v>44612</v>
      </c>
      <c r="D334" s="68">
        <f t="shared" si="78"/>
        <v>44612</v>
      </c>
      <c r="E334" s="225" t="str">
        <f>IF(B334="","",IF(時間計算書!E334="","",時間計算書!E334))</f>
        <v/>
      </c>
      <c r="F334" s="94">
        <f>IF(B334="","",IF(時間計算書!O334="","",時間計算書!O334))</f>
        <v>0.33333333333333331</v>
      </c>
      <c r="G334" s="229" t="str">
        <f>IF(B334="","",IF(時間計算書!G334="","",時間計算書!G334))</f>
        <v/>
      </c>
      <c r="H334" s="94" t="str">
        <f>IF(B334="","",IF(時間計算書!H334="","",時間計算書!H334))</f>
        <v/>
      </c>
      <c r="I334" s="94" t="str">
        <f>IF(B334="","",IF(時間計算書!I334="","",時間計算書!I334))</f>
        <v/>
      </c>
      <c r="J334" s="94" t="str">
        <f>IF(B334="","",IF(時間計算書!J334="","",時間計算書!J334))</f>
        <v/>
      </c>
      <c r="K334" s="94" t="str">
        <f>IF(B334="","",IF(時間計算書!K334="","",時間計算書!K334))</f>
        <v/>
      </c>
      <c r="L334" s="94" t="str">
        <f>IF(B334="","",IF(時間計算書!L334="","",時間計算書!L334))</f>
        <v/>
      </c>
      <c r="M334" s="220" t="str">
        <f>IF(B334="","",IF(時間計算書!M334="","",時間計算書!M334))</f>
        <v/>
      </c>
      <c r="N334" s="95" t="str">
        <f>""</f>
        <v/>
      </c>
      <c r="O334" s="161">
        <f t="shared" si="76"/>
        <v>0.33333333333333331</v>
      </c>
      <c r="P334" s="160" t="str">
        <f>""</f>
        <v/>
      </c>
      <c r="Q334" s="49" t="str">
        <f>""</f>
        <v/>
      </c>
      <c r="R334" s="49" t="str">
        <f>""</f>
        <v/>
      </c>
      <c r="S334" s="50" t="str">
        <f>""</f>
        <v/>
      </c>
      <c r="T334" s="202" t="str">
        <f>""</f>
        <v/>
      </c>
      <c r="U334" s="50" t="str">
        <f>""</f>
        <v/>
      </c>
      <c r="V334" s="51" t="str">
        <f>""</f>
        <v/>
      </c>
      <c r="W334" s="96">
        <v>0</v>
      </c>
      <c r="X334" s="97">
        <v>0</v>
      </c>
      <c r="Y334" s="97">
        <v>0</v>
      </c>
      <c r="Z334" s="97">
        <v>0</v>
      </c>
      <c r="AA334" s="97">
        <v>0</v>
      </c>
      <c r="AB334" s="97">
        <v>0</v>
      </c>
      <c r="AC334" s="97">
        <v>0</v>
      </c>
      <c r="AD334" s="98">
        <v>0</v>
      </c>
      <c r="AE334" s="88" t="str">
        <f t="shared" si="80"/>
        <v/>
      </c>
      <c r="AF334" s="161" t="str">
        <f t="shared" si="81"/>
        <v/>
      </c>
      <c r="AG334" s="161" t="str">
        <f t="shared" si="82"/>
        <v/>
      </c>
      <c r="AH334" s="161" t="str">
        <f t="shared" si="83"/>
        <v/>
      </c>
      <c r="AI334" s="161" t="str">
        <f t="shared" si="84"/>
        <v/>
      </c>
      <c r="AJ334" s="161" t="str">
        <f t="shared" si="85"/>
        <v/>
      </c>
      <c r="AK334" s="161" t="str">
        <f t="shared" si="86"/>
        <v/>
      </c>
      <c r="AL334" s="223" t="str">
        <f t="shared" si="87"/>
        <v/>
      </c>
      <c r="AM334" s="2"/>
      <c r="AN334" s="2"/>
      <c r="AO334" s="2"/>
    </row>
    <row r="335" spans="1:41" ht="11.25" customHeight="1" x14ac:dyDescent="0.15">
      <c r="A335" s="802"/>
      <c r="B335" s="66">
        <f t="shared" si="79"/>
        <v>44613</v>
      </c>
      <c r="C335" s="67">
        <f t="shared" si="77"/>
        <v>44613</v>
      </c>
      <c r="D335" s="68">
        <f t="shared" si="78"/>
        <v>44613</v>
      </c>
      <c r="E335" s="225" t="str">
        <f>IF(B335="","",IF(時間計算書!E335="","",時間計算書!E335))</f>
        <v/>
      </c>
      <c r="F335" s="94">
        <f>IF(B335="","",IF(時間計算書!O335="","",時間計算書!O335))</f>
        <v>0.33333333333333331</v>
      </c>
      <c r="G335" s="229" t="str">
        <f>IF(B335="","",IF(時間計算書!G335="","",時間計算書!G335))</f>
        <v/>
      </c>
      <c r="H335" s="94" t="str">
        <f>IF(B335="","",IF(時間計算書!H335="","",時間計算書!H335))</f>
        <v/>
      </c>
      <c r="I335" s="94" t="str">
        <f>IF(B335="","",IF(時間計算書!I335="","",時間計算書!I335))</f>
        <v/>
      </c>
      <c r="J335" s="94" t="str">
        <f>IF(B335="","",IF(時間計算書!J335="","",時間計算書!J335))</f>
        <v/>
      </c>
      <c r="K335" s="94" t="str">
        <f>IF(B335="","",IF(時間計算書!K335="","",時間計算書!K335))</f>
        <v/>
      </c>
      <c r="L335" s="94" t="str">
        <f>IF(B335="","",IF(時間計算書!L335="","",時間計算書!L335))</f>
        <v/>
      </c>
      <c r="M335" s="220" t="str">
        <f>IF(B335="","",IF(時間計算書!M335="","",時間計算書!M335))</f>
        <v/>
      </c>
      <c r="N335" s="95" t="str">
        <f>""</f>
        <v/>
      </c>
      <c r="O335" s="161">
        <f t="shared" si="76"/>
        <v>0.33333333333333331</v>
      </c>
      <c r="P335" s="160" t="str">
        <f>""</f>
        <v/>
      </c>
      <c r="Q335" s="49" t="str">
        <f>""</f>
        <v/>
      </c>
      <c r="R335" s="49" t="str">
        <f>""</f>
        <v/>
      </c>
      <c r="S335" s="50" t="str">
        <f>""</f>
        <v/>
      </c>
      <c r="T335" s="202" t="str">
        <f>""</f>
        <v/>
      </c>
      <c r="U335" s="50" t="str">
        <f>""</f>
        <v/>
      </c>
      <c r="V335" s="51" t="str">
        <f>""</f>
        <v/>
      </c>
      <c r="W335" s="96">
        <v>0</v>
      </c>
      <c r="X335" s="97">
        <v>0</v>
      </c>
      <c r="Y335" s="97">
        <v>0</v>
      </c>
      <c r="Z335" s="97">
        <v>0</v>
      </c>
      <c r="AA335" s="97">
        <v>0</v>
      </c>
      <c r="AB335" s="97">
        <v>0</v>
      </c>
      <c r="AC335" s="97">
        <v>0</v>
      </c>
      <c r="AD335" s="98">
        <v>0</v>
      </c>
      <c r="AE335" s="88" t="str">
        <f t="shared" si="80"/>
        <v/>
      </c>
      <c r="AF335" s="161" t="str">
        <f t="shared" si="81"/>
        <v/>
      </c>
      <c r="AG335" s="161" t="str">
        <f t="shared" si="82"/>
        <v/>
      </c>
      <c r="AH335" s="161" t="str">
        <f t="shared" si="83"/>
        <v/>
      </c>
      <c r="AI335" s="161" t="str">
        <f t="shared" si="84"/>
        <v/>
      </c>
      <c r="AJ335" s="161" t="str">
        <f t="shared" si="85"/>
        <v/>
      </c>
      <c r="AK335" s="161" t="str">
        <f t="shared" si="86"/>
        <v/>
      </c>
      <c r="AL335" s="223" t="str">
        <f t="shared" si="87"/>
        <v/>
      </c>
      <c r="AM335" s="2"/>
      <c r="AN335" s="2"/>
      <c r="AO335" s="2"/>
    </row>
    <row r="336" spans="1:41" ht="11.25" customHeight="1" x14ac:dyDescent="0.15">
      <c r="A336" s="802"/>
      <c r="B336" s="66">
        <f t="shared" si="79"/>
        <v>44614</v>
      </c>
      <c r="C336" s="67">
        <f t="shared" si="77"/>
        <v>44614</v>
      </c>
      <c r="D336" s="68">
        <f t="shared" si="78"/>
        <v>44614</v>
      </c>
      <c r="E336" s="225" t="str">
        <f>IF(B336="","",IF(時間計算書!E336="","",時間計算書!E336))</f>
        <v/>
      </c>
      <c r="F336" s="94">
        <f>IF(B336="","",IF(時間計算書!O336="","",時間計算書!O336))</f>
        <v>0.33333333333333331</v>
      </c>
      <c r="G336" s="229" t="str">
        <f>IF(B336="","",IF(時間計算書!G336="","",時間計算書!G336))</f>
        <v/>
      </c>
      <c r="H336" s="94" t="str">
        <f>IF(B336="","",IF(時間計算書!H336="","",時間計算書!H336))</f>
        <v/>
      </c>
      <c r="I336" s="94" t="str">
        <f>IF(B336="","",IF(時間計算書!I336="","",時間計算書!I336))</f>
        <v/>
      </c>
      <c r="J336" s="94" t="str">
        <f>IF(B336="","",IF(時間計算書!J336="","",時間計算書!J336))</f>
        <v/>
      </c>
      <c r="K336" s="94" t="str">
        <f>IF(B336="","",IF(時間計算書!K336="","",時間計算書!K336))</f>
        <v/>
      </c>
      <c r="L336" s="94" t="str">
        <f>IF(B336="","",IF(時間計算書!L336="","",時間計算書!L336))</f>
        <v/>
      </c>
      <c r="M336" s="220" t="str">
        <f>IF(B336="","",IF(時間計算書!M336="","",時間計算書!M336))</f>
        <v/>
      </c>
      <c r="N336" s="95" t="str">
        <f>""</f>
        <v/>
      </c>
      <c r="O336" s="161">
        <f t="shared" si="76"/>
        <v>0.33333333333333331</v>
      </c>
      <c r="P336" s="160" t="str">
        <f>""</f>
        <v/>
      </c>
      <c r="Q336" s="49" t="str">
        <f>""</f>
        <v/>
      </c>
      <c r="R336" s="49" t="str">
        <f>""</f>
        <v/>
      </c>
      <c r="S336" s="50" t="str">
        <f>""</f>
        <v/>
      </c>
      <c r="T336" s="202" t="str">
        <f>""</f>
        <v/>
      </c>
      <c r="U336" s="50" t="str">
        <f>""</f>
        <v/>
      </c>
      <c r="V336" s="51" t="str">
        <f>""</f>
        <v/>
      </c>
      <c r="W336" s="96">
        <v>0</v>
      </c>
      <c r="X336" s="97">
        <v>0</v>
      </c>
      <c r="Y336" s="97">
        <v>0</v>
      </c>
      <c r="Z336" s="97">
        <v>0</v>
      </c>
      <c r="AA336" s="97">
        <v>0</v>
      </c>
      <c r="AB336" s="97">
        <v>0</v>
      </c>
      <c r="AC336" s="97">
        <v>0</v>
      </c>
      <c r="AD336" s="98">
        <v>0</v>
      </c>
      <c r="AE336" s="88" t="str">
        <f t="shared" si="80"/>
        <v/>
      </c>
      <c r="AF336" s="161" t="str">
        <f t="shared" si="81"/>
        <v/>
      </c>
      <c r="AG336" s="161" t="str">
        <f t="shared" si="82"/>
        <v/>
      </c>
      <c r="AH336" s="161" t="str">
        <f t="shared" si="83"/>
        <v/>
      </c>
      <c r="AI336" s="161" t="str">
        <f t="shared" si="84"/>
        <v/>
      </c>
      <c r="AJ336" s="161" t="str">
        <f t="shared" si="85"/>
        <v/>
      </c>
      <c r="AK336" s="161" t="str">
        <f t="shared" si="86"/>
        <v/>
      </c>
      <c r="AL336" s="223" t="str">
        <f t="shared" si="87"/>
        <v/>
      </c>
      <c r="AM336" s="2"/>
      <c r="AN336" s="2"/>
      <c r="AO336" s="2"/>
    </row>
    <row r="337" spans="1:41" ht="11.25" customHeight="1" x14ac:dyDescent="0.15">
      <c r="A337" s="802"/>
      <c r="B337" s="66">
        <f t="shared" si="79"/>
        <v>44615</v>
      </c>
      <c r="C337" s="67">
        <f t="shared" si="77"/>
        <v>44615</v>
      </c>
      <c r="D337" s="68">
        <f t="shared" si="78"/>
        <v>44615</v>
      </c>
      <c r="E337" s="225" t="str">
        <f>IF(B337="","",IF(時間計算書!E337="","",時間計算書!E337))</f>
        <v/>
      </c>
      <c r="F337" s="94">
        <f>IF(B337="","",IF(時間計算書!O337="","",時間計算書!O337))</f>
        <v>0.33333333333333331</v>
      </c>
      <c r="G337" s="229" t="str">
        <f>IF(B337="","",IF(時間計算書!G337="","",時間計算書!G337))</f>
        <v/>
      </c>
      <c r="H337" s="94" t="str">
        <f>IF(B337="","",IF(時間計算書!H337="","",時間計算書!H337))</f>
        <v/>
      </c>
      <c r="I337" s="94" t="str">
        <f>IF(B337="","",IF(時間計算書!I337="","",時間計算書!I337))</f>
        <v/>
      </c>
      <c r="J337" s="94" t="str">
        <f>IF(B337="","",IF(時間計算書!J337="","",時間計算書!J337))</f>
        <v/>
      </c>
      <c r="K337" s="94" t="str">
        <f>IF(B337="","",IF(時間計算書!K337="","",時間計算書!K337))</f>
        <v/>
      </c>
      <c r="L337" s="94" t="str">
        <f>IF(B337="","",IF(時間計算書!L337="","",時間計算書!L337))</f>
        <v/>
      </c>
      <c r="M337" s="220" t="str">
        <f>IF(B337="","",IF(時間計算書!M337="","",時間計算書!M337))</f>
        <v/>
      </c>
      <c r="N337" s="95" t="str">
        <f>""</f>
        <v/>
      </c>
      <c r="O337" s="161">
        <f t="shared" si="76"/>
        <v>0.33333333333333331</v>
      </c>
      <c r="P337" s="160" t="str">
        <f>""</f>
        <v/>
      </c>
      <c r="Q337" s="49" t="str">
        <f>""</f>
        <v/>
      </c>
      <c r="R337" s="49" t="str">
        <f>""</f>
        <v/>
      </c>
      <c r="S337" s="50" t="str">
        <f>""</f>
        <v/>
      </c>
      <c r="T337" s="202" t="str">
        <f>""</f>
        <v/>
      </c>
      <c r="U337" s="50" t="str">
        <f>""</f>
        <v/>
      </c>
      <c r="V337" s="51" t="str">
        <f>""</f>
        <v/>
      </c>
      <c r="W337" s="96">
        <v>0</v>
      </c>
      <c r="X337" s="97">
        <v>0</v>
      </c>
      <c r="Y337" s="97">
        <v>0</v>
      </c>
      <c r="Z337" s="97">
        <v>0</v>
      </c>
      <c r="AA337" s="97">
        <v>0</v>
      </c>
      <c r="AB337" s="97">
        <v>0</v>
      </c>
      <c r="AC337" s="97">
        <v>0</v>
      </c>
      <c r="AD337" s="98">
        <v>0</v>
      </c>
      <c r="AE337" s="88" t="str">
        <f t="shared" si="80"/>
        <v/>
      </c>
      <c r="AF337" s="161" t="str">
        <f t="shared" si="81"/>
        <v/>
      </c>
      <c r="AG337" s="161" t="str">
        <f t="shared" si="82"/>
        <v/>
      </c>
      <c r="AH337" s="161" t="str">
        <f t="shared" si="83"/>
        <v/>
      </c>
      <c r="AI337" s="161" t="str">
        <f t="shared" si="84"/>
        <v/>
      </c>
      <c r="AJ337" s="161" t="str">
        <f t="shared" si="85"/>
        <v/>
      </c>
      <c r="AK337" s="161" t="str">
        <f t="shared" si="86"/>
        <v/>
      </c>
      <c r="AL337" s="223" t="str">
        <f t="shared" si="87"/>
        <v/>
      </c>
      <c r="AM337" s="2"/>
      <c r="AN337" s="2"/>
      <c r="AO337" s="2"/>
    </row>
    <row r="338" spans="1:41" ht="11.25" customHeight="1" x14ac:dyDescent="0.15">
      <c r="A338" s="802"/>
      <c r="B338" s="66">
        <f t="shared" si="79"/>
        <v>44616</v>
      </c>
      <c r="C338" s="67">
        <f t="shared" si="77"/>
        <v>44616</v>
      </c>
      <c r="D338" s="68">
        <f t="shared" si="78"/>
        <v>44616</v>
      </c>
      <c r="E338" s="225" t="str">
        <f>IF(B338="","",IF(時間計算書!E338="","",時間計算書!E338))</f>
        <v/>
      </c>
      <c r="F338" s="94">
        <f>IF(B338="","",IF(時間計算書!O338="","",時間計算書!O338))</f>
        <v>0.33333333333333331</v>
      </c>
      <c r="G338" s="229" t="str">
        <f>IF(B338="","",IF(時間計算書!G338="","",時間計算書!G338))</f>
        <v/>
      </c>
      <c r="H338" s="94" t="str">
        <f>IF(B338="","",IF(時間計算書!H338="","",時間計算書!H338))</f>
        <v/>
      </c>
      <c r="I338" s="94" t="str">
        <f>IF(B338="","",IF(時間計算書!I338="","",時間計算書!I338))</f>
        <v/>
      </c>
      <c r="J338" s="94" t="str">
        <f>IF(B338="","",IF(時間計算書!J338="","",時間計算書!J338))</f>
        <v/>
      </c>
      <c r="K338" s="94" t="str">
        <f>IF(B338="","",IF(時間計算書!K338="","",時間計算書!K338))</f>
        <v/>
      </c>
      <c r="L338" s="94" t="str">
        <f>IF(B338="","",IF(時間計算書!L338="","",時間計算書!L338))</f>
        <v/>
      </c>
      <c r="M338" s="220" t="str">
        <f>IF(B338="","",IF(時間計算書!M338="","",時間計算書!M338))</f>
        <v/>
      </c>
      <c r="N338" s="95" t="str">
        <f>""</f>
        <v/>
      </c>
      <c r="O338" s="161">
        <f t="shared" si="76"/>
        <v>0.33333333333333331</v>
      </c>
      <c r="P338" s="160" t="str">
        <f>""</f>
        <v/>
      </c>
      <c r="Q338" s="49" t="str">
        <f>""</f>
        <v/>
      </c>
      <c r="R338" s="49" t="str">
        <f>""</f>
        <v/>
      </c>
      <c r="S338" s="50" t="str">
        <f>""</f>
        <v/>
      </c>
      <c r="T338" s="202" t="str">
        <f>""</f>
        <v/>
      </c>
      <c r="U338" s="50" t="str">
        <f>""</f>
        <v/>
      </c>
      <c r="V338" s="51" t="str">
        <f>""</f>
        <v/>
      </c>
      <c r="W338" s="96">
        <v>0</v>
      </c>
      <c r="X338" s="97">
        <v>0</v>
      </c>
      <c r="Y338" s="97">
        <v>0</v>
      </c>
      <c r="Z338" s="97">
        <v>0</v>
      </c>
      <c r="AA338" s="97">
        <v>0</v>
      </c>
      <c r="AB338" s="97">
        <v>0</v>
      </c>
      <c r="AC338" s="97">
        <v>0</v>
      </c>
      <c r="AD338" s="98">
        <v>0</v>
      </c>
      <c r="AE338" s="88" t="str">
        <f t="shared" si="80"/>
        <v/>
      </c>
      <c r="AF338" s="161" t="str">
        <f t="shared" si="81"/>
        <v/>
      </c>
      <c r="AG338" s="161" t="str">
        <f t="shared" si="82"/>
        <v/>
      </c>
      <c r="AH338" s="161" t="str">
        <f t="shared" si="83"/>
        <v/>
      </c>
      <c r="AI338" s="161" t="str">
        <f t="shared" si="84"/>
        <v/>
      </c>
      <c r="AJ338" s="161" t="str">
        <f t="shared" si="85"/>
        <v/>
      </c>
      <c r="AK338" s="161" t="str">
        <f t="shared" si="86"/>
        <v/>
      </c>
      <c r="AL338" s="223" t="str">
        <f t="shared" si="87"/>
        <v/>
      </c>
      <c r="AM338" s="2"/>
      <c r="AN338" s="2"/>
      <c r="AO338" s="2"/>
    </row>
    <row r="339" spans="1:41" ht="11.25" customHeight="1" x14ac:dyDescent="0.15">
      <c r="A339" s="802"/>
      <c r="B339" s="66">
        <f t="shared" si="79"/>
        <v>44617</v>
      </c>
      <c r="C339" s="67">
        <f t="shared" si="77"/>
        <v>44617</v>
      </c>
      <c r="D339" s="68">
        <f t="shared" si="78"/>
        <v>44617</v>
      </c>
      <c r="E339" s="225" t="str">
        <f>IF(B339="","",IF(時間計算書!E339="","",時間計算書!E339))</f>
        <v/>
      </c>
      <c r="F339" s="94">
        <f>IF(B339="","",IF(時間計算書!O339="","",時間計算書!O339))</f>
        <v>0.33333333333333331</v>
      </c>
      <c r="G339" s="229" t="str">
        <f>IF(B339="","",IF(時間計算書!G339="","",時間計算書!G339))</f>
        <v/>
      </c>
      <c r="H339" s="94" t="str">
        <f>IF(B339="","",IF(時間計算書!H339="","",時間計算書!H339))</f>
        <v/>
      </c>
      <c r="I339" s="94" t="str">
        <f>IF(B339="","",IF(時間計算書!I339="","",時間計算書!I339))</f>
        <v/>
      </c>
      <c r="J339" s="94" t="str">
        <f>IF(B339="","",IF(時間計算書!J339="","",時間計算書!J339))</f>
        <v/>
      </c>
      <c r="K339" s="94" t="str">
        <f>IF(B339="","",IF(時間計算書!K339="","",時間計算書!K339))</f>
        <v/>
      </c>
      <c r="L339" s="94" t="str">
        <f>IF(B339="","",IF(時間計算書!L339="","",時間計算書!L339))</f>
        <v/>
      </c>
      <c r="M339" s="220" t="str">
        <f>IF(B339="","",IF(時間計算書!M339="","",時間計算書!M339))</f>
        <v/>
      </c>
      <c r="N339" s="95" t="str">
        <f>""</f>
        <v/>
      </c>
      <c r="O339" s="161">
        <f t="shared" si="76"/>
        <v>0.33333333333333331</v>
      </c>
      <c r="P339" s="160" t="str">
        <f>""</f>
        <v/>
      </c>
      <c r="Q339" s="49" t="str">
        <f>""</f>
        <v/>
      </c>
      <c r="R339" s="49" t="str">
        <f>""</f>
        <v/>
      </c>
      <c r="S339" s="50" t="str">
        <f>""</f>
        <v/>
      </c>
      <c r="T339" s="202" t="str">
        <f>""</f>
        <v/>
      </c>
      <c r="U339" s="50" t="str">
        <f>""</f>
        <v/>
      </c>
      <c r="V339" s="51" t="str">
        <f>""</f>
        <v/>
      </c>
      <c r="W339" s="96">
        <v>0</v>
      </c>
      <c r="X339" s="97">
        <v>0</v>
      </c>
      <c r="Y339" s="97">
        <v>0</v>
      </c>
      <c r="Z339" s="97">
        <v>0</v>
      </c>
      <c r="AA339" s="97">
        <v>0</v>
      </c>
      <c r="AB339" s="97">
        <v>0</v>
      </c>
      <c r="AC339" s="97">
        <v>0</v>
      </c>
      <c r="AD339" s="98">
        <v>0</v>
      </c>
      <c r="AE339" s="88" t="str">
        <f t="shared" si="80"/>
        <v/>
      </c>
      <c r="AF339" s="161" t="str">
        <f t="shared" si="81"/>
        <v/>
      </c>
      <c r="AG339" s="161" t="str">
        <f t="shared" si="82"/>
        <v/>
      </c>
      <c r="AH339" s="161" t="str">
        <f t="shared" si="83"/>
        <v/>
      </c>
      <c r="AI339" s="161" t="str">
        <f t="shared" si="84"/>
        <v/>
      </c>
      <c r="AJ339" s="161" t="str">
        <f t="shared" si="85"/>
        <v/>
      </c>
      <c r="AK339" s="161" t="str">
        <f t="shared" si="86"/>
        <v/>
      </c>
      <c r="AL339" s="223" t="str">
        <f t="shared" si="87"/>
        <v/>
      </c>
      <c r="AM339" s="2"/>
      <c r="AN339" s="2"/>
      <c r="AO339" s="2"/>
    </row>
    <row r="340" spans="1:41" ht="11.25" customHeight="1" x14ac:dyDescent="0.15">
      <c r="A340" s="802"/>
      <c r="B340" s="66">
        <f t="shared" si="79"/>
        <v>44618</v>
      </c>
      <c r="C340" s="67">
        <f t="shared" si="77"/>
        <v>44618</v>
      </c>
      <c r="D340" s="68">
        <f t="shared" si="78"/>
        <v>44618</v>
      </c>
      <c r="E340" s="225" t="str">
        <f>IF(B340="","",IF(時間計算書!E340="","",時間計算書!E340))</f>
        <v/>
      </c>
      <c r="F340" s="94">
        <f>IF(B340="","",IF(時間計算書!O340="","",時間計算書!O340))</f>
        <v>0.33333333333333331</v>
      </c>
      <c r="G340" s="229" t="str">
        <f>IF(B340="","",IF(時間計算書!G340="","",時間計算書!G340))</f>
        <v/>
      </c>
      <c r="H340" s="94" t="str">
        <f>IF(B340="","",IF(時間計算書!H340="","",時間計算書!H340))</f>
        <v/>
      </c>
      <c r="I340" s="94" t="str">
        <f>IF(B340="","",IF(時間計算書!I340="","",時間計算書!I340))</f>
        <v/>
      </c>
      <c r="J340" s="94" t="str">
        <f>IF(B340="","",IF(時間計算書!J340="","",時間計算書!J340))</f>
        <v/>
      </c>
      <c r="K340" s="94" t="str">
        <f>IF(B340="","",IF(時間計算書!K340="","",時間計算書!K340))</f>
        <v/>
      </c>
      <c r="L340" s="94" t="str">
        <f>IF(B340="","",IF(時間計算書!L340="","",時間計算書!L340))</f>
        <v/>
      </c>
      <c r="M340" s="220" t="str">
        <f>IF(B340="","",IF(時間計算書!M340="","",時間計算書!M340))</f>
        <v/>
      </c>
      <c r="N340" s="95" t="str">
        <f>""</f>
        <v/>
      </c>
      <c r="O340" s="161">
        <f t="shared" si="76"/>
        <v>0.33333333333333331</v>
      </c>
      <c r="P340" s="160" t="str">
        <f>""</f>
        <v/>
      </c>
      <c r="Q340" s="49" t="str">
        <f>""</f>
        <v/>
      </c>
      <c r="R340" s="49" t="str">
        <f>""</f>
        <v/>
      </c>
      <c r="S340" s="50" t="str">
        <f>""</f>
        <v/>
      </c>
      <c r="T340" s="202" t="str">
        <f>""</f>
        <v/>
      </c>
      <c r="U340" s="50" t="str">
        <f>""</f>
        <v/>
      </c>
      <c r="V340" s="51" t="str">
        <f>""</f>
        <v/>
      </c>
      <c r="W340" s="96">
        <v>0</v>
      </c>
      <c r="X340" s="97">
        <v>0</v>
      </c>
      <c r="Y340" s="97">
        <v>0</v>
      </c>
      <c r="Z340" s="97">
        <v>0</v>
      </c>
      <c r="AA340" s="97">
        <v>0</v>
      </c>
      <c r="AB340" s="97">
        <v>0</v>
      </c>
      <c r="AC340" s="97">
        <v>0</v>
      </c>
      <c r="AD340" s="98">
        <v>0</v>
      </c>
      <c r="AE340" s="88" t="str">
        <f t="shared" si="80"/>
        <v/>
      </c>
      <c r="AF340" s="161" t="str">
        <f t="shared" si="81"/>
        <v/>
      </c>
      <c r="AG340" s="161" t="str">
        <f t="shared" si="82"/>
        <v/>
      </c>
      <c r="AH340" s="161" t="str">
        <f t="shared" si="83"/>
        <v/>
      </c>
      <c r="AI340" s="161" t="str">
        <f t="shared" si="84"/>
        <v/>
      </c>
      <c r="AJ340" s="161" t="str">
        <f t="shared" si="85"/>
        <v/>
      </c>
      <c r="AK340" s="161" t="str">
        <f t="shared" si="86"/>
        <v/>
      </c>
      <c r="AL340" s="223" t="str">
        <f t="shared" si="87"/>
        <v/>
      </c>
      <c r="AM340" s="2"/>
      <c r="AN340" s="2"/>
      <c r="AO340" s="2"/>
    </row>
    <row r="341" spans="1:41" ht="11.25" customHeight="1" x14ac:dyDescent="0.15">
      <c r="A341" s="802"/>
      <c r="B341" s="66">
        <f t="shared" si="79"/>
        <v>44619</v>
      </c>
      <c r="C341" s="67">
        <f t="shared" si="77"/>
        <v>44619</v>
      </c>
      <c r="D341" s="68">
        <f t="shared" si="78"/>
        <v>44619</v>
      </c>
      <c r="E341" s="225" t="str">
        <f>IF(B341="","",IF(時間計算書!E341="","",時間計算書!E341))</f>
        <v/>
      </c>
      <c r="F341" s="94">
        <f>IF(B341="","",IF(時間計算書!O341="","",時間計算書!O341))</f>
        <v>0.33333333333333331</v>
      </c>
      <c r="G341" s="229" t="str">
        <f>IF(B341="","",IF(時間計算書!G341="","",時間計算書!G341))</f>
        <v/>
      </c>
      <c r="H341" s="94" t="str">
        <f>IF(B341="","",IF(時間計算書!H341="","",時間計算書!H341))</f>
        <v/>
      </c>
      <c r="I341" s="94" t="str">
        <f>IF(B341="","",IF(時間計算書!I341="","",時間計算書!I341))</f>
        <v/>
      </c>
      <c r="J341" s="94" t="str">
        <f>IF(B341="","",IF(時間計算書!J341="","",時間計算書!J341))</f>
        <v/>
      </c>
      <c r="K341" s="94" t="str">
        <f>IF(B341="","",IF(時間計算書!K341="","",時間計算書!K341))</f>
        <v/>
      </c>
      <c r="L341" s="94" t="str">
        <f>IF(B341="","",IF(時間計算書!L341="","",時間計算書!L341))</f>
        <v/>
      </c>
      <c r="M341" s="220" t="str">
        <f>IF(B341="","",IF(時間計算書!M341="","",時間計算書!M341))</f>
        <v/>
      </c>
      <c r="N341" s="95" t="str">
        <f>""</f>
        <v/>
      </c>
      <c r="O341" s="161">
        <f t="shared" si="76"/>
        <v>0.33333333333333331</v>
      </c>
      <c r="P341" s="160" t="str">
        <f>""</f>
        <v/>
      </c>
      <c r="Q341" s="49" t="str">
        <f>""</f>
        <v/>
      </c>
      <c r="R341" s="49" t="str">
        <f>""</f>
        <v/>
      </c>
      <c r="S341" s="50" t="str">
        <f>""</f>
        <v/>
      </c>
      <c r="T341" s="202" t="str">
        <f>""</f>
        <v/>
      </c>
      <c r="U341" s="50" t="str">
        <f>""</f>
        <v/>
      </c>
      <c r="V341" s="51" t="str">
        <f>""</f>
        <v/>
      </c>
      <c r="W341" s="96">
        <v>0</v>
      </c>
      <c r="X341" s="97">
        <v>0</v>
      </c>
      <c r="Y341" s="97">
        <v>0</v>
      </c>
      <c r="Z341" s="97">
        <v>0</v>
      </c>
      <c r="AA341" s="97">
        <v>0</v>
      </c>
      <c r="AB341" s="97">
        <v>0</v>
      </c>
      <c r="AC341" s="97">
        <v>0</v>
      </c>
      <c r="AD341" s="98">
        <v>0</v>
      </c>
      <c r="AE341" s="88" t="str">
        <f t="shared" si="80"/>
        <v/>
      </c>
      <c r="AF341" s="161" t="str">
        <f t="shared" si="81"/>
        <v/>
      </c>
      <c r="AG341" s="161" t="str">
        <f t="shared" si="82"/>
        <v/>
      </c>
      <c r="AH341" s="161" t="str">
        <f t="shared" si="83"/>
        <v/>
      </c>
      <c r="AI341" s="161" t="str">
        <f t="shared" si="84"/>
        <v/>
      </c>
      <c r="AJ341" s="161" t="str">
        <f t="shared" si="85"/>
        <v/>
      </c>
      <c r="AK341" s="161" t="str">
        <f t="shared" si="86"/>
        <v/>
      </c>
      <c r="AL341" s="223" t="str">
        <f t="shared" si="87"/>
        <v/>
      </c>
      <c r="AM341" s="2"/>
      <c r="AN341" s="2"/>
      <c r="AO341" s="2"/>
    </row>
    <row r="342" spans="1:41" ht="11.25" customHeight="1" x14ac:dyDescent="0.15">
      <c r="A342" s="802"/>
      <c r="B342" s="66">
        <f t="shared" si="79"/>
        <v>44620</v>
      </c>
      <c r="C342" s="67">
        <f t="shared" si="77"/>
        <v>44620</v>
      </c>
      <c r="D342" s="68">
        <f t="shared" si="78"/>
        <v>44620</v>
      </c>
      <c r="E342" s="225" t="str">
        <f>IF(B342="","",IF(時間計算書!E342="","",時間計算書!E342))</f>
        <v/>
      </c>
      <c r="F342" s="94">
        <f>IF(B342="","",IF(時間計算書!O342="","",時間計算書!O342))</f>
        <v>0.33333333333333331</v>
      </c>
      <c r="G342" s="229" t="str">
        <f>IF(B342="","",IF(時間計算書!G342="","",時間計算書!G342))</f>
        <v/>
      </c>
      <c r="H342" s="94" t="str">
        <f>IF(B342="","",IF(時間計算書!H342="","",時間計算書!H342))</f>
        <v/>
      </c>
      <c r="I342" s="94" t="str">
        <f>IF(B342="","",IF(時間計算書!I342="","",時間計算書!I342))</f>
        <v/>
      </c>
      <c r="J342" s="94" t="str">
        <f>IF(B342="","",IF(時間計算書!J342="","",時間計算書!J342))</f>
        <v/>
      </c>
      <c r="K342" s="94" t="str">
        <f>IF(B342="","",IF(時間計算書!K342="","",時間計算書!K342))</f>
        <v/>
      </c>
      <c r="L342" s="94" t="str">
        <f>IF(B342="","",IF(時間計算書!L342="","",時間計算書!L342))</f>
        <v/>
      </c>
      <c r="M342" s="220" t="str">
        <f>IF(B342="","",IF(時間計算書!M342="","",時間計算書!M342))</f>
        <v/>
      </c>
      <c r="N342" s="95" t="str">
        <f>""</f>
        <v/>
      </c>
      <c r="O342" s="161">
        <f t="shared" si="76"/>
        <v>0.33333333333333331</v>
      </c>
      <c r="P342" s="160" t="str">
        <f>""</f>
        <v/>
      </c>
      <c r="Q342" s="49" t="str">
        <f>""</f>
        <v/>
      </c>
      <c r="R342" s="49" t="str">
        <f>""</f>
        <v/>
      </c>
      <c r="S342" s="50" t="str">
        <f>""</f>
        <v/>
      </c>
      <c r="T342" s="202" t="str">
        <f>""</f>
        <v/>
      </c>
      <c r="U342" s="50" t="str">
        <f>""</f>
        <v/>
      </c>
      <c r="V342" s="51" t="str">
        <f>""</f>
        <v/>
      </c>
      <c r="W342" s="96">
        <v>0</v>
      </c>
      <c r="X342" s="97">
        <v>0</v>
      </c>
      <c r="Y342" s="97">
        <v>0</v>
      </c>
      <c r="Z342" s="97">
        <v>0</v>
      </c>
      <c r="AA342" s="97">
        <v>0</v>
      </c>
      <c r="AB342" s="97">
        <v>0</v>
      </c>
      <c r="AC342" s="97">
        <v>0</v>
      </c>
      <c r="AD342" s="98">
        <v>0</v>
      </c>
      <c r="AE342" s="88" t="str">
        <f t="shared" si="80"/>
        <v/>
      </c>
      <c r="AF342" s="161" t="str">
        <f t="shared" si="81"/>
        <v/>
      </c>
      <c r="AG342" s="161" t="str">
        <f t="shared" si="82"/>
        <v/>
      </c>
      <c r="AH342" s="161" t="str">
        <f t="shared" si="83"/>
        <v/>
      </c>
      <c r="AI342" s="161" t="str">
        <f t="shared" si="84"/>
        <v/>
      </c>
      <c r="AJ342" s="161" t="str">
        <f t="shared" si="85"/>
        <v/>
      </c>
      <c r="AK342" s="161" t="str">
        <f t="shared" si="86"/>
        <v/>
      </c>
      <c r="AL342" s="223" t="str">
        <f t="shared" si="87"/>
        <v/>
      </c>
      <c r="AM342" s="2"/>
      <c r="AN342" s="2"/>
      <c r="AO342" s="2"/>
    </row>
    <row r="343" spans="1:41" ht="11.25" customHeight="1" x14ac:dyDescent="0.15">
      <c r="A343" s="802"/>
      <c r="B343" s="211" t="str">
        <f>IF(OR(MONTH(B315)=1,MONTH(B315)=3,MONTH(B315)=5,MONTH(B315)=7,MONTH(B315)=8,MONTH(B315)=10,MONTH(B315)=12),B342+1,IF(OR(MONTH(B315)=4,MONTH(B315)=6,MONTH(B315)=9,MONTH(B315)=11),B342+1,IF(MOD(YEAR(B315),4)=0,B342+1,"")))</f>
        <v/>
      </c>
      <c r="C343" s="333" t="str">
        <f t="shared" si="77"/>
        <v/>
      </c>
      <c r="D343" s="334" t="str">
        <f t="shared" si="78"/>
        <v/>
      </c>
      <c r="E343" s="225" t="str">
        <f>IF(B343="","",IF(時間計算書!E343="","",時間計算書!E343))</f>
        <v/>
      </c>
      <c r="F343" s="94" t="str">
        <f>IF(B343="","",IF(時間計算書!O343="","",時間計算書!O343))</f>
        <v/>
      </c>
      <c r="G343" s="229" t="str">
        <f>IF(B343="","",IF(時間計算書!G343="","",時間計算書!G343))</f>
        <v/>
      </c>
      <c r="H343" s="94" t="str">
        <f>IF(B343="","",IF(時間計算書!H343="","",時間計算書!H343))</f>
        <v/>
      </c>
      <c r="I343" s="94" t="str">
        <f>IF(B343="","",IF(時間計算書!I343="","",時間計算書!I343))</f>
        <v/>
      </c>
      <c r="J343" s="94" t="str">
        <f>IF(B343="","",IF(時間計算書!J343="","",時間計算書!J343))</f>
        <v/>
      </c>
      <c r="K343" s="94" t="str">
        <f>IF(B343="","",IF(時間計算書!K343="","",時間計算書!K343))</f>
        <v/>
      </c>
      <c r="L343" s="94" t="str">
        <f>IF(B343="","",IF(時間計算書!L343="","",時間計算書!L343))</f>
        <v/>
      </c>
      <c r="M343" s="220" t="str">
        <f>IF(B343="","",IF(時間計算書!M343="","",時間計算書!M343))</f>
        <v/>
      </c>
      <c r="N343" s="95" t="str">
        <f>""</f>
        <v/>
      </c>
      <c r="O343" s="161" t="str">
        <f t="shared" si="76"/>
        <v/>
      </c>
      <c r="P343" s="160" t="str">
        <f>""</f>
        <v/>
      </c>
      <c r="Q343" s="49" t="str">
        <f>""</f>
        <v/>
      </c>
      <c r="R343" s="49" t="str">
        <f>""</f>
        <v/>
      </c>
      <c r="S343" s="50" t="str">
        <f>""</f>
        <v/>
      </c>
      <c r="T343" s="202" t="str">
        <f>""</f>
        <v/>
      </c>
      <c r="U343" s="50" t="str">
        <f>""</f>
        <v/>
      </c>
      <c r="V343" s="51" t="str">
        <f>""</f>
        <v/>
      </c>
      <c r="W343" s="96">
        <v>0</v>
      </c>
      <c r="X343" s="97">
        <v>0</v>
      </c>
      <c r="Y343" s="97">
        <v>0</v>
      </c>
      <c r="Z343" s="97">
        <v>0</v>
      </c>
      <c r="AA343" s="97">
        <v>0</v>
      </c>
      <c r="AB343" s="97">
        <v>0</v>
      </c>
      <c r="AC343" s="97">
        <v>0</v>
      </c>
      <c r="AD343" s="98">
        <v>0</v>
      </c>
      <c r="AE343" s="88" t="str">
        <f t="shared" si="80"/>
        <v/>
      </c>
      <c r="AF343" s="161" t="str">
        <f t="shared" si="81"/>
        <v/>
      </c>
      <c r="AG343" s="161" t="str">
        <f t="shared" si="82"/>
        <v/>
      </c>
      <c r="AH343" s="161" t="str">
        <f t="shared" si="83"/>
        <v/>
      </c>
      <c r="AI343" s="161" t="str">
        <f t="shared" si="84"/>
        <v/>
      </c>
      <c r="AJ343" s="161" t="str">
        <f t="shared" si="85"/>
        <v/>
      </c>
      <c r="AK343" s="161" t="str">
        <f t="shared" si="86"/>
        <v/>
      </c>
      <c r="AL343" s="223" t="str">
        <f t="shared" si="87"/>
        <v/>
      </c>
      <c r="AM343" s="2"/>
      <c r="AN343" s="2"/>
      <c r="AO343" s="2"/>
    </row>
    <row r="344" spans="1:41" ht="11.25" customHeight="1" x14ac:dyDescent="0.15">
      <c r="A344" s="802"/>
      <c r="B344" s="211" t="str">
        <f>IF(OR(MONTH(B315)=1,MONTH(B315)=3,MONTH(B315)=5,MONTH(B315)=7,MONTH(B315)=8,MONTH(B315)=10,MONTH(B315)=12),B343+1,IF(OR(MONTH(B315)=4,MONTH(B315)=6,MONTH(B315)=9,MONTH(B315)=11),B343+1,""))</f>
        <v/>
      </c>
      <c r="C344" s="333" t="str">
        <f t="shared" si="77"/>
        <v/>
      </c>
      <c r="D344" s="334" t="str">
        <f t="shared" si="78"/>
        <v/>
      </c>
      <c r="E344" s="225" t="str">
        <f>IF(B344="","",IF(時間計算書!E344="","",時間計算書!E344))</f>
        <v/>
      </c>
      <c r="F344" s="94" t="str">
        <f>IF(B344="","",IF(時間計算書!O344="","",時間計算書!O344))</f>
        <v/>
      </c>
      <c r="G344" s="229" t="str">
        <f>IF(B344="","",IF(時間計算書!G344="","",時間計算書!G344))</f>
        <v/>
      </c>
      <c r="H344" s="94" t="str">
        <f>IF(B344="","",IF(時間計算書!H344="","",時間計算書!H344))</f>
        <v/>
      </c>
      <c r="I344" s="94" t="str">
        <f>IF(B344="","",IF(時間計算書!I344="","",時間計算書!I344))</f>
        <v/>
      </c>
      <c r="J344" s="94" t="str">
        <f>IF(B344="","",IF(時間計算書!J344="","",時間計算書!J344))</f>
        <v/>
      </c>
      <c r="K344" s="94" t="str">
        <f>IF(B344="","",IF(時間計算書!K344="","",時間計算書!K344))</f>
        <v/>
      </c>
      <c r="L344" s="94" t="str">
        <f>IF(B344="","",IF(時間計算書!L344="","",時間計算書!L344))</f>
        <v/>
      </c>
      <c r="M344" s="220" t="str">
        <f>IF(B344="","",IF(時間計算書!M344="","",時間計算書!M344))</f>
        <v/>
      </c>
      <c r="N344" s="95" t="str">
        <f>""</f>
        <v/>
      </c>
      <c r="O344" s="161" t="str">
        <f t="shared" si="76"/>
        <v/>
      </c>
      <c r="P344" s="160" t="str">
        <f>""</f>
        <v/>
      </c>
      <c r="Q344" s="49" t="str">
        <f>""</f>
        <v/>
      </c>
      <c r="R344" s="49" t="str">
        <f>""</f>
        <v/>
      </c>
      <c r="S344" s="50" t="str">
        <f>""</f>
        <v/>
      </c>
      <c r="T344" s="202" t="str">
        <f>""</f>
        <v/>
      </c>
      <c r="U344" s="50" t="str">
        <f>""</f>
        <v/>
      </c>
      <c r="V344" s="51" t="str">
        <f>""</f>
        <v/>
      </c>
      <c r="W344" s="96">
        <v>0</v>
      </c>
      <c r="X344" s="97">
        <v>0</v>
      </c>
      <c r="Y344" s="97">
        <v>0</v>
      </c>
      <c r="Z344" s="97">
        <v>0</v>
      </c>
      <c r="AA344" s="97">
        <v>0</v>
      </c>
      <c r="AB344" s="97">
        <v>0</v>
      </c>
      <c r="AC344" s="97">
        <v>0</v>
      </c>
      <c r="AD344" s="98">
        <v>0</v>
      </c>
      <c r="AE344" s="88" t="str">
        <f t="shared" si="80"/>
        <v/>
      </c>
      <c r="AF344" s="161" t="str">
        <f t="shared" si="81"/>
        <v/>
      </c>
      <c r="AG344" s="161" t="str">
        <f t="shared" si="82"/>
        <v/>
      </c>
      <c r="AH344" s="161" t="str">
        <f t="shared" si="83"/>
        <v/>
      </c>
      <c r="AI344" s="161" t="str">
        <f t="shared" si="84"/>
        <v/>
      </c>
      <c r="AJ344" s="161" t="str">
        <f t="shared" si="85"/>
        <v/>
      </c>
      <c r="AK344" s="161" t="str">
        <f t="shared" si="86"/>
        <v/>
      </c>
      <c r="AL344" s="223" t="str">
        <f t="shared" si="87"/>
        <v/>
      </c>
      <c r="AM344" s="2"/>
      <c r="AN344" s="2"/>
      <c r="AO344" s="2"/>
    </row>
    <row r="345" spans="1:41" ht="11.25" customHeight="1" thickBot="1" x14ac:dyDescent="0.2">
      <c r="A345" s="803"/>
      <c r="B345" s="212" t="str">
        <f>IF(OR(MONTH(B315)=1,MONTH(B315)=3,MONTH(B315)=5,MONTH(B315)=7,MONTH(B315)=8,MONTH(B315)=10,MONTH(B315)=12),B344+1,IF(OR(MONTH(B315)=4,MONTH(B315)=6,MONTH(B315)=9,MONTH(B315)=11),"",""))</f>
        <v/>
      </c>
      <c r="C345" s="335" t="str">
        <f t="shared" si="77"/>
        <v/>
      </c>
      <c r="D345" s="336" t="str">
        <f t="shared" si="78"/>
        <v/>
      </c>
      <c r="E345" s="226" t="str">
        <f>IF(B345="","",IF(時間計算書!E345="","",時間計算書!E345))</f>
        <v/>
      </c>
      <c r="F345" s="99" t="str">
        <f>IF(B345="","",IF(時間計算書!O345="","",時間計算書!O345))</f>
        <v/>
      </c>
      <c r="G345" s="230" t="str">
        <f>IF(B345="","",IF(時間計算書!G345="","",時間計算書!G345))</f>
        <v/>
      </c>
      <c r="H345" s="99" t="str">
        <f>IF(B345="","",IF(時間計算書!H345="","",時間計算書!H345))</f>
        <v/>
      </c>
      <c r="I345" s="99" t="str">
        <f>IF(B345="","",IF(時間計算書!I345="","",時間計算書!I345))</f>
        <v/>
      </c>
      <c r="J345" s="99" t="str">
        <f>IF(B345="","",IF(時間計算書!J345="","",時間計算書!J345))</f>
        <v/>
      </c>
      <c r="K345" s="99" t="str">
        <f>IF(B345="","",IF(時間計算書!K345="","",時間計算書!K345))</f>
        <v/>
      </c>
      <c r="L345" s="99" t="str">
        <f>IF(B345="","",IF(時間計算書!L345="","",時間計算書!L345))</f>
        <v/>
      </c>
      <c r="M345" s="221" t="str">
        <f>IF(B345="","",IF(時間計算書!M345="","",時間計算書!M345))</f>
        <v/>
      </c>
      <c r="N345" s="100" t="str">
        <f>""</f>
        <v/>
      </c>
      <c r="O345" s="163" t="str">
        <f t="shared" si="76"/>
        <v/>
      </c>
      <c r="P345" s="162" t="str">
        <f>""</f>
        <v/>
      </c>
      <c r="Q345" s="58" t="str">
        <f>""</f>
        <v/>
      </c>
      <c r="R345" s="58" t="str">
        <f>""</f>
        <v/>
      </c>
      <c r="S345" s="59" t="str">
        <f>""</f>
        <v/>
      </c>
      <c r="T345" s="203" t="str">
        <f>""</f>
        <v/>
      </c>
      <c r="U345" s="59" t="str">
        <f>""</f>
        <v/>
      </c>
      <c r="V345" s="60" t="str">
        <f>""</f>
        <v/>
      </c>
      <c r="W345" s="101">
        <v>0</v>
      </c>
      <c r="X345" s="102">
        <v>0</v>
      </c>
      <c r="Y345" s="102">
        <v>0</v>
      </c>
      <c r="Z345" s="102">
        <v>0</v>
      </c>
      <c r="AA345" s="102">
        <v>0</v>
      </c>
      <c r="AB345" s="102">
        <v>0</v>
      </c>
      <c r="AC345" s="102">
        <v>0</v>
      </c>
      <c r="AD345" s="103">
        <v>0</v>
      </c>
      <c r="AE345" s="89" t="str">
        <f t="shared" si="80"/>
        <v/>
      </c>
      <c r="AF345" s="163" t="str">
        <f t="shared" si="81"/>
        <v/>
      </c>
      <c r="AG345" s="163" t="str">
        <f t="shared" si="82"/>
        <v/>
      </c>
      <c r="AH345" s="163" t="str">
        <f t="shared" si="83"/>
        <v/>
      </c>
      <c r="AI345" s="163" t="str">
        <f t="shared" si="84"/>
        <v/>
      </c>
      <c r="AJ345" s="163" t="str">
        <f t="shared" si="85"/>
        <v/>
      </c>
      <c r="AK345" s="163" t="str">
        <f t="shared" si="86"/>
        <v/>
      </c>
      <c r="AL345" s="224" t="str">
        <f t="shared" si="87"/>
        <v/>
      </c>
      <c r="AM345" s="2"/>
      <c r="AN345" s="2"/>
      <c r="AO345" s="2"/>
    </row>
    <row r="346" spans="1:41" ht="11.25" customHeight="1" x14ac:dyDescent="0.15">
      <c r="A346" s="801">
        <f>時間計算書!A346</f>
        <v>44621</v>
      </c>
      <c r="B346" s="104">
        <f>IF(B345="",IF(B344="",IF(B343="",B342+1,B343+1),B344+1),B345+1)</f>
        <v>44621</v>
      </c>
      <c r="C346" s="72">
        <f t="shared" ref="C346:C376" si="88">B346</f>
        <v>44621</v>
      </c>
      <c r="D346" s="73">
        <f t="shared" ref="D346:D376" si="89">B346</f>
        <v>44621</v>
      </c>
      <c r="E346" s="249" t="str">
        <f>IF(B346="","",IF(時間計算書!E346="","",時間計算書!E346))</f>
        <v/>
      </c>
      <c r="F346" s="227">
        <f>IF(B346="","",IF(時間計算書!O346="","",時間計算書!O346))</f>
        <v>0.33333333333333331</v>
      </c>
      <c r="G346" s="250" t="str">
        <f>IF(B346="","",IF(時間計算書!G346="","",時間計算書!G346))</f>
        <v/>
      </c>
      <c r="H346" s="251" t="str">
        <f>IF(B346="","",IF(時間計算書!H346="","",時間計算書!H346))</f>
        <v/>
      </c>
      <c r="I346" s="251" t="str">
        <f>IF(B346="","",IF(時間計算書!I346="","",時間計算書!I346))</f>
        <v/>
      </c>
      <c r="J346" s="251" t="str">
        <f>IF(B346="","",IF(時間計算書!J346="","",時間計算書!J346))</f>
        <v/>
      </c>
      <c r="K346" s="251" t="str">
        <f>IF(B346="","",IF(時間計算書!K346="","",時間計算書!K346))</f>
        <v/>
      </c>
      <c r="L346" s="251" t="str">
        <f>IF(B346="","",IF(時間計算書!L346="","",時間計算書!L346))</f>
        <v/>
      </c>
      <c r="M346" s="252" t="str">
        <f>IF(B346="","",IF(時間計算書!M346="","",時間計算書!M346))</f>
        <v/>
      </c>
      <c r="N346" s="90" t="str">
        <f>""</f>
        <v/>
      </c>
      <c r="O346" s="228">
        <f>F346</f>
        <v>0.33333333333333331</v>
      </c>
      <c r="P346" s="158" t="str">
        <f>""</f>
        <v/>
      </c>
      <c r="Q346" s="40" t="str">
        <f>""</f>
        <v/>
      </c>
      <c r="R346" s="40" t="str">
        <f>""</f>
        <v/>
      </c>
      <c r="S346" s="41" t="str">
        <f>""</f>
        <v/>
      </c>
      <c r="T346" s="201" t="str">
        <f>""</f>
        <v/>
      </c>
      <c r="U346" s="41" t="str">
        <f>""</f>
        <v/>
      </c>
      <c r="V346" s="42" t="str">
        <f>""</f>
        <v/>
      </c>
      <c r="W346" s="91">
        <v>0</v>
      </c>
      <c r="X346" s="92">
        <v>0</v>
      </c>
      <c r="Y346" s="92">
        <v>0</v>
      </c>
      <c r="Z346" s="92">
        <v>0</v>
      </c>
      <c r="AA346" s="92">
        <v>0</v>
      </c>
      <c r="AB346" s="92">
        <v>0</v>
      </c>
      <c r="AC346" s="92">
        <v>0</v>
      </c>
      <c r="AD346" s="93">
        <v>0</v>
      </c>
      <c r="AE346" s="87" t="str">
        <f t="shared" si="80"/>
        <v/>
      </c>
      <c r="AF346" s="159" t="str">
        <f t="shared" si="81"/>
        <v/>
      </c>
      <c r="AG346" s="159" t="str">
        <f t="shared" si="82"/>
        <v/>
      </c>
      <c r="AH346" s="159" t="str">
        <f t="shared" si="83"/>
        <v/>
      </c>
      <c r="AI346" s="159" t="str">
        <f t="shared" si="84"/>
        <v/>
      </c>
      <c r="AJ346" s="159" t="str">
        <f t="shared" si="85"/>
        <v/>
      </c>
      <c r="AK346" s="159" t="str">
        <f t="shared" si="86"/>
        <v/>
      </c>
      <c r="AL346" s="222" t="str">
        <f t="shared" si="87"/>
        <v/>
      </c>
      <c r="AM346" s="2"/>
      <c r="AN346" s="2"/>
      <c r="AO346" s="2"/>
    </row>
    <row r="347" spans="1:41" ht="11.25" customHeight="1" x14ac:dyDescent="0.15">
      <c r="A347" s="802"/>
      <c r="B347" s="66">
        <f t="shared" ref="B347:B373" si="90">B346+1</f>
        <v>44622</v>
      </c>
      <c r="C347" s="67">
        <f t="shared" si="88"/>
        <v>44622</v>
      </c>
      <c r="D347" s="68">
        <f t="shared" si="89"/>
        <v>44622</v>
      </c>
      <c r="E347" s="225" t="str">
        <f>IF(B347="","",IF(時間計算書!E347="","",時間計算書!E347))</f>
        <v/>
      </c>
      <c r="F347" s="94">
        <f>IF(B347="","",IF(時間計算書!O347="","",時間計算書!O347))</f>
        <v>0.33333333333333331</v>
      </c>
      <c r="G347" s="229" t="str">
        <f>IF(B347="","",IF(時間計算書!G347="","",時間計算書!G347))</f>
        <v/>
      </c>
      <c r="H347" s="94" t="str">
        <f>IF(B347="","",IF(時間計算書!H347="","",時間計算書!H347))</f>
        <v/>
      </c>
      <c r="I347" s="94" t="str">
        <f>IF(B347="","",IF(時間計算書!I347="","",時間計算書!I347))</f>
        <v/>
      </c>
      <c r="J347" s="94" t="str">
        <f>IF(B347="","",IF(時間計算書!J347="","",時間計算書!J347))</f>
        <v/>
      </c>
      <c r="K347" s="94" t="str">
        <f>IF(B347="","",IF(時間計算書!K347="","",時間計算書!K347))</f>
        <v/>
      </c>
      <c r="L347" s="94" t="str">
        <f>IF(B347="","",IF(時間計算書!L347="","",時間計算書!L347))</f>
        <v/>
      </c>
      <c r="M347" s="220" t="str">
        <f>IF(B347="","",IF(時間計算書!M347="","",時間計算書!M347))</f>
        <v/>
      </c>
      <c r="N347" s="95" t="str">
        <f>""</f>
        <v/>
      </c>
      <c r="O347" s="161">
        <f t="shared" si="76"/>
        <v>0.33333333333333331</v>
      </c>
      <c r="P347" s="160" t="str">
        <f>""</f>
        <v/>
      </c>
      <c r="Q347" s="49" t="str">
        <f>""</f>
        <v/>
      </c>
      <c r="R347" s="49" t="str">
        <f>""</f>
        <v/>
      </c>
      <c r="S347" s="50" t="str">
        <f>""</f>
        <v/>
      </c>
      <c r="T347" s="202" t="str">
        <f>""</f>
        <v/>
      </c>
      <c r="U347" s="50" t="str">
        <f>""</f>
        <v/>
      </c>
      <c r="V347" s="51" t="str">
        <f>""</f>
        <v/>
      </c>
      <c r="W347" s="96">
        <v>0</v>
      </c>
      <c r="X347" s="97">
        <v>0</v>
      </c>
      <c r="Y347" s="97">
        <v>0</v>
      </c>
      <c r="Z347" s="97">
        <v>0</v>
      </c>
      <c r="AA347" s="97">
        <v>0</v>
      </c>
      <c r="AB347" s="97">
        <v>0</v>
      </c>
      <c r="AC347" s="97">
        <v>0</v>
      </c>
      <c r="AD347" s="98">
        <v>0</v>
      </c>
      <c r="AE347" s="88" t="str">
        <f t="shared" si="80"/>
        <v/>
      </c>
      <c r="AF347" s="161" t="str">
        <f t="shared" si="81"/>
        <v/>
      </c>
      <c r="AG347" s="161" t="str">
        <f t="shared" si="82"/>
        <v/>
      </c>
      <c r="AH347" s="161" t="str">
        <f t="shared" si="83"/>
        <v/>
      </c>
      <c r="AI347" s="161" t="str">
        <f t="shared" si="84"/>
        <v/>
      </c>
      <c r="AJ347" s="161" t="str">
        <f t="shared" si="85"/>
        <v/>
      </c>
      <c r="AK347" s="161" t="str">
        <f t="shared" si="86"/>
        <v/>
      </c>
      <c r="AL347" s="223" t="str">
        <f t="shared" si="87"/>
        <v/>
      </c>
      <c r="AM347" s="2"/>
      <c r="AN347" s="2"/>
      <c r="AO347" s="2"/>
    </row>
    <row r="348" spans="1:41" ht="11.25" customHeight="1" x14ac:dyDescent="0.15">
      <c r="A348" s="802"/>
      <c r="B348" s="66">
        <f t="shared" si="90"/>
        <v>44623</v>
      </c>
      <c r="C348" s="67">
        <f t="shared" si="88"/>
        <v>44623</v>
      </c>
      <c r="D348" s="68">
        <f t="shared" si="89"/>
        <v>44623</v>
      </c>
      <c r="E348" s="225" t="str">
        <f>IF(B348="","",IF(時間計算書!E348="","",時間計算書!E348))</f>
        <v/>
      </c>
      <c r="F348" s="94">
        <f>IF(B348="","",IF(時間計算書!O348="","",時間計算書!O348))</f>
        <v>0.33333333333333331</v>
      </c>
      <c r="G348" s="229" t="str">
        <f>IF(B348="","",IF(時間計算書!G348="","",時間計算書!G348))</f>
        <v/>
      </c>
      <c r="H348" s="94" t="str">
        <f>IF(B348="","",IF(時間計算書!H348="","",時間計算書!H348))</f>
        <v/>
      </c>
      <c r="I348" s="94" t="str">
        <f>IF(B348="","",IF(時間計算書!I348="","",時間計算書!I348))</f>
        <v/>
      </c>
      <c r="J348" s="94" t="str">
        <f>IF(B348="","",IF(時間計算書!J348="","",時間計算書!J348))</f>
        <v/>
      </c>
      <c r="K348" s="94" t="str">
        <f>IF(B348="","",IF(時間計算書!K348="","",時間計算書!K348))</f>
        <v/>
      </c>
      <c r="L348" s="94" t="str">
        <f>IF(B348="","",IF(時間計算書!L348="","",時間計算書!L348))</f>
        <v/>
      </c>
      <c r="M348" s="220" t="str">
        <f>IF(B348="","",IF(時間計算書!M348="","",時間計算書!M348))</f>
        <v/>
      </c>
      <c r="N348" s="95" t="str">
        <f>""</f>
        <v/>
      </c>
      <c r="O348" s="161">
        <f t="shared" si="76"/>
        <v>0.33333333333333331</v>
      </c>
      <c r="P348" s="160" t="str">
        <f>""</f>
        <v/>
      </c>
      <c r="Q348" s="49" t="str">
        <f>""</f>
        <v/>
      </c>
      <c r="R348" s="49" t="str">
        <f>""</f>
        <v/>
      </c>
      <c r="S348" s="50" t="str">
        <f>""</f>
        <v/>
      </c>
      <c r="T348" s="202" t="str">
        <f>""</f>
        <v/>
      </c>
      <c r="U348" s="50" t="str">
        <f>""</f>
        <v/>
      </c>
      <c r="V348" s="51" t="str">
        <f>""</f>
        <v/>
      </c>
      <c r="W348" s="96">
        <v>0</v>
      </c>
      <c r="X348" s="97">
        <v>0</v>
      </c>
      <c r="Y348" s="97">
        <v>0</v>
      </c>
      <c r="Z348" s="97">
        <v>0</v>
      </c>
      <c r="AA348" s="97">
        <v>0</v>
      </c>
      <c r="AB348" s="97">
        <v>0</v>
      </c>
      <c r="AC348" s="97">
        <v>0</v>
      </c>
      <c r="AD348" s="98">
        <v>0</v>
      </c>
      <c r="AE348" s="88" t="str">
        <f t="shared" si="80"/>
        <v/>
      </c>
      <c r="AF348" s="161" t="str">
        <f t="shared" si="81"/>
        <v/>
      </c>
      <c r="AG348" s="161" t="str">
        <f t="shared" si="82"/>
        <v/>
      </c>
      <c r="AH348" s="161" t="str">
        <f t="shared" si="83"/>
        <v/>
      </c>
      <c r="AI348" s="161" t="str">
        <f t="shared" si="84"/>
        <v/>
      </c>
      <c r="AJ348" s="161" t="str">
        <f t="shared" si="85"/>
        <v/>
      </c>
      <c r="AK348" s="161" t="str">
        <f t="shared" si="86"/>
        <v/>
      </c>
      <c r="AL348" s="223" t="str">
        <f t="shared" si="87"/>
        <v/>
      </c>
      <c r="AM348" s="2"/>
      <c r="AN348" s="2"/>
      <c r="AO348" s="2"/>
    </row>
    <row r="349" spans="1:41" ht="11.25" customHeight="1" x14ac:dyDescent="0.15">
      <c r="A349" s="802"/>
      <c r="B349" s="66">
        <f t="shared" si="90"/>
        <v>44624</v>
      </c>
      <c r="C349" s="67">
        <f t="shared" si="88"/>
        <v>44624</v>
      </c>
      <c r="D349" s="68">
        <f t="shared" si="89"/>
        <v>44624</v>
      </c>
      <c r="E349" s="225" t="str">
        <f>IF(B349="","",IF(時間計算書!E349="","",時間計算書!E349))</f>
        <v/>
      </c>
      <c r="F349" s="94">
        <f>IF(B349="","",IF(時間計算書!O349="","",時間計算書!O349))</f>
        <v>0.33333333333333331</v>
      </c>
      <c r="G349" s="229" t="str">
        <f>IF(B349="","",IF(時間計算書!G349="","",時間計算書!G349))</f>
        <v/>
      </c>
      <c r="H349" s="94" t="str">
        <f>IF(B349="","",IF(時間計算書!H349="","",時間計算書!H349))</f>
        <v/>
      </c>
      <c r="I349" s="94" t="str">
        <f>IF(B349="","",IF(時間計算書!I349="","",時間計算書!I349))</f>
        <v/>
      </c>
      <c r="J349" s="94" t="str">
        <f>IF(B349="","",IF(時間計算書!J349="","",時間計算書!J349))</f>
        <v/>
      </c>
      <c r="K349" s="94" t="str">
        <f>IF(B349="","",IF(時間計算書!K349="","",時間計算書!K349))</f>
        <v/>
      </c>
      <c r="L349" s="94" t="str">
        <f>IF(B349="","",IF(時間計算書!L349="","",時間計算書!L349))</f>
        <v/>
      </c>
      <c r="M349" s="220" t="str">
        <f>IF(B349="","",IF(時間計算書!M349="","",時間計算書!M349))</f>
        <v/>
      </c>
      <c r="N349" s="95" t="str">
        <f>""</f>
        <v/>
      </c>
      <c r="O349" s="161">
        <f t="shared" ref="O349:O376" si="91">F349</f>
        <v>0.33333333333333331</v>
      </c>
      <c r="P349" s="160" t="str">
        <f>""</f>
        <v/>
      </c>
      <c r="Q349" s="49" t="str">
        <f>""</f>
        <v/>
      </c>
      <c r="R349" s="49" t="str">
        <f>""</f>
        <v/>
      </c>
      <c r="S349" s="50" t="str">
        <f>""</f>
        <v/>
      </c>
      <c r="T349" s="202" t="str">
        <f>""</f>
        <v/>
      </c>
      <c r="U349" s="50" t="str">
        <f>""</f>
        <v/>
      </c>
      <c r="V349" s="51" t="str">
        <f>""</f>
        <v/>
      </c>
      <c r="W349" s="96">
        <v>0</v>
      </c>
      <c r="X349" s="97">
        <v>0</v>
      </c>
      <c r="Y349" s="97">
        <v>0</v>
      </c>
      <c r="Z349" s="97">
        <v>0</v>
      </c>
      <c r="AA349" s="97">
        <v>0</v>
      </c>
      <c r="AB349" s="97">
        <v>0</v>
      </c>
      <c r="AC349" s="97">
        <v>0</v>
      </c>
      <c r="AD349" s="98">
        <v>0</v>
      </c>
      <c r="AE349" s="88" t="str">
        <f t="shared" si="80"/>
        <v/>
      </c>
      <c r="AF349" s="161" t="str">
        <f t="shared" si="81"/>
        <v/>
      </c>
      <c r="AG349" s="161" t="str">
        <f t="shared" si="82"/>
        <v/>
      </c>
      <c r="AH349" s="161" t="str">
        <f t="shared" si="83"/>
        <v/>
      </c>
      <c r="AI349" s="161" t="str">
        <f t="shared" si="84"/>
        <v/>
      </c>
      <c r="AJ349" s="161" t="str">
        <f t="shared" si="85"/>
        <v/>
      </c>
      <c r="AK349" s="161" t="str">
        <f t="shared" si="86"/>
        <v/>
      </c>
      <c r="AL349" s="223" t="str">
        <f t="shared" si="87"/>
        <v/>
      </c>
      <c r="AM349" s="2"/>
      <c r="AN349" s="2"/>
      <c r="AO349" s="2"/>
    </row>
    <row r="350" spans="1:41" ht="11.25" customHeight="1" x14ac:dyDescent="0.15">
      <c r="A350" s="802"/>
      <c r="B350" s="66">
        <f t="shared" si="90"/>
        <v>44625</v>
      </c>
      <c r="C350" s="67">
        <f t="shared" si="88"/>
        <v>44625</v>
      </c>
      <c r="D350" s="68">
        <f t="shared" si="89"/>
        <v>44625</v>
      </c>
      <c r="E350" s="225" t="str">
        <f>IF(B350="","",IF(時間計算書!E350="","",時間計算書!E350))</f>
        <v/>
      </c>
      <c r="F350" s="94">
        <f>IF(B350="","",IF(時間計算書!O350="","",時間計算書!O350))</f>
        <v>0.33333333333333331</v>
      </c>
      <c r="G350" s="229" t="str">
        <f>IF(B350="","",IF(時間計算書!G350="","",時間計算書!G350))</f>
        <v/>
      </c>
      <c r="H350" s="94" t="str">
        <f>IF(B350="","",IF(時間計算書!H350="","",時間計算書!H350))</f>
        <v/>
      </c>
      <c r="I350" s="94" t="str">
        <f>IF(B350="","",IF(時間計算書!I350="","",時間計算書!I350))</f>
        <v/>
      </c>
      <c r="J350" s="94" t="str">
        <f>IF(B350="","",IF(時間計算書!J350="","",時間計算書!J350))</f>
        <v/>
      </c>
      <c r="K350" s="94" t="str">
        <f>IF(B350="","",IF(時間計算書!K350="","",時間計算書!K350))</f>
        <v/>
      </c>
      <c r="L350" s="94" t="str">
        <f>IF(B350="","",IF(時間計算書!L350="","",時間計算書!L350))</f>
        <v/>
      </c>
      <c r="M350" s="220" t="str">
        <f>IF(B350="","",IF(時間計算書!M350="","",時間計算書!M350))</f>
        <v/>
      </c>
      <c r="N350" s="95" t="str">
        <f>""</f>
        <v/>
      </c>
      <c r="O350" s="161">
        <f t="shared" si="91"/>
        <v>0.33333333333333331</v>
      </c>
      <c r="P350" s="160" t="str">
        <f>""</f>
        <v/>
      </c>
      <c r="Q350" s="49" t="str">
        <f>""</f>
        <v/>
      </c>
      <c r="R350" s="49" t="str">
        <f>""</f>
        <v/>
      </c>
      <c r="S350" s="50" t="str">
        <f>""</f>
        <v/>
      </c>
      <c r="T350" s="202" t="str">
        <f>""</f>
        <v/>
      </c>
      <c r="U350" s="50" t="str">
        <f>""</f>
        <v/>
      </c>
      <c r="V350" s="51" t="str">
        <f>""</f>
        <v/>
      </c>
      <c r="W350" s="96">
        <v>0</v>
      </c>
      <c r="X350" s="97">
        <v>0</v>
      </c>
      <c r="Y350" s="97">
        <v>0</v>
      </c>
      <c r="Z350" s="97">
        <v>0</v>
      </c>
      <c r="AA350" s="97">
        <v>0</v>
      </c>
      <c r="AB350" s="97">
        <v>0</v>
      </c>
      <c r="AC350" s="97">
        <v>0</v>
      </c>
      <c r="AD350" s="98">
        <v>0</v>
      </c>
      <c r="AE350" s="88" t="str">
        <f t="shared" si="80"/>
        <v/>
      </c>
      <c r="AF350" s="161" t="str">
        <f t="shared" si="81"/>
        <v/>
      </c>
      <c r="AG350" s="161" t="str">
        <f t="shared" si="82"/>
        <v/>
      </c>
      <c r="AH350" s="161" t="str">
        <f t="shared" si="83"/>
        <v/>
      </c>
      <c r="AI350" s="161" t="str">
        <f t="shared" si="84"/>
        <v/>
      </c>
      <c r="AJ350" s="161" t="str">
        <f t="shared" si="85"/>
        <v/>
      </c>
      <c r="AK350" s="161" t="str">
        <f t="shared" si="86"/>
        <v/>
      </c>
      <c r="AL350" s="223" t="str">
        <f t="shared" si="87"/>
        <v/>
      </c>
      <c r="AM350" s="2"/>
      <c r="AN350" s="2"/>
      <c r="AO350" s="2"/>
    </row>
    <row r="351" spans="1:41" ht="11.25" customHeight="1" x14ac:dyDescent="0.15">
      <c r="A351" s="802"/>
      <c r="B351" s="66">
        <f t="shared" si="90"/>
        <v>44626</v>
      </c>
      <c r="C351" s="67">
        <f t="shared" si="88"/>
        <v>44626</v>
      </c>
      <c r="D351" s="68">
        <f t="shared" si="89"/>
        <v>44626</v>
      </c>
      <c r="E351" s="225" t="str">
        <f>IF(B351="","",IF(時間計算書!E351="","",時間計算書!E351))</f>
        <v/>
      </c>
      <c r="F351" s="94">
        <f>IF(B351="","",IF(時間計算書!O351="","",時間計算書!O351))</f>
        <v>0.33333333333333331</v>
      </c>
      <c r="G351" s="229" t="str">
        <f>IF(B351="","",IF(時間計算書!G351="","",時間計算書!G351))</f>
        <v/>
      </c>
      <c r="H351" s="94" t="str">
        <f>IF(B351="","",IF(時間計算書!H351="","",時間計算書!H351))</f>
        <v/>
      </c>
      <c r="I351" s="94" t="str">
        <f>IF(B351="","",IF(時間計算書!I351="","",時間計算書!I351))</f>
        <v/>
      </c>
      <c r="J351" s="94" t="str">
        <f>IF(B351="","",IF(時間計算書!J351="","",時間計算書!J351))</f>
        <v/>
      </c>
      <c r="K351" s="94" t="str">
        <f>IF(B351="","",IF(時間計算書!K351="","",時間計算書!K351))</f>
        <v/>
      </c>
      <c r="L351" s="94" t="str">
        <f>IF(B351="","",IF(時間計算書!L351="","",時間計算書!L351))</f>
        <v/>
      </c>
      <c r="M351" s="220" t="str">
        <f>IF(B351="","",IF(時間計算書!M351="","",時間計算書!M351))</f>
        <v/>
      </c>
      <c r="N351" s="95" t="str">
        <f>""</f>
        <v/>
      </c>
      <c r="O351" s="161">
        <f t="shared" si="91"/>
        <v>0.33333333333333331</v>
      </c>
      <c r="P351" s="160" t="str">
        <f>""</f>
        <v/>
      </c>
      <c r="Q351" s="49" t="str">
        <f>""</f>
        <v/>
      </c>
      <c r="R351" s="49" t="str">
        <f>""</f>
        <v/>
      </c>
      <c r="S351" s="50" t="str">
        <f>""</f>
        <v/>
      </c>
      <c r="T351" s="202" t="str">
        <f>""</f>
        <v/>
      </c>
      <c r="U351" s="50" t="str">
        <f>""</f>
        <v/>
      </c>
      <c r="V351" s="51" t="str">
        <f>""</f>
        <v/>
      </c>
      <c r="W351" s="96">
        <v>0</v>
      </c>
      <c r="X351" s="97">
        <v>0</v>
      </c>
      <c r="Y351" s="97">
        <v>0</v>
      </c>
      <c r="Z351" s="97">
        <v>0</v>
      </c>
      <c r="AA351" s="97">
        <v>0</v>
      </c>
      <c r="AB351" s="97">
        <v>0</v>
      </c>
      <c r="AC351" s="97">
        <v>0</v>
      </c>
      <c r="AD351" s="98">
        <v>0</v>
      </c>
      <c r="AE351" s="88" t="str">
        <f t="shared" si="80"/>
        <v/>
      </c>
      <c r="AF351" s="161" t="str">
        <f t="shared" si="81"/>
        <v/>
      </c>
      <c r="AG351" s="161" t="str">
        <f t="shared" si="82"/>
        <v/>
      </c>
      <c r="AH351" s="161" t="str">
        <f t="shared" si="83"/>
        <v/>
      </c>
      <c r="AI351" s="161" t="str">
        <f t="shared" si="84"/>
        <v/>
      </c>
      <c r="AJ351" s="161" t="str">
        <f t="shared" si="85"/>
        <v/>
      </c>
      <c r="AK351" s="161" t="str">
        <f t="shared" si="86"/>
        <v/>
      </c>
      <c r="AL351" s="223" t="str">
        <f t="shared" si="87"/>
        <v/>
      </c>
      <c r="AM351" s="2"/>
      <c r="AN351" s="2"/>
      <c r="AO351" s="2"/>
    </row>
    <row r="352" spans="1:41" ht="11.25" customHeight="1" x14ac:dyDescent="0.15">
      <c r="A352" s="802"/>
      <c r="B352" s="66">
        <f t="shared" si="90"/>
        <v>44627</v>
      </c>
      <c r="C352" s="67">
        <f t="shared" si="88"/>
        <v>44627</v>
      </c>
      <c r="D352" s="68">
        <f t="shared" si="89"/>
        <v>44627</v>
      </c>
      <c r="E352" s="225" t="str">
        <f>IF(B352="","",IF(時間計算書!E352="","",時間計算書!E352))</f>
        <v/>
      </c>
      <c r="F352" s="94">
        <f>IF(B352="","",IF(時間計算書!O352="","",時間計算書!O352))</f>
        <v>0.33333333333333331</v>
      </c>
      <c r="G352" s="229" t="str">
        <f>IF(B352="","",IF(時間計算書!G352="","",時間計算書!G352))</f>
        <v/>
      </c>
      <c r="H352" s="94" t="str">
        <f>IF(B352="","",IF(時間計算書!H352="","",時間計算書!H352))</f>
        <v/>
      </c>
      <c r="I352" s="94" t="str">
        <f>IF(B352="","",IF(時間計算書!I352="","",時間計算書!I352))</f>
        <v/>
      </c>
      <c r="J352" s="94" t="str">
        <f>IF(B352="","",IF(時間計算書!J352="","",時間計算書!J352))</f>
        <v/>
      </c>
      <c r="K352" s="94" t="str">
        <f>IF(B352="","",IF(時間計算書!K352="","",時間計算書!K352))</f>
        <v/>
      </c>
      <c r="L352" s="94" t="str">
        <f>IF(B352="","",IF(時間計算書!L352="","",時間計算書!L352))</f>
        <v/>
      </c>
      <c r="M352" s="220" t="str">
        <f>IF(B352="","",IF(時間計算書!M352="","",時間計算書!M352))</f>
        <v/>
      </c>
      <c r="N352" s="95" t="str">
        <f>""</f>
        <v/>
      </c>
      <c r="O352" s="161">
        <f t="shared" si="91"/>
        <v>0.33333333333333331</v>
      </c>
      <c r="P352" s="160" t="str">
        <f>""</f>
        <v/>
      </c>
      <c r="Q352" s="49" t="str">
        <f>""</f>
        <v/>
      </c>
      <c r="R352" s="49" t="str">
        <f>""</f>
        <v/>
      </c>
      <c r="S352" s="50" t="str">
        <f>""</f>
        <v/>
      </c>
      <c r="T352" s="202" t="str">
        <f>""</f>
        <v/>
      </c>
      <c r="U352" s="50" t="str">
        <f>""</f>
        <v/>
      </c>
      <c r="V352" s="51" t="str">
        <f>""</f>
        <v/>
      </c>
      <c r="W352" s="96">
        <v>0</v>
      </c>
      <c r="X352" s="97">
        <v>0</v>
      </c>
      <c r="Y352" s="97">
        <v>0</v>
      </c>
      <c r="Z352" s="97">
        <v>0</v>
      </c>
      <c r="AA352" s="97">
        <v>0</v>
      </c>
      <c r="AB352" s="97">
        <v>0</v>
      </c>
      <c r="AC352" s="97">
        <v>0</v>
      </c>
      <c r="AD352" s="98">
        <v>0</v>
      </c>
      <c r="AE352" s="88" t="str">
        <f t="shared" si="80"/>
        <v/>
      </c>
      <c r="AF352" s="161" t="str">
        <f t="shared" si="81"/>
        <v/>
      </c>
      <c r="AG352" s="161" t="str">
        <f t="shared" si="82"/>
        <v/>
      </c>
      <c r="AH352" s="161" t="str">
        <f t="shared" si="83"/>
        <v/>
      </c>
      <c r="AI352" s="161" t="str">
        <f t="shared" si="84"/>
        <v/>
      </c>
      <c r="AJ352" s="161" t="str">
        <f t="shared" si="85"/>
        <v/>
      </c>
      <c r="AK352" s="161" t="str">
        <f t="shared" si="86"/>
        <v/>
      </c>
      <c r="AL352" s="223" t="str">
        <f t="shared" si="87"/>
        <v/>
      </c>
      <c r="AM352" s="2"/>
      <c r="AN352" s="2"/>
      <c r="AO352" s="2"/>
    </row>
    <row r="353" spans="1:41" ht="11.25" customHeight="1" x14ac:dyDescent="0.15">
      <c r="A353" s="802"/>
      <c r="B353" s="66">
        <f t="shared" si="90"/>
        <v>44628</v>
      </c>
      <c r="C353" s="67">
        <f t="shared" si="88"/>
        <v>44628</v>
      </c>
      <c r="D353" s="68">
        <f t="shared" si="89"/>
        <v>44628</v>
      </c>
      <c r="E353" s="225" t="str">
        <f>IF(B353="","",IF(時間計算書!E353="","",時間計算書!E353))</f>
        <v/>
      </c>
      <c r="F353" s="94">
        <f>IF(B353="","",IF(時間計算書!O353="","",時間計算書!O353))</f>
        <v>0.33333333333333331</v>
      </c>
      <c r="G353" s="229" t="str">
        <f>IF(B353="","",IF(時間計算書!G353="","",時間計算書!G353))</f>
        <v/>
      </c>
      <c r="H353" s="94" t="str">
        <f>IF(B353="","",IF(時間計算書!H353="","",時間計算書!H353))</f>
        <v/>
      </c>
      <c r="I353" s="94" t="str">
        <f>IF(B353="","",IF(時間計算書!I353="","",時間計算書!I353))</f>
        <v/>
      </c>
      <c r="J353" s="94" t="str">
        <f>IF(B353="","",IF(時間計算書!J353="","",時間計算書!J353))</f>
        <v/>
      </c>
      <c r="K353" s="94" t="str">
        <f>IF(B353="","",IF(時間計算書!K353="","",時間計算書!K353))</f>
        <v/>
      </c>
      <c r="L353" s="94" t="str">
        <f>IF(B353="","",IF(時間計算書!L353="","",時間計算書!L353))</f>
        <v/>
      </c>
      <c r="M353" s="220" t="str">
        <f>IF(B353="","",IF(時間計算書!M353="","",時間計算書!M353))</f>
        <v/>
      </c>
      <c r="N353" s="95" t="str">
        <f>""</f>
        <v/>
      </c>
      <c r="O353" s="161">
        <f t="shared" si="91"/>
        <v>0.33333333333333331</v>
      </c>
      <c r="P353" s="160" t="str">
        <f>""</f>
        <v/>
      </c>
      <c r="Q353" s="49" t="str">
        <f>""</f>
        <v/>
      </c>
      <c r="R353" s="49" t="str">
        <f>""</f>
        <v/>
      </c>
      <c r="S353" s="50" t="str">
        <f>""</f>
        <v/>
      </c>
      <c r="T353" s="202" t="str">
        <f>""</f>
        <v/>
      </c>
      <c r="U353" s="50" t="str">
        <f>""</f>
        <v/>
      </c>
      <c r="V353" s="51" t="str">
        <f>""</f>
        <v/>
      </c>
      <c r="W353" s="96">
        <v>0</v>
      </c>
      <c r="X353" s="97">
        <v>0</v>
      </c>
      <c r="Y353" s="97">
        <v>0</v>
      </c>
      <c r="Z353" s="97">
        <v>0</v>
      </c>
      <c r="AA353" s="97">
        <v>0</v>
      </c>
      <c r="AB353" s="97">
        <v>0</v>
      </c>
      <c r="AC353" s="97">
        <v>0</v>
      </c>
      <c r="AD353" s="98">
        <v>0</v>
      </c>
      <c r="AE353" s="88" t="str">
        <f t="shared" si="80"/>
        <v/>
      </c>
      <c r="AF353" s="161" t="str">
        <f t="shared" si="81"/>
        <v/>
      </c>
      <c r="AG353" s="161" t="str">
        <f t="shared" si="82"/>
        <v/>
      </c>
      <c r="AH353" s="161" t="str">
        <f t="shared" si="83"/>
        <v/>
      </c>
      <c r="AI353" s="161" t="str">
        <f t="shared" si="84"/>
        <v/>
      </c>
      <c r="AJ353" s="161" t="str">
        <f t="shared" si="85"/>
        <v/>
      </c>
      <c r="AK353" s="161" t="str">
        <f t="shared" si="86"/>
        <v/>
      </c>
      <c r="AL353" s="223" t="str">
        <f t="shared" si="87"/>
        <v/>
      </c>
      <c r="AM353" s="2"/>
      <c r="AN353" s="2"/>
      <c r="AO353" s="2"/>
    </row>
    <row r="354" spans="1:41" ht="11.25" customHeight="1" x14ac:dyDescent="0.15">
      <c r="A354" s="802"/>
      <c r="B354" s="66">
        <f t="shared" si="90"/>
        <v>44629</v>
      </c>
      <c r="C354" s="67">
        <f t="shared" si="88"/>
        <v>44629</v>
      </c>
      <c r="D354" s="68">
        <f t="shared" si="89"/>
        <v>44629</v>
      </c>
      <c r="E354" s="225" t="str">
        <f>IF(B354="","",IF(時間計算書!E354="","",時間計算書!E354))</f>
        <v/>
      </c>
      <c r="F354" s="94">
        <f>IF(B354="","",IF(時間計算書!O354="","",時間計算書!O354))</f>
        <v>0.33333333333333331</v>
      </c>
      <c r="G354" s="229" t="str">
        <f>IF(B354="","",IF(時間計算書!G354="","",時間計算書!G354))</f>
        <v/>
      </c>
      <c r="H354" s="94" t="str">
        <f>IF(B354="","",IF(時間計算書!H354="","",時間計算書!H354))</f>
        <v/>
      </c>
      <c r="I354" s="94" t="str">
        <f>IF(B354="","",IF(時間計算書!I354="","",時間計算書!I354))</f>
        <v/>
      </c>
      <c r="J354" s="94" t="str">
        <f>IF(B354="","",IF(時間計算書!J354="","",時間計算書!J354))</f>
        <v/>
      </c>
      <c r="K354" s="94" t="str">
        <f>IF(B354="","",IF(時間計算書!K354="","",時間計算書!K354))</f>
        <v/>
      </c>
      <c r="L354" s="94" t="str">
        <f>IF(B354="","",IF(時間計算書!L354="","",時間計算書!L354))</f>
        <v/>
      </c>
      <c r="M354" s="220" t="str">
        <f>IF(B354="","",IF(時間計算書!M354="","",時間計算書!M354))</f>
        <v/>
      </c>
      <c r="N354" s="95" t="str">
        <f>""</f>
        <v/>
      </c>
      <c r="O354" s="161">
        <f t="shared" si="91"/>
        <v>0.33333333333333331</v>
      </c>
      <c r="P354" s="160" t="str">
        <f>""</f>
        <v/>
      </c>
      <c r="Q354" s="49" t="str">
        <f>""</f>
        <v/>
      </c>
      <c r="R354" s="49" t="str">
        <f>""</f>
        <v/>
      </c>
      <c r="S354" s="50" t="str">
        <f>""</f>
        <v/>
      </c>
      <c r="T354" s="202" t="str">
        <f>""</f>
        <v/>
      </c>
      <c r="U354" s="50" t="str">
        <f>""</f>
        <v/>
      </c>
      <c r="V354" s="51" t="str">
        <f>""</f>
        <v/>
      </c>
      <c r="W354" s="96">
        <v>0</v>
      </c>
      <c r="X354" s="97">
        <v>0</v>
      </c>
      <c r="Y354" s="97">
        <v>0</v>
      </c>
      <c r="Z354" s="97">
        <v>0</v>
      </c>
      <c r="AA354" s="97">
        <v>0</v>
      </c>
      <c r="AB354" s="97">
        <v>0</v>
      </c>
      <c r="AC354" s="97">
        <v>0</v>
      </c>
      <c r="AD354" s="98">
        <v>0</v>
      </c>
      <c r="AE354" s="88" t="str">
        <f t="shared" si="80"/>
        <v/>
      </c>
      <c r="AF354" s="161" t="str">
        <f t="shared" si="81"/>
        <v/>
      </c>
      <c r="AG354" s="161" t="str">
        <f t="shared" si="82"/>
        <v/>
      </c>
      <c r="AH354" s="161" t="str">
        <f t="shared" si="83"/>
        <v/>
      </c>
      <c r="AI354" s="161" t="str">
        <f t="shared" si="84"/>
        <v/>
      </c>
      <c r="AJ354" s="161" t="str">
        <f t="shared" si="85"/>
        <v/>
      </c>
      <c r="AK354" s="161" t="str">
        <f t="shared" si="86"/>
        <v/>
      </c>
      <c r="AL354" s="223" t="str">
        <f t="shared" si="87"/>
        <v/>
      </c>
      <c r="AM354" s="2"/>
      <c r="AN354" s="2"/>
      <c r="AO354" s="2"/>
    </row>
    <row r="355" spans="1:41" ht="11.25" customHeight="1" x14ac:dyDescent="0.15">
      <c r="A355" s="802"/>
      <c r="B355" s="66">
        <f t="shared" si="90"/>
        <v>44630</v>
      </c>
      <c r="C355" s="67">
        <f t="shared" si="88"/>
        <v>44630</v>
      </c>
      <c r="D355" s="68">
        <f t="shared" si="89"/>
        <v>44630</v>
      </c>
      <c r="E355" s="225" t="str">
        <f>IF(B355="","",IF(時間計算書!E355="","",時間計算書!E355))</f>
        <v/>
      </c>
      <c r="F355" s="94">
        <f>IF(B355="","",IF(時間計算書!O355="","",時間計算書!O355))</f>
        <v>0.33333333333333331</v>
      </c>
      <c r="G355" s="229" t="str">
        <f>IF(B355="","",IF(時間計算書!G355="","",時間計算書!G355))</f>
        <v/>
      </c>
      <c r="H355" s="94" t="str">
        <f>IF(B355="","",IF(時間計算書!H355="","",時間計算書!H355))</f>
        <v/>
      </c>
      <c r="I355" s="94" t="str">
        <f>IF(B355="","",IF(時間計算書!I355="","",時間計算書!I355))</f>
        <v/>
      </c>
      <c r="J355" s="94" t="str">
        <f>IF(B355="","",IF(時間計算書!J355="","",時間計算書!J355))</f>
        <v/>
      </c>
      <c r="K355" s="94" t="str">
        <f>IF(B355="","",IF(時間計算書!K355="","",時間計算書!K355))</f>
        <v/>
      </c>
      <c r="L355" s="94" t="str">
        <f>IF(B355="","",IF(時間計算書!L355="","",時間計算書!L355))</f>
        <v/>
      </c>
      <c r="M355" s="220" t="str">
        <f>IF(B355="","",IF(時間計算書!M355="","",時間計算書!M355))</f>
        <v/>
      </c>
      <c r="N355" s="95" t="str">
        <f>""</f>
        <v/>
      </c>
      <c r="O355" s="161">
        <f t="shared" si="91"/>
        <v>0.33333333333333331</v>
      </c>
      <c r="P355" s="160" t="str">
        <f>""</f>
        <v/>
      </c>
      <c r="Q355" s="49" t="str">
        <f>""</f>
        <v/>
      </c>
      <c r="R355" s="49" t="str">
        <f>""</f>
        <v/>
      </c>
      <c r="S355" s="50" t="str">
        <f>""</f>
        <v/>
      </c>
      <c r="T355" s="202" t="str">
        <f>""</f>
        <v/>
      </c>
      <c r="U355" s="50" t="str">
        <f>""</f>
        <v/>
      </c>
      <c r="V355" s="51" t="str">
        <f>""</f>
        <v/>
      </c>
      <c r="W355" s="96">
        <v>0</v>
      </c>
      <c r="X355" s="97">
        <v>0</v>
      </c>
      <c r="Y355" s="97">
        <v>0</v>
      </c>
      <c r="Z355" s="97">
        <v>0</v>
      </c>
      <c r="AA355" s="97">
        <v>0</v>
      </c>
      <c r="AB355" s="97">
        <v>0</v>
      </c>
      <c r="AC355" s="97">
        <v>0</v>
      </c>
      <c r="AD355" s="98">
        <v>0</v>
      </c>
      <c r="AE355" s="88" t="str">
        <f t="shared" si="80"/>
        <v/>
      </c>
      <c r="AF355" s="161" t="str">
        <f t="shared" si="81"/>
        <v/>
      </c>
      <c r="AG355" s="161" t="str">
        <f t="shared" si="82"/>
        <v/>
      </c>
      <c r="AH355" s="161" t="str">
        <f t="shared" si="83"/>
        <v/>
      </c>
      <c r="AI355" s="161" t="str">
        <f t="shared" si="84"/>
        <v/>
      </c>
      <c r="AJ355" s="161" t="str">
        <f t="shared" si="85"/>
        <v/>
      </c>
      <c r="AK355" s="161" t="str">
        <f t="shared" si="86"/>
        <v/>
      </c>
      <c r="AL355" s="223" t="str">
        <f t="shared" si="87"/>
        <v/>
      </c>
      <c r="AM355" s="2"/>
      <c r="AN355" s="2"/>
      <c r="AO355" s="2"/>
    </row>
    <row r="356" spans="1:41" ht="11.25" customHeight="1" x14ac:dyDescent="0.15">
      <c r="A356" s="802"/>
      <c r="B356" s="66">
        <f t="shared" si="90"/>
        <v>44631</v>
      </c>
      <c r="C356" s="67">
        <f t="shared" si="88"/>
        <v>44631</v>
      </c>
      <c r="D356" s="68">
        <f t="shared" si="89"/>
        <v>44631</v>
      </c>
      <c r="E356" s="225" t="str">
        <f>IF(B356="","",IF(時間計算書!E356="","",時間計算書!E356))</f>
        <v/>
      </c>
      <c r="F356" s="94">
        <f>IF(B356="","",IF(時間計算書!O356="","",時間計算書!O356))</f>
        <v>0.33333333333333331</v>
      </c>
      <c r="G356" s="229" t="str">
        <f>IF(B356="","",IF(時間計算書!G356="","",時間計算書!G356))</f>
        <v/>
      </c>
      <c r="H356" s="94" t="str">
        <f>IF(B356="","",IF(時間計算書!H356="","",時間計算書!H356))</f>
        <v/>
      </c>
      <c r="I356" s="94" t="str">
        <f>IF(B356="","",IF(時間計算書!I356="","",時間計算書!I356))</f>
        <v/>
      </c>
      <c r="J356" s="94" t="str">
        <f>IF(B356="","",IF(時間計算書!J356="","",時間計算書!J356))</f>
        <v/>
      </c>
      <c r="K356" s="94" t="str">
        <f>IF(B356="","",IF(時間計算書!K356="","",時間計算書!K356))</f>
        <v/>
      </c>
      <c r="L356" s="94" t="str">
        <f>IF(B356="","",IF(時間計算書!L356="","",時間計算書!L356))</f>
        <v/>
      </c>
      <c r="M356" s="220" t="str">
        <f>IF(B356="","",IF(時間計算書!M356="","",時間計算書!M356))</f>
        <v/>
      </c>
      <c r="N356" s="95" t="str">
        <f>""</f>
        <v/>
      </c>
      <c r="O356" s="161">
        <f t="shared" si="91"/>
        <v>0.33333333333333331</v>
      </c>
      <c r="P356" s="160" t="str">
        <f>""</f>
        <v/>
      </c>
      <c r="Q356" s="49" t="str">
        <f>""</f>
        <v/>
      </c>
      <c r="R356" s="49" t="str">
        <f>""</f>
        <v/>
      </c>
      <c r="S356" s="50" t="str">
        <f>""</f>
        <v/>
      </c>
      <c r="T356" s="202" t="str">
        <f>""</f>
        <v/>
      </c>
      <c r="U356" s="50" t="str">
        <f>""</f>
        <v/>
      </c>
      <c r="V356" s="51" t="str">
        <f>""</f>
        <v/>
      </c>
      <c r="W356" s="96">
        <v>0</v>
      </c>
      <c r="X356" s="97">
        <v>0</v>
      </c>
      <c r="Y356" s="97">
        <v>0</v>
      </c>
      <c r="Z356" s="97">
        <v>0</v>
      </c>
      <c r="AA356" s="97">
        <v>0</v>
      </c>
      <c r="AB356" s="97">
        <v>0</v>
      </c>
      <c r="AC356" s="97">
        <v>0</v>
      </c>
      <c r="AD356" s="98">
        <v>0</v>
      </c>
      <c r="AE356" s="88" t="str">
        <f t="shared" si="80"/>
        <v/>
      </c>
      <c r="AF356" s="161" t="str">
        <f t="shared" si="81"/>
        <v/>
      </c>
      <c r="AG356" s="161" t="str">
        <f t="shared" si="82"/>
        <v/>
      </c>
      <c r="AH356" s="161" t="str">
        <f t="shared" si="83"/>
        <v/>
      </c>
      <c r="AI356" s="161" t="str">
        <f t="shared" si="84"/>
        <v/>
      </c>
      <c r="AJ356" s="161" t="str">
        <f t="shared" si="85"/>
        <v/>
      </c>
      <c r="AK356" s="161" t="str">
        <f t="shared" si="86"/>
        <v/>
      </c>
      <c r="AL356" s="223" t="str">
        <f t="shared" si="87"/>
        <v/>
      </c>
      <c r="AM356" s="2"/>
      <c r="AN356" s="2"/>
      <c r="AO356" s="2"/>
    </row>
    <row r="357" spans="1:41" ht="11.25" customHeight="1" x14ac:dyDescent="0.15">
      <c r="A357" s="802"/>
      <c r="B357" s="66">
        <f t="shared" si="90"/>
        <v>44632</v>
      </c>
      <c r="C357" s="67">
        <f t="shared" si="88"/>
        <v>44632</v>
      </c>
      <c r="D357" s="68">
        <f t="shared" si="89"/>
        <v>44632</v>
      </c>
      <c r="E357" s="225" t="str">
        <f>IF(B357="","",IF(時間計算書!E357="","",時間計算書!E357))</f>
        <v/>
      </c>
      <c r="F357" s="94">
        <f>IF(B357="","",IF(時間計算書!O357="","",時間計算書!O357))</f>
        <v>0.33333333333333331</v>
      </c>
      <c r="G357" s="229" t="str">
        <f>IF(B357="","",IF(時間計算書!G357="","",時間計算書!G357))</f>
        <v/>
      </c>
      <c r="H357" s="94" t="str">
        <f>IF(B357="","",IF(時間計算書!H357="","",時間計算書!H357))</f>
        <v/>
      </c>
      <c r="I357" s="94" t="str">
        <f>IF(B357="","",IF(時間計算書!I357="","",時間計算書!I357))</f>
        <v/>
      </c>
      <c r="J357" s="94" t="str">
        <f>IF(B357="","",IF(時間計算書!J357="","",時間計算書!J357))</f>
        <v/>
      </c>
      <c r="K357" s="94" t="str">
        <f>IF(B357="","",IF(時間計算書!K357="","",時間計算書!K357))</f>
        <v/>
      </c>
      <c r="L357" s="94" t="str">
        <f>IF(B357="","",IF(時間計算書!L357="","",時間計算書!L357))</f>
        <v/>
      </c>
      <c r="M357" s="220" t="str">
        <f>IF(B357="","",IF(時間計算書!M357="","",時間計算書!M357))</f>
        <v/>
      </c>
      <c r="N357" s="95" t="str">
        <f>""</f>
        <v/>
      </c>
      <c r="O357" s="161">
        <f t="shared" si="91"/>
        <v>0.33333333333333331</v>
      </c>
      <c r="P357" s="160" t="str">
        <f>""</f>
        <v/>
      </c>
      <c r="Q357" s="49" t="str">
        <f>""</f>
        <v/>
      </c>
      <c r="R357" s="49" t="str">
        <f>""</f>
        <v/>
      </c>
      <c r="S357" s="50" t="str">
        <f>""</f>
        <v/>
      </c>
      <c r="T357" s="202" t="str">
        <f>""</f>
        <v/>
      </c>
      <c r="U357" s="50" t="str">
        <f>""</f>
        <v/>
      </c>
      <c r="V357" s="51" t="str">
        <f>""</f>
        <v/>
      </c>
      <c r="W357" s="96">
        <v>0</v>
      </c>
      <c r="X357" s="97">
        <v>0</v>
      </c>
      <c r="Y357" s="97">
        <v>0</v>
      </c>
      <c r="Z357" s="97">
        <v>0</v>
      </c>
      <c r="AA357" s="97">
        <v>0</v>
      </c>
      <c r="AB357" s="97">
        <v>0</v>
      </c>
      <c r="AC357" s="97">
        <v>0</v>
      </c>
      <c r="AD357" s="98">
        <v>0</v>
      </c>
      <c r="AE357" s="88" t="str">
        <f t="shared" si="80"/>
        <v/>
      </c>
      <c r="AF357" s="161" t="str">
        <f t="shared" si="81"/>
        <v/>
      </c>
      <c r="AG357" s="161" t="str">
        <f t="shared" si="82"/>
        <v/>
      </c>
      <c r="AH357" s="161" t="str">
        <f t="shared" si="83"/>
        <v/>
      </c>
      <c r="AI357" s="161" t="str">
        <f t="shared" si="84"/>
        <v/>
      </c>
      <c r="AJ357" s="161" t="str">
        <f t="shared" si="85"/>
        <v/>
      </c>
      <c r="AK357" s="161" t="str">
        <f t="shared" si="86"/>
        <v/>
      </c>
      <c r="AL357" s="223" t="str">
        <f t="shared" si="87"/>
        <v/>
      </c>
      <c r="AM357" s="2"/>
      <c r="AN357" s="2"/>
      <c r="AO357" s="2"/>
    </row>
    <row r="358" spans="1:41" ht="11.25" customHeight="1" x14ac:dyDescent="0.15">
      <c r="A358" s="802"/>
      <c r="B358" s="66">
        <f t="shared" si="90"/>
        <v>44633</v>
      </c>
      <c r="C358" s="67">
        <f t="shared" si="88"/>
        <v>44633</v>
      </c>
      <c r="D358" s="68">
        <f t="shared" si="89"/>
        <v>44633</v>
      </c>
      <c r="E358" s="225" t="str">
        <f>IF(B358="","",IF(時間計算書!E358="","",時間計算書!E358))</f>
        <v/>
      </c>
      <c r="F358" s="94">
        <f>IF(B358="","",IF(時間計算書!O358="","",時間計算書!O358))</f>
        <v>0.33333333333333331</v>
      </c>
      <c r="G358" s="229" t="str">
        <f>IF(B358="","",IF(時間計算書!G358="","",時間計算書!G358))</f>
        <v/>
      </c>
      <c r="H358" s="94" t="str">
        <f>IF(B358="","",IF(時間計算書!H358="","",時間計算書!H358))</f>
        <v/>
      </c>
      <c r="I358" s="94" t="str">
        <f>IF(B358="","",IF(時間計算書!I358="","",時間計算書!I358))</f>
        <v/>
      </c>
      <c r="J358" s="94" t="str">
        <f>IF(B358="","",IF(時間計算書!J358="","",時間計算書!J358))</f>
        <v/>
      </c>
      <c r="K358" s="94" t="str">
        <f>IF(B358="","",IF(時間計算書!K358="","",時間計算書!K358))</f>
        <v/>
      </c>
      <c r="L358" s="94" t="str">
        <f>IF(B358="","",IF(時間計算書!L358="","",時間計算書!L358))</f>
        <v/>
      </c>
      <c r="M358" s="220" t="str">
        <f>IF(B358="","",IF(時間計算書!M358="","",時間計算書!M358))</f>
        <v/>
      </c>
      <c r="N358" s="95" t="str">
        <f>""</f>
        <v/>
      </c>
      <c r="O358" s="161">
        <f t="shared" si="91"/>
        <v>0.33333333333333331</v>
      </c>
      <c r="P358" s="160" t="str">
        <f>""</f>
        <v/>
      </c>
      <c r="Q358" s="49" t="str">
        <f>""</f>
        <v/>
      </c>
      <c r="R358" s="49" t="str">
        <f>""</f>
        <v/>
      </c>
      <c r="S358" s="50" t="str">
        <f>""</f>
        <v/>
      </c>
      <c r="T358" s="202" t="str">
        <f>""</f>
        <v/>
      </c>
      <c r="U358" s="50" t="str">
        <f>""</f>
        <v/>
      </c>
      <c r="V358" s="51" t="str">
        <f>""</f>
        <v/>
      </c>
      <c r="W358" s="96">
        <v>0</v>
      </c>
      <c r="X358" s="97">
        <v>0</v>
      </c>
      <c r="Y358" s="97">
        <v>0</v>
      </c>
      <c r="Z358" s="97">
        <v>0</v>
      </c>
      <c r="AA358" s="97">
        <v>0</v>
      </c>
      <c r="AB358" s="97">
        <v>0</v>
      </c>
      <c r="AC358" s="97">
        <v>0</v>
      </c>
      <c r="AD358" s="98">
        <v>0</v>
      </c>
      <c r="AE358" s="88" t="str">
        <f t="shared" si="80"/>
        <v/>
      </c>
      <c r="AF358" s="161" t="str">
        <f t="shared" si="81"/>
        <v/>
      </c>
      <c r="AG358" s="161" t="str">
        <f t="shared" si="82"/>
        <v/>
      </c>
      <c r="AH358" s="161" t="str">
        <f t="shared" si="83"/>
        <v/>
      </c>
      <c r="AI358" s="161" t="str">
        <f t="shared" si="84"/>
        <v/>
      </c>
      <c r="AJ358" s="161" t="str">
        <f t="shared" si="85"/>
        <v/>
      </c>
      <c r="AK358" s="161" t="str">
        <f t="shared" si="86"/>
        <v/>
      </c>
      <c r="AL358" s="223" t="str">
        <f t="shared" si="87"/>
        <v/>
      </c>
      <c r="AM358" s="2"/>
      <c r="AN358" s="2"/>
      <c r="AO358" s="2"/>
    </row>
    <row r="359" spans="1:41" ht="11.25" customHeight="1" x14ac:dyDescent="0.15">
      <c r="A359" s="802"/>
      <c r="B359" s="66">
        <f t="shared" si="90"/>
        <v>44634</v>
      </c>
      <c r="C359" s="67">
        <f t="shared" si="88"/>
        <v>44634</v>
      </c>
      <c r="D359" s="68">
        <f t="shared" si="89"/>
        <v>44634</v>
      </c>
      <c r="E359" s="225" t="str">
        <f>IF(B359="","",IF(時間計算書!E359="","",時間計算書!E359))</f>
        <v/>
      </c>
      <c r="F359" s="94">
        <f>IF(B359="","",IF(時間計算書!O359="","",時間計算書!O359))</f>
        <v>0.33333333333333331</v>
      </c>
      <c r="G359" s="229" t="str">
        <f>IF(B359="","",IF(時間計算書!G359="","",時間計算書!G359))</f>
        <v/>
      </c>
      <c r="H359" s="94" t="str">
        <f>IF(B359="","",IF(時間計算書!H359="","",時間計算書!H359))</f>
        <v/>
      </c>
      <c r="I359" s="94" t="str">
        <f>IF(B359="","",IF(時間計算書!I359="","",時間計算書!I359))</f>
        <v/>
      </c>
      <c r="J359" s="94" t="str">
        <f>IF(B359="","",IF(時間計算書!J359="","",時間計算書!J359))</f>
        <v/>
      </c>
      <c r="K359" s="94" t="str">
        <f>IF(B359="","",IF(時間計算書!K359="","",時間計算書!K359))</f>
        <v/>
      </c>
      <c r="L359" s="94" t="str">
        <f>IF(B359="","",IF(時間計算書!L359="","",時間計算書!L359))</f>
        <v/>
      </c>
      <c r="M359" s="220" t="str">
        <f>IF(B359="","",IF(時間計算書!M359="","",時間計算書!M359))</f>
        <v/>
      </c>
      <c r="N359" s="95" t="str">
        <f>""</f>
        <v/>
      </c>
      <c r="O359" s="161">
        <f t="shared" si="91"/>
        <v>0.33333333333333331</v>
      </c>
      <c r="P359" s="160" t="str">
        <f>""</f>
        <v/>
      </c>
      <c r="Q359" s="49" t="str">
        <f>""</f>
        <v/>
      </c>
      <c r="R359" s="49" t="str">
        <f>""</f>
        <v/>
      </c>
      <c r="S359" s="50" t="str">
        <f>""</f>
        <v/>
      </c>
      <c r="T359" s="202" t="str">
        <f>""</f>
        <v/>
      </c>
      <c r="U359" s="50" t="str">
        <f>""</f>
        <v/>
      </c>
      <c r="V359" s="51" t="str">
        <f>""</f>
        <v/>
      </c>
      <c r="W359" s="96">
        <v>0</v>
      </c>
      <c r="X359" s="97">
        <v>0</v>
      </c>
      <c r="Y359" s="97">
        <v>0</v>
      </c>
      <c r="Z359" s="97">
        <v>0</v>
      </c>
      <c r="AA359" s="97">
        <v>0</v>
      </c>
      <c r="AB359" s="97">
        <v>0</v>
      </c>
      <c r="AC359" s="97">
        <v>0</v>
      </c>
      <c r="AD359" s="98">
        <v>0</v>
      </c>
      <c r="AE359" s="88" t="str">
        <f t="shared" si="80"/>
        <v/>
      </c>
      <c r="AF359" s="161" t="str">
        <f t="shared" si="81"/>
        <v/>
      </c>
      <c r="AG359" s="161" t="str">
        <f t="shared" si="82"/>
        <v/>
      </c>
      <c r="AH359" s="161" t="str">
        <f t="shared" si="83"/>
        <v/>
      </c>
      <c r="AI359" s="161" t="str">
        <f t="shared" si="84"/>
        <v/>
      </c>
      <c r="AJ359" s="161" t="str">
        <f t="shared" si="85"/>
        <v/>
      </c>
      <c r="AK359" s="161" t="str">
        <f t="shared" si="86"/>
        <v/>
      </c>
      <c r="AL359" s="223" t="str">
        <f t="shared" si="87"/>
        <v/>
      </c>
      <c r="AM359" s="2"/>
      <c r="AN359" s="2"/>
      <c r="AO359" s="2"/>
    </row>
    <row r="360" spans="1:41" ht="11.25" customHeight="1" x14ac:dyDescent="0.15">
      <c r="A360" s="802"/>
      <c r="B360" s="66">
        <f t="shared" si="90"/>
        <v>44635</v>
      </c>
      <c r="C360" s="67">
        <f t="shared" si="88"/>
        <v>44635</v>
      </c>
      <c r="D360" s="68">
        <f t="shared" si="89"/>
        <v>44635</v>
      </c>
      <c r="E360" s="225" t="str">
        <f>IF(B360="","",IF(時間計算書!E360="","",時間計算書!E360))</f>
        <v/>
      </c>
      <c r="F360" s="94">
        <f>IF(B360="","",IF(時間計算書!O360="","",時間計算書!O360))</f>
        <v>0.33333333333333331</v>
      </c>
      <c r="G360" s="229" t="str">
        <f>IF(B360="","",IF(時間計算書!G360="","",時間計算書!G360))</f>
        <v/>
      </c>
      <c r="H360" s="94" t="str">
        <f>IF(B360="","",IF(時間計算書!H360="","",時間計算書!H360))</f>
        <v/>
      </c>
      <c r="I360" s="94" t="str">
        <f>IF(B360="","",IF(時間計算書!I360="","",時間計算書!I360))</f>
        <v/>
      </c>
      <c r="J360" s="94" t="str">
        <f>IF(B360="","",IF(時間計算書!J360="","",時間計算書!J360))</f>
        <v/>
      </c>
      <c r="K360" s="94" t="str">
        <f>IF(B360="","",IF(時間計算書!K360="","",時間計算書!K360))</f>
        <v/>
      </c>
      <c r="L360" s="94" t="str">
        <f>IF(B360="","",IF(時間計算書!L360="","",時間計算書!L360))</f>
        <v/>
      </c>
      <c r="M360" s="220" t="str">
        <f>IF(B360="","",IF(時間計算書!M360="","",時間計算書!M360))</f>
        <v/>
      </c>
      <c r="N360" s="95" t="str">
        <f>""</f>
        <v/>
      </c>
      <c r="O360" s="161">
        <f t="shared" si="91"/>
        <v>0.33333333333333331</v>
      </c>
      <c r="P360" s="160" t="str">
        <f>""</f>
        <v/>
      </c>
      <c r="Q360" s="49" t="str">
        <f>""</f>
        <v/>
      </c>
      <c r="R360" s="49" t="str">
        <f>""</f>
        <v/>
      </c>
      <c r="S360" s="50" t="str">
        <f>""</f>
        <v/>
      </c>
      <c r="T360" s="202" t="str">
        <f>""</f>
        <v/>
      </c>
      <c r="U360" s="50" t="str">
        <f>""</f>
        <v/>
      </c>
      <c r="V360" s="51" t="str">
        <f>""</f>
        <v/>
      </c>
      <c r="W360" s="96">
        <v>0</v>
      </c>
      <c r="X360" s="97">
        <v>0</v>
      </c>
      <c r="Y360" s="97">
        <v>0</v>
      </c>
      <c r="Z360" s="97">
        <v>0</v>
      </c>
      <c r="AA360" s="97">
        <v>0</v>
      </c>
      <c r="AB360" s="97">
        <v>0</v>
      </c>
      <c r="AC360" s="97">
        <v>0</v>
      </c>
      <c r="AD360" s="98">
        <v>0</v>
      </c>
      <c r="AE360" s="88" t="str">
        <f t="shared" si="80"/>
        <v/>
      </c>
      <c r="AF360" s="161" t="str">
        <f t="shared" si="81"/>
        <v/>
      </c>
      <c r="AG360" s="161" t="str">
        <f t="shared" si="82"/>
        <v/>
      </c>
      <c r="AH360" s="161" t="str">
        <f t="shared" si="83"/>
        <v/>
      </c>
      <c r="AI360" s="161" t="str">
        <f t="shared" si="84"/>
        <v/>
      </c>
      <c r="AJ360" s="161" t="str">
        <f t="shared" si="85"/>
        <v/>
      </c>
      <c r="AK360" s="161" t="str">
        <f t="shared" si="86"/>
        <v/>
      </c>
      <c r="AL360" s="223" t="str">
        <f t="shared" si="87"/>
        <v/>
      </c>
      <c r="AM360" s="2"/>
      <c r="AN360" s="2"/>
      <c r="AO360" s="2"/>
    </row>
    <row r="361" spans="1:41" ht="11.25" customHeight="1" x14ac:dyDescent="0.15">
      <c r="A361" s="802"/>
      <c r="B361" s="66">
        <f t="shared" si="90"/>
        <v>44636</v>
      </c>
      <c r="C361" s="67">
        <f t="shared" si="88"/>
        <v>44636</v>
      </c>
      <c r="D361" s="68">
        <f t="shared" si="89"/>
        <v>44636</v>
      </c>
      <c r="E361" s="225" t="str">
        <f>IF(B361="","",IF(時間計算書!E361="","",時間計算書!E361))</f>
        <v/>
      </c>
      <c r="F361" s="94">
        <f>IF(B361="","",IF(時間計算書!O361="","",時間計算書!O361))</f>
        <v>0.33333333333333331</v>
      </c>
      <c r="G361" s="229" t="str">
        <f>IF(B361="","",IF(時間計算書!G361="","",時間計算書!G361))</f>
        <v/>
      </c>
      <c r="H361" s="94" t="str">
        <f>IF(B361="","",IF(時間計算書!H361="","",時間計算書!H361))</f>
        <v/>
      </c>
      <c r="I361" s="94" t="str">
        <f>IF(B361="","",IF(時間計算書!I361="","",時間計算書!I361))</f>
        <v/>
      </c>
      <c r="J361" s="94" t="str">
        <f>IF(B361="","",IF(時間計算書!J361="","",時間計算書!J361))</f>
        <v/>
      </c>
      <c r="K361" s="94" t="str">
        <f>IF(B361="","",IF(時間計算書!K361="","",時間計算書!K361))</f>
        <v/>
      </c>
      <c r="L361" s="94" t="str">
        <f>IF(B361="","",IF(時間計算書!L361="","",時間計算書!L361))</f>
        <v/>
      </c>
      <c r="M361" s="220" t="str">
        <f>IF(B361="","",IF(時間計算書!M361="","",時間計算書!M361))</f>
        <v/>
      </c>
      <c r="N361" s="95" t="str">
        <f>""</f>
        <v/>
      </c>
      <c r="O361" s="161">
        <f t="shared" si="91"/>
        <v>0.33333333333333331</v>
      </c>
      <c r="P361" s="160" t="str">
        <f>""</f>
        <v/>
      </c>
      <c r="Q361" s="49" t="str">
        <f>""</f>
        <v/>
      </c>
      <c r="R361" s="49" t="str">
        <f>""</f>
        <v/>
      </c>
      <c r="S361" s="50" t="str">
        <f>""</f>
        <v/>
      </c>
      <c r="T361" s="202" t="str">
        <f>""</f>
        <v/>
      </c>
      <c r="U361" s="50" t="str">
        <f>""</f>
        <v/>
      </c>
      <c r="V361" s="51" t="str">
        <f>""</f>
        <v/>
      </c>
      <c r="W361" s="96">
        <v>0</v>
      </c>
      <c r="X361" s="97">
        <v>0</v>
      </c>
      <c r="Y361" s="97">
        <v>0</v>
      </c>
      <c r="Z361" s="97">
        <v>0</v>
      </c>
      <c r="AA361" s="97">
        <v>0</v>
      </c>
      <c r="AB361" s="97">
        <v>0</v>
      </c>
      <c r="AC361" s="97">
        <v>0</v>
      </c>
      <c r="AD361" s="98">
        <v>0</v>
      </c>
      <c r="AE361" s="88" t="str">
        <f t="shared" si="80"/>
        <v/>
      </c>
      <c r="AF361" s="161" t="str">
        <f t="shared" si="81"/>
        <v/>
      </c>
      <c r="AG361" s="161" t="str">
        <f t="shared" si="82"/>
        <v/>
      </c>
      <c r="AH361" s="161" t="str">
        <f t="shared" si="83"/>
        <v/>
      </c>
      <c r="AI361" s="161" t="str">
        <f t="shared" si="84"/>
        <v/>
      </c>
      <c r="AJ361" s="161" t="str">
        <f t="shared" si="85"/>
        <v/>
      </c>
      <c r="AK361" s="161" t="str">
        <f t="shared" si="86"/>
        <v/>
      </c>
      <c r="AL361" s="223" t="str">
        <f t="shared" si="87"/>
        <v/>
      </c>
      <c r="AM361" s="2"/>
      <c r="AN361" s="2"/>
      <c r="AO361" s="2"/>
    </row>
    <row r="362" spans="1:41" ht="11.25" customHeight="1" x14ac:dyDescent="0.15">
      <c r="A362" s="802"/>
      <c r="B362" s="66">
        <f t="shared" si="90"/>
        <v>44637</v>
      </c>
      <c r="C362" s="67">
        <f t="shared" si="88"/>
        <v>44637</v>
      </c>
      <c r="D362" s="68">
        <f t="shared" si="89"/>
        <v>44637</v>
      </c>
      <c r="E362" s="225" t="str">
        <f>IF(B362="","",IF(時間計算書!E362="","",時間計算書!E362))</f>
        <v/>
      </c>
      <c r="F362" s="94">
        <f>IF(B362="","",IF(時間計算書!O362="","",時間計算書!O362))</f>
        <v>0.33333333333333331</v>
      </c>
      <c r="G362" s="229" t="str">
        <f>IF(B362="","",IF(時間計算書!G362="","",時間計算書!G362))</f>
        <v/>
      </c>
      <c r="H362" s="94" t="str">
        <f>IF(B362="","",IF(時間計算書!H362="","",時間計算書!H362))</f>
        <v/>
      </c>
      <c r="I362" s="94" t="str">
        <f>IF(B362="","",IF(時間計算書!I362="","",時間計算書!I362))</f>
        <v/>
      </c>
      <c r="J362" s="94" t="str">
        <f>IF(B362="","",IF(時間計算書!J362="","",時間計算書!J362))</f>
        <v/>
      </c>
      <c r="K362" s="94" t="str">
        <f>IF(B362="","",IF(時間計算書!K362="","",時間計算書!K362))</f>
        <v/>
      </c>
      <c r="L362" s="94" t="str">
        <f>IF(B362="","",IF(時間計算書!L362="","",時間計算書!L362))</f>
        <v/>
      </c>
      <c r="M362" s="220" t="str">
        <f>IF(B362="","",IF(時間計算書!M362="","",時間計算書!M362))</f>
        <v/>
      </c>
      <c r="N362" s="95" t="str">
        <f>""</f>
        <v/>
      </c>
      <c r="O362" s="161">
        <f t="shared" si="91"/>
        <v>0.33333333333333331</v>
      </c>
      <c r="P362" s="160" t="str">
        <f>""</f>
        <v/>
      </c>
      <c r="Q362" s="49" t="str">
        <f>""</f>
        <v/>
      </c>
      <c r="R362" s="49" t="str">
        <f>""</f>
        <v/>
      </c>
      <c r="S362" s="50" t="str">
        <f>""</f>
        <v/>
      </c>
      <c r="T362" s="202" t="str">
        <f>""</f>
        <v/>
      </c>
      <c r="U362" s="50" t="str">
        <f>""</f>
        <v/>
      </c>
      <c r="V362" s="51" t="str">
        <f>""</f>
        <v/>
      </c>
      <c r="W362" s="96">
        <v>0</v>
      </c>
      <c r="X362" s="97">
        <v>0</v>
      </c>
      <c r="Y362" s="97">
        <v>0</v>
      </c>
      <c r="Z362" s="97">
        <v>0</v>
      </c>
      <c r="AA362" s="97">
        <v>0</v>
      </c>
      <c r="AB362" s="97">
        <v>0</v>
      </c>
      <c r="AC362" s="97">
        <v>0</v>
      </c>
      <c r="AD362" s="98">
        <v>0</v>
      </c>
      <c r="AE362" s="88" t="str">
        <f t="shared" si="80"/>
        <v/>
      </c>
      <c r="AF362" s="161" t="str">
        <f t="shared" si="81"/>
        <v/>
      </c>
      <c r="AG362" s="161" t="str">
        <f t="shared" si="82"/>
        <v/>
      </c>
      <c r="AH362" s="161" t="str">
        <f t="shared" si="83"/>
        <v/>
      </c>
      <c r="AI362" s="161" t="str">
        <f t="shared" si="84"/>
        <v/>
      </c>
      <c r="AJ362" s="161" t="str">
        <f t="shared" si="85"/>
        <v/>
      </c>
      <c r="AK362" s="161" t="str">
        <f t="shared" si="86"/>
        <v/>
      </c>
      <c r="AL362" s="223" t="str">
        <f t="shared" si="87"/>
        <v/>
      </c>
      <c r="AM362" s="2"/>
      <c r="AN362" s="2"/>
      <c r="AO362" s="2"/>
    </row>
    <row r="363" spans="1:41" ht="11.25" customHeight="1" x14ac:dyDescent="0.15">
      <c r="A363" s="802"/>
      <c r="B363" s="66">
        <f t="shared" si="90"/>
        <v>44638</v>
      </c>
      <c r="C363" s="67">
        <f t="shared" si="88"/>
        <v>44638</v>
      </c>
      <c r="D363" s="68">
        <f t="shared" si="89"/>
        <v>44638</v>
      </c>
      <c r="E363" s="225" t="str">
        <f>IF(B363="","",IF(時間計算書!E363="","",時間計算書!E363))</f>
        <v/>
      </c>
      <c r="F363" s="94">
        <f>IF(B363="","",IF(時間計算書!O363="","",時間計算書!O363))</f>
        <v>0.33333333333333331</v>
      </c>
      <c r="G363" s="229" t="str">
        <f>IF(B363="","",IF(時間計算書!G363="","",時間計算書!G363))</f>
        <v/>
      </c>
      <c r="H363" s="94" t="str">
        <f>IF(B363="","",IF(時間計算書!H363="","",時間計算書!H363))</f>
        <v/>
      </c>
      <c r="I363" s="94" t="str">
        <f>IF(B363="","",IF(時間計算書!I363="","",時間計算書!I363))</f>
        <v/>
      </c>
      <c r="J363" s="94" t="str">
        <f>IF(B363="","",IF(時間計算書!J363="","",時間計算書!J363))</f>
        <v/>
      </c>
      <c r="K363" s="94" t="str">
        <f>IF(B363="","",IF(時間計算書!K363="","",時間計算書!K363))</f>
        <v/>
      </c>
      <c r="L363" s="94" t="str">
        <f>IF(B363="","",IF(時間計算書!L363="","",時間計算書!L363))</f>
        <v/>
      </c>
      <c r="M363" s="220" t="str">
        <f>IF(B363="","",IF(時間計算書!M363="","",時間計算書!M363))</f>
        <v/>
      </c>
      <c r="N363" s="95" t="str">
        <f>""</f>
        <v/>
      </c>
      <c r="O363" s="161">
        <f t="shared" si="91"/>
        <v>0.33333333333333331</v>
      </c>
      <c r="P363" s="160" t="str">
        <f>""</f>
        <v/>
      </c>
      <c r="Q363" s="49" t="str">
        <f>""</f>
        <v/>
      </c>
      <c r="R363" s="49" t="str">
        <f>""</f>
        <v/>
      </c>
      <c r="S363" s="50" t="str">
        <f>""</f>
        <v/>
      </c>
      <c r="T363" s="202" t="str">
        <f>""</f>
        <v/>
      </c>
      <c r="U363" s="50" t="str">
        <f>""</f>
        <v/>
      </c>
      <c r="V363" s="51" t="str">
        <f>""</f>
        <v/>
      </c>
      <c r="W363" s="96">
        <v>0</v>
      </c>
      <c r="X363" s="97">
        <v>0</v>
      </c>
      <c r="Y363" s="97">
        <v>0</v>
      </c>
      <c r="Z363" s="97">
        <v>0</v>
      </c>
      <c r="AA363" s="97">
        <v>0</v>
      </c>
      <c r="AB363" s="97">
        <v>0</v>
      </c>
      <c r="AC363" s="97">
        <v>0</v>
      </c>
      <c r="AD363" s="98">
        <v>0</v>
      </c>
      <c r="AE363" s="88" t="str">
        <f t="shared" si="80"/>
        <v/>
      </c>
      <c r="AF363" s="161" t="str">
        <f t="shared" si="81"/>
        <v/>
      </c>
      <c r="AG363" s="161" t="str">
        <f t="shared" si="82"/>
        <v/>
      </c>
      <c r="AH363" s="161" t="str">
        <f t="shared" si="83"/>
        <v/>
      </c>
      <c r="AI363" s="161" t="str">
        <f t="shared" si="84"/>
        <v/>
      </c>
      <c r="AJ363" s="161" t="str">
        <f t="shared" si="85"/>
        <v/>
      </c>
      <c r="AK363" s="161" t="str">
        <f t="shared" si="86"/>
        <v/>
      </c>
      <c r="AL363" s="223" t="str">
        <f t="shared" si="87"/>
        <v/>
      </c>
      <c r="AM363" s="2"/>
      <c r="AN363" s="2"/>
      <c r="AO363" s="2"/>
    </row>
    <row r="364" spans="1:41" ht="11.25" customHeight="1" x14ac:dyDescent="0.15">
      <c r="A364" s="802"/>
      <c r="B364" s="66">
        <f t="shared" si="90"/>
        <v>44639</v>
      </c>
      <c r="C364" s="67">
        <f t="shared" si="88"/>
        <v>44639</v>
      </c>
      <c r="D364" s="68">
        <f t="shared" si="89"/>
        <v>44639</v>
      </c>
      <c r="E364" s="225" t="str">
        <f>IF(B364="","",IF(時間計算書!E364="","",時間計算書!E364))</f>
        <v/>
      </c>
      <c r="F364" s="94">
        <f>IF(B364="","",IF(時間計算書!O364="","",時間計算書!O364))</f>
        <v>0.33333333333333331</v>
      </c>
      <c r="G364" s="229" t="str">
        <f>IF(B364="","",IF(時間計算書!G364="","",時間計算書!G364))</f>
        <v/>
      </c>
      <c r="H364" s="94" t="str">
        <f>IF(B364="","",IF(時間計算書!H364="","",時間計算書!H364))</f>
        <v/>
      </c>
      <c r="I364" s="94" t="str">
        <f>IF(B364="","",IF(時間計算書!I364="","",時間計算書!I364))</f>
        <v/>
      </c>
      <c r="J364" s="94" t="str">
        <f>IF(B364="","",IF(時間計算書!J364="","",時間計算書!J364))</f>
        <v/>
      </c>
      <c r="K364" s="94" t="str">
        <f>IF(B364="","",IF(時間計算書!K364="","",時間計算書!K364))</f>
        <v/>
      </c>
      <c r="L364" s="94" t="str">
        <f>IF(B364="","",IF(時間計算書!L364="","",時間計算書!L364))</f>
        <v/>
      </c>
      <c r="M364" s="220" t="str">
        <f>IF(B364="","",IF(時間計算書!M364="","",時間計算書!M364))</f>
        <v/>
      </c>
      <c r="N364" s="95" t="str">
        <f>""</f>
        <v/>
      </c>
      <c r="O364" s="161">
        <f t="shared" si="91"/>
        <v>0.33333333333333331</v>
      </c>
      <c r="P364" s="160" t="str">
        <f>""</f>
        <v/>
      </c>
      <c r="Q364" s="49" t="str">
        <f>""</f>
        <v/>
      </c>
      <c r="R364" s="49" t="str">
        <f>""</f>
        <v/>
      </c>
      <c r="S364" s="50" t="str">
        <f>""</f>
        <v/>
      </c>
      <c r="T364" s="202" t="str">
        <f>""</f>
        <v/>
      </c>
      <c r="U364" s="50" t="str">
        <f>""</f>
        <v/>
      </c>
      <c r="V364" s="51" t="str">
        <f>""</f>
        <v/>
      </c>
      <c r="W364" s="96">
        <v>0</v>
      </c>
      <c r="X364" s="97">
        <v>0</v>
      </c>
      <c r="Y364" s="97">
        <v>0</v>
      </c>
      <c r="Z364" s="97">
        <v>0</v>
      </c>
      <c r="AA364" s="97">
        <v>0</v>
      </c>
      <c r="AB364" s="97">
        <v>0</v>
      </c>
      <c r="AC364" s="97">
        <v>0</v>
      </c>
      <c r="AD364" s="98">
        <v>0</v>
      </c>
      <c r="AE364" s="88" t="str">
        <f t="shared" si="80"/>
        <v/>
      </c>
      <c r="AF364" s="161" t="str">
        <f t="shared" si="81"/>
        <v/>
      </c>
      <c r="AG364" s="161" t="str">
        <f t="shared" si="82"/>
        <v/>
      </c>
      <c r="AH364" s="161" t="str">
        <f t="shared" si="83"/>
        <v/>
      </c>
      <c r="AI364" s="161" t="str">
        <f t="shared" si="84"/>
        <v/>
      </c>
      <c r="AJ364" s="161" t="str">
        <f t="shared" si="85"/>
        <v/>
      </c>
      <c r="AK364" s="161" t="str">
        <f t="shared" si="86"/>
        <v/>
      </c>
      <c r="AL364" s="223" t="str">
        <f t="shared" si="87"/>
        <v/>
      </c>
      <c r="AM364" s="2"/>
      <c r="AN364" s="2"/>
      <c r="AO364" s="2"/>
    </row>
    <row r="365" spans="1:41" ht="11.25" customHeight="1" x14ac:dyDescent="0.15">
      <c r="A365" s="802"/>
      <c r="B365" s="66">
        <f t="shared" si="90"/>
        <v>44640</v>
      </c>
      <c r="C365" s="67">
        <f t="shared" si="88"/>
        <v>44640</v>
      </c>
      <c r="D365" s="68">
        <f t="shared" si="89"/>
        <v>44640</v>
      </c>
      <c r="E365" s="225" t="str">
        <f>IF(B365="","",IF(時間計算書!E365="","",時間計算書!E365))</f>
        <v/>
      </c>
      <c r="F365" s="94">
        <f>IF(B365="","",IF(時間計算書!O365="","",時間計算書!O365))</f>
        <v>0.33333333333333331</v>
      </c>
      <c r="G365" s="229" t="str">
        <f>IF(B365="","",IF(時間計算書!G365="","",時間計算書!G365))</f>
        <v/>
      </c>
      <c r="H365" s="94" t="str">
        <f>IF(B365="","",IF(時間計算書!H365="","",時間計算書!H365))</f>
        <v/>
      </c>
      <c r="I365" s="94" t="str">
        <f>IF(B365="","",IF(時間計算書!I365="","",時間計算書!I365))</f>
        <v/>
      </c>
      <c r="J365" s="94" t="str">
        <f>IF(B365="","",IF(時間計算書!J365="","",時間計算書!J365))</f>
        <v/>
      </c>
      <c r="K365" s="94" t="str">
        <f>IF(B365="","",IF(時間計算書!K365="","",時間計算書!K365))</f>
        <v/>
      </c>
      <c r="L365" s="94" t="str">
        <f>IF(B365="","",IF(時間計算書!L365="","",時間計算書!L365))</f>
        <v/>
      </c>
      <c r="M365" s="220" t="str">
        <f>IF(B365="","",IF(時間計算書!M365="","",時間計算書!M365))</f>
        <v/>
      </c>
      <c r="N365" s="95" t="str">
        <f>""</f>
        <v/>
      </c>
      <c r="O365" s="161">
        <f t="shared" si="91"/>
        <v>0.33333333333333331</v>
      </c>
      <c r="P365" s="160" t="str">
        <f>""</f>
        <v/>
      </c>
      <c r="Q365" s="49" t="str">
        <f>""</f>
        <v/>
      </c>
      <c r="R365" s="49" t="str">
        <f>""</f>
        <v/>
      </c>
      <c r="S365" s="50" t="str">
        <f>""</f>
        <v/>
      </c>
      <c r="T365" s="202" t="str">
        <f>""</f>
        <v/>
      </c>
      <c r="U365" s="50" t="str">
        <f>""</f>
        <v/>
      </c>
      <c r="V365" s="51" t="str">
        <f>""</f>
        <v/>
      </c>
      <c r="W365" s="96">
        <v>0</v>
      </c>
      <c r="X365" s="97">
        <v>0</v>
      </c>
      <c r="Y365" s="97">
        <v>0</v>
      </c>
      <c r="Z365" s="97">
        <v>0</v>
      </c>
      <c r="AA365" s="97">
        <v>0</v>
      </c>
      <c r="AB365" s="97">
        <v>0</v>
      </c>
      <c r="AC365" s="97">
        <v>0</v>
      </c>
      <c r="AD365" s="98">
        <v>0</v>
      </c>
      <c r="AE365" s="88" t="str">
        <f t="shared" si="80"/>
        <v/>
      </c>
      <c r="AF365" s="161" t="str">
        <f t="shared" si="81"/>
        <v/>
      </c>
      <c r="AG365" s="161" t="str">
        <f t="shared" si="82"/>
        <v/>
      </c>
      <c r="AH365" s="161" t="str">
        <f t="shared" si="83"/>
        <v/>
      </c>
      <c r="AI365" s="161" t="str">
        <f t="shared" si="84"/>
        <v/>
      </c>
      <c r="AJ365" s="161" t="str">
        <f t="shared" si="85"/>
        <v/>
      </c>
      <c r="AK365" s="161" t="str">
        <f t="shared" si="86"/>
        <v/>
      </c>
      <c r="AL365" s="223" t="str">
        <f t="shared" si="87"/>
        <v/>
      </c>
      <c r="AM365" s="2"/>
      <c r="AN365" s="2"/>
      <c r="AO365" s="2"/>
    </row>
    <row r="366" spans="1:41" ht="11.25" customHeight="1" x14ac:dyDescent="0.15">
      <c r="A366" s="802"/>
      <c r="B366" s="66">
        <f t="shared" si="90"/>
        <v>44641</v>
      </c>
      <c r="C366" s="67">
        <f t="shared" si="88"/>
        <v>44641</v>
      </c>
      <c r="D366" s="68">
        <f t="shared" si="89"/>
        <v>44641</v>
      </c>
      <c r="E366" s="225" t="str">
        <f>IF(B366="","",IF(時間計算書!E366="","",時間計算書!E366))</f>
        <v/>
      </c>
      <c r="F366" s="94">
        <f>IF(B366="","",IF(時間計算書!O366="","",時間計算書!O366))</f>
        <v>0.33333333333333331</v>
      </c>
      <c r="G366" s="229" t="str">
        <f>IF(B366="","",IF(時間計算書!G366="","",時間計算書!G366))</f>
        <v/>
      </c>
      <c r="H366" s="94" t="str">
        <f>IF(B366="","",IF(時間計算書!H366="","",時間計算書!H366))</f>
        <v/>
      </c>
      <c r="I366" s="94" t="str">
        <f>IF(B366="","",IF(時間計算書!I366="","",時間計算書!I366))</f>
        <v/>
      </c>
      <c r="J366" s="94" t="str">
        <f>IF(B366="","",IF(時間計算書!J366="","",時間計算書!J366))</f>
        <v/>
      </c>
      <c r="K366" s="94" t="str">
        <f>IF(B366="","",IF(時間計算書!K366="","",時間計算書!K366))</f>
        <v/>
      </c>
      <c r="L366" s="94" t="str">
        <f>IF(B366="","",IF(時間計算書!L366="","",時間計算書!L366))</f>
        <v/>
      </c>
      <c r="M366" s="220" t="str">
        <f>IF(B366="","",IF(時間計算書!M366="","",時間計算書!M366))</f>
        <v/>
      </c>
      <c r="N366" s="95" t="str">
        <f>""</f>
        <v/>
      </c>
      <c r="O366" s="161">
        <f t="shared" si="91"/>
        <v>0.33333333333333331</v>
      </c>
      <c r="P366" s="160" t="str">
        <f>""</f>
        <v/>
      </c>
      <c r="Q366" s="49" t="str">
        <f>""</f>
        <v/>
      </c>
      <c r="R366" s="49" t="str">
        <f>""</f>
        <v/>
      </c>
      <c r="S366" s="50" t="str">
        <f>""</f>
        <v/>
      </c>
      <c r="T366" s="202" t="str">
        <f>""</f>
        <v/>
      </c>
      <c r="U366" s="50" t="str">
        <f>""</f>
        <v/>
      </c>
      <c r="V366" s="51" t="str">
        <f>""</f>
        <v/>
      </c>
      <c r="W366" s="96">
        <v>0</v>
      </c>
      <c r="X366" s="97">
        <v>0</v>
      </c>
      <c r="Y366" s="97">
        <v>0</v>
      </c>
      <c r="Z366" s="97">
        <v>0</v>
      </c>
      <c r="AA366" s="97">
        <v>0</v>
      </c>
      <c r="AB366" s="97">
        <v>0</v>
      </c>
      <c r="AC366" s="97">
        <v>0</v>
      </c>
      <c r="AD366" s="98">
        <v>0</v>
      </c>
      <c r="AE366" s="88" t="str">
        <f t="shared" si="80"/>
        <v/>
      </c>
      <c r="AF366" s="161" t="str">
        <f t="shared" si="81"/>
        <v/>
      </c>
      <c r="AG366" s="161" t="str">
        <f t="shared" si="82"/>
        <v/>
      </c>
      <c r="AH366" s="161" t="str">
        <f t="shared" si="83"/>
        <v/>
      </c>
      <c r="AI366" s="161" t="str">
        <f t="shared" si="84"/>
        <v/>
      </c>
      <c r="AJ366" s="161" t="str">
        <f t="shared" si="85"/>
        <v/>
      </c>
      <c r="AK366" s="161" t="str">
        <f t="shared" si="86"/>
        <v/>
      </c>
      <c r="AL366" s="223" t="str">
        <f t="shared" si="87"/>
        <v/>
      </c>
      <c r="AM366" s="2"/>
      <c r="AN366" s="2"/>
      <c r="AO366" s="2"/>
    </row>
    <row r="367" spans="1:41" ht="11.25" customHeight="1" x14ac:dyDescent="0.15">
      <c r="A367" s="802"/>
      <c r="B367" s="66">
        <f t="shared" si="90"/>
        <v>44642</v>
      </c>
      <c r="C367" s="67">
        <f t="shared" si="88"/>
        <v>44642</v>
      </c>
      <c r="D367" s="68">
        <f t="shared" si="89"/>
        <v>44642</v>
      </c>
      <c r="E367" s="225" t="str">
        <f>IF(B367="","",IF(時間計算書!E367="","",時間計算書!E367))</f>
        <v/>
      </c>
      <c r="F367" s="94">
        <f>IF(B367="","",IF(時間計算書!O367="","",時間計算書!O367))</f>
        <v>0.33333333333333331</v>
      </c>
      <c r="G367" s="229" t="str">
        <f>IF(B367="","",IF(時間計算書!G367="","",時間計算書!G367))</f>
        <v/>
      </c>
      <c r="H367" s="94" t="str">
        <f>IF(B367="","",IF(時間計算書!H367="","",時間計算書!H367))</f>
        <v/>
      </c>
      <c r="I367" s="94" t="str">
        <f>IF(B367="","",IF(時間計算書!I367="","",時間計算書!I367))</f>
        <v/>
      </c>
      <c r="J367" s="94" t="str">
        <f>IF(B367="","",IF(時間計算書!J367="","",時間計算書!J367))</f>
        <v/>
      </c>
      <c r="K367" s="94" t="str">
        <f>IF(B367="","",IF(時間計算書!K367="","",時間計算書!K367))</f>
        <v/>
      </c>
      <c r="L367" s="94" t="str">
        <f>IF(B367="","",IF(時間計算書!L367="","",時間計算書!L367))</f>
        <v/>
      </c>
      <c r="M367" s="220" t="str">
        <f>IF(B367="","",IF(時間計算書!M367="","",時間計算書!M367))</f>
        <v/>
      </c>
      <c r="N367" s="95" t="str">
        <f>""</f>
        <v/>
      </c>
      <c r="O367" s="161">
        <f t="shared" si="91"/>
        <v>0.33333333333333331</v>
      </c>
      <c r="P367" s="160" t="str">
        <f>""</f>
        <v/>
      </c>
      <c r="Q367" s="49" t="str">
        <f>""</f>
        <v/>
      </c>
      <c r="R367" s="49" t="str">
        <f>""</f>
        <v/>
      </c>
      <c r="S367" s="50" t="str">
        <f>""</f>
        <v/>
      </c>
      <c r="T367" s="202" t="str">
        <f>""</f>
        <v/>
      </c>
      <c r="U367" s="50" t="str">
        <f>""</f>
        <v/>
      </c>
      <c r="V367" s="51" t="str">
        <f>""</f>
        <v/>
      </c>
      <c r="W367" s="96">
        <v>0</v>
      </c>
      <c r="X367" s="97">
        <v>0</v>
      </c>
      <c r="Y367" s="97">
        <v>0</v>
      </c>
      <c r="Z367" s="97">
        <v>0</v>
      </c>
      <c r="AA367" s="97">
        <v>0</v>
      </c>
      <c r="AB367" s="97">
        <v>0</v>
      </c>
      <c r="AC367" s="97">
        <v>0</v>
      </c>
      <c r="AD367" s="98">
        <v>0</v>
      </c>
      <c r="AE367" s="88" t="str">
        <f t="shared" si="80"/>
        <v/>
      </c>
      <c r="AF367" s="161" t="str">
        <f t="shared" si="81"/>
        <v/>
      </c>
      <c r="AG367" s="161" t="str">
        <f t="shared" si="82"/>
        <v/>
      </c>
      <c r="AH367" s="161" t="str">
        <f t="shared" si="83"/>
        <v/>
      </c>
      <c r="AI367" s="161" t="str">
        <f t="shared" si="84"/>
        <v/>
      </c>
      <c r="AJ367" s="161" t="str">
        <f t="shared" si="85"/>
        <v/>
      </c>
      <c r="AK367" s="161" t="str">
        <f t="shared" si="86"/>
        <v/>
      </c>
      <c r="AL367" s="223" t="str">
        <f t="shared" si="87"/>
        <v/>
      </c>
      <c r="AM367" s="2"/>
      <c r="AN367" s="2"/>
      <c r="AO367" s="2"/>
    </row>
    <row r="368" spans="1:41" ht="11.25" customHeight="1" x14ac:dyDescent="0.15">
      <c r="A368" s="802"/>
      <c r="B368" s="66">
        <f t="shared" si="90"/>
        <v>44643</v>
      </c>
      <c r="C368" s="67">
        <f t="shared" si="88"/>
        <v>44643</v>
      </c>
      <c r="D368" s="68">
        <f t="shared" si="89"/>
        <v>44643</v>
      </c>
      <c r="E368" s="225" t="str">
        <f>IF(B368="","",IF(時間計算書!E368="","",時間計算書!E368))</f>
        <v/>
      </c>
      <c r="F368" s="94">
        <f>IF(B368="","",IF(時間計算書!O368="","",時間計算書!O368))</f>
        <v>0.33333333333333331</v>
      </c>
      <c r="G368" s="229" t="str">
        <f>IF(B368="","",IF(時間計算書!G368="","",時間計算書!G368))</f>
        <v/>
      </c>
      <c r="H368" s="94" t="str">
        <f>IF(B368="","",IF(時間計算書!H368="","",時間計算書!H368))</f>
        <v/>
      </c>
      <c r="I368" s="94" t="str">
        <f>IF(B368="","",IF(時間計算書!I368="","",時間計算書!I368))</f>
        <v/>
      </c>
      <c r="J368" s="94" t="str">
        <f>IF(B368="","",IF(時間計算書!J368="","",時間計算書!J368))</f>
        <v/>
      </c>
      <c r="K368" s="94" t="str">
        <f>IF(B368="","",IF(時間計算書!K368="","",時間計算書!K368))</f>
        <v/>
      </c>
      <c r="L368" s="94" t="str">
        <f>IF(B368="","",IF(時間計算書!L368="","",時間計算書!L368))</f>
        <v/>
      </c>
      <c r="M368" s="220" t="str">
        <f>IF(B368="","",IF(時間計算書!M368="","",時間計算書!M368))</f>
        <v/>
      </c>
      <c r="N368" s="95" t="str">
        <f>""</f>
        <v/>
      </c>
      <c r="O368" s="161">
        <f t="shared" si="91"/>
        <v>0.33333333333333331</v>
      </c>
      <c r="P368" s="160" t="str">
        <f>""</f>
        <v/>
      </c>
      <c r="Q368" s="49" t="str">
        <f>""</f>
        <v/>
      </c>
      <c r="R368" s="49" t="str">
        <f>""</f>
        <v/>
      </c>
      <c r="S368" s="50" t="str">
        <f>""</f>
        <v/>
      </c>
      <c r="T368" s="202" t="str">
        <f>""</f>
        <v/>
      </c>
      <c r="U368" s="50" t="str">
        <f>""</f>
        <v/>
      </c>
      <c r="V368" s="51" t="str">
        <f>""</f>
        <v/>
      </c>
      <c r="W368" s="96">
        <v>0</v>
      </c>
      <c r="X368" s="97">
        <v>0</v>
      </c>
      <c r="Y368" s="97">
        <v>0</v>
      </c>
      <c r="Z368" s="97">
        <v>0</v>
      </c>
      <c r="AA368" s="97">
        <v>0</v>
      </c>
      <c r="AB368" s="97">
        <v>0</v>
      </c>
      <c r="AC368" s="97">
        <v>0</v>
      </c>
      <c r="AD368" s="98">
        <v>0</v>
      </c>
      <c r="AE368" s="88" t="str">
        <f t="shared" si="80"/>
        <v/>
      </c>
      <c r="AF368" s="161" t="str">
        <f t="shared" si="81"/>
        <v/>
      </c>
      <c r="AG368" s="161" t="str">
        <f t="shared" si="82"/>
        <v/>
      </c>
      <c r="AH368" s="161" t="str">
        <f t="shared" si="83"/>
        <v/>
      </c>
      <c r="AI368" s="161" t="str">
        <f t="shared" si="84"/>
        <v/>
      </c>
      <c r="AJ368" s="161" t="str">
        <f t="shared" si="85"/>
        <v/>
      </c>
      <c r="AK368" s="161" t="str">
        <f t="shared" si="86"/>
        <v/>
      </c>
      <c r="AL368" s="223" t="str">
        <f t="shared" si="87"/>
        <v/>
      </c>
      <c r="AM368" s="2"/>
      <c r="AN368" s="2"/>
      <c r="AO368" s="2"/>
    </row>
    <row r="369" spans="1:41" ht="11.25" customHeight="1" x14ac:dyDescent="0.15">
      <c r="A369" s="802"/>
      <c r="B369" s="66">
        <f t="shared" si="90"/>
        <v>44644</v>
      </c>
      <c r="C369" s="67">
        <f t="shared" si="88"/>
        <v>44644</v>
      </c>
      <c r="D369" s="68">
        <f t="shared" si="89"/>
        <v>44644</v>
      </c>
      <c r="E369" s="225" t="str">
        <f>IF(B369="","",IF(時間計算書!E369="","",時間計算書!E369))</f>
        <v/>
      </c>
      <c r="F369" s="94">
        <f>IF(B369="","",IF(時間計算書!O369="","",時間計算書!O369))</f>
        <v>0.33333333333333331</v>
      </c>
      <c r="G369" s="229" t="str">
        <f>IF(B369="","",IF(時間計算書!G369="","",時間計算書!G369))</f>
        <v/>
      </c>
      <c r="H369" s="94" t="str">
        <f>IF(B369="","",IF(時間計算書!H369="","",時間計算書!H369))</f>
        <v/>
      </c>
      <c r="I369" s="94" t="str">
        <f>IF(B369="","",IF(時間計算書!I369="","",時間計算書!I369))</f>
        <v/>
      </c>
      <c r="J369" s="94" t="str">
        <f>IF(B369="","",IF(時間計算書!J369="","",時間計算書!J369))</f>
        <v/>
      </c>
      <c r="K369" s="94" t="str">
        <f>IF(B369="","",IF(時間計算書!K369="","",時間計算書!K369))</f>
        <v/>
      </c>
      <c r="L369" s="94" t="str">
        <f>IF(B369="","",IF(時間計算書!L369="","",時間計算書!L369))</f>
        <v/>
      </c>
      <c r="M369" s="220" t="str">
        <f>IF(B369="","",IF(時間計算書!M369="","",時間計算書!M369))</f>
        <v/>
      </c>
      <c r="N369" s="95" t="str">
        <f>""</f>
        <v/>
      </c>
      <c r="O369" s="161">
        <f t="shared" si="91"/>
        <v>0.33333333333333331</v>
      </c>
      <c r="P369" s="160" t="str">
        <f>""</f>
        <v/>
      </c>
      <c r="Q369" s="49" t="str">
        <f>""</f>
        <v/>
      </c>
      <c r="R369" s="49" t="str">
        <f>""</f>
        <v/>
      </c>
      <c r="S369" s="50" t="str">
        <f>""</f>
        <v/>
      </c>
      <c r="T369" s="202" t="str">
        <f>""</f>
        <v/>
      </c>
      <c r="U369" s="50" t="str">
        <f>""</f>
        <v/>
      </c>
      <c r="V369" s="51" t="str">
        <f>""</f>
        <v/>
      </c>
      <c r="W369" s="96">
        <v>0</v>
      </c>
      <c r="X369" s="97">
        <v>0</v>
      </c>
      <c r="Y369" s="97">
        <v>0</v>
      </c>
      <c r="Z369" s="97">
        <v>0</v>
      </c>
      <c r="AA369" s="97">
        <v>0</v>
      </c>
      <c r="AB369" s="97">
        <v>0</v>
      </c>
      <c r="AC369" s="97">
        <v>0</v>
      </c>
      <c r="AD369" s="98">
        <v>0</v>
      </c>
      <c r="AE369" s="88" t="str">
        <f t="shared" si="80"/>
        <v/>
      </c>
      <c r="AF369" s="161" t="str">
        <f t="shared" si="81"/>
        <v/>
      </c>
      <c r="AG369" s="161" t="str">
        <f t="shared" si="82"/>
        <v/>
      </c>
      <c r="AH369" s="161" t="str">
        <f t="shared" si="83"/>
        <v/>
      </c>
      <c r="AI369" s="161" t="str">
        <f t="shared" si="84"/>
        <v/>
      </c>
      <c r="AJ369" s="161" t="str">
        <f t="shared" si="85"/>
        <v/>
      </c>
      <c r="AK369" s="161" t="str">
        <f t="shared" si="86"/>
        <v/>
      </c>
      <c r="AL369" s="223" t="str">
        <f t="shared" si="87"/>
        <v/>
      </c>
      <c r="AM369" s="2"/>
      <c r="AN369" s="2"/>
      <c r="AO369" s="2"/>
    </row>
    <row r="370" spans="1:41" ht="11.25" customHeight="1" x14ac:dyDescent="0.15">
      <c r="A370" s="802"/>
      <c r="B370" s="66">
        <f t="shared" si="90"/>
        <v>44645</v>
      </c>
      <c r="C370" s="67">
        <f t="shared" si="88"/>
        <v>44645</v>
      </c>
      <c r="D370" s="68">
        <f t="shared" si="89"/>
        <v>44645</v>
      </c>
      <c r="E370" s="225" t="str">
        <f>IF(B370="","",IF(時間計算書!E370="","",時間計算書!E370))</f>
        <v/>
      </c>
      <c r="F370" s="94">
        <f>IF(B370="","",IF(時間計算書!O370="","",時間計算書!O370))</f>
        <v>0.33333333333333331</v>
      </c>
      <c r="G370" s="229" t="str">
        <f>IF(B370="","",IF(時間計算書!G370="","",時間計算書!G370))</f>
        <v/>
      </c>
      <c r="H370" s="94" t="str">
        <f>IF(B370="","",IF(時間計算書!H370="","",時間計算書!H370))</f>
        <v/>
      </c>
      <c r="I370" s="94" t="str">
        <f>IF(B370="","",IF(時間計算書!I370="","",時間計算書!I370))</f>
        <v/>
      </c>
      <c r="J370" s="94" t="str">
        <f>IF(B370="","",IF(時間計算書!J370="","",時間計算書!J370))</f>
        <v/>
      </c>
      <c r="K370" s="94" t="str">
        <f>IF(B370="","",IF(時間計算書!K370="","",時間計算書!K370))</f>
        <v/>
      </c>
      <c r="L370" s="94" t="str">
        <f>IF(B370="","",IF(時間計算書!L370="","",時間計算書!L370))</f>
        <v/>
      </c>
      <c r="M370" s="220" t="str">
        <f>IF(B370="","",IF(時間計算書!M370="","",時間計算書!M370))</f>
        <v/>
      </c>
      <c r="N370" s="95" t="str">
        <f>""</f>
        <v/>
      </c>
      <c r="O370" s="161">
        <f t="shared" si="91"/>
        <v>0.33333333333333331</v>
      </c>
      <c r="P370" s="160" t="str">
        <f>""</f>
        <v/>
      </c>
      <c r="Q370" s="49" t="str">
        <f>""</f>
        <v/>
      </c>
      <c r="R370" s="49" t="str">
        <f>""</f>
        <v/>
      </c>
      <c r="S370" s="50" t="str">
        <f>""</f>
        <v/>
      </c>
      <c r="T370" s="202" t="str">
        <f>""</f>
        <v/>
      </c>
      <c r="U370" s="50" t="str">
        <f>""</f>
        <v/>
      </c>
      <c r="V370" s="51" t="str">
        <f>""</f>
        <v/>
      </c>
      <c r="W370" s="96">
        <v>0</v>
      </c>
      <c r="X370" s="97">
        <v>0</v>
      </c>
      <c r="Y370" s="97">
        <v>0</v>
      </c>
      <c r="Z370" s="97">
        <v>0</v>
      </c>
      <c r="AA370" s="97">
        <v>0</v>
      </c>
      <c r="AB370" s="97">
        <v>0</v>
      </c>
      <c r="AC370" s="97">
        <v>0</v>
      </c>
      <c r="AD370" s="98">
        <v>0</v>
      </c>
      <c r="AE370" s="88" t="str">
        <f t="shared" si="80"/>
        <v/>
      </c>
      <c r="AF370" s="161" t="str">
        <f t="shared" si="81"/>
        <v/>
      </c>
      <c r="AG370" s="161" t="str">
        <f t="shared" si="82"/>
        <v/>
      </c>
      <c r="AH370" s="161" t="str">
        <f t="shared" si="83"/>
        <v/>
      </c>
      <c r="AI370" s="161" t="str">
        <f t="shared" si="84"/>
        <v/>
      </c>
      <c r="AJ370" s="161" t="str">
        <f t="shared" si="85"/>
        <v/>
      </c>
      <c r="AK370" s="161" t="str">
        <f t="shared" si="86"/>
        <v/>
      </c>
      <c r="AL370" s="223" t="str">
        <f t="shared" si="87"/>
        <v/>
      </c>
      <c r="AM370" s="2"/>
      <c r="AN370" s="2"/>
      <c r="AO370" s="2"/>
    </row>
    <row r="371" spans="1:41" ht="11.25" customHeight="1" x14ac:dyDescent="0.15">
      <c r="A371" s="802"/>
      <c r="B371" s="66">
        <f t="shared" si="90"/>
        <v>44646</v>
      </c>
      <c r="C371" s="67">
        <f t="shared" si="88"/>
        <v>44646</v>
      </c>
      <c r="D371" s="68">
        <f t="shared" si="89"/>
        <v>44646</v>
      </c>
      <c r="E371" s="225" t="str">
        <f>IF(B371="","",IF(時間計算書!E371="","",時間計算書!E371))</f>
        <v/>
      </c>
      <c r="F371" s="94">
        <f>IF(B371="","",IF(時間計算書!O371="","",時間計算書!O371))</f>
        <v>0.33333333333333331</v>
      </c>
      <c r="G371" s="229" t="str">
        <f>IF(B371="","",IF(時間計算書!G371="","",時間計算書!G371))</f>
        <v/>
      </c>
      <c r="H371" s="94" t="str">
        <f>IF(B371="","",IF(時間計算書!H371="","",時間計算書!H371))</f>
        <v/>
      </c>
      <c r="I371" s="94" t="str">
        <f>IF(B371="","",IF(時間計算書!I371="","",時間計算書!I371))</f>
        <v/>
      </c>
      <c r="J371" s="94" t="str">
        <f>IF(B371="","",IF(時間計算書!J371="","",時間計算書!J371))</f>
        <v/>
      </c>
      <c r="K371" s="94" t="str">
        <f>IF(B371="","",IF(時間計算書!K371="","",時間計算書!K371))</f>
        <v/>
      </c>
      <c r="L371" s="94" t="str">
        <f>IF(B371="","",IF(時間計算書!L371="","",時間計算書!L371))</f>
        <v/>
      </c>
      <c r="M371" s="220" t="str">
        <f>IF(B371="","",IF(時間計算書!M371="","",時間計算書!M371))</f>
        <v/>
      </c>
      <c r="N371" s="95" t="str">
        <f>""</f>
        <v/>
      </c>
      <c r="O371" s="161">
        <f t="shared" si="91"/>
        <v>0.33333333333333331</v>
      </c>
      <c r="P371" s="160" t="str">
        <f>""</f>
        <v/>
      </c>
      <c r="Q371" s="49" t="str">
        <f>""</f>
        <v/>
      </c>
      <c r="R371" s="49" t="str">
        <f>""</f>
        <v/>
      </c>
      <c r="S371" s="50" t="str">
        <f>""</f>
        <v/>
      </c>
      <c r="T371" s="202" t="str">
        <f>""</f>
        <v/>
      </c>
      <c r="U371" s="50" t="str">
        <f>""</f>
        <v/>
      </c>
      <c r="V371" s="51" t="str">
        <f>""</f>
        <v/>
      </c>
      <c r="W371" s="96">
        <v>0</v>
      </c>
      <c r="X371" s="97">
        <v>0</v>
      </c>
      <c r="Y371" s="97">
        <v>0</v>
      </c>
      <c r="Z371" s="97">
        <v>0</v>
      </c>
      <c r="AA371" s="97">
        <v>0</v>
      </c>
      <c r="AB371" s="97">
        <v>0</v>
      </c>
      <c r="AC371" s="97">
        <v>0</v>
      </c>
      <c r="AD371" s="98">
        <v>0</v>
      </c>
      <c r="AE371" s="88" t="str">
        <f t="shared" si="80"/>
        <v/>
      </c>
      <c r="AF371" s="161" t="str">
        <f t="shared" si="81"/>
        <v/>
      </c>
      <c r="AG371" s="161" t="str">
        <f t="shared" si="82"/>
        <v/>
      </c>
      <c r="AH371" s="161" t="str">
        <f t="shared" si="83"/>
        <v/>
      </c>
      <c r="AI371" s="161" t="str">
        <f t="shared" si="84"/>
        <v/>
      </c>
      <c r="AJ371" s="161" t="str">
        <f t="shared" si="85"/>
        <v/>
      </c>
      <c r="AK371" s="161" t="str">
        <f t="shared" si="86"/>
        <v/>
      </c>
      <c r="AL371" s="223" t="str">
        <f t="shared" si="87"/>
        <v/>
      </c>
      <c r="AM371" s="2"/>
      <c r="AN371" s="2"/>
      <c r="AO371" s="2"/>
    </row>
    <row r="372" spans="1:41" ht="11.25" customHeight="1" x14ac:dyDescent="0.15">
      <c r="A372" s="802"/>
      <c r="B372" s="66">
        <f t="shared" si="90"/>
        <v>44647</v>
      </c>
      <c r="C372" s="67">
        <f t="shared" si="88"/>
        <v>44647</v>
      </c>
      <c r="D372" s="68">
        <f t="shared" si="89"/>
        <v>44647</v>
      </c>
      <c r="E372" s="225" t="str">
        <f>IF(B372="","",IF(時間計算書!E372="","",時間計算書!E372))</f>
        <v/>
      </c>
      <c r="F372" s="94">
        <f>IF(B372="","",IF(時間計算書!O372="","",時間計算書!O372))</f>
        <v>0.33333333333333331</v>
      </c>
      <c r="G372" s="229" t="str">
        <f>IF(B372="","",IF(時間計算書!G372="","",時間計算書!G372))</f>
        <v/>
      </c>
      <c r="H372" s="94" t="str">
        <f>IF(B372="","",IF(時間計算書!H372="","",時間計算書!H372))</f>
        <v/>
      </c>
      <c r="I372" s="94" t="str">
        <f>IF(B372="","",IF(時間計算書!I372="","",時間計算書!I372))</f>
        <v/>
      </c>
      <c r="J372" s="94" t="str">
        <f>IF(B372="","",IF(時間計算書!J372="","",時間計算書!J372))</f>
        <v/>
      </c>
      <c r="K372" s="94" t="str">
        <f>IF(B372="","",IF(時間計算書!K372="","",時間計算書!K372))</f>
        <v/>
      </c>
      <c r="L372" s="94" t="str">
        <f>IF(B372="","",IF(時間計算書!L372="","",時間計算書!L372))</f>
        <v/>
      </c>
      <c r="M372" s="220" t="str">
        <f>IF(B372="","",IF(時間計算書!M372="","",時間計算書!M372))</f>
        <v/>
      </c>
      <c r="N372" s="95" t="str">
        <f>""</f>
        <v/>
      </c>
      <c r="O372" s="161">
        <f t="shared" si="91"/>
        <v>0.33333333333333331</v>
      </c>
      <c r="P372" s="160" t="str">
        <f>""</f>
        <v/>
      </c>
      <c r="Q372" s="49" t="str">
        <f>""</f>
        <v/>
      </c>
      <c r="R372" s="49" t="str">
        <f>""</f>
        <v/>
      </c>
      <c r="S372" s="50" t="str">
        <f>""</f>
        <v/>
      </c>
      <c r="T372" s="202" t="str">
        <f>""</f>
        <v/>
      </c>
      <c r="U372" s="50" t="str">
        <f>""</f>
        <v/>
      </c>
      <c r="V372" s="51" t="str">
        <f>""</f>
        <v/>
      </c>
      <c r="W372" s="96">
        <v>0</v>
      </c>
      <c r="X372" s="97">
        <v>0</v>
      </c>
      <c r="Y372" s="97">
        <v>0</v>
      </c>
      <c r="Z372" s="97">
        <v>0</v>
      </c>
      <c r="AA372" s="97">
        <v>0</v>
      </c>
      <c r="AB372" s="97">
        <v>0</v>
      </c>
      <c r="AC372" s="97">
        <v>0</v>
      </c>
      <c r="AD372" s="98">
        <v>0</v>
      </c>
      <c r="AE372" s="88" t="str">
        <f t="shared" si="80"/>
        <v/>
      </c>
      <c r="AF372" s="161" t="str">
        <f t="shared" si="81"/>
        <v/>
      </c>
      <c r="AG372" s="161" t="str">
        <f t="shared" si="82"/>
        <v/>
      </c>
      <c r="AH372" s="161" t="str">
        <f t="shared" si="83"/>
        <v/>
      </c>
      <c r="AI372" s="161" t="str">
        <f t="shared" si="84"/>
        <v/>
      </c>
      <c r="AJ372" s="161" t="str">
        <f t="shared" si="85"/>
        <v/>
      </c>
      <c r="AK372" s="161" t="str">
        <f t="shared" si="86"/>
        <v/>
      </c>
      <c r="AL372" s="223" t="str">
        <f t="shared" si="87"/>
        <v/>
      </c>
      <c r="AM372" s="2"/>
      <c r="AN372" s="2"/>
      <c r="AO372" s="2"/>
    </row>
    <row r="373" spans="1:41" ht="11.25" customHeight="1" x14ac:dyDescent="0.15">
      <c r="A373" s="802"/>
      <c r="B373" s="66">
        <f t="shared" si="90"/>
        <v>44648</v>
      </c>
      <c r="C373" s="67">
        <f t="shared" si="88"/>
        <v>44648</v>
      </c>
      <c r="D373" s="68">
        <f t="shared" si="89"/>
        <v>44648</v>
      </c>
      <c r="E373" s="225" t="str">
        <f>IF(B373="","",IF(時間計算書!E373="","",時間計算書!E373))</f>
        <v/>
      </c>
      <c r="F373" s="94">
        <f>IF(B373="","",IF(時間計算書!O373="","",時間計算書!O373))</f>
        <v>0.33333333333333331</v>
      </c>
      <c r="G373" s="229" t="str">
        <f>IF(B373="","",IF(時間計算書!G373="","",時間計算書!G373))</f>
        <v/>
      </c>
      <c r="H373" s="94" t="str">
        <f>IF(B373="","",IF(時間計算書!H373="","",時間計算書!H373))</f>
        <v/>
      </c>
      <c r="I373" s="94" t="str">
        <f>IF(B373="","",IF(時間計算書!I373="","",時間計算書!I373))</f>
        <v/>
      </c>
      <c r="J373" s="94" t="str">
        <f>IF(B373="","",IF(時間計算書!J373="","",時間計算書!J373))</f>
        <v/>
      </c>
      <c r="K373" s="94" t="str">
        <f>IF(B373="","",IF(時間計算書!K373="","",時間計算書!K373))</f>
        <v/>
      </c>
      <c r="L373" s="94" t="str">
        <f>IF(B373="","",IF(時間計算書!L373="","",時間計算書!L373))</f>
        <v/>
      </c>
      <c r="M373" s="220" t="str">
        <f>IF(B373="","",IF(時間計算書!M373="","",時間計算書!M373))</f>
        <v/>
      </c>
      <c r="N373" s="95" t="str">
        <f>""</f>
        <v/>
      </c>
      <c r="O373" s="161">
        <f t="shared" si="91"/>
        <v>0.33333333333333331</v>
      </c>
      <c r="P373" s="160" t="str">
        <f>""</f>
        <v/>
      </c>
      <c r="Q373" s="49" t="str">
        <f>""</f>
        <v/>
      </c>
      <c r="R373" s="49" t="str">
        <f>""</f>
        <v/>
      </c>
      <c r="S373" s="50" t="str">
        <f>""</f>
        <v/>
      </c>
      <c r="T373" s="202" t="str">
        <f>""</f>
        <v/>
      </c>
      <c r="U373" s="50" t="str">
        <f>""</f>
        <v/>
      </c>
      <c r="V373" s="51" t="str">
        <f>""</f>
        <v/>
      </c>
      <c r="W373" s="96">
        <v>0</v>
      </c>
      <c r="X373" s="97">
        <v>0</v>
      </c>
      <c r="Y373" s="97">
        <v>0</v>
      </c>
      <c r="Z373" s="97">
        <v>0</v>
      </c>
      <c r="AA373" s="97">
        <v>0</v>
      </c>
      <c r="AB373" s="97">
        <v>0</v>
      </c>
      <c r="AC373" s="97">
        <v>0</v>
      </c>
      <c r="AD373" s="98">
        <v>0</v>
      </c>
      <c r="AE373" s="88" t="str">
        <f t="shared" si="80"/>
        <v/>
      </c>
      <c r="AF373" s="161" t="str">
        <f t="shared" si="81"/>
        <v/>
      </c>
      <c r="AG373" s="161" t="str">
        <f t="shared" si="82"/>
        <v/>
      </c>
      <c r="AH373" s="161" t="str">
        <f t="shared" si="83"/>
        <v/>
      </c>
      <c r="AI373" s="161" t="str">
        <f t="shared" si="84"/>
        <v/>
      </c>
      <c r="AJ373" s="161" t="str">
        <f t="shared" si="85"/>
        <v/>
      </c>
      <c r="AK373" s="161" t="str">
        <f t="shared" si="86"/>
        <v/>
      </c>
      <c r="AL373" s="223" t="str">
        <f t="shared" si="87"/>
        <v/>
      </c>
      <c r="AM373" s="2"/>
      <c r="AN373" s="2"/>
      <c r="AO373" s="2"/>
    </row>
    <row r="374" spans="1:41" ht="11.25" customHeight="1" x14ac:dyDescent="0.15">
      <c r="A374" s="802"/>
      <c r="B374" s="211">
        <f>IF(OR(MONTH(B346)=1,MONTH(B346)=3,MONTH(B346)=5,MONTH(B346)=7,MONTH(B346)=8,MONTH(B346)=10,MONTH(B346)=12),B373+1,IF(OR(MONTH(B346)=4,MONTH(B346)=6,MONTH(B346)=9,MONTH(B346)=11),B373+1,IF(MOD(YEAR(B346),4)=0,B373+1,"")))</f>
        <v>44649</v>
      </c>
      <c r="C374" s="333">
        <f t="shared" si="88"/>
        <v>44649</v>
      </c>
      <c r="D374" s="334">
        <f t="shared" si="89"/>
        <v>44649</v>
      </c>
      <c r="E374" s="225" t="str">
        <f>IF(B374="","",IF(時間計算書!E374="","",時間計算書!E374))</f>
        <v/>
      </c>
      <c r="F374" s="94">
        <f>IF(B374="","",IF(時間計算書!O374="","",時間計算書!O374))</f>
        <v>0.33333333333333331</v>
      </c>
      <c r="G374" s="229" t="str">
        <f>IF(B374="","",IF(時間計算書!G374="","",時間計算書!G374))</f>
        <v/>
      </c>
      <c r="H374" s="94" t="str">
        <f>IF(B374="","",IF(時間計算書!H374="","",時間計算書!H374))</f>
        <v/>
      </c>
      <c r="I374" s="94" t="str">
        <f>IF(B374="","",IF(時間計算書!I374="","",時間計算書!I374))</f>
        <v/>
      </c>
      <c r="J374" s="94" t="str">
        <f>IF(B374="","",IF(時間計算書!J374="","",時間計算書!J374))</f>
        <v/>
      </c>
      <c r="K374" s="94" t="str">
        <f>IF(B374="","",IF(時間計算書!K374="","",時間計算書!K374))</f>
        <v/>
      </c>
      <c r="L374" s="94" t="str">
        <f>IF(B374="","",IF(時間計算書!L374="","",時間計算書!L374))</f>
        <v/>
      </c>
      <c r="M374" s="220" t="str">
        <f>IF(B374="","",IF(時間計算書!M374="","",時間計算書!M374))</f>
        <v/>
      </c>
      <c r="N374" s="95" t="str">
        <f>""</f>
        <v/>
      </c>
      <c r="O374" s="161">
        <f t="shared" si="91"/>
        <v>0.33333333333333331</v>
      </c>
      <c r="P374" s="160" t="str">
        <f>""</f>
        <v/>
      </c>
      <c r="Q374" s="49" t="str">
        <f>""</f>
        <v/>
      </c>
      <c r="R374" s="49" t="str">
        <f>""</f>
        <v/>
      </c>
      <c r="S374" s="50" t="str">
        <f>""</f>
        <v/>
      </c>
      <c r="T374" s="202" t="str">
        <f>""</f>
        <v/>
      </c>
      <c r="U374" s="50" t="str">
        <f>""</f>
        <v/>
      </c>
      <c r="V374" s="51" t="str">
        <f>""</f>
        <v/>
      </c>
      <c r="W374" s="96">
        <v>0</v>
      </c>
      <c r="X374" s="97">
        <v>0</v>
      </c>
      <c r="Y374" s="97">
        <v>0</v>
      </c>
      <c r="Z374" s="97">
        <v>0</v>
      </c>
      <c r="AA374" s="97">
        <v>0</v>
      </c>
      <c r="AB374" s="97">
        <v>0</v>
      </c>
      <c r="AC374" s="97">
        <v>0</v>
      </c>
      <c r="AD374" s="98">
        <v>0</v>
      </c>
      <c r="AE374" s="88" t="str">
        <f t="shared" si="80"/>
        <v/>
      </c>
      <c r="AF374" s="161" t="str">
        <f t="shared" si="81"/>
        <v/>
      </c>
      <c r="AG374" s="161" t="str">
        <f t="shared" si="82"/>
        <v/>
      </c>
      <c r="AH374" s="161" t="str">
        <f t="shared" si="83"/>
        <v/>
      </c>
      <c r="AI374" s="161" t="str">
        <f t="shared" si="84"/>
        <v/>
      </c>
      <c r="AJ374" s="161" t="str">
        <f t="shared" si="85"/>
        <v/>
      </c>
      <c r="AK374" s="161" t="str">
        <f t="shared" si="86"/>
        <v/>
      </c>
      <c r="AL374" s="223" t="str">
        <f t="shared" si="87"/>
        <v/>
      </c>
      <c r="AM374" s="2"/>
      <c r="AN374" s="2"/>
      <c r="AO374" s="2"/>
    </row>
    <row r="375" spans="1:41" ht="11.25" customHeight="1" x14ac:dyDescent="0.15">
      <c r="A375" s="802"/>
      <c r="B375" s="211">
        <f>IF(OR(MONTH(B346)=1,MONTH(B346)=3,MONTH(B346)=5,MONTH(B346)=7,MONTH(B346)=8,MONTH(B346)=10,MONTH(B346)=12),B374+1,IF(OR(MONTH(B346)=4,MONTH(B346)=6,MONTH(B346)=9,MONTH(B346)=11),B374+1,""))</f>
        <v>44650</v>
      </c>
      <c r="C375" s="333">
        <f t="shared" si="88"/>
        <v>44650</v>
      </c>
      <c r="D375" s="334">
        <f t="shared" si="89"/>
        <v>44650</v>
      </c>
      <c r="E375" s="225" t="str">
        <f>IF(B375="","",IF(時間計算書!E375="","",時間計算書!E375))</f>
        <v/>
      </c>
      <c r="F375" s="94">
        <f>IF(B375="","",IF(時間計算書!O375="","",時間計算書!O375))</f>
        <v>0.33333333333333331</v>
      </c>
      <c r="G375" s="229" t="str">
        <f>IF(B375="","",IF(時間計算書!G375="","",時間計算書!G375))</f>
        <v/>
      </c>
      <c r="H375" s="94" t="str">
        <f>IF(B375="","",IF(時間計算書!H375="","",時間計算書!H375))</f>
        <v/>
      </c>
      <c r="I375" s="94" t="str">
        <f>IF(B375="","",IF(時間計算書!I375="","",時間計算書!I375))</f>
        <v/>
      </c>
      <c r="J375" s="94" t="str">
        <f>IF(B375="","",IF(時間計算書!J375="","",時間計算書!J375))</f>
        <v/>
      </c>
      <c r="K375" s="94" t="str">
        <f>IF(B375="","",IF(時間計算書!K375="","",時間計算書!K375))</f>
        <v/>
      </c>
      <c r="L375" s="94" t="str">
        <f>IF(B375="","",IF(時間計算書!L375="","",時間計算書!L375))</f>
        <v/>
      </c>
      <c r="M375" s="220" t="str">
        <f>IF(B375="","",IF(時間計算書!M375="","",時間計算書!M375))</f>
        <v/>
      </c>
      <c r="N375" s="95" t="str">
        <f>""</f>
        <v/>
      </c>
      <c r="O375" s="161">
        <f t="shared" si="91"/>
        <v>0.33333333333333331</v>
      </c>
      <c r="P375" s="160" t="str">
        <f>""</f>
        <v/>
      </c>
      <c r="Q375" s="49" t="str">
        <f>""</f>
        <v/>
      </c>
      <c r="R375" s="49" t="str">
        <f>""</f>
        <v/>
      </c>
      <c r="S375" s="50" t="str">
        <f>""</f>
        <v/>
      </c>
      <c r="T375" s="202" t="str">
        <f>""</f>
        <v/>
      </c>
      <c r="U375" s="50" t="str">
        <f>""</f>
        <v/>
      </c>
      <c r="V375" s="51" t="str">
        <f>""</f>
        <v/>
      </c>
      <c r="W375" s="96">
        <v>0</v>
      </c>
      <c r="X375" s="97">
        <v>0</v>
      </c>
      <c r="Y375" s="97">
        <v>0</v>
      </c>
      <c r="Z375" s="97">
        <v>0</v>
      </c>
      <c r="AA375" s="97">
        <v>0</v>
      </c>
      <c r="AB375" s="97">
        <v>0</v>
      </c>
      <c r="AC375" s="97">
        <v>0</v>
      </c>
      <c r="AD375" s="98">
        <v>0</v>
      </c>
      <c r="AE375" s="88" t="str">
        <f t="shared" si="80"/>
        <v/>
      </c>
      <c r="AF375" s="161" t="str">
        <f t="shared" si="81"/>
        <v/>
      </c>
      <c r="AG375" s="161" t="str">
        <f t="shared" si="82"/>
        <v/>
      </c>
      <c r="AH375" s="161" t="str">
        <f t="shared" si="83"/>
        <v/>
      </c>
      <c r="AI375" s="161" t="str">
        <f t="shared" si="84"/>
        <v/>
      </c>
      <c r="AJ375" s="161" t="str">
        <f t="shared" si="85"/>
        <v/>
      </c>
      <c r="AK375" s="161" t="str">
        <f t="shared" si="86"/>
        <v/>
      </c>
      <c r="AL375" s="223" t="str">
        <f t="shared" si="87"/>
        <v/>
      </c>
      <c r="AM375" s="2"/>
      <c r="AN375" s="2"/>
      <c r="AO375" s="2"/>
    </row>
    <row r="376" spans="1:41" ht="11.25" customHeight="1" thickBot="1" x14ac:dyDescent="0.2">
      <c r="A376" s="803"/>
      <c r="B376" s="212">
        <f>IF(OR(MONTH(B346)=1,MONTH(B346)=3,MONTH(B346)=5,MONTH(B346)=7,MONTH(B346)=8,MONTH(B346)=10,MONTH(B346)=12),B375+1,IF(OR(MONTH(B346)=4,MONTH(B346)=6,MONTH(B346)=9,MONTH(B346)=11),"",""))</f>
        <v>44651</v>
      </c>
      <c r="C376" s="335">
        <f t="shared" si="88"/>
        <v>44651</v>
      </c>
      <c r="D376" s="336">
        <f t="shared" si="89"/>
        <v>44651</v>
      </c>
      <c r="E376" s="226" t="str">
        <f>IF(B376="","",IF(時間計算書!E376="","",時間計算書!E376))</f>
        <v/>
      </c>
      <c r="F376" s="99">
        <f>IF(B376="","",IF(時間計算書!O376="","",時間計算書!O376))</f>
        <v>0.33333333333333331</v>
      </c>
      <c r="G376" s="230" t="str">
        <f>IF(B376="","",IF(時間計算書!G376="","",時間計算書!G376))</f>
        <v/>
      </c>
      <c r="H376" s="99" t="str">
        <f>IF(B376="","",IF(時間計算書!H376="","",時間計算書!H376))</f>
        <v/>
      </c>
      <c r="I376" s="99" t="str">
        <f>IF(B376="","",IF(時間計算書!I376="","",時間計算書!I376))</f>
        <v/>
      </c>
      <c r="J376" s="99" t="str">
        <f>IF(B376="","",IF(時間計算書!J376="","",時間計算書!J376))</f>
        <v/>
      </c>
      <c r="K376" s="99" t="str">
        <f>IF(B376="","",IF(時間計算書!K376="","",時間計算書!K376))</f>
        <v/>
      </c>
      <c r="L376" s="99" t="str">
        <f>IF(B376="","",IF(時間計算書!L376="","",時間計算書!L376))</f>
        <v/>
      </c>
      <c r="M376" s="221" t="str">
        <f>IF(B376="","",IF(時間計算書!M376="","",時間計算書!M376))</f>
        <v/>
      </c>
      <c r="N376" s="100" t="str">
        <f>""</f>
        <v/>
      </c>
      <c r="O376" s="163">
        <f t="shared" si="91"/>
        <v>0.33333333333333331</v>
      </c>
      <c r="P376" s="162" t="str">
        <f>""</f>
        <v/>
      </c>
      <c r="Q376" s="58" t="str">
        <f>""</f>
        <v/>
      </c>
      <c r="R376" s="58" t="str">
        <f>""</f>
        <v/>
      </c>
      <c r="S376" s="59" t="str">
        <f>""</f>
        <v/>
      </c>
      <c r="T376" s="203" t="str">
        <f>""</f>
        <v/>
      </c>
      <c r="U376" s="59" t="str">
        <f>""</f>
        <v/>
      </c>
      <c r="V376" s="60" t="str">
        <f>""</f>
        <v/>
      </c>
      <c r="W376" s="101">
        <v>0</v>
      </c>
      <c r="X376" s="102">
        <v>0</v>
      </c>
      <c r="Y376" s="102">
        <v>0</v>
      </c>
      <c r="Z376" s="102">
        <v>0</v>
      </c>
      <c r="AA376" s="102">
        <v>0</v>
      </c>
      <c r="AB376" s="102">
        <v>0</v>
      </c>
      <c r="AC376" s="102">
        <v>0</v>
      </c>
      <c r="AD376" s="103">
        <v>0</v>
      </c>
      <c r="AE376" s="89" t="str">
        <f t="shared" si="80"/>
        <v/>
      </c>
      <c r="AF376" s="163" t="str">
        <f t="shared" si="81"/>
        <v/>
      </c>
      <c r="AG376" s="163" t="str">
        <f t="shared" si="82"/>
        <v/>
      </c>
      <c r="AH376" s="163" t="str">
        <f t="shared" si="83"/>
        <v/>
      </c>
      <c r="AI376" s="163" t="str">
        <f t="shared" si="84"/>
        <v/>
      </c>
      <c r="AJ376" s="163" t="str">
        <f t="shared" si="85"/>
        <v/>
      </c>
      <c r="AK376" s="163" t="str">
        <f t="shared" si="86"/>
        <v/>
      </c>
      <c r="AL376" s="224" t="str">
        <f t="shared" si="87"/>
        <v/>
      </c>
      <c r="AM376" s="2"/>
      <c r="AN376" s="2"/>
      <c r="AO376" s="2"/>
    </row>
    <row r="377" spans="1:41" ht="11.25" customHeight="1" x14ac:dyDescent="0.15">
      <c r="A377" s="801">
        <f>時間計算書!A377</f>
        <v>44652</v>
      </c>
      <c r="B377" s="104">
        <f>IF(B376="",IF(B375="",IF(B374="",B373+1,B374+1),B375+1),B376+1)</f>
        <v>44652</v>
      </c>
      <c r="C377" s="72">
        <f t="shared" ref="C377:C407" si="92">B377</f>
        <v>44652</v>
      </c>
      <c r="D377" s="73">
        <f t="shared" ref="D377:D407" si="93">B377</f>
        <v>44652</v>
      </c>
      <c r="E377" s="249" t="str">
        <f>IF(B377="","",IF(時間計算書!E377="","",時間計算書!E377))</f>
        <v/>
      </c>
      <c r="F377" s="227">
        <f>IF(B377="","",IF(時間計算書!O377="","",時間計算書!O377))</f>
        <v>0.33333333333333331</v>
      </c>
      <c r="G377" s="250" t="str">
        <f>IF(B377="","",IF(時間計算書!G377="","",時間計算書!G377))</f>
        <v/>
      </c>
      <c r="H377" s="251" t="str">
        <f>IF(B377="","",IF(時間計算書!H377="","",時間計算書!H377))</f>
        <v/>
      </c>
      <c r="I377" s="251" t="str">
        <f>IF(B377="","",IF(時間計算書!I377="","",時間計算書!I377))</f>
        <v/>
      </c>
      <c r="J377" s="251" t="str">
        <f>IF(B377="","",IF(時間計算書!J377="","",時間計算書!J377))</f>
        <v/>
      </c>
      <c r="K377" s="251" t="str">
        <f>IF(B377="","",IF(時間計算書!K377="","",時間計算書!K377))</f>
        <v/>
      </c>
      <c r="L377" s="251" t="str">
        <f>IF(B377="","",IF(時間計算書!L377="","",時間計算書!L377))</f>
        <v/>
      </c>
      <c r="M377" s="252" t="str">
        <f>IF(B377="","",IF(時間計算書!M377="","",時間計算書!M377))</f>
        <v/>
      </c>
      <c r="N377" s="90" t="str">
        <f>""</f>
        <v/>
      </c>
      <c r="O377" s="228">
        <f>F377</f>
        <v>0.33333333333333331</v>
      </c>
      <c r="P377" s="158" t="str">
        <f>""</f>
        <v/>
      </c>
      <c r="Q377" s="40" t="str">
        <f>""</f>
        <v/>
      </c>
      <c r="R377" s="40" t="str">
        <f>""</f>
        <v/>
      </c>
      <c r="S377" s="41" t="str">
        <f>""</f>
        <v/>
      </c>
      <c r="T377" s="201" t="str">
        <f>""</f>
        <v/>
      </c>
      <c r="U377" s="41" t="str">
        <f>""</f>
        <v/>
      </c>
      <c r="V377" s="42" t="str">
        <f>""</f>
        <v/>
      </c>
      <c r="W377" s="91">
        <v>0</v>
      </c>
      <c r="X377" s="92">
        <v>0</v>
      </c>
      <c r="Y377" s="92">
        <v>0</v>
      </c>
      <c r="Z377" s="92">
        <v>0</v>
      </c>
      <c r="AA377" s="92">
        <v>0</v>
      </c>
      <c r="AB377" s="92">
        <v>0</v>
      </c>
      <c r="AC377" s="92">
        <v>0</v>
      </c>
      <c r="AD377" s="93">
        <v>0</v>
      </c>
      <c r="AE377" s="87" t="str">
        <f t="shared" si="80"/>
        <v/>
      </c>
      <c r="AF377" s="159" t="str">
        <f t="shared" si="81"/>
        <v/>
      </c>
      <c r="AG377" s="159" t="str">
        <f t="shared" si="82"/>
        <v/>
      </c>
      <c r="AH377" s="159" t="str">
        <f t="shared" si="83"/>
        <v/>
      </c>
      <c r="AI377" s="159" t="str">
        <f t="shared" si="84"/>
        <v/>
      </c>
      <c r="AJ377" s="159" t="str">
        <f t="shared" si="85"/>
        <v/>
      </c>
      <c r="AK377" s="159" t="str">
        <f t="shared" si="86"/>
        <v/>
      </c>
      <c r="AL377" s="222" t="str">
        <f t="shared" si="87"/>
        <v/>
      </c>
      <c r="AM377" s="2"/>
      <c r="AN377" s="2"/>
      <c r="AO377" s="2"/>
    </row>
    <row r="378" spans="1:41" ht="11.25" customHeight="1" x14ac:dyDescent="0.15">
      <c r="A378" s="802"/>
      <c r="B378" s="66">
        <f t="shared" ref="B378:B404" si="94">B377+1</f>
        <v>44653</v>
      </c>
      <c r="C378" s="67">
        <f t="shared" si="92"/>
        <v>44653</v>
      </c>
      <c r="D378" s="68">
        <f t="shared" si="93"/>
        <v>44653</v>
      </c>
      <c r="E378" s="225" t="str">
        <f>IF(B378="","",IF(時間計算書!E378="","",時間計算書!E378))</f>
        <v/>
      </c>
      <c r="F378" s="94">
        <f>IF(B378="","",IF(時間計算書!O378="","",時間計算書!O378))</f>
        <v>0.33333333333333331</v>
      </c>
      <c r="G378" s="229" t="str">
        <f>IF(B378="","",IF(時間計算書!G378="","",時間計算書!G378))</f>
        <v/>
      </c>
      <c r="H378" s="94" t="str">
        <f>IF(B378="","",IF(時間計算書!H378="","",時間計算書!H378))</f>
        <v/>
      </c>
      <c r="I378" s="94" t="str">
        <f>IF(B378="","",IF(時間計算書!I378="","",時間計算書!I378))</f>
        <v/>
      </c>
      <c r="J378" s="94" t="str">
        <f>IF(B378="","",IF(時間計算書!J378="","",時間計算書!J378))</f>
        <v/>
      </c>
      <c r="K378" s="94" t="str">
        <f>IF(B378="","",IF(時間計算書!K378="","",時間計算書!K378))</f>
        <v/>
      </c>
      <c r="L378" s="94" t="str">
        <f>IF(B378="","",IF(時間計算書!L378="","",時間計算書!L378))</f>
        <v/>
      </c>
      <c r="M378" s="220" t="str">
        <f>IF(B378="","",IF(時間計算書!M378="","",時間計算書!M378))</f>
        <v/>
      </c>
      <c r="N378" s="95" t="str">
        <f>""</f>
        <v/>
      </c>
      <c r="O378" s="161">
        <f t="shared" ref="O378:O441" si="95">F378</f>
        <v>0.33333333333333331</v>
      </c>
      <c r="P378" s="160" t="str">
        <f>""</f>
        <v/>
      </c>
      <c r="Q378" s="49" t="str">
        <f>""</f>
        <v/>
      </c>
      <c r="R378" s="49" t="str">
        <f>""</f>
        <v/>
      </c>
      <c r="S378" s="50" t="str">
        <f>""</f>
        <v/>
      </c>
      <c r="T378" s="202" t="str">
        <f>""</f>
        <v/>
      </c>
      <c r="U378" s="50" t="str">
        <f>""</f>
        <v/>
      </c>
      <c r="V378" s="51" t="str">
        <f>""</f>
        <v/>
      </c>
      <c r="W378" s="96">
        <v>0</v>
      </c>
      <c r="X378" s="97">
        <v>0</v>
      </c>
      <c r="Y378" s="97">
        <v>0</v>
      </c>
      <c r="Z378" s="97">
        <v>0</v>
      </c>
      <c r="AA378" s="97">
        <v>0</v>
      </c>
      <c r="AB378" s="97">
        <v>0</v>
      </c>
      <c r="AC378" s="97">
        <v>0</v>
      </c>
      <c r="AD378" s="98">
        <v>0</v>
      </c>
      <c r="AE378" s="88" t="str">
        <f t="shared" si="80"/>
        <v/>
      </c>
      <c r="AF378" s="161" t="str">
        <f t="shared" si="81"/>
        <v/>
      </c>
      <c r="AG378" s="161" t="str">
        <f t="shared" si="82"/>
        <v/>
      </c>
      <c r="AH378" s="161" t="str">
        <f t="shared" si="83"/>
        <v/>
      </c>
      <c r="AI378" s="161" t="str">
        <f t="shared" si="84"/>
        <v/>
      </c>
      <c r="AJ378" s="161" t="str">
        <f t="shared" si="85"/>
        <v/>
      </c>
      <c r="AK378" s="161" t="str">
        <f t="shared" si="86"/>
        <v/>
      </c>
      <c r="AL378" s="223" t="str">
        <f t="shared" si="87"/>
        <v/>
      </c>
      <c r="AM378" s="2"/>
      <c r="AN378" s="2"/>
      <c r="AO378" s="2"/>
    </row>
    <row r="379" spans="1:41" ht="11.25" customHeight="1" x14ac:dyDescent="0.15">
      <c r="A379" s="802"/>
      <c r="B379" s="66">
        <f t="shared" si="94"/>
        <v>44654</v>
      </c>
      <c r="C379" s="67">
        <f t="shared" si="92"/>
        <v>44654</v>
      </c>
      <c r="D379" s="68">
        <f t="shared" si="93"/>
        <v>44654</v>
      </c>
      <c r="E379" s="225" t="str">
        <f>IF(B379="","",IF(時間計算書!E379="","",時間計算書!E379))</f>
        <v/>
      </c>
      <c r="F379" s="94">
        <f>IF(B379="","",IF(時間計算書!O379="","",時間計算書!O379))</f>
        <v>0.33333333333333331</v>
      </c>
      <c r="G379" s="229" t="str">
        <f>IF(B379="","",IF(時間計算書!G379="","",時間計算書!G379))</f>
        <v/>
      </c>
      <c r="H379" s="94" t="str">
        <f>IF(B379="","",IF(時間計算書!H379="","",時間計算書!H379))</f>
        <v/>
      </c>
      <c r="I379" s="94" t="str">
        <f>IF(B379="","",IF(時間計算書!I379="","",時間計算書!I379))</f>
        <v/>
      </c>
      <c r="J379" s="94" t="str">
        <f>IF(B379="","",IF(時間計算書!J379="","",時間計算書!J379))</f>
        <v/>
      </c>
      <c r="K379" s="94" t="str">
        <f>IF(B379="","",IF(時間計算書!K379="","",時間計算書!K379))</f>
        <v/>
      </c>
      <c r="L379" s="94" t="str">
        <f>IF(B379="","",IF(時間計算書!L379="","",時間計算書!L379))</f>
        <v/>
      </c>
      <c r="M379" s="220" t="str">
        <f>IF(B379="","",IF(時間計算書!M379="","",時間計算書!M379))</f>
        <v/>
      </c>
      <c r="N379" s="95" t="str">
        <f>""</f>
        <v/>
      </c>
      <c r="O379" s="161">
        <f t="shared" si="95"/>
        <v>0.33333333333333331</v>
      </c>
      <c r="P379" s="160" t="str">
        <f>""</f>
        <v/>
      </c>
      <c r="Q379" s="49" t="str">
        <f>""</f>
        <v/>
      </c>
      <c r="R379" s="49" t="str">
        <f>""</f>
        <v/>
      </c>
      <c r="S379" s="50" t="str">
        <f>""</f>
        <v/>
      </c>
      <c r="T379" s="202" t="str">
        <f>""</f>
        <v/>
      </c>
      <c r="U379" s="50" t="str">
        <f>""</f>
        <v/>
      </c>
      <c r="V379" s="51" t="str">
        <f>""</f>
        <v/>
      </c>
      <c r="W379" s="96">
        <v>0</v>
      </c>
      <c r="X379" s="97">
        <v>0</v>
      </c>
      <c r="Y379" s="97">
        <v>0</v>
      </c>
      <c r="Z379" s="97">
        <v>0</v>
      </c>
      <c r="AA379" s="97">
        <v>0</v>
      </c>
      <c r="AB379" s="97">
        <v>0</v>
      </c>
      <c r="AC379" s="97">
        <v>0</v>
      </c>
      <c r="AD379" s="98">
        <v>0</v>
      </c>
      <c r="AE379" s="88" t="str">
        <f t="shared" si="80"/>
        <v/>
      </c>
      <c r="AF379" s="161" t="str">
        <f t="shared" si="81"/>
        <v/>
      </c>
      <c r="AG379" s="161" t="str">
        <f t="shared" si="82"/>
        <v/>
      </c>
      <c r="AH379" s="161" t="str">
        <f t="shared" si="83"/>
        <v/>
      </c>
      <c r="AI379" s="161" t="str">
        <f t="shared" si="84"/>
        <v/>
      </c>
      <c r="AJ379" s="161" t="str">
        <f t="shared" si="85"/>
        <v/>
      </c>
      <c r="AK379" s="161" t="str">
        <f t="shared" si="86"/>
        <v/>
      </c>
      <c r="AL379" s="223" t="str">
        <f t="shared" si="87"/>
        <v/>
      </c>
      <c r="AM379" s="2"/>
      <c r="AN379" s="2"/>
      <c r="AO379" s="2"/>
    </row>
    <row r="380" spans="1:41" ht="11.25" customHeight="1" x14ac:dyDescent="0.15">
      <c r="A380" s="802"/>
      <c r="B380" s="66">
        <f t="shared" si="94"/>
        <v>44655</v>
      </c>
      <c r="C380" s="67">
        <f t="shared" si="92"/>
        <v>44655</v>
      </c>
      <c r="D380" s="68">
        <f t="shared" si="93"/>
        <v>44655</v>
      </c>
      <c r="E380" s="225" t="str">
        <f>IF(B380="","",IF(時間計算書!E380="","",時間計算書!E380))</f>
        <v/>
      </c>
      <c r="F380" s="94">
        <f>IF(B380="","",IF(時間計算書!O380="","",時間計算書!O380))</f>
        <v>0.33333333333333331</v>
      </c>
      <c r="G380" s="229" t="str">
        <f>IF(B380="","",IF(時間計算書!G380="","",時間計算書!G380))</f>
        <v/>
      </c>
      <c r="H380" s="94" t="str">
        <f>IF(B380="","",IF(時間計算書!H380="","",時間計算書!H380))</f>
        <v/>
      </c>
      <c r="I380" s="94" t="str">
        <f>IF(B380="","",IF(時間計算書!I380="","",時間計算書!I380))</f>
        <v/>
      </c>
      <c r="J380" s="94" t="str">
        <f>IF(B380="","",IF(時間計算書!J380="","",時間計算書!J380))</f>
        <v/>
      </c>
      <c r="K380" s="94" t="str">
        <f>IF(B380="","",IF(時間計算書!K380="","",時間計算書!K380))</f>
        <v/>
      </c>
      <c r="L380" s="94" t="str">
        <f>IF(B380="","",IF(時間計算書!L380="","",時間計算書!L380))</f>
        <v/>
      </c>
      <c r="M380" s="220" t="str">
        <f>IF(B380="","",IF(時間計算書!M380="","",時間計算書!M380))</f>
        <v/>
      </c>
      <c r="N380" s="95" t="str">
        <f>""</f>
        <v/>
      </c>
      <c r="O380" s="161">
        <f t="shared" si="95"/>
        <v>0.33333333333333331</v>
      </c>
      <c r="P380" s="160" t="str">
        <f>""</f>
        <v/>
      </c>
      <c r="Q380" s="49" t="str">
        <f>""</f>
        <v/>
      </c>
      <c r="R380" s="49" t="str">
        <f>""</f>
        <v/>
      </c>
      <c r="S380" s="50" t="str">
        <f>""</f>
        <v/>
      </c>
      <c r="T380" s="202" t="str">
        <f>""</f>
        <v/>
      </c>
      <c r="U380" s="50" t="str">
        <f>""</f>
        <v/>
      </c>
      <c r="V380" s="51" t="str">
        <f>""</f>
        <v/>
      </c>
      <c r="W380" s="96">
        <v>0</v>
      </c>
      <c r="X380" s="97">
        <v>0</v>
      </c>
      <c r="Y380" s="97">
        <v>0</v>
      </c>
      <c r="Z380" s="97">
        <v>0</v>
      </c>
      <c r="AA380" s="97">
        <v>0</v>
      </c>
      <c r="AB380" s="97">
        <v>0</v>
      </c>
      <c r="AC380" s="97">
        <v>0</v>
      </c>
      <c r="AD380" s="98">
        <v>0</v>
      </c>
      <c r="AE380" s="88" t="str">
        <f t="shared" si="80"/>
        <v/>
      </c>
      <c r="AF380" s="161" t="str">
        <f t="shared" si="81"/>
        <v/>
      </c>
      <c r="AG380" s="161" t="str">
        <f t="shared" si="82"/>
        <v/>
      </c>
      <c r="AH380" s="161" t="str">
        <f t="shared" si="83"/>
        <v/>
      </c>
      <c r="AI380" s="161" t="str">
        <f t="shared" si="84"/>
        <v/>
      </c>
      <c r="AJ380" s="161" t="str">
        <f t="shared" si="85"/>
        <v/>
      </c>
      <c r="AK380" s="161" t="str">
        <f t="shared" si="86"/>
        <v/>
      </c>
      <c r="AL380" s="223" t="str">
        <f t="shared" si="87"/>
        <v/>
      </c>
      <c r="AM380" s="2"/>
      <c r="AN380" s="2"/>
      <c r="AO380" s="2"/>
    </row>
    <row r="381" spans="1:41" ht="11.25" customHeight="1" x14ac:dyDescent="0.15">
      <c r="A381" s="802"/>
      <c r="B381" s="66">
        <f t="shared" si="94"/>
        <v>44656</v>
      </c>
      <c r="C381" s="67">
        <f t="shared" si="92"/>
        <v>44656</v>
      </c>
      <c r="D381" s="68">
        <f t="shared" si="93"/>
        <v>44656</v>
      </c>
      <c r="E381" s="225" t="str">
        <f>IF(B381="","",IF(時間計算書!E381="","",時間計算書!E381))</f>
        <v/>
      </c>
      <c r="F381" s="94">
        <f>IF(B381="","",IF(時間計算書!O381="","",時間計算書!O381))</f>
        <v>0.33333333333333331</v>
      </c>
      <c r="G381" s="229" t="str">
        <f>IF(B381="","",IF(時間計算書!G381="","",時間計算書!G381))</f>
        <v/>
      </c>
      <c r="H381" s="94" t="str">
        <f>IF(B381="","",IF(時間計算書!H381="","",時間計算書!H381))</f>
        <v/>
      </c>
      <c r="I381" s="94" t="str">
        <f>IF(B381="","",IF(時間計算書!I381="","",時間計算書!I381))</f>
        <v/>
      </c>
      <c r="J381" s="94" t="str">
        <f>IF(B381="","",IF(時間計算書!J381="","",時間計算書!J381))</f>
        <v/>
      </c>
      <c r="K381" s="94" t="str">
        <f>IF(B381="","",IF(時間計算書!K381="","",時間計算書!K381))</f>
        <v/>
      </c>
      <c r="L381" s="94" t="str">
        <f>IF(B381="","",IF(時間計算書!L381="","",時間計算書!L381))</f>
        <v/>
      </c>
      <c r="M381" s="220" t="str">
        <f>IF(B381="","",IF(時間計算書!M381="","",時間計算書!M381))</f>
        <v/>
      </c>
      <c r="N381" s="95" t="str">
        <f>""</f>
        <v/>
      </c>
      <c r="O381" s="161">
        <f t="shared" si="95"/>
        <v>0.33333333333333331</v>
      </c>
      <c r="P381" s="160" t="str">
        <f>""</f>
        <v/>
      </c>
      <c r="Q381" s="49" t="str">
        <f>""</f>
        <v/>
      </c>
      <c r="R381" s="49" t="str">
        <f>""</f>
        <v/>
      </c>
      <c r="S381" s="50" t="str">
        <f>""</f>
        <v/>
      </c>
      <c r="T381" s="202" t="str">
        <f>""</f>
        <v/>
      </c>
      <c r="U381" s="50" t="str">
        <f>""</f>
        <v/>
      </c>
      <c r="V381" s="51" t="str">
        <f>""</f>
        <v/>
      </c>
      <c r="W381" s="96">
        <v>0</v>
      </c>
      <c r="X381" s="97">
        <v>0</v>
      </c>
      <c r="Y381" s="97">
        <v>0</v>
      </c>
      <c r="Z381" s="97">
        <v>0</v>
      </c>
      <c r="AA381" s="97">
        <v>0</v>
      </c>
      <c r="AB381" s="97">
        <v>0</v>
      </c>
      <c r="AC381" s="97">
        <v>0</v>
      </c>
      <c r="AD381" s="98">
        <v>0</v>
      </c>
      <c r="AE381" s="88" t="str">
        <f t="shared" si="80"/>
        <v/>
      </c>
      <c r="AF381" s="161" t="str">
        <f t="shared" si="81"/>
        <v/>
      </c>
      <c r="AG381" s="161" t="str">
        <f t="shared" si="82"/>
        <v/>
      </c>
      <c r="AH381" s="161" t="str">
        <f t="shared" si="83"/>
        <v/>
      </c>
      <c r="AI381" s="161" t="str">
        <f t="shared" si="84"/>
        <v/>
      </c>
      <c r="AJ381" s="161" t="str">
        <f t="shared" si="85"/>
        <v/>
      </c>
      <c r="AK381" s="161" t="str">
        <f t="shared" si="86"/>
        <v/>
      </c>
      <c r="AL381" s="223" t="str">
        <f t="shared" si="87"/>
        <v/>
      </c>
      <c r="AM381" s="2"/>
      <c r="AN381" s="2"/>
      <c r="AO381" s="2"/>
    </row>
    <row r="382" spans="1:41" ht="11.25" customHeight="1" x14ac:dyDescent="0.15">
      <c r="A382" s="802"/>
      <c r="B382" s="66">
        <f t="shared" si="94"/>
        <v>44657</v>
      </c>
      <c r="C382" s="67">
        <f t="shared" si="92"/>
        <v>44657</v>
      </c>
      <c r="D382" s="68">
        <f t="shared" si="93"/>
        <v>44657</v>
      </c>
      <c r="E382" s="225" t="str">
        <f>IF(B382="","",IF(時間計算書!E382="","",時間計算書!E382))</f>
        <v/>
      </c>
      <c r="F382" s="94">
        <f>IF(B382="","",IF(時間計算書!O382="","",時間計算書!O382))</f>
        <v>0.33333333333333331</v>
      </c>
      <c r="G382" s="229" t="str">
        <f>IF(B382="","",IF(時間計算書!G382="","",時間計算書!G382))</f>
        <v/>
      </c>
      <c r="H382" s="94" t="str">
        <f>IF(B382="","",IF(時間計算書!H382="","",時間計算書!H382))</f>
        <v/>
      </c>
      <c r="I382" s="94" t="str">
        <f>IF(B382="","",IF(時間計算書!I382="","",時間計算書!I382))</f>
        <v/>
      </c>
      <c r="J382" s="94" t="str">
        <f>IF(B382="","",IF(時間計算書!J382="","",時間計算書!J382))</f>
        <v/>
      </c>
      <c r="K382" s="94" t="str">
        <f>IF(B382="","",IF(時間計算書!K382="","",時間計算書!K382))</f>
        <v/>
      </c>
      <c r="L382" s="94" t="str">
        <f>IF(B382="","",IF(時間計算書!L382="","",時間計算書!L382))</f>
        <v/>
      </c>
      <c r="M382" s="220" t="str">
        <f>IF(B382="","",IF(時間計算書!M382="","",時間計算書!M382))</f>
        <v/>
      </c>
      <c r="N382" s="95" t="str">
        <f>""</f>
        <v/>
      </c>
      <c r="O382" s="161">
        <f t="shared" si="95"/>
        <v>0.33333333333333331</v>
      </c>
      <c r="P382" s="160" t="str">
        <f>""</f>
        <v/>
      </c>
      <c r="Q382" s="49" t="str">
        <f>""</f>
        <v/>
      </c>
      <c r="R382" s="49" t="str">
        <f>""</f>
        <v/>
      </c>
      <c r="S382" s="50" t="str">
        <f>""</f>
        <v/>
      </c>
      <c r="T382" s="202" t="str">
        <f>""</f>
        <v/>
      </c>
      <c r="U382" s="50" t="str">
        <f>""</f>
        <v/>
      </c>
      <c r="V382" s="51" t="str">
        <f>""</f>
        <v/>
      </c>
      <c r="W382" s="96">
        <v>0</v>
      </c>
      <c r="X382" s="97">
        <v>0</v>
      </c>
      <c r="Y382" s="97">
        <v>0</v>
      </c>
      <c r="Z382" s="97">
        <v>0</v>
      </c>
      <c r="AA382" s="97">
        <v>0</v>
      </c>
      <c r="AB382" s="97">
        <v>0</v>
      </c>
      <c r="AC382" s="97">
        <v>0</v>
      </c>
      <c r="AD382" s="98">
        <v>0</v>
      </c>
      <c r="AE382" s="88" t="str">
        <f t="shared" si="80"/>
        <v/>
      </c>
      <c r="AF382" s="161" t="str">
        <f t="shared" si="81"/>
        <v/>
      </c>
      <c r="AG382" s="161" t="str">
        <f t="shared" si="82"/>
        <v/>
      </c>
      <c r="AH382" s="161" t="str">
        <f t="shared" si="83"/>
        <v/>
      </c>
      <c r="AI382" s="161" t="str">
        <f t="shared" si="84"/>
        <v/>
      </c>
      <c r="AJ382" s="161" t="str">
        <f t="shared" si="85"/>
        <v/>
      </c>
      <c r="AK382" s="161" t="str">
        <f t="shared" si="86"/>
        <v/>
      </c>
      <c r="AL382" s="223" t="str">
        <f t="shared" si="87"/>
        <v/>
      </c>
      <c r="AM382" s="2"/>
      <c r="AN382" s="2"/>
      <c r="AO382" s="2"/>
    </row>
    <row r="383" spans="1:41" ht="11.25" customHeight="1" x14ac:dyDescent="0.15">
      <c r="A383" s="802"/>
      <c r="B383" s="66">
        <f t="shared" si="94"/>
        <v>44658</v>
      </c>
      <c r="C383" s="67">
        <f t="shared" si="92"/>
        <v>44658</v>
      </c>
      <c r="D383" s="68">
        <f t="shared" si="93"/>
        <v>44658</v>
      </c>
      <c r="E383" s="225" t="str">
        <f>IF(B383="","",IF(時間計算書!E383="","",時間計算書!E383))</f>
        <v/>
      </c>
      <c r="F383" s="94">
        <f>IF(B383="","",IF(時間計算書!O383="","",時間計算書!O383))</f>
        <v>0.33333333333333331</v>
      </c>
      <c r="G383" s="229" t="str">
        <f>IF(B383="","",IF(時間計算書!G383="","",時間計算書!G383))</f>
        <v/>
      </c>
      <c r="H383" s="94" t="str">
        <f>IF(B383="","",IF(時間計算書!H383="","",時間計算書!H383))</f>
        <v/>
      </c>
      <c r="I383" s="94" t="str">
        <f>IF(B383="","",IF(時間計算書!I383="","",時間計算書!I383))</f>
        <v/>
      </c>
      <c r="J383" s="94" t="str">
        <f>IF(B383="","",IF(時間計算書!J383="","",時間計算書!J383))</f>
        <v/>
      </c>
      <c r="K383" s="94" t="str">
        <f>IF(B383="","",IF(時間計算書!K383="","",時間計算書!K383))</f>
        <v/>
      </c>
      <c r="L383" s="94" t="str">
        <f>IF(B383="","",IF(時間計算書!L383="","",時間計算書!L383))</f>
        <v/>
      </c>
      <c r="M383" s="220" t="str">
        <f>IF(B383="","",IF(時間計算書!M383="","",時間計算書!M383))</f>
        <v/>
      </c>
      <c r="N383" s="95" t="str">
        <f>""</f>
        <v/>
      </c>
      <c r="O383" s="161">
        <f t="shared" si="95"/>
        <v>0.33333333333333331</v>
      </c>
      <c r="P383" s="160" t="str">
        <f>""</f>
        <v/>
      </c>
      <c r="Q383" s="49" t="str">
        <f>""</f>
        <v/>
      </c>
      <c r="R383" s="49" t="str">
        <f>""</f>
        <v/>
      </c>
      <c r="S383" s="50" t="str">
        <f>""</f>
        <v/>
      </c>
      <c r="T383" s="202" t="str">
        <f>""</f>
        <v/>
      </c>
      <c r="U383" s="50" t="str">
        <f>""</f>
        <v/>
      </c>
      <c r="V383" s="51" t="str">
        <f>""</f>
        <v/>
      </c>
      <c r="W383" s="96">
        <v>0</v>
      </c>
      <c r="X383" s="97">
        <v>0</v>
      </c>
      <c r="Y383" s="97">
        <v>0</v>
      </c>
      <c r="Z383" s="97">
        <v>0</v>
      </c>
      <c r="AA383" s="97">
        <v>0</v>
      </c>
      <c r="AB383" s="97">
        <v>0</v>
      </c>
      <c r="AC383" s="97">
        <v>0</v>
      </c>
      <c r="AD383" s="98">
        <v>0</v>
      </c>
      <c r="AE383" s="88" t="str">
        <f t="shared" si="80"/>
        <v/>
      </c>
      <c r="AF383" s="161" t="str">
        <f t="shared" si="81"/>
        <v/>
      </c>
      <c r="AG383" s="161" t="str">
        <f t="shared" si="82"/>
        <v/>
      </c>
      <c r="AH383" s="161" t="str">
        <f t="shared" si="83"/>
        <v/>
      </c>
      <c r="AI383" s="161" t="str">
        <f t="shared" si="84"/>
        <v/>
      </c>
      <c r="AJ383" s="161" t="str">
        <f t="shared" si="85"/>
        <v/>
      </c>
      <c r="AK383" s="161" t="str">
        <f t="shared" si="86"/>
        <v/>
      </c>
      <c r="AL383" s="223" t="str">
        <f t="shared" si="87"/>
        <v/>
      </c>
      <c r="AM383" s="2"/>
      <c r="AN383" s="2"/>
      <c r="AO383" s="2"/>
    </row>
    <row r="384" spans="1:41" ht="11.25" customHeight="1" x14ac:dyDescent="0.15">
      <c r="A384" s="802"/>
      <c r="B384" s="66">
        <f t="shared" si="94"/>
        <v>44659</v>
      </c>
      <c r="C384" s="67">
        <f t="shared" si="92"/>
        <v>44659</v>
      </c>
      <c r="D384" s="68">
        <f t="shared" si="93"/>
        <v>44659</v>
      </c>
      <c r="E384" s="225" t="str">
        <f>IF(B384="","",IF(時間計算書!E384="","",時間計算書!E384))</f>
        <v/>
      </c>
      <c r="F384" s="94">
        <f>IF(B384="","",IF(時間計算書!O384="","",時間計算書!O384))</f>
        <v>0.33333333333333331</v>
      </c>
      <c r="G384" s="229" t="str">
        <f>IF(B384="","",IF(時間計算書!G384="","",時間計算書!G384))</f>
        <v/>
      </c>
      <c r="H384" s="94" t="str">
        <f>IF(B384="","",IF(時間計算書!H384="","",時間計算書!H384))</f>
        <v/>
      </c>
      <c r="I384" s="94" t="str">
        <f>IF(B384="","",IF(時間計算書!I384="","",時間計算書!I384))</f>
        <v/>
      </c>
      <c r="J384" s="94" t="str">
        <f>IF(B384="","",IF(時間計算書!J384="","",時間計算書!J384))</f>
        <v/>
      </c>
      <c r="K384" s="94" t="str">
        <f>IF(B384="","",IF(時間計算書!K384="","",時間計算書!K384))</f>
        <v/>
      </c>
      <c r="L384" s="94" t="str">
        <f>IF(B384="","",IF(時間計算書!L384="","",時間計算書!L384))</f>
        <v/>
      </c>
      <c r="M384" s="220" t="str">
        <f>IF(B384="","",IF(時間計算書!M384="","",時間計算書!M384))</f>
        <v/>
      </c>
      <c r="N384" s="95" t="str">
        <f>""</f>
        <v/>
      </c>
      <c r="O384" s="161">
        <f t="shared" si="95"/>
        <v>0.33333333333333331</v>
      </c>
      <c r="P384" s="160" t="str">
        <f>""</f>
        <v/>
      </c>
      <c r="Q384" s="49" t="str">
        <f>""</f>
        <v/>
      </c>
      <c r="R384" s="49" t="str">
        <f>""</f>
        <v/>
      </c>
      <c r="S384" s="50" t="str">
        <f>""</f>
        <v/>
      </c>
      <c r="T384" s="202" t="str">
        <f>""</f>
        <v/>
      </c>
      <c r="U384" s="50" t="str">
        <f>""</f>
        <v/>
      </c>
      <c r="V384" s="51" t="str">
        <f>""</f>
        <v/>
      </c>
      <c r="W384" s="96">
        <v>0</v>
      </c>
      <c r="X384" s="97">
        <v>0</v>
      </c>
      <c r="Y384" s="97">
        <v>0</v>
      </c>
      <c r="Z384" s="97">
        <v>0</v>
      </c>
      <c r="AA384" s="97">
        <v>0</v>
      </c>
      <c r="AB384" s="97">
        <v>0</v>
      </c>
      <c r="AC384" s="97">
        <v>0</v>
      </c>
      <c r="AD384" s="98">
        <v>0</v>
      </c>
      <c r="AE384" s="88" t="str">
        <f t="shared" si="80"/>
        <v/>
      </c>
      <c r="AF384" s="161" t="str">
        <f t="shared" si="81"/>
        <v/>
      </c>
      <c r="AG384" s="161" t="str">
        <f t="shared" si="82"/>
        <v/>
      </c>
      <c r="AH384" s="161" t="str">
        <f t="shared" si="83"/>
        <v/>
      </c>
      <c r="AI384" s="161" t="str">
        <f t="shared" si="84"/>
        <v/>
      </c>
      <c r="AJ384" s="161" t="str">
        <f t="shared" si="85"/>
        <v/>
      </c>
      <c r="AK384" s="161" t="str">
        <f t="shared" si="86"/>
        <v/>
      </c>
      <c r="AL384" s="223" t="str">
        <f t="shared" si="87"/>
        <v/>
      </c>
      <c r="AM384" s="2"/>
      <c r="AN384" s="2"/>
      <c r="AO384" s="2"/>
    </row>
    <row r="385" spans="1:41" ht="11.25" customHeight="1" x14ac:dyDescent="0.15">
      <c r="A385" s="802"/>
      <c r="B385" s="66">
        <f t="shared" si="94"/>
        <v>44660</v>
      </c>
      <c r="C385" s="67">
        <f t="shared" si="92"/>
        <v>44660</v>
      </c>
      <c r="D385" s="68">
        <f t="shared" si="93"/>
        <v>44660</v>
      </c>
      <c r="E385" s="225" t="str">
        <f>IF(B385="","",IF(時間計算書!E385="","",時間計算書!E385))</f>
        <v/>
      </c>
      <c r="F385" s="94">
        <f>IF(B385="","",IF(時間計算書!O385="","",時間計算書!O385))</f>
        <v>0.33333333333333331</v>
      </c>
      <c r="G385" s="229" t="str">
        <f>IF(B385="","",IF(時間計算書!G385="","",時間計算書!G385))</f>
        <v/>
      </c>
      <c r="H385" s="94" t="str">
        <f>IF(B385="","",IF(時間計算書!H385="","",時間計算書!H385))</f>
        <v/>
      </c>
      <c r="I385" s="94" t="str">
        <f>IF(B385="","",IF(時間計算書!I385="","",時間計算書!I385))</f>
        <v/>
      </c>
      <c r="J385" s="94" t="str">
        <f>IF(B385="","",IF(時間計算書!J385="","",時間計算書!J385))</f>
        <v/>
      </c>
      <c r="K385" s="94" t="str">
        <f>IF(B385="","",IF(時間計算書!K385="","",時間計算書!K385))</f>
        <v/>
      </c>
      <c r="L385" s="94" t="str">
        <f>IF(B385="","",IF(時間計算書!L385="","",時間計算書!L385))</f>
        <v/>
      </c>
      <c r="M385" s="220" t="str">
        <f>IF(B385="","",IF(時間計算書!M385="","",時間計算書!M385))</f>
        <v/>
      </c>
      <c r="N385" s="95" t="str">
        <f>""</f>
        <v/>
      </c>
      <c r="O385" s="161">
        <f t="shared" si="95"/>
        <v>0.33333333333333331</v>
      </c>
      <c r="P385" s="160" t="str">
        <f>""</f>
        <v/>
      </c>
      <c r="Q385" s="49" t="str">
        <f>""</f>
        <v/>
      </c>
      <c r="R385" s="49" t="str">
        <f>""</f>
        <v/>
      </c>
      <c r="S385" s="50" t="str">
        <f>""</f>
        <v/>
      </c>
      <c r="T385" s="202" t="str">
        <f>""</f>
        <v/>
      </c>
      <c r="U385" s="50" t="str">
        <f>""</f>
        <v/>
      </c>
      <c r="V385" s="51" t="str">
        <f>""</f>
        <v/>
      </c>
      <c r="W385" s="96">
        <v>0</v>
      </c>
      <c r="X385" s="97">
        <v>0</v>
      </c>
      <c r="Y385" s="97">
        <v>0</v>
      </c>
      <c r="Z385" s="97">
        <v>0</v>
      </c>
      <c r="AA385" s="97">
        <v>0</v>
      </c>
      <c r="AB385" s="97">
        <v>0</v>
      </c>
      <c r="AC385" s="97">
        <v>0</v>
      </c>
      <c r="AD385" s="98">
        <v>0</v>
      </c>
      <c r="AE385" s="88" t="str">
        <f t="shared" si="80"/>
        <v/>
      </c>
      <c r="AF385" s="161" t="str">
        <f t="shared" si="81"/>
        <v/>
      </c>
      <c r="AG385" s="161" t="str">
        <f t="shared" si="82"/>
        <v/>
      </c>
      <c r="AH385" s="161" t="str">
        <f t="shared" si="83"/>
        <v/>
      </c>
      <c r="AI385" s="161" t="str">
        <f t="shared" si="84"/>
        <v/>
      </c>
      <c r="AJ385" s="161" t="str">
        <f t="shared" si="85"/>
        <v/>
      </c>
      <c r="AK385" s="161" t="str">
        <f t="shared" si="86"/>
        <v/>
      </c>
      <c r="AL385" s="223" t="str">
        <f t="shared" si="87"/>
        <v/>
      </c>
      <c r="AM385" s="2"/>
      <c r="AN385" s="2"/>
      <c r="AO385" s="2"/>
    </row>
    <row r="386" spans="1:41" ht="11.25" customHeight="1" x14ac:dyDescent="0.15">
      <c r="A386" s="802"/>
      <c r="B386" s="66">
        <f t="shared" si="94"/>
        <v>44661</v>
      </c>
      <c r="C386" s="67">
        <f t="shared" si="92"/>
        <v>44661</v>
      </c>
      <c r="D386" s="68">
        <f t="shared" si="93"/>
        <v>44661</v>
      </c>
      <c r="E386" s="225" t="str">
        <f>IF(B386="","",IF(時間計算書!E386="","",時間計算書!E386))</f>
        <v/>
      </c>
      <c r="F386" s="94">
        <f>IF(B386="","",IF(時間計算書!O386="","",時間計算書!O386))</f>
        <v>0.33333333333333331</v>
      </c>
      <c r="G386" s="229" t="str">
        <f>IF(B386="","",IF(時間計算書!G386="","",時間計算書!G386))</f>
        <v/>
      </c>
      <c r="H386" s="94" t="str">
        <f>IF(B386="","",IF(時間計算書!H386="","",時間計算書!H386))</f>
        <v/>
      </c>
      <c r="I386" s="94" t="str">
        <f>IF(B386="","",IF(時間計算書!I386="","",時間計算書!I386))</f>
        <v/>
      </c>
      <c r="J386" s="94" t="str">
        <f>IF(B386="","",IF(時間計算書!J386="","",時間計算書!J386))</f>
        <v/>
      </c>
      <c r="K386" s="94" t="str">
        <f>IF(B386="","",IF(時間計算書!K386="","",時間計算書!K386))</f>
        <v/>
      </c>
      <c r="L386" s="94" t="str">
        <f>IF(B386="","",IF(時間計算書!L386="","",時間計算書!L386))</f>
        <v/>
      </c>
      <c r="M386" s="220" t="str">
        <f>IF(B386="","",IF(時間計算書!M386="","",時間計算書!M386))</f>
        <v/>
      </c>
      <c r="N386" s="95" t="str">
        <f>""</f>
        <v/>
      </c>
      <c r="O386" s="161">
        <f t="shared" si="95"/>
        <v>0.33333333333333331</v>
      </c>
      <c r="P386" s="160" t="str">
        <f>""</f>
        <v/>
      </c>
      <c r="Q386" s="49" t="str">
        <f>""</f>
        <v/>
      </c>
      <c r="R386" s="49" t="str">
        <f>""</f>
        <v/>
      </c>
      <c r="S386" s="50" t="str">
        <f>""</f>
        <v/>
      </c>
      <c r="T386" s="202" t="str">
        <f>""</f>
        <v/>
      </c>
      <c r="U386" s="50" t="str">
        <f>""</f>
        <v/>
      </c>
      <c r="V386" s="51" t="str">
        <f>""</f>
        <v/>
      </c>
      <c r="W386" s="96">
        <v>0</v>
      </c>
      <c r="X386" s="97">
        <v>0</v>
      </c>
      <c r="Y386" s="97">
        <v>0</v>
      </c>
      <c r="Z386" s="97">
        <v>0</v>
      </c>
      <c r="AA386" s="97">
        <v>0</v>
      </c>
      <c r="AB386" s="97">
        <v>0</v>
      </c>
      <c r="AC386" s="97">
        <v>0</v>
      </c>
      <c r="AD386" s="98">
        <v>0</v>
      </c>
      <c r="AE386" s="88" t="str">
        <f t="shared" si="80"/>
        <v/>
      </c>
      <c r="AF386" s="161" t="str">
        <f t="shared" si="81"/>
        <v/>
      </c>
      <c r="AG386" s="161" t="str">
        <f t="shared" si="82"/>
        <v/>
      </c>
      <c r="AH386" s="161" t="str">
        <f t="shared" si="83"/>
        <v/>
      </c>
      <c r="AI386" s="161" t="str">
        <f t="shared" si="84"/>
        <v/>
      </c>
      <c r="AJ386" s="161" t="str">
        <f t="shared" si="85"/>
        <v/>
      </c>
      <c r="AK386" s="161" t="str">
        <f t="shared" si="86"/>
        <v/>
      </c>
      <c r="AL386" s="223" t="str">
        <f t="shared" si="87"/>
        <v/>
      </c>
      <c r="AM386" s="2"/>
      <c r="AN386" s="2"/>
      <c r="AO386" s="2"/>
    </row>
    <row r="387" spans="1:41" ht="11.25" customHeight="1" x14ac:dyDescent="0.15">
      <c r="A387" s="802"/>
      <c r="B387" s="66">
        <f t="shared" si="94"/>
        <v>44662</v>
      </c>
      <c r="C387" s="67">
        <f t="shared" si="92"/>
        <v>44662</v>
      </c>
      <c r="D387" s="68">
        <f t="shared" si="93"/>
        <v>44662</v>
      </c>
      <c r="E387" s="225" t="str">
        <f>IF(B387="","",IF(時間計算書!E387="","",時間計算書!E387))</f>
        <v/>
      </c>
      <c r="F387" s="94">
        <f>IF(B387="","",IF(時間計算書!O387="","",時間計算書!O387))</f>
        <v>0.33333333333333331</v>
      </c>
      <c r="G387" s="229" t="str">
        <f>IF(B387="","",IF(時間計算書!G387="","",時間計算書!G387))</f>
        <v/>
      </c>
      <c r="H387" s="94" t="str">
        <f>IF(B387="","",IF(時間計算書!H387="","",時間計算書!H387))</f>
        <v/>
      </c>
      <c r="I387" s="94" t="str">
        <f>IF(B387="","",IF(時間計算書!I387="","",時間計算書!I387))</f>
        <v/>
      </c>
      <c r="J387" s="94" t="str">
        <f>IF(B387="","",IF(時間計算書!J387="","",時間計算書!J387))</f>
        <v/>
      </c>
      <c r="K387" s="94" t="str">
        <f>IF(B387="","",IF(時間計算書!K387="","",時間計算書!K387))</f>
        <v/>
      </c>
      <c r="L387" s="94" t="str">
        <f>IF(B387="","",IF(時間計算書!L387="","",時間計算書!L387))</f>
        <v/>
      </c>
      <c r="M387" s="220" t="str">
        <f>IF(B387="","",IF(時間計算書!M387="","",時間計算書!M387))</f>
        <v/>
      </c>
      <c r="N387" s="95" t="str">
        <f>""</f>
        <v/>
      </c>
      <c r="O387" s="161">
        <f t="shared" si="95"/>
        <v>0.33333333333333331</v>
      </c>
      <c r="P387" s="160" t="str">
        <f>""</f>
        <v/>
      </c>
      <c r="Q387" s="49" t="str">
        <f>""</f>
        <v/>
      </c>
      <c r="R387" s="49" t="str">
        <f>""</f>
        <v/>
      </c>
      <c r="S387" s="50" t="str">
        <f>""</f>
        <v/>
      </c>
      <c r="T387" s="202" t="str">
        <f>""</f>
        <v/>
      </c>
      <c r="U387" s="50" t="str">
        <f>""</f>
        <v/>
      </c>
      <c r="V387" s="51" t="str">
        <f>""</f>
        <v/>
      </c>
      <c r="W387" s="96">
        <v>0</v>
      </c>
      <c r="X387" s="97">
        <v>0</v>
      </c>
      <c r="Y387" s="97">
        <v>0</v>
      </c>
      <c r="Z387" s="97">
        <v>0</v>
      </c>
      <c r="AA387" s="97">
        <v>0</v>
      </c>
      <c r="AB387" s="97">
        <v>0</v>
      </c>
      <c r="AC387" s="97">
        <v>0</v>
      </c>
      <c r="AD387" s="98">
        <v>0</v>
      </c>
      <c r="AE387" s="88" t="str">
        <f t="shared" si="80"/>
        <v/>
      </c>
      <c r="AF387" s="161" t="str">
        <f t="shared" si="81"/>
        <v/>
      </c>
      <c r="AG387" s="161" t="str">
        <f t="shared" si="82"/>
        <v/>
      </c>
      <c r="AH387" s="161" t="str">
        <f t="shared" si="83"/>
        <v/>
      </c>
      <c r="AI387" s="161" t="str">
        <f t="shared" si="84"/>
        <v/>
      </c>
      <c r="AJ387" s="161" t="str">
        <f t="shared" si="85"/>
        <v/>
      </c>
      <c r="AK387" s="161" t="str">
        <f t="shared" si="86"/>
        <v/>
      </c>
      <c r="AL387" s="223" t="str">
        <f t="shared" si="87"/>
        <v/>
      </c>
      <c r="AM387" s="2"/>
      <c r="AN387" s="2"/>
      <c r="AO387" s="2"/>
    </row>
    <row r="388" spans="1:41" ht="11.25" customHeight="1" x14ac:dyDescent="0.15">
      <c r="A388" s="802"/>
      <c r="B388" s="66">
        <f t="shared" si="94"/>
        <v>44663</v>
      </c>
      <c r="C388" s="67">
        <f t="shared" si="92"/>
        <v>44663</v>
      </c>
      <c r="D388" s="68">
        <f t="shared" si="93"/>
        <v>44663</v>
      </c>
      <c r="E388" s="225" t="str">
        <f>IF(B388="","",IF(時間計算書!E388="","",時間計算書!E388))</f>
        <v/>
      </c>
      <c r="F388" s="94">
        <f>IF(B388="","",IF(時間計算書!O388="","",時間計算書!O388))</f>
        <v>0.33333333333333331</v>
      </c>
      <c r="G388" s="229" t="str">
        <f>IF(B388="","",IF(時間計算書!G388="","",時間計算書!G388))</f>
        <v/>
      </c>
      <c r="H388" s="94" t="str">
        <f>IF(B388="","",IF(時間計算書!H388="","",時間計算書!H388))</f>
        <v/>
      </c>
      <c r="I388" s="94" t="str">
        <f>IF(B388="","",IF(時間計算書!I388="","",時間計算書!I388))</f>
        <v/>
      </c>
      <c r="J388" s="94" t="str">
        <f>IF(B388="","",IF(時間計算書!J388="","",時間計算書!J388))</f>
        <v/>
      </c>
      <c r="K388" s="94" t="str">
        <f>IF(B388="","",IF(時間計算書!K388="","",時間計算書!K388))</f>
        <v/>
      </c>
      <c r="L388" s="94" t="str">
        <f>IF(B388="","",IF(時間計算書!L388="","",時間計算書!L388))</f>
        <v/>
      </c>
      <c r="M388" s="220" t="str">
        <f>IF(B388="","",IF(時間計算書!M388="","",時間計算書!M388))</f>
        <v/>
      </c>
      <c r="N388" s="95" t="str">
        <f>""</f>
        <v/>
      </c>
      <c r="O388" s="161">
        <f t="shared" si="95"/>
        <v>0.33333333333333331</v>
      </c>
      <c r="P388" s="160" t="str">
        <f>""</f>
        <v/>
      </c>
      <c r="Q388" s="49" t="str">
        <f>""</f>
        <v/>
      </c>
      <c r="R388" s="49" t="str">
        <f>""</f>
        <v/>
      </c>
      <c r="S388" s="50" t="str">
        <f>""</f>
        <v/>
      </c>
      <c r="T388" s="202" t="str">
        <f>""</f>
        <v/>
      </c>
      <c r="U388" s="50" t="str">
        <f>""</f>
        <v/>
      </c>
      <c r="V388" s="51" t="str">
        <f>""</f>
        <v/>
      </c>
      <c r="W388" s="96">
        <v>0</v>
      </c>
      <c r="X388" s="97">
        <v>0</v>
      </c>
      <c r="Y388" s="97">
        <v>0</v>
      </c>
      <c r="Z388" s="97">
        <v>0</v>
      </c>
      <c r="AA388" s="97">
        <v>0</v>
      </c>
      <c r="AB388" s="97">
        <v>0</v>
      </c>
      <c r="AC388" s="97">
        <v>0</v>
      </c>
      <c r="AD388" s="98">
        <v>0</v>
      </c>
      <c r="AE388" s="88" t="str">
        <f t="shared" si="80"/>
        <v/>
      </c>
      <c r="AF388" s="161" t="str">
        <f t="shared" si="81"/>
        <v/>
      </c>
      <c r="AG388" s="161" t="str">
        <f t="shared" si="82"/>
        <v/>
      </c>
      <c r="AH388" s="161" t="str">
        <f t="shared" si="83"/>
        <v/>
      </c>
      <c r="AI388" s="161" t="str">
        <f t="shared" si="84"/>
        <v/>
      </c>
      <c r="AJ388" s="161" t="str">
        <f t="shared" si="85"/>
        <v/>
      </c>
      <c r="AK388" s="161" t="str">
        <f t="shared" si="86"/>
        <v/>
      </c>
      <c r="AL388" s="223" t="str">
        <f t="shared" si="87"/>
        <v/>
      </c>
      <c r="AM388" s="2"/>
      <c r="AN388" s="2"/>
      <c r="AO388" s="2"/>
    </row>
    <row r="389" spans="1:41" ht="11.25" customHeight="1" x14ac:dyDescent="0.15">
      <c r="A389" s="802"/>
      <c r="B389" s="66">
        <f t="shared" si="94"/>
        <v>44664</v>
      </c>
      <c r="C389" s="67">
        <f t="shared" si="92"/>
        <v>44664</v>
      </c>
      <c r="D389" s="68">
        <f t="shared" si="93"/>
        <v>44664</v>
      </c>
      <c r="E389" s="225" t="str">
        <f>IF(B389="","",IF(時間計算書!E389="","",時間計算書!E389))</f>
        <v/>
      </c>
      <c r="F389" s="94">
        <f>IF(B389="","",IF(時間計算書!O389="","",時間計算書!O389))</f>
        <v>0.33333333333333331</v>
      </c>
      <c r="G389" s="229" t="str">
        <f>IF(B389="","",IF(時間計算書!G389="","",時間計算書!G389))</f>
        <v/>
      </c>
      <c r="H389" s="94" t="str">
        <f>IF(B389="","",IF(時間計算書!H389="","",時間計算書!H389))</f>
        <v/>
      </c>
      <c r="I389" s="94" t="str">
        <f>IF(B389="","",IF(時間計算書!I389="","",時間計算書!I389))</f>
        <v/>
      </c>
      <c r="J389" s="94" t="str">
        <f>IF(B389="","",IF(時間計算書!J389="","",時間計算書!J389))</f>
        <v/>
      </c>
      <c r="K389" s="94" t="str">
        <f>IF(B389="","",IF(時間計算書!K389="","",時間計算書!K389))</f>
        <v/>
      </c>
      <c r="L389" s="94" t="str">
        <f>IF(B389="","",IF(時間計算書!L389="","",時間計算書!L389))</f>
        <v/>
      </c>
      <c r="M389" s="220" t="str">
        <f>IF(B389="","",IF(時間計算書!M389="","",時間計算書!M389))</f>
        <v/>
      </c>
      <c r="N389" s="95" t="str">
        <f>""</f>
        <v/>
      </c>
      <c r="O389" s="161">
        <f t="shared" si="95"/>
        <v>0.33333333333333331</v>
      </c>
      <c r="P389" s="160" t="str">
        <f>""</f>
        <v/>
      </c>
      <c r="Q389" s="49" t="str">
        <f>""</f>
        <v/>
      </c>
      <c r="R389" s="49" t="str">
        <f>""</f>
        <v/>
      </c>
      <c r="S389" s="50" t="str">
        <f>""</f>
        <v/>
      </c>
      <c r="T389" s="202" t="str">
        <f>""</f>
        <v/>
      </c>
      <c r="U389" s="50" t="str">
        <f>""</f>
        <v/>
      </c>
      <c r="V389" s="51" t="str">
        <f>""</f>
        <v/>
      </c>
      <c r="W389" s="96">
        <v>0</v>
      </c>
      <c r="X389" s="97">
        <v>0</v>
      </c>
      <c r="Y389" s="97">
        <v>0</v>
      </c>
      <c r="Z389" s="97">
        <v>0</v>
      </c>
      <c r="AA389" s="97">
        <v>0</v>
      </c>
      <c r="AB389" s="97">
        <v>0</v>
      </c>
      <c r="AC389" s="97">
        <v>0</v>
      </c>
      <c r="AD389" s="98">
        <v>0</v>
      </c>
      <c r="AE389" s="88" t="str">
        <f t="shared" ref="AE389:AE452" si="96">IF(W389=1,E389,IF(W389=2,N389,""))</f>
        <v/>
      </c>
      <c r="AF389" s="161" t="str">
        <f t="shared" ref="AF389:AF452" si="97">IF(X389=1,G389,IF(X389=2,P389,""))</f>
        <v/>
      </c>
      <c r="AG389" s="161" t="str">
        <f t="shared" ref="AG389:AG452" si="98">IF(Y389=1,H389,IF(Y389=2,Q389,""))</f>
        <v/>
      </c>
      <c r="AH389" s="161" t="str">
        <f t="shared" ref="AH389:AH452" si="99">IF(Z389=1,I389,IF(Z389=2,R389,""))</f>
        <v/>
      </c>
      <c r="AI389" s="161" t="str">
        <f t="shared" ref="AI389:AI452" si="100">IF(AA389=1,J389,IF(AA389=2,S389,""))</f>
        <v/>
      </c>
      <c r="AJ389" s="161" t="str">
        <f t="shared" ref="AJ389:AJ452" si="101">IF(AB389=1,K389,IF(AB389=2,T389,""))</f>
        <v/>
      </c>
      <c r="AK389" s="161" t="str">
        <f t="shared" ref="AK389:AK452" si="102">IF(AC389=1,L389,IF(AC389=2,U389,""))</f>
        <v/>
      </c>
      <c r="AL389" s="223" t="str">
        <f t="shared" ref="AL389:AL452" si="103">IF(AD389=1,M389,IF(AD389=2,V389,""))</f>
        <v/>
      </c>
      <c r="AM389" s="2"/>
      <c r="AN389" s="2"/>
      <c r="AO389" s="2"/>
    </row>
    <row r="390" spans="1:41" ht="11.25" customHeight="1" x14ac:dyDescent="0.15">
      <c r="A390" s="802"/>
      <c r="B390" s="66">
        <f t="shared" si="94"/>
        <v>44665</v>
      </c>
      <c r="C390" s="67">
        <f t="shared" si="92"/>
        <v>44665</v>
      </c>
      <c r="D390" s="68">
        <f t="shared" si="93"/>
        <v>44665</v>
      </c>
      <c r="E390" s="225" t="str">
        <f>IF(B390="","",IF(時間計算書!E390="","",時間計算書!E390))</f>
        <v/>
      </c>
      <c r="F390" s="94">
        <f>IF(B390="","",IF(時間計算書!O390="","",時間計算書!O390))</f>
        <v>0.33333333333333331</v>
      </c>
      <c r="G390" s="229" t="str">
        <f>IF(B390="","",IF(時間計算書!G390="","",時間計算書!G390))</f>
        <v/>
      </c>
      <c r="H390" s="94" t="str">
        <f>IF(B390="","",IF(時間計算書!H390="","",時間計算書!H390))</f>
        <v/>
      </c>
      <c r="I390" s="94" t="str">
        <f>IF(B390="","",IF(時間計算書!I390="","",時間計算書!I390))</f>
        <v/>
      </c>
      <c r="J390" s="94" t="str">
        <f>IF(B390="","",IF(時間計算書!J390="","",時間計算書!J390))</f>
        <v/>
      </c>
      <c r="K390" s="94" t="str">
        <f>IF(B390="","",IF(時間計算書!K390="","",時間計算書!K390))</f>
        <v/>
      </c>
      <c r="L390" s="94" t="str">
        <f>IF(B390="","",IF(時間計算書!L390="","",時間計算書!L390))</f>
        <v/>
      </c>
      <c r="M390" s="220" t="str">
        <f>IF(B390="","",IF(時間計算書!M390="","",時間計算書!M390))</f>
        <v/>
      </c>
      <c r="N390" s="95" t="str">
        <f>""</f>
        <v/>
      </c>
      <c r="O390" s="161">
        <f t="shared" si="95"/>
        <v>0.33333333333333331</v>
      </c>
      <c r="P390" s="160" t="str">
        <f>""</f>
        <v/>
      </c>
      <c r="Q390" s="49" t="str">
        <f>""</f>
        <v/>
      </c>
      <c r="R390" s="49" t="str">
        <f>""</f>
        <v/>
      </c>
      <c r="S390" s="50" t="str">
        <f>""</f>
        <v/>
      </c>
      <c r="T390" s="202" t="str">
        <f>""</f>
        <v/>
      </c>
      <c r="U390" s="50" t="str">
        <f>""</f>
        <v/>
      </c>
      <c r="V390" s="51" t="str">
        <f>""</f>
        <v/>
      </c>
      <c r="W390" s="96">
        <v>0</v>
      </c>
      <c r="X390" s="97">
        <v>0</v>
      </c>
      <c r="Y390" s="97">
        <v>0</v>
      </c>
      <c r="Z390" s="97">
        <v>0</v>
      </c>
      <c r="AA390" s="97">
        <v>0</v>
      </c>
      <c r="AB390" s="97">
        <v>0</v>
      </c>
      <c r="AC390" s="97">
        <v>0</v>
      </c>
      <c r="AD390" s="98">
        <v>0</v>
      </c>
      <c r="AE390" s="88" t="str">
        <f t="shared" si="96"/>
        <v/>
      </c>
      <c r="AF390" s="161" t="str">
        <f t="shared" si="97"/>
        <v/>
      </c>
      <c r="AG390" s="161" t="str">
        <f t="shared" si="98"/>
        <v/>
      </c>
      <c r="AH390" s="161" t="str">
        <f t="shared" si="99"/>
        <v/>
      </c>
      <c r="AI390" s="161" t="str">
        <f t="shared" si="100"/>
        <v/>
      </c>
      <c r="AJ390" s="161" t="str">
        <f t="shared" si="101"/>
        <v/>
      </c>
      <c r="AK390" s="161" t="str">
        <f t="shared" si="102"/>
        <v/>
      </c>
      <c r="AL390" s="223" t="str">
        <f t="shared" si="103"/>
        <v/>
      </c>
      <c r="AM390" s="2"/>
      <c r="AN390" s="2"/>
      <c r="AO390" s="2"/>
    </row>
    <row r="391" spans="1:41" ht="11.25" customHeight="1" x14ac:dyDescent="0.15">
      <c r="A391" s="802"/>
      <c r="B391" s="66">
        <f t="shared" si="94"/>
        <v>44666</v>
      </c>
      <c r="C391" s="67">
        <f t="shared" si="92"/>
        <v>44666</v>
      </c>
      <c r="D391" s="68">
        <f t="shared" si="93"/>
        <v>44666</v>
      </c>
      <c r="E391" s="225" t="str">
        <f>IF(B391="","",IF(時間計算書!E391="","",時間計算書!E391))</f>
        <v/>
      </c>
      <c r="F391" s="94">
        <f>IF(B391="","",IF(時間計算書!O391="","",時間計算書!O391))</f>
        <v>0.33333333333333331</v>
      </c>
      <c r="G391" s="229" t="str">
        <f>IF(B391="","",IF(時間計算書!G391="","",時間計算書!G391))</f>
        <v/>
      </c>
      <c r="H391" s="94" t="str">
        <f>IF(B391="","",IF(時間計算書!H391="","",時間計算書!H391))</f>
        <v/>
      </c>
      <c r="I391" s="94" t="str">
        <f>IF(B391="","",IF(時間計算書!I391="","",時間計算書!I391))</f>
        <v/>
      </c>
      <c r="J391" s="94" t="str">
        <f>IF(B391="","",IF(時間計算書!J391="","",時間計算書!J391))</f>
        <v/>
      </c>
      <c r="K391" s="94" t="str">
        <f>IF(B391="","",IF(時間計算書!K391="","",時間計算書!K391))</f>
        <v/>
      </c>
      <c r="L391" s="94" t="str">
        <f>IF(B391="","",IF(時間計算書!L391="","",時間計算書!L391))</f>
        <v/>
      </c>
      <c r="M391" s="220" t="str">
        <f>IF(B391="","",IF(時間計算書!M391="","",時間計算書!M391))</f>
        <v/>
      </c>
      <c r="N391" s="95" t="str">
        <f>""</f>
        <v/>
      </c>
      <c r="O391" s="161">
        <f t="shared" si="95"/>
        <v>0.33333333333333331</v>
      </c>
      <c r="P391" s="160" t="str">
        <f>""</f>
        <v/>
      </c>
      <c r="Q391" s="49" t="str">
        <f>""</f>
        <v/>
      </c>
      <c r="R391" s="49" t="str">
        <f>""</f>
        <v/>
      </c>
      <c r="S391" s="50" t="str">
        <f>""</f>
        <v/>
      </c>
      <c r="T391" s="202" t="str">
        <f>""</f>
        <v/>
      </c>
      <c r="U391" s="50" t="str">
        <f>""</f>
        <v/>
      </c>
      <c r="V391" s="51" t="str">
        <f>""</f>
        <v/>
      </c>
      <c r="W391" s="96">
        <v>0</v>
      </c>
      <c r="X391" s="97">
        <v>0</v>
      </c>
      <c r="Y391" s="97">
        <v>0</v>
      </c>
      <c r="Z391" s="97">
        <v>0</v>
      </c>
      <c r="AA391" s="97">
        <v>0</v>
      </c>
      <c r="AB391" s="97">
        <v>0</v>
      </c>
      <c r="AC391" s="97">
        <v>0</v>
      </c>
      <c r="AD391" s="98">
        <v>0</v>
      </c>
      <c r="AE391" s="88" t="str">
        <f t="shared" si="96"/>
        <v/>
      </c>
      <c r="AF391" s="161" t="str">
        <f t="shared" si="97"/>
        <v/>
      </c>
      <c r="AG391" s="161" t="str">
        <f t="shared" si="98"/>
        <v/>
      </c>
      <c r="AH391" s="161" t="str">
        <f t="shared" si="99"/>
        <v/>
      </c>
      <c r="AI391" s="161" t="str">
        <f t="shared" si="100"/>
        <v/>
      </c>
      <c r="AJ391" s="161" t="str">
        <f t="shared" si="101"/>
        <v/>
      </c>
      <c r="AK391" s="161" t="str">
        <f t="shared" si="102"/>
        <v/>
      </c>
      <c r="AL391" s="223" t="str">
        <f t="shared" si="103"/>
        <v/>
      </c>
      <c r="AM391" s="2"/>
      <c r="AN391" s="2"/>
      <c r="AO391" s="2"/>
    </row>
    <row r="392" spans="1:41" ht="11.25" customHeight="1" x14ac:dyDescent="0.15">
      <c r="A392" s="802"/>
      <c r="B392" s="66">
        <f t="shared" si="94"/>
        <v>44667</v>
      </c>
      <c r="C392" s="67">
        <f t="shared" si="92"/>
        <v>44667</v>
      </c>
      <c r="D392" s="68">
        <f t="shared" si="93"/>
        <v>44667</v>
      </c>
      <c r="E392" s="225" t="str">
        <f>IF(B392="","",IF(時間計算書!E392="","",時間計算書!E392))</f>
        <v/>
      </c>
      <c r="F392" s="94">
        <f>IF(B392="","",IF(時間計算書!O392="","",時間計算書!O392))</f>
        <v>0.33333333333333331</v>
      </c>
      <c r="G392" s="229" t="str">
        <f>IF(B392="","",IF(時間計算書!G392="","",時間計算書!G392))</f>
        <v/>
      </c>
      <c r="H392" s="94" t="str">
        <f>IF(B392="","",IF(時間計算書!H392="","",時間計算書!H392))</f>
        <v/>
      </c>
      <c r="I392" s="94" t="str">
        <f>IF(B392="","",IF(時間計算書!I392="","",時間計算書!I392))</f>
        <v/>
      </c>
      <c r="J392" s="94" t="str">
        <f>IF(B392="","",IF(時間計算書!J392="","",時間計算書!J392))</f>
        <v/>
      </c>
      <c r="K392" s="94" t="str">
        <f>IF(B392="","",IF(時間計算書!K392="","",時間計算書!K392))</f>
        <v/>
      </c>
      <c r="L392" s="94" t="str">
        <f>IF(B392="","",IF(時間計算書!L392="","",時間計算書!L392))</f>
        <v/>
      </c>
      <c r="M392" s="220" t="str">
        <f>IF(B392="","",IF(時間計算書!M392="","",時間計算書!M392))</f>
        <v/>
      </c>
      <c r="N392" s="95" t="str">
        <f>""</f>
        <v/>
      </c>
      <c r="O392" s="161">
        <f t="shared" si="95"/>
        <v>0.33333333333333331</v>
      </c>
      <c r="P392" s="160" t="str">
        <f>""</f>
        <v/>
      </c>
      <c r="Q392" s="49" t="str">
        <f>""</f>
        <v/>
      </c>
      <c r="R392" s="49" t="str">
        <f>""</f>
        <v/>
      </c>
      <c r="S392" s="50" t="str">
        <f>""</f>
        <v/>
      </c>
      <c r="T392" s="202" t="str">
        <f>""</f>
        <v/>
      </c>
      <c r="U392" s="50" t="str">
        <f>""</f>
        <v/>
      </c>
      <c r="V392" s="51" t="str">
        <f>""</f>
        <v/>
      </c>
      <c r="W392" s="96">
        <v>0</v>
      </c>
      <c r="X392" s="97">
        <v>0</v>
      </c>
      <c r="Y392" s="97">
        <v>0</v>
      </c>
      <c r="Z392" s="97">
        <v>0</v>
      </c>
      <c r="AA392" s="97">
        <v>0</v>
      </c>
      <c r="AB392" s="97">
        <v>0</v>
      </c>
      <c r="AC392" s="97">
        <v>0</v>
      </c>
      <c r="AD392" s="98">
        <v>0</v>
      </c>
      <c r="AE392" s="88" t="str">
        <f t="shared" si="96"/>
        <v/>
      </c>
      <c r="AF392" s="161" t="str">
        <f t="shared" si="97"/>
        <v/>
      </c>
      <c r="AG392" s="161" t="str">
        <f t="shared" si="98"/>
        <v/>
      </c>
      <c r="AH392" s="161" t="str">
        <f t="shared" si="99"/>
        <v/>
      </c>
      <c r="AI392" s="161" t="str">
        <f t="shared" si="100"/>
        <v/>
      </c>
      <c r="AJ392" s="161" t="str">
        <f t="shared" si="101"/>
        <v/>
      </c>
      <c r="AK392" s="161" t="str">
        <f t="shared" si="102"/>
        <v/>
      </c>
      <c r="AL392" s="223" t="str">
        <f t="shared" si="103"/>
        <v/>
      </c>
      <c r="AM392" s="2"/>
      <c r="AN392" s="2"/>
      <c r="AO392" s="2"/>
    </row>
    <row r="393" spans="1:41" ht="11.25" customHeight="1" x14ac:dyDescent="0.15">
      <c r="A393" s="802"/>
      <c r="B393" s="66">
        <f t="shared" si="94"/>
        <v>44668</v>
      </c>
      <c r="C393" s="67">
        <f t="shared" si="92"/>
        <v>44668</v>
      </c>
      <c r="D393" s="68">
        <f t="shared" si="93"/>
        <v>44668</v>
      </c>
      <c r="E393" s="225" t="str">
        <f>IF(B393="","",IF(時間計算書!E393="","",時間計算書!E393))</f>
        <v/>
      </c>
      <c r="F393" s="94">
        <f>IF(B393="","",IF(時間計算書!O393="","",時間計算書!O393))</f>
        <v>0.33333333333333331</v>
      </c>
      <c r="G393" s="229" t="str">
        <f>IF(B393="","",IF(時間計算書!G393="","",時間計算書!G393))</f>
        <v/>
      </c>
      <c r="H393" s="94" t="str">
        <f>IF(B393="","",IF(時間計算書!H393="","",時間計算書!H393))</f>
        <v/>
      </c>
      <c r="I393" s="94" t="str">
        <f>IF(B393="","",IF(時間計算書!I393="","",時間計算書!I393))</f>
        <v/>
      </c>
      <c r="J393" s="94" t="str">
        <f>IF(B393="","",IF(時間計算書!J393="","",時間計算書!J393))</f>
        <v/>
      </c>
      <c r="K393" s="94" t="str">
        <f>IF(B393="","",IF(時間計算書!K393="","",時間計算書!K393))</f>
        <v/>
      </c>
      <c r="L393" s="94" t="str">
        <f>IF(B393="","",IF(時間計算書!L393="","",時間計算書!L393))</f>
        <v/>
      </c>
      <c r="M393" s="220" t="str">
        <f>IF(B393="","",IF(時間計算書!M393="","",時間計算書!M393))</f>
        <v/>
      </c>
      <c r="N393" s="95" t="str">
        <f>""</f>
        <v/>
      </c>
      <c r="O393" s="161">
        <f t="shared" si="95"/>
        <v>0.33333333333333331</v>
      </c>
      <c r="P393" s="160" t="str">
        <f>""</f>
        <v/>
      </c>
      <c r="Q393" s="49" t="str">
        <f>""</f>
        <v/>
      </c>
      <c r="R393" s="49" t="str">
        <f>""</f>
        <v/>
      </c>
      <c r="S393" s="50" t="str">
        <f>""</f>
        <v/>
      </c>
      <c r="T393" s="202" t="str">
        <f>""</f>
        <v/>
      </c>
      <c r="U393" s="50" t="str">
        <f>""</f>
        <v/>
      </c>
      <c r="V393" s="51" t="str">
        <f>""</f>
        <v/>
      </c>
      <c r="W393" s="96">
        <v>0</v>
      </c>
      <c r="X393" s="97">
        <v>0</v>
      </c>
      <c r="Y393" s="97">
        <v>0</v>
      </c>
      <c r="Z393" s="97">
        <v>0</v>
      </c>
      <c r="AA393" s="97">
        <v>0</v>
      </c>
      <c r="AB393" s="97">
        <v>0</v>
      </c>
      <c r="AC393" s="97">
        <v>0</v>
      </c>
      <c r="AD393" s="98">
        <v>0</v>
      </c>
      <c r="AE393" s="88" t="str">
        <f t="shared" si="96"/>
        <v/>
      </c>
      <c r="AF393" s="161" t="str">
        <f t="shared" si="97"/>
        <v/>
      </c>
      <c r="AG393" s="161" t="str">
        <f t="shared" si="98"/>
        <v/>
      </c>
      <c r="AH393" s="161" t="str">
        <f t="shared" si="99"/>
        <v/>
      </c>
      <c r="AI393" s="161" t="str">
        <f t="shared" si="100"/>
        <v/>
      </c>
      <c r="AJ393" s="161" t="str">
        <f t="shared" si="101"/>
        <v/>
      </c>
      <c r="AK393" s="161" t="str">
        <f t="shared" si="102"/>
        <v/>
      </c>
      <c r="AL393" s="223" t="str">
        <f t="shared" si="103"/>
        <v/>
      </c>
      <c r="AM393" s="2"/>
      <c r="AN393" s="2"/>
      <c r="AO393" s="2"/>
    </row>
    <row r="394" spans="1:41" ht="11.25" customHeight="1" x14ac:dyDescent="0.15">
      <c r="A394" s="802"/>
      <c r="B394" s="66">
        <f t="shared" si="94"/>
        <v>44669</v>
      </c>
      <c r="C394" s="67">
        <f t="shared" si="92"/>
        <v>44669</v>
      </c>
      <c r="D394" s="68">
        <f t="shared" si="93"/>
        <v>44669</v>
      </c>
      <c r="E394" s="225" t="str">
        <f>IF(B394="","",IF(時間計算書!E394="","",時間計算書!E394))</f>
        <v/>
      </c>
      <c r="F394" s="94">
        <f>IF(B394="","",IF(時間計算書!O394="","",時間計算書!O394))</f>
        <v>0.33333333333333331</v>
      </c>
      <c r="G394" s="229" t="str">
        <f>IF(B394="","",IF(時間計算書!G394="","",時間計算書!G394))</f>
        <v/>
      </c>
      <c r="H394" s="94" t="str">
        <f>IF(B394="","",IF(時間計算書!H394="","",時間計算書!H394))</f>
        <v/>
      </c>
      <c r="I394" s="94" t="str">
        <f>IF(B394="","",IF(時間計算書!I394="","",時間計算書!I394))</f>
        <v/>
      </c>
      <c r="J394" s="94" t="str">
        <f>IF(B394="","",IF(時間計算書!J394="","",時間計算書!J394))</f>
        <v/>
      </c>
      <c r="K394" s="94" t="str">
        <f>IF(B394="","",IF(時間計算書!K394="","",時間計算書!K394))</f>
        <v/>
      </c>
      <c r="L394" s="94" t="str">
        <f>IF(B394="","",IF(時間計算書!L394="","",時間計算書!L394))</f>
        <v/>
      </c>
      <c r="M394" s="220" t="str">
        <f>IF(B394="","",IF(時間計算書!M394="","",時間計算書!M394))</f>
        <v/>
      </c>
      <c r="N394" s="95" t="str">
        <f>""</f>
        <v/>
      </c>
      <c r="O394" s="161">
        <f t="shared" si="95"/>
        <v>0.33333333333333331</v>
      </c>
      <c r="P394" s="160" t="str">
        <f>""</f>
        <v/>
      </c>
      <c r="Q394" s="49" t="str">
        <f>""</f>
        <v/>
      </c>
      <c r="R394" s="49" t="str">
        <f>""</f>
        <v/>
      </c>
      <c r="S394" s="50" t="str">
        <f>""</f>
        <v/>
      </c>
      <c r="T394" s="202" t="str">
        <f>""</f>
        <v/>
      </c>
      <c r="U394" s="50" t="str">
        <f>""</f>
        <v/>
      </c>
      <c r="V394" s="51" t="str">
        <f>""</f>
        <v/>
      </c>
      <c r="W394" s="96">
        <v>0</v>
      </c>
      <c r="X394" s="97">
        <v>0</v>
      </c>
      <c r="Y394" s="97">
        <v>0</v>
      </c>
      <c r="Z394" s="97">
        <v>0</v>
      </c>
      <c r="AA394" s="97">
        <v>0</v>
      </c>
      <c r="AB394" s="97">
        <v>0</v>
      </c>
      <c r="AC394" s="97">
        <v>0</v>
      </c>
      <c r="AD394" s="98">
        <v>0</v>
      </c>
      <c r="AE394" s="88" t="str">
        <f t="shared" si="96"/>
        <v/>
      </c>
      <c r="AF394" s="161" t="str">
        <f t="shared" si="97"/>
        <v/>
      </c>
      <c r="AG394" s="161" t="str">
        <f t="shared" si="98"/>
        <v/>
      </c>
      <c r="AH394" s="161" t="str">
        <f t="shared" si="99"/>
        <v/>
      </c>
      <c r="AI394" s="161" t="str">
        <f t="shared" si="100"/>
        <v/>
      </c>
      <c r="AJ394" s="161" t="str">
        <f t="shared" si="101"/>
        <v/>
      </c>
      <c r="AK394" s="161" t="str">
        <f t="shared" si="102"/>
        <v/>
      </c>
      <c r="AL394" s="223" t="str">
        <f t="shared" si="103"/>
        <v/>
      </c>
      <c r="AM394" s="2"/>
      <c r="AN394" s="2"/>
      <c r="AO394" s="2"/>
    </row>
    <row r="395" spans="1:41" ht="11.25" customHeight="1" x14ac:dyDescent="0.15">
      <c r="A395" s="802"/>
      <c r="B395" s="66">
        <f t="shared" si="94"/>
        <v>44670</v>
      </c>
      <c r="C395" s="67">
        <f t="shared" si="92"/>
        <v>44670</v>
      </c>
      <c r="D395" s="68">
        <f t="shared" si="93"/>
        <v>44670</v>
      </c>
      <c r="E395" s="225" t="str">
        <f>IF(B395="","",IF(時間計算書!E395="","",時間計算書!E395))</f>
        <v/>
      </c>
      <c r="F395" s="94">
        <f>IF(B395="","",IF(時間計算書!O395="","",時間計算書!O395))</f>
        <v>0.33333333333333331</v>
      </c>
      <c r="G395" s="229" t="str">
        <f>IF(B395="","",IF(時間計算書!G395="","",時間計算書!G395))</f>
        <v/>
      </c>
      <c r="H395" s="94" t="str">
        <f>IF(B395="","",IF(時間計算書!H395="","",時間計算書!H395))</f>
        <v/>
      </c>
      <c r="I395" s="94" t="str">
        <f>IF(B395="","",IF(時間計算書!I395="","",時間計算書!I395))</f>
        <v/>
      </c>
      <c r="J395" s="94" t="str">
        <f>IF(B395="","",IF(時間計算書!J395="","",時間計算書!J395))</f>
        <v/>
      </c>
      <c r="K395" s="94" t="str">
        <f>IF(B395="","",IF(時間計算書!K395="","",時間計算書!K395))</f>
        <v/>
      </c>
      <c r="L395" s="94" t="str">
        <f>IF(B395="","",IF(時間計算書!L395="","",時間計算書!L395))</f>
        <v/>
      </c>
      <c r="M395" s="220" t="str">
        <f>IF(B395="","",IF(時間計算書!M395="","",時間計算書!M395))</f>
        <v/>
      </c>
      <c r="N395" s="95" t="str">
        <f>""</f>
        <v/>
      </c>
      <c r="O395" s="161">
        <f t="shared" si="95"/>
        <v>0.33333333333333331</v>
      </c>
      <c r="P395" s="160" t="str">
        <f>""</f>
        <v/>
      </c>
      <c r="Q395" s="49" t="str">
        <f>""</f>
        <v/>
      </c>
      <c r="R395" s="49" t="str">
        <f>""</f>
        <v/>
      </c>
      <c r="S395" s="50" t="str">
        <f>""</f>
        <v/>
      </c>
      <c r="T395" s="202" t="str">
        <f>""</f>
        <v/>
      </c>
      <c r="U395" s="50" t="str">
        <f>""</f>
        <v/>
      </c>
      <c r="V395" s="51" t="str">
        <f>""</f>
        <v/>
      </c>
      <c r="W395" s="96">
        <v>0</v>
      </c>
      <c r="X395" s="97">
        <v>0</v>
      </c>
      <c r="Y395" s="97">
        <v>0</v>
      </c>
      <c r="Z395" s="97">
        <v>0</v>
      </c>
      <c r="AA395" s="97">
        <v>0</v>
      </c>
      <c r="AB395" s="97">
        <v>0</v>
      </c>
      <c r="AC395" s="97">
        <v>0</v>
      </c>
      <c r="AD395" s="98">
        <v>0</v>
      </c>
      <c r="AE395" s="88" t="str">
        <f t="shared" si="96"/>
        <v/>
      </c>
      <c r="AF395" s="161" t="str">
        <f t="shared" si="97"/>
        <v/>
      </c>
      <c r="AG395" s="161" t="str">
        <f t="shared" si="98"/>
        <v/>
      </c>
      <c r="AH395" s="161" t="str">
        <f t="shared" si="99"/>
        <v/>
      </c>
      <c r="AI395" s="161" t="str">
        <f t="shared" si="100"/>
        <v/>
      </c>
      <c r="AJ395" s="161" t="str">
        <f t="shared" si="101"/>
        <v/>
      </c>
      <c r="AK395" s="161" t="str">
        <f t="shared" si="102"/>
        <v/>
      </c>
      <c r="AL395" s="223" t="str">
        <f t="shared" si="103"/>
        <v/>
      </c>
      <c r="AM395" s="2"/>
      <c r="AN395" s="2"/>
      <c r="AO395" s="2"/>
    </row>
    <row r="396" spans="1:41" ht="11.25" customHeight="1" x14ac:dyDescent="0.15">
      <c r="A396" s="802"/>
      <c r="B396" s="66">
        <f t="shared" si="94"/>
        <v>44671</v>
      </c>
      <c r="C396" s="67">
        <f t="shared" si="92"/>
        <v>44671</v>
      </c>
      <c r="D396" s="68">
        <f t="shared" si="93"/>
        <v>44671</v>
      </c>
      <c r="E396" s="225" t="str">
        <f>IF(B396="","",IF(時間計算書!E396="","",時間計算書!E396))</f>
        <v/>
      </c>
      <c r="F396" s="94">
        <f>IF(B396="","",IF(時間計算書!O396="","",時間計算書!O396))</f>
        <v>0.33333333333333331</v>
      </c>
      <c r="G396" s="229" t="str">
        <f>IF(B396="","",IF(時間計算書!G396="","",時間計算書!G396))</f>
        <v/>
      </c>
      <c r="H396" s="94" t="str">
        <f>IF(B396="","",IF(時間計算書!H396="","",時間計算書!H396))</f>
        <v/>
      </c>
      <c r="I396" s="94" t="str">
        <f>IF(B396="","",IF(時間計算書!I396="","",時間計算書!I396))</f>
        <v/>
      </c>
      <c r="J396" s="94" t="str">
        <f>IF(B396="","",IF(時間計算書!J396="","",時間計算書!J396))</f>
        <v/>
      </c>
      <c r="K396" s="94" t="str">
        <f>IF(B396="","",IF(時間計算書!K396="","",時間計算書!K396))</f>
        <v/>
      </c>
      <c r="L396" s="94" t="str">
        <f>IF(B396="","",IF(時間計算書!L396="","",時間計算書!L396))</f>
        <v/>
      </c>
      <c r="M396" s="220" t="str">
        <f>IF(B396="","",IF(時間計算書!M396="","",時間計算書!M396))</f>
        <v/>
      </c>
      <c r="N396" s="95" t="str">
        <f>""</f>
        <v/>
      </c>
      <c r="O396" s="161">
        <f t="shared" si="95"/>
        <v>0.33333333333333331</v>
      </c>
      <c r="P396" s="160" t="str">
        <f>""</f>
        <v/>
      </c>
      <c r="Q396" s="49" t="str">
        <f>""</f>
        <v/>
      </c>
      <c r="R396" s="49" t="str">
        <f>""</f>
        <v/>
      </c>
      <c r="S396" s="50" t="str">
        <f>""</f>
        <v/>
      </c>
      <c r="T396" s="202" t="str">
        <f>""</f>
        <v/>
      </c>
      <c r="U396" s="50" t="str">
        <f>""</f>
        <v/>
      </c>
      <c r="V396" s="51" t="str">
        <f>""</f>
        <v/>
      </c>
      <c r="W396" s="96">
        <v>0</v>
      </c>
      <c r="X396" s="97">
        <v>0</v>
      </c>
      <c r="Y396" s="97">
        <v>0</v>
      </c>
      <c r="Z396" s="97">
        <v>0</v>
      </c>
      <c r="AA396" s="97">
        <v>0</v>
      </c>
      <c r="AB396" s="97">
        <v>0</v>
      </c>
      <c r="AC396" s="97">
        <v>0</v>
      </c>
      <c r="AD396" s="98">
        <v>0</v>
      </c>
      <c r="AE396" s="88" t="str">
        <f t="shared" si="96"/>
        <v/>
      </c>
      <c r="AF396" s="161" t="str">
        <f t="shared" si="97"/>
        <v/>
      </c>
      <c r="AG396" s="161" t="str">
        <f t="shared" si="98"/>
        <v/>
      </c>
      <c r="AH396" s="161" t="str">
        <f t="shared" si="99"/>
        <v/>
      </c>
      <c r="AI396" s="161" t="str">
        <f t="shared" si="100"/>
        <v/>
      </c>
      <c r="AJ396" s="161" t="str">
        <f t="shared" si="101"/>
        <v/>
      </c>
      <c r="AK396" s="161" t="str">
        <f t="shared" si="102"/>
        <v/>
      </c>
      <c r="AL396" s="223" t="str">
        <f t="shared" si="103"/>
        <v/>
      </c>
      <c r="AM396" s="2"/>
      <c r="AN396" s="2"/>
      <c r="AO396" s="2"/>
    </row>
    <row r="397" spans="1:41" ht="11.25" customHeight="1" x14ac:dyDescent="0.15">
      <c r="A397" s="802"/>
      <c r="B397" s="66">
        <f t="shared" si="94"/>
        <v>44672</v>
      </c>
      <c r="C397" s="67">
        <f t="shared" si="92"/>
        <v>44672</v>
      </c>
      <c r="D397" s="68">
        <f t="shared" si="93"/>
        <v>44672</v>
      </c>
      <c r="E397" s="225" t="str">
        <f>IF(B397="","",IF(時間計算書!E397="","",時間計算書!E397))</f>
        <v/>
      </c>
      <c r="F397" s="94">
        <f>IF(B397="","",IF(時間計算書!O397="","",時間計算書!O397))</f>
        <v>0.33333333333333331</v>
      </c>
      <c r="G397" s="229" t="str">
        <f>IF(B397="","",IF(時間計算書!G397="","",時間計算書!G397))</f>
        <v/>
      </c>
      <c r="H397" s="94" t="str">
        <f>IF(B397="","",IF(時間計算書!H397="","",時間計算書!H397))</f>
        <v/>
      </c>
      <c r="I397" s="94" t="str">
        <f>IF(B397="","",IF(時間計算書!I397="","",時間計算書!I397))</f>
        <v/>
      </c>
      <c r="J397" s="94" t="str">
        <f>IF(B397="","",IF(時間計算書!J397="","",時間計算書!J397))</f>
        <v/>
      </c>
      <c r="K397" s="94" t="str">
        <f>IF(B397="","",IF(時間計算書!K397="","",時間計算書!K397))</f>
        <v/>
      </c>
      <c r="L397" s="94" t="str">
        <f>IF(B397="","",IF(時間計算書!L397="","",時間計算書!L397))</f>
        <v/>
      </c>
      <c r="M397" s="220" t="str">
        <f>IF(B397="","",IF(時間計算書!M397="","",時間計算書!M397))</f>
        <v/>
      </c>
      <c r="N397" s="95" t="str">
        <f>""</f>
        <v/>
      </c>
      <c r="O397" s="161">
        <f t="shared" si="95"/>
        <v>0.33333333333333331</v>
      </c>
      <c r="P397" s="160" t="str">
        <f>""</f>
        <v/>
      </c>
      <c r="Q397" s="49" t="str">
        <f>""</f>
        <v/>
      </c>
      <c r="R397" s="49" t="str">
        <f>""</f>
        <v/>
      </c>
      <c r="S397" s="50" t="str">
        <f>""</f>
        <v/>
      </c>
      <c r="T397" s="202" t="str">
        <f>""</f>
        <v/>
      </c>
      <c r="U397" s="50" t="str">
        <f>""</f>
        <v/>
      </c>
      <c r="V397" s="51" t="str">
        <f>""</f>
        <v/>
      </c>
      <c r="W397" s="96">
        <v>0</v>
      </c>
      <c r="X397" s="97">
        <v>0</v>
      </c>
      <c r="Y397" s="97">
        <v>0</v>
      </c>
      <c r="Z397" s="97">
        <v>0</v>
      </c>
      <c r="AA397" s="97">
        <v>0</v>
      </c>
      <c r="AB397" s="97">
        <v>0</v>
      </c>
      <c r="AC397" s="97">
        <v>0</v>
      </c>
      <c r="AD397" s="98">
        <v>0</v>
      </c>
      <c r="AE397" s="88" t="str">
        <f t="shared" si="96"/>
        <v/>
      </c>
      <c r="AF397" s="161" t="str">
        <f t="shared" si="97"/>
        <v/>
      </c>
      <c r="AG397" s="161" t="str">
        <f t="shared" si="98"/>
        <v/>
      </c>
      <c r="AH397" s="161" t="str">
        <f t="shared" si="99"/>
        <v/>
      </c>
      <c r="AI397" s="161" t="str">
        <f t="shared" si="100"/>
        <v/>
      </c>
      <c r="AJ397" s="161" t="str">
        <f t="shared" si="101"/>
        <v/>
      </c>
      <c r="AK397" s="161" t="str">
        <f t="shared" si="102"/>
        <v/>
      </c>
      <c r="AL397" s="223" t="str">
        <f t="shared" si="103"/>
        <v/>
      </c>
      <c r="AM397" s="2"/>
      <c r="AN397" s="2"/>
      <c r="AO397" s="2"/>
    </row>
    <row r="398" spans="1:41" ht="11.25" customHeight="1" x14ac:dyDescent="0.15">
      <c r="A398" s="802"/>
      <c r="B398" s="66">
        <f t="shared" si="94"/>
        <v>44673</v>
      </c>
      <c r="C398" s="67">
        <f t="shared" si="92"/>
        <v>44673</v>
      </c>
      <c r="D398" s="68">
        <f t="shared" si="93"/>
        <v>44673</v>
      </c>
      <c r="E398" s="225" t="str">
        <f>IF(B398="","",IF(時間計算書!E398="","",時間計算書!E398))</f>
        <v/>
      </c>
      <c r="F398" s="94">
        <f>IF(B398="","",IF(時間計算書!O398="","",時間計算書!O398))</f>
        <v>0.33333333333333331</v>
      </c>
      <c r="G398" s="229" t="str">
        <f>IF(B398="","",IF(時間計算書!G398="","",時間計算書!G398))</f>
        <v/>
      </c>
      <c r="H398" s="94" t="str">
        <f>IF(B398="","",IF(時間計算書!H398="","",時間計算書!H398))</f>
        <v/>
      </c>
      <c r="I398" s="94" t="str">
        <f>IF(B398="","",IF(時間計算書!I398="","",時間計算書!I398))</f>
        <v/>
      </c>
      <c r="J398" s="94" t="str">
        <f>IF(B398="","",IF(時間計算書!J398="","",時間計算書!J398))</f>
        <v/>
      </c>
      <c r="K398" s="94" t="str">
        <f>IF(B398="","",IF(時間計算書!K398="","",時間計算書!K398))</f>
        <v/>
      </c>
      <c r="L398" s="94" t="str">
        <f>IF(B398="","",IF(時間計算書!L398="","",時間計算書!L398))</f>
        <v/>
      </c>
      <c r="M398" s="220" t="str">
        <f>IF(B398="","",IF(時間計算書!M398="","",時間計算書!M398))</f>
        <v/>
      </c>
      <c r="N398" s="95" t="str">
        <f>""</f>
        <v/>
      </c>
      <c r="O398" s="161">
        <f t="shared" si="95"/>
        <v>0.33333333333333331</v>
      </c>
      <c r="P398" s="160" t="str">
        <f>""</f>
        <v/>
      </c>
      <c r="Q398" s="49" t="str">
        <f>""</f>
        <v/>
      </c>
      <c r="R398" s="49" t="str">
        <f>""</f>
        <v/>
      </c>
      <c r="S398" s="50" t="str">
        <f>""</f>
        <v/>
      </c>
      <c r="T398" s="202" t="str">
        <f>""</f>
        <v/>
      </c>
      <c r="U398" s="50" t="str">
        <f>""</f>
        <v/>
      </c>
      <c r="V398" s="51" t="str">
        <f>""</f>
        <v/>
      </c>
      <c r="W398" s="96">
        <v>0</v>
      </c>
      <c r="X398" s="97">
        <v>0</v>
      </c>
      <c r="Y398" s="97">
        <v>0</v>
      </c>
      <c r="Z398" s="97">
        <v>0</v>
      </c>
      <c r="AA398" s="97">
        <v>0</v>
      </c>
      <c r="AB398" s="97">
        <v>0</v>
      </c>
      <c r="AC398" s="97">
        <v>0</v>
      </c>
      <c r="AD398" s="98">
        <v>0</v>
      </c>
      <c r="AE398" s="88" t="str">
        <f t="shared" si="96"/>
        <v/>
      </c>
      <c r="AF398" s="161" t="str">
        <f t="shared" si="97"/>
        <v/>
      </c>
      <c r="AG398" s="161" t="str">
        <f t="shared" si="98"/>
        <v/>
      </c>
      <c r="AH398" s="161" t="str">
        <f t="shared" si="99"/>
        <v/>
      </c>
      <c r="AI398" s="161" t="str">
        <f t="shared" si="100"/>
        <v/>
      </c>
      <c r="AJ398" s="161" t="str">
        <f t="shared" si="101"/>
        <v/>
      </c>
      <c r="AK398" s="161" t="str">
        <f t="shared" si="102"/>
        <v/>
      </c>
      <c r="AL398" s="223" t="str">
        <f t="shared" si="103"/>
        <v/>
      </c>
      <c r="AM398" s="2"/>
      <c r="AN398" s="2"/>
      <c r="AO398" s="2"/>
    </row>
    <row r="399" spans="1:41" ht="11.25" customHeight="1" x14ac:dyDescent="0.15">
      <c r="A399" s="802"/>
      <c r="B399" s="66">
        <f t="shared" si="94"/>
        <v>44674</v>
      </c>
      <c r="C399" s="67">
        <f t="shared" si="92"/>
        <v>44674</v>
      </c>
      <c r="D399" s="68">
        <f t="shared" si="93"/>
        <v>44674</v>
      </c>
      <c r="E399" s="225" t="str">
        <f>IF(B399="","",IF(時間計算書!E399="","",時間計算書!E399))</f>
        <v/>
      </c>
      <c r="F399" s="94">
        <f>IF(B399="","",IF(時間計算書!O399="","",時間計算書!O399))</f>
        <v>0.33333333333333331</v>
      </c>
      <c r="G399" s="229" t="str">
        <f>IF(B399="","",IF(時間計算書!G399="","",時間計算書!G399))</f>
        <v/>
      </c>
      <c r="H399" s="94" t="str">
        <f>IF(B399="","",IF(時間計算書!H399="","",時間計算書!H399))</f>
        <v/>
      </c>
      <c r="I399" s="94" t="str">
        <f>IF(B399="","",IF(時間計算書!I399="","",時間計算書!I399))</f>
        <v/>
      </c>
      <c r="J399" s="94" t="str">
        <f>IF(B399="","",IF(時間計算書!J399="","",時間計算書!J399))</f>
        <v/>
      </c>
      <c r="K399" s="94" t="str">
        <f>IF(B399="","",IF(時間計算書!K399="","",時間計算書!K399))</f>
        <v/>
      </c>
      <c r="L399" s="94" t="str">
        <f>IF(B399="","",IF(時間計算書!L399="","",時間計算書!L399))</f>
        <v/>
      </c>
      <c r="M399" s="220" t="str">
        <f>IF(B399="","",IF(時間計算書!M399="","",時間計算書!M399))</f>
        <v/>
      </c>
      <c r="N399" s="95" t="str">
        <f>""</f>
        <v/>
      </c>
      <c r="O399" s="161">
        <f t="shared" si="95"/>
        <v>0.33333333333333331</v>
      </c>
      <c r="P399" s="160" t="str">
        <f>""</f>
        <v/>
      </c>
      <c r="Q399" s="49" t="str">
        <f>""</f>
        <v/>
      </c>
      <c r="R399" s="49" t="str">
        <f>""</f>
        <v/>
      </c>
      <c r="S399" s="50" t="str">
        <f>""</f>
        <v/>
      </c>
      <c r="T399" s="202" t="str">
        <f>""</f>
        <v/>
      </c>
      <c r="U399" s="50" t="str">
        <f>""</f>
        <v/>
      </c>
      <c r="V399" s="51" t="str">
        <f>""</f>
        <v/>
      </c>
      <c r="W399" s="96">
        <v>0</v>
      </c>
      <c r="X399" s="97">
        <v>0</v>
      </c>
      <c r="Y399" s="97">
        <v>0</v>
      </c>
      <c r="Z399" s="97">
        <v>0</v>
      </c>
      <c r="AA399" s="97">
        <v>0</v>
      </c>
      <c r="AB399" s="97">
        <v>0</v>
      </c>
      <c r="AC399" s="97">
        <v>0</v>
      </c>
      <c r="AD399" s="98">
        <v>0</v>
      </c>
      <c r="AE399" s="88" t="str">
        <f t="shared" si="96"/>
        <v/>
      </c>
      <c r="AF399" s="161" t="str">
        <f t="shared" si="97"/>
        <v/>
      </c>
      <c r="AG399" s="161" t="str">
        <f t="shared" si="98"/>
        <v/>
      </c>
      <c r="AH399" s="161" t="str">
        <f t="shared" si="99"/>
        <v/>
      </c>
      <c r="AI399" s="161" t="str">
        <f t="shared" si="100"/>
        <v/>
      </c>
      <c r="AJ399" s="161" t="str">
        <f t="shared" si="101"/>
        <v/>
      </c>
      <c r="AK399" s="161" t="str">
        <f t="shared" si="102"/>
        <v/>
      </c>
      <c r="AL399" s="223" t="str">
        <f t="shared" si="103"/>
        <v/>
      </c>
      <c r="AM399" s="2"/>
      <c r="AN399" s="2"/>
      <c r="AO399" s="2"/>
    </row>
    <row r="400" spans="1:41" ht="11.25" customHeight="1" x14ac:dyDescent="0.15">
      <c r="A400" s="802"/>
      <c r="B400" s="66">
        <f t="shared" si="94"/>
        <v>44675</v>
      </c>
      <c r="C400" s="67">
        <f t="shared" si="92"/>
        <v>44675</v>
      </c>
      <c r="D400" s="68">
        <f t="shared" si="93"/>
        <v>44675</v>
      </c>
      <c r="E400" s="225" t="str">
        <f>IF(B400="","",IF(時間計算書!E400="","",時間計算書!E400))</f>
        <v/>
      </c>
      <c r="F400" s="94">
        <f>IF(B400="","",IF(時間計算書!O400="","",時間計算書!O400))</f>
        <v>0.33333333333333331</v>
      </c>
      <c r="G400" s="229" t="str">
        <f>IF(B400="","",IF(時間計算書!G400="","",時間計算書!G400))</f>
        <v/>
      </c>
      <c r="H400" s="94" t="str">
        <f>IF(B400="","",IF(時間計算書!H400="","",時間計算書!H400))</f>
        <v/>
      </c>
      <c r="I400" s="94" t="str">
        <f>IF(B400="","",IF(時間計算書!I400="","",時間計算書!I400))</f>
        <v/>
      </c>
      <c r="J400" s="94" t="str">
        <f>IF(B400="","",IF(時間計算書!J400="","",時間計算書!J400))</f>
        <v/>
      </c>
      <c r="K400" s="94" t="str">
        <f>IF(B400="","",IF(時間計算書!K400="","",時間計算書!K400))</f>
        <v/>
      </c>
      <c r="L400" s="94" t="str">
        <f>IF(B400="","",IF(時間計算書!L400="","",時間計算書!L400))</f>
        <v/>
      </c>
      <c r="M400" s="220" t="str">
        <f>IF(B400="","",IF(時間計算書!M400="","",時間計算書!M400))</f>
        <v/>
      </c>
      <c r="N400" s="95" t="str">
        <f>""</f>
        <v/>
      </c>
      <c r="O400" s="161">
        <f t="shared" si="95"/>
        <v>0.33333333333333331</v>
      </c>
      <c r="P400" s="160" t="str">
        <f>""</f>
        <v/>
      </c>
      <c r="Q400" s="49" t="str">
        <f>""</f>
        <v/>
      </c>
      <c r="R400" s="49" t="str">
        <f>""</f>
        <v/>
      </c>
      <c r="S400" s="50" t="str">
        <f>""</f>
        <v/>
      </c>
      <c r="T400" s="202" t="str">
        <f>""</f>
        <v/>
      </c>
      <c r="U400" s="50" t="str">
        <f>""</f>
        <v/>
      </c>
      <c r="V400" s="51" t="str">
        <f>""</f>
        <v/>
      </c>
      <c r="W400" s="96">
        <v>0</v>
      </c>
      <c r="X400" s="97">
        <v>0</v>
      </c>
      <c r="Y400" s="97">
        <v>0</v>
      </c>
      <c r="Z400" s="97">
        <v>0</v>
      </c>
      <c r="AA400" s="97">
        <v>0</v>
      </c>
      <c r="AB400" s="97">
        <v>0</v>
      </c>
      <c r="AC400" s="97">
        <v>0</v>
      </c>
      <c r="AD400" s="98">
        <v>0</v>
      </c>
      <c r="AE400" s="88" t="str">
        <f t="shared" si="96"/>
        <v/>
      </c>
      <c r="AF400" s="161" t="str">
        <f t="shared" si="97"/>
        <v/>
      </c>
      <c r="AG400" s="161" t="str">
        <f t="shared" si="98"/>
        <v/>
      </c>
      <c r="AH400" s="161" t="str">
        <f t="shared" si="99"/>
        <v/>
      </c>
      <c r="AI400" s="161" t="str">
        <f t="shared" si="100"/>
        <v/>
      </c>
      <c r="AJ400" s="161" t="str">
        <f t="shared" si="101"/>
        <v/>
      </c>
      <c r="AK400" s="161" t="str">
        <f t="shared" si="102"/>
        <v/>
      </c>
      <c r="AL400" s="223" t="str">
        <f t="shared" si="103"/>
        <v/>
      </c>
      <c r="AM400" s="2"/>
      <c r="AN400" s="2"/>
      <c r="AO400" s="2"/>
    </row>
    <row r="401" spans="1:41" ht="11.25" customHeight="1" x14ac:dyDescent="0.15">
      <c r="A401" s="802"/>
      <c r="B401" s="66">
        <f t="shared" si="94"/>
        <v>44676</v>
      </c>
      <c r="C401" s="67">
        <f t="shared" si="92"/>
        <v>44676</v>
      </c>
      <c r="D401" s="68">
        <f t="shared" si="93"/>
        <v>44676</v>
      </c>
      <c r="E401" s="225" t="str">
        <f>IF(B401="","",IF(時間計算書!E401="","",時間計算書!E401))</f>
        <v/>
      </c>
      <c r="F401" s="94">
        <f>IF(B401="","",IF(時間計算書!O401="","",時間計算書!O401))</f>
        <v>0.33333333333333331</v>
      </c>
      <c r="G401" s="229" t="str">
        <f>IF(B401="","",IF(時間計算書!G401="","",時間計算書!G401))</f>
        <v/>
      </c>
      <c r="H401" s="94" t="str">
        <f>IF(B401="","",IF(時間計算書!H401="","",時間計算書!H401))</f>
        <v/>
      </c>
      <c r="I401" s="94" t="str">
        <f>IF(B401="","",IF(時間計算書!I401="","",時間計算書!I401))</f>
        <v/>
      </c>
      <c r="J401" s="94" t="str">
        <f>IF(B401="","",IF(時間計算書!J401="","",時間計算書!J401))</f>
        <v/>
      </c>
      <c r="K401" s="94" t="str">
        <f>IF(B401="","",IF(時間計算書!K401="","",時間計算書!K401))</f>
        <v/>
      </c>
      <c r="L401" s="94" t="str">
        <f>IF(B401="","",IF(時間計算書!L401="","",時間計算書!L401))</f>
        <v/>
      </c>
      <c r="M401" s="220" t="str">
        <f>IF(B401="","",IF(時間計算書!M401="","",時間計算書!M401))</f>
        <v/>
      </c>
      <c r="N401" s="95" t="str">
        <f>""</f>
        <v/>
      </c>
      <c r="O401" s="161">
        <f t="shared" si="95"/>
        <v>0.33333333333333331</v>
      </c>
      <c r="P401" s="160" t="str">
        <f>""</f>
        <v/>
      </c>
      <c r="Q401" s="49" t="str">
        <f>""</f>
        <v/>
      </c>
      <c r="R401" s="49" t="str">
        <f>""</f>
        <v/>
      </c>
      <c r="S401" s="50" t="str">
        <f>""</f>
        <v/>
      </c>
      <c r="T401" s="202" t="str">
        <f>""</f>
        <v/>
      </c>
      <c r="U401" s="50" t="str">
        <f>""</f>
        <v/>
      </c>
      <c r="V401" s="51" t="str">
        <f>""</f>
        <v/>
      </c>
      <c r="W401" s="96">
        <v>0</v>
      </c>
      <c r="X401" s="97">
        <v>0</v>
      </c>
      <c r="Y401" s="97">
        <v>0</v>
      </c>
      <c r="Z401" s="97">
        <v>0</v>
      </c>
      <c r="AA401" s="97">
        <v>0</v>
      </c>
      <c r="AB401" s="97">
        <v>0</v>
      </c>
      <c r="AC401" s="97">
        <v>0</v>
      </c>
      <c r="AD401" s="98">
        <v>0</v>
      </c>
      <c r="AE401" s="88" t="str">
        <f t="shared" si="96"/>
        <v/>
      </c>
      <c r="AF401" s="161" t="str">
        <f t="shared" si="97"/>
        <v/>
      </c>
      <c r="AG401" s="161" t="str">
        <f t="shared" si="98"/>
        <v/>
      </c>
      <c r="AH401" s="161" t="str">
        <f t="shared" si="99"/>
        <v/>
      </c>
      <c r="AI401" s="161" t="str">
        <f t="shared" si="100"/>
        <v/>
      </c>
      <c r="AJ401" s="161" t="str">
        <f t="shared" si="101"/>
        <v/>
      </c>
      <c r="AK401" s="161" t="str">
        <f t="shared" si="102"/>
        <v/>
      </c>
      <c r="AL401" s="223" t="str">
        <f t="shared" si="103"/>
        <v/>
      </c>
      <c r="AM401" s="2"/>
      <c r="AN401" s="2"/>
      <c r="AO401" s="2"/>
    </row>
    <row r="402" spans="1:41" ht="11.25" customHeight="1" x14ac:dyDescent="0.15">
      <c r="A402" s="802"/>
      <c r="B402" s="66">
        <f t="shared" si="94"/>
        <v>44677</v>
      </c>
      <c r="C402" s="67">
        <f t="shared" si="92"/>
        <v>44677</v>
      </c>
      <c r="D402" s="68">
        <f t="shared" si="93"/>
        <v>44677</v>
      </c>
      <c r="E402" s="225" t="str">
        <f>IF(B402="","",IF(時間計算書!E402="","",時間計算書!E402))</f>
        <v/>
      </c>
      <c r="F402" s="94">
        <f>IF(B402="","",IF(時間計算書!O402="","",時間計算書!O402))</f>
        <v>0.33333333333333331</v>
      </c>
      <c r="G402" s="229" t="str">
        <f>IF(B402="","",IF(時間計算書!G402="","",時間計算書!G402))</f>
        <v/>
      </c>
      <c r="H402" s="94" t="str">
        <f>IF(B402="","",IF(時間計算書!H402="","",時間計算書!H402))</f>
        <v/>
      </c>
      <c r="I402" s="94" t="str">
        <f>IF(B402="","",IF(時間計算書!I402="","",時間計算書!I402))</f>
        <v/>
      </c>
      <c r="J402" s="94" t="str">
        <f>IF(B402="","",IF(時間計算書!J402="","",時間計算書!J402))</f>
        <v/>
      </c>
      <c r="K402" s="94" t="str">
        <f>IF(B402="","",IF(時間計算書!K402="","",時間計算書!K402))</f>
        <v/>
      </c>
      <c r="L402" s="94" t="str">
        <f>IF(B402="","",IF(時間計算書!L402="","",時間計算書!L402))</f>
        <v/>
      </c>
      <c r="M402" s="220" t="str">
        <f>IF(B402="","",IF(時間計算書!M402="","",時間計算書!M402))</f>
        <v/>
      </c>
      <c r="N402" s="95" t="str">
        <f>""</f>
        <v/>
      </c>
      <c r="O402" s="161">
        <f t="shared" si="95"/>
        <v>0.33333333333333331</v>
      </c>
      <c r="P402" s="160" t="str">
        <f>""</f>
        <v/>
      </c>
      <c r="Q402" s="49" t="str">
        <f>""</f>
        <v/>
      </c>
      <c r="R402" s="49" t="str">
        <f>""</f>
        <v/>
      </c>
      <c r="S402" s="50" t="str">
        <f>""</f>
        <v/>
      </c>
      <c r="T402" s="202" t="str">
        <f>""</f>
        <v/>
      </c>
      <c r="U402" s="50" t="str">
        <f>""</f>
        <v/>
      </c>
      <c r="V402" s="51" t="str">
        <f>""</f>
        <v/>
      </c>
      <c r="W402" s="96">
        <v>0</v>
      </c>
      <c r="X402" s="97">
        <v>0</v>
      </c>
      <c r="Y402" s="97">
        <v>0</v>
      </c>
      <c r="Z402" s="97">
        <v>0</v>
      </c>
      <c r="AA402" s="97">
        <v>0</v>
      </c>
      <c r="AB402" s="97">
        <v>0</v>
      </c>
      <c r="AC402" s="97">
        <v>0</v>
      </c>
      <c r="AD402" s="98">
        <v>0</v>
      </c>
      <c r="AE402" s="88" t="str">
        <f t="shared" si="96"/>
        <v/>
      </c>
      <c r="AF402" s="161" t="str">
        <f t="shared" si="97"/>
        <v/>
      </c>
      <c r="AG402" s="161" t="str">
        <f t="shared" si="98"/>
        <v/>
      </c>
      <c r="AH402" s="161" t="str">
        <f t="shared" si="99"/>
        <v/>
      </c>
      <c r="AI402" s="161" t="str">
        <f t="shared" si="100"/>
        <v/>
      </c>
      <c r="AJ402" s="161" t="str">
        <f t="shared" si="101"/>
        <v/>
      </c>
      <c r="AK402" s="161" t="str">
        <f t="shared" si="102"/>
        <v/>
      </c>
      <c r="AL402" s="223" t="str">
        <f t="shared" si="103"/>
        <v/>
      </c>
      <c r="AM402" s="2"/>
      <c r="AN402" s="2"/>
      <c r="AO402" s="2"/>
    </row>
    <row r="403" spans="1:41" ht="11.25" customHeight="1" x14ac:dyDescent="0.15">
      <c r="A403" s="802"/>
      <c r="B403" s="66">
        <f t="shared" si="94"/>
        <v>44678</v>
      </c>
      <c r="C403" s="67">
        <f t="shared" si="92"/>
        <v>44678</v>
      </c>
      <c r="D403" s="68">
        <f t="shared" si="93"/>
        <v>44678</v>
      </c>
      <c r="E403" s="225" t="str">
        <f>IF(B403="","",IF(時間計算書!E403="","",時間計算書!E403))</f>
        <v/>
      </c>
      <c r="F403" s="94">
        <f>IF(B403="","",IF(時間計算書!O403="","",時間計算書!O403))</f>
        <v>0.33333333333333331</v>
      </c>
      <c r="G403" s="229" t="str">
        <f>IF(B403="","",IF(時間計算書!G403="","",時間計算書!G403))</f>
        <v/>
      </c>
      <c r="H403" s="94" t="str">
        <f>IF(B403="","",IF(時間計算書!H403="","",時間計算書!H403))</f>
        <v/>
      </c>
      <c r="I403" s="94" t="str">
        <f>IF(B403="","",IF(時間計算書!I403="","",時間計算書!I403))</f>
        <v/>
      </c>
      <c r="J403" s="94" t="str">
        <f>IF(B403="","",IF(時間計算書!J403="","",時間計算書!J403))</f>
        <v/>
      </c>
      <c r="K403" s="94" t="str">
        <f>IF(B403="","",IF(時間計算書!K403="","",時間計算書!K403))</f>
        <v/>
      </c>
      <c r="L403" s="94" t="str">
        <f>IF(B403="","",IF(時間計算書!L403="","",時間計算書!L403))</f>
        <v/>
      </c>
      <c r="M403" s="220" t="str">
        <f>IF(B403="","",IF(時間計算書!M403="","",時間計算書!M403))</f>
        <v/>
      </c>
      <c r="N403" s="95" t="str">
        <f>""</f>
        <v/>
      </c>
      <c r="O403" s="161">
        <f t="shared" si="95"/>
        <v>0.33333333333333331</v>
      </c>
      <c r="P403" s="160" t="str">
        <f>""</f>
        <v/>
      </c>
      <c r="Q403" s="49" t="str">
        <f>""</f>
        <v/>
      </c>
      <c r="R403" s="49" t="str">
        <f>""</f>
        <v/>
      </c>
      <c r="S403" s="50" t="str">
        <f>""</f>
        <v/>
      </c>
      <c r="T403" s="202" t="str">
        <f>""</f>
        <v/>
      </c>
      <c r="U403" s="50" t="str">
        <f>""</f>
        <v/>
      </c>
      <c r="V403" s="51" t="str">
        <f>""</f>
        <v/>
      </c>
      <c r="W403" s="96">
        <v>0</v>
      </c>
      <c r="X403" s="97">
        <v>0</v>
      </c>
      <c r="Y403" s="97">
        <v>0</v>
      </c>
      <c r="Z403" s="97">
        <v>0</v>
      </c>
      <c r="AA403" s="97">
        <v>0</v>
      </c>
      <c r="AB403" s="97">
        <v>0</v>
      </c>
      <c r="AC403" s="97">
        <v>0</v>
      </c>
      <c r="AD403" s="98">
        <v>0</v>
      </c>
      <c r="AE403" s="88" t="str">
        <f t="shared" si="96"/>
        <v/>
      </c>
      <c r="AF403" s="161" t="str">
        <f t="shared" si="97"/>
        <v/>
      </c>
      <c r="AG403" s="161" t="str">
        <f t="shared" si="98"/>
        <v/>
      </c>
      <c r="AH403" s="161" t="str">
        <f t="shared" si="99"/>
        <v/>
      </c>
      <c r="AI403" s="161" t="str">
        <f t="shared" si="100"/>
        <v/>
      </c>
      <c r="AJ403" s="161" t="str">
        <f t="shared" si="101"/>
        <v/>
      </c>
      <c r="AK403" s="161" t="str">
        <f t="shared" si="102"/>
        <v/>
      </c>
      <c r="AL403" s="223" t="str">
        <f t="shared" si="103"/>
        <v/>
      </c>
      <c r="AM403" s="2"/>
      <c r="AN403" s="2"/>
      <c r="AO403" s="2"/>
    </row>
    <row r="404" spans="1:41" ht="11.25" customHeight="1" x14ac:dyDescent="0.15">
      <c r="A404" s="802"/>
      <c r="B404" s="66">
        <f t="shared" si="94"/>
        <v>44679</v>
      </c>
      <c r="C404" s="67">
        <f t="shared" si="92"/>
        <v>44679</v>
      </c>
      <c r="D404" s="68">
        <f t="shared" si="93"/>
        <v>44679</v>
      </c>
      <c r="E404" s="225" t="str">
        <f>IF(B404="","",IF(時間計算書!E404="","",時間計算書!E404))</f>
        <v/>
      </c>
      <c r="F404" s="94">
        <f>IF(B404="","",IF(時間計算書!O404="","",時間計算書!O404))</f>
        <v>0.33333333333333331</v>
      </c>
      <c r="G404" s="229" t="str">
        <f>IF(B404="","",IF(時間計算書!G404="","",時間計算書!G404))</f>
        <v/>
      </c>
      <c r="H404" s="94" t="str">
        <f>IF(B404="","",IF(時間計算書!H404="","",時間計算書!H404))</f>
        <v/>
      </c>
      <c r="I404" s="94" t="str">
        <f>IF(B404="","",IF(時間計算書!I404="","",時間計算書!I404))</f>
        <v/>
      </c>
      <c r="J404" s="94" t="str">
        <f>IF(B404="","",IF(時間計算書!J404="","",時間計算書!J404))</f>
        <v/>
      </c>
      <c r="K404" s="94" t="str">
        <f>IF(B404="","",IF(時間計算書!K404="","",時間計算書!K404))</f>
        <v/>
      </c>
      <c r="L404" s="94" t="str">
        <f>IF(B404="","",IF(時間計算書!L404="","",時間計算書!L404))</f>
        <v/>
      </c>
      <c r="M404" s="220" t="str">
        <f>IF(B404="","",IF(時間計算書!M404="","",時間計算書!M404))</f>
        <v/>
      </c>
      <c r="N404" s="95" t="str">
        <f>""</f>
        <v/>
      </c>
      <c r="O404" s="161">
        <f t="shared" si="95"/>
        <v>0.33333333333333331</v>
      </c>
      <c r="P404" s="160" t="str">
        <f>""</f>
        <v/>
      </c>
      <c r="Q404" s="49" t="str">
        <f>""</f>
        <v/>
      </c>
      <c r="R404" s="49" t="str">
        <f>""</f>
        <v/>
      </c>
      <c r="S404" s="50" t="str">
        <f>""</f>
        <v/>
      </c>
      <c r="T404" s="202" t="str">
        <f>""</f>
        <v/>
      </c>
      <c r="U404" s="50" t="str">
        <f>""</f>
        <v/>
      </c>
      <c r="V404" s="51" t="str">
        <f>""</f>
        <v/>
      </c>
      <c r="W404" s="96">
        <v>0</v>
      </c>
      <c r="X404" s="97">
        <v>0</v>
      </c>
      <c r="Y404" s="97">
        <v>0</v>
      </c>
      <c r="Z404" s="97">
        <v>0</v>
      </c>
      <c r="AA404" s="97">
        <v>0</v>
      </c>
      <c r="AB404" s="97">
        <v>0</v>
      </c>
      <c r="AC404" s="97">
        <v>0</v>
      </c>
      <c r="AD404" s="98">
        <v>0</v>
      </c>
      <c r="AE404" s="88" t="str">
        <f t="shared" si="96"/>
        <v/>
      </c>
      <c r="AF404" s="161" t="str">
        <f t="shared" si="97"/>
        <v/>
      </c>
      <c r="AG404" s="161" t="str">
        <f t="shared" si="98"/>
        <v/>
      </c>
      <c r="AH404" s="161" t="str">
        <f t="shared" si="99"/>
        <v/>
      </c>
      <c r="AI404" s="161" t="str">
        <f t="shared" si="100"/>
        <v/>
      </c>
      <c r="AJ404" s="161" t="str">
        <f t="shared" si="101"/>
        <v/>
      </c>
      <c r="AK404" s="161" t="str">
        <f t="shared" si="102"/>
        <v/>
      </c>
      <c r="AL404" s="223" t="str">
        <f t="shared" si="103"/>
        <v/>
      </c>
      <c r="AM404" s="2"/>
      <c r="AN404" s="2"/>
      <c r="AO404" s="2"/>
    </row>
    <row r="405" spans="1:41" ht="11.25" customHeight="1" x14ac:dyDescent="0.15">
      <c r="A405" s="802"/>
      <c r="B405" s="211">
        <f>IF(OR(MONTH(B377)=1,MONTH(B377)=3,MONTH(B377)=5,MONTH(B377)=7,MONTH(B377)=8,MONTH(B377)=10,MONTH(B377)=12),B404+1,IF(OR(MONTH(B377)=4,MONTH(B377)=6,MONTH(B377)=9,MONTH(B377)=11),B404+1,IF(MOD(YEAR(B377),4)=0,B404+1,"")))</f>
        <v>44680</v>
      </c>
      <c r="C405" s="333">
        <f t="shared" si="92"/>
        <v>44680</v>
      </c>
      <c r="D405" s="334">
        <f t="shared" si="93"/>
        <v>44680</v>
      </c>
      <c r="E405" s="225" t="str">
        <f>IF(B405="","",IF(時間計算書!E405="","",時間計算書!E405))</f>
        <v/>
      </c>
      <c r="F405" s="94">
        <f>IF(B405="","",IF(時間計算書!O405="","",時間計算書!O405))</f>
        <v>0.33333333333333331</v>
      </c>
      <c r="G405" s="229" t="str">
        <f>IF(B405="","",IF(時間計算書!G405="","",時間計算書!G405))</f>
        <v/>
      </c>
      <c r="H405" s="94" t="str">
        <f>IF(B405="","",IF(時間計算書!H405="","",時間計算書!H405))</f>
        <v/>
      </c>
      <c r="I405" s="94" t="str">
        <f>IF(B405="","",IF(時間計算書!I405="","",時間計算書!I405))</f>
        <v/>
      </c>
      <c r="J405" s="94" t="str">
        <f>IF(B405="","",IF(時間計算書!J405="","",時間計算書!J405))</f>
        <v/>
      </c>
      <c r="K405" s="94" t="str">
        <f>IF(B405="","",IF(時間計算書!K405="","",時間計算書!K405))</f>
        <v/>
      </c>
      <c r="L405" s="94" t="str">
        <f>IF(B405="","",IF(時間計算書!L405="","",時間計算書!L405))</f>
        <v/>
      </c>
      <c r="M405" s="220" t="str">
        <f>IF(B405="","",IF(時間計算書!M405="","",時間計算書!M405))</f>
        <v/>
      </c>
      <c r="N405" s="95" t="str">
        <f>""</f>
        <v/>
      </c>
      <c r="O405" s="161">
        <f t="shared" si="95"/>
        <v>0.33333333333333331</v>
      </c>
      <c r="P405" s="160" t="str">
        <f>""</f>
        <v/>
      </c>
      <c r="Q405" s="49" t="str">
        <f>""</f>
        <v/>
      </c>
      <c r="R405" s="49" t="str">
        <f>""</f>
        <v/>
      </c>
      <c r="S405" s="50" t="str">
        <f>""</f>
        <v/>
      </c>
      <c r="T405" s="202" t="str">
        <f>""</f>
        <v/>
      </c>
      <c r="U405" s="50" t="str">
        <f>""</f>
        <v/>
      </c>
      <c r="V405" s="51" t="str">
        <f>""</f>
        <v/>
      </c>
      <c r="W405" s="96">
        <v>0</v>
      </c>
      <c r="X405" s="97">
        <v>0</v>
      </c>
      <c r="Y405" s="97">
        <v>0</v>
      </c>
      <c r="Z405" s="97">
        <v>0</v>
      </c>
      <c r="AA405" s="97">
        <v>0</v>
      </c>
      <c r="AB405" s="97">
        <v>0</v>
      </c>
      <c r="AC405" s="97">
        <v>0</v>
      </c>
      <c r="AD405" s="98">
        <v>0</v>
      </c>
      <c r="AE405" s="88" t="str">
        <f t="shared" si="96"/>
        <v/>
      </c>
      <c r="AF405" s="161" t="str">
        <f t="shared" si="97"/>
        <v/>
      </c>
      <c r="AG405" s="161" t="str">
        <f t="shared" si="98"/>
        <v/>
      </c>
      <c r="AH405" s="161" t="str">
        <f t="shared" si="99"/>
        <v/>
      </c>
      <c r="AI405" s="161" t="str">
        <f t="shared" si="100"/>
        <v/>
      </c>
      <c r="AJ405" s="161" t="str">
        <f t="shared" si="101"/>
        <v/>
      </c>
      <c r="AK405" s="161" t="str">
        <f t="shared" si="102"/>
        <v/>
      </c>
      <c r="AL405" s="223" t="str">
        <f t="shared" si="103"/>
        <v/>
      </c>
      <c r="AM405" s="2"/>
      <c r="AN405" s="2"/>
      <c r="AO405" s="2"/>
    </row>
    <row r="406" spans="1:41" ht="11.25" customHeight="1" x14ac:dyDescent="0.15">
      <c r="A406" s="802"/>
      <c r="B406" s="211">
        <f>IF(OR(MONTH(B377)=1,MONTH(B377)=3,MONTH(B377)=5,MONTH(B377)=7,MONTH(B377)=8,MONTH(B377)=10,MONTH(B377)=12),B405+1,IF(OR(MONTH(B377)=4,MONTH(B377)=6,MONTH(B377)=9,MONTH(B377)=11),B405+1,""))</f>
        <v>44681</v>
      </c>
      <c r="C406" s="333">
        <f t="shared" si="92"/>
        <v>44681</v>
      </c>
      <c r="D406" s="334">
        <f t="shared" si="93"/>
        <v>44681</v>
      </c>
      <c r="E406" s="225" t="str">
        <f>IF(B406="","",IF(時間計算書!E406="","",時間計算書!E406))</f>
        <v/>
      </c>
      <c r="F406" s="94">
        <f>IF(B406="","",IF(時間計算書!O406="","",時間計算書!O406))</f>
        <v>0.33333333333333331</v>
      </c>
      <c r="G406" s="229" t="str">
        <f>IF(B406="","",IF(時間計算書!G406="","",時間計算書!G406))</f>
        <v/>
      </c>
      <c r="H406" s="94" t="str">
        <f>IF(B406="","",IF(時間計算書!H406="","",時間計算書!H406))</f>
        <v/>
      </c>
      <c r="I406" s="94" t="str">
        <f>IF(B406="","",IF(時間計算書!I406="","",時間計算書!I406))</f>
        <v/>
      </c>
      <c r="J406" s="94" t="str">
        <f>IF(B406="","",IF(時間計算書!J406="","",時間計算書!J406))</f>
        <v/>
      </c>
      <c r="K406" s="94" t="str">
        <f>IF(B406="","",IF(時間計算書!K406="","",時間計算書!K406))</f>
        <v/>
      </c>
      <c r="L406" s="94" t="str">
        <f>IF(B406="","",IF(時間計算書!L406="","",時間計算書!L406))</f>
        <v/>
      </c>
      <c r="M406" s="220" t="str">
        <f>IF(B406="","",IF(時間計算書!M406="","",時間計算書!M406))</f>
        <v/>
      </c>
      <c r="N406" s="95" t="str">
        <f>""</f>
        <v/>
      </c>
      <c r="O406" s="161">
        <f t="shared" si="95"/>
        <v>0.33333333333333331</v>
      </c>
      <c r="P406" s="160" t="str">
        <f>""</f>
        <v/>
      </c>
      <c r="Q406" s="49" t="str">
        <f>""</f>
        <v/>
      </c>
      <c r="R406" s="49" t="str">
        <f>""</f>
        <v/>
      </c>
      <c r="S406" s="50" t="str">
        <f>""</f>
        <v/>
      </c>
      <c r="T406" s="202" t="str">
        <f>""</f>
        <v/>
      </c>
      <c r="U406" s="50" t="str">
        <f>""</f>
        <v/>
      </c>
      <c r="V406" s="51" t="str">
        <f>""</f>
        <v/>
      </c>
      <c r="W406" s="96">
        <v>0</v>
      </c>
      <c r="X406" s="97">
        <v>0</v>
      </c>
      <c r="Y406" s="97">
        <v>0</v>
      </c>
      <c r="Z406" s="97">
        <v>0</v>
      </c>
      <c r="AA406" s="97">
        <v>0</v>
      </c>
      <c r="AB406" s="97">
        <v>0</v>
      </c>
      <c r="AC406" s="97">
        <v>0</v>
      </c>
      <c r="AD406" s="98">
        <v>0</v>
      </c>
      <c r="AE406" s="88" t="str">
        <f t="shared" si="96"/>
        <v/>
      </c>
      <c r="AF406" s="161" t="str">
        <f t="shared" si="97"/>
        <v/>
      </c>
      <c r="AG406" s="161" t="str">
        <f t="shared" si="98"/>
        <v/>
      </c>
      <c r="AH406" s="161" t="str">
        <f t="shared" si="99"/>
        <v/>
      </c>
      <c r="AI406" s="161" t="str">
        <f t="shared" si="100"/>
        <v/>
      </c>
      <c r="AJ406" s="161" t="str">
        <f t="shared" si="101"/>
        <v/>
      </c>
      <c r="AK406" s="161" t="str">
        <f t="shared" si="102"/>
        <v/>
      </c>
      <c r="AL406" s="223" t="str">
        <f t="shared" si="103"/>
        <v/>
      </c>
      <c r="AM406" s="2"/>
      <c r="AN406" s="2"/>
      <c r="AO406" s="2"/>
    </row>
    <row r="407" spans="1:41" ht="11.25" customHeight="1" thickBot="1" x14ac:dyDescent="0.2">
      <c r="A407" s="803"/>
      <c r="B407" s="212" t="str">
        <f>IF(OR(MONTH(B377)=1,MONTH(B377)=3,MONTH(B377)=5,MONTH(B377)=7,MONTH(B377)=8,MONTH(B377)=10,MONTH(B377)=12),B406+1,IF(OR(MONTH(B377)=4,MONTH(B377)=6,MONTH(B377)=9,MONTH(B377)=11),"",""))</f>
        <v/>
      </c>
      <c r="C407" s="335" t="str">
        <f t="shared" si="92"/>
        <v/>
      </c>
      <c r="D407" s="336" t="str">
        <f t="shared" si="93"/>
        <v/>
      </c>
      <c r="E407" s="226" t="str">
        <f>IF(B407="","",IF(時間計算書!E407="","",時間計算書!E407))</f>
        <v/>
      </c>
      <c r="F407" s="99" t="str">
        <f>IF(B407="","",IF(時間計算書!O407="","",時間計算書!O407))</f>
        <v/>
      </c>
      <c r="G407" s="230" t="str">
        <f>IF(B407="","",IF(時間計算書!G407="","",時間計算書!G407))</f>
        <v/>
      </c>
      <c r="H407" s="99" t="str">
        <f>IF(B407="","",IF(時間計算書!H407="","",時間計算書!H407))</f>
        <v/>
      </c>
      <c r="I407" s="99" t="str">
        <f>IF(B407="","",IF(時間計算書!I407="","",時間計算書!I407))</f>
        <v/>
      </c>
      <c r="J407" s="99" t="str">
        <f>IF(B407="","",IF(時間計算書!J407="","",時間計算書!J407))</f>
        <v/>
      </c>
      <c r="K407" s="99" t="str">
        <f>IF(B407="","",IF(時間計算書!K407="","",時間計算書!K407))</f>
        <v/>
      </c>
      <c r="L407" s="99" t="str">
        <f>IF(B407="","",IF(時間計算書!L407="","",時間計算書!L407))</f>
        <v/>
      </c>
      <c r="M407" s="221" t="str">
        <f>IF(B407="","",IF(時間計算書!M407="","",時間計算書!M407))</f>
        <v/>
      </c>
      <c r="N407" s="100" t="str">
        <f>""</f>
        <v/>
      </c>
      <c r="O407" s="163" t="str">
        <f t="shared" si="95"/>
        <v/>
      </c>
      <c r="P407" s="162" t="str">
        <f>""</f>
        <v/>
      </c>
      <c r="Q407" s="58" t="str">
        <f>""</f>
        <v/>
      </c>
      <c r="R407" s="58" t="str">
        <f>""</f>
        <v/>
      </c>
      <c r="S407" s="59" t="str">
        <f>""</f>
        <v/>
      </c>
      <c r="T407" s="203" t="str">
        <f>""</f>
        <v/>
      </c>
      <c r="U407" s="59" t="str">
        <f>""</f>
        <v/>
      </c>
      <c r="V407" s="60" t="str">
        <f>""</f>
        <v/>
      </c>
      <c r="W407" s="101">
        <v>0</v>
      </c>
      <c r="X407" s="102">
        <v>0</v>
      </c>
      <c r="Y407" s="102">
        <v>0</v>
      </c>
      <c r="Z407" s="102">
        <v>0</v>
      </c>
      <c r="AA407" s="102">
        <v>0</v>
      </c>
      <c r="AB407" s="102">
        <v>0</v>
      </c>
      <c r="AC407" s="102">
        <v>0</v>
      </c>
      <c r="AD407" s="103">
        <v>0</v>
      </c>
      <c r="AE407" s="89" t="str">
        <f t="shared" si="96"/>
        <v/>
      </c>
      <c r="AF407" s="163" t="str">
        <f t="shared" si="97"/>
        <v/>
      </c>
      <c r="AG407" s="163" t="str">
        <f t="shared" si="98"/>
        <v/>
      </c>
      <c r="AH407" s="163" t="str">
        <f t="shared" si="99"/>
        <v/>
      </c>
      <c r="AI407" s="163" t="str">
        <f t="shared" si="100"/>
        <v/>
      </c>
      <c r="AJ407" s="163" t="str">
        <f t="shared" si="101"/>
        <v/>
      </c>
      <c r="AK407" s="163" t="str">
        <f t="shared" si="102"/>
        <v/>
      </c>
      <c r="AL407" s="224" t="str">
        <f t="shared" si="103"/>
        <v/>
      </c>
      <c r="AM407" s="2"/>
      <c r="AN407" s="2"/>
      <c r="AO407" s="2"/>
    </row>
    <row r="408" spans="1:41" ht="11.25" customHeight="1" x14ac:dyDescent="0.15">
      <c r="A408" s="801">
        <f>時間計算書!A408</f>
        <v>44682</v>
      </c>
      <c r="B408" s="104">
        <f>IF(B407="",IF(B406="",IF(B405="",B404+1,B405+1),B406+1),B407+1)</f>
        <v>44682</v>
      </c>
      <c r="C408" s="72">
        <f t="shared" ref="C408:C438" si="104">B408</f>
        <v>44682</v>
      </c>
      <c r="D408" s="73">
        <f t="shared" ref="D408:D438" si="105">B408</f>
        <v>44682</v>
      </c>
      <c r="E408" s="249" t="str">
        <f>IF(B408="","",IF(時間計算書!E408="","",時間計算書!E408))</f>
        <v/>
      </c>
      <c r="F408" s="227">
        <f>IF(B408="","",IF(時間計算書!O408="","",時間計算書!O408))</f>
        <v>0.33333333333333331</v>
      </c>
      <c r="G408" s="250" t="str">
        <f>IF(B408="","",IF(時間計算書!G408="","",時間計算書!G408))</f>
        <v/>
      </c>
      <c r="H408" s="251" t="str">
        <f>IF(B408="","",IF(時間計算書!H408="","",時間計算書!H408))</f>
        <v/>
      </c>
      <c r="I408" s="251" t="str">
        <f>IF(B408="","",IF(時間計算書!I408="","",時間計算書!I408))</f>
        <v/>
      </c>
      <c r="J408" s="251" t="str">
        <f>IF(B408="","",IF(時間計算書!J408="","",時間計算書!J408))</f>
        <v/>
      </c>
      <c r="K408" s="251" t="str">
        <f>IF(B408="","",IF(時間計算書!K408="","",時間計算書!K408))</f>
        <v/>
      </c>
      <c r="L408" s="251" t="str">
        <f>IF(B408="","",IF(時間計算書!L408="","",時間計算書!L408))</f>
        <v/>
      </c>
      <c r="M408" s="252" t="str">
        <f>IF(B408="","",IF(時間計算書!M408="","",時間計算書!M408))</f>
        <v/>
      </c>
      <c r="N408" s="90" t="str">
        <f>""</f>
        <v/>
      </c>
      <c r="O408" s="228">
        <f>F408</f>
        <v>0.33333333333333331</v>
      </c>
      <c r="P408" s="158" t="str">
        <f>""</f>
        <v/>
      </c>
      <c r="Q408" s="40" t="str">
        <f>""</f>
        <v/>
      </c>
      <c r="R408" s="40" t="str">
        <f>""</f>
        <v/>
      </c>
      <c r="S408" s="41" t="str">
        <f>""</f>
        <v/>
      </c>
      <c r="T408" s="201" t="str">
        <f>""</f>
        <v/>
      </c>
      <c r="U408" s="41" t="str">
        <f>""</f>
        <v/>
      </c>
      <c r="V408" s="42" t="str">
        <f>""</f>
        <v/>
      </c>
      <c r="W408" s="91">
        <v>0</v>
      </c>
      <c r="X408" s="92">
        <v>0</v>
      </c>
      <c r="Y408" s="92">
        <v>0</v>
      </c>
      <c r="Z408" s="92">
        <v>0</v>
      </c>
      <c r="AA408" s="92">
        <v>0</v>
      </c>
      <c r="AB408" s="92">
        <v>0</v>
      </c>
      <c r="AC408" s="92">
        <v>0</v>
      </c>
      <c r="AD408" s="93">
        <v>0</v>
      </c>
      <c r="AE408" s="87" t="str">
        <f t="shared" si="96"/>
        <v/>
      </c>
      <c r="AF408" s="159" t="str">
        <f t="shared" si="97"/>
        <v/>
      </c>
      <c r="AG408" s="159" t="str">
        <f t="shared" si="98"/>
        <v/>
      </c>
      <c r="AH408" s="159" t="str">
        <f t="shared" si="99"/>
        <v/>
      </c>
      <c r="AI408" s="159" t="str">
        <f t="shared" si="100"/>
        <v/>
      </c>
      <c r="AJ408" s="159" t="str">
        <f t="shared" si="101"/>
        <v/>
      </c>
      <c r="AK408" s="159" t="str">
        <f t="shared" si="102"/>
        <v/>
      </c>
      <c r="AL408" s="222" t="str">
        <f t="shared" si="103"/>
        <v/>
      </c>
      <c r="AM408" s="2"/>
      <c r="AN408" s="2"/>
      <c r="AO408" s="2"/>
    </row>
    <row r="409" spans="1:41" ht="11.25" customHeight="1" x14ac:dyDescent="0.15">
      <c r="A409" s="802"/>
      <c r="B409" s="66">
        <f t="shared" ref="B409:B435" si="106">B408+1</f>
        <v>44683</v>
      </c>
      <c r="C409" s="67">
        <f t="shared" si="104"/>
        <v>44683</v>
      </c>
      <c r="D409" s="68">
        <f t="shared" si="105"/>
        <v>44683</v>
      </c>
      <c r="E409" s="225" t="str">
        <f>IF(B409="","",IF(時間計算書!E409="","",時間計算書!E409))</f>
        <v/>
      </c>
      <c r="F409" s="94">
        <f>IF(B409="","",IF(時間計算書!O409="","",時間計算書!O409))</f>
        <v>0.33333333333333331</v>
      </c>
      <c r="G409" s="229" t="str">
        <f>IF(B409="","",IF(時間計算書!G409="","",時間計算書!G409))</f>
        <v/>
      </c>
      <c r="H409" s="94" t="str">
        <f>IF(B409="","",IF(時間計算書!H409="","",時間計算書!H409))</f>
        <v/>
      </c>
      <c r="I409" s="94" t="str">
        <f>IF(B409="","",IF(時間計算書!I409="","",時間計算書!I409))</f>
        <v/>
      </c>
      <c r="J409" s="94" t="str">
        <f>IF(B409="","",IF(時間計算書!J409="","",時間計算書!J409))</f>
        <v/>
      </c>
      <c r="K409" s="94" t="str">
        <f>IF(B409="","",IF(時間計算書!K409="","",時間計算書!K409))</f>
        <v/>
      </c>
      <c r="L409" s="94" t="str">
        <f>IF(B409="","",IF(時間計算書!L409="","",時間計算書!L409))</f>
        <v/>
      </c>
      <c r="M409" s="220" t="str">
        <f>IF(B409="","",IF(時間計算書!M409="","",時間計算書!M409))</f>
        <v/>
      </c>
      <c r="N409" s="95" t="str">
        <f>""</f>
        <v/>
      </c>
      <c r="O409" s="161">
        <f t="shared" si="95"/>
        <v>0.33333333333333331</v>
      </c>
      <c r="P409" s="160" t="str">
        <f>""</f>
        <v/>
      </c>
      <c r="Q409" s="49" t="str">
        <f>""</f>
        <v/>
      </c>
      <c r="R409" s="49" t="str">
        <f>""</f>
        <v/>
      </c>
      <c r="S409" s="50" t="str">
        <f>""</f>
        <v/>
      </c>
      <c r="T409" s="202" t="str">
        <f>""</f>
        <v/>
      </c>
      <c r="U409" s="50" t="str">
        <f>""</f>
        <v/>
      </c>
      <c r="V409" s="51" t="str">
        <f>""</f>
        <v/>
      </c>
      <c r="W409" s="96">
        <v>0</v>
      </c>
      <c r="X409" s="97">
        <v>0</v>
      </c>
      <c r="Y409" s="97">
        <v>0</v>
      </c>
      <c r="Z409" s="97">
        <v>0</v>
      </c>
      <c r="AA409" s="97">
        <v>0</v>
      </c>
      <c r="AB409" s="97">
        <v>0</v>
      </c>
      <c r="AC409" s="97">
        <v>0</v>
      </c>
      <c r="AD409" s="98">
        <v>0</v>
      </c>
      <c r="AE409" s="88" t="str">
        <f t="shared" si="96"/>
        <v/>
      </c>
      <c r="AF409" s="161" t="str">
        <f t="shared" si="97"/>
        <v/>
      </c>
      <c r="AG409" s="161" t="str">
        <f t="shared" si="98"/>
        <v/>
      </c>
      <c r="AH409" s="161" t="str">
        <f t="shared" si="99"/>
        <v/>
      </c>
      <c r="AI409" s="161" t="str">
        <f t="shared" si="100"/>
        <v/>
      </c>
      <c r="AJ409" s="161" t="str">
        <f t="shared" si="101"/>
        <v/>
      </c>
      <c r="AK409" s="161" t="str">
        <f t="shared" si="102"/>
        <v/>
      </c>
      <c r="AL409" s="223" t="str">
        <f t="shared" si="103"/>
        <v/>
      </c>
      <c r="AM409" s="2"/>
      <c r="AN409" s="2"/>
      <c r="AO409" s="2"/>
    </row>
    <row r="410" spans="1:41" ht="11.25" customHeight="1" x14ac:dyDescent="0.15">
      <c r="A410" s="802"/>
      <c r="B410" s="66">
        <f t="shared" si="106"/>
        <v>44684</v>
      </c>
      <c r="C410" s="67">
        <f t="shared" si="104"/>
        <v>44684</v>
      </c>
      <c r="D410" s="68">
        <f t="shared" si="105"/>
        <v>44684</v>
      </c>
      <c r="E410" s="225" t="str">
        <f>IF(B410="","",IF(時間計算書!E410="","",時間計算書!E410))</f>
        <v/>
      </c>
      <c r="F410" s="94">
        <f>IF(B410="","",IF(時間計算書!O410="","",時間計算書!O410))</f>
        <v>0.33333333333333331</v>
      </c>
      <c r="G410" s="229" t="str">
        <f>IF(B410="","",IF(時間計算書!G410="","",時間計算書!G410))</f>
        <v/>
      </c>
      <c r="H410" s="94" t="str">
        <f>IF(B410="","",IF(時間計算書!H410="","",時間計算書!H410))</f>
        <v/>
      </c>
      <c r="I410" s="94" t="str">
        <f>IF(B410="","",IF(時間計算書!I410="","",時間計算書!I410))</f>
        <v/>
      </c>
      <c r="J410" s="94" t="str">
        <f>IF(B410="","",IF(時間計算書!J410="","",時間計算書!J410))</f>
        <v/>
      </c>
      <c r="K410" s="94" t="str">
        <f>IF(B410="","",IF(時間計算書!K410="","",時間計算書!K410))</f>
        <v/>
      </c>
      <c r="L410" s="94" t="str">
        <f>IF(B410="","",IF(時間計算書!L410="","",時間計算書!L410))</f>
        <v/>
      </c>
      <c r="M410" s="220" t="str">
        <f>IF(B410="","",IF(時間計算書!M410="","",時間計算書!M410))</f>
        <v/>
      </c>
      <c r="N410" s="95" t="str">
        <f>""</f>
        <v/>
      </c>
      <c r="O410" s="161">
        <f t="shared" si="95"/>
        <v>0.33333333333333331</v>
      </c>
      <c r="P410" s="160" t="str">
        <f>""</f>
        <v/>
      </c>
      <c r="Q410" s="49" t="str">
        <f>""</f>
        <v/>
      </c>
      <c r="R410" s="49" t="str">
        <f>""</f>
        <v/>
      </c>
      <c r="S410" s="50" t="str">
        <f>""</f>
        <v/>
      </c>
      <c r="T410" s="202" t="str">
        <f>""</f>
        <v/>
      </c>
      <c r="U410" s="50" t="str">
        <f>""</f>
        <v/>
      </c>
      <c r="V410" s="51" t="str">
        <f>""</f>
        <v/>
      </c>
      <c r="W410" s="96">
        <v>0</v>
      </c>
      <c r="X410" s="97">
        <v>0</v>
      </c>
      <c r="Y410" s="97">
        <v>0</v>
      </c>
      <c r="Z410" s="97">
        <v>0</v>
      </c>
      <c r="AA410" s="97">
        <v>0</v>
      </c>
      <c r="AB410" s="97">
        <v>0</v>
      </c>
      <c r="AC410" s="97">
        <v>0</v>
      </c>
      <c r="AD410" s="98">
        <v>0</v>
      </c>
      <c r="AE410" s="88" t="str">
        <f t="shared" si="96"/>
        <v/>
      </c>
      <c r="AF410" s="161" t="str">
        <f t="shared" si="97"/>
        <v/>
      </c>
      <c r="AG410" s="161" t="str">
        <f t="shared" si="98"/>
        <v/>
      </c>
      <c r="AH410" s="161" t="str">
        <f t="shared" si="99"/>
        <v/>
      </c>
      <c r="AI410" s="161" t="str">
        <f t="shared" si="100"/>
        <v/>
      </c>
      <c r="AJ410" s="161" t="str">
        <f t="shared" si="101"/>
        <v/>
      </c>
      <c r="AK410" s="161" t="str">
        <f t="shared" si="102"/>
        <v/>
      </c>
      <c r="AL410" s="223" t="str">
        <f t="shared" si="103"/>
        <v/>
      </c>
      <c r="AM410" s="2"/>
      <c r="AN410" s="2"/>
      <c r="AO410" s="2"/>
    </row>
    <row r="411" spans="1:41" ht="11.25" customHeight="1" x14ac:dyDescent="0.15">
      <c r="A411" s="802"/>
      <c r="B411" s="66">
        <f t="shared" si="106"/>
        <v>44685</v>
      </c>
      <c r="C411" s="67">
        <f t="shared" si="104"/>
        <v>44685</v>
      </c>
      <c r="D411" s="68">
        <f t="shared" si="105"/>
        <v>44685</v>
      </c>
      <c r="E411" s="225" t="str">
        <f>IF(B411="","",IF(時間計算書!E411="","",時間計算書!E411))</f>
        <v/>
      </c>
      <c r="F411" s="94">
        <f>IF(B411="","",IF(時間計算書!O411="","",時間計算書!O411))</f>
        <v>0.33333333333333331</v>
      </c>
      <c r="G411" s="229" t="str">
        <f>IF(B411="","",IF(時間計算書!G411="","",時間計算書!G411))</f>
        <v/>
      </c>
      <c r="H411" s="94" t="str">
        <f>IF(B411="","",IF(時間計算書!H411="","",時間計算書!H411))</f>
        <v/>
      </c>
      <c r="I411" s="94" t="str">
        <f>IF(B411="","",IF(時間計算書!I411="","",時間計算書!I411))</f>
        <v/>
      </c>
      <c r="J411" s="94" t="str">
        <f>IF(B411="","",IF(時間計算書!J411="","",時間計算書!J411))</f>
        <v/>
      </c>
      <c r="K411" s="94" t="str">
        <f>IF(B411="","",IF(時間計算書!K411="","",時間計算書!K411))</f>
        <v/>
      </c>
      <c r="L411" s="94" t="str">
        <f>IF(B411="","",IF(時間計算書!L411="","",時間計算書!L411))</f>
        <v/>
      </c>
      <c r="M411" s="220" t="str">
        <f>IF(B411="","",IF(時間計算書!M411="","",時間計算書!M411))</f>
        <v/>
      </c>
      <c r="N411" s="95" t="str">
        <f>""</f>
        <v/>
      </c>
      <c r="O411" s="161">
        <f t="shared" si="95"/>
        <v>0.33333333333333331</v>
      </c>
      <c r="P411" s="160" t="str">
        <f>""</f>
        <v/>
      </c>
      <c r="Q411" s="49" t="str">
        <f>""</f>
        <v/>
      </c>
      <c r="R411" s="49" t="str">
        <f>""</f>
        <v/>
      </c>
      <c r="S411" s="50" t="str">
        <f>""</f>
        <v/>
      </c>
      <c r="T411" s="202" t="str">
        <f>""</f>
        <v/>
      </c>
      <c r="U411" s="50" t="str">
        <f>""</f>
        <v/>
      </c>
      <c r="V411" s="51" t="str">
        <f>""</f>
        <v/>
      </c>
      <c r="W411" s="96">
        <v>0</v>
      </c>
      <c r="X411" s="97">
        <v>0</v>
      </c>
      <c r="Y411" s="97">
        <v>0</v>
      </c>
      <c r="Z411" s="97">
        <v>0</v>
      </c>
      <c r="AA411" s="97">
        <v>0</v>
      </c>
      <c r="AB411" s="97">
        <v>0</v>
      </c>
      <c r="AC411" s="97">
        <v>0</v>
      </c>
      <c r="AD411" s="98">
        <v>0</v>
      </c>
      <c r="AE411" s="88" t="str">
        <f t="shared" si="96"/>
        <v/>
      </c>
      <c r="AF411" s="161" t="str">
        <f t="shared" si="97"/>
        <v/>
      </c>
      <c r="AG411" s="161" t="str">
        <f t="shared" si="98"/>
        <v/>
      </c>
      <c r="AH411" s="161" t="str">
        <f t="shared" si="99"/>
        <v/>
      </c>
      <c r="AI411" s="161" t="str">
        <f t="shared" si="100"/>
        <v/>
      </c>
      <c r="AJ411" s="161" t="str">
        <f t="shared" si="101"/>
        <v/>
      </c>
      <c r="AK411" s="161" t="str">
        <f t="shared" si="102"/>
        <v/>
      </c>
      <c r="AL411" s="223" t="str">
        <f t="shared" si="103"/>
        <v/>
      </c>
      <c r="AM411" s="2"/>
      <c r="AN411" s="2"/>
      <c r="AO411" s="2"/>
    </row>
    <row r="412" spans="1:41" ht="11.25" customHeight="1" x14ac:dyDescent="0.15">
      <c r="A412" s="802"/>
      <c r="B412" s="66">
        <f t="shared" si="106"/>
        <v>44686</v>
      </c>
      <c r="C412" s="67">
        <f t="shared" si="104"/>
        <v>44686</v>
      </c>
      <c r="D412" s="68">
        <f t="shared" si="105"/>
        <v>44686</v>
      </c>
      <c r="E412" s="225" t="str">
        <f>IF(B412="","",IF(時間計算書!E412="","",時間計算書!E412))</f>
        <v/>
      </c>
      <c r="F412" s="94">
        <f>IF(B412="","",IF(時間計算書!O412="","",時間計算書!O412))</f>
        <v>0.33333333333333331</v>
      </c>
      <c r="G412" s="229" t="str">
        <f>IF(B412="","",IF(時間計算書!G412="","",時間計算書!G412))</f>
        <v/>
      </c>
      <c r="H412" s="94" t="str">
        <f>IF(B412="","",IF(時間計算書!H412="","",時間計算書!H412))</f>
        <v/>
      </c>
      <c r="I412" s="94" t="str">
        <f>IF(B412="","",IF(時間計算書!I412="","",時間計算書!I412))</f>
        <v/>
      </c>
      <c r="J412" s="94" t="str">
        <f>IF(B412="","",IF(時間計算書!J412="","",時間計算書!J412))</f>
        <v/>
      </c>
      <c r="K412" s="94" t="str">
        <f>IF(B412="","",IF(時間計算書!K412="","",時間計算書!K412))</f>
        <v/>
      </c>
      <c r="L412" s="94" t="str">
        <f>IF(B412="","",IF(時間計算書!L412="","",時間計算書!L412))</f>
        <v/>
      </c>
      <c r="M412" s="220" t="str">
        <f>IF(B412="","",IF(時間計算書!M412="","",時間計算書!M412))</f>
        <v/>
      </c>
      <c r="N412" s="95" t="str">
        <f>""</f>
        <v/>
      </c>
      <c r="O412" s="161">
        <f t="shared" si="95"/>
        <v>0.33333333333333331</v>
      </c>
      <c r="P412" s="160" t="str">
        <f>""</f>
        <v/>
      </c>
      <c r="Q412" s="49" t="str">
        <f>""</f>
        <v/>
      </c>
      <c r="R412" s="49" t="str">
        <f>""</f>
        <v/>
      </c>
      <c r="S412" s="50" t="str">
        <f>""</f>
        <v/>
      </c>
      <c r="T412" s="202" t="str">
        <f>""</f>
        <v/>
      </c>
      <c r="U412" s="50" t="str">
        <f>""</f>
        <v/>
      </c>
      <c r="V412" s="51" t="str">
        <f>""</f>
        <v/>
      </c>
      <c r="W412" s="96">
        <v>0</v>
      </c>
      <c r="X412" s="97">
        <v>0</v>
      </c>
      <c r="Y412" s="97">
        <v>0</v>
      </c>
      <c r="Z412" s="97">
        <v>0</v>
      </c>
      <c r="AA412" s="97">
        <v>0</v>
      </c>
      <c r="AB412" s="97">
        <v>0</v>
      </c>
      <c r="AC412" s="97">
        <v>0</v>
      </c>
      <c r="AD412" s="98">
        <v>0</v>
      </c>
      <c r="AE412" s="88" t="str">
        <f t="shared" si="96"/>
        <v/>
      </c>
      <c r="AF412" s="161" t="str">
        <f t="shared" si="97"/>
        <v/>
      </c>
      <c r="AG412" s="161" t="str">
        <f t="shared" si="98"/>
        <v/>
      </c>
      <c r="AH412" s="161" t="str">
        <f t="shared" si="99"/>
        <v/>
      </c>
      <c r="AI412" s="161" t="str">
        <f t="shared" si="100"/>
        <v/>
      </c>
      <c r="AJ412" s="161" t="str">
        <f t="shared" si="101"/>
        <v/>
      </c>
      <c r="AK412" s="161" t="str">
        <f t="shared" si="102"/>
        <v/>
      </c>
      <c r="AL412" s="223" t="str">
        <f t="shared" si="103"/>
        <v/>
      </c>
      <c r="AM412" s="2"/>
      <c r="AN412" s="2"/>
      <c r="AO412" s="2"/>
    </row>
    <row r="413" spans="1:41" ht="11.25" customHeight="1" x14ac:dyDescent="0.15">
      <c r="A413" s="802"/>
      <c r="B413" s="66">
        <f t="shared" si="106"/>
        <v>44687</v>
      </c>
      <c r="C413" s="67">
        <f t="shared" si="104"/>
        <v>44687</v>
      </c>
      <c r="D413" s="68">
        <f t="shared" si="105"/>
        <v>44687</v>
      </c>
      <c r="E413" s="225" t="str">
        <f>IF(B413="","",IF(時間計算書!E413="","",時間計算書!E413))</f>
        <v/>
      </c>
      <c r="F413" s="94">
        <f>IF(B413="","",IF(時間計算書!O413="","",時間計算書!O413))</f>
        <v>0.33333333333333331</v>
      </c>
      <c r="G413" s="229" t="str">
        <f>IF(B413="","",IF(時間計算書!G413="","",時間計算書!G413))</f>
        <v/>
      </c>
      <c r="H413" s="94" t="str">
        <f>IF(B413="","",IF(時間計算書!H413="","",時間計算書!H413))</f>
        <v/>
      </c>
      <c r="I413" s="94" t="str">
        <f>IF(B413="","",IF(時間計算書!I413="","",時間計算書!I413))</f>
        <v/>
      </c>
      <c r="J413" s="94" t="str">
        <f>IF(B413="","",IF(時間計算書!J413="","",時間計算書!J413))</f>
        <v/>
      </c>
      <c r="K413" s="94" t="str">
        <f>IF(B413="","",IF(時間計算書!K413="","",時間計算書!K413))</f>
        <v/>
      </c>
      <c r="L413" s="94" t="str">
        <f>IF(B413="","",IF(時間計算書!L413="","",時間計算書!L413))</f>
        <v/>
      </c>
      <c r="M413" s="220" t="str">
        <f>IF(B413="","",IF(時間計算書!M413="","",時間計算書!M413))</f>
        <v/>
      </c>
      <c r="N413" s="95" t="str">
        <f>""</f>
        <v/>
      </c>
      <c r="O413" s="161">
        <f t="shared" si="95"/>
        <v>0.33333333333333331</v>
      </c>
      <c r="P413" s="160" t="str">
        <f>""</f>
        <v/>
      </c>
      <c r="Q413" s="49" t="str">
        <f>""</f>
        <v/>
      </c>
      <c r="R413" s="49" t="str">
        <f>""</f>
        <v/>
      </c>
      <c r="S413" s="50" t="str">
        <f>""</f>
        <v/>
      </c>
      <c r="T413" s="202" t="str">
        <f>""</f>
        <v/>
      </c>
      <c r="U413" s="50" t="str">
        <f>""</f>
        <v/>
      </c>
      <c r="V413" s="51" t="str">
        <f>""</f>
        <v/>
      </c>
      <c r="W413" s="96">
        <v>0</v>
      </c>
      <c r="X413" s="97">
        <v>0</v>
      </c>
      <c r="Y413" s="97">
        <v>0</v>
      </c>
      <c r="Z413" s="97">
        <v>0</v>
      </c>
      <c r="AA413" s="97">
        <v>0</v>
      </c>
      <c r="AB413" s="97">
        <v>0</v>
      </c>
      <c r="AC413" s="97">
        <v>0</v>
      </c>
      <c r="AD413" s="98">
        <v>0</v>
      </c>
      <c r="AE413" s="88" t="str">
        <f t="shared" si="96"/>
        <v/>
      </c>
      <c r="AF413" s="161" t="str">
        <f t="shared" si="97"/>
        <v/>
      </c>
      <c r="AG413" s="161" t="str">
        <f t="shared" si="98"/>
        <v/>
      </c>
      <c r="AH413" s="161" t="str">
        <f t="shared" si="99"/>
        <v/>
      </c>
      <c r="AI413" s="161" t="str">
        <f t="shared" si="100"/>
        <v/>
      </c>
      <c r="AJ413" s="161" t="str">
        <f t="shared" si="101"/>
        <v/>
      </c>
      <c r="AK413" s="161" t="str">
        <f t="shared" si="102"/>
        <v/>
      </c>
      <c r="AL413" s="223" t="str">
        <f t="shared" si="103"/>
        <v/>
      </c>
      <c r="AM413" s="2"/>
      <c r="AN413" s="2"/>
      <c r="AO413" s="2"/>
    </row>
    <row r="414" spans="1:41" ht="11.25" customHeight="1" x14ac:dyDescent="0.15">
      <c r="A414" s="802"/>
      <c r="B414" s="66">
        <f t="shared" si="106"/>
        <v>44688</v>
      </c>
      <c r="C414" s="67">
        <f t="shared" si="104"/>
        <v>44688</v>
      </c>
      <c r="D414" s="68">
        <f t="shared" si="105"/>
        <v>44688</v>
      </c>
      <c r="E414" s="225" t="str">
        <f>IF(B414="","",IF(時間計算書!E414="","",時間計算書!E414))</f>
        <v/>
      </c>
      <c r="F414" s="94">
        <f>IF(B414="","",IF(時間計算書!O414="","",時間計算書!O414))</f>
        <v>0.33333333333333331</v>
      </c>
      <c r="G414" s="229" t="str">
        <f>IF(B414="","",IF(時間計算書!G414="","",時間計算書!G414))</f>
        <v/>
      </c>
      <c r="H414" s="94" t="str">
        <f>IF(B414="","",IF(時間計算書!H414="","",時間計算書!H414))</f>
        <v/>
      </c>
      <c r="I414" s="94" t="str">
        <f>IF(B414="","",IF(時間計算書!I414="","",時間計算書!I414))</f>
        <v/>
      </c>
      <c r="J414" s="94" t="str">
        <f>IF(B414="","",IF(時間計算書!J414="","",時間計算書!J414))</f>
        <v/>
      </c>
      <c r="K414" s="94" t="str">
        <f>IF(B414="","",IF(時間計算書!K414="","",時間計算書!K414))</f>
        <v/>
      </c>
      <c r="L414" s="94" t="str">
        <f>IF(B414="","",IF(時間計算書!L414="","",時間計算書!L414))</f>
        <v/>
      </c>
      <c r="M414" s="220" t="str">
        <f>IF(B414="","",IF(時間計算書!M414="","",時間計算書!M414))</f>
        <v/>
      </c>
      <c r="N414" s="95" t="str">
        <f>""</f>
        <v/>
      </c>
      <c r="O414" s="161">
        <f t="shared" si="95"/>
        <v>0.33333333333333331</v>
      </c>
      <c r="P414" s="160" t="str">
        <f>""</f>
        <v/>
      </c>
      <c r="Q414" s="49" t="str">
        <f>""</f>
        <v/>
      </c>
      <c r="R414" s="49" t="str">
        <f>""</f>
        <v/>
      </c>
      <c r="S414" s="50" t="str">
        <f>""</f>
        <v/>
      </c>
      <c r="T414" s="202" t="str">
        <f>""</f>
        <v/>
      </c>
      <c r="U414" s="50" t="str">
        <f>""</f>
        <v/>
      </c>
      <c r="V414" s="51" t="str">
        <f>""</f>
        <v/>
      </c>
      <c r="W414" s="96">
        <v>0</v>
      </c>
      <c r="X414" s="97">
        <v>0</v>
      </c>
      <c r="Y414" s="97">
        <v>0</v>
      </c>
      <c r="Z414" s="97">
        <v>0</v>
      </c>
      <c r="AA414" s="97">
        <v>0</v>
      </c>
      <c r="AB414" s="97">
        <v>0</v>
      </c>
      <c r="AC414" s="97">
        <v>0</v>
      </c>
      <c r="AD414" s="98">
        <v>0</v>
      </c>
      <c r="AE414" s="88" t="str">
        <f t="shared" si="96"/>
        <v/>
      </c>
      <c r="AF414" s="161" t="str">
        <f t="shared" si="97"/>
        <v/>
      </c>
      <c r="AG414" s="161" t="str">
        <f t="shared" si="98"/>
        <v/>
      </c>
      <c r="AH414" s="161" t="str">
        <f t="shared" si="99"/>
        <v/>
      </c>
      <c r="AI414" s="161" t="str">
        <f t="shared" si="100"/>
        <v/>
      </c>
      <c r="AJ414" s="161" t="str">
        <f t="shared" si="101"/>
        <v/>
      </c>
      <c r="AK414" s="161" t="str">
        <f t="shared" si="102"/>
        <v/>
      </c>
      <c r="AL414" s="223" t="str">
        <f t="shared" si="103"/>
        <v/>
      </c>
      <c r="AM414" s="2"/>
      <c r="AN414" s="2"/>
      <c r="AO414" s="2"/>
    </row>
    <row r="415" spans="1:41" ht="11.25" customHeight="1" x14ac:dyDescent="0.15">
      <c r="A415" s="802"/>
      <c r="B415" s="66">
        <f t="shared" si="106"/>
        <v>44689</v>
      </c>
      <c r="C415" s="67">
        <f t="shared" si="104"/>
        <v>44689</v>
      </c>
      <c r="D415" s="68">
        <f t="shared" si="105"/>
        <v>44689</v>
      </c>
      <c r="E415" s="225" t="str">
        <f>IF(B415="","",IF(時間計算書!E415="","",時間計算書!E415))</f>
        <v/>
      </c>
      <c r="F415" s="94">
        <f>IF(B415="","",IF(時間計算書!O415="","",時間計算書!O415))</f>
        <v>0.33333333333333331</v>
      </c>
      <c r="G415" s="229" t="str">
        <f>IF(B415="","",IF(時間計算書!G415="","",時間計算書!G415))</f>
        <v/>
      </c>
      <c r="H415" s="94" t="str">
        <f>IF(B415="","",IF(時間計算書!H415="","",時間計算書!H415))</f>
        <v/>
      </c>
      <c r="I415" s="94" t="str">
        <f>IF(B415="","",IF(時間計算書!I415="","",時間計算書!I415))</f>
        <v/>
      </c>
      <c r="J415" s="94" t="str">
        <f>IF(B415="","",IF(時間計算書!J415="","",時間計算書!J415))</f>
        <v/>
      </c>
      <c r="K415" s="94" t="str">
        <f>IF(B415="","",IF(時間計算書!K415="","",時間計算書!K415))</f>
        <v/>
      </c>
      <c r="L415" s="94" t="str">
        <f>IF(B415="","",IF(時間計算書!L415="","",時間計算書!L415))</f>
        <v/>
      </c>
      <c r="M415" s="220" t="str">
        <f>IF(B415="","",IF(時間計算書!M415="","",時間計算書!M415))</f>
        <v/>
      </c>
      <c r="N415" s="95" t="str">
        <f>""</f>
        <v/>
      </c>
      <c r="O415" s="161">
        <f t="shared" si="95"/>
        <v>0.33333333333333331</v>
      </c>
      <c r="P415" s="160" t="str">
        <f>""</f>
        <v/>
      </c>
      <c r="Q415" s="49" t="str">
        <f>""</f>
        <v/>
      </c>
      <c r="R415" s="49" t="str">
        <f>""</f>
        <v/>
      </c>
      <c r="S415" s="50" t="str">
        <f>""</f>
        <v/>
      </c>
      <c r="T415" s="202" t="str">
        <f>""</f>
        <v/>
      </c>
      <c r="U415" s="50" t="str">
        <f>""</f>
        <v/>
      </c>
      <c r="V415" s="51" t="str">
        <f>""</f>
        <v/>
      </c>
      <c r="W415" s="96">
        <v>0</v>
      </c>
      <c r="X415" s="97">
        <v>0</v>
      </c>
      <c r="Y415" s="97">
        <v>0</v>
      </c>
      <c r="Z415" s="97">
        <v>0</v>
      </c>
      <c r="AA415" s="97">
        <v>0</v>
      </c>
      <c r="AB415" s="97">
        <v>0</v>
      </c>
      <c r="AC415" s="97">
        <v>0</v>
      </c>
      <c r="AD415" s="98">
        <v>0</v>
      </c>
      <c r="AE415" s="88" t="str">
        <f t="shared" si="96"/>
        <v/>
      </c>
      <c r="AF415" s="161" t="str">
        <f t="shared" si="97"/>
        <v/>
      </c>
      <c r="AG415" s="161" t="str">
        <f t="shared" si="98"/>
        <v/>
      </c>
      <c r="AH415" s="161" t="str">
        <f t="shared" si="99"/>
        <v/>
      </c>
      <c r="AI415" s="161" t="str">
        <f t="shared" si="100"/>
        <v/>
      </c>
      <c r="AJ415" s="161" t="str">
        <f t="shared" si="101"/>
        <v/>
      </c>
      <c r="AK415" s="161" t="str">
        <f t="shared" si="102"/>
        <v/>
      </c>
      <c r="AL415" s="223" t="str">
        <f t="shared" si="103"/>
        <v/>
      </c>
      <c r="AM415" s="2"/>
      <c r="AN415" s="2"/>
      <c r="AO415" s="2"/>
    </row>
    <row r="416" spans="1:41" ht="11.25" customHeight="1" x14ac:dyDescent="0.15">
      <c r="A416" s="802"/>
      <c r="B416" s="66">
        <f t="shared" si="106"/>
        <v>44690</v>
      </c>
      <c r="C416" s="67">
        <f t="shared" si="104"/>
        <v>44690</v>
      </c>
      <c r="D416" s="68">
        <f t="shared" si="105"/>
        <v>44690</v>
      </c>
      <c r="E416" s="225" t="str">
        <f>IF(B416="","",IF(時間計算書!E416="","",時間計算書!E416))</f>
        <v/>
      </c>
      <c r="F416" s="94">
        <f>IF(B416="","",IF(時間計算書!O416="","",時間計算書!O416))</f>
        <v>0.33333333333333331</v>
      </c>
      <c r="G416" s="229" t="str">
        <f>IF(B416="","",IF(時間計算書!G416="","",時間計算書!G416))</f>
        <v/>
      </c>
      <c r="H416" s="94" t="str">
        <f>IF(B416="","",IF(時間計算書!H416="","",時間計算書!H416))</f>
        <v/>
      </c>
      <c r="I416" s="94" t="str">
        <f>IF(B416="","",IF(時間計算書!I416="","",時間計算書!I416))</f>
        <v/>
      </c>
      <c r="J416" s="94" t="str">
        <f>IF(B416="","",IF(時間計算書!J416="","",時間計算書!J416))</f>
        <v/>
      </c>
      <c r="K416" s="94" t="str">
        <f>IF(B416="","",IF(時間計算書!K416="","",時間計算書!K416))</f>
        <v/>
      </c>
      <c r="L416" s="94" t="str">
        <f>IF(B416="","",IF(時間計算書!L416="","",時間計算書!L416))</f>
        <v/>
      </c>
      <c r="M416" s="220" t="str">
        <f>IF(B416="","",IF(時間計算書!M416="","",時間計算書!M416))</f>
        <v/>
      </c>
      <c r="N416" s="95" t="str">
        <f>""</f>
        <v/>
      </c>
      <c r="O416" s="161">
        <f t="shared" si="95"/>
        <v>0.33333333333333331</v>
      </c>
      <c r="P416" s="160" t="str">
        <f>""</f>
        <v/>
      </c>
      <c r="Q416" s="49" t="str">
        <f>""</f>
        <v/>
      </c>
      <c r="R416" s="49" t="str">
        <f>""</f>
        <v/>
      </c>
      <c r="S416" s="50" t="str">
        <f>""</f>
        <v/>
      </c>
      <c r="T416" s="202" t="str">
        <f>""</f>
        <v/>
      </c>
      <c r="U416" s="50" t="str">
        <f>""</f>
        <v/>
      </c>
      <c r="V416" s="51" t="str">
        <f>""</f>
        <v/>
      </c>
      <c r="W416" s="96">
        <v>0</v>
      </c>
      <c r="X416" s="97">
        <v>0</v>
      </c>
      <c r="Y416" s="97">
        <v>0</v>
      </c>
      <c r="Z416" s="97">
        <v>0</v>
      </c>
      <c r="AA416" s="97">
        <v>0</v>
      </c>
      <c r="AB416" s="97">
        <v>0</v>
      </c>
      <c r="AC416" s="97">
        <v>0</v>
      </c>
      <c r="AD416" s="98">
        <v>0</v>
      </c>
      <c r="AE416" s="88" t="str">
        <f t="shared" si="96"/>
        <v/>
      </c>
      <c r="AF416" s="161" t="str">
        <f t="shared" si="97"/>
        <v/>
      </c>
      <c r="AG416" s="161" t="str">
        <f t="shared" si="98"/>
        <v/>
      </c>
      <c r="AH416" s="161" t="str">
        <f t="shared" si="99"/>
        <v/>
      </c>
      <c r="AI416" s="161" t="str">
        <f t="shared" si="100"/>
        <v/>
      </c>
      <c r="AJ416" s="161" t="str">
        <f t="shared" si="101"/>
        <v/>
      </c>
      <c r="AK416" s="161" t="str">
        <f t="shared" si="102"/>
        <v/>
      </c>
      <c r="AL416" s="223" t="str">
        <f t="shared" si="103"/>
        <v/>
      </c>
      <c r="AM416" s="2"/>
      <c r="AN416" s="2"/>
      <c r="AO416" s="2"/>
    </row>
    <row r="417" spans="1:41" ht="11.25" customHeight="1" x14ac:dyDescent="0.15">
      <c r="A417" s="802"/>
      <c r="B417" s="66">
        <f t="shared" si="106"/>
        <v>44691</v>
      </c>
      <c r="C417" s="67">
        <f t="shared" si="104"/>
        <v>44691</v>
      </c>
      <c r="D417" s="68">
        <f t="shared" si="105"/>
        <v>44691</v>
      </c>
      <c r="E417" s="225" t="str">
        <f>IF(B417="","",IF(時間計算書!E417="","",時間計算書!E417))</f>
        <v/>
      </c>
      <c r="F417" s="94">
        <f>IF(B417="","",IF(時間計算書!O417="","",時間計算書!O417))</f>
        <v>0.33333333333333331</v>
      </c>
      <c r="G417" s="229" t="str">
        <f>IF(B417="","",IF(時間計算書!G417="","",時間計算書!G417))</f>
        <v/>
      </c>
      <c r="H417" s="94" t="str">
        <f>IF(B417="","",IF(時間計算書!H417="","",時間計算書!H417))</f>
        <v/>
      </c>
      <c r="I417" s="94" t="str">
        <f>IF(B417="","",IF(時間計算書!I417="","",時間計算書!I417))</f>
        <v/>
      </c>
      <c r="J417" s="94" t="str">
        <f>IF(B417="","",IF(時間計算書!J417="","",時間計算書!J417))</f>
        <v/>
      </c>
      <c r="K417" s="94" t="str">
        <f>IF(B417="","",IF(時間計算書!K417="","",時間計算書!K417))</f>
        <v/>
      </c>
      <c r="L417" s="94" t="str">
        <f>IF(B417="","",IF(時間計算書!L417="","",時間計算書!L417))</f>
        <v/>
      </c>
      <c r="M417" s="220" t="str">
        <f>IF(B417="","",IF(時間計算書!M417="","",時間計算書!M417))</f>
        <v/>
      </c>
      <c r="N417" s="95" t="str">
        <f>""</f>
        <v/>
      </c>
      <c r="O417" s="161">
        <f t="shared" si="95"/>
        <v>0.33333333333333331</v>
      </c>
      <c r="P417" s="160" t="str">
        <f>""</f>
        <v/>
      </c>
      <c r="Q417" s="49" t="str">
        <f>""</f>
        <v/>
      </c>
      <c r="R417" s="49" t="str">
        <f>""</f>
        <v/>
      </c>
      <c r="S417" s="50" t="str">
        <f>""</f>
        <v/>
      </c>
      <c r="T417" s="202" t="str">
        <f>""</f>
        <v/>
      </c>
      <c r="U417" s="50" t="str">
        <f>""</f>
        <v/>
      </c>
      <c r="V417" s="51" t="str">
        <f>""</f>
        <v/>
      </c>
      <c r="W417" s="96">
        <v>0</v>
      </c>
      <c r="X417" s="97">
        <v>0</v>
      </c>
      <c r="Y417" s="97">
        <v>0</v>
      </c>
      <c r="Z417" s="97">
        <v>0</v>
      </c>
      <c r="AA417" s="97">
        <v>0</v>
      </c>
      <c r="AB417" s="97">
        <v>0</v>
      </c>
      <c r="AC417" s="97">
        <v>0</v>
      </c>
      <c r="AD417" s="98">
        <v>0</v>
      </c>
      <c r="AE417" s="88" t="str">
        <f t="shared" si="96"/>
        <v/>
      </c>
      <c r="AF417" s="161" t="str">
        <f t="shared" si="97"/>
        <v/>
      </c>
      <c r="AG417" s="161" t="str">
        <f t="shared" si="98"/>
        <v/>
      </c>
      <c r="AH417" s="161" t="str">
        <f t="shared" si="99"/>
        <v/>
      </c>
      <c r="AI417" s="161" t="str">
        <f t="shared" si="100"/>
        <v/>
      </c>
      <c r="AJ417" s="161" t="str">
        <f t="shared" si="101"/>
        <v/>
      </c>
      <c r="AK417" s="161" t="str">
        <f t="shared" si="102"/>
        <v/>
      </c>
      <c r="AL417" s="223" t="str">
        <f t="shared" si="103"/>
        <v/>
      </c>
      <c r="AM417" s="2"/>
      <c r="AN417" s="2"/>
      <c r="AO417" s="2"/>
    </row>
    <row r="418" spans="1:41" ht="11.25" customHeight="1" x14ac:dyDescent="0.15">
      <c r="A418" s="802"/>
      <c r="B418" s="66">
        <f t="shared" si="106"/>
        <v>44692</v>
      </c>
      <c r="C418" s="67">
        <f t="shared" si="104"/>
        <v>44692</v>
      </c>
      <c r="D418" s="68">
        <f t="shared" si="105"/>
        <v>44692</v>
      </c>
      <c r="E418" s="225" t="str">
        <f>IF(B418="","",IF(時間計算書!E418="","",時間計算書!E418))</f>
        <v/>
      </c>
      <c r="F418" s="94">
        <f>IF(B418="","",IF(時間計算書!O418="","",時間計算書!O418))</f>
        <v>0.33333333333333331</v>
      </c>
      <c r="G418" s="229" t="str">
        <f>IF(B418="","",IF(時間計算書!G418="","",時間計算書!G418))</f>
        <v/>
      </c>
      <c r="H418" s="94" t="str">
        <f>IF(B418="","",IF(時間計算書!H418="","",時間計算書!H418))</f>
        <v/>
      </c>
      <c r="I418" s="94" t="str">
        <f>IF(B418="","",IF(時間計算書!I418="","",時間計算書!I418))</f>
        <v/>
      </c>
      <c r="J418" s="94" t="str">
        <f>IF(B418="","",IF(時間計算書!J418="","",時間計算書!J418))</f>
        <v/>
      </c>
      <c r="K418" s="94" t="str">
        <f>IF(B418="","",IF(時間計算書!K418="","",時間計算書!K418))</f>
        <v/>
      </c>
      <c r="L418" s="94" t="str">
        <f>IF(B418="","",IF(時間計算書!L418="","",時間計算書!L418))</f>
        <v/>
      </c>
      <c r="M418" s="220" t="str">
        <f>IF(B418="","",IF(時間計算書!M418="","",時間計算書!M418))</f>
        <v/>
      </c>
      <c r="N418" s="95" t="str">
        <f>""</f>
        <v/>
      </c>
      <c r="O418" s="161">
        <f t="shared" si="95"/>
        <v>0.33333333333333331</v>
      </c>
      <c r="P418" s="160" t="str">
        <f>""</f>
        <v/>
      </c>
      <c r="Q418" s="49" t="str">
        <f>""</f>
        <v/>
      </c>
      <c r="R418" s="49" t="str">
        <f>""</f>
        <v/>
      </c>
      <c r="S418" s="50" t="str">
        <f>""</f>
        <v/>
      </c>
      <c r="T418" s="202" t="str">
        <f>""</f>
        <v/>
      </c>
      <c r="U418" s="50" t="str">
        <f>""</f>
        <v/>
      </c>
      <c r="V418" s="51" t="str">
        <f>""</f>
        <v/>
      </c>
      <c r="W418" s="96">
        <v>0</v>
      </c>
      <c r="X418" s="97">
        <v>0</v>
      </c>
      <c r="Y418" s="97">
        <v>0</v>
      </c>
      <c r="Z418" s="97">
        <v>0</v>
      </c>
      <c r="AA418" s="97">
        <v>0</v>
      </c>
      <c r="AB418" s="97">
        <v>0</v>
      </c>
      <c r="AC418" s="97">
        <v>0</v>
      </c>
      <c r="AD418" s="98">
        <v>0</v>
      </c>
      <c r="AE418" s="88" t="str">
        <f t="shared" si="96"/>
        <v/>
      </c>
      <c r="AF418" s="161" t="str">
        <f t="shared" si="97"/>
        <v/>
      </c>
      <c r="AG418" s="161" t="str">
        <f t="shared" si="98"/>
        <v/>
      </c>
      <c r="AH418" s="161" t="str">
        <f t="shared" si="99"/>
        <v/>
      </c>
      <c r="AI418" s="161" t="str">
        <f t="shared" si="100"/>
        <v/>
      </c>
      <c r="AJ418" s="161" t="str">
        <f t="shared" si="101"/>
        <v/>
      </c>
      <c r="AK418" s="161" t="str">
        <f t="shared" si="102"/>
        <v/>
      </c>
      <c r="AL418" s="223" t="str">
        <f t="shared" si="103"/>
        <v/>
      </c>
      <c r="AM418" s="2"/>
      <c r="AN418" s="2"/>
      <c r="AO418" s="2"/>
    </row>
    <row r="419" spans="1:41" ht="11.25" customHeight="1" x14ac:dyDescent="0.15">
      <c r="A419" s="802"/>
      <c r="B419" s="66">
        <f t="shared" si="106"/>
        <v>44693</v>
      </c>
      <c r="C419" s="67">
        <f t="shared" si="104"/>
        <v>44693</v>
      </c>
      <c r="D419" s="68">
        <f t="shared" si="105"/>
        <v>44693</v>
      </c>
      <c r="E419" s="225" t="str">
        <f>IF(B419="","",IF(時間計算書!E419="","",時間計算書!E419))</f>
        <v/>
      </c>
      <c r="F419" s="94">
        <f>IF(B419="","",IF(時間計算書!O419="","",時間計算書!O419))</f>
        <v>0.33333333333333331</v>
      </c>
      <c r="G419" s="229" t="str">
        <f>IF(B419="","",IF(時間計算書!G419="","",時間計算書!G419))</f>
        <v/>
      </c>
      <c r="H419" s="94" t="str">
        <f>IF(B419="","",IF(時間計算書!H419="","",時間計算書!H419))</f>
        <v/>
      </c>
      <c r="I419" s="94" t="str">
        <f>IF(B419="","",IF(時間計算書!I419="","",時間計算書!I419))</f>
        <v/>
      </c>
      <c r="J419" s="94" t="str">
        <f>IF(B419="","",IF(時間計算書!J419="","",時間計算書!J419))</f>
        <v/>
      </c>
      <c r="K419" s="94" t="str">
        <f>IF(B419="","",IF(時間計算書!K419="","",時間計算書!K419))</f>
        <v/>
      </c>
      <c r="L419" s="94" t="str">
        <f>IF(B419="","",IF(時間計算書!L419="","",時間計算書!L419))</f>
        <v/>
      </c>
      <c r="M419" s="220" t="str">
        <f>IF(B419="","",IF(時間計算書!M419="","",時間計算書!M419))</f>
        <v/>
      </c>
      <c r="N419" s="95" t="str">
        <f>""</f>
        <v/>
      </c>
      <c r="O419" s="161">
        <f t="shared" si="95"/>
        <v>0.33333333333333331</v>
      </c>
      <c r="P419" s="160" t="str">
        <f>""</f>
        <v/>
      </c>
      <c r="Q419" s="49" t="str">
        <f>""</f>
        <v/>
      </c>
      <c r="R419" s="49" t="str">
        <f>""</f>
        <v/>
      </c>
      <c r="S419" s="50" t="str">
        <f>""</f>
        <v/>
      </c>
      <c r="T419" s="202" t="str">
        <f>""</f>
        <v/>
      </c>
      <c r="U419" s="50" t="str">
        <f>""</f>
        <v/>
      </c>
      <c r="V419" s="51" t="str">
        <f>""</f>
        <v/>
      </c>
      <c r="W419" s="96">
        <v>0</v>
      </c>
      <c r="X419" s="97">
        <v>0</v>
      </c>
      <c r="Y419" s="97">
        <v>0</v>
      </c>
      <c r="Z419" s="97">
        <v>0</v>
      </c>
      <c r="AA419" s="97">
        <v>0</v>
      </c>
      <c r="AB419" s="97">
        <v>0</v>
      </c>
      <c r="AC419" s="97">
        <v>0</v>
      </c>
      <c r="AD419" s="98">
        <v>0</v>
      </c>
      <c r="AE419" s="88" t="str">
        <f t="shared" si="96"/>
        <v/>
      </c>
      <c r="AF419" s="161" t="str">
        <f t="shared" si="97"/>
        <v/>
      </c>
      <c r="AG419" s="161" t="str">
        <f t="shared" si="98"/>
        <v/>
      </c>
      <c r="AH419" s="161" t="str">
        <f t="shared" si="99"/>
        <v/>
      </c>
      <c r="AI419" s="161" t="str">
        <f t="shared" si="100"/>
        <v/>
      </c>
      <c r="AJ419" s="161" t="str">
        <f t="shared" si="101"/>
        <v/>
      </c>
      <c r="AK419" s="161" t="str">
        <f t="shared" si="102"/>
        <v/>
      </c>
      <c r="AL419" s="223" t="str">
        <f t="shared" si="103"/>
        <v/>
      </c>
      <c r="AM419" s="2"/>
      <c r="AN419" s="2"/>
      <c r="AO419" s="2"/>
    </row>
    <row r="420" spans="1:41" ht="11.25" customHeight="1" x14ac:dyDescent="0.15">
      <c r="A420" s="802"/>
      <c r="B420" s="66">
        <f t="shared" si="106"/>
        <v>44694</v>
      </c>
      <c r="C420" s="67">
        <f t="shared" si="104"/>
        <v>44694</v>
      </c>
      <c r="D420" s="68">
        <f t="shared" si="105"/>
        <v>44694</v>
      </c>
      <c r="E420" s="225" t="str">
        <f>IF(B420="","",IF(時間計算書!E420="","",時間計算書!E420))</f>
        <v/>
      </c>
      <c r="F420" s="94">
        <f>IF(B420="","",IF(時間計算書!O420="","",時間計算書!O420))</f>
        <v>0.33333333333333331</v>
      </c>
      <c r="G420" s="229" t="str">
        <f>IF(B420="","",IF(時間計算書!G420="","",時間計算書!G420))</f>
        <v/>
      </c>
      <c r="H420" s="94" t="str">
        <f>IF(B420="","",IF(時間計算書!H420="","",時間計算書!H420))</f>
        <v/>
      </c>
      <c r="I420" s="94" t="str">
        <f>IF(B420="","",IF(時間計算書!I420="","",時間計算書!I420))</f>
        <v/>
      </c>
      <c r="J420" s="94" t="str">
        <f>IF(B420="","",IF(時間計算書!J420="","",時間計算書!J420))</f>
        <v/>
      </c>
      <c r="K420" s="94" t="str">
        <f>IF(B420="","",IF(時間計算書!K420="","",時間計算書!K420))</f>
        <v/>
      </c>
      <c r="L420" s="94" t="str">
        <f>IF(B420="","",IF(時間計算書!L420="","",時間計算書!L420))</f>
        <v/>
      </c>
      <c r="M420" s="220" t="str">
        <f>IF(B420="","",IF(時間計算書!M420="","",時間計算書!M420))</f>
        <v/>
      </c>
      <c r="N420" s="95" t="str">
        <f>""</f>
        <v/>
      </c>
      <c r="O420" s="161">
        <f t="shared" si="95"/>
        <v>0.33333333333333331</v>
      </c>
      <c r="P420" s="160" t="str">
        <f>""</f>
        <v/>
      </c>
      <c r="Q420" s="49" t="str">
        <f>""</f>
        <v/>
      </c>
      <c r="R420" s="49" t="str">
        <f>""</f>
        <v/>
      </c>
      <c r="S420" s="50" t="str">
        <f>""</f>
        <v/>
      </c>
      <c r="T420" s="202" t="str">
        <f>""</f>
        <v/>
      </c>
      <c r="U420" s="50" t="str">
        <f>""</f>
        <v/>
      </c>
      <c r="V420" s="51" t="str">
        <f>""</f>
        <v/>
      </c>
      <c r="W420" s="96">
        <v>0</v>
      </c>
      <c r="X420" s="97">
        <v>0</v>
      </c>
      <c r="Y420" s="97">
        <v>0</v>
      </c>
      <c r="Z420" s="97">
        <v>0</v>
      </c>
      <c r="AA420" s="97">
        <v>0</v>
      </c>
      <c r="AB420" s="97">
        <v>0</v>
      </c>
      <c r="AC420" s="97">
        <v>0</v>
      </c>
      <c r="AD420" s="98">
        <v>0</v>
      </c>
      <c r="AE420" s="88" t="str">
        <f t="shared" si="96"/>
        <v/>
      </c>
      <c r="AF420" s="161" t="str">
        <f t="shared" si="97"/>
        <v/>
      </c>
      <c r="AG420" s="161" t="str">
        <f t="shared" si="98"/>
        <v/>
      </c>
      <c r="AH420" s="161" t="str">
        <f t="shared" si="99"/>
        <v/>
      </c>
      <c r="AI420" s="161" t="str">
        <f t="shared" si="100"/>
        <v/>
      </c>
      <c r="AJ420" s="161" t="str">
        <f t="shared" si="101"/>
        <v/>
      </c>
      <c r="AK420" s="161" t="str">
        <f t="shared" si="102"/>
        <v/>
      </c>
      <c r="AL420" s="223" t="str">
        <f t="shared" si="103"/>
        <v/>
      </c>
      <c r="AM420" s="2"/>
      <c r="AN420" s="2"/>
      <c r="AO420" s="2"/>
    </row>
    <row r="421" spans="1:41" ht="11.25" customHeight="1" x14ac:dyDescent="0.15">
      <c r="A421" s="802"/>
      <c r="B421" s="66">
        <f t="shared" si="106"/>
        <v>44695</v>
      </c>
      <c r="C421" s="67">
        <f t="shared" si="104"/>
        <v>44695</v>
      </c>
      <c r="D421" s="68">
        <f t="shared" si="105"/>
        <v>44695</v>
      </c>
      <c r="E421" s="225" t="str">
        <f>IF(B421="","",IF(時間計算書!E421="","",時間計算書!E421))</f>
        <v/>
      </c>
      <c r="F421" s="94">
        <f>IF(B421="","",IF(時間計算書!O421="","",時間計算書!O421))</f>
        <v>0.33333333333333331</v>
      </c>
      <c r="G421" s="229" t="str">
        <f>IF(B421="","",IF(時間計算書!G421="","",時間計算書!G421))</f>
        <v/>
      </c>
      <c r="H421" s="94" t="str">
        <f>IF(B421="","",IF(時間計算書!H421="","",時間計算書!H421))</f>
        <v/>
      </c>
      <c r="I421" s="94" t="str">
        <f>IF(B421="","",IF(時間計算書!I421="","",時間計算書!I421))</f>
        <v/>
      </c>
      <c r="J421" s="94" t="str">
        <f>IF(B421="","",IF(時間計算書!J421="","",時間計算書!J421))</f>
        <v/>
      </c>
      <c r="K421" s="94" t="str">
        <f>IF(B421="","",IF(時間計算書!K421="","",時間計算書!K421))</f>
        <v/>
      </c>
      <c r="L421" s="94" t="str">
        <f>IF(B421="","",IF(時間計算書!L421="","",時間計算書!L421))</f>
        <v/>
      </c>
      <c r="M421" s="220" t="str">
        <f>IF(B421="","",IF(時間計算書!M421="","",時間計算書!M421))</f>
        <v/>
      </c>
      <c r="N421" s="95" t="str">
        <f>""</f>
        <v/>
      </c>
      <c r="O421" s="161">
        <f t="shared" si="95"/>
        <v>0.33333333333333331</v>
      </c>
      <c r="P421" s="160" t="str">
        <f>""</f>
        <v/>
      </c>
      <c r="Q421" s="49" t="str">
        <f>""</f>
        <v/>
      </c>
      <c r="R421" s="49" t="str">
        <f>""</f>
        <v/>
      </c>
      <c r="S421" s="50" t="str">
        <f>""</f>
        <v/>
      </c>
      <c r="T421" s="202" t="str">
        <f>""</f>
        <v/>
      </c>
      <c r="U421" s="50" t="str">
        <f>""</f>
        <v/>
      </c>
      <c r="V421" s="51" t="str">
        <f>""</f>
        <v/>
      </c>
      <c r="W421" s="96">
        <v>0</v>
      </c>
      <c r="X421" s="97">
        <v>0</v>
      </c>
      <c r="Y421" s="97">
        <v>0</v>
      </c>
      <c r="Z421" s="97">
        <v>0</v>
      </c>
      <c r="AA421" s="97">
        <v>0</v>
      </c>
      <c r="AB421" s="97">
        <v>0</v>
      </c>
      <c r="AC421" s="97">
        <v>0</v>
      </c>
      <c r="AD421" s="98">
        <v>0</v>
      </c>
      <c r="AE421" s="88" t="str">
        <f t="shared" si="96"/>
        <v/>
      </c>
      <c r="AF421" s="161" t="str">
        <f t="shared" si="97"/>
        <v/>
      </c>
      <c r="AG421" s="161" t="str">
        <f t="shared" si="98"/>
        <v/>
      </c>
      <c r="AH421" s="161" t="str">
        <f t="shared" si="99"/>
        <v/>
      </c>
      <c r="AI421" s="161" t="str">
        <f t="shared" si="100"/>
        <v/>
      </c>
      <c r="AJ421" s="161" t="str">
        <f t="shared" si="101"/>
        <v/>
      </c>
      <c r="AK421" s="161" t="str">
        <f t="shared" si="102"/>
        <v/>
      </c>
      <c r="AL421" s="223" t="str">
        <f t="shared" si="103"/>
        <v/>
      </c>
      <c r="AM421" s="2"/>
      <c r="AN421" s="2"/>
      <c r="AO421" s="2"/>
    </row>
    <row r="422" spans="1:41" ht="11.25" customHeight="1" x14ac:dyDescent="0.15">
      <c r="A422" s="802"/>
      <c r="B422" s="66">
        <f t="shared" si="106"/>
        <v>44696</v>
      </c>
      <c r="C422" s="67">
        <f t="shared" si="104"/>
        <v>44696</v>
      </c>
      <c r="D422" s="68">
        <f t="shared" si="105"/>
        <v>44696</v>
      </c>
      <c r="E422" s="225" t="str">
        <f>IF(B422="","",IF(時間計算書!E422="","",時間計算書!E422))</f>
        <v/>
      </c>
      <c r="F422" s="94">
        <f>IF(B422="","",IF(時間計算書!O422="","",時間計算書!O422))</f>
        <v>0.33333333333333331</v>
      </c>
      <c r="G422" s="229" t="str">
        <f>IF(B422="","",IF(時間計算書!G422="","",時間計算書!G422))</f>
        <v/>
      </c>
      <c r="H422" s="94" t="str">
        <f>IF(B422="","",IF(時間計算書!H422="","",時間計算書!H422))</f>
        <v/>
      </c>
      <c r="I422" s="94" t="str">
        <f>IF(B422="","",IF(時間計算書!I422="","",時間計算書!I422))</f>
        <v/>
      </c>
      <c r="J422" s="94" t="str">
        <f>IF(B422="","",IF(時間計算書!J422="","",時間計算書!J422))</f>
        <v/>
      </c>
      <c r="K422" s="94" t="str">
        <f>IF(B422="","",IF(時間計算書!K422="","",時間計算書!K422))</f>
        <v/>
      </c>
      <c r="L422" s="94" t="str">
        <f>IF(B422="","",IF(時間計算書!L422="","",時間計算書!L422))</f>
        <v/>
      </c>
      <c r="M422" s="220" t="str">
        <f>IF(B422="","",IF(時間計算書!M422="","",時間計算書!M422))</f>
        <v/>
      </c>
      <c r="N422" s="95" t="str">
        <f>""</f>
        <v/>
      </c>
      <c r="O422" s="161">
        <f t="shared" si="95"/>
        <v>0.33333333333333331</v>
      </c>
      <c r="P422" s="160" t="str">
        <f>""</f>
        <v/>
      </c>
      <c r="Q422" s="49" t="str">
        <f>""</f>
        <v/>
      </c>
      <c r="R422" s="49" t="str">
        <f>""</f>
        <v/>
      </c>
      <c r="S422" s="50" t="str">
        <f>""</f>
        <v/>
      </c>
      <c r="T422" s="202" t="str">
        <f>""</f>
        <v/>
      </c>
      <c r="U422" s="50" t="str">
        <f>""</f>
        <v/>
      </c>
      <c r="V422" s="51" t="str">
        <f>""</f>
        <v/>
      </c>
      <c r="W422" s="96">
        <v>0</v>
      </c>
      <c r="X422" s="97">
        <v>0</v>
      </c>
      <c r="Y422" s="97">
        <v>0</v>
      </c>
      <c r="Z422" s="97">
        <v>0</v>
      </c>
      <c r="AA422" s="97">
        <v>0</v>
      </c>
      <c r="AB422" s="97">
        <v>0</v>
      </c>
      <c r="AC422" s="97">
        <v>0</v>
      </c>
      <c r="AD422" s="98">
        <v>0</v>
      </c>
      <c r="AE422" s="88" t="str">
        <f t="shared" si="96"/>
        <v/>
      </c>
      <c r="AF422" s="161" t="str">
        <f t="shared" si="97"/>
        <v/>
      </c>
      <c r="AG422" s="161" t="str">
        <f t="shared" si="98"/>
        <v/>
      </c>
      <c r="AH422" s="161" t="str">
        <f t="shared" si="99"/>
        <v/>
      </c>
      <c r="AI422" s="161" t="str">
        <f t="shared" si="100"/>
        <v/>
      </c>
      <c r="AJ422" s="161" t="str">
        <f t="shared" si="101"/>
        <v/>
      </c>
      <c r="AK422" s="161" t="str">
        <f t="shared" si="102"/>
        <v/>
      </c>
      <c r="AL422" s="223" t="str">
        <f t="shared" si="103"/>
        <v/>
      </c>
      <c r="AM422" s="2"/>
      <c r="AN422" s="2"/>
      <c r="AO422" s="2"/>
    </row>
    <row r="423" spans="1:41" ht="11.25" customHeight="1" x14ac:dyDescent="0.15">
      <c r="A423" s="802"/>
      <c r="B423" s="66">
        <f t="shared" si="106"/>
        <v>44697</v>
      </c>
      <c r="C423" s="67">
        <f t="shared" si="104"/>
        <v>44697</v>
      </c>
      <c r="D423" s="68">
        <f t="shared" si="105"/>
        <v>44697</v>
      </c>
      <c r="E423" s="225" t="str">
        <f>IF(B423="","",IF(時間計算書!E423="","",時間計算書!E423))</f>
        <v/>
      </c>
      <c r="F423" s="94">
        <f>IF(B423="","",IF(時間計算書!O423="","",時間計算書!O423))</f>
        <v>0.33333333333333331</v>
      </c>
      <c r="G423" s="229" t="str">
        <f>IF(B423="","",IF(時間計算書!G423="","",時間計算書!G423))</f>
        <v/>
      </c>
      <c r="H423" s="94" t="str">
        <f>IF(B423="","",IF(時間計算書!H423="","",時間計算書!H423))</f>
        <v/>
      </c>
      <c r="I423" s="94" t="str">
        <f>IF(B423="","",IF(時間計算書!I423="","",時間計算書!I423))</f>
        <v/>
      </c>
      <c r="J423" s="94" t="str">
        <f>IF(B423="","",IF(時間計算書!J423="","",時間計算書!J423))</f>
        <v/>
      </c>
      <c r="K423" s="94" t="str">
        <f>IF(B423="","",IF(時間計算書!K423="","",時間計算書!K423))</f>
        <v/>
      </c>
      <c r="L423" s="94" t="str">
        <f>IF(B423="","",IF(時間計算書!L423="","",時間計算書!L423))</f>
        <v/>
      </c>
      <c r="M423" s="220" t="str">
        <f>IF(B423="","",IF(時間計算書!M423="","",時間計算書!M423))</f>
        <v/>
      </c>
      <c r="N423" s="95" t="str">
        <f>""</f>
        <v/>
      </c>
      <c r="O423" s="161">
        <f t="shared" si="95"/>
        <v>0.33333333333333331</v>
      </c>
      <c r="P423" s="160" t="str">
        <f>""</f>
        <v/>
      </c>
      <c r="Q423" s="49" t="str">
        <f>""</f>
        <v/>
      </c>
      <c r="R423" s="49" t="str">
        <f>""</f>
        <v/>
      </c>
      <c r="S423" s="50" t="str">
        <f>""</f>
        <v/>
      </c>
      <c r="T423" s="202" t="str">
        <f>""</f>
        <v/>
      </c>
      <c r="U423" s="50" t="str">
        <f>""</f>
        <v/>
      </c>
      <c r="V423" s="51" t="str">
        <f>""</f>
        <v/>
      </c>
      <c r="W423" s="96">
        <v>0</v>
      </c>
      <c r="X423" s="97">
        <v>0</v>
      </c>
      <c r="Y423" s="97">
        <v>0</v>
      </c>
      <c r="Z423" s="97">
        <v>0</v>
      </c>
      <c r="AA423" s="97">
        <v>0</v>
      </c>
      <c r="AB423" s="97">
        <v>0</v>
      </c>
      <c r="AC423" s="97">
        <v>0</v>
      </c>
      <c r="AD423" s="98">
        <v>0</v>
      </c>
      <c r="AE423" s="88" t="str">
        <f t="shared" si="96"/>
        <v/>
      </c>
      <c r="AF423" s="161" t="str">
        <f t="shared" si="97"/>
        <v/>
      </c>
      <c r="AG423" s="161" t="str">
        <f t="shared" si="98"/>
        <v/>
      </c>
      <c r="AH423" s="161" t="str">
        <f t="shared" si="99"/>
        <v/>
      </c>
      <c r="AI423" s="161" t="str">
        <f t="shared" si="100"/>
        <v/>
      </c>
      <c r="AJ423" s="161" t="str">
        <f t="shared" si="101"/>
        <v/>
      </c>
      <c r="AK423" s="161" t="str">
        <f t="shared" si="102"/>
        <v/>
      </c>
      <c r="AL423" s="223" t="str">
        <f t="shared" si="103"/>
        <v/>
      </c>
      <c r="AM423" s="2"/>
      <c r="AN423" s="2"/>
      <c r="AO423" s="2"/>
    </row>
    <row r="424" spans="1:41" ht="11.25" customHeight="1" x14ac:dyDescent="0.15">
      <c r="A424" s="802"/>
      <c r="B424" s="66">
        <f t="shared" si="106"/>
        <v>44698</v>
      </c>
      <c r="C424" s="67">
        <f t="shared" si="104"/>
        <v>44698</v>
      </c>
      <c r="D424" s="68">
        <f t="shared" si="105"/>
        <v>44698</v>
      </c>
      <c r="E424" s="225" t="str">
        <f>IF(B424="","",IF(時間計算書!E424="","",時間計算書!E424))</f>
        <v/>
      </c>
      <c r="F424" s="94">
        <f>IF(B424="","",IF(時間計算書!O424="","",時間計算書!O424))</f>
        <v>0.33333333333333331</v>
      </c>
      <c r="G424" s="229" t="str">
        <f>IF(B424="","",IF(時間計算書!G424="","",時間計算書!G424))</f>
        <v/>
      </c>
      <c r="H424" s="94" t="str">
        <f>IF(B424="","",IF(時間計算書!H424="","",時間計算書!H424))</f>
        <v/>
      </c>
      <c r="I424" s="94" t="str">
        <f>IF(B424="","",IF(時間計算書!I424="","",時間計算書!I424))</f>
        <v/>
      </c>
      <c r="J424" s="94" t="str">
        <f>IF(B424="","",IF(時間計算書!J424="","",時間計算書!J424))</f>
        <v/>
      </c>
      <c r="K424" s="94" t="str">
        <f>IF(B424="","",IF(時間計算書!K424="","",時間計算書!K424))</f>
        <v/>
      </c>
      <c r="L424" s="94" t="str">
        <f>IF(B424="","",IF(時間計算書!L424="","",時間計算書!L424))</f>
        <v/>
      </c>
      <c r="M424" s="220" t="str">
        <f>IF(B424="","",IF(時間計算書!M424="","",時間計算書!M424))</f>
        <v/>
      </c>
      <c r="N424" s="95" t="str">
        <f>""</f>
        <v/>
      </c>
      <c r="O424" s="161">
        <f t="shared" si="95"/>
        <v>0.33333333333333331</v>
      </c>
      <c r="P424" s="160" t="str">
        <f>""</f>
        <v/>
      </c>
      <c r="Q424" s="49" t="str">
        <f>""</f>
        <v/>
      </c>
      <c r="R424" s="49" t="str">
        <f>""</f>
        <v/>
      </c>
      <c r="S424" s="50" t="str">
        <f>""</f>
        <v/>
      </c>
      <c r="T424" s="202" t="str">
        <f>""</f>
        <v/>
      </c>
      <c r="U424" s="50" t="str">
        <f>""</f>
        <v/>
      </c>
      <c r="V424" s="51" t="str">
        <f>""</f>
        <v/>
      </c>
      <c r="W424" s="96">
        <v>0</v>
      </c>
      <c r="X424" s="97">
        <v>0</v>
      </c>
      <c r="Y424" s="97">
        <v>0</v>
      </c>
      <c r="Z424" s="97">
        <v>0</v>
      </c>
      <c r="AA424" s="97">
        <v>0</v>
      </c>
      <c r="AB424" s="97">
        <v>0</v>
      </c>
      <c r="AC424" s="97">
        <v>0</v>
      </c>
      <c r="AD424" s="98">
        <v>0</v>
      </c>
      <c r="AE424" s="88" t="str">
        <f t="shared" si="96"/>
        <v/>
      </c>
      <c r="AF424" s="161" t="str">
        <f t="shared" si="97"/>
        <v/>
      </c>
      <c r="AG424" s="161" t="str">
        <f t="shared" si="98"/>
        <v/>
      </c>
      <c r="AH424" s="161" t="str">
        <f t="shared" si="99"/>
        <v/>
      </c>
      <c r="AI424" s="161" t="str">
        <f t="shared" si="100"/>
        <v/>
      </c>
      <c r="AJ424" s="161" t="str">
        <f t="shared" si="101"/>
        <v/>
      </c>
      <c r="AK424" s="161" t="str">
        <f t="shared" si="102"/>
        <v/>
      </c>
      <c r="AL424" s="223" t="str">
        <f t="shared" si="103"/>
        <v/>
      </c>
      <c r="AM424" s="2"/>
      <c r="AN424" s="2"/>
      <c r="AO424" s="2"/>
    </row>
    <row r="425" spans="1:41" ht="11.25" customHeight="1" x14ac:dyDescent="0.15">
      <c r="A425" s="802"/>
      <c r="B425" s="66">
        <f t="shared" si="106"/>
        <v>44699</v>
      </c>
      <c r="C425" s="67">
        <f t="shared" si="104"/>
        <v>44699</v>
      </c>
      <c r="D425" s="68">
        <f t="shared" si="105"/>
        <v>44699</v>
      </c>
      <c r="E425" s="225" t="str">
        <f>IF(B425="","",IF(時間計算書!E425="","",時間計算書!E425))</f>
        <v/>
      </c>
      <c r="F425" s="94">
        <f>IF(B425="","",IF(時間計算書!O425="","",時間計算書!O425))</f>
        <v>0.33333333333333331</v>
      </c>
      <c r="G425" s="229" t="str">
        <f>IF(B425="","",IF(時間計算書!G425="","",時間計算書!G425))</f>
        <v/>
      </c>
      <c r="H425" s="94" t="str">
        <f>IF(B425="","",IF(時間計算書!H425="","",時間計算書!H425))</f>
        <v/>
      </c>
      <c r="I425" s="94" t="str">
        <f>IF(B425="","",IF(時間計算書!I425="","",時間計算書!I425))</f>
        <v/>
      </c>
      <c r="J425" s="94" t="str">
        <f>IF(B425="","",IF(時間計算書!J425="","",時間計算書!J425))</f>
        <v/>
      </c>
      <c r="K425" s="94" t="str">
        <f>IF(B425="","",IF(時間計算書!K425="","",時間計算書!K425))</f>
        <v/>
      </c>
      <c r="L425" s="94" t="str">
        <f>IF(B425="","",IF(時間計算書!L425="","",時間計算書!L425))</f>
        <v/>
      </c>
      <c r="M425" s="220" t="str">
        <f>IF(B425="","",IF(時間計算書!M425="","",時間計算書!M425))</f>
        <v/>
      </c>
      <c r="N425" s="95" t="str">
        <f>""</f>
        <v/>
      </c>
      <c r="O425" s="161">
        <f t="shared" si="95"/>
        <v>0.33333333333333331</v>
      </c>
      <c r="P425" s="160" t="str">
        <f>""</f>
        <v/>
      </c>
      <c r="Q425" s="49" t="str">
        <f>""</f>
        <v/>
      </c>
      <c r="R425" s="49" t="str">
        <f>""</f>
        <v/>
      </c>
      <c r="S425" s="50" t="str">
        <f>""</f>
        <v/>
      </c>
      <c r="T425" s="202" t="str">
        <f>""</f>
        <v/>
      </c>
      <c r="U425" s="50" t="str">
        <f>""</f>
        <v/>
      </c>
      <c r="V425" s="51" t="str">
        <f>""</f>
        <v/>
      </c>
      <c r="W425" s="96">
        <v>0</v>
      </c>
      <c r="X425" s="97">
        <v>0</v>
      </c>
      <c r="Y425" s="97">
        <v>0</v>
      </c>
      <c r="Z425" s="97">
        <v>0</v>
      </c>
      <c r="AA425" s="97">
        <v>0</v>
      </c>
      <c r="AB425" s="97">
        <v>0</v>
      </c>
      <c r="AC425" s="97">
        <v>0</v>
      </c>
      <c r="AD425" s="98">
        <v>0</v>
      </c>
      <c r="AE425" s="88" t="str">
        <f t="shared" si="96"/>
        <v/>
      </c>
      <c r="AF425" s="161" t="str">
        <f t="shared" si="97"/>
        <v/>
      </c>
      <c r="AG425" s="161" t="str">
        <f t="shared" si="98"/>
        <v/>
      </c>
      <c r="AH425" s="161" t="str">
        <f t="shared" si="99"/>
        <v/>
      </c>
      <c r="AI425" s="161" t="str">
        <f t="shared" si="100"/>
        <v/>
      </c>
      <c r="AJ425" s="161" t="str">
        <f t="shared" si="101"/>
        <v/>
      </c>
      <c r="AK425" s="161" t="str">
        <f t="shared" si="102"/>
        <v/>
      </c>
      <c r="AL425" s="223" t="str">
        <f t="shared" si="103"/>
        <v/>
      </c>
      <c r="AM425" s="2"/>
      <c r="AN425" s="2"/>
      <c r="AO425" s="2"/>
    </row>
    <row r="426" spans="1:41" ht="11.25" customHeight="1" x14ac:dyDescent="0.15">
      <c r="A426" s="802"/>
      <c r="B426" s="66">
        <f t="shared" si="106"/>
        <v>44700</v>
      </c>
      <c r="C426" s="67">
        <f t="shared" si="104"/>
        <v>44700</v>
      </c>
      <c r="D426" s="68">
        <f t="shared" si="105"/>
        <v>44700</v>
      </c>
      <c r="E426" s="225" t="str">
        <f>IF(B426="","",IF(時間計算書!E426="","",時間計算書!E426))</f>
        <v/>
      </c>
      <c r="F426" s="94">
        <f>IF(B426="","",IF(時間計算書!O426="","",時間計算書!O426))</f>
        <v>0.33333333333333331</v>
      </c>
      <c r="G426" s="229" t="str">
        <f>IF(B426="","",IF(時間計算書!G426="","",時間計算書!G426))</f>
        <v/>
      </c>
      <c r="H426" s="94" t="str">
        <f>IF(B426="","",IF(時間計算書!H426="","",時間計算書!H426))</f>
        <v/>
      </c>
      <c r="I426" s="94" t="str">
        <f>IF(B426="","",IF(時間計算書!I426="","",時間計算書!I426))</f>
        <v/>
      </c>
      <c r="J426" s="94" t="str">
        <f>IF(B426="","",IF(時間計算書!J426="","",時間計算書!J426))</f>
        <v/>
      </c>
      <c r="K426" s="94" t="str">
        <f>IF(B426="","",IF(時間計算書!K426="","",時間計算書!K426))</f>
        <v/>
      </c>
      <c r="L426" s="94" t="str">
        <f>IF(B426="","",IF(時間計算書!L426="","",時間計算書!L426))</f>
        <v/>
      </c>
      <c r="M426" s="220" t="str">
        <f>IF(B426="","",IF(時間計算書!M426="","",時間計算書!M426))</f>
        <v/>
      </c>
      <c r="N426" s="95" t="str">
        <f>""</f>
        <v/>
      </c>
      <c r="O426" s="161">
        <f t="shared" si="95"/>
        <v>0.33333333333333331</v>
      </c>
      <c r="P426" s="160" t="str">
        <f>""</f>
        <v/>
      </c>
      <c r="Q426" s="49" t="str">
        <f>""</f>
        <v/>
      </c>
      <c r="R426" s="49" t="str">
        <f>""</f>
        <v/>
      </c>
      <c r="S426" s="50" t="str">
        <f>""</f>
        <v/>
      </c>
      <c r="T426" s="202" t="str">
        <f>""</f>
        <v/>
      </c>
      <c r="U426" s="50" t="str">
        <f>""</f>
        <v/>
      </c>
      <c r="V426" s="51" t="str">
        <f>""</f>
        <v/>
      </c>
      <c r="W426" s="96">
        <v>0</v>
      </c>
      <c r="X426" s="97">
        <v>0</v>
      </c>
      <c r="Y426" s="97">
        <v>0</v>
      </c>
      <c r="Z426" s="97">
        <v>0</v>
      </c>
      <c r="AA426" s="97">
        <v>0</v>
      </c>
      <c r="AB426" s="97">
        <v>0</v>
      </c>
      <c r="AC426" s="97">
        <v>0</v>
      </c>
      <c r="AD426" s="98">
        <v>0</v>
      </c>
      <c r="AE426" s="88" t="str">
        <f t="shared" si="96"/>
        <v/>
      </c>
      <c r="AF426" s="161" t="str">
        <f t="shared" si="97"/>
        <v/>
      </c>
      <c r="AG426" s="161" t="str">
        <f t="shared" si="98"/>
        <v/>
      </c>
      <c r="AH426" s="161" t="str">
        <f t="shared" si="99"/>
        <v/>
      </c>
      <c r="AI426" s="161" t="str">
        <f t="shared" si="100"/>
        <v/>
      </c>
      <c r="AJ426" s="161" t="str">
        <f t="shared" si="101"/>
        <v/>
      </c>
      <c r="AK426" s="161" t="str">
        <f t="shared" si="102"/>
        <v/>
      </c>
      <c r="AL426" s="223" t="str">
        <f t="shared" si="103"/>
        <v/>
      </c>
      <c r="AM426" s="2"/>
      <c r="AN426" s="2"/>
      <c r="AO426" s="2"/>
    </row>
    <row r="427" spans="1:41" ht="11.25" customHeight="1" x14ac:dyDescent="0.15">
      <c r="A427" s="802"/>
      <c r="B427" s="66">
        <f t="shared" si="106"/>
        <v>44701</v>
      </c>
      <c r="C427" s="67">
        <f t="shared" si="104"/>
        <v>44701</v>
      </c>
      <c r="D427" s="68">
        <f t="shared" si="105"/>
        <v>44701</v>
      </c>
      <c r="E427" s="225" t="str">
        <f>IF(B427="","",IF(時間計算書!E427="","",時間計算書!E427))</f>
        <v/>
      </c>
      <c r="F427" s="94">
        <f>IF(B427="","",IF(時間計算書!O427="","",時間計算書!O427))</f>
        <v>0.33333333333333331</v>
      </c>
      <c r="G427" s="229" t="str">
        <f>IF(B427="","",IF(時間計算書!G427="","",時間計算書!G427))</f>
        <v/>
      </c>
      <c r="H427" s="94" t="str">
        <f>IF(B427="","",IF(時間計算書!H427="","",時間計算書!H427))</f>
        <v/>
      </c>
      <c r="I427" s="94" t="str">
        <f>IF(B427="","",IF(時間計算書!I427="","",時間計算書!I427))</f>
        <v/>
      </c>
      <c r="J427" s="94" t="str">
        <f>IF(B427="","",IF(時間計算書!J427="","",時間計算書!J427))</f>
        <v/>
      </c>
      <c r="K427" s="94" t="str">
        <f>IF(B427="","",IF(時間計算書!K427="","",時間計算書!K427))</f>
        <v/>
      </c>
      <c r="L427" s="94" t="str">
        <f>IF(B427="","",IF(時間計算書!L427="","",時間計算書!L427))</f>
        <v/>
      </c>
      <c r="M427" s="220" t="str">
        <f>IF(B427="","",IF(時間計算書!M427="","",時間計算書!M427))</f>
        <v/>
      </c>
      <c r="N427" s="95" t="str">
        <f>""</f>
        <v/>
      </c>
      <c r="O427" s="161">
        <f t="shared" si="95"/>
        <v>0.33333333333333331</v>
      </c>
      <c r="P427" s="160" t="str">
        <f>""</f>
        <v/>
      </c>
      <c r="Q427" s="49" t="str">
        <f>""</f>
        <v/>
      </c>
      <c r="R427" s="49" t="str">
        <f>""</f>
        <v/>
      </c>
      <c r="S427" s="50" t="str">
        <f>""</f>
        <v/>
      </c>
      <c r="T427" s="202" t="str">
        <f>""</f>
        <v/>
      </c>
      <c r="U427" s="50" t="str">
        <f>""</f>
        <v/>
      </c>
      <c r="V427" s="51" t="str">
        <f>""</f>
        <v/>
      </c>
      <c r="W427" s="96">
        <v>0</v>
      </c>
      <c r="X427" s="97">
        <v>0</v>
      </c>
      <c r="Y427" s="97">
        <v>0</v>
      </c>
      <c r="Z427" s="97">
        <v>0</v>
      </c>
      <c r="AA427" s="97">
        <v>0</v>
      </c>
      <c r="AB427" s="97">
        <v>0</v>
      </c>
      <c r="AC427" s="97">
        <v>0</v>
      </c>
      <c r="AD427" s="98">
        <v>0</v>
      </c>
      <c r="AE427" s="88" t="str">
        <f t="shared" si="96"/>
        <v/>
      </c>
      <c r="AF427" s="161" t="str">
        <f t="shared" si="97"/>
        <v/>
      </c>
      <c r="AG427" s="161" t="str">
        <f t="shared" si="98"/>
        <v/>
      </c>
      <c r="AH427" s="161" t="str">
        <f t="shared" si="99"/>
        <v/>
      </c>
      <c r="AI427" s="161" t="str">
        <f t="shared" si="100"/>
        <v/>
      </c>
      <c r="AJ427" s="161" t="str">
        <f t="shared" si="101"/>
        <v/>
      </c>
      <c r="AK427" s="161" t="str">
        <f t="shared" si="102"/>
        <v/>
      </c>
      <c r="AL427" s="223" t="str">
        <f t="shared" si="103"/>
        <v/>
      </c>
      <c r="AM427" s="2"/>
      <c r="AN427" s="2"/>
      <c r="AO427" s="2"/>
    </row>
    <row r="428" spans="1:41" ht="11.25" customHeight="1" x14ac:dyDescent="0.15">
      <c r="A428" s="802"/>
      <c r="B428" s="66">
        <f t="shared" si="106"/>
        <v>44702</v>
      </c>
      <c r="C428" s="67">
        <f t="shared" si="104"/>
        <v>44702</v>
      </c>
      <c r="D428" s="68">
        <f t="shared" si="105"/>
        <v>44702</v>
      </c>
      <c r="E428" s="225" t="str">
        <f>IF(B428="","",IF(時間計算書!E428="","",時間計算書!E428))</f>
        <v/>
      </c>
      <c r="F428" s="94">
        <f>IF(B428="","",IF(時間計算書!O428="","",時間計算書!O428))</f>
        <v>0.33333333333333331</v>
      </c>
      <c r="G428" s="229" t="str">
        <f>IF(B428="","",IF(時間計算書!G428="","",時間計算書!G428))</f>
        <v/>
      </c>
      <c r="H428" s="94" t="str">
        <f>IF(B428="","",IF(時間計算書!H428="","",時間計算書!H428))</f>
        <v/>
      </c>
      <c r="I428" s="94" t="str">
        <f>IF(B428="","",IF(時間計算書!I428="","",時間計算書!I428))</f>
        <v/>
      </c>
      <c r="J428" s="94" t="str">
        <f>IF(B428="","",IF(時間計算書!J428="","",時間計算書!J428))</f>
        <v/>
      </c>
      <c r="K428" s="94" t="str">
        <f>IF(B428="","",IF(時間計算書!K428="","",時間計算書!K428))</f>
        <v/>
      </c>
      <c r="L428" s="94" t="str">
        <f>IF(B428="","",IF(時間計算書!L428="","",時間計算書!L428))</f>
        <v/>
      </c>
      <c r="M428" s="220" t="str">
        <f>IF(B428="","",IF(時間計算書!M428="","",時間計算書!M428))</f>
        <v/>
      </c>
      <c r="N428" s="95" t="str">
        <f>""</f>
        <v/>
      </c>
      <c r="O428" s="161">
        <f t="shared" si="95"/>
        <v>0.33333333333333331</v>
      </c>
      <c r="P428" s="160" t="str">
        <f>""</f>
        <v/>
      </c>
      <c r="Q428" s="49" t="str">
        <f>""</f>
        <v/>
      </c>
      <c r="R428" s="49" t="str">
        <f>""</f>
        <v/>
      </c>
      <c r="S428" s="50" t="str">
        <f>""</f>
        <v/>
      </c>
      <c r="T428" s="202" t="str">
        <f>""</f>
        <v/>
      </c>
      <c r="U428" s="50" t="str">
        <f>""</f>
        <v/>
      </c>
      <c r="V428" s="51" t="str">
        <f>""</f>
        <v/>
      </c>
      <c r="W428" s="96">
        <v>0</v>
      </c>
      <c r="X428" s="97">
        <v>0</v>
      </c>
      <c r="Y428" s="97">
        <v>0</v>
      </c>
      <c r="Z428" s="97">
        <v>0</v>
      </c>
      <c r="AA428" s="97">
        <v>0</v>
      </c>
      <c r="AB428" s="97">
        <v>0</v>
      </c>
      <c r="AC428" s="97">
        <v>0</v>
      </c>
      <c r="AD428" s="98">
        <v>0</v>
      </c>
      <c r="AE428" s="88" t="str">
        <f t="shared" si="96"/>
        <v/>
      </c>
      <c r="AF428" s="161" t="str">
        <f t="shared" si="97"/>
        <v/>
      </c>
      <c r="AG428" s="161" t="str">
        <f t="shared" si="98"/>
        <v/>
      </c>
      <c r="AH428" s="161" t="str">
        <f t="shared" si="99"/>
        <v/>
      </c>
      <c r="AI428" s="161" t="str">
        <f t="shared" si="100"/>
        <v/>
      </c>
      <c r="AJ428" s="161" t="str">
        <f t="shared" si="101"/>
        <v/>
      </c>
      <c r="AK428" s="161" t="str">
        <f t="shared" si="102"/>
        <v/>
      </c>
      <c r="AL428" s="223" t="str">
        <f t="shared" si="103"/>
        <v/>
      </c>
      <c r="AM428" s="2"/>
      <c r="AN428" s="2"/>
      <c r="AO428" s="2"/>
    </row>
    <row r="429" spans="1:41" ht="11.25" customHeight="1" x14ac:dyDescent="0.15">
      <c r="A429" s="802"/>
      <c r="B429" s="66">
        <f t="shared" si="106"/>
        <v>44703</v>
      </c>
      <c r="C429" s="67">
        <f t="shared" si="104"/>
        <v>44703</v>
      </c>
      <c r="D429" s="68">
        <f t="shared" si="105"/>
        <v>44703</v>
      </c>
      <c r="E429" s="225" t="str">
        <f>IF(B429="","",IF(時間計算書!E429="","",時間計算書!E429))</f>
        <v/>
      </c>
      <c r="F429" s="94">
        <f>IF(B429="","",IF(時間計算書!O429="","",時間計算書!O429))</f>
        <v>0.33333333333333331</v>
      </c>
      <c r="G429" s="229" t="str">
        <f>IF(B429="","",IF(時間計算書!G429="","",時間計算書!G429))</f>
        <v/>
      </c>
      <c r="H429" s="94" t="str">
        <f>IF(B429="","",IF(時間計算書!H429="","",時間計算書!H429))</f>
        <v/>
      </c>
      <c r="I429" s="94" t="str">
        <f>IF(B429="","",IF(時間計算書!I429="","",時間計算書!I429))</f>
        <v/>
      </c>
      <c r="J429" s="94" t="str">
        <f>IF(B429="","",IF(時間計算書!J429="","",時間計算書!J429))</f>
        <v/>
      </c>
      <c r="K429" s="94" t="str">
        <f>IF(B429="","",IF(時間計算書!K429="","",時間計算書!K429))</f>
        <v/>
      </c>
      <c r="L429" s="94" t="str">
        <f>IF(B429="","",IF(時間計算書!L429="","",時間計算書!L429))</f>
        <v/>
      </c>
      <c r="M429" s="220" t="str">
        <f>IF(B429="","",IF(時間計算書!M429="","",時間計算書!M429))</f>
        <v/>
      </c>
      <c r="N429" s="95" t="str">
        <f>""</f>
        <v/>
      </c>
      <c r="O429" s="161">
        <f t="shared" si="95"/>
        <v>0.33333333333333331</v>
      </c>
      <c r="P429" s="160" t="str">
        <f>""</f>
        <v/>
      </c>
      <c r="Q429" s="49" t="str">
        <f>""</f>
        <v/>
      </c>
      <c r="R429" s="49" t="str">
        <f>""</f>
        <v/>
      </c>
      <c r="S429" s="50" t="str">
        <f>""</f>
        <v/>
      </c>
      <c r="T429" s="202" t="str">
        <f>""</f>
        <v/>
      </c>
      <c r="U429" s="50" t="str">
        <f>""</f>
        <v/>
      </c>
      <c r="V429" s="51" t="str">
        <f>""</f>
        <v/>
      </c>
      <c r="W429" s="96">
        <v>0</v>
      </c>
      <c r="X429" s="97">
        <v>0</v>
      </c>
      <c r="Y429" s="97">
        <v>0</v>
      </c>
      <c r="Z429" s="97">
        <v>0</v>
      </c>
      <c r="AA429" s="97">
        <v>0</v>
      </c>
      <c r="AB429" s="97">
        <v>0</v>
      </c>
      <c r="AC429" s="97">
        <v>0</v>
      </c>
      <c r="AD429" s="98">
        <v>0</v>
      </c>
      <c r="AE429" s="88" t="str">
        <f t="shared" si="96"/>
        <v/>
      </c>
      <c r="AF429" s="161" t="str">
        <f t="shared" si="97"/>
        <v/>
      </c>
      <c r="AG429" s="161" t="str">
        <f t="shared" si="98"/>
        <v/>
      </c>
      <c r="AH429" s="161" t="str">
        <f t="shared" si="99"/>
        <v/>
      </c>
      <c r="AI429" s="161" t="str">
        <f t="shared" si="100"/>
        <v/>
      </c>
      <c r="AJ429" s="161" t="str">
        <f t="shared" si="101"/>
        <v/>
      </c>
      <c r="AK429" s="161" t="str">
        <f t="shared" si="102"/>
        <v/>
      </c>
      <c r="AL429" s="223" t="str">
        <f t="shared" si="103"/>
        <v/>
      </c>
      <c r="AM429" s="2"/>
      <c r="AN429" s="2"/>
      <c r="AO429" s="2"/>
    </row>
    <row r="430" spans="1:41" ht="11.25" customHeight="1" x14ac:dyDescent="0.15">
      <c r="A430" s="802"/>
      <c r="B430" s="66">
        <f t="shared" si="106"/>
        <v>44704</v>
      </c>
      <c r="C430" s="67">
        <f t="shared" si="104"/>
        <v>44704</v>
      </c>
      <c r="D430" s="68">
        <f t="shared" si="105"/>
        <v>44704</v>
      </c>
      <c r="E430" s="225" t="str">
        <f>IF(B430="","",IF(時間計算書!E430="","",時間計算書!E430))</f>
        <v/>
      </c>
      <c r="F430" s="94">
        <f>IF(B430="","",IF(時間計算書!O430="","",時間計算書!O430))</f>
        <v>0.33333333333333331</v>
      </c>
      <c r="G430" s="229" t="str">
        <f>IF(B430="","",IF(時間計算書!G430="","",時間計算書!G430))</f>
        <v/>
      </c>
      <c r="H430" s="94" t="str">
        <f>IF(B430="","",IF(時間計算書!H430="","",時間計算書!H430))</f>
        <v/>
      </c>
      <c r="I430" s="94" t="str">
        <f>IF(B430="","",IF(時間計算書!I430="","",時間計算書!I430))</f>
        <v/>
      </c>
      <c r="J430" s="94" t="str">
        <f>IF(B430="","",IF(時間計算書!J430="","",時間計算書!J430))</f>
        <v/>
      </c>
      <c r="K430" s="94" t="str">
        <f>IF(B430="","",IF(時間計算書!K430="","",時間計算書!K430))</f>
        <v/>
      </c>
      <c r="L430" s="94" t="str">
        <f>IF(B430="","",IF(時間計算書!L430="","",時間計算書!L430))</f>
        <v/>
      </c>
      <c r="M430" s="220" t="str">
        <f>IF(B430="","",IF(時間計算書!M430="","",時間計算書!M430))</f>
        <v/>
      </c>
      <c r="N430" s="95" t="str">
        <f>""</f>
        <v/>
      </c>
      <c r="O430" s="161">
        <f t="shared" si="95"/>
        <v>0.33333333333333331</v>
      </c>
      <c r="P430" s="160" t="str">
        <f>""</f>
        <v/>
      </c>
      <c r="Q430" s="49" t="str">
        <f>""</f>
        <v/>
      </c>
      <c r="R430" s="49" t="str">
        <f>""</f>
        <v/>
      </c>
      <c r="S430" s="50" t="str">
        <f>""</f>
        <v/>
      </c>
      <c r="T430" s="202" t="str">
        <f>""</f>
        <v/>
      </c>
      <c r="U430" s="50" t="str">
        <f>""</f>
        <v/>
      </c>
      <c r="V430" s="51" t="str">
        <f>""</f>
        <v/>
      </c>
      <c r="W430" s="96">
        <v>0</v>
      </c>
      <c r="X430" s="97">
        <v>0</v>
      </c>
      <c r="Y430" s="97">
        <v>0</v>
      </c>
      <c r="Z430" s="97">
        <v>0</v>
      </c>
      <c r="AA430" s="97">
        <v>0</v>
      </c>
      <c r="AB430" s="97">
        <v>0</v>
      </c>
      <c r="AC430" s="97">
        <v>0</v>
      </c>
      <c r="AD430" s="98">
        <v>0</v>
      </c>
      <c r="AE430" s="88" t="str">
        <f t="shared" si="96"/>
        <v/>
      </c>
      <c r="AF430" s="161" t="str">
        <f t="shared" si="97"/>
        <v/>
      </c>
      <c r="AG430" s="161" t="str">
        <f t="shared" si="98"/>
        <v/>
      </c>
      <c r="AH430" s="161" t="str">
        <f t="shared" si="99"/>
        <v/>
      </c>
      <c r="AI430" s="161" t="str">
        <f t="shared" si="100"/>
        <v/>
      </c>
      <c r="AJ430" s="161" t="str">
        <f t="shared" si="101"/>
        <v/>
      </c>
      <c r="AK430" s="161" t="str">
        <f t="shared" si="102"/>
        <v/>
      </c>
      <c r="AL430" s="223" t="str">
        <f t="shared" si="103"/>
        <v/>
      </c>
      <c r="AM430" s="2"/>
      <c r="AN430" s="2"/>
      <c r="AO430" s="2"/>
    </row>
    <row r="431" spans="1:41" ht="11.25" customHeight="1" x14ac:dyDescent="0.15">
      <c r="A431" s="802"/>
      <c r="B431" s="66">
        <f t="shared" si="106"/>
        <v>44705</v>
      </c>
      <c r="C431" s="67">
        <f t="shared" si="104"/>
        <v>44705</v>
      </c>
      <c r="D431" s="68">
        <f t="shared" si="105"/>
        <v>44705</v>
      </c>
      <c r="E431" s="225" t="str">
        <f>IF(B431="","",IF(時間計算書!E431="","",時間計算書!E431))</f>
        <v/>
      </c>
      <c r="F431" s="94">
        <f>IF(B431="","",IF(時間計算書!O431="","",時間計算書!O431))</f>
        <v>0.33333333333333331</v>
      </c>
      <c r="G431" s="229" t="str">
        <f>IF(B431="","",IF(時間計算書!G431="","",時間計算書!G431))</f>
        <v/>
      </c>
      <c r="H431" s="94" t="str">
        <f>IF(B431="","",IF(時間計算書!H431="","",時間計算書!H431))</f>
        <v/>
      </c>
      <c r="I431" s="94" t="str">
        <f>IF(B431="","",IF(時間計算書!I431="","",時間計算書!I431))</f>
        <v/>
      </c>
      <c r="J431" s="94" t="str">
        <f>IF(B431="","",IF(時間計算書!J431="","",時間計算書!J431))</f>
        <v/>
      </c>
      <c r="K431" s="94" t="str">
        <f>IF(B431="","",IF(時間計算書!K431="","",時間計算書!K431))</f>
        <v/>
      </c>
      <c r="L431" s="94" t="str">
        <f>IF(B431="","",IF(時間計算書!L431="","",時間計算書!L431))</f>
        <v/>
      </c>
      <c r="M431" s="220" t="str">
        <f>IF(B431="","",IF(時間計算書!M431="","",時間計算書!M431))</f>
        <v/>
      </c>
      <c r="N431" s="95" t="str">
        <f>""</f>
        <v/>
      </c>
      <c r="O431" s="161">
        <f t="shared" si="95"/>
        <v>0.33333333333333331</v>
      </c>
      <c r="P431" s="160" t="str">
        <f>""</f>
        <v/>
      </c>
      <c r="Q431" s="49" t="str">
        <f>""</f>
        <v/>
      </c>
      <c r="R431" s="49" t="str">
        <f>""</f>
        <v/>
      </c>
      <c r="S431" s="50" t="str">
        <f>""</f>
        <v/>
      </c>
      <c r="T431" s="202" t="str">
        <f>""</f>
        <v/>
      </c>
      <c r="U431" s="50" t="str">
        <f>""</f>
        <v/>
      </c>
      <c r="V431" s="51" t="str">
        <f>""</f>
        <v/>
      </c>
      <c r="W431" s="96">
        <v>0</v>
      </c>
      <c r="X431" s="97">
        <v>0</v>
      </c>
      <c r="Y431" s="97">
        <v>0</v>
      </c>
      <c r="Z431" s="97">
        <v>0</v>
      </c>
      <c r="AA431" s="97">
        <v>0</v>
      </c>
      <c r="AB431" s="97">
        <v>0</v>
      </c>
      <c r="AC431" s="97">
        <v>0</v>
      </c>
      <c r="AD431" s="98">
        <v>0</v>
      </c>
      <c r="AE431" s="88" t="str">
        <f t="shared" si="96"/>
        <v/>
      </c>
      <c r="AF431" s="161" t="str">
        <f t="shared" si="97"/>
        <v/>
      </c>
      <c r="AG431" s="161" t="str">
        <f t="shared" si="98"/>
        <v/>
      </c>
      <c r="AH431" s="161" t="str">
        <f t="shared" si="99"/>
        <v/>
      </c>
      <c r="AI431" s="161" t="str">
        <f t="shared" si="100"/>
        <v/>
      </c>
      <c r="AJ431" s="161" t="str">
        <f t="shared" si="101"/>
        <v/>
      </c>
      <c r="AK431" s="161" t="str">
        <f t="shared" si="102"/>
        <v/>
      </c>
      <c r="AL431" s="223" t="str">
        <f t="shared" si="103"/>
        <v/>
      </c>
      <c r="AM431" s="2"/>
      <c r="AN431" s="2"/>
      <c r="AO431" s="2"/>
    </row>
    <row r="432" spans="1:41" ht="11.25" customHeight="1" x14ac:dyDescent="0.15">
      <c r="A432" s="802"/>
      <c r="B432" s="66">
        <f t="shared" si="106"/>
        <v>44706</v>
      </c>
      <c r="C432" s="67">
        <f t="shared" si="104"/>
        <v>44706</v>
      </c>
      <c r="D432" s="68">
        <f t="shared" si="105"/>
        <v>44706</v>
      </c>
      <c r="E432" s="225" t="str">
        <f>IF(B432="","",IF(時間計算書!E432="","",時間計算書!E432))</f>
        <v/>
      </c>
      <c r="F432" s="94">
        <f>IF(B432="","",IF(時間計算書!O432="","",時間計算書!O432))</f>
        <v>0.33333333333333331</v>
      </c>
      <c r="G432" s="229" t="str">
        <f>IF(B432="","",IF(時間計算書!G432="","",時間計算書!G432))</f>
        <v/>
      </c>
      <c r="H432" s="94" t="str">
        <f>IF(B432="","",IF(時間計算書!H432="","",時間計算書!H432))</f>
        <v/>
      </c>
      <c r="I432" s="94" t="str">
        <f>IF(B432="","",IF(時間計算書!I432="","",時間計算書!I432))</f>
        <v/>
      </c>
      <c r="J432" s="94" t="str">
        <f>IF(B432="","",IF(時間計算書!J432="","",時間計算書!J432))</f>
        <v/>
      </c>
      <c r="K432" s="94" t="str">
        <f>IF(B432="","",IF(時間計算書!K432="","",時間計算書!K432))</f>
        <v/>
      </c>
      <c r="L432" s="94" t="str">
        <f>IF(B432="","",IF(時間計算書!L432="","",時間計算書!L432))</f>
        <v/>
      </c>
      <c r="M432" s="220" t="str">
        <f>IF(B432="","",IF(時間計算書!M432="","",時間計算書!M432))</f>
        <v/>
      </c>
      <c r="N432" s="95" t="str">
        <f>""</f>
        <v/>
      </c>
      <c r="O432" s="161">
        <f t="shared" si="95"/>
        <v>0.33333333333333331</v>
      </c>
      <c r="P432" s="160" t="str">
        <f>""</f>
        <v/>
      </c>
      <c r="Q432" s="49" t="str">
        <f>""</f>
        <v/>
      </c>
      <c r="R432" s="49" t="str">
        <f>""</f>
        <v/>
      </c>
      <c r="S432" s="50" t="str">
        <f>""</f>
        <v/>
      </c>
      <c r="T432" s="202" t="str">
        <f>""</f>
        <v/>
      </c>
      <c r="U432" s="50" t="str">
        <f>""</f>
        <v/>
      </c>
      <c r="V432" s="51" t="str">
        <f>""</f>
        <v/>
      </c>
      <c r="W432" s="96">
        <v>0</v>
      </c>
      <c r="X432" s="97">
        <v>0</v>
      </c>
      <c r="Y432" s="97">
        <v>0</v>
      </c>
      <c r="Z432" s="97">
        <v>0</v>
      </c>
      <c r="AA432" s="97">
        <v>0</v>
      </c>
      <c r="AB432" s="97">
        <v>0</v>
      </c>
      <c r="AC432" s="97">
        <v>0</v>
      </c>
      <c r="AD432" s="98">
        <v>0</v>
      </c>
      <c r="AE432" s="88" t="str">
        <f t="shared" si="96"/>
        <v/>
      </c>
      <c r="AF432" s="161" t="str">
        <f t="shared" si="97"/>
        <v/>
      </c>
      <c r="AG432" s="161" t="str">
        <f t="shared" si="98"/>
        <v/>
      </c>
      <c r="AH432" s="161" t="str">
        <f t="shared" si="99"/>
        <v/>
      </c>
      <c r="AI432" s="161" t="str">
        <f t="shared" si="100"/>
        <v/>
      </c>
      <c r="AJ432" s="161" t="str">
        <f t="shared" si="101"/>
        <v/>
      </c>
      <c r="AK432" s="161" t="str">
        <f t="shared" si="102"/>
        <v/>
      </c>
      <c r="AL432" s="223" t="str">
        <f t="shared" si="103"/>
        <v/>
      </c>
      <c r="AM432" s="2"/>
      <c r="AN432" s="2"/>
      <c r="AO432" s="2"/>
    </row>
    <row r="433" spans="1:41" ht="11.25" customHeight="1" x14ac:dyDescent="0.15">
      <c r="A433" s="802"/>
      <c r="B433" s="66">
        <f t="shared" si="106"/>
        <v>44707</v>
      </c>
      <c r="C433" s="67">
        <f t="shared" si="104"/>
        <v>44707</v>
      </c>
      <c r="D433" s="68">
        <f t="shared" si="105"/>
        <v>44707</v>
      </c>
      <c r="E433" s="225" t="str">
        <f>IF(B433="","",IF(時間計算書!E433="","",時間計算書!E433))</f>
        <v/>
      </c>
      <c r="F433" s="94">
        <f>IF(B433="","",IF(時間計算書!O433="","",時間計算書!O433))</f>
        <v>0.33333333333333331</v>
      </c>
      <c r="G433" s="229" t="str">
        <f>IF(B433="","",IF(時間計算書!G433="","",時間計算書!G433))</f>
        <v/>
      </c>
      <c r="H433" s="94" t="str">
        <f>IF(B433="","",IF(時間計算書!H433="","",時間計算書!H433))</f>
        <v/>
      </c>
      <c r="I433" s="94" t="str">
        <f>IF(B433="","",IF(時間計算書!I433="","",時間計算書!I433))</f>
        <v/>
      </c>
      <c r="J433" s="94" t="str">
        <f>IF(B433="","",IF(時間計算書!J433="","",時間計算書!J433))</f>
        <v/>
      </c>
      <c r="K433" s="94" t="str">
        <f>IF(B433="","",IF(時間計算書!K433="","",時間計算書!K433))</f>
        <v/>
      </c>
      <c r="L433" s="94" t="str">
        <f>IF(B433="","",IF(時間計算書!L433="","",時間計算書!L433))</f>
        <v/>
      </c>
      <c r="M433" s="220" t="str">
        <f>IF(B433="","",IF(時間計算書!M433="","",時間計算書!M433))</f>
        <v/>
      </c>
      <c r="N433" s="95" t="str">
        <f>""</f>
        <v/>
      </c>
      <c r="O433" s="161">
        <f t="shared" si="95"/>
        <v>0.33333333333333331</v>
      </c>
      <c r="P433" s="160" t="str">
        <f>""</f>
        <v/>
      </c>
      <c r="Q433" s="49" t="str">
        <f>""</f>
        <v/>
      </c>
      <c r="R433" s="49" t="str">
        <f>""</f>
        <v/>
      </c>
      <c r="S433" s="50" t="str">
        <f>""</f>
        <v/>
      </c>
      <c r="T433" s="202" t="str">
        <f>""</f>
        <v/>
      </c>
      <c r="U433" s="50" t="str">
        <f>""</f>
        <v/>
      </c>
      <c r="V433" s="51" t="str">
        <f>""</f>
        <v/>
      </c>
      <c r="W433" s="96">
        <v>0</v>
      </c>
      <c r="X433" s="97">
        <v>0</v>
      </c>
      <c r="Y433" s="97">
        <v>0</v>
      </c>
      <c r="Z433" s="97">
        <v>0</v>
      </c>
      <c r="AA433" s="97">
        <v>0</v>
      </c>
      <c r="AB433" s="97">
        <v>0</v>
      </c>
      <c r="AC433" s="97">
        <v>0</v>
      </c>
      <c r="AD433" s="98">
        <v>0</v>
      </c>
      <c r="AE433" s="88" t="str">
        <f t="shared" si="96"/>
        <v/>
      </c>
      <c r="AF433" s="161" t="str">
        <f t="shared" si="97"/>
        <v/>
      </c>
      <c r="AG433" s="161" t="str">
        <f t="shared" si="98"/>
        <v/>
      </c>
      <c r="AH433" s="161" t="str">
        <f t="shared" si="99"/>
        <v/>
      </c>
      <c r="AI433" s="161" t="str">
        <f t="shared" si="100"/>
        <v/>
      </c>
      <c r="AJ433" s="161" t="str">
        <f t="shared" si="101"/>
        <v/>
      </c>
      <c r="AK433" s="161" t="str">
        <f t="shared" si="102"/>
        <v/>
      </c>
      <c r="AL433" s="223" t="str">
        <f t="shared" si="103"/>
        <v/>
      </c>
      <c r="AM433" s="2"/>
      <c r="AN433" s="2"/>
      <c r="AO433" s="2"/>
    </row>
    <row r="434" spans="1:41" ht="11.25" customHeight="1" x14ac:dyDescent="0.15">
      <c r="A434" s="802"/>
      <c r="B434" s="66">
        <f t="shared" si="106"/>
        <v>44708</v>
      </c>
      <c r="C434" s="67">
        <f t="shared" si="104"/>
        <v>44708</v>
      </c>
      <c r="D434" s="68">
        <f t="shared" si="105"/>
        <v>44708</v>
      </c>
      <c r="E434" s="225" t="str">
        <f>IF(B434="","",IF(時間計算書!E434="","",時間計算書!E434))</f>
        <v/>
      </c>
      <c r="F434" s="94">
        <f>IF(B434="","",IF(時間計算書!O434="","",時間計算書!O434))</f>
        <v>0.33333333333333331</v>
      </c>
      <c r="G434" s="229" t="str">
        <f>IF(B434="","",IF(時間計算書!G434="","",時間計算書!G434))</f>
        <v/>
      </c>
      <c r="H434" s="94" t="str">
        <f>IF(B434="","",IF(時間計算書!H434="","",時間計算書!H434))</f>
        <v/>
      </c>
      <c r="I434" s="94" t="str">
        <f>IF(B434="","",IF(時間計算書!I434="","",時間計算書!I434))</f>
        <v/>
      </c>
      <c r="J434" s="94" t="str">
        <f>IF(B434="","",IF(時間計算書!J434="","",時間計算書!J434))</f>
        <v/>
      </c>
      <c r="K434" s="94" t="str">
        <f>IF(B434="","",IF(時間計算書!K434="","",時間計算書!K434))</f>
        <v/>
      </c>
      <c r="L434" s="94" t="str">
        <f>IF(B434="","",IF(時間計算書!L434="","",時間計算書!L434))</f>
        <v/>
      </c>
      <c r="M434" s="220" t="str">
        <f>IF(B434="","",IF(時間計算書!M434="","",時間計算書!M434))</f>
        <v/>
      </c>
      <c r="N434" s="95" t="str">
        <f>""</f>
        <v/>
      </c>
      <c r="O434" s="161">
        <f t="shared" si="95"/>
        <v>0.33333333333333331</v>
      </c>
      <c r="P434" s="160" t="str">
        <f>""</f>
        <v/>
      </c>
      <c r="Q434" s="49" t="str">
        <f>""</f>
        <v/>
      </c>
      <c r="R434" s="49" t="str">
        <f>""</f>
        <v/>
      </c>
      <c r="S434" s="50" t="str">
        <f>""</f>
        <v/>
      </c>
      <c r="T434" s="202" t="str">
        <f>""</f>
        <v/>
      </c>
      <c r="U434" s="50" t="str">
        <f>""</f>
        <v/>
      </c>
      <c r="V434" s="51" t="str">
        <f>""</f>
        <v/>
      </c>
      <c r="W434" s="96">
        <v>0</v>
      </c>
      <c r="X434" s="97">
        <v>0</v>
      </c>
      <c r="Y434" s="97">
        <v>0</v>
      </c>
      <c r="Z434" s="97">
        <v>0</v>
      </c>
      <c r="AA434" s="97">
        <v>0</v>
      </c>
      <c r="AB434" s="97">
        <v>0</v>
      </c>
      <c r="AC434" s="97">
        <v>0</v>
      </c>
      <c r="AD434" s="98">
        <v>0</v>
      </c>
      <c r="AE434" s="88" t="str">
        <f t="shared" si="96"/>
        <v/>
      </c>
      <c r="AF434" s="161" t="str">
        <f t="shared" si="97"/>
        <v/>
      </c>
      <c r="AG434" s="161" t="str">
        <f t="shared" si="98"/>
        <v/>
      </c>
      <c r="AH434" s="161" t="str">
        <f t="shared" si="99"/>
        <v/>
      </c>
      <c r="AI434" s="161" t="str">
        <f t="shared" si="100"/>
        <v/>
      </c>
      <c r="AJ434" s="161" t="str">
        <f t="shared" si="101"/>
        <v/>
      </c>
      <c r="AK434" s="161" t="str">
        <f t="shared" si="102"/>
        <v/>
      </c>
      <c r="AL434" s="223" t="str">
        <f t="shared" si="103"/>
        <v/>
      </c>
      <c r="AM434" s="2"/>
      <c r="AN434" s="2"/>
      <c r="AO434" s="2"/>
    </row>
    <row r="435" spans="1:41" ht="11.25" customHeight="1" x14ac:dyDescent="0.15">
      <c r="A435" s="802"/>
      <c r="B435" s="66">
        <f t="shared" si="106"/>
        <v>44709</v>
      </c>
      <c r="C435" s="67">
        <f t="shared" si="104"/>
        <v>44709</v>
      </c>
      <c r="D435" s="68">
        <f t="shared" si="105"/>
        <v>44709</v>
      </c>
      <c r="E435" s="225" t="str">
        <f>IF(B435="","",IF(時間計算書!E435="","",時間計算書!E435))</f>
        <v/>
      </c>
      <c r="F435" s="94">
        <f>IF(B435="","",IF(時間計算書!O435="","",時間計算書!O435))</f>
        <v>0.33333333333333331</v>
      </c>
      <c r="G435" s="229" t="str">
        <f>IF(B435="","",IF(時間計算書!G435="","",時間計算書!G435))</f>
        <v/>
      </c>
      <c r="H435" s="94" t="str">
        <f>IF(B435="","",IF(時間計算書!H435="","",時間計算書!H435))</f>
        <v/>
      </c>
      <c r="I435" s="94" t="str">
        <f>IF(B435="","",IF(時間計算書!I435="","",時間計算書!I435))</f>
        <v/>
      </c>
      <c r="J435" s="94" t="str">
        <f>IF(B435="","",IF(時間計算書!J435="","",時間計算書!J435))</f>
        <v/>
      </c>
      <c r="K435" s="94" t="str">
        <f>IF(B435="","",IF(時間計算書!K435="","",時間計算書!K435))</f>
        <v/>
      </c>
      <c r="L435" s="94" t="str">
        <f>IF(B435="","",IF(時間計算書!L435="","",時間計算書!L435))</f>
        <v/>
      </c>
      <c r="M435" s="220" t="str">
        <f>IF(B435="","",IF(時間計算書!M435="","",時間計算書!M435))</f>
        <v/>
      </c>
      <c r="N435" s="95" t="str">
        <f>""</f>
        <v/>
      </c>
      <c r="O435" s="161">
        <f t="shared" si="95"/>
        <v>0.33333333333333331</v>
      </c>
      <c r="P435" s="160" t="str">
        <f>""</f>
        <v/>
      </c>
      <c r="Q435" s="49" t="str">
        <f>""</f>
        <v/>
      </c>
      <c r="R435" s="49" t="str">
        <f>""</f>
        <v/>
      </c>
      <c r="S435" s="50" t="str">
        <f>""</f>
        <v/>
      </c>
      <c r="T435" s="202" t="str">
        <f>""</f>
        <v/>
      </c>
      <c r="U435" s="50" t="str">
        <f>""</f>
        <v/>
      </c>
      <c r="V435" s="51" t="str">
        <f>""</f>
        <v/>
      </c>
      <c r="W435" s="96">
        <v>0</v>
      </c>
      <c r="X435" s="97">
        <v>0</v>
      </c>
      <c r="Y435" s="97">
        <v>0</v>
      </c>
      <c r="Z435" s="97">
        <v>0</v>
      </c>
      <c r="AA435" s="97">
        <v>0</v>
      </c>
      <c r="AB435" s="97">
        <v>0</v>
      </c>
      <c r="AC435" s="97">
        <v>0</v>
      </c>
      <c r="AD435" s="98">
        <v>0</v>
      </c>
      <c r="AE435" s="88" t="str">
        <f t="shared" si="96"/>
        <v/>
      </c>
      <c r="AF435" s="161" t="str">
        <f t="shared" si="97"/>
        <v/>
      </c>
      <c r="AG435" s="161" t="str">
        <f t="shared" si="98"/>
        <v/>
      </c>
      <c r="AH435" s="161" t="str">
        <f t="shared" si="99"/>
        <v/>
      </c>
      <c r="AI435" s="161" t="str">
        <f t="shared" si="100"/>
        <v/>
      </c>
      <c r="AJ435" s="161" t="str">
        <f t="shared" si="101"/>
        <v/>
      </c>
      <c r="AK435" s="161" t="str">
        <f t="shared" si="102"/>
        <v/>
      </c>
      <c r="AL435" s="223" t="str">
        <f t="shared" si="103"/>
        <v/>
      </c>
      <c r="AM435" s="2"/>
      <c r="AN435" s="2"/>
      <c r="AO435" s="2"/>
    </row>
    <row r="436" spans="1:41" ht="11.25" customHeight="1" x14ac:dyDescent="0.15">
      <c r="A436" s="802"/>
      <c r="B436" s="211">
        <f>IF(OR(MONTH(B408)=1,MONTH(B408)=3,MONTH(B408)=5,MONTH(B408)=7,MONTH(B408)=8,MONTH(B408)=10,MONTH(B408)=12),B435+1,IF(OR(MONTH(B408)=4,MONTH(B408)=6,MONTH(B408)=9,MONTH(B408)=11),B435+1,IF(MOD(YEAR(B408),4)=0,B435+1,"")))</f>
        <v>44710</v>
      </c>
      <c r="C436" s="333">
        <f t="shared" si="104"/>
        <v>44710</v>
      </c>
      <c r="D436" s="334">
        <f t="shared" si="105"/>
        <v>44710</v>
      </c>
      <c r="E436" s="225" t="str">
        <f>IF(B436="","",IF(時間計算書!E436="","",時間計算書!E436))</f>
        <v/>
      </c>
      <c r="F436" s="94">
        <f>IF(B436="","",IF(時間計算書!O436="","",時間計算書!O436))</f>
        <v>0.33333333333333331</v>
      </c>
      <c r="G436" s="229" t="str">
        <f>IF(B436="","",IF(時間計算書!G436="","",時間計算書!G436))</f>
        <v/>
      </c>
      <c r="H436" s="94" t="str">
        <f>IF(B436="","",IF(時間計算書!H436="","",時間計算書!H436))</f>
        <v/>
      </c>
      <c r="I436" s="94" t="str">
        <f>IF(B436="","",IF(時間計算書!I436="","",時間計算書!I436))</f>
        <v/>
      </c>
      <c r="J436" s="94" t="str">
        <f>IF(B436="","",IF(時間計算書!J436="","",時間計算書!J436))</f>
        <v/>
      </c>
      <c r="K436" s="94" t="str">
        <f>IF(B436="","",IF(時間計算書!K436="","",時間計算書!K436))</f>
        <v/>
      </c>
      <c r="L436" s="94" t="str">
        <f>IF(B436="","",IF(時間計算書!L436="","",時間計算書!L436))</f>
        <v/>
      </c>
      <c r="M436" s="220" t="str">
        <f>IF(B436="","",IF(時間計算書!M436="","",時間計算書!M436))</f>
        <v/>
      </c>
      <c r="N436" s="95" t="str">
        <f>""</f>
        <v/>
      </c>
      <c r="O436" s="161">
        <f t="shared" si="95"/>
        <v>0.33333333333333331</v>
      </c>
      <c r="P436" s="160" t="str">
        <f>""</f>
        <v/>
      </c>
      <c r="Q436" s="49" t="str">
        <f>""</f>
        <v/>
      </c>
      <c r="R436" s="49" t="str">
        <f>""</f>
        <v/>
      </c>
      <c r="S436" s="50" t="str">
        <f>""</f>
        <v/>
      </c>
      <c r="T436" s="202" t="str">
        <f>""</f>
        <v/>
      </c>
      <c r="U436" s="50" t="str">
        <f>""</f>
        <v/>
      </c>
      <c r="V436" s="51" t="str">
        <f>""</f>
        <v/>
      </c>
      <c r="W436" s="96">
        <v>0</v>
      </c>
      <c r="X436" s="97">
        <v>0</v>
      </c>
      <c r="Y436" s="97">
        <v>0</v>
      </c>
      <c r="Z436" s="97">
        <v>0</v>
      </c>
      <c r="AA436" s="97">
        <v>0</v>
      </c>
      <c r="AB436" s="97">
        <v>0</v>
      </c>
      <c r="AC436" s="97">
        <v>0</v>
      </c>
      <c r="AD436" s="98">
        <v>0</v>
      </c>
      <c r="AE436" s="88" t="str">
        <f t="shared" si="96"/>
        <v/>
      </c>
      <c r="AF436" s="161" t="str">
        <f t="shared" si="97"/>
        <v/>
      </c>
      <c r="AG436" s="161" t="str">
        <f t="shared" si="98"/>
        <v/>
      </c>
      <c r="AH436" s="161" t="str">
        <f t="shared" si="99"/>
        <v/>
      </c>
      <c r="AI436" s="161" t="str">
        <f t="shared" si="100"/>
        <v/>
      </c>
      <c r="AJ436" s="161" t="str">
        <f t="shared" si="101"/>
        <v/>
      </c>
      <c r="AK436" s="161" t="str">
        <f t="shared" si="102"/>
        <v/>
      </c>
      <c r="AL436" s="223" t="str">
        <f t="shared" si="103"/>
        <v/>
      </c>
      <c r="AM436" s="2"/>
      <c r="AN436" s="2"/>
      <c r="AO436" s="2"/>
    </row>
    <row r="437" spans="1:41" ht="11.25" customHeight="1" x14ac:dyDescent="0.15">
      <c r="A437" s="802"/>
      <c r="B437" s="211">
        <f>IF(OR(MONTH(B408)=1,MONTH(B408)=3,MONTH(B408)=5,MONTH(B408)=7,MONTH(B408)=8,MONTH(B408)=10,MONTH(B408)=12),B436+1,IF(OR(MONTH(B408)=4,MONTH(B408)=6,MONTH(B408)=9,MONTH(B408)=11),B436+1,""))</f>
        <v>44711</v>
      </c>
      <c r="C437" s="333">
        <f t="shared" si="104"/>
        <v>44711</v>
      </c>
      <c r="D437" s="334">
        <f t="shared" si="105"/>
        <v>44711</v>
      </c>
      <c r="E437" s="225" t="str">
        <f>IF(B437="","",IF(時間計算書!E437="","",時間計算書!E437))</f>
        <v/>
      </c>
      <c r="F437" s="94">
        <f>IF(B437="","",IF(時間計算書!O437="","",時間計算書!O437))</f>
        <v>0.33333333333333331</v>
      </c>
      <c r="G437" s="229" t="str">
        <f>IF(B437="","",IF(時間計算書!G437="","",時間計算書!G437))</f>
        <v/>
      </c>
      <c r="H437" s="94" t="str">
        <f>IF(B437="","",IF(時間計算書!H437="","",時間計算書!H437))</f>
        <v/>
      </c>
      <c r="I437" s="94" t="str">
        <f>IF(B437="","",IF(時間計算書!I437="","",時間計算書!I437))</f>
        <v/>
      </c>
      <c r="J437" s="94" t="str">
        <f>IF(B437="","",IF(時間計算書!J437="","",時間計算書!J437))</f>
        <v/>
      </c>
      <c r="K437" s="94" t="str">
        <f>IF(B437="","",IF(時間計算書!K437="","",時間計算書!K437))</f>
        <v/>
      </c>
      <c r="L437" s="94" t="str">
        <f>IF(B437="","",IF(時間計算書!L437="","",時間計算書!L437))</f>
        <v/>
      </c>
      <c r="M437" s="220" t="str">
        <f>IF(B437="","",IF(時間計算書!M437="","",時間計算書!M437))</f>
        <v/>
      </c>
      <c r="N437" s="95" t="str">
        <f>""</f>
        <v/>
      </c>
      <c r="O437" s="161">
        <f t="shared" si="95"/>
        <v>0.33333333333333331</v>
      </c>
      <c r="P437" s="160" t="str">
        <f>""</f>
        <v/>
      </c>
      <c r="Q437" s="49" t="str">
        <f>""</f>
        <v/>
      </c>
      <c r="R437" s="49" t="str">
        <f>""</f>
        <v/>
      </c>
      <c r="S437" s="50" t="str">
        <f>""</f>
        <v/>
      </c>
      <c r="T437" s="202" t="str">
        <f>""</f>
        <v/>
      </c>
      <c r="U437" s="50" t="str">
        <f>""</f>
        <v/>
      </c>
      <c r="V437" s="51" t="str">
        <f>""</f>
        <v/>
      </c>
      <c r="W437" s="96">
        <v>0</v>
      </c>
      <c r="X437" s="97">
        <v>0</v>
      </c>
      <c r="Y437" s="97">
        <v>0</v>
      </c>
      <c r="Z437" s="97">
        <v>0</v>
      </c>
      <c r="AA437" s="97">
        <v>0</v>
      </c>
      <c r="AB437" s="97">
        <v>0</v>
      </c>
      <c r="AC437" s="97">
        <v>0</v>
      </c>
      <c r="AD437" s="98">
        <v>0</v>
      </c>
      <c r="AE437" s="88" t="str">
        <f t="shared" si="96"/>
        <v/>
      </c>
      <c r="AF437" s="161" t="str">
        <f t="shared" si="97"/>
        <v/>
      </c>
      <c r="AG437" s="161" t="str">
        <f t="shared" si="98"/>
        <v/>
      </c>
      <c r="AH437" s="161" t="str">
        <f t="shared" si="99"/>
        <v/>
      </c>
      <c r="AI437" s="161" t="str">
        <f t="shared" si="100"/>
        <v/>
      </c>
      <c r="AJ437" s="161" t="str">
        <f t="shared" si="101"/>
        <v/>
      </c>
      <c r="AK437" s="161" t="str">
        <f t="shared" si="102"/>
        <v/>
      </c>
      <c r="AL437" s="223" t="str">
        <f t="shared" si="103"/>
        <v/>
      </c>
      <c r="AM437" s="2"/>
      <c r="AN437" s="2"/>
      <c r="AO437" s="2"/>
    </row>
    <row r="438" spans="1:41" ht="11.25" customHeight="1" thickBot="1" x14ac:dyDescent="0.2">
      <c r="A438" s="803"/>
      <c r="B438" s="212">
        <f>IF(OR(MONTH(B408)=1,MONTH(B408)=3,MONTH(B408)=5,MONTH(B408)=7,MONTH(B408)=8,MONTH(B408)=10,MONTH(B408)=12),B437+1,IF(OR(MONTH(B408)=4,MONTH(B408)=6,MONTH(B408)=9,MONTH(B408)=11),"",""))</f>
        <v>44712</v>
      </c>
      <c r="C438" s="335">
        <f t="shared" si="104"/>
        <v>44712</v>
      </c>
      <c r="D438" s="336">
        <f t="shared" si="105"/>
        <v>44712</v>
      </c>
      <c r="E438" s="226" t="str">
        <f>IF(B438="","",IF(時間計算書!E438="","",時間計算書!E438))</f>
        <v/>
      </c>
      <c r="F438" s="99">
        <f>IF(B438="","",IF(時間計算書!O438="","",時間計算書!O438))</f>
        <v>0.33333333333333331</v>
      </c>
      <c r="G438" s="230" t="str">
        <f>IF(B438="","",IF(時間計算書!G438="","",時間計算書!G438))</f>
        <v/>
      </c>
      <c r="H438" s="99" t="str">
        <f>IF(B438="","",IF(時間計算書!H438="","",時間計算書!H438))</f>
        <v/>
      </c>
      <c r="I438" s="99" t="str">
        <f>IF(B438="","",IF(時間計算書!I438="","",時間計算書!I438))</f>
        <v/>
      </c>
      <c r="J438" s="99" t="str">
        <f>IF(B438="","",IF(時間計算書!J438="","",時間計算書!J438))</f>
        <v/>
      </c>
      <c r="K438" s="99" t="str">
        <f>IF(B438="","",IF(時間計算書!K438="","",時間計算書!K438))</f>
        <v/>
      </c>
      <c r="L438" s="99" t="str">
        <f>IF(B438="","",IF(時間計算書!L438="","",時間計算書!L438))</f>
        <v/>
      </c>
      <c r="M438" s="221" t="str">
        <f>IF(B438="","",IF(時間計算書!M438="","",時間計算書!M438))</f>
        <v/>
      </c>
      <c r="N438" s="100" t="str">
        <f>""</f>
        <v/>
      </c>
      <c r="O438" s="163">
        <f t="shared" si="95"/>
        <v>0.33333333333333331</v>
      </c>
      <c r="P438" s="162" t="str">
        <f>""</f>
        <v/>
      </c>
      <c r="Q438" s="58" t="str">
        <f>""</f>
        <v/>
      </c>
      <c r="R438" s="58" t="str">
        <f>""</f>
        <v/>
      </c>
      <c r="S438" s="59" t="str">
        <f>""</f>
        <v/>
      </c>
      <c r="T438" s="203" t="str">
        <f>""</f>
        <v/>
      </c>
      <c r="U438" s="59" t="str">
        <f>""</f>
        <v/>
      </c>
      <c r="V438" s="60" t="str">
        <f>""</f>
        <v/>
      </c>
      <c r="W438" s="101">
        <v>0</v>
      </c>
      <c r="X438" s="102">
        <v>0</v>
      </c>
      <c r="Y438" s="102">
        <v>0</v>
      </c>
      <c r="Z438" s="102">
        <v>0</v>
      </c>
      <c r="AA438" s="102">
        <v>0</v>
      </c>
      <c r="AB438" s="102">
        <v>0</v>
      </c>
      <c r="AC438" s="102">
        <v>0</v>
      </c>
      <c r="AD438" s="103">
        <v>0</v>
      </c>
      <c r="AE438" s="89" t="str">
        <f t="shared" si="96"/>
        <v/>
      </c>
      <c r="AF438" s="163" t="str">
        <f t="shared" si="97"/>
        <v/>
      </c>
      <c r="AG438" s="163" t="str">
        <f t="shared" si="98"/>
        <v/>
      </c>
      <c r="AH438" s="163" t="str">
        <f t="shared" si="99"/>
        <v/>
      </c>
      <c r="AI438" s="163" t="str">
        <f t="shared" si="100"/>
        <v/>
      </c>
      <c r="AJ438" s="163" t="str">
        <f t="shared" si="101"/>
        <v/>
      </c>
      <c r="AK438" s="163" t="str">
        <f t="shared" si="102"/>
        <v/>
      </c>
      <c r="AL438" s="224" t="str">
        <f t="shared" si="103"/>
        <v/>
      </c>
      <c r="AM438" s="2"/>
      <c r="AN438" s="2"/>
      <c r="AO438" s="2"/>
    </row>
    <row r="439" spans="1:41" ht="11.25" customHeight="1" x14ac:dyDescent="0.15">
      <c r="A439" s="801">
        <f>時間計算書!A439</f>
        <v>44713</v>
      </c>
      <c r="B439" s="104">
        <f>IF(B438="",IF(B437="",IF(B436="",B435+1,B436+1),B437+1),B438+1)</f>
        <v>44713</v>
      </c>
      <c r="C439" s="72">
        <f t="shared" ref="C439:C469" si="107">B439</f>
        <v>44713</v>
      </c>
      <c r="D439" s="73">
        <f t="shared" ref="D439:D469" si="108">B439</f>
        <v>44713</v>
      </c>
      <c r="E439" s="249" t="str">
        <f>IF(B439="","",IF(時間計算書!E439="","",時間計算書!E439))</f>
        <v/>
      </c>
      <c r="F439" s="227">
        <f>IF(B439="","",IF(時間計算書!O439="","",時間計算書!O439))</f>
        <v>0.33333333333333331</v>
      </c>
      <c r="G439" s="250" t="str">
        <f>IF(B439="","",IF(時間計算書!G439="","",時間計算書!G439))</f>
        <v/>
      </c>
      <c r="H439" s="251" t="str">
        <f>IF(B439="","",IF(時間計算書!H439="","",時間計算書!H439))</f>
        <v/>
      </c>
      <c r="I439" s="251" t="str">
        <f>IF(B439="","",IF(時間計算書!I439="","",時間計算書!I439))</f>
        <v/>
      </c>
      <c r="J439" s="251" t="str">
        <f>IF(B439="","",IF(時間計算書!J439="","",時間計算書!J439))</f>
        <v/>
      </c>
      <c r="K439" s="251" t="str">
        <f>IF(B439="","",IF(時間計算書!K439="","",時間計算書!K439))</f>
        <v/>
      </c>
      <c r="L439" s="251" t="str">
        <f>IF(B439="","",IF(時間計算書!L439="","",時間計算書!L439))</f>
        <v/>
      </c>
      <c r="M439" s="252" t="str">
        <f>IF(B439="","",IF(時間計算書!M439="","",時間計算書!M439))</f>
        <v/>
      </c>
      <c r="N439" s="90" t="str">
        <f>""</f>
        <v/>
      </c>
      <c r="O439" s="228">
        <f>F439</f>
        <v>0.33333333333333331</v>
      </c>
      <c r="P439" s="158" t="str">
        <f>""</f>
        <v/>
      </c>
      <c r="Q439" s="40" t="str">
        <f>""</f>
        <v/>
      </c>
      <c r="R439" s="40" t="str">
        <f>""</f>
        <v/>
      </c>
      <c r="S439" s="41" t="str">
        <f>""</f>
        <v/>
      </c>
      <c r="T439" s="201" t="str">
        <f>""</f>
        <v/>
      </c>
      <c r="U439" s="41" t="str">
        <f>""</f>
        <v/>
      </c>
      <c r="V439" s="42" t="str">
        <f>""</f>
        <v/>
      </c>
      <c r="W439" s="91">
        <v>0</v>
      </c>
      <c r="X439" s="92">
        <v>0</v>
      </c>
      <c r="Y439" s="92">
        <v>0</v>
      </c>
      <c r="Z439" s="92">
        <v>0</v>
      </c>
      <c r="AA439" s="92">
        <v>0</v>
      </c>
      <c r="AB439" s="92">
        <v>0</v>
      </c>
      <c r="AC439" s="92">
        <v>0</v>
      </c>
      <c r="AD439" s="93">
        <v>0</v>
      </c>
      <c r="AE439" s="87" t="str">
        <f t="shared" si="96"/>
        <v/>
      </c>
      <c r="AF439" s="159" t="str">
        <f t="shared" si="97"/>
        <v/>
      </c>
      <c r="AG439" s="159" t="str">
        <f t="shared" si="98"/>
        <v/>
      </c>
      <c r="AH439" s="159" t="str">
        <f t="shared" si="99"/>
        <v/>
      </c>
      <c r="AI439" s="159" t="str">
        <f t="shared" si="100"/>
        <v/>
      </c>
      <c r="AJ439" s="159" t="str">
        <f t="shared" si="101"/>
        <v/>
      </c>
      <c r="AK439" s="159" t="str">
        <f t="shared" si="102"/>
        <v/>
      </c>
      <c r="AL439" s="222" t="str">
        <f t="shared" si="103"/>
        <v/>
      </c>
      <c r="AM439" s="2"/>
      <c r="AN439" s="2"/>
      <c r="AO439" s="2"/>
    </row>
    <row r="440" spans="1:41" ht="11.25" customHeight="1" x14ac:dyDescent="0.15">
      <c r="A440" s="802"/>
      <c r="B440" s="66">
        <f t="shared" ref="B440:B466" si="109">B439+1</f>
        <v>44714</v>
      </c>
      <c r="C440" s="67">
        <f t="shared" si="107"/>
        <v>44714</v>
      </c>
      <c r="D440" s="68">
        <f t="shared" si="108"/>
        <v>44714</v>
      </c>
      <c r="E440" s="225" t="str">
        <f>IF(B440="","",IF(時間計算書!E440="","",時間計算書!E440))</f>
        <v/>
      </c>
      <c r="F440" s="94">
        <f>IF(B440="","",IF(時間計算書!O440="","",時間計算書!O440))</f>
        <v>0.33333333333333331</v>
      </c>
      <c r="G440" s="229" t="str">
        <f>IF(B440="","",IF(時間計算書!G440="","",時間計算書!G440))</f>
        <v/>
      </c>
      <c r="H440" s="94" t="str">
        <f>IF(B440="","",IF(時間計算書!H440="","",時間計算書!H440))</f>
        <v/>
      </c>
      <c r="I440" s="94" t="str">
        <f>IF(B440="","",IF(時間計算書!I440="","",時間計算書!I440))</f>
        <v/>
      </c>
      <c r="J440" s="94" t="str">
        <f>IF(B440="","",IF(時間計算書!J440="","",時間計算書!J440))</f>
        <v/>
      </c>
      <c r="K440" s="94" t="str">
        <f>IF(B440="","",IF(時間計算書!K440="","",時間計算書!K440))</f>
        <v/>
      </c>
      <c r="L440" s="94" t="str">
        <f>IF(B440="","",IF(時間計算書!L440="","",時間計算書!L440))</f>
        <v/>
      </c>
      <c r="M440" s="220" t="str">
        <f>IF(B440="","",IF(時間計算書!M440="","",時間計算書!M440))</f>
        <v/>
      </c>
      <c r="N440" s="95" t="str">
        <f>""</f>
        <v/>
      </c>
      <c r="O440" s="161">
        <f t="shared" si="95"/>
        <v>0.33333333333333331</v>
      </c>
      <c r="P440" s="160" t="str">
        <f>""</f>
        <v/>
      </c>
      <c r="Q440" s="49" t="str">
        <f>""</f>
        <v/>
      </c>
      <c r="R440" s="49" t="str">
        <f>""</f>
        <v/>
      </c>
      <c r="S440" s="50" t="str">
        <f>""</f>
        <v/>
      </c>
      <c r="T440" s="202" t="str">
        <f>""</f>
        <v/>
      </c>
      <c r="U440" s="50" t="str">
        <f>""</f>
        <v/>
      </c>
      <c r="V440" s="51" t="str">
        <f>""</f>
        <v/>
      </c>
      <c r="W440" s="96">
        <v>0</v>
      </c>
      <c r="X440" s="97">
        <v>0</v>
      </c>
      <c r="Y440" s="97">
        <v>0</v>
      </c>
      <c r="Z440" s="97">
        <v>0</v>
      </c>
      <c r="AA440" s="97">
        <v>0</v>
      </c>
      <c r="AB440" s="97">
        <v>0</v>
      </c>
      <c r="AC440" s="97">
        <v>0</v>
      </c>
      <c r="AD440" s="98">
        <v>0</v>
      </c>
      <c r="AE440" s="88" t="str">
        <f t="shared" si="96"/>
        <v/>
      </c>
      <c r="AF440" s="161" t="str">
        <f t="shared" si="97"/>
        <v/>
      </c>
      <c r="AG440" s="161" t="str">
        <f t="shared" si="98"/>
        <v/>
      </c>
      <c r="AH440" s="161" t="str">
        <f t="shared" si="99"/>
        <v/>
      </c>
      <c r="AI440" s="161" t="str">
        <f t="shared" si="100"/>
        <v/>
      </c>
      <c r="AJ440" s="161" t="str">
        <f t="shared" si="101"/>
        <v/>
      </c>
      <c r="AK440" s="161" t="str">
        <f t="shared" si="102"/>
        <v/>
      </c>
      <c r="AL440" s="223" t="str">
        <f t="shared" si="103"/>
        <v/>
      </c>
      <c r="AM440" s="2"/>
      <c r="AN440" s="2"/>
      <c r="AO440" s="2"/>
    </row>
    <row r="441" spans="1:41" ht="11.25" customHeight="1" x14ac:dyDescent="0.15">
      <c r="A441" s="802"/>
      <c r="B441" s="66">
        <f t="shared" si="109"/>
        <v>44715</v>
      </c>
      <c r="C441" s="67">
        <f t="shared" si="107"/>
        <v>44715</v>
      </c>
      <c r="D441" s="68">
        <f t="shared" si="108"/>
        <v>44715</v>
      </c>
      <c r="E441" s="225" t="str">
        <f>IF(B441="","",IF(時間計算書!E441="","",時間計算書!E441))</f>
        <v/>
      </c>
      <c r="F441" s="94">
        <f>IF(B441="","",IF(時間計算書!O441="","",時間計算書!O441))</f>
        <v>0.33333333333333331</v>
      </c>
      <c r="G441" s="229" t="str">
        <f>IF(B441="","",IF(時間計算書!G441="","",時間計算書!G441))</f>
        <v/>
      </c>
      <c r="H441" s="94" t="str">
        <f>IF(B441="","",IF(時間計算書!H441="","",時間計算書!H441))</f>
        <v/>
      </c>
      <c r="I441" s="94" t="str">
        <f>IF(B441="","",IF(時間計算書!I441="","",時間計算書!I441))</f>
        <v/>
      </c>
      <c r="J441" s="94" t="str">
        <f>IF(B441="","",IF(時間計算書!J441="","",時間計算書!J441))</f>
        <v/>
      </c>
      <c r="K441" s="94" t="str">
        <f>IF(B441="","",IF(時間計算書!K441="","",時間計算書!K441))</f>
        <v/>
      </c>
      <c r="L441" s="94" t="str">
        <f>IF(B441="","",IF(時間計算書!L441="","",時間計算書!L441))</f>
        <v/>
      </c>
      <c r="M441" s="220" t="str">
        <f>IF(B441="","",IF(時間計算書!M441="","",時間計算書!M441))</f>
        <v/>
      </c>
      <c r="N441" s="95" t="str">
        <f>""</f>
        <v/>
      </c>
      <c r="O441" s="161">
        <f t="shared" si="95"/>
        <v>0.33333333333333331</v>
      </c>
      <c r="P441" s="160" t="str">
        <f>""</f>
        <v/>
      </c>
      <c r="Q441" s="49" t="str">
        <f>""</f>
        <v/>
      </c>
      <c r="R441" s="49" t="str">
        <f>""</f>
        <v/>
      </c>
      <c r="S441" s="50" t="str">
        <f>""</f>
        <v/>
      </c>
      <c r="T441" s="202" t="str">
        <f>""</f>
        <v/>
      </c>
      <c r="U441" s="50" t="str">
        <f>""</f>
        <v/>
      </c>
      <c r="V441" s="51" t="str">
        <f>""</f>
        <v/>
      </c>
      <c r="W441" s="96">
        <v>0</v>
      </c>
      <c r="X441" s="97">
        <v>0</v>
      </c>
      <c r="Y441" s="97">
        <v>0</v>
      </c>
      <c r="Z441" s="97">
        <v>0</v>
      </c>
      <c r="AA441" s="97">
        <v>0</v>
      </c>
      <c r="AB441" s="97">
        <v>0</v>
      </c>
      <c r="AC441" s="97">
        <v>0</v>
      </c>
      <c r="AD441" s="98">
        <v>0</v>
      </c>
      <c r="AE441" s="88" t="str">
        <f t="shared" si="96"/>
        <v/>
      </c>
      <c r="AF441" s="161" t="str">
        <f t="shared" si="97"/>
        <v/>
      </c>
      <c r="AG441" s="161" t="str">
        <f t="shared" si="98"/>
        <v/>
      </c>
      <c r="AH441" s="161" t="str">
        <f t="shared" si="99"/>
        <v/>
      </c>
      <c r="AI441" s="161" t="str">
        <f t="shared" si="100"/>
        <v/>
      </c>
      <c r="AJ441" s="161" t="str">
        <f t="shared" si="101"/>
        <v/>
      </c>
      <c r="AK441" s="161" t="str">
        <f t="shared" si="102"/>
        <v/>
      </c>
      <c r="AL441" s="223" t="str">
        <f t="shared" si="103"/>
        <v/>
      </c>
      <c r="AM441" s="2"/>
      <c r="AN441" s="2"/>
      <c r="AO441" s="2"/>
    </row>
    <row r="442" spans="1:41" ht="11.25" customHeight="1" x14ac:dyDescent="0.15">
      <c r="A442" s="802"/>
      <c r="B442" s="66">
        <f t="shared" si="109"/>
        <v>44716</v>
      </c>
      <c r="C442" s="67">
        <f t="shared" si="107"/>
        <v>44716</v>
      </c>
      <c r="D442" s="68">
        <f t="shared" si="108"/>
        <v>44716</v>
      </c>
      <c r="E442" s="225" t="str">
        <f>IF(B442="","",IF(時間計算書!E442="","",時間計算書!E442))</f>
        <v/>
      </c>
      <c r="F442" s="94">
        <f>IF(B442="","",IF(時間計算書!O442="","",時間計算書!O442))</f>
        <v>0.33333333333333331</v>
      </c>
      <c r="G442" s="229" t="str">
        <f>IF(B442="","",IF(時間計算書!G442="","",時間計算書!G442))</f>
        <v/>
      </c>
      <c r="H442" s="94" t="str">
        <f>IF(B442="","",IF(時間計算書!H442="","",時間計算書!H442))</f>
        <v/>
      </c>
      <c r="I442" s="94" t="str">
        <f>IF(B442="","",IF(時間計算書!I442="","",時間計算書!I442))</f>
        <v/>
      </c>
      <c r="J442" s="94" t="str">
        <f>IF(B442="","",IF(時間計算書!J442="","",時間計算書!J442))</f>
        <v/>
      </c>
      <c r="K442" s="94" t="str">
        <f>IF(B442="","",IF(時間計算書!K442="","",時間計算書!K442))</f>
        <v/>
      </c>
      <c r="L442" s="94" t="str">
        <f>IF(B442="","",IF(時間計算書!L442="","",時間計算書!L442))</f>
        <v/>
      </c>
      <c r="M442" s="220" t="str">
        <f>IF(B442="","",IF(時間計算書!M442="","",時間計算書!M442))</f>
        <v/>
      </c>
      <c r="N442" s="95" t="str">
        <f>""</f>
        <v/>
      </c>
      <c r="O442" s="161">
        <f t="shared" ref="O442:O469" si="110">F442</f>
        <v>0.33333333333333331</v>
      </c>
      <c r="P442" s="160" t="str">
        <f>""</f>
        <v/>
      </c>
      <c r="Q442" s="49" t="str">
        <f>""</f>
        <v/>
      </c>
      <c r="R442" s="49" t="str">
        <f>""</f>
        <v/>
      </c>
      <c r="S442" s="50" t="str">
        <f>""</f>
        <v/>
      </c>
      <c r="T442" s="202" t="str">
        <f>""</f>
        <v/>
      </c>
      <c r="U442" s="50" t="str">
        <f>""</f>
        <v/>
      </c>
      <c r="V442" s="51" t="str">
        <f>""</f>
        <v/>
      </c>
      <c r="W442" s="96">
        <v>0</v>
      </c>
      <c r="X442" s="97">
        <v>0</v>
      </c>
      <c r="Y442" s="97">
        <v>0</v>
      </c>
      <c r="Z442" s="97">
        <v>0</v>
      </c>
      <c r="AA442" s="97">
        <v>0</v>
      </c>
      <c r="AB442" s="97">
        <v>0</v>
      </c>
      <c r="AC442" s="97">
        <v>0</v>
      </c>
      <c r="AD442" s="98">
        <v>0</v>
      </c>
      <c r="AE442" s="88" t="str">
        <f t="shared" si="96"/>
        <v/>
      </c>
      <c r="AF442" s="161" t="str">
        <f t="shared" si="97"/>
        <v/>
      </c>
      <c r="AG442" s="161" t="str">
        <f t="shared" si="98"/>
        <v/>
      </c>
      <c r="AH442" s="161" t="str">
        <f t="shared" si="99"/>
        <v/>
      </c>
      <c r="AI442" s="161" t="str">
        <f t="shared" si="100"/>
        <v/>
      </c>
      <c r="AJ442" s="161" t="str">
        <f t="shared" si="101"/>
        <v/>
      </c>
      <c r="AK442" s="161" t="str">
        <f t="shared" si="102"/>
        <v/>
      </c>
      <c r="AL442" s="223" t="str">
        <f t="shared" si="103"/>
        <v/>
      </c>
      <c r="AM442" s="2"/>
      <c r="AN442" s="2"/>
      <c r="AO442" s="2"/>
    </row>
    <row r="443" spans="1:41" ht="11.25" customHeight="1" x14ac:dyDescent="0.15">
      <c r="A443" s="802"/>
      <c r="B443" s="66">
        <f t="shared" si="109"/>
        <v>44717</v>
      </c>
      <c r="C443" s="67">
        <f t="shared" si="107"/>
        <v>44717</v>
      </c>
      <c r="D443" s="68">
        <f t="shared" si="108"/>
        <v>44717</v>
      </c>
      <c r="E443" s="225" t="str">
        <f>IF(B443="","",IF(時間計算書!E443="","",時間計算書!E443))</f>
        <v/>
      </c>
      <c r="F443" s="94">
        <f>IF(B443="","",IF(時間計算書!O443="","",時間計算書!O443))</f>
        <v>0.33333333333333331</v>
      </c>
      <c r="G443" s="229" t="str">
        <f>IF(B443="","",IF(時間計算書!G443="","",時間計算書!G443))</f>
        <v/>
      </c>
      <c r="H443" s="94" t="str">
        <f>IF(B443="","",IF(時間計算書!H443="","",時間計算書!H443))</f>
        <v/>
      </c>
      <c r="I443" s="94" t="str">
        <f>IF(B443="","",IF(時間計算書!I443="","",時間計算書!I443))</f>
        <v/>
      </c>
      <c r="J443" s="94" t="str">
        <f>IF(B443="","",IF(時間計算書!J443="","",時間計算書!J443))</f>
        <v/>
      </c>
      <c r="K443" s="94" t="str">
        <f>IF(B443="","",IF(時間計算書!K443="","",時間計算書!K443))</f>
        <v/>
      </c>
      <c r="L443" s="94" t="str">
        <f>IF(B443="","",IF(時間計算書!L443="","",時間計算書!L443))</f>
        <v/>
      </c>
      <c r="M443" s="220" t="str">
        <f>IF(B443="","",IF(時間計算書!M443="","",時間計算書!M443))</f>
        <v/>
      </c>
      <c r="N443" s="95" t="str">
        <f>""</f>
        <v/>
      </c>
      <c r="O443" s="161">
        <f t="shared" si="110"/>
        <v>0.33333333333333331</v>
      </c>
      <c r="P443" s="160" t="str">
        <f>""</f>
        <v/>
      </c>
      <c r="Q443" s="49" t="str">
        <f>""</f>
        <v/>
      </c>
      <c r="R443" s="49" t="str">
        <f>""</f>
        <v/>
      </c>
      <c r="S443" s="50" t="str">
        <f>""</f>
        <v/>
      </c>
      <c r="T443" s="202" t="str">
        <f>""</f>
        <v/>
      </c>
      <c r="U443" s="50" t="str">
        <f>""</f>
        <v/>
      </c>
      <c r="V443" s="51" t="str">
        <f>""</f>
        <v/>
      </c>
      <c r="W443" s="96">
        <v>0</v>
      </c>
      <c r="X443" s="97">
        <v>0</v>
      </c>
      <c r="Y443" s="97">
        <v>0</v>
      </c>
      <c r="Z443" s="97">
        <v>0</v>
      </c>
      <c r="AA443" s="97">
        <v>0</v>
      </c>
      <c r="AB443" s="97">
        <v>0</v>
      </c>
      <c r="AC443" s="97">
        <v>0</v>
      </c>
      <c r="AD443" s="98">
        <v>0</v>
      </c>
      <c r="AE443" s="88" t="str">
        <f t="shared" si="96"/>
        <v/>
      </c>
      <c r="AF443" s="161" t="str">
        <f t="shared" si="97"/>
        <v/>
      </c>
      <c r="AG443" s="161" t="str">
        <f t="shared" si="98"/>
        <v/>
      </c>
      <c r="AH443" s="161" t="str">
        <f t="shared" si="99"/>
        <v/>
      </c>
      <c r="AI443" s="161" t="str">
        <f t="shared" si="100"/>
        <v/>
      </c>
      <c r="AJ443" s="161" t="str">
        <f t="shared" si="101"/>
        <v/>
      </c>
      <c r="AK443" s="161" t="str">
        <f t="shared" si="102"/>
        <v/>
      </c>
      <c r="AL443" s="223" t="str">
        <f t="shared" si="103"/>
        <v/>
      </c>
      <c r="AM443" s="2"/>
      <c r="AN443" s="2"/>
      <c r="AO443" s="2"/>
    </row>
    <row r="444" spans="1:41" ht="11.25" customHeight="1" x14ac:dyDescent="0.15">
      <c r="A444" s="802"/>
      <c r="B444" s="66">
        <f t="shared" si="109"/>
        <v>44718</v>
      </c>
      <c r="C444" s="67">
        <f t="shared" si="107"/>
        <v>44718</v>
      </c>
      <c r="D444" s="68">
        <f t="shared" si="108"/>
        <v>44718</v>
      </c>
      <c r="E444" s="225" t="str">
        <f>IF(B444="","",IF(時間計算書!E444="","",時間計算書!E444))</f>
        <v/>
      </c>
      <c r="F444" s="94">
        <f>IF(B444="","",IF(時間計算書!O444="","",時間計算書!O444))</f>
        <v>0.33333333333333331</v>
      </c>
      <c r="G444" s="229" t="str">
        <f>IF(B444="","",IF(時間計算書!G444="","",時間計算書!G444))</f>
        <v/>
      </c>
      <c r="H444" s="94" t="str">
        <f>IF(B444="","",IF(時間計算書!H444="","",時間計算書!H444))</f>
        <v/>
      </c>
      <c r="I444" s="94" t="str">
        <f>IF(B444="","",IF(時間計算書!I444="","",時間計算書!I444))</f>
        <v/>
      </c>
      <c r="J444" s="94" t="str">
        <f>IF(B444="","",IF(時間計算書!J444="","",時間計算書!J444))</f>
        <v/>
      </c>
      <c r="K444" s="94" t="str">
        <f>IF(B444="","",IF(時間計算書!K444="","",時間計算書!K444))</f>
        <v/>
      </c>
      <c r="L444" s="94" t="str">
        <f>IF(B444="","",IF(時間計算書!L444="","",時間計算書!L444))</f>
        <v/>
      </c>
      <c r="M444" s="220" t="str">
        <f>IF(B444="","",IF(時間計算書!M444="","",時間計算書!M444))</f>
        <v/>
      </c>
      <c r="N444" s="95" t="str">
        <f>""</f>
        <v/>
      </c>
      <c r="O444" s="161">
        <f t="shared" si="110"/>
        <v>0.33333333333333331</v>
      </c>
      <c r="P444" s="160" t="str">
        <f>""</f>
        <v/>
      </c>
      <c r="Q444" s="49" t="str">
        <f>""</f>
        <v/>
      </c>
      <c r="R444" s="49" t="str">
        <f>""</f>
        <v/>
      </c>
      <c r="S444" s="50" t="str">
        <f>""</f>
        <v/>
      </c>
      <c r="T444" s="202" t="str">
        <f>""</f>
        <v/>
      </c>
      <c r="U444" s="50" t="str">
        <f>""</f>
        <v/>
      </c>
      <c r="V444" s="51" t="str">
        <f>""</f>
        <v/>
      </c>
      <c r="W444" s="96">
        <v>0</v>
      </c>
      <c r="X444" s="97">
        <v>0</v>
      </c>
      <c r="Y444" s="97">
        <v>0</v>
      </c>
      <c r="Z444" s="97">
        <v>0</v>
      </c>
      <c r="AA444" s="97">
        <v>0</v>
      </c>
      <c r="AB444" s="97">
        <v>0</v>
      </c>
      <c r="AC444" s="97">
        <v>0</v>
      </c>
      <c r="AD444" s="98">
        <v>0</v>
      </c>
      <c r="AE444" s="88" t="str">
        <f t="shared" si="96"/>
        <v/>
      </c>
      <c r="AF444" s="161" t="str">
        <f t="shared" si="97"/>
        <v/>
      </c>
      <c r="AG444" s="161" t="str">
        <f t="shared" si="98"/>
        <v/>
      </c>
      <c r="AH444" s="161" t="str">
        <f t="shared" si="99"/>
        <v/>
      </c>
      <c r="AI444" s="161" t="str">
        <f t="shared" si="100"/>
        <v/>
      </c>
      <c r="AJ444" s="161" t="str">
        <f t="shared" si="101"/>
        <v/>
      </c>
      <c r="AK444" s="161" t="str">
        <f t="shared" si="102"/>
        <v/>
      </c>
      <c r="AL444" s="223" t="str">
        <f t="shared" si="103"/>
        <v/>
      </c>
      <c r="AM444" s="2"/>
      <c r="AN444" s="2"/>
      <c r="AO444" s="2"/>
    </row>
    <row r="445" spans="1:41" ht="11.25" customHeight="1" x14ac:dyDescent="0.15">
      <c r="A445" s="802"/>
      <c r="B445" s="66">
        <f t="shared" si="109"/>
        <v>44719</v>
      </c>
      <c r="C445" s="67">
        <f t="shared" si="107"/>
        <v>44719</v>
      </c>
      <c r="D445" s="68">
        <f t="shared" si="108"/>
        <v>44719</v>
      </c>
      <c r="E445" s="225" t="str">
        <f>IF(B445="","",IF(時間計算書!E445="","",時間計算書!E445))</f>
        <v/>
      </c>
      <c r="F445" s="94">
        <f>IF(B445="","",IF(時間計算書!O445="","",時間計算書!O445))</f>
        <v>0.33333333333333331</v>
      </c>
      <c r="G445" s="229" t="str">
        <f>IF(B445="","",IF(時間計算書!G445="","",時間計算書!G445))</f>
        <v/>
      </c>
      <c r="H445" s="94" t="str">
        <f>IF(B445="","",IF(時間計算書!H445="","",時間計算書!H445))</f>
        <v/>
      </c>
      <c r="I445" s="94" t="str">
        <f>IF(B445="","",IF(時間計算書!I445="","",時間計算書!I445))</f>
        <v/>
      </c>
      <c r="J445" s="94" t="str">
        <f>IF(B445="","",IF(時間計算書!J445="","",時間計算書!J445))</f>
        <v/>
      </c>
      <c r="K445" s="94" t="str">
        <f>IF(B445="","",IF(時間計算書!K445="","",時間計算書!K445))</f>
        <v/>
      </c>
      <c r="L445" s="94" t="str">
        <f>IF(B445="","",IF(時間計算書!L445="","",時間計算書!L445))</f>
        <v/>
      </c>
      <c r="M445" s="220" t="str">
        <f>IF(B445="","",IF(時間計算書!M445="","",時間計算書!M445))</f>
        <v/>
      </c>
      <c r="N445" s="95" t="str">
        <f>""</f>
        <v/>
      </c>
      <c r="O445" s="161">
        <f t="shared" si="110"/>
        <v>0.33333333333333331</v>
      </c>
      <c r="P445" s="160" t="str">
        <f>""</f>
        <v/>
      </c>
      <c r="Q445" s="49" t="str">
        <f>""</f>
        <v/>
      </c>
      <c r="R445" s="49" t="str">
        <f>""</f>
        <v/>
      </c>
      <c r="S445" s="50" t="str">
        <f>""</f>
        <v/>
      </c>
      <c r="T445" s="202" t="str">
        <f>""</f>
        <v/>
      </c>
      <c r="U445" s="50" t="str">
        <f>""</f>
        <v/>
      </c>
      <c r="V445" s="51" t="str">
        <f>""</f>
        <v/>
      </c>
      <c r="W445" s="96">
        <v>0</v>
      </c>
      <c r="X445" s="97">
        <v>0</v>
      </c>
      <c r="Y445" s="97">
        <v>0</v>
      </c>
      <c r="Z445" s="97">
        <v>0</v>
      </c>
      <c r="AA445" s="97">
        <v>0</v>
      </c>
      <c r="AB445" s="97">
        <v>0</v>
      </c>
      <c r="AC445" s="97">
        <v>0</v>
      </c>
      <c r="AD445" s="98">
        <v>0</v>
      </c>
      <c r="AE445" s="88" t="str">
        <f t="shared" si="96"/>
        <v/>
      </c>
      <c r="AF445" s="161" t="str">
        <f t="shared" si="97"/>
        <v/>
      </c>
      <c r="AG445" s="161" t="str">
        <f t="shared" si="98"/>
        <v/>
      </c>
      <c r="AH445" s="161" t="str">
        <f t="shared" si="99"/>
        <v/>
      </c>
      <c r="AI445" s="161" t="str">
        <f t="shared" si="100"/>
        <v/>
      </c>
      <c r="AJ445" s="161" t="str">
        <f t="shared" si="101"/>
        <v/>
      </c>
      <c r="AK445" s="161" t="str">
        <f t="shared" si="102"/>
        <v/>
      </c>
      <c r="AL445" s="223" t="str">
        <f t="shared" si="103"/>
        <v/>
      </c>
      <c r="AM445" s="2"/>
      <c r="AN445" s="2"/>
      <c r="AO445" s="2"/>
    </row>
    <row r="446" spans="1:41" ht="11.25" customHeight="1" x14ac:dyDescent="0.15">
      <c r="A446" s="802"/>
      <c r="B446" s="66">
        <f t="shared" si="109"/>
        <v>44720</v>
      </c>
      <c r="C446" s="67">
        <f t="shared" si="107"/>
        <v>44720</v>
      </c>
      <c r="D446" s="68">
        <f t="shared" si="108"/>
        <v>44720</v>
      </c>
      <c r="E446" s="225" t="str">
        <f>IF(B446="","",IF(時間計算書!E446="","",時間計算書!E446))</f>
        <v/>
      </c>
      <c r="F446" s="94">
        <f>IF(B446="","",IF(時間計算書!O446="","",時間計算書!O446))</f>
        <v>0.33333333333333331</v>
      </c>
      <c r="G446" s="229" t="str">
        <f>IF(B446="","",IF(時間計算書!G446="","",時間計算書!G446))</f>
        <v/>
      </c>
      <c r="H446" s="94" t="str">
        <f>IF(B446="","",IF(時間計算書!H446="","",時間計算書!H446))</f>
        <v/>
      </c>
      <c r="I446" s="94" t="str">
        <f>IF(B446="","",IF(時間計算書!I446="","",時間計算書!I446))</f>
        <v/>
      </c>
      <c r="J446" s="94" t="str">
        <f>IF(B446="","",IF(時間計算書!J446="","",時間計算書!J446))</f>
        <v/>
      </c>
      <c r="K446" s="94" t="str">
        <f>IF(B446="","",IF(時間計算書!K446="","",時間計算書!K446))</f>
        <v/>
      </c>
      <c r="L446" s="94" t="str">
        <f>IF(B446="","",IF(時間計算書!L446="","",時間計算書!L446))</f>
        <v/>
      </c>
      <c r="M446" s="220" t="str">
        <f>IF(B446="","",IF(時間計算書!M446="","",時間計算書!M446))</f>
        <v/>
      </c>
      <c r="N446" s="95" t="str">
        <f>""</f>
        <v/>
      </c>
      <c r="O446" s="161">
        <f t="shared" si="110"/>
        <v>0.33333333333333331</v>
      </c>
      <c r="P446" s="160" t="str">
        <f>""</f>
        <v/>
      </c>
      <c r="Q446" s="49" t="str">
        <f>""</f>
        <v/>
      </c>
      <c r="R446" s="49" t="str">
        <f>""</f>
        <v/>
      </c>
      <c r="S446" s="50" t="str">
        <f>""</f>
        <v/>
      </c>
      <c r="T446" s="202" t="str">
        <f>""</f>
        <v/>
      </c>
      <c r="U446" s="50" t="str">
        <f>""</f>
        <v/>
      </c>
      <c r="V446" s="51" t="str">
        <f>""</f>
        <v/>
      </c>
      <c r="W446" s="96">
        <v>0</v>
      </c>
      <c r="X446" s="97">
        <v>0</v>
      </c>
      <c r="Y446" s="97">
        <v>0</v>
      </c>
      <c r="Z446" s="97">
        <v>0</v>
      </c>
      <c r="AA446" s="97">
        <v>0</v>
      </c>
      <c r="AB446" s="97">
        <v>0</v>
      </c>
      <c r="AC446" s="97">
        <v>0</v>
      </c>
      <c r="AD446" s="98">
        <v>0</v>
      </c>
      <c r="AE446" s="88" t="str">
        <f t="shared" si="96"/>
        <v/>
      </c>
      <c r="AF446" s="161" t="str">
        <f t="shared" si="97"/>
        <v/>
      </c>
      <c r="AG446" s="161" t="str">
        <f t="shared" si="98"/>
        <v/>
      </c>
      <c r="AH446" s="161" t="str">
        <f t="shared" si="99"/>
        <v/>
      </c>
      <c r="AI446" s="161" t="str">
        <f t="shared" si="100"/>
        <v/>
      </c>
      <c r="AJ446" s="161" t="str">
        <f t="shared" si="101"/>
        <v/>
      </c>
      <c r="AK446" s="161" t="str">
        <f t="shared" si="102"/>
        <v/>
      </c>
      <c r="AL446" s="223" t="str">
        <f t="shared" si="103"/>
        <v/>
      </c>
      <c r="AM446" s="2"/>
      <c r="AN446" s="2"/>
      <c r="AO446" s="2"/>
    </row>
    <row r="447" spans="1:41" ht="11.25" customHeight="1" x14ac:dyDescent="0.15">
      <c r="A447" s="802"/>
      <c r="B447" s="66">
        <f t="shared" si="109"/>
        <v>44721</v>
      </c>
      <c r="C447" s="67">
        <f t="shared" si="107"/>
        <v>44721</v>
      </c>
      <c r="D447" s="68">
        <f t="shared" si="108"/>
        <v>44721</v>
      </c>
      <c r="E447" s="225" t="str">
        <f>IF(B447="","",IF(時間計算書!E447="","",時間計算書!E447))</f>
        <v/>
      </c>
      <c r="F447" s="94">
        <f>IF(B447="","",IF(時間計算書!O447="","",時間計算書!O447))</f>
        <v>0.33333333333333331</v>
      </c>
      <c r="G447" s="229" t="str">
        <f>IF(B447="","",IF(時間計算書!G447="","",時間計算書!G447))</f>
        <v/>
      </c>
      <c r="H447" s="94" t="str">
        <f>IF(B447="","",IF(時間計算書!H447="","",時間計算書!H447))</f>
        <v/>
      </c>
      <c r="I447" s="94" t="str">
        <f>IF(B447="","",IF(時間計算書!I447="","",時間計算書!I447))</f>
        <v/>
      </c>
      <c r="J447" s="94" t="str">
        <f>IF(B447="","",IF(時間計算書!J447="","",時間計算書!J447))</f>
        <v/>
      </c>
      <c r="K447" s="94" t="str">
        <f>IF(B447="","",IF(時間計算書!K447="","",時間計算書!K447))</f>
        <v/>
      </c>
      <c r="L447" s="94" t="str">
        <f>IF(B447="","",IF(時間計算書!L447="","",時間計算書!L447))</f>
        <v/>
      </c>
      <c r="M447" s="220" t="str">
        <f>IF(B447="","",IF(時間計算書!M447="","",時間計算書!M447))</f>
        <v/>
      </c>
      <c r="N447" s="95" t="str">
        <f>""</f>
        <v/>
      </c>
      <c r="O447" s="161">
        <f t="shared" si="110"/>
        <v>0.33333333333333331</v>
      </c>
      <c r="P447" s="160" t="str">
        <f>""</f>
        <v/>
      </c>
      <c r="Q447" s="49" t="str">
        <f>""</f>
        <v/>
      </c>
      <c r="R447" s="49" t="str">
        <f>""</f>
        <v/>
      </c>
      <c r="S447" s="50" t="str">
        <f>""</f>
        <v/>
      </c>
      <c r="T447" s="202" t="str">
        <f>""</f>
        <v/>
      </c>
      <c r="U447" s="50" t="str">
        <f>""</f>
        <v/>
      </c>
      <c r="V447" s="51" t="str">
        <f>""</f>
        <v/>
      </c>
      <c r="W447" s="96">
        <v>0</v>
      </c>
      <c r="X447" s="97">
        <v>0</v>
      </c>
      <c r="Y447" s="97">
        <v>0</v>
      </c>
      <c r="Z447" s="97">
        <v>0</v>
      </c>
      <c r="AA447" s="97">
        <v>0</v>
      </c>
      <c r="AB447" s="97">
        <v>0</v>
      </c>
      <c r="AC447" s="97">
        <v>0</v>
      </c>
      <c r="AD447" s="98">
        <v>0</v>
      </c>
      <c r="AE447" s="88" t="str">
        <f t="shared" si="96"/>
        <v/>
      </c>
      <c r="AF447" s="161" t="str">
        <f t="shared" si="97"/>
        <v/>
      </c>
      <c r="AG447" s="161" t="str">
        <f t="shared" si="98"/>
        <v/>
      </c>
      <c r="AH447" s="161" t="str">
        <f t="shared" si="99"/>
        <v/>
      </c>
      <c r="AI447" s="161" t="str">
        <f t="shared" si="100"/>
        <v/>
      </c>
      <c r="AJ447" s="161" t="str">
        <f t="shared" si="101"/>
        <v/>
      </c>
      <c r="AK447" s="161" t="str">
        <f t="shared" si="102"/>
        <v/>
      </c>
      <c r="AL447" s="223" t="str">
        <f t="shared" si="103"/>
        <v/>
      </c>
      <c r="AM447" s="2"/>
      <c r="AN447" s="2"/>
      <c r="AO447" s="2"/>
    </row>
    <row r="448" spans="1:41" ht="11.25" customHeight="1" x14ac:dyDescent="0.15">
      <c r="A448" s="802"/>
      <c r="B448" s="66">
        <f t="shared" si="109"/>
        <v>44722</v>
      </c>
      <c r="C448" s="67">
        <f t="shared" si="107"/>
        <v>44722</v>
      </c>
      <c r="D448" s="68">
        <f t="shared" si="108"/>
        <v>44722</v>
      </c>
      <c r="E448" s="225" t="str">
        <f>IF(B448="","",IF(時間計算書!E448="","",時間計算書!E448))</f>
        <v/>
      </c>
      <c r="F448" s="94">
        <f>IF(B448="","",IF(時間計算書!O448="","",時間計算書!O448))</f>
        <v>0.33333333333333331</v>
      </c>
      <c r="G448" s="229" t="str">
        <f>IF(B448="","",IF(時間計算書!G448="","",時間計算書!G448))</f>
        <v/>
      </c>
      <c r="H448" s="94" t="str">
        <f>IF(B448="","",IF(時間計算書!H448="","",時間計算書!H448))</f>
        <v/>
      </c>
      <c r="I448" s="94" t="str">
        <f>IF(B448="","",IF(時間計算書!I448="","",時間計算書!I448))</f>
        <v/>
      </c>
      <c r="J448" s="94" t="str">
        <f>IF(B448="","",IF(時間計算書!J448="","",時間計算書!J448))</f>
        <v/>
      </c>
      <c r="K448" s="94" t="str">
        <f>IF(B448="","",IF(時間計算書!K448="","",時間計算書!K448))</f>
        <v/>
      </c>
      <c r="L448" s="94" t="str">
        <f>IF(B448="","",IF(時間計算書!L448="","",時間計算書!L448))</f>
        <v/>
      </c>
      <c r="M448" s="220" t="str">
        <f>IF(B448="","",IF(時間計算書!M448="","",時間計算書!M448))</f>
        <v/>
      </c>
      <c r="N448" s="95" t="str">
        <f>""</f>
        <v/>
      </c>
      <c r="O448" s="161">
        <f t="shared" si="110"/>
        <v>0.33333333333333331</v>
      </c>
      <c r="P448" s="160" t="str">
        <f>""</f>
        <v/>
      </c>
      <c r="Q448" s="49" t="str">
        <f>""</f>
        <v/>
      </c>
      <c r="R448" s="49" t="str">
        <f>""</f>
        <v/>
      </c>
      <c r="S448" s="50" t="str">
        <f>""</f>
        <v/>
      </c>
      <c r="T448" s="202" t="str">
        <f>""</f>
        <v/>
      </c>
      <c r="U448" s="50" t="str">
        <f>""</f>
        <v/>
      </c>
      <c r="V448" s="51" t="str">
        <f>""</f>
        <v/>
      </c>
      <c r="W448" s="96">
        <v>0</v>
      </c>
      <c r="X448" s="97">
        <v>0</v>
      </c>
      <c r="Y448" s="97">
        <v>0</v>
      </c>
      <c r="Z448" s="97">
        <v>0</v>
      </c>
      <c r="AA448" s="97">
        <v>0</v>
      </c>
      <c r="AB448" s="97">
        <v>0</v>
      </c>
      <c r="AC448" s="97">
        <v>0</v>
      </c>
      <c r="AD448" s="98">
        <v>0</v>
      </c>
      <c r="AE448" s="88" t="str">
        <f t="shared" si="96"/>
        <v/>
      </c>
      <c r="AF448" s="161" t="str">
        <f t="shared" si="97"/>
        <v/>
      </c>
      <c r="AG448" s="161" t="str">
        <f t="shared" si="98"/>
        <v/>
      </c>
      <c r="AH448" s="161" t="str">
        <f t="shared" si="99"/>
        <v/>
      </c>
      <c r="AI448" s="161" t="str">
        <f t="shared" si="100"/>
        <v/>
      </c>
      <c r="AJ448" s="161" t="str">
        <f t="shared" si="101"/>
        <v/>
      </c>
      <c r="AK448" s="161" t="str">
        <f t="shared" si="102"/>
        <v/>
      </c>
      <c r="AL448" s="223" t="str">
        <f t="shared" si="103"/>
        <v/>
      </c>
      <c r="AM448" s="2"/>
      <c r="AN448" s="2"/>
      <c r="AO448" s="2"/>
    </row>
    <row r="449" spans="1:41" ht="11.25" customHeight="1" x14ac:dyDescent="0.15">
      <c r="A449" s="802"/>
      <c r="B449" s="66">
        <f t="shared" si="109"/>
        <v>44723</v>
      </c>
      <c r="C449" s="67">
        <f t="shared" si="107"/>
        <v>44723</v>
      </c>
      <c r="D449" s="68">
        <f t="shared" si="108"/>
        <v>44723</v>
      </c>
      <c r="E449" s="225" t="str">
        <f>IF(B449="","",IF(時間計算書!E449="","",時間計算書!E449))</f>
        <v/>
      </c>
      <c r="F449" s="94">
        <f>IF(B449="","",IF(時間計算書!O449="","",時間計算書!O449))</f>
        <v>0.33333333333333331</v>
      </c>
      <c r="G449" s="229" t="str">
        <f>IF(B449="","",IF(時間計算書!G449="","",時間計算書!G449))</f>
        <v/>
      </c>
      <c r="H449" s="94" t="str">
        <f>IF(B449="","",IF(時間計算書!H449="","",時間計算書!H449))</f>
        <v/>
      </c>
      <c r="I449" s="94" t="str">
        <f>IF(B449="","",IF(時間計算書!I449="","",時間計算書!I449))</f>
        <v/>
      </c>
      <c r="J449" s="94" t="str">
        <f>IF(B449="","",IF(時間計算書!J449="","",時間計算書!J449))</f>
        <v/>
      </c>
      <c r="K449" s="94" t="str">
        <f>IF(B449="","",IF(時間計算書!K449="","",時間計算書!K449))</f>
        <v/>
      </c>
      <c r="L449" s="94" t="str">
        <f>IF(B449="","",IF(時間計算書!L449="","",時間計算書!L449))</f>
        <v/>
      </c>
      <c r="M449" s="220" t="str">
        <f>IF(B449="","",IF(時間計算書!M449="","",時間計算書!M449))</f>
        <v/>
      </c>
      <c r="N449" s="95" t="str">
        <f>""</f>
        <v/>
      </c>
      <c r="O449" s="161">
        <f t="shared" si="110"/>
        <v>0.33333333333333331</v>
      </c>
      <c r="P449" s="160" t="str">
        <f>""</f>
        <v/>
      </c>
      <c r="Q449" s="49" t="str">
        <f>""</f>
        <v/>
      </c>
      <c r="R449" s="49" t="str">
        <f>""</f>
        <v/>
      </c>
      <c r="S449" s="50" t="str">
        <f>""</f>
        <v/>
      </c>
      <c r="T449" s="202" t="str">
        <f>""</f>
        <v/>
      </c>
      <c r="U449" s="50" t="str">
        <f>""</f>
        <v/>
      </c>
      <c r="V449" s="51" t="str">
        <f>""</f>
        <v/>
      </c>
      <c r="W449" s="96">
        <v>0</v>
      </c>
      <c r="X449" s="97">
        <v>0</v>
      </c>
      <c r="Y449" s="97">
        <v>0</v>
      </c>
      <c r="Z449" s="97">
        <v>0</v>
      </c>
      <c r="AA449" s="97">
        <v>0</v>
      </c>
      <c r="AB449" s="97">
        <v>0</v>
      </c>
      <c r="AC449" s="97">
        <v>0</v>
      </c>
      <c r="AD449" s="98">
        <v>0</v>
      </c>
      <c r="AE449" s="88" t="str">
        <f t="shared" si="96"/>
        <v/>
      </c>
      <c r="AF449" s="161" t="str">
        <f t="shared" si="97"/>
        <v/>
      </c>
      <c r="AG449" s="161" t="str">
        <f t="shared" si="98"/>
        <v/>
      </c>
      <c r="AH449" s="161" t="str">
        <f t="shared" si="99"/>
        <v/>
      </c>
      <c r="AI449" s="161" t="str">
        <f t="shared" si="100"/>
        <v/>
      </c>
      <c r="AJ449" s="161" t="str">
        <f t="shared" si="101"/>
        <v/>
      </c>
      <c r="AK449" s="161" t="str">
        <f t="shared" si="102"/>
        <v/>
      </c>
      <c r="AL449" s="223" t="str">
        <f t="shared" si="103"/>
        <v/>
      </c>
      <c r="AM449" s="2"/>
      <c r="AN449" s="2"/>
      <c r="AO449" s="2"/>
    </row>
    <row r="450" spans="1:41" ht="11.25" customHeight="1" x14ac:dyDescent="0.15">
      <c r="A450" s="802"/>
      <c r="B450" s="66">
        <f t="shared" si="109"/>
        <v>44724</v>
      </c>
      <c r="C450" s="67">
        <f t="shared" si="107"/>
        <v>44724</v>
      </c>
      <c r="D450" s="68">
        <f t="shared" si="108"/>
        <v>44724</v>
      </c>
      <c r="E450" s="225" t="str">
        <f>IF(B450="","",IF(時間計算書!E450="","",時間計算書!E450))</f>
        <v/>
      </c>
      <c r="F450" s="94">
        <f>IF(B450="","",IF(時間計算書!O450="","",時間計算書!O450))</f>
        <v>0.33333333333333331</v>
      </c>
      <c r="G450" s="229" t="str">
        <f>IF(B450="","",IF(時間計算書!G450="","",時間計算書!G450))</f>
        <v/>
      </c>
      <c r="H450" s="94" t="str">
        <f>IF(B450="","",IF(時間計算書!H450="","",時間計算書!H450))</f>
        <v/>
      </c>
      <c r="I450" s="94" t="str">
        <f>IF(B450="","",IF(時間計算書!I450="","",時間計算書!I450))</f>
        <v/>
      </c>
      <c r="J450" s="94" t="str">
        <f>IF(B450="","",IF(時間計算書!J450="","",時間計算書!J450))</f>
        <v/>
      </c>
      <c r="K450" s="94" t="str">
        <f>IF(B450="","",IF(時間計算書!K450="","",時間計算書!K450))</f>
        <v/>
      </c>
      <c r="L450" s="94" t="str">
        <f>IF(B450="","",IF(時間計算書!L450="","",時間計算書!L450))</f>
        <v/>
      </c>
      <c r="M450" s="220" t="str">
        <f>IF(B450="","",IF(時間計算書!M450="","",時間計算書!M450))</f>
        <v/>
      </c>
      <c r="N450" s="95" t="str">
        <f>""</f>
        <v/>
      </c>
      <c r="O450" s="161">
        <f t="shared" si="110"/>
        <v>0.33333333333333331</v>
      </c>
      <c r="P450" s="160" t="str">
        <f>""</f>
        <v/>
      </c>
      <c r="Q450" s="49" t="str">
        <f>""</f>
        <v/>
      </c>
      <c r="R450" s="49" t="str">
        <f>""</f>
        <v/>
      </c>
      <c r="S450" s="50" t="str">
        <f>""</f>
        <v/>
      </c>
      <c r="T450" s="202" t="str">
        <f>""</f>
        <v/>
      </c>
      <c r="U450" s="50" t="str">
        <f>""</f>
        <v/>
      </c>
      <c r="V450" s="51" t="str">
        <f>""</f>
        <v/>
      </c>
      <c r="W450" s="96">
        <v>0</v>
      </c>
      <c r="X450" s="97">
        <v>0</v>
      </c>
      <c r="Y450" s="97">
        <v>0</v>
      </c>
      <c r="Z450" s="97">
        <v>0</v>
      </c>
      <c r="AA450" s="97">
        <v>0</v>
      </c>
      <c r="AB450" s="97">
        <v>0</v>
      </c>
      <c r="AC450" s="97">
        <v>0</v>
      </c>
      <c r="AD450" s="98">
        <v>0</v>
      </c>
      <c r="AE450" s="88" t="str">
        <f t="shared" si="96"/>
        <v/>
      </c>
      <c r="AF450" s="161" t="str">
        <f t="shared" si="97"/>
        <v/>
      </c>
      <c r="AG450" s="161" t="str">
        <f t="shared" si="98"/>
        <v/>
      </c>
      <c r="AH450" s="161" t="str">
        <f t="shared" si="99"/>
        <v/>
      </c>
      <c r="AI450" s="161" t="str">
        <f t="shared" si="100"/>
        <v/>
      </c>
      <c r="AJ450" s="161" t="str">
        <f t="shared" si="101"/>
        <v/>
      </c>
      <c r="AK450" s="161" t="str">
        <f t="shared" si="102"/>
        <v/>
      </c>
      <c r="AL450" s="223" t="str">
        <f t="shared" si="103"/>
        <v/>
      </c>
      <c r="AM450" s="2"/>
      <c r="AN450" s="2"/>
      <c r="AO450" s="2"/>
    </row>
    <row r="451" spans="1:41" ht="11.25" customHeight="1" x14ac:dyDescent="0.15">
      <c r="A451" s="802"/>
      <c r="B451" s="66">
        <f t="shared" si="109"/>
        <v>44725</v>
      </c>
      <c r="C451" s="67">
        <f t="shared" si="107"/>
        <v>44725</v>
      </c>
      <c r="D451" s="68">
        <f t="shared" si="108"/>
        <v>44725</v>
      </c>
      <c r="E451" s="225" t="str">
        <f>IF(B451="","",IF(時間計算書!E451="","",時間計算書!E451))</f>
        <v/>
      </c>
      <c r="F451" s="94">
        <f>IF(B451="","",IF(時間計算書!O451="","",時間計算書!O451))</f>
        <v>0.33333333333333331</v>
      </c>
      <c r="G451" s="229" t="str">
        <f>IF(B451="","",IF(時間計算書!G451="","",時間計算書!G451))</f>
        <v/>
      </c>
      <c r="H451" s="94" t="str">
        <f>IF(B451="","",IF(時間計算書!H451="","",時間計算書!H451))</f>
        <v/>
      </c>
      <c r="I451" s="94" t="str">
        <f>IF(B451="","",IF(時間計算書!I451="","",時間計算書!I451))</f>
        <v/>
      </c>
      <c r="J451" s="94" t="str">
        <f>IF(B451="","",IF(時間計算書!J451="","",時間計算書!J451))</f>
        <v/>
      </c>
      <c r="K451" s="94" t="str">
        <f>IF(B451="","",IF(時間計算書!K451="","",時間計算書!K451))</f>
        <v/>
      </c>
      <c r="L451" s="94" t="str">
        <f>IF(B451="","",IF(時間計算書!L451="","",時間計算書!L451))</f>
        <v/>
      </c>
      <c r="M451" s="220" t="str">
        <f>IF(B451="","",IF(時間計算書!M451="","",時間計算書!M451))</f>
        <v/>
      </c>
      <c r="N451" s="95" t="str">
        <f>""</f>
        <v/>
      </c>
      <c r="O451" s="161">
        <f t="shared" si="110"/>
        <v>0.33333333333333331</v>
      </c>
      <c r="P451" s="160" t="str">
        <f>""</f>
        <v/>
      </c>
      <c r="Q451" s="49" t="str">
        <f>""</f>
        <v/>
      </c>
      <c r="R451" s="49" t="str">
        <f>""</f>
        <v/>
      </c>
      <c r="S451" s="50" t="str">
        <f>""</f>
        <v/>
      </c>
      <c r="T451" s="202" t="str">
        <f>""</f>
        <v/>
      </c>
      <c r="U451" s="50" t="str">
        <f>""</f>
        <v/>
      </c>
      <c r="V451" s="51" t="str">
        <f>""</f>
        <v/>
      </c>
      <c r="W451" s="96">
        <v>0</v>
      </c>
      <c r="X451" s="97">
        <v>0</v>
      </c>
      <c r="Y451" s="97">
        <v>0</v>
      </c>
      <c r="Z451" s="97">
        <v>0</v>
      </c>
      <c r="AA451" s="97">
        <v>0</v>
      </c>
      <c r="AB451" s="97">
        <v>0</v>
      </c>
      <c r="AC451" s="97">
        <v>0</v>
      </c>
      <c r="AD451" s="98">
        <v>0</v>
      </c>
      <c r="AE451" s="88" t="str">
        <f t="shared" si="96"/>
        <v/>
      </c>
      <c r="AF451" s="161" t="str">
        <f t="shared" si="97"/>
        <v/>
      </c>
      <c r="AG451" s="161" t="str">
        <f t="shared" si="98"/>
        <v/>
      </c>
      <c r="AH451" s="161" t="str">
        <f t="shared" si="99"/>
        <v/>
      </c>
      <c r="AI451" s="161" t="str">
        <f t="shared" si="100"/>
        <v/>
      </c>
      <c r="AJ451" s="161" t="str">
        <f t="shared" si="101"/>
        <v/>
      </c>
      <c r="AK451" s="161" t="str">
        <f t="shared" si="102"/>
        <v/>
      </c>
      <c r="AL451" s="223" t="str">
        <f t="shared" si="103"/>
        <v/>
      </c>
      <c r="AM451" s="2"/>
      <c r="AN451" s="2"/>
      <c r="AO451" s="2"/>
    </row>
    <row r="452" spans="1:41" ht="11.25" customHeight="1" x14ac:dyDescent="0.15">
      <c r="A452" s="802"/>
      <c r="B452" s="66">
        <f t="shared" si="109"/>
        <v>44726</v>
      </c>
      <c r="C452" s="67">
        <f t="shared" si="107"/>
        <v>44726</v>
      </c>
      <c r="D452" s="68">
        <f t="shared" si="108"/>
        <v>44726</v>
      </c>
      <c r="E452" s="225" t="str">
        <f>IF(B452="","",IF(時間計算書!E452="","",時間計算書!E452))</f>
        <v/>
      </c>
      <c r="F452" s="94">
        <f>IF(B452="","",IF(時間計算書!O452="","",時間計算書!O452))</f>
        <v>0.33333333333333331</v>
      </c>
      <c r="G452" s="229" t="str">
        <f>IF(B452="","",IF(時間計算書!G452="","",時間計算書!G452))</f>
        <v/>
      </c>
      <c r="H452" s="94" t="str">
        <f>IF(B452="","",IF(時間計算書!H452="","",時間計算書!H452))</f>
        <v/>
      </c>
      <c r="I452" s="94" t="str">
        <f>IF(B452="","",IF(時間計算書!I452="","",時間計算書!I452))</f>
        <v/>
      </c>
      <c r="J452" s="94" t="str">
        <f>IF(B452="","",IF(時間計算書!J452="","",時間計算書!J452))</f>
        <v/>
      </c>
      <c r="K452" s="94" t="str">
        <f>IF(B452="","",IF(時間計算書!K452="","",時間計算書!K452))</f>
        <v/>
      </c>
      <c r="L452" s="94" t="str">
        <f>IF(B452="","",IF(時間計算書!L452="","",時間計算書!L452))</f>
        <v/>
      </c>
      <c r="M452" s="220" t="str">
        <f>IF(B452="","",IF(時間計算書!M452="","",時間計算書!M452))</f>
        <v/>
      </c>
      <c r="N452" s="95" t="str">
        <f>""</f>
        <v/>
      </c>
      <c r="O452" s="161">
        <f t="shared" si="110"/>
        <v>0.33333333333333331</v>
      </c>
      <c r="P452" s="160" t="str">
        <f>""</f>
        <v/>
      </c>
      <c r="Q452" s="49" t="str">
        <f>""</f>
        <v/>
      </c>
      <c r="R452" s="49" t="str">
        <f>""</f>
        <v/>
      </c>
      <c r="S452" s="50" t="str">
        <f>""</f>
        <v/>
      </c>
      <c r="T452" s="202" t="str">
        <f>""</f>
        <v/>
      </c>
      <c r="U452" s="50" t="str">
        <f>""</f>
        <v/>
      </c>
      <c r="V452" s="51" t="str">
        <f>""</f>
        <v/>
      </c>
      <c r="W452" s="96">
        <v>0</v>
      </c>
      <c r="X452" s="97">
        <v>0</v>
      </c>
      <c r="Y452" s="97">
        <v>0</v>
      </c>
      <c r="Z452" s="97">
        <v>0</v>
      </c>
      <c r="AA452" s="97">
        <v>0</v>
      </c>
      <c r="AB452" s="97">
        <v>0</v>
      </c>
      <c r="AC452" s="97">
        <v>0</v>
      </c>
      <c r="AD452" s="98">
        <v>0</v>
      </c>
      <c r="AE452" s="88" t="str">
        <f t="shared" si="96"/>
        <v/>
      </c>
      <c r="AF452" s="161" t="str">
        <f t="shared" si="97"/>
        <v/>
      </c>
      <c r="AG452" s="161" t="str">
        <f t="shared" si="98"/>
        <v/>
      </c>
      <c r="AH452" s="161" t="str">
        <f t="shared" si="99"/>
        <v/>
      </c>
      <c r="AI452" s="161" t="str">
        <f t="shared" si="100"/>
        <v/>
      </c>
      <c r="AJ452" s="161" t="str">
        <f t="shared" si="101"/>
        <v/>
      </c>
      <c r="AK452" s="161" t="str">
        <f t="shared" si="102"/>
        <v/>
      </c>
      <c r="AL452" s="223" t="str">
        <f t="shared" si="103"/>
        <v/>
      </c>
      <c r="AM452" s="2"/>
      <c r="AN452" s="2"/>
      <c r="AO452" s="2"/>
    </row>
    <row r="453" spans="1:41" ht="11.25" customHeight="1" x14ac:dyDescent="0.15">
      <c r="A453" s="802"/>
      <c r="B453" s="66">
        <f t="shared" si="109"/>
        <v>44727</v>
      </c>
      <c r="C453" s="67">
        <f t="shared" si="107"/>
        <v>44727</v>
      </c>
      <c r="D453" s="68">
        <f t="shared" si="108"/>
        <v>44727</v>
      </c>
      <c r="E453" s="225" t="str">
        <f>IF(B453="","",IF(時間計算書!E453="","",時間計算書!E453))</f>
        <v/>
      </c>
      <c r="F453" s="94">
        <f>IF(B453="","",IF(時間計算書!O453="","",時間計算書!O453))</f>
        <v>0.33333333333333331</v>
      </c>
      <c r="G453" s="229" t="str">
        <f>IF(B453="","",IF(時間計算書!G453="","",時間計算書!G453))</f>
        <v/>
      </c>
      <c r="H453" s="94" t="str">
        <f>IF(B453="","",IF(時間計算書!H453="","",時間計算書!H453))</f>
        <v/>
      </c>
      <c r="I453" s="94" t="str">
        <f>IF(B453="","",IF(時間計算書!I453="","",時間計算書!I453))</f>
        <v/>
      </c>
      <c r="J453" s="94" t="str">
        <f>IF(B453="","",IF(時間計算書!J453="","",時間計算書!J453))</f>
        <v/>
      </c>
      <c r="K453" s="94" t="str">
        <f>IF(B453="","",IF(時間計算書!K453="","",時間計算書!K453))</f>
        <v/>
      </c>
      <c r="L453" s="94" t="str">
        <f>IF(B453="","",IF(時間計算書!L453="","",時間計算書!L453))</f>
        <v/>
      </c>
      <c r="M453" s="220" t="str">
        <f>IF(B453="","",IF(時間計算書!M453="","",時間計算書!M453))</f>
        <v/>
      </c>
      <c r="N453" s="95" t="str">
        <f>""</f>
        <v/>
      </c>
      <c r="O453" s="161">
        <f t="shared" si="110"/>
        <v>0.33333333333333331</v>
      </c>
      <c r="P453" s="160" t="str">
        <f>""</f>
        <v/>
      </c>
      <c r="Q453" s="49" t="str">
        <f>""</f>
        <v/>
      </c>
      <c r="R453" s="49" t="str">
        <f>""</f>
        <v/>
      </c>
      <c r="S453" s="50" t="str">
        <f>""</f>
        <v/>
      </c>
      <c r="T453" s="202" t="str">
        <f>""</f>
        <v/>
      </c>
      <c r="U453" s="50" t="str">
        <f>""</f>
        <v/>
      </c>
      <c r="V453" s="51" t="str">
        <f>""</f>
        <v/>
      </c>
      <c r="W453" s="96">
        <v>0</v>
      </c>
      <c r="X453" s="97">
        <v>0</v>
      </c>
      <c r="Y453" s="97">
        <v>0</v>
      </c>
      <c r="Z453" s="97">
        <v>0</v>
      </c>
      <c r="AA453" s="97">
        <v>0</v>
      </c>
      <c r="AB453" s="97">
        <v>0</v>
      </c>
      <c r="AC453" s="97">
        <v>0</v>
      </c>
      <c r="AD453" s="98">
        <v>0</v>
      </c>
      <c r="AE453" s="88" t="str">
        <f t="shared" ref="AE453:AE516" si="111">IF(W453=1,E453,IF(W453=2,N453,""))</f>
        <v/>
      </c>
      <c r="AF453" s="161" t="str">
        <f t="shared" ref="AF453:AF516" si="112">IF(X453=1,G453,IF(X453=2,P453,""))</f>
        <v/>
      </c>
      <c r="AG453" s="161" t="str">
        <f t="shared" ref="AG453:AG516" si="113">IF(Y453=1,H453,IF(Y453=2,Q453,""))</f>
        <v/>
      </c>
      <c r="AH453" s="161" t="str">
        <f t="shared" ref="AH453:AH516" si="114">IF(Z453=1,I453,IF(Z453=2,R453,""))</f>
        <v/>
      </c>
      <c r="AI453" s="161" t="str">
        <f t="shared" ref="AI453:AI516" si="115">IF(AA453=1,J453,IF(AA453=2,S453,""))</f>
        <v/>
      </c>
      <c r="AJ453" s="161" t="str">
        <f t="shared" ref="AJ453:AJ516" si="116">IF(AB453=1,K453,IF(AB453=2,T453,""))</f>
        <v/>
      </c>
      <c r="AK453" s="161" t="str">
        <f t="shared" ref="AK453:AK516" si="117">IF(AC453=1,L453,IF(AC453=2,U453,""))</f>
        <v/>
      </c>
      <c r="AL453" s="223" t="str">
        <f t="shared" ref="AL453:AL516" si="118">IF(AD453=1,M453,IF(AD453=2,V453,""))</f>
        <v/>
      </c>
      <c r="AM453" s="2"/>
      <c r="AN453" s="2"/>
      <c r="AO453" s="2"/>
    </row>
    <row r="454" spans="1:41" ht="11.25" customHeight="1" x14ac:dyDescent="0.15">
      <c r="A454" s="802"/>
      <c r="B454" s="66">
        <f t="shared" si="109"/>
        <v>44728</v>
      </c>
      <c r="C454" s="67">
        <f t="shared" si="107"/>
        <v>44728</v>
      </c>
      <c r="D454" s="68">
        <f t="shared" si="108"/>
        <v>44728</v>
      </c>
      <c r="E454" s="225" t="str">
        <f>IF(B454="","",IF(時間計算書!E454="","",時間計算書!E454))</f>
        <v/>
      </c>
      <c r="F454" s="94">
        <f>IF(B454="","",IF(時間計算書!O454="","",時間計算書!O454))</f>
        <v>0.33333333333333331</v>
      </c>
      <c r="G454" s="229" t="str">
        <f>IF(B454="","",IF(時間計算書!G454="","",時間計算書!G454))</f>
        <v/>
      </c>
      <c r="H454" s="94" t="str">
        <f>IF(B454="","",IF(時間計算書!H454="","",時間計算書!H454))</f>
        <v/>
      </c>
      <c r="I454" s="94" t="str">
        <f>IF(B454="","",IF(時間計算書!I454="","",時間計算書!I454))</f>
        <v/>
      </c>
      <c r="J454" s="94" t="str">
        <f>IF(B454="","",IF(時間計算書!J454="","",時間計算書!J454))</f>
        <v/>
      </c>
      <c r="K454" s="94" t="str">
        <f>IF(B454="","",IF(時間計算書!K454="","",時間計算書!K454))</f>
        <v/>
      </c>
      <c r="L454" s="94" t="str">
        <f>IF(B454="","",IF(時間計算書!L454="","",時間計算書!L454))</f>
        <v/>
      </c>
      <c r="M454" s="220" t="str">
        <f>IF(B454="","",IF(時間計算書!M454="","",時間計算書!M454))</f>
        <v/>
      </c>
      <c r="N454" s="95" t="str">
        <f>""</f>
        <v/>
      </c>
      <c r="O454" s="161">
        <f t="shared" si="110"/>
        <v>0.33333333333333331</v>
      </c>
      <c r="P454" s="160" t="str">
        <f>""</f>
        <v/>
      </c>
      <c r="Q454" s="49" t="str">
        <f>""</f>
        <v/>
      </c>
      <c r="R454" s="49" t="str">
        <f>""</f>
        <v/>
      </c>
      <c r="S454" s="50" t="str">
        <f>""</f>
        <v/>
      </c>
      <c r="T454" s="202" t="str">
        <f>""</f>
        <v/>
      </c>
      <c r="U454" s="50" t="str">
        <f>""</f>
        <v/>
      </c>
      <c r="V454" s="51" t="str">
        <f>""</f>
        <v/>
      </c>
      <c r="W454" s="96">
        <v>0</v>
      </c>
      <c r="X454" s="97">
        <v>0</v>
      </c>
      <c r="Y454" s="97">
        <v>0</v>
      </c>
      <c r="Z454" s="97">
        <v>0</v>
      </c>
      <c r="AA454" s="97">
        <v>0</v>
      </c>
      <c r="AB454" s="97">
        <v>0</v>
      </c>
      <c r="AC454" s="97">
        <v>0</v>
      </c>
      <c r="AD454" s="98">
        <v>0</v>
      </c>
      <c r="AE454" s="88" t="str">
        <f t="shared" si="111"/>
        <v/>
      </c>
      <c r="AF454" s="161" t="str">
        <f t="shared" si="112"/>
        <v/>
      </c>
      <c r="AG454" s="161" t="str">
        <f t="shared" si="113"/>
        <v/>
      </c>
      <c r="AH454" s="161" t="str">
        <f t="shared" si="114"/>
        <v/>
      </c>
      <c r="AI454" s="161" t="str">
        <f t="shared" si="115"/>
        <v/>
      </c>
      <c r="AJ454" s="161" t="str">
        <f t="shared" si="116"/>
        <v/>
      </c>
      <c r="AK454" s="161" t="str">
        <f t="shared" si="117"/>
        <v/>
      </c>
      <c r="AL454" s="223" t="str">
        <f t="shared" si="118"/>
        <v/>
      </c>
      <c r="AM454" s="2"/>
      <c r="AN454" s="2"/>
      <c r="AO454" s="2"/>
    </row>
    <row r="455" spans="1:41" ht="11.25" customHeight="1" x14ac:dyDescent="0.15">
      <c r="A455" s="802"/>
      <c r="B455" s="66">
        <f t="shared" si="109"/>
        <v>44729</v>
      </c>
      <c r="C455" s="67">
        <f t="shared" si="107"/>
        <v>44729</v>
      </c>
      <c r="D455" s="68">
        <f t="shared" si="108"/>
        <v>44729</v>
      </c>
      <c r="E455" s="225" t="str">
        <f>IF(B455="","",IF(時間計算書!E455="","",時間計算書!E455))</f>
        <v/>
      </c>
      <c r="F455" s="94">
        <f>IF(B455="","",IF(時間計算書!O455="","",時間計算書!O455))</f>
        <v>0.33333333333333331</v>
      </c>
      <c r="G455" s="229" t="str">
        <f>IF(B455="","",IF(時間計算書!G455="","",時間計算書!G455))</f>
        <v/>
      </c>
      <c r="H455" s="94" t="str">
        <f>IF(B455="","",IF(時間計算書!H455="","",時間計算書!H455))</f>
        <v/>
      </c>
      <c r="I455" s="94" t="str">
        <f>IF(B455="","",IF(時間計算書!I455="","",時間計算書!I455))</f>
        <v/>
      </c>
      <c r="J455" s="94" t="str">
        <f>IF(B455="","",IF(時間計算書!J455="","",時間計算書!J455))</f>
        <v/>
      </c>
      <c r="K455" s="94" t="str">
        <f>IF(B455="","",IF(時間計算書!K455="","",時間計算書!K455))</f>
        <v/>
      </c>
      <c r="L455" s="94" t="str">
        <f>IF(B455="","",IF(時間計算書!L455="","",時間計算書!L455))</f>
        <v/>
      </c>
      <c r="M455" s="220" t="str">
        <f>IF(B455="","",IF(時間計算書!M455="","",時間計算書!M455))</f>
        <v/>
      </c>
      <c r="N455" s="95" t="str">
        <f>""</f>
        <v/>
      </c>
      <c r="O455" s="161">
        <f t="shared" si="110"/>
        <v>0.33333333333333331</v>
      </c>
      <c r="P455" s="160" t="str">
        <f>""</f>
        <v/>
      </c>
      <c r="Q455" s="49" t="str">
        <f>""</f>
        <v/>
      </c>
      <c r="R455" s="49" t="str">
        <f>""</f>
        <v/>
      </c>
      <c r="S455" s="50" t="str">
        <f>""</f>
        <v/>
      </c>
      <c r="T455" s="202" t="str">
        <f>""</f>
        <v/>
      </c>
      <c r="U455" s="50" t="str">
        <f>""</f>
        <v/>
      </c>
      <c r="V455" s="51" t="str">
        <f>""</f>
        <v/>
      </c>
      <c r="W455" s="96">
        <v>0</v>
      </c>
      <c r="X455" s="97">
        <v>0</v>
      </c>
      <c r="Y455" s="97">
        <v>0</v>
      </c>
      <c r="Z455" s="97">
        <v>0</v>
      </c>
      <c r="AA455" s="97">
        <v>0</v>
      </c>
      <c r="AB455" s="97">
        <v>0</v>
      </c>
      <c r="AC455" s="97">
        <v>0</v>
      </c>
      <c r="AD455" s="98">
        <v>0</v>
      </c>
      <c r="AE455" s="88" t="str">
        <f t="shared" si="111"/>
        <v/>
      </c>
      <c r="AF455" s="161" t="str">
        <f t="shared" si="112"/>
        <v/>
      </c>
      <c r="AG455" s="161" t="str">
        <f t="shared" si="113"/>
        <v/>
      </c>
      <c r="AH455" s="161" t="str">
        <f t="shared" si="114"/>
        <v/>
      </c>
      <c r="AI455" s="161" t="str">
        <f t="shared" si="115"/>
        <v/>
      </c>
      <c r="AJ455" s="161" t="str">
        <f t="shared" si="116"/>
        <v/>
      </c>
      <c r="AK455" s="161" t="str">
        <f t="shared" si="117"/>
        <v/>
      </c>
      <c r="AL455" s="223" t="str">
        <f t="shared" si="118"/>
        <v/>
      </c>
      <c r="AM455" s="2"/>
      <c r="AN455" s="2"/>
      <c r="AO455" s="2"/>
    </row>
    <row r="456" spans="1:41" ht="11.25" customHeight="1" x14ac:dyDescent="0.15">
      <c r="A456" s="802"/>
      <c r="B456" s="66">
        <f t="shared" si="109"/>
        <v>44730</v>
      </c>
      <c r="C456" s="67">
        <f t="shared" si="107"/>
        <v>44730</v>
      </c>
      <c r="D456" s="68">
        <f t="shared" si="108"/>
        <v>44730</v>
      </c>
      <c r="E456" s="225" t="str">
        <f>IF(B456="","",IF(時間計算書!E456="","",時間計算書!E456))</f>
        <v/>
      </c>
      <c r="F456" s="94">
        <f>IF(B456="","",IF(時間計算書!O456="","",時間計算書!O456))</f>
        <v>0.33333333333333331</v>
      </c>
      <c r="G456" s="229" t="str">
        <f>IF(B456="","",IF(時間計算書!G456="","",時間計算書!G456))</f>
        <v/>
      </c>
      <c r="H456" s="94" t="str">
        <f>IF(B456="","",IF(時間計算書!H456="","",時間計算書!H456))</f>
        <v/>
      </c>
      <c r="I456" s="94" t="str">
        <f>IF(B456="","",IF(時間計算書!I456="","",時間計算書!I456))</f>
        <v/>
      </c>
      <c r="J456" s="94" t="str">
        <f>IF(B456="","",IF(時間計算書!J456="","",時間計算書!J456))</f>
        <v/>
      </c>
      <c r="K456" s="94" t="str">
        <f>IF(B456="","",IF(時間計算書!K456="","",時間計算書!K456))</f>
        <v/>
      </c>
      <c r="L456" s="94" t="str">
        <f>IF(B456="","",IF(時間計算書!L456="","",時間計算書!L456))</f>
        <v/>
      </c>
      <c r="M456" s="220" t="str">
        <f>IF(B456="","",IF(時間計算書!M456="","",時間計算書!M456))</f>
        <v/>
      </c>
      <c r="N456" s="95" t="str">
        <f>""</f>
        <v/>
      </c>
      <c r="O456" s="161">
        <f t="shared" si="110"/>
        <v>0.33333333333333331</v>
      </c>
      <c r="P456" s="160" t="str">
        <f>""</f>
        <v/>
      </c>
      <c r="Q456" s="49" t="str">
        <f>""</f>
        <v/>
      </c>
      <c r="R456" s="49" t="str">
        <f>""</f>
        <v/>
      </c>
      <c r="S456" s="50" t="str">
        <f>""</f>
        <v/>
      </c>
      <c r="T456" s="202" t="str">
        <f>""</f>
        <v/>
      </c>
      <c r="U456" s="50" t="str">
        <f>""</f>
        <v/>
      </c>
      <c r="V456" s="51" t="str">
        <f>""</f>
        <v/>
      </c>
      <c r="W456" s="96">
        <v>0</v>
      </c>
      <c r="X456" s="97">
        <v>0</v>
      </c>
      <c r="Y456" s="97">
        <v>0</v>
      </c>
      <c r="Z456" s="97">
        <v>0</v>
      </c>
      <c r="AA456" s="97">
        <v>0</v>
      </c>
      <c r="AB456" s="97">
        <v>0</v>
      </c>
      <c r="AC456" s="97">
        <v>0</v>
      </c>
      <c r="AD456" s="98">
        <v>0</v>
      </c>
      <c r="AE456" s="88" t="str">
        <f t="shared" si="111"/>
        <v/>
      </c>
      <c r="AF456" s="161" t="str">
        <f t="shared" si="112"/>
        <v/>
      </c>
      <c r="AG456" s="161" t="str">
        <f t="shared" si="113"/>
        <v/>
      </c>
      <c r="AH456" s="161" t="str">
        <f t="shared" si="114"/>
        <v/>
      </c>
      <c r="AI456" s="161" t="str">
        <f t="shared" si="115"/>
        <v/>
      </c>
      <c r="AJ456" s="161" t="str">
        <f t="shared" si="116"/>
        <v/>
      </c>
      <c r="AK456" s="161" t="str">
        <f t="shared" si="117"/>
        <v/>
      </c>
      <c r="AL456" s="223" t="str">
        <f t="shared" si="118"/>
        <v/>
      </c>
      <c r="AM456" s="2"/>
      <c r="AN456" s="2"/>
      <c r="AO456" s="2"/>
    </row>
    <row r="457" spans="1:41" ht="11.25" customHeight="1" x14ac:dyDescent="0.15">
      <c r="A457" s="802"/>
      <c r="B457" s="66">
        <f t="shared" si="109"/>
        <v>44731</v>
      </c>
      <c r="C457" s="67">
        <f t="shared" si="107"/>
        <v>44731</v>
      </c>
      <c r="D457" s="68">
        <f t="shared" si="108"/>
        <v>44731</v>
      </c>
      <c r="E457" s="225" t="str">
        <f>IF(B457="","",IF(時間計算書!E457="","",時間計算書!E457))</f>
        <v/>
      </c>
      <c r="F457" s="94">
        <f>IF(B457="","",IF(時間計算書!O457="","",時間計算書!O457))</f>
        <v>0.33333333333333331</v>
      </c>
      <c r="G457" s="229" t="str">
        <f>IF(B457="","",IF(時間計算書!G457="","",時間計算書!G457))</f>
        <v/>
      </c>
      <c r="H457" s="94" t="str">
        <f>IF(B457="","",IF(時間計算書!H457="","",時間計算書!H457))</f>
        <v/>
      </c>
      <c r="I457" s="94" t="str">
        <f>IF(B457="","",IF(時間計算書!I457="","",時間計算書!I457))</f>
        <v/>
      </c>
      <c r="J457" s="94" t="str">
        <f>IF(B457="","",IF(時間計算書!J457="","",時間計算書!J457))</f>
        <v/>
      </c>
      <c r="K457" s="94" t="str">
        <f>IF(B457="","",IF(時間計算書!K457="","",時間計算書!K457))</f>
        <v/>
      </c>
      <c r="L457" s="94" t="str">
        <f>IF(B457="","",IF(時間計算書!L457="","",時間計算書!L457))</f>
        <v/>
      </c>
      <c r="M457" s="220" t="str">
        <f>IF(B457="","",IF(時間計算書!M457="","",時間計算書!M457))</f>
        <v/>
      </c>
      <c r="N457" s="95" t="str">
        <f>""</f>
        <v/>
      </c>
      <c r="O457" s="161">
        <f t="shared" si="110"/>
        <v>0.33333333333333331</v>
      </c>
      <c r="P457" s="160" t="str">
        <f>""</f>
        <v/>
      </c>
      <c r="Q457" s="49" t="str">
        <f>""</f>
        <v/>
      </c>
      <c r="R457" s="49" t="str">
        <f>""</f>
        <v/>
      </c>
      <c r="S457" s="50" t="str">
        <f>""</f>
        <v/>
      </c>
      <c r="T457" s="202" t="str">
        <f>""</f>
        <v/>
      </c>
      <c r="U457" s="50" t="str">
        <f>""</f>
        <v/>
      </c>
      <c r="V457" s="51" t="str">
        <f>""</f>
        <v/>
      </c>
      <c r="W457" s="96">
        <v>0</v>
      </c>
      <c r="X457" s="97">
        <v>0</v>
      </c>
      <c r="Y457" s="97">
        <v>0</v>
      </c>
      <c r="Z457" s="97">
        <v>0</v>
      </c>
      <c r="AA457" s="97">
        <v>0</v>
      </c>
      <c r="AB457" s="97">
        <v>0</v>
      </c>
      <c r="AC457" s="97">
        <v>0</v>
      </c>
      <c r="AD457" s="98">
        <v>0</v>
      </c>
      <c r="AE457" s="88" t="str">
        <f t="shared" si="111"/>
        <v/>
      </c>
      <c r="AF457" s="161" t="str">
        <f t="shared" si="112"/>
        <v/>
      </c>
      <c r="AG457" s="161" t="str">
        <f t="shared" si="113"/>
        <v/>
      </c>
      <c r="AH457" s="161" t="str">
        <f t="shared" si="114"/>
        <v/>
      </c>
      <c r="AI457" s="161" t="str">
        <f t="shared" si="115"/>
        <v/>
      </c>
      <c r="AJ457" s="161" t="str">
        <f t="shared" si="116"/>
        <v/>
      </c>
      <c r="AK457" s="161" t="str">
        <f t="shared" si="117"/>
        <v/>
      </c>
      <c r="AL457" s="223" t="str">
        <f t="shared" si="118"/>
        <v/>
      </c>
      <c r="AM457" s="2"/>
      <c r="AN457" s="2"/>
      <c r="AO457" s="2"/>
    </row>
    <row r="458" spans="1:41" ht="11.25" customHeight="1" x14ac:dyDescent="0.15">
      <c r="A458" s="802"/>
      <c r="B458" s="66">
        <f t="shared" si="109"/>
        <v>44732</v>
      </c>
      <c r="C458" s="67">
        <f t="shared" si="107"/>
        <v>44732</v>
      </c>
      <c r="D458" s="68">
        <f t="shared" si="108"/>
        <v>44732</v>
      </c>
      <c r="E458" s="225" t="str">
        <f>IF(B458="","",IF(時間計算書!E458="","",時間計算書!E458))</f>
        <v/>
      </c>
      <c r="F458" s="94">
        <f>IF(B458="","",IF(時間計算書!O458="","",時間計算書!O458))</f>
        <v>0.33333333333333331</v>
      </c>
      <c r="G458" s="229" t="str">
        <f>IF(B458="","",IF(時間計算書!G458="","",時間計算書!G458))</f>
        <v/>
      </c>
      <c r="H458" s="94" t="str">
        <f>IF(B458="","",IF(時間計算書!H458="","",時間計算書!H458))</f>
        <v/>
      </c>
      <c r="I458" s="94" t="str">
        <f>IF(B458="","",IF(時間計算書!I458="","",時間計算書!I458))</f>
        <v/>
      </c>
      <c r="J458" s="94" t="str">
        <f>IF(B458="","",IF(時間計算書!J458="","",時間計算書!J458))</f>
        <v/>
      </c>
      <c r="K458" s="94" t="str">
        <f>IF(B458="","",IF(時間計算書!K458="","",時間計算書!K458))</f>
        <v/>
      </c>
      <c r="L458" s="94" t="str">
        <f>IF(B458="","",IF(時間計算書!L458="","",時間計算書!L458))</f>
        <v/>
      </c>
      <c r="M458" s="220" t="str">
        <f>IF(B458="","",IF(時間計算書!M458="","",時間計算書!M458))</f>
        <v/>
      </c>
      <c r="N458" s="95" t="str">
        <f>""</f>
        <v/>
      </c>
      <c r="O458" s="161">
        <f t="shared" si="110"/>
        <v>0.33333333333333331</v>
      </c>
      <c r="P458" s="160" t="str">
        <f>""</f>
        <v/>
      </c>
      <c r="Q458" s="49" t="str">
        <f>""</f>
        <v/>
      </c>
      <c r="R458" s="49" t="str">
        <f>""</f>
        <v/>
      </c>
      <c r="S458" s="50" t="str">
        <f>""</f>
        <v/>
      </c>
      <c r="T458" s="202" t="str">
        <f>""</f>
        <v/>
      </c>
      <c r="U458" s="50" t="str">
        <f>""</f>
        <v/>
      </c>
      <c r="V458" s="51" t="str">
        <f>""</f>
        <v/>
      </c>
      <c r="W458" s="96">
        <v>0</v>
      </c>
      <c r="X458" s="97">
        <v>0</v>
      </c>
      <c r="Y458" s="97">
        <v>0</v>
      </c>
      <c r="Z458" s="97">
        <v>0</v>
      </c>
      <c r="AA458" s="97">
        <v>0</v>
      </c>
      <c r="AB458" s="97">
        <v>0</v>
      </c>
      <c r="AC458" s="97">
        <v>0</v>
      </c>
      <c r="AD458" s="98">
        <v>0</v>
      </c>
      <c r="AE458" s="88" t="str">
        <f t="shared" si="111"/>
        <v/>
      </c>
      <c r="AF458" s="161" t="str">
        <f t="shared" si="112"/>
        <v/>
      </c>
      <c r="AG458" s="161" t="str">
        <f t="shared" si="113"/>
        <v/>
      </c>
      <c r="AH458" s="161" t="str">
        <f t="shared" si="114"/>
        <v/>
      </c>
      <c r="AI458" s="161" t="str">
        <f t="shared" si="115"/>
        <v/>
      </c>
      <c r="AJ458" s="161" t="str">
        <f t="shared" si="116"/>
        <v/>
      </c>
      <c r="AK458" s="161" t="str">
        <f t="shared" si="117"/>
        <v/>
      </c>
      <c r="AL458" s="223" t="str">
        <f t="shared" si="118"/>
        <v/>
      </c>
      <c r="AM458" s="2"/>
      <c r="AN458" s="2"/>
      <c r="AO458" s="2"/>
    </row>
    <row r="459" spans="1:41" ht="11.25" customHeight="1" x14ac:dyDescent="0.15">
      <c r="A459" s="802"/>
      <c r="B459" s="66">
        <f t="shared" si="109"/>
        <v>44733</v>
      </c>
      <c r="C459" s="67">
        <f t="shared" si="107"/>
        <v>44733</v>
      </c>
      <c r="D459" s="68">
        <f t="shared" si="108"/>
        <v>44733</v>
      </c>
      <c r="E459" s="225" t="str">
        <f>IF(B459="","",IF(時間計算書!E459="","",時間計算書!E459))</f>
        <v/>
      </c>
      <c r="F459" s="94">
        <f>IF(B459="","",IF(時間計算書!O459="","",時間計算書!O459))</f>
        <v>0.33333333333333331</v>
      </c>
      <c r="G459" s="229" t="str">
        <f>IF(B459="","",IF(時間計算書!G459="","",時間計算書!G459))</f>
        <v/>
      </c>
      <c r="H459" s="94" t="str">
        <f>IF(B459="","",IF(時間計算書!H459="","",時間計算書!H459))</f>
        <v/>
      </c>
      <c r="I459" s="94" t="str">
        <f>IF(B459="","",IF(時間計算書!I459="","",時間計算書!I459))</f>
        <v/>
      </c>
      <c r="J459" s="94" t="str">
        <f>IF(B459="","",IF(時間計算書!J459="","",時間計算書!J459))</f>
        <v/>
      </c>
      <c r="K459" s="94" t="str">
        <f>IF(B459="","",IF(時間計算書!K459="","",時間計算書!K459))</f>
        <v/>
      </c>
      <c r="L459" s="94" t="str">
        <f>IF(B459="","",IF(時間計算書!L459="","",時間計算書!L459))</f>
        <v/>
      </c>
      <c r="M459" s="220" t="str">
        <f>IF(B459="","",IF(時間計算書!M459="","",時間計算書!M459))</f>
        <v/>
      </c>
      <c r="N459" s="95" t="str">
        <f>""</f>
        <v/>
      </c>
      <c r="O459" s="161">
        <f t="shared" si="110"/>
        <v>0.33333333333333331</v>
      </c>
      <c r="P459" s="160" t="str">
        <f>""</f>
        <v/>
      </c>
      <c r="Q459" s="49" t="str">
        <f>""</f>
        <v/>
      </c>
      <c r="R459" s="49" t="str">
        <f>""</f>
        <v/>
      </c>
      <c r="S459" s="50" t="str">
        <f>""</f>
        <v/>
      </c>
      <c r="T459" s="202" t="str">
        <f>""</f>
        <v/>
      </c>
      <c r="U459" s="50" t="str">
        <f>""</f>
        <v/>
      </c>
      <c r="V459" s="51" t="str">
        <f>""</f>
        <v/>
      </c>
      <c r="W459" s="96">
        <v>0</v>
      </c>
      <c r="X459" s="97">
        <v>0</v>
      </c>
      <c r="Y459" s="97">
        <v>0</v>
      </c>
      <c r="Z459" s="97">
        <v>0</v>
      </c>
      <c r="AA459" s="97">
        <v>0</v>
      </c>
      <c r="AB459" s="97">
        <v>0</v>
      </c>
      <c r="AC459" s="97">
        <v>0</v>
      </c>
      <c r="AD459" s="98">
        <v>0</v>
      </c>
      <c r="AE459" s="88" t="str">
        <f t="shared" si="111"/>
        <v/>
      </c>
      <c r="AF459" s="161" t="str">
        <f t="shared" si="112"/>
        <v/>
      </c>
      <c r="AG459" s="161" t="str">
        <f t="shared" si="113"/>
        <v/>
      </c>
      <c r="AH459" s="161" t="str">
        <f t="shared" si="114"/>
        <v/>
      </c>
      <c r="AI459" s="161" t="str">
        <f t="shared" si="115"/>
        <v/>
      </c>
      <c r="AJ459" s="161" t="str">
        <f t="shared" si="116"/>
        <v/>
      </c>
      <c r="AK459" s="161" t="str">
        <f t="shared" si="117"/>
        <v/>
      </c>
      <c r="AL459" s="223" t="str">
        <f t="shared" si="118"/>
        <v/>
      </c>
      <c r="AM459" s="2"/>
      <c r="AN459" s="2"/>
      <c r="AO459" s="2"/>
    </row>
    <row r="460" spans="1:41" ht="11.25" customHeight="1" x14ac:dyDescent="0.15">
      <c r="A460" s="802"/>
      <c r="B460" s="66">
        <f t="shared" si="109"/>
        <v>44734</v>
      </c>
      <c r="C460" s="67">
        <f t="shared" si="107"/>
        <v>44734</v>
      </c>
      <c r="D460" s="68">
        <f t="shared" si="108"/>
        <v>44734</v>
      </c>
      <c r="E460" s="225" t="str">
        <f>IF(B460="","",IF(時間計算書!E460="","",時間計算書!E460))</f>
        <v/>
      </c>
      <c r="F460" s="94">
        <f>IF(B460="","",IF(時間計算書!O460="","",時間計算書!O460))</f>
        <v>0.33333333333333331</v>
      </c>
      <c r="G460" s="229" t="str">
        <f>IF(B460="","",IF(時間計算書!G460="","",時間計算書!G460))</f>
        <v/>
      </c>
      <c r="H460" s="94" t="str">
        <f>IF(B460="","",IF(時間計算書!H460="","",時間計算書!H460))</f>
        <v/>
      </c>
      <c r="I460" s="94" t="str">
        <f>IF(B460="","",IF(時間計算書!I460="","",時間計算書!I460))</f>
        <v/>
      </c>
      <c r="J460" s="94" t="str">
        <f>IF(B460="","",IF(時間計算書!J460="","",時間計算書!J460))</f>
        <v/>
      </c>
      <c r="K460" s="94" t="str">
        <f>IF(B460="","",IF(時間計算書!K460="","",時間計算書!K460))</f>
        <v/>
      </c>
      <c r="L460" s="94" t="str">
        <f>IF(B460="","",IF(時間計算書!L460="","",時間計算書!L460))</f>
        <v/>
      </c>
      <c r="M460" s="220" t="str">
        <f>IF(B460="","",IF(時間計算書!M460="","",時間計算書!M460))</f>
        <v/>
      </c>
      <c r="N460" s="95" t="str">
        <f>""</f>
        <v/>
      </c>
      <c r="O460" s="161">
        <f t="shared" si="110"/>
        <v>0.33333333333333331</v>
      </c>
      <c r="P460" s="160" t="str">
        <f>""</f>
        <v/>
      </c>
      <c r="Q460" s="49" t="str">
        <f>""</f>
        <v/>
      </c>
      <c r="R460" s="49" t="str">
        <f>""</f>
        <v/>
      </c>
      <c r="S460" s="50" t="str">
        <f>""</f>
        <v/>
      </c>
      <c r="T460" s="202" t="str">
        <f>""</f>
        <v/>
      </c>
      <c r="U460" s="50" t="str">
        <f>""</f>
        <v/>
      </c>
      <c r="V460" s="51" t="str">
        <f>""</f>
        <v/>
      </c>
      <c r="W460" s="96">
        <v>0</v>
      </c>
      <c r="X460" s="97">
        <v>0</v>
      </c>
      <c r="Y460" s="97">
        <v>0</v>
      </c>
      <c r="Z460" s="97">
        <v>0</v>
      </c>
      <c r="AA460" s="97">
        <v>0</v>
      </c>
      <c r="AB460" s="97">
        <v>0</v>
      </c>
      <c r="AC460" s="97">
        <v>0</v>
      </c>
      <c r="AD460" s="98">
        <v>0</v>
      </c>
      <c r="AE460" s="88" t="str">
        <f t="shared" si="111"/>
        <v/>
      </c>
      <c r="AF460" s="161" t="str">
        <f t="shared" si="112"/>
        <v/>
      </c>
      <c r="AG460" s="161" t="str">
        <f t="shared" si="113"/>
        <v/>
      </c>
      <c r="AH460" s="161" t="str">
        <f t="shared" si="114"/>
        <v/>
      </c>
      <c r="AI460" s="161" t="str">
        <f t="shared" si="115"/>
        <v/>
      </c>
      <c r="AJ460" s="161" t="str">
        <f t="shared" si="116"/>
        <v/>
      </c>
      <c r="AK460" s="161" t="str">
        <f t="shared" si="117"/>
        <v/>
      </c>
      <c r="AL460" s="223" t="str">
        <f t="shared" si="118"/>
        <v/>
      </c>
      <c r="AM460" s="2"/>
      <c r="AN460" s="2"/>
      <c r="AO460" s="2"/>
    </row>
    <row r="461" spans="1:41" ht="11.25" customHeight="1" x14ac:dyDescent="0.15">
      <c r="A461" s="802"/>
      <c r="B461" s="66">
        <f t="shared" si="109"/>
        <v>44735</v>
      </c>
      <c r="C461" s="67">
        <f t="shared" si="107"/>
        <v>44735</v>
      </c>
      <c r="D461" s="68">
        <f t="shared" si="108"/>
        <v>44735</v>
      </c>
      <c r="E461" s="225" t="str">
        <f>IF(B461="","",IF(時間計算書!E461="","",時間計算書!E461))</f>
        <v/>
      </c>
      <c r="F461" s="94">
        <f>IF(B461="","",IF(時間計算書!O461="","",時間計算書!O461))</f>
        <v>0.33333333333333331</v>
      </c>
      <c r="G461" s="229" t="str">
        <f>IF(B461="","",IF(時間計算書!G461="","",時間計算書!G461))</f>
        <v/>
      </c>
      <c r="H461" s="94" t="str">
        <f>IF(B461="","",IF(時間計算書!H461="","",時間計算書!H461))</f>
        <v/>
      </c>
      <c r="I461" s="94" t="str">
        <f>IF(B461="","",IF(時間計算書!I461="","",時間計算書!I461))</f>
        <v/>
      </c>
      <c r="J461" s="94" t="str">
        <f>IF(B461="","",IF(時間計算書!J461="","",時間計算書!J461))</f>
        <v/>
      </c>
      <c r="K461" s="94" t="str">
        <f>IF(B461="","",IF(時間計算書!K461="","",時間計算書!K461))</f>
        <v/>
      </c>
      <c r="L461" s="94" t="str">
        <f>IF(B461="","",IF(時間計算書!L461="","",時間計算書!L461))</f>
        <v/>
      </c>
      <c r="M461" s="220" t="str">
        <f>IF(B461="","",IF(時間計算書!M461="","",時間計算書!M461))</f>
        <v/>
      </c>
      <c r="N461" s="95" t="str">
        <f>""</f>
        <v/>
      </c>
      <c r="O461" s="161">
        <f t="shared" si="110"/>
        <v>0.33333333333333331</v>
      </c>
      <c r="P461" s="160" t="str">
        <f>""</f>
        <v/>
      </c>
      <c r="Q461" s="49" t="str">
        <f>""</f>
        <v/>
      </c>
      <c r="R461" s="49" t="str">
        <f>""</f>
        <v/>
      </c>
      <c r="S461" s="50" t="str">
        <f>""</f>
        <v/>
      </c>
      <c r="T461" s="202" t="str">
        <f>""</f>
        <v/>
      </c>
      <c r="U461" s="50" t="str">
        <f>""</f>
        <v/>
      </c>
      <c r="V461" s="51" t="str">
        <f>""</f>
        <v/>
      </c>
      <c r="W461" s="96">
        <v>0</v>
      </c>
      <c r="X461" s="97">
        <v>0</v>
      </c>
      <c r="Y461" s="97">
        <v>0</v>
      </c>
      <c r="Z461" s="97">
        <v>0</v>
      </c>
      <c r="AA461" s="97">
        <v>0</v>
      </c>
      <c r="AB461" s="97">
        <v>0</v>
      </c>
      <c r="AC461" s="97">
        <v>0</v>
      </c>
      <c r="AD461" s="98">
        <v>0</v>
      </c>
      <c r="AE461" s="88" t="str">
        <f t="shared" si="111"/>
        <v/>
      </c>
      <c r="AF461" s="161" t="str">
        <f t="shared" si="112"/>
        <v/>
      </c>
      <c r="AG461" s="161" t="str">
        <f t="shared" si="113"/>
        <v/>
      </c>
      <c r="AH461" s="161" t="str">
        <f t="shared" si="114"/>
        <v/>
      </c>
      <c r="AI461" s="161" t="str">
        <f t="shared" si="115"/>
        <v/>
      </c>
      <c r="AJ461" s="161" t="str">
        <f t="shared" si="116"/>
        <v/>
      </c>
      <c r="AK461" s="161" t="str">
        <f t="shared" si="117"/>
        <v/>
      </c>
      <c r="AL461" s="223" t="str">
        <f t="shared" si="118"/>
        <v/>
      </c>
      <c r="AM461" s="2"/>
      <c r="AN461" s="2"/>
      <c r="AO461" s="2"/>
    </row>
    <row r="462" spans="1:41" ht="11.25" customHeight="1" x14ac:dyDescent="0.15">
      <c r="A462" s="802"/>
      <c r="B462" s="66">
        <f t="shared" si="109"/>
        <v>44736</v>
      </c>
      <c r="C462" s="67">
        <f t="shared" si="107"/>
        <v>44736</v>
      </c>
      <c r="D462" s="68">
        <f t="shared" si="108"/>
        <v>44736</v>
      </c>
      <c r="E462" s="225" t="str">
        <f>IF(B462="","",IF(時間計算書!E462="","",時間計算書!E462))</f>
        <v/>
      </c>
      <c r="F462" s="94">
        <f>IF(B462="","",IF(時間計算書!O462="","",時間計算書!O462))</f>
        <v>0.33333333333333331</v>
      </c>
      <c r="G462" s="229" t="str">
        <f>IF(B462="","",IF(時間計算書!G462="","",時間計算書!G462))</f>
        <v/>
      </c>
      <c r="H462" s="94" t="str">
        <f>IF(B462="","",IF(時間計算書!H462="","",時間計算書!H462))</f>
        <v/>
      </c>
      <c r="I462" s="94" t="str">
        <f>IF(B462="","",IF(時間計算書!I462="","",時間計算書!I462))</f>
        <v/>
      </c>
      <c r="J462" s="94" t="str">
        <f>IF(B462="","",IF(時間計算書!J462="","",時間計算書!J462))</f>
        <v/>
      </c>
      <c r="K462" s="94" t="str">
        <f>IF(B462="","",IF(時間計算書!K462="","",時間計算書!K462))</f>
        <v/>
      </c>
      <c r="L462" s="94" t="str">
        <f>IF(B462="","",IF(時間計算書!L462="","",時間計算書!L462))</f>
        <v/>
      </c>
      <c r="M462" s="220" t="str">
        <f>IF(B462="","",IF(時間計算書!M462="","",時間計算書!M462))</f>
        <v/>
      </c>
      <c r="N462" s="95" t="str">
        <f>""</f>
        <v/>
      </c>
      <c r="O462" s="161">
        <f t="shared" si="110"/>
        <v>0.33333333333333331</v>
      </c>
      <c r="P462" s="160" t="str">
        <f>""</f>
        <v/>
      </c>
      <c r="Q462" s="49" t="str">
        <f>""</f>
        <v/>
      </c>
      <c r="R462" s="49" t="str">
        <f>""</f>
        <v/>
      </c>
      <c r="S462" s="50" t="str">
        <f>""</f>
        <v/>
      </c>
      <c r="T462" s="202" t="str">
        <f>""</f>
        <v/>
      </c>
      <c r="U462" s="50" t="str">
        <f>""</f>
        <v/>
      </c>
      <c r="V462" s="51" t="str">
        <f>""</f>
        <v/>
      </c>
      <c r="W462" s="96">
        <v>0</v>
      </c>
      <c r="X462" s="97">
        <v>0</v>
      </c>
      <c r="Y462" s="97">
        <v>0</v>
      </c>
      <c r="Z462" s="97">
        <v>0</v>
      </c>
      <c r="AA462" s="97">
        <v>0</v>
      </c>
      <c r="AB462" s="97">
        <v>0</v>
      </c>
      <c r="AC462" s="97">
        <v>0</v>
      </c>
      <c r="AD462" s="98">
        <v>0</v>
      </c>
      <c r="AE462" s="88" t="str">
        <f t="shared" si="111"/>
        <v/>
      </c>
      <c r="AF462" s="161" t="str">
        <f t="shared" si="112"/>
        <v/>
      </c>
      <c r="AG462" s="161" t="str">
        <f t="shared" si="113"/>
        <v/>
      </c>
      <c r="AH462" s="161" t="str">
        <f t="shared" si="114"/>
        <v/>
      </c>
      <c r="AI462" s="161" t="str">
        <f t="shared" si="115"/>
        <v/>
      </c>
      <c r="AJ462" s="161" t="str">
        <f t="shared" si="116"/>
        <v/>
      </c>
      <c r="AK462" s="161" t="str">
        <f t="shared" si="117"/>
        <v/>
      </c>
      <c r="AL462" s="223" t="str">
        <f t="shared" si="118"/>
        <v/>
      </c>
      <c r="AM462" s="2"/>
      <c r="AN462" s="2"/>
      <c r="AO462" s="2"/>
    </row>
    <row r="463" spans="1:41" ht="11.25" customHeight="1" x14ac:dyDescent="0.15">
      <c r="A463" s="802"/>
      <c r="B463" s="66">
        <f t="shared" si="109"/>
        <v>44737</v>
      </c>
      <c r="C463" s="67">
        <f t="shared" si="107"/>
        <v>44737</v>
      </c>
      <c r="D463" s="68">
        <f t="shared" si="108"/>
        <v>44737</v>
      </c>
      <c r="E463" s="225" t="str">
        <f>IF(B463="","",IF(時間計算書!E463="","",時間計算書!E463))</f>
        <v/>
      </c>
      <c r="F463" s="94">
        <f>IF(B463="","",IF(時間計算書!O463="","",時間計算書!O463))</f>
        <v>0.33333333333333331</v>
      </c>
      <c r="G463" s="229" t="str">
        <f>IF(B463="","",IF(時間計算書!G463="","",時間計算書!G463))</f>
        <v/>
      </c>
      <c r="H463" s="94" t="str">
        <f>IF(B463="","",IF(時間計算書!H463="","",時間計算書!H463))</f>
        <v/>
      </c>
      <c r="I463" s="94" t="str">
        <f>IF(B463="","",IF(時間計算書!I463="","",時間計算書!I463))</f>
        <v/>
      </c>
      <c r="J463" s="94" t="str">
        <f>IF(B463="","",IF(時間計算書!J463="","",時間計算書!J463))</f>
        <v/>
      </c>
      <c r="K463" s="94" t="str">
        <f>IF(B463="","",IF(時間計算書!K463="","",時間計算書!K463))</f>
        <v/>
      </c>
      <c r="L463" s="94" t="str">
        <f>IF(B463="","",IF(時間計算書!L463="","",時間計算書!L463))</f>
        <v/>
      </c>
      <c r="M463" s="220" t="str">
        <f>IF(B463="","",IF(時間計算書!M463="","",時間計算書!M463))</f>
        <v/>
      </c>
      <c r="N463" s="95" t="str">
        <f>""</f>
        <v/>
      </c>
      <c r="O463" s="161">
        <f t="shared" si="110"/>
        <v>0.33333333333333331</v>
      </c>
      <c r="P463" s="160" t="str">
        <f>""</f>
        <v/>
      </c>
      <c r="Q463" s="49" t="str">
        <f>""</f>
        <v/>
      </c>
      <c r="R463" s="49" t="str">
        <f>""</f>
        <v/>
      </c>
      <c r="S463" s="50" t="str">
        <f>""</f>
        <v/>
      </c>
      <c r="T463" s="202" t="str">
        <f>""</f>
        <v/>
      </c>
      <c r="U463" s="50" t="str">
        <f>""</f>
        <v/>
      </c>
      <c r="V463" s="51" t="str">
        <f>""</f>
        <v/>
      </c>
      <c r="W463" s="96">
        <v>0</v>
      </c>
      <c r="X463" s="97">
        <v>0</v>
      </c>
      <c r="Y463" s="97">
        <v>0</v>
      </c>
      <c r="Z463" s="97">
        <v>0</v>
      </c>
      <c r="AA463" s="97">
        <v>0</v>
      </c>
      <c r="AB463" s="97">
        <v>0</v>
      </c>
      <c r="AC463" s="97">
        <v>0</v>
      </c>
      <c r="AD463" s="98">
        <v>0</v>
      </c>
      <c r="AE463" s="88" t="str">
        <f t="shared" si="111"/>
        <v/>
      </c>
      <c r="AF463" s="161" t="str">
        <f t="shared" si="112"/>
        <v/>
      </c>
      <c r="AG463" s="161" t="str">
        <f t="shared" si="113"/>
        <v/>
      </c>
      <c r="AH463" s="161" t="str">
        <f t="shared" si="114"/>
        <v/>
      </c>
      <c r="AI463" s="161" t="str">
        <f t="shared" si="115"/>
        <v/>
      </c>
      <c r="AJ463" s="161" t="str">
        <f t="shared" si="116"/>
        <v/>
      </c>
      <c r="AK463" s="161" t="str">
        <f t="shared" si="117"/>
        <v/>
      </c>
      <c r="AL463" s="223" t="str">
        <f t="shared" si="118"/>
        <v/>
      </c>
      <c r="AM463" s="2"/>
      <c r="AN463" s="2"/>
      <c r="AO463" s="2"/>
    </row>
    <row r="464" spans="1:41" ht="11.25" customHeight="1" x14ac:dyDescent="0.15">
      <c r="A464" s="802"/>
      <c r="B464" s="66">
        <f t="shared" si="109"/>
        <v>44738</v>
      </c>
      <c r="C464" s="67">
        <f t="shared" si="107"/>
        <v>44738</v>
      </c>
      <c r="D464" s="68">
        <f t="shared" si="108"/>
        <v>44738</v>
      </c>
      <c r="E464" s="225" t="str">
        <f>IF(B464="","",IF(時間計算書!E464="","",時間計算書!E464))</f>
        <v/>
      </c>
      <c r="F464" s="94">
        <f>IF(B464="","",IF(時間計算書!O464="","",時間計算書!O464))</f>
        <v>0.33333333333333331</v>
      </c>
      <c r="G464" s="229" t="str">
        <f>IF(B464="","",IF(時間計算書!G464="","",時間計算書!G464))</f>
        <v/>
      </c>
      <c r="H464" s="94" t="str">
        <f>IF(B464="","",IF(時間計算書!H464="","",時間計算書!H464))</f>
        <v/>
      </c>
      <c r="I464" s="94" t="str">
        <f>IF(B464="","",IF(時間計算書!I464="","",時間計算書!I464))</f>
        <v/>
      </c>
      <c r="J464" s="94" t="str">
        <f>IF(B464="","",IF(時間計算書!J464="","",時間計算書!J464))</f>
        <v/>
      </c>
      <c r="K464" s="94" t="str">
        <f>IF(B464="","",IF(時間計算書!K464="","",時間計算書!K464))</f>
        <v/>
      </c>
      <c r="L464" s="94" t="str">
        <f>IF(B464="","",IF(時間計算書!L464="","",時間計算書!L464))</f>
        <v/>
      </c>
      <c r="M464" s="220" t="str">
        <f>IF(B464="","",IF(時間計算書!M464="","",時間計算書!M464))</f>
        <v/>
      </c>
      <c r="N464" s="95" t="str">
        <f>""</f>
        <v/>
      </c>
      <c r="O464" s="161">
        <f t="shared" si="110"/>
        <v>0.33333333333333331</v>
      </c>
      <c r="P464" s="160" t="str">
        <f>""</f>
        <v/>
      </c>
      <c r="Q464" s="49" t="str">
        <f>""</f>
        <v/>
      </c>
      <c r="R464" s="49" t="str">
        <f>""</f>
        <v/>
      </c>
      <c r="S464" s="50" t="str">
        <f>""</f>
        <v/>
      </c>
      <c r="T464" s="202" t="str">
        <f>""</f>
        <v/>
      </c>
      <c r="U464" s="50" t="str">
        <f>""</f>
        <v/>
      </c>
      <c r="V464" s="51" t="str">
        <f>""</f>
        <v/>
      </c>
      <c r="W464" s="96">
        <v>0</v>
      </c>
      <c r="X464" s="97">
        <v>0</v>
      </c>
      <c r="Y464" s="97">
        <v>0</v>
      </c>
      <c r="Z464" s="97">
        <v>0</v>
      </c>
      <c r="AA464" s="97">
        <v>0</v>
      </c>
      <c r="AB464" s="97">
        <v>0</v>
      </c>
      <c r="AC464" s="97">
        <v>0</v>
      </c>
      <c r="AD464" s="98">
        <v>0</v>
      </c>
      <c r="AE464" s="88" t="str">
        <f t="shared" si="111"/>
        <v/>
      </c>
      <c r="AF464" s="161" t="str">
        <f t="shared" si="112"/>
        <v/>
      </c>
      <c r="AG464" s="161" t="str">
        <f t="shared" si="113"/>
        <v/>
      </c>
      <c r="AH464" s="161" t="str">
        <f t="shared" si="114"/>
        <v/>
      </c>
      <c r="AI464" s="161" t="str">
        <f t="shared" si="115"/>
        <v/>
      </c>
      <c r="AJ464" s="161" t="str">
        <f t="shared" si="116"/>
        <v/>
      </c>
      <c r="AK464" s="161" t="str">
        <f t="shared" si="117"/>
        <v/>
      </c>
      <c r="AL464" s="223" t="str">
        <f t="shared" si="118"/>
        <v/>
      </c>
      <c r="AM464" s="2"/>
      <c r="AN464" s="2"/>
      <c r="AO464" s="2"/>
    </row>
    <row r="465" spans="1:41" ht="11.25" customHeight="1" x14ac:dyDescent="0.15">
      <c r="A465" s="802"/>
      <c r="B465" s="66">
        <f t="shared" si="109"/>
        <v>44739</v>
      </c>
      <c r="C465" s="67">
        <f t="shared" si="107"/>
        <v>44739</v>
      </c>
      <c r="D465" s="68">
        <f t="shared" si="108"/>
        <v>44739</v>
      </c>
      <c r="E465" s="225" t="str">
        <f>IF(B465="","",IF(時間計算書!E465="","",時間計算書!E465))</f>
        <v/>
      </c>
      <c r="F465" s="94">
        <f>IF(B465="","",IF(時間計算書!O465="","",時間計算書!O465))</f>
        <v>0.33333333333333331</v>
      </c>
      <c r="G465" s="229" t="str">
        <f>IF(B465="","",IF(時間計算書!G465="","",時間計算書!G465))</f>
        <v/>
      </c>
      <c r="H465" s="94" t="str">
        <f>IF(B465="","",IF(時間計算書!H465="","",時間計算書!H465))</f>
        <v/>
      </c>
      <c r="I465" s="94" t="str">
        <f>IF(B465="","",IF(時間計算書!I465="","",時間計算書!I465))</f>
        <v/>
      </c>
      <c r="J465" s="94" t="str">
        <f>IF(B465="","",IF(時間計算書!J465="","",時間計算書!J465))</f>
        <v/>
      </c>
      <c r="K465" s="94" t="str">
        <f>IF(B465="","",IF(時間計算書!K465="","",時間計算書!K465))</f>
        <v/>
      </c>
      <c r="L465" s="94" t="str">
        <f>IF(B465="","",IF(時間計算書!L465="","",時間計算書!L465))</f>
        <v/>
      </c>
      <c r="M465" s="220" t="str">
        <f>IF(B465="","",IF(時間計算書!M465="","",時間計算書!M465))</f>
        <v/>
      </c>
      <c r="N465" s="95" t="str">
        <f>""</f>
        <v/>
      </c>
      <c r="O465" s="161">
        <f t="shared" si="110"/>
        <v>0.33333333333333331</v>
      </c>
      <c r="P465" s="160" t="str">
        <f>""</f>
        <v/>
      </c>
      <c r="Q465" s="49" t="str">
        <f>""</f>
        <v/>
      </c>
      <c r="R465" s="49" t="str">
        <f>""</f>
        <v/>
      </c>
      <c r="S465" s="50" t="str">
        <f>""</f>
        <v/>
      </c>
      <c r="T465" s="202" t="str">
        <f>""</f>
        <v/>
      </c>
      <c r="U465" s="50" t="str">
        <f>""</f>
        <v/>
      </c>
      <c r="V465" s="51" t="str">
        <f>""</f>
        <v/>
      </c>
      <c r="W465" s="96">
        <v>0</v>
      </c>
      <c r="X465" s="97">
        <v>0</v>
      </c>
      <c r="Y465" s="97">
        <v>0</v>
      </c>
      <c r="Z465" s="97">
        <v>0</v>
      </c>
      <c r="AA465" s="97">
        <v>0</v>
      </c>
      <c r="AB465" s="97">
        <v>0</v>
      </c>
      <c r="AC465" s="97">
        <v>0</v>
      </c>
      <c r="AD465" s="98">
        <v>0</v>
      </c>
      <c r="AE465" s="88" t="str">
        <f t="shared" si="111"/>
        <v/>
      </c>
      <c r="AF465" s="161" t="str">
        <f t="shared" si="112"/>
        <v/>
      </c>
      <c r="AG465" s="161" t="str">
        <f t="shared" si="113"/>
        <v/>
      </c>
      <c r="AH465" s="161" t="str">
        <f t="shared" si="114"/>
        <v/>
      </c>
      <c r="AI465" s="161" t="str">
        <f t="shared" si="115"/>
        <v/>
      </c>
      <c r="AJ465" s="161" t="str">
        <f t="shared" si="116"/>
        <v/>
      </c>
      <c r="AK465" s="161" t="str">
        <f t="shared" si="117"/>
        <v/>
      </c>
      <c r="AL465" s="223" t="str">
        <f t="shared" si="118"/>
        <v/>
      </c>
      <c r="AM465" s="2"/>
      <c r="AN465" s="2"/>
      <c r="AO465" s="2"/>
    </row>
    <row r="466" spans="1:41" ht="11.25" customHeight="1" x14ac:dyDescent="0.15">
      <c r="A466" s="802"/>
      <c r="B466" s="66">
        <f t="shared" si="109"/>
        <v>44740</v>
      </c>
      <c r="C466" s="67">
        <f t="shared" si="107"/>
        <v>44740</v>
      </c>
      <c r="D466" s="68">
        <f t="shared" si="108"/>
        <v>44740</v>
      </c>
      <c r="E466" s="225" t="str">
        <f>IF(B466="","",IF(時間計算書!E466="","",時間計算書!E466))</f>
        <v/>
      </c>
      <c r="F466" s="94">
        <f>IF(B466="","",IF(時間計算書!O466="","",時間計算書!O466))</f>
        <v>0.33333333333333331</v>
      </c>
      <c r="G466" s="229" t="str">
        <f>IF(B466="","",IF(時間計算書!G466="","",時間計算書!G466))</f>
        <v/>
      </c>
      <c r="H466" s="94" t="str">
        <f>IF(B466="","",IF(時間計算書!H466="","",時間計算書!H466))</f>
        <v/>
      </c>
      <c r="I466" s="94" t="str">
        <f>IF(B466="","",IF(時間計算書!I466="","",時間計算書!I466))</f>
        <v/>
      </c>
      <c r="J466" s="94" t="str">
        <f>IF(B466="","",IF(時間計算書!J466="","",時間計算書!J466))</f>
        <v/>
      </c>
      <c r="K466" s="94" t="str">
        <f>IF(B466="","",IF(時間計算書!K466="","",時間計算書!K466))</f>
        <v/>
      </c>
      <c r="L466" s="94" t="str">
        <f>IF(B466="","",IF(時間計算書!L466="","",時間計算書!L466))</f>
        <v/>
      </c>
      <c r="M466" s="220" t="str">
        <f>IF(B466="","",IF(時間計算書!M466="","",時間計算書!M466))</f>
        <v/>
      </c>
      <c r="N466" s="95" t="str">
        <f>""</f>
        <v/>
      </c>
      <c r="O466" s="161">
        <f t="shared" si="110"/>
        <v>0.33333333333333331</v>
      </c>
      <c r="P466" s="160" t="str">
        <f>""</f>
        <v/>
      </c>
      <c r="Q466" s="49" t="str">
        <f>""</f>
        <v/>
      </c>
      <c r="R466" s="49" t="str">
        <f>""</f>
        <v/>
      </c>
      <c r="S466" s="50" t="str">
        <f>""</f>
        <v/>
      </c>
      <c r="T466" s="202" t="str">
        <f>""</f>
        <v/>
      </c>
      <c r="U466" s="50" t="str">
        <f>""</f>
        <v/>
      </c>
      <c r="V466" s="51" t="str">
        <f>""</f>
        <v/>
      </c>
      <c r="W466" s="96">
        <v>0</v>
      </c>
      <c r="X466" s="97">
        <v>0</v>
      </c>
      <c r="Y466" s="97">
        <v>0</v>
      </c>
      <c r="Z466" s="97">
        <v>0</v>
      </c>
      <c r="AA466" s="97">
        <v>0</v>
      </c>
      <c r="AB466" s="97">
        <v>0</v>
      </c>
      <c r="AC466" s="97">
        <v>0</v>
      </c>
      <c r="AD466" s="98">
        <v>0</v>
      </c>
      <c r="AE466" s="88" t="str">
        <f t="shared" si="111"/>
        <v/>
      </c>
      <c r="AF466" s="161" t="str">
        <f t="shared" si="112"/>
        <v/>
      </c>
      <c r="AG466" s="161" t="str">
        <f t="shared" si="113"/>
        <v/>
      </c>
      <c r="AH466" s="161" t="str">
        <f t="shared" si="114"/>
        <v/>
      </c>
      <c r="AI466" s="161" t="str">
        <f t="shared" si="115"/>
        <v/>
      </c>
      <c r="AJ466" s="161" t="str">
        <f t="shared" si="116"/>
        <v/>
      </c>
      <c r="AK466" s="161" t="str">
        <f t="shared" si="117"/>
        <v/>
      </c>
      <c r="AL466" s="223" t="str">
        <f t="shared" si="118"/>
        <v/>
      </c>
      <c r="AM466" s="2"/>
      <c r="AN466" s="2"/>
      <c r="AO466" s="2"/>
    </row>
    <row r="467" spans="1:41" ht="11.25" customHeight="1" x14ac:dyDescent="0.15">
      <c r="A467" s="802"/>
      <c r="B467" s="211">
        <f>IF(OR(MONTH(B439)=1,MONTH(B439)=3,MONTH(B439)=5,MONTH(B439)=7,MONTH(B439)=8,MONTH(B439)=10,MONTH(B439)=12),B466+1,IF(OR(MONTH(B439)=4,MONTH(B439)=6,MONTH(B439)=9,MONTH(B439)=11),B466+1,IF(MOD(YEAR(B439),4)=0,B466+1,"")))</f>
        <v>44741</v>
      </c>
      <c r="C467" s="333">
        <f t="shared" si="107"/>
        <v>44741</v>
      </c>
      <c r="D467" s="334">
        <f t="shared" si="108"/>
        <v>44741</v>
      </c>
      <c r="E467" s="225" t="str">
        <f>IF(B467="","",IF(時間計算書!E467="","",時間計算書!E467))</f>
        <v/>
      </c>
      <c r="F467" s="94">
        <f>IF(B467="","",IF(時間計算書!O467="","",時間計算書!O467))</f>
        <v>0.33333333333333331</v>
      </c>
      <c r="G467" s="229" t="str">
        <f>IF(B467="","",IF(時間計算書!G467="","",時間計算書!G467))</f>
        <v/>
      </c>
      <c r="H467" s="94" t="str">
        <f>IF(B467="","",IF(時間計算書!H467="","",時間計算書!H467))</f>
        <v/>
      </c>
      <c r="I467" s="94" t="str">
        <f>IF(B467="","",IF(時間計算書!I467="","",時間計算書!I467))</f>
        <v/>
      </c>
      <c r="J467" s="94" t="str">
        <f>IF(B467="","",IF(時間計算書!J467="","",時間計算書!J467))</f>
        <v/>
      </c>
      <c r="K467" s="94" t="str">
        <f>IF(B467="","",IF(時間計算書!K467="","",時間計算書!K467))</f>
        <v/>
      </c>
      <c r="L467" s="94" t="str">
        <f>IF(B467="","",IF(時間計算書!L467="","",時間計算書!L467))</f>
        <v/>
      </c>
      <c r="M467" s="220" t="str">
        <f>IF(B467="","",IF(時間計算書!M467="","",時間計算書!M467))</f>
        <v/>
      </c>
      <c r="N467" s="95" t="str">
        <f>""</f>
        <v/>
      </c>
      <c r="O467" s="161">
        <f t="shared" si="110"/>
        <v>0.33333333333333331</v>
      </c>
      <c r="P467" s="160" t="str">
        <f>""</f>
        <v/>
      </c>
      <c r="Q467" s="49" t="str">
        <f>""</f>
        <v/>
      </c>
      <c r="R467" s="49" t="str">
        <f>""</f>
        <v/>
      </c>
      <c r="S467" s="50" t="str">
        <f>""</f>
        <v/>
      </c>
      <c r="T467" s="202" t="str">
        <f>""</f>
        <v/>
      </c>
      <c r="U467" s="50" t="str">
        <f>""</f>
        <v/>
      </c>
      <c r="V467" s="51" t="str">
        <f>""</f>
        <v/>
      </c>
      <c r="W467" s="96">
        <v>0</v>
      </c>
      <c r="X467" s="97">
        <v>0</v>
      </c>
      <c r="Y467" s="97">
        <v>0</v>
      </c>
      <c r="Z467" s="97">
        <v>0</v>
      </c>
      <c r="AA467" s="97">
        <v>0</v>
      </c>
      <c r="AB467" s="97">
        <v>0</v>
      </c>
      <c r="AC467" s="97">
        <v>0</v>
      </c>
      <c r="AD467" s="98">
        <v>0</v>
      </c>
      <c r="AE467" s="88" t="str">
        <f t="shared" si="111"/>
        <v/>
      </c>
      <c r="AF467" s="161" t="str">
        <f t="shared" si="112"/>
        <v/>
      </c>
      <c r="AG467" s="161" t="str">
        <f t="shared" si="113"/>
        <v/>
      </c>
      <c r="AH467" s="161" t="str">
        <f t="shared" si="114"/>
        <v/>
      </c>
      <c r="AI467" s="161" t="str">
        <f t="shared" si="115"/>
        <v/>
      </c>
      <c r="AJ467" s="161" t="str">
        <f t="shared" si="116"/>
        <v/>
      </c>
      <c r="AK467" s="161" t="str">
        <f t="shared" si="117"/>
        <v/>
      </c>
      <c r="AL467" s="223" t="str">
        <f t="shared" si="118"/>
        <v/>
      </c>
      <c r="AM467" s="2"/>
      <c r="AN467" s="2"/>
      <c r="AO467" s="2"/>
    </row>
    <row r="468" spans="1:41" ht="11.25" customHeight="1" x14ac:dyDescent="0.15">
      <c r="A468" s="802"/>
      <c r="B468" s="211">
        <f>IF(OR(MONTH(B439)=1,MONTH(B439)=3,MONTH(B439)=5,MONTH(B439)=7,MONTH(B439)=8,MONTH(B439)=10,MONTH(B439)=12),B467+1,IF(OR(MONTH(B439)=4,MONTH(B439)=6,MONTH(B439)=9,MONTH(B439)=11),B467+1,""))</f>
        <v>44742</v>
      </c>
      <c r="C468" s="333">
        <f t="shared" si="107"/>
        <v>44742</v>
      </c>
      <c r="D468" s="334">
        <f t="shared" si="108"/>
        <v>44742</v>
      </c>
      <c r="E468" s="225" t="str">
        <f>IF(B468="","",IF(時間計算書!E468="","",時間計算書!E468))</f>
        <v/>
      </c>
      <c r="F468" s="94">
        <f>IF(B468="","",IF(時間計算書!O468="","",時間計算書!O468))</f>
        <v>0.33333333333333331</v>
      </c>
      <c r="G468" s="229" t="str">
        <f>IF(B468="","",IF(時間計算書!G468="","",時間計算書!G468))</f>
        <v/>
      </c>
      <c r="H468" s="94" t="str">
        <f>IF(B468="","",IF(時間計算書!H468="","",時間計算書!H468))</f>
        <v/>
      </c>
      <c r="I468" s="94" t="str">
        <f>IF(B468="","",IF(時間計算書!I468="","",時間計算書!I468))</f>
        <v/>
      </c>
      <c r="J468" s="94" t="str">
        <f>IF(B468="","",IF(時間計算書!J468="","",時間計算書!J468))</f>
        <v/>
      </c>
      <c r="K468" s="94" t="str">
        <f>IF(B468="","",IF(時間計算書!K468="","",時間計算書!K468))</f>
        <v/>
      </c>
      <c r="L468" s="94" t="str">
        <f>IF(B468="","",IF(時間計算書!L468="","",時間計算書!L468))</f>
        <v/>
      </c>
      <c r="M468" s="220" t="str">
        <f>IF(B468="","",IF(時間計算書!M468="","",時間計算書!M468))</f>
        <v/>
      </c>
      <c r="N468" s="95" t="str">
        <f>""</f>
        <v/>
      </c>
      <c r="O468" s="161">
        <f t="shared" si="110"/>
        <v>0.33333333333333331</v>
      </c>
      <c r="P468" s="160" t="str">
        <f>""</f>
        <v/>
      </c>
      <c r="Q468" s="49" t="str">
        <f>""</f>
        <v/>
      </c>
      <c r="R468" s="49" t="str">
        <f>""</f>
        <v/>
      </c>
      <c r="S468" s="50" t="str">
        <f>""</f>
        <v/>
      </c>
      <c r="T468" s="202" t="str">
        <f>""</f>
        <v/>
      </c>
      <c r="U468" s="50" t="str">
        <f>""</f>
        <v/>
      </c>
      <c r="V468" s="51" t="str">
        <f>""</f>
        <v/>
      </c>
      <c r="W468" s="96">
        <v>0</v>
      </c>
      <c r="X468" s="97">
        <v>0</v>
      </c>
      <c r="Y468" s="97">
        <v>0</v>
      </c>
      <c r="Z468" s="97">
        <v>0</v>
      </c>
      <c r="AA468" s="97">
        <v>0</v>
      </c>
      <c r="AB468" s="97">
        <v>0</v>
      </c>
      <c r="AC468" s="97">
        <v>0</v>
      </c>
      <c r="AD468" s="98">
        <v>0</v>
      </c>
      <c r="AE468" s="88" t="str">
        <f t="shared" si="111"/>
        <v/>
      </c>
      <c r="AF468" s="161" t="str">
        <f t="shared" si="112"/>
        <v/>
      </c>
      <c r="AG468" s="161" t="str">
        <f t="shared" si="113"/>
        <v/>
      </c>
      <c r="AH468" s="161" t="str">
        <f t="shared" si="114"/>
        <v/>
      </c>
      <c r="AI468" s="161" t="str">
        <f t="shared" si="115"/>
        <v/>
      </c>
      <c r="AJ468" s="161" t="str">
        <f t="shared" si="116"/>
        <v/>
      </c>
      <c r="AK468" s="161" t="str">
        <f t="shared" si="117"/>
        <v/>
      </c>
      <c r="AL468" s="223" t="str">
        <f t="shared" si="118"/>
        <v/>
      </c>
      <c r="AM468" s="2"/>
      <c r="AN468" s="2"/>
      <c r="AO468" s="2"/>
    </row>
    <row r="469" spans="1:41" ht="11.25" customHeight="1" thickBot="1" x14ac:dyDescent="0.2">
      <c r="A469" s="803"/>
      <c r="B469" s="212" t="str">
        <f>IF(OR(MONTH(B439)=1,MONTH(B439)=3,MONTH(B439)=5,MONTH(B439)=7,MONTH(B439)=8,MONTH(B439)=10,MONTH(B439)=12),B468+1,IF(OR(MONTH(B439)=4,MONTH(B439)=6,MONTH(B439)=9,MONTH(B439)=11),"",""))</f>
        <v/>
      </c>
      <c r="C469" s="335" t="str">
        <f t="shared" si="107"/>
        <v/>
      </c>
      <c r="D469" s="336" t="str">
        <f t="shared" si="108"/>
        <v/>
      </c>
      <c r="E469" s="226" t="str">
        <f>IF(B469="","",IF(時間計算書!E469="","",時間計算書!E469))</f>
        <v/>
      </c>
      <c r="F469" s="99" t="str">
        <f>IF(B469="","",IF(時間計算書!O469="","",時間計算書!O469))</f>
        <v/>
      </c>
      <c r="G469" s="230" t="str">
        <f>IF(B469="","",IF(時間計算書!G469="","",時間計算書!G469))</f>
        <v/>
      </c>
      <c r="H469" s="99" t="str">
        <f>IF(B469="","",IF(時間計算書!H469="","",時間計算書!H469))</f>
        <v/>
      </c>
      <c r="I469" s="99" t="str">
        <f>IF(B469="","",IF(時間計算書!I469="","",時間計算書!I469))</f>
        <v/>
      </c>
      <c r="J469" s="99" t="str">
        <f>IF(B469="","",IF(時間計算書!J469="","",時間計算書!J469))</f>
        <v/>
      </c>
      <c r="K469" s="99" t="str">
        <f>IF(B469="","",IF(時間計算書!K469="","",時間計算書!K469))</f>
        <v/>
      </c>
      <c r="L469" s="99" t="str">
        <f>IF(B469="","",IF(時間計算書!L469="","",時間計算書!L469))</f>
        <v/>
      </c>
      <c r="M469" s="221" t="str">
        <f>IF(B469="","",IF(時間計算書!M469="","",時間計算書!M469))</f>
        <v/>
      </c>
      <c r="N469" s="100" t="str">
        <f>""</f>
        <v/>
      </c>
      <c r="O469" s="163" t="str">
        <f t="shared" si="110"/>
        <v/>
      </c>
      <c r="P469" s="162" t="str">
        <f>""</f>
        <v/>
      </c>
      <c r="Q469" s="58" t="str">
        <f>""</f>
        <v/>
      </c>
      <c r="R469" s="58" t="str">
        <f>""</f>
        <v/>
      </c>
      <c r="S469" s="59" t="str">
        <f>""</f>
        <v/>
      </c>
      <c r="T469" s="203" t="str">
        <f>""</f>
        <v/>
      </c>
      <c r="U469" s="59" t="str">
        <f>""</f>
        <v/>
      </c>
      <c r="V469" s="60" t="str">
        <f>""</f>
        <v/>
      </c>
      <c r="W469" s="101">
        <v>0</v>
      </c>
      <c r="X469" s="102">
        <v>0</v>
      </c>
      <c r="Y469" s="102">
        <v>0</v>
      </c>
      <c r="Z469" s="102">
        <v>0</v>
      </c>
      <c r="AA469" s="102">
        <v>0</v>
      </c>
      <c r="AB469" s="102">
        <v>0</v>
      </c>
      <c r="AC469" s="102">
        <v>0</v>
      </c>
      <c r="AD469" s="103">
        <v>0</v>
      </c>
      <c r="AE469" s="89" t="str">
        <f t="shared" si="111"/>
        <v/>
      </c>
      <c r="AF469" s="163" t="str">
        <f t="shared" si="112"/>
        <v/>
      </c>
      <c r="AG469" s="163" t="str">
        <f t="shared" si="113"/>
        <v/>
      </c>
      <c r="AH469" s="163" t="str">
        <f t="shared" si="114"/>
        <v/>
      </c>
      <c r="AI469" s="163" t="str">
        <f t="shared" si="115"/>
        <v/>
      </c>
      <c r="AJ469" s="163" t="str">
        <f t="shared" si="116"/>
        <v/>
      </c>
      <c r="AK469" s="163" t="str">
        <f t="shared" si="117"/>
        <v/>
      </c>
      <c r="AL469" s="224" t="str">
        <f t="shared" si="118"/>
        <v/>
      </c>
      <c r="AM469" s="2"/>
      <c r="AN469" s="2"/>
      <c r="AO469" s="2"/>
    </row>
    <row r="470" spans="1:41" ht="11.25" customHeight="1" x14ac:dyDescent="0.15">
      <c r="A470" s="801">
        <f>時間計算書!A470</f>
        <v>44743</v>
      </c>
      <c r="B470" s="104">
        <f>IF(B469="",IF(B468="",IF(B467="",B466+1,B467+1),B468+1),B469+1)</f>
        <v>44743</v>
      </c>
      <c r="C470" s="72">
        <f t="shared" ref="C470:C500" si="119">B470</f>
        <v>44743</v>
      </c>
      <c r="D470" s="73">
        <f t="shared" ref="D470:D500" si="120">B470</f>
        <v>44743</v>
      </c>
      <c r="E470" s="249" t="str">
        <f>IF(B470="","",IF(時間計算書!E470="","",時間計算書!E470))</f>
        <v/>
      </c>
      <c r="F470" s="227">
        <f>IF(B470="","",IF(時間計算書!O470="","",時間計算書!O470))</f>
        <v>0.33333333333333331</v>
      </c>
      <c r="G470" s="250" t="str">
        <f>IF(B470="","",IF(時間計算書!G470="","",時間計算書!G470))</f>
        <v/>
      </c>
      <c r="H470" s="251" t="str">
        <f>IF(B470="","",IF(時間計算書!H470="","",時間計算書!H470))</f>
        <v/>
      </c>
      <c r="I470" s="251" t="str">
        <f>IF(B470="","",IF(時間計算書!I470="","",時間計算書!I470))</f>
        <v/>
      </c>
      <c r="J470" s="251" t="str">
        <f>IF(B470="","",IF(時間計算書!J470="","",時間計算書!J470))</f>
        <v/>
      </c>
      <c r="K470" s="251" t="str">
        <f>IF(B470="","",IF(時間計算書!K470="","",時間計算書!K470))</f>
        <v/>
      </c>
      <c r="L470" s="251" t="str">
        <f>IF(B470="","",IF(時間計算書!L470="","",時間計算書!L470))</f>
        <v/>
      </c>
      <c r="M470" s="252" t="str">
        <f>IF(B470="","",IF(時間計算書!M470="","",時間計算書!M470))</f>
        <v/>
      </c>
      <c r="N470" s="90" t="str">
        <f>""</f>
        <v/>
      </c>
      <c r="O470" s="228">
        <f>F470</f>
        <v>0.33333333333333331</v>
      </c>
      <c r="P470" s="158" t="str">
        <f>""</f>
        <v/>
      </c>
      <c r="Q470" s="40" t="str">
        <f>""</f>
        <v/>
      </c>
      <c r="R470" s="40" t="str">
        <f>""</f>
        <v/>
      </c>
      <c r="S470" s="41" t="str">
        <f>""</f>
        <v/>
      </c>
      <c r="T470" s="201" t="str">
        <f>""</f>
        <v/>
      </c>
      <c r="U470" s="41" t="str">
        <f>""</f>
        <v/>
      </c>
      <c r="V470" s="42" t="str">
        <f>""</f>
        <v/>
      </c>
      <c r="W470" s="91">
        <v>0</v>
      </c>
      <c r="X470" s="92">
        <v>0</v>
      </c>
      <c r="Y470" s="92">
        <v>0</v>
      </c>
      <c r="Z470" s="92">
        <v>0</v>
      </c>
      <c r="AA470" s="92">
        <v>0</v>
      </c>
      <c r="AB470" s="92">
        <v>0</v>
      </c>
      <c r="AC470" s="92">
        <v>0</v>
      </c>
      <c r="AD470" s="93">
        <v>0</v>
      </c>
      <c r="AE470" s="87" t="str">
        <f t="shared" si="111"/>
        <v/>
      </c>
      <c r="AF470" s="159" t="str">
        <f t="shared" si="112"/>
        <v/>
      </c>
      <c r="AG470" s="159" t="str">
        <f t="shared" si="113"/>
        <v/>
      </c>
      <c r="AH470" s="159" t="str">
        <f t="shared" si="114"/>
        <v/>
      </c>
      <c r="AI470" s="159" t="str">
        <f t="shared" si="115"/>
        <v/>
      </c>
      <c r="AJ470" s="159" t="str">
        <f t="shared" si="116"/>
        <v/>
      </c>
      <c r="AK470" s="159" t="str">
        <f t="shared" si="117"/>
        <v/>
      </c>
      <c r="AL470" s="222" t="str">
        <f t="shared" si="118"/>
        <v/>
      </c>
      <c r="AM470" s="2"/>
      <c r="AN470" s="2"/>
      <c r="AO470" s="2"/>
    </row>
    <row r="471" spans="1:41" ht="11.25" customHeight="1" x14ac:dyDescent="0.15">
      <c r="A471" s="802"/>
      <c r="B471" s="66">
        <f t="shared" ref="B471:B497" si="121">B470+1</f>
        <v>44744</v>
      </c>
      <c r="C471" s="67">
        <f t="shared" si="119"/>
        <v>44744</v>
      </c>
      <c r="D471" s="68">
        <f t="shared" si="120"/>
        <v>44744</v>
      </c>
      <c r="E471" s="225" t="str">
        <f>IF(B471="","",IF(時間計算書!E471="","",時間計算書!E471))</f>
        <v/>
      </c>
      <c r="F471" s="94">
        <f>IF(B471="","",IF(時間計算書!O471="","",時間計算書!O471))</f>
        <v>0.33333333333333331</v>
      </c>
      <c r="G471" s="229" t="str">
        <f>IF(B471="","",IF(時間計算書!G471="","",時間計算書!G471))</f>
        <v/>
      </c>
      <c r="H471" s="94" t="str">
        <f>IF(B471="","",IF(時間計算書!H471="","",時間計算書!H471))</f>
        <v/>
      </c>
      <c r="I471" s="94" t="str">
        <f>IF(B471="","",IF(時間計算書!I471="","",時間計算書!I471))</f>
        <v/>
      </c>
      <c r="J471" s="94" t="str">
        <f>IF(B471="","",IF(時間計算書!J471="","",時間計算書!J471))</f>
        <v/>
      </c>
      <c r="K471" s="94" t="str">
        <f>IF(B471="","",IF(時間計算書!K471="","",時間計算書!K471))</f>
        <v/>
      </c>
      <c r="L471" s="94" t="str">
        <f>IF(B471="","",IF(時間計算書!L471="","",時間計算書!L471))</f>
        <v/>
      </c>
      <c r="M471" s="220" t="str">
        <f>IF(B471="","",IF(時間計算書!M471="","",時間計算書!M471))</f>
        <v/>
      </c>
      <c r="N471" s="95" t="str">
        <f>""</f>
        <v/>
      </c>
      <c r="O471" s="161">
        <f t="shared" ref="O471:O534" si="122">F471</f>
        <v>0.33333333333333331</v>
      </c>
      <c r="P471" s="160" t="str">
        <f>""</f>
        <v/>
      </c>
      <c r="Q471" s="49" t="str">
        <f>""</f>
        <v/>
      </c>
      <c r="R471" s="49" t="str">
        <f>""</f>
        <v/>
      </c>
      <c r="S471" s="50" t="str">
        <f>""</f>
        <v/>
      </c>
      <c r="T471" s="202" t="str">
        <f>""</f>
        <v/>
      </c>
      <c r="U471" s="50" t="str">
        <f>""</f>
        <v/>
      </c>
      <c r="V471" s="51" t="str">
        <f>""</f>
        <v/>
      </c>
      <c r="W471" s="96">
        <v>0</v>
      </c>
      <c r="X471" s="97">
        <v>0</v>
      </c>
      <c r="Y471" s="97">
        <v>0</v>
      </c>
      <c r="Z471" s="97">
        <v>0</v>
      </c>
      <c r="AA471" s="97">
        <v>0</v>
      </c>
      <c r="AB471" s="97">
        <v>0</v>
      </c>
      <c r="AC471" s="97">
        <v>0</v>
      </c>
      <c r="AD471" s="98">
        <v>0</v>
      </c>
      <c r="AE471" s="88" t="str">
        <f t="shared" si="111"/>
        <v/>
      </c>
      <c r="AF471" s="161" t="str">
        <f t="shared" si="112"/>
        <v/>
      </c>
      <c r="AG471" s="161" t="str">
        <f t="shared" si="113"/>
        <v/>
      </c>
      <c r="AH471" s="161" t="str">
        <f t="shared" si="114"/>
        <v/>
      </c>
      <c r="AI471" s="161" t="str">
        <f t="shared" si="115"/>
        <v/>
      </c>
      <c r="AJ471" s="161" t="str">
        <f t="shared" si="116"/>
        <v/>
      </c>
      <c r="AK471" s="161" t="str">
        <f t="shared" si="117"/>
        <v/>
      </c>
      <c r="AL471" s="223" t="str">
        <f t="shared" si="118"/>
        <v/>
      </c>
      <c r="AM471" s="2"/>
      <c r="AN471" s="2"/>
      <c r="AO471" s="2"/>
    </row>
    <row r="472" spans="1:41" ht="11.25" customHeight="1" x14ac:dyDescent="0.15">
      <c r="A472" s="802"/>
      <c r="B472" s="66">
        <f t="shared" si="121"/>
        <v>44745</v>
      </c>
      <c r="C472" s="67">
        <f t="shared" si="119"/>
        <v>44745</v>
      </c>
      <c r="D472" s="68">
        <f t="shared" si="120"/>
        <v>44745</v>
      </c>
      <c r="E472" s="225" t="str">
        <f>IF(B472="","",IF(時間計算書!E472="","",時間計算書!E472))</f>
        <v/>
      </c>
      <c r="F472" s="94">
        <f>IF(B472="","",IF(時間計算書!O472="","",時間計算書!O472))</f>
        <v>0.33333333333333331</v>
      </c>
      <c r="G472" s="229" t="str">
        <f>IF(B472="","",IF(時間計算書!G472="","",時間計算書!G472))</f>
        <v/>
      </c>
      <c r="H472" s="94" t="str">
        <f>IF(B472="","",IF(時間計算書!H472="","",時間計算書!H472))</f>
        <v/>
      </c>
      <c r="I472" s="94" t="str">
        <f>IF(B472="","",IF(時間計算書!I472="","",時間計算書!I472))</f>
        <v/>
      </c>
      <c r="J472" s="94" t="str">
        <f>IF(B472="","",IF(時間計算書!J472="","",時間計算書!J472))</f>
        <v/>
      </c>
      <c r="K472" s="94" t="str">
        <f>IF(B472="","",IF(時間計算書!K472="","",時間計算書!K472))</f>
        <v/>
      </c>
      <c r="L472" s="94" t="str">
        <f>IF(B472="","",IF(時間計算書!L472="","",時間計算書!L472))</f>
        <v/>
      </c>
      <c r="M472" s="220" t="str">
        <f>IF(B472="","",IF(時間計算書!M472="","",時間計算書!M472))</f>
        <v/>
      </c>
      <c r="N472" s="95" t="str">
        <f>""</f>
        <v/>
      </c>
      <c r="O472" s="161">
        <f t="shared" si="122"/>
        <v>0.33333333333333331</v>
      </c>
      <c r="P472" s="160" t="str">
        <f>""</f>
        <v/>
      </c>
      <c r="Q472" s="49" t="str">
        <f>""</f>
        <v/>
      </c>
      <c r="R472" s="49" t="str">
        <f>""</f>
        <v/>
      </c>
      <c r="S472" s="50" t="str">
        <f>""</f>
        <v/>
      </c>
      <c r="T472" s="202" t="str">
        <f>""</f>
        <v/>
      </c>
      <c r="U472" s="50" t="str">
        <f>""</f>
        <v/>
      </c>
      <c r="V472" s="51" t="str">
        <f>""</f>
        <v/>
      </c>
      <c r="W472" s="96">
        <v>0</v>
      </c>
      <c r="X472" s="97">
        <v>0</v>
      </c>
      <c r="Y472" s="97">
        <v>0</v>
      </c>
      <c r="Z472" s="97">
        <v>0</v>
      </c>
      <c r="AA472" s="97">
        <v>0</v>
      </c>
      <c r="AB472" s="97">
        <v>0</v>
      </c>
      <c r="AC472" s="97">
        <v>0</v>
      </c>
      <c r="AD472" s="98">
        <v>0</v>
      </c>
      <c r="AE472" s="88" t="str">
        <f t="shared" si="111"/>
        <v/>
      </c>
      <c r="AF472" s="161" t="str">
        <f t="shared" si="112"/>
        <v/>
      </c>
      <c r="AG472" s="161" t="str">
        <f t="shared" si="113"/>
        <v/>
      </c>
      <c r="AH472" s="161" t="str">
        <f t="shared" si="114"/>
        <v/>
      </c>
      <c r="AI472" s="161" t="str">
        <f t="shared" si="115"/>
        <v/>
      </c>
      <c r="AJ472" s="161" t="str">
        <f t="shared" si="116"/>
        <v/>
      </c>
      <c r="AK472" s="161" t="str">
        <f t="shared" si="117"/>
        <v/>
      </c>
      <c r="AL472" s="223" t="str">
        <f t="shared" si="118"/>
        <v/>
      </c>
      <c r="AM472" s="2"/>
      <c r="AN472" s="2"/>
      <c r="AO472" s="2"/>
    </row>
    <row r="473" spans="1:41" ht="11.25" customHeight="1" x14ac:dyDescent="0.15">
      <c r="A473" s="802"/>
      <c r="B473" s="66">
        <f t="shared" si="121"/>
        <v>44746</v>
      </c>
      <c r="C473" s="67">
        <f t="shared" si="119"/>
        <v>44746</v>
      </c>
      <c r="D473" s="68">
        <f t="shared" si="120"/>
        <v>44746</v>
      </c>
      <c r="E473" s="225" t="str">
        <f>IF(B473="","",IF(時間計算書!E473="","",時間計算書!E473))</f>
        <v/>
      </c>
      <c r="F473" s="94">
        <f>IF(B473="","",IF(時間計算書!O473="","",時間計算書!O473))</f>
        <v>0.33333333333333331</v>
      </c>
      <c r="G473" s="229" t="str">
        <f>IF(B473="","",IF(時間計算書!G473="","",時間計算書!G473))</f>
        <v/>
      </c>
      <c r="H473" s="94" t="str">
        <f>IF(B473="","",IF(時間計算書!H473="","",時間計算書!H473))</f>
        <v/>
      </c>
      <c r="I473" s="94" t="str">
        <f>IF(B473="","",IF(時間計算書!I473="","",時間計算書!I473))</f>
        <v/>
      </c>
      <c r="J473" s="94" t="str">
        <f>IF(B473="","",IF(時間計算書!J473="","",時間計算書!J473))</f>
        <v/>
      </c>
      <c r="K473" s="94" t="str">
        <f>IF(B473="","",IF(時間計算書!K473="","",時間計算書!K473))</f>
        <v/>
      </c>
      <c r="L473" s="94" t="str">
        <f>IF(B473="","",IF(時間計算書!L473="","",時間計算書!L473))</f>
        <v/>
      </c>
      <c r="M473" s="220" t="str">
        <f>IF(B473="","",IF(時間計算書!M473="","",時間計算書!M473))</f>
        <v/>
      </c>
      <c r="N473" s="95" t="str">
        <f>""</f>
        <v/>
      </c>
      <c r="O473" s="161">
        <f t="shared" si="122"/>
        <v>0.33333333333333331</v>
      </c>
      <c r="P473" s="160" t="str">
        <f>""</f>
        <v/>
      </c>
      <c r="Q473" s="49" t="str">
        <f>""</f>
        <v/>
      </c>
      <c r="R473" s="49" t="str">
        <f>""</f>
        <v/>
      </c>
      <c r="S473" s="50" t="str">
        <f>""</f>
        <v/>
      </c>
      <c r="T473" s="202" t="str">
        <f>""</f>
        <v/>
      </c>
      <c r="U473" s="50" t="str">
        <f>""</f>
        <v/>
      </c>
      <c r="V473" s="51" t="str">
        <f>""</f>
        <v/>
      </c>
      <c r="W473" s="96">
        <v>0</v>
      </c>
      <c r="X473" s="97">
        <v>0</v>
      </c>
      <c r="Y473" s="97">
        <v>0</v>
      </c>
      <c r="Z473" s="97">
        <v>0</v>
      </c>
      <c r="AA473" s="97">
        <v>0</v>
      </c>
      <c r="AB473" s="97">
        <v>0</v>
      </c>
      <c r="AC473" s="97">
        <v>0</v>
      </c>
      <c r="AD473" s="98">
        <v>0</v>
      </c>
      <c r="AE473" s="88" t="str">
        <f t="shared" si="111"/>
        <v/>
      </c>
      <c r="AF473" s="161" t="str">
        <f t="shared" si="112"/>
        <v/>
      </c>
      <c r="AG473" s="161" t="str">
        <f t="shared" si="113"/>
        <v/>
      </c>
      <c r="AH473" s="161" t="str">
        <f t="shared" si="114"/>
        <v/>
      </c>
      <c r="AI473" s="161" t="str">
        <f t="shared" si="115"/>
        <v/>
      </c>
      <c r="AJ473" s="161" t="str">
        <f t="shared" si="116"/>
        <v/>
      </c>
      <c r="AK473" s="161" t="str">
        <f t="shared" si="117"/>
        <v/>
      </c>
      <c r="AL473" s="223" t="str">
        <f t="shared" si="118"/>
        <v/>
      </c>
      <c r="AM473" s="2"/>
      <c r="AN473" s="2"/>
      <c r="AO473" s="2"/>
    </row>
    <row r="474" spans="1:41" ht="11.25" customHeight="1" x14ac:dyDescent="0.15">
      <c r="A474" s="802"/>
      <c r="B474" s="66">
        <f t="shared" si="121"/>
        <v>44747</v>
      </c>
      <c r="C474" s="67">
        <f t="shared" si="119"/>
        <v>44747</v>
      </c>
      <c r="D474" s="68">
        <f t="shared" si="120"/>
        <v>44747</v>
      </c>
      <c r="E474" s="225" t="str">
        <f>IF(B474="","",IF(時間計算書!E474="","",時間計算書!E474))</f>
        <v/>
      </c>
      <c r="F474" s="94">
        <f>IF(B474="","",IF(時間計算書!O474="","",時間計算書!O474))</f>
        <v>0.33333333333333331</v>
      </c>
      <c r="G474" s="229" t="str">
        <f>IF(B474="","",IF(時間計算書!G474="","",時間計算書!G474))</f>
        <v/>
      </c>
      <c r="H474" s="94" t="str">
        <f>IF(B474="","",IF(時間計算書!H474="","",時間計算書!H474))</f>
        <v/>
      </c>
      <c r="I474" s="94" t="str">
        <f>IF(B474="","",IF(時間計算書!I474="","",時間計算書!I474))</f>
        <v/>
      </c>
      <c r="J474" s="94" t="str">
        <f>IF(B474="","",IF(時間計算書!J474="","",時間計算書!J474))</f>
        <v/>
      </c>
      <c r="K474" s="94" t="str">
        <f>IF(B474="","",IF(時間計算書!K474="","",時間計算書!K474))</f>
        <v/>
      </c>
      <c r="L474" s="94" t="str">
        <f>IF(B474="","",IF(時間計算書!L474="","",時間計算書!L474))</f>
        <v/>
      </c>
      <c r="M474" s="220" t="str">
        <f>IF(B474="","",IF(時間計算書!M474="","",時間計算書!M474))</f>
        <v/>
      </c>
      <c r="N474" s="95" t="str">
        <f>""</f>
        <v/>
      </c>
      <c r="O474" s="161">
        <f t="shared" si="122"/>
        <v>0.33333333333333331</v>
      </c>
      <c r="P474" s="160" t="str">
        <f>""</f>
        <v/>
      </c>
      <c r="Q474" s="49" t="str">
        <f>""</f>
        <v/>
      </c>
      <c r="R474" s="49" t="str">
        <f>""</f>
        <v/>
      </c>
      <c r="S474" s="50" t="str">
        <f>""</f>
        <v/>
      </c>
      <c r="T474" s="202" t="str">
        <f>""</f>
        <v/>
      </c>
      <c r="U474" s="50" t="str">
        <f>""</f>
        <v/>
      </c>
      <c r="V474" s="51" t="str">
        <f>""</f>
        <v/>
      </c>
      <c r="W474" s="96">
        <v>0</v>
      </c>
      <c r="X474" s="97">
        <v>0</v>
      </c>
      <c r="Y474" s="97">
        <v>0</v>
      </c>
      <c r="Z474" s="97">
        <v>0</v>
      </c>
      <c r="AA474" s="97">
        <v>0</v>
      </c>
      <c r="AB474" s="97">
        <v>0</v>
      </c>
      <c r="AC474" s="97">
        <v>0</v>
      </c>
      <c r="AD474" s="98">
        <v>0</v>
      </c>
      <c r="AE474" s="88" t="str">
        <f t="shared" si="111"/>
        <v/>
      </c>
      <c r="AF474" s="161" t="str">
        <f t="shared" si="112"/>
        <v/>
      </c>
      <c r="AG474" s="161" t="str">
        <f t="shared" si="113"/>
        <v/>
      </c>
      <c r="AH474" s="161" t="str">
        <f t="shared" si="114"/>
        <v/>
      </c>
      <c r="AI474" s="161" t="str">
        <f t="shared" si="115"/>
        <v/>
      </c>
      <c r="AJ474" s="161" t="str">
        <f t="shared" si="116"/>
        <v/>
      </c>
      <c r="AK474" s="161" t="str">
        <f t="shared" si="117"/>
        <v/>
      </c>
      <c r="AL474" s="223" t="str">
        <f t="shared" si="118"/>
        <v/>
      </c>
      <c r="AM474" s="2"/>
      <c r="AN474" s="2"/>
      <c r="AO474" s="2"/>
    </row>
    <row r="475" spans="1:41" ht="11.25" customHeight="1" x14ac:dyDescent="0.15">
      <c r="A475" s="802"/>
      <c r="B475" s="66">
        <f t="shared" si="121"/>
        <v>44748</v>
      </c>
      <c r="C475" s="67">
        <f t="shared" si="119"/>
        <v>44748</v>
      </c>
      <c r="D475" s="68">
        <f t="shared" si="120"/>
        <v>44748</v>
      </c>
      <c r="E475" s="225" t="str">
        <f>IF(B475="","",IF(時間計算書!E475="","",時間計算書!E475))</f>
        <v/>
      </c>
      <c r="F475" s="94">
        <f>IF(B475="","",IF(時間計算書!O475="","",時間計算書!O475))</f>
        <v>0.33333333333333331</v>
      </c>
      <c r="G475" s="229" t="str">
        <f>IF(B475="","",IF(時間計算書!G475="","",時間計算書!G475))</f>
        <v/>
      </c>
      <c r="H475" s="94" t="str">
        <f>IF(B475="","",IF(時間計算書!H475="","",時間計算書!H475))</f>
        <v/>
      </c>
      <c r="I475" s="94" t="str">
        <f>IF(B475="","",IF(時間計算書!I475="","",時間計算書!I475))</f>
        <v/>
      </c>
      <c r="J475" s="94" t="str">
        <f>IF(B475="","",IF(時間計算書!J475="","",時間計算書!J475))</f>
        <v/>
      </c>
      <c r="K475" s="94" t="str">
        <f>IF(B475="","",IF(時間計算書!K475="","",時間計算書!K475))</f>
        <v/>
      </c>
      <c r="L475" s="94" t="str">
        <f>IF(B475="","",IF(時間計算書!L475="","",時間計算書!L475))</f>
        <v/>
      </c>
      <c r="M475" s="220" t="str">
        <f>IF(B475="","",IF(時間計算書!M475="","",時間計算書!M475))</f>
        <v/>
      </c>
      <c r="N475" s="95" t="str">
        <f>""</f>
        <v/>
      </c>
      <c r="O475" s="161">
        <f t="shared" si="122"/>
        <v>0.33333333333333331</v>
      </c>
      <c r="P475" s="160" t="str">
        <f>""</f>
        <v/>
      </c>
      <c r="Q475" s="49" t="str">
        <f>""</f>
        <v/>
      </c>
      <c r="R475" s="49" t="str">
        <f>""</f>
        <v/>
      </c>
      <c r="S475" s="50" t="str">
        <f>""</f>
        <v/>
      </c>
      <c r="T475" s="202" t="str">
        <f>""</f>
        <v/>
      </c>
      <c r="U475" s="50" t="str">
        <f>""</f>
        <v/>
      </c>
      <c r="V475" s="51" t="str">
        <f>""</f>
        <v/>
      </c>
      <c r="W475" s="96">
        <v>0</v>
      </c>
      <c r="X475" s="97">
        <v>0</v>
      </c>
      <c r="Y475" s="97">
        <v>0</v>
      </c>
      <c r="Z475" s="97">
        <v>0</v>
      </c>
      <c r="AA475" s="97">
        <v>0</v>
      </c>
      <c r="AB475" s="97">
        <v>0</v>
      </c>
      <c r="AC475" s="97">
        <v>0</v>
      </c>
      <c r="AD475" s="98">
        <v>0</v>
      </c>
      <c r="AE475" s="88" t="str">
        <f t="shared" si="111"/>
        <v/>
      </c>
      <c r="AF475" s="161" t="str">
        <f t="shared" si="112"/>
        <v/>
      </c>
      <c r="AG475" s="161" t="str">
        <f t="shared" si="113"/>
        <v/>
      </c>
      <c r="AH475" s="161" t="str">
        <f t="shared" si="114"/>
        <v/>
      </c>
      <c r="AI475" s="161" t="str">
        <f t="shared" si="115"/>
        <v/>
      </c>
      <c r="AJ475" s="161" t="str">
        <f t="shared" si="116"/>
        <v/>
      </c>
      <c r="AK475" s="161" t="str">
        <f t="shared" si="117"/>
        <v/>
      </c>
      <c r="AL475" s="223" t="str">
        <f t="shared" si="118"/>
        <v/>
      </c>
      <c r="AM475" s="2"/>
      <c r="AN475" s="2"/>
      <c r="AO475" s="2"/>
    </row>
    <row r="476" spans="1:41" ht="11.25" customHeight="1" x14ac:dyDescent="0.15">
      <c r="A476" s="802"/>
      <c r="B476" s="66">
        <f t="shared" si="121"/>
        <v>44749</v>
      </c>
      <c r="C476" s="67">
        <f t="shared" si="119"/>
        <v>44749</v>
      </c>
      <c r="D476" s="68">
        <f t="shared" si="120"/>
        <v>44749</v>
      </c>
      <c r="E476" s="225" t="str">
        <f>IF(B476="","",IF(時間計算書!E476="","",時間計算書!E476))</f>
        <v/>
      </c>
      <c r="F476" s="94">
        <f>IF(B476="","",IF(時間計算書!O476="","",時間計算書!O476))</f>
        <v>0.33333333333333331</v>
      </c>
      <c r="G476" s="229" t="str">
        <f>IF(B476="","",IF(時間計算書!G476="","",時間計算書!G476))</f>
        <v/>
      </c>
      <c r="H476" s="94" t="str">
        <f>IF(B476="","",IF(時間計算書!H476="","",時間計算書!H476))</f>
        <v/>
      </c>
      <c r="I476" s="94" t="str">
        <f>IF(B476="","",IF(時間計算書!I476="","",時間計算書!I476))</f>
        <v/>
      </c>
      <c r="J476" s="94" t="str">
        <f>IF(B476="","",IF(時間計算書!J476="","",時間計算書!J476))</f>
        <v/>
      </c>
      <c r="K476" s="94" t="str">
        <f>IF(B476="","",IF(時間計算書!K476="","",時間計算書!K476))</f>
        <v/>
      </c>
      <c r="L476" s="94" t="str">
        <f>IF(B476="","",IF(時間計算書!L476="","",時間計算書!L476))</f>
        <v/>
      </c>
      <c r="M476" s="220" t="str">
        <f>IF(B476="","",IF(時間計算書!M476="","",時間計算書!M476))</f>
        <v/>
      </c>
      <c r="N476" s="95" t="str">
        <f>""</f>
        <v/>
      </c>
      <c r="O476" s="161">
        <f t="shared" si="122"/>
        <v>0.33333333333333331</v>
      </c>
      <c r="P476" s="160" t="str">
        <f>""</f>
        <v/>
      </c>
      <c r="Q476" s="49" t="str">
        <f>""</f>
        <v/>
      </c>
      <c r="R476" s="49" t="str">
        <f>""</f>
        <v/>
      </c>
      <c r="S476" s="50" t="str">
        <f>""</f>
        <v/>
      </c>
      <c r="T476" s="202" t="str">
        <f>""</f>
        <v/>
      </c>
      <c r="U476" s="50" t="str">
        <f>""</f>
        <v/>
      </c>
      <c r="V476" s="51" t="str">
        <f>""</f>
        <v/>
      </c>
      <c r="W476" s="96">
        <v>0</v>
      </c>
      <c r="X476" s="97">
        <v>0</v>
      </c>
      <c r="Y476" s="97">
        <v>0</v>
      </c>
      <c r="Z476" s="97">
        <v>0</v>
      </c>
      <c r="AA476" s="97">
        <v>0</v>
      </c>
      <c r="AB476" s="97">
        <v>0</v>
      </c>
      <c r="AC476" s="97">
        <v>0</v>
      </c>
      <c r="AD476" s="98">
        <v>0</v>
      </c>
      <c r="AE476" s="88" t="str">
        <f t="shared" si="111"/>
        <v/>
      </c>
      <c r="AF476" s="161" t="str">
        <f t="shared" si="112"/>
        <v/>
      </c>
      <c r="AG476" s="161" t="str">
        <f t="shared" si="113"/>
        <v/>
      </c>
      <c r="AH476" s="161" t="str">
        <f t="shared" si="114"/>
        <v/>
      </c>
      <c r="AI476" s="161" t="str">
        <f t="shared" si="115"/>
        <v/>
      </c>
      <c r="AJ476" s="161" t="str">
        <f t="shared" si="116"/>
        <v/>
      </c>
      <c r="AK476" s="161" t="str">
        <f t="shared" si="117"/>
        <v/>
      </c>
      <c r="AL476" s="223" t="str">
        <f t="shared" si="118"/>
        <v/>
      </c>
      <c r="AM476" s="2"/>
      <c r="AN476" s="2"/>
      <c r="AO476" s="2"/>
    </row>
    <row r="477" spans="1:41" ht="11.25" customHeight="1" x14ac:dyDescent="0.15">
      <c r="A477" s="802"/>
      <c r="B477" s="66">
        <f t="shared" si="121"/>
        <v>44750</v>
      </c>
      <c r="C477" s="67">
        <f t="shared" si="119"/>
        <v>44750</v>
      </c>
      <c r="D477" s="68">
        <f t="shared" si="120"/>
        <v>44750</v>
      </c>
      <c r="E477" s="225" t="str">
        <f>IF(B477="","",IF(時間計算書!E477="","",時間計算書!E477))</f>
        <v/>
      </c>
      <c r="F477" s="94">
        <f>IF(B477="","",IF(時間計算書!O477="","",時間計算書!O477))</f>
        <v>0.33333333333333331</v>
      </c>
      <c r="G477" s="229" t="str">
        <f>IF(B477="","",IF(時間計算書!G477="","",時間計算書!G477))</f>
        <v/>
      </c>
      <c r="H477" s="94" t="str">
        <f>IF(B477="","",IF(時間計算書!H477="","",時間計算書!H477))</f>
        <v/>
      </c>
      <c r="I477" s="94" t="str">
        <f>IF(B477="","",IF(時間計算書!I477="","",時間計算書!I477))</f>
        <v/>
      </c>
      <c r="J477" s="94" t="str">
        <f>IF(B477="","",IF(時間計算書!J477="","",時間計算書!J477))</f>
        <v/>
      </c>
      <c r="K477" s="94" t="str">
        <f>IF(B477="","",IF(時間計算書!K477="","",時間計算書!K477))</f>
        <v/>
      </c>
      <c r="L477" s="94" t="str">
        <f>IF(B477="","",IF(時間計算書!L477="","",時間計算書!L477))</f>
        <v/>
      </c>
      <c r="M477" s="220" t="str">
        <f>IF(B477="","",IF(時間計算書!M477="","",時間計算書!M477))</f>
        <v/>
      </c>
      <c r="N477" s="95" t="str">
        <f>""</f>
        <v/>
      </c>
      <c r="O477" s="161">
        <f t="shared" si="122"/>
        <v>0.33333333333333331</v>
      </c>
      <c r="P477" s="160" t="str">
        <f>""</f>
        <v/>
      </c>
      <c r="Q477" s="49" t="str">
        <f>""</f>
        <v/>
      </c>
      <c r="R477" s="49" t="str">
        <f>""</f>
        <v/>
      </c>
      <c r="S477" s="50" t="str">
        <f>""</f>
        <v/>
      </c>
      <c r="T477" s="202" t="str">
        <f>""</f>
        <v/>
      </c>
      <c r="U477" s="50" t="str">
        <f>""</f>
        <v/>
      </c>
      <c r="V477" s="51" t="str">
        <f>""</f>
        <v/>
      </c>
      <c r="W477" s="96">
        <v>0</v>
      </c>
      <c r="X477" s="97">
        <v>0</v>
      </c>
      <c r="Y477" s="97">
        <v>0</v>
      </c>
      <c r="Z477" s="97">
        <v>0</v>
      </c>
      <c r="AA477" s="97">
        <v>0</v>
      </c>
      <c r="AB477" s="97">
        <v>0</v>
      </c>
      <c r="AC477" s="97">
        <v>0</v>
      </c>
      <c r="AD477" s="98">
        <v>0</v>
      </c>
      <c r="AE477" s="88" t="str">
        <f t="shared" si="111"/>
        <v/>
      </c>
      <c r="AF477" s="161" t="str">
        <f t="shared" si="112"/>
        <v/>
      </c>
      <c r="AG477" s="161" t="str">
        <f t="shared" si="113"/>
        <v/>
      </c>
      <c r="AH477" s="161" t="str">
        <f t="shared" si="114"/>
        <v/>
      </c>
      <c r="AI477" s="161" t="str">
        <f t="shared" si="115"/>
        <v/>
      </c>
      <c r="AJ477" s="161" t="str">
        <f t="shared" si="116"/>
        <v/>
      </c>
      <c r="AK477" s="161" t="str">
        <f t="shared" si="117"/>
        <v/>
      </c>
      <c r="AL477" s="223" t="str">
        <f t="shared" si="118"/>
        <v/>
      </c>
      <c r="AM477" s="2"/>
      <c r="AN477" s="2"/>
      <c r="AO477" s="2"/>
    </row>
    <row r="478" spans="1:41" ht="11.25" customHeight="1" x14ac:dyDescent="0.15">
      <c r="A478" s="802"/>
      <c r="B478" s="66">
        <f t="shared" si="121"/>
        <v>44751</v>
      </c>
      <c r="C478" s="67">
        <f t="shared" si="119"/>
        <v>44751</v>
      </c>
      <c r="D478" s="68">
        <f t="shared" si="120"/>
        <v>44751</v>
      </c>
      <c r="E478" s="225" t="str">
        <f>IF(B478="","",IF(時間計算書!E478="","",時間計算書!E478))</f>
        <v/>
      </c>
      <c r="F478" s="94">
        <f>IF(B478="","",IF(時間計算書!O478="","",時間計算書!O478))</f>
        <v>0.33333333333333331</v>
      </c>
      <c r="G478" s="229" t="str">
        <f>IF(B478="","",IF(時間計算書!G478="","",時間計算書!G478))</f>
        <v/>
      </c>
      <c r="H478" s="94" t="str">
        <f>IF(B478="","",IF(時間計算書!H478="","",時間計算書!H478))</f>
        <v/>
      </c>
      <c r="I478" s="94" t="str">
        <f>IF(B478="","",IF(時間計算書!I478="","",時間計算書!I478))</f>
        <v/>
      </c>
      <c r="J478" s="94" t="str">
        <f>IF(B478="","",IF(時間計算書!J478="","",時間計算書!J478))</f>
        <v/>
      </c>
      <c r="K478" s="94" t="str">
        <f>IF(B478="","",IF(時間計算書!K478="","",時間計算書!K478))</f>
        <v/>
      </c>
      <c r="L478" s="94" t="str">
        <f>IF(B478="","",IF(時間計算書!L478="","",時間計算書!L478))</f>
        <v/>
      </c>
      <c r="M478" s="220" t="str">
        <f>IF(B478="","",IF(時間計算書!M478="","",時間計算書!M478))</f>
        <v/>
      </c>
      <c r="N478" s="95" t="str">
        <f>""</f>
        <v/>
      </c>
      <c r="O478" s="161">
        <f t="shared" si="122"/>
        <v>0.33333333333333331</v>
      </c>
      <c r="P478" s="160" t="str">
        <f>""</f>
        <v/>
      </c>
      <c r="Q478" s="49" t="str">
        <f>""</f>
        <v/>
      </c>
      <c r="R478" s="49" t="str">
        <f>""</f>
        <v/>
      </c>
      <c r="S478" s="50" t="str">
        <f>""</f>
        <v/>
      </c>
      <c r="T478" s="202" t="str">
        <f>""</f>
        <v/>
      </c>
      <c r="U478" s="50" t="str">
        <f>""</f>
        <v/>
      </c>
      <c r="V478" s="51" t="str">
        <f>""</f>
        <v/>
      </c>
      <c r="W478" s="96">
        <v>0</v>
      </c>
      <c r="X478" s="97">
        <v>0</v>
      </c>
      <c r="Y478" s="97">
        <v>0</v>
      </c>
      <c r="Z478" s="97">
        <v>0</v>
      </c>
      <c r="AA478" s="97">
        <v>0</v>
      </c>
      <c r="AB478" s="97">
        <v>0</v>
      </c>
      <c r="AC478" s="97">
        <v>0</v>
      </c>
      <c r="AD478" s="98">
        <v>0</v>
      </c>
      <c r="AE478" s="88" t="str">
        <f t="shared" si="111"/>
        <v/>
      </c>
      <c r="AF478" s="161" t="str">
        <f t="shared" si="112"/>
        <v/>
      </c>
      <c r="AG478" s="161" t="str">
        <f t="shared" si="113"/>
        <v/>
      </c>
      <c r="AH478" s="161" t="str">
        <f t="shared" si="114"/>
        <v/>
      </c>
      <c r="AI478" s="161" t="str">
        <f t="shared" si="115"/>
        <v/>
      </c>
      <c r="AJ478" s="161" t="str">
        <f t="shared" si="116"/>
        <v/>
      </c>
      <c r="AK478" s="161" t="str">
        <f t="shared" si="117"/>
        <v/>
      </c>
      <c r="AL478" s="223" t="str">
        <f t="shared" si="118"/>
        <v/>
      </c>
      <c r="AM478" s="2"/>
      <c r="AN478" s="2"/>
      <c r="AO478" s="2"/>
    </row>
    <row r="479" spans="1:41" ht="11.25" customHeight="1" x14ac:dyDescent="0.15">
      <c r="A479" s="802"/>
      <c r="B479" s="66">
        <f t="shared" si="121"/>
        <v>44752</v>
      </c>
      <c r="C479" s="67">
        <f t="shared" si="119"/>
        <v>44752</v>
      </c>
      <c r="D479" s="68">
        <f t="shared" si="120"/>
        <v>44752</v>
      </c>
      <c r="E479" s="225" t="str">
        <f>IF(B479="","",IF(時間計算書!E479="","",時間計算書!E479))</f>
        <v/>
      </c>
      <c r="F479" s="94">
        <f>IF(B479="","",IF(時間計算書!O479="","",時間計算書!O479))</f>
        <v>0.33333333333333331</v>
      </c>
      <c r="G479" s="229" t="str">
        <f>IF(B479="","",IF(時間計算書!G479="","",時間計算書!G479))</f>
        <v/>
      </c>
      <c r="H479" s="94" t="str">
        <f>IF(B479="","",IF(時間計算書!H479="","",時間計算書!H479))</f>
        <v/>
      </c>
      <c r="I479" s="94" t="str">
        <f>IF(B479="","",IF(時間計算書!I479="","",時間計算書!I479))</f>
        <v/>
      </c>
      <c r="J479" s="94" t="str">
        <f>IF(B479="","",IF(時間計算書!J479="","",時間計算書!J479))</f>
        <v/>
      </c>
      <c r="K479" s="94" t="str">
        <f>IF(B479="","",IF(時間計算書!K479="","",時間計算書!K479))</f>
        <v/>
      </c>
      <c r="L479" s="94" t="str">
        <f>IF(B479="","",IF(時間計算書!L479="","",時間計算書!L479))</f>
        <v/>
      </c>
      <c r="M479" s="220" t="str">
        <f>IF(B479="","",IF(時間計算書!M479="","",時間計算書!M479))</f>
        <v/>
      </c>
      <c r="N479" s="95" t="str">
        <f>""</f>
        <v/>
      </c>
      <c r="O479" s="161">
        <f t="shared" si="122"/>
        <v>0.33333333333333331</v>
      </c>
      <c r="P479" s="160" t="str">
        <f>""</f>
        <v/>
      </c>
      <c r="Q479" s="49" t="str">
        <f>""</f>
        <v/>
      </c>
      <c r="R479" s="49" t="str">
        <f>""</f>
        <v/>
      </c>
      <c r="S479" s="50" t="str">
        <f>""</f>
        <v/>
      </c>
      <c r="T479" s="202" t="str">
        <f>""</f>
        <v/>
      </c>
      <c r="U479" s="50" t="str">
        <f>""</f>
        <v/>
      </c>
      <c r="V479" s="51" t="str">
        <f>""</f>
        <v/>
      </c>
      <c r="W479" s="96">
        <v>0</v>
      </c>
      <c r="X479" s="97">
        <v>0</v>
      </c>
      <c r="Y479" s="97">
        <v>0</v>
      </c>
      <c r="Z479" s="97">
        <v>0</v>
      </c>
      <c r="AA479" s="97">
        <v>0</v>
      </c>
      <c r="AB479" s="97">
        <v>0</v>
      </c>
      <c r="AC479" s="97">
        <v>0</v>
      </c>
      <c r="AD479" s="98">
        <v>0</v>
      </c>
      <c r="AE479" s="88" t="str">
        <f t="shared" si="111"/>
        <v/>
      </c>
      <c r="AF479" s="161" t="str">
        <f t="shared" si="112"/>
        <v/>
      </c>
      <c r="AG479" s="161" t="str">
        <f t="shared" si="113"/>
        <v/>
      </c>
      <c r="AH479" s="161" t="str">
        <f t="shared" si="114"/>
        <v/>
      </c>
      <c r="AI479" s="161" t="str">
        <f t="shared" si="115"/>
        <v/>
      </c>
      <c r="AJ479" s="161" t="str">
        <f t="shared" si="116"/>
        <v/>
      </c>
      <c r="AK479" s="161" t="str">
        <f t="shared" si="117"/>
        <v/>
      </c>
      <c r="AL479" s="223" t="str">
        <f t="shared" si="118"/>
        <v/>
      </c>
      <c r="AM479" s="2"/>
      <c r="AN479" s="2"/>
      <c r="AO479" s="2"/>
    </row>
    <row r="480" spans="1:41" ht="11.25" customHeight="1" x14ac:dyDescent="0.15">
      <c r="A480" s="802"/>
      <c r="B480" s="66">
        <f t="shared" si="121"/>
        <v>44753</v>
      </c>
      <c r="C480" s="67">
        <f t="shared" si="119"/>
        <v>44753</v>
      </c>
      <c r="D480" s="68">
        <f t="shared" si="120"/>
        <v>44753</v>
      </c>
      <c r="E480" s="225" t="str">
        <f>IF(B480="","",IF(時間計算書!E480="","",時間計算書!E480))</f>
        <v/>
      </c>
      <c r="F480" s="94">
        <f>IF(B480="","",IF(時間計算書!O480="","",時間計算書!O480))</f>
        <v>0.33333333333333331</v>
      </c>
      <c r="G480" s="229" t="str">
        <f>IF(B480="","",IF(時間計算書!G480="","",時間計算書!G480))</f>
        <v/>
      </c>
      <c r="H480" s="94" t="str">
        <f>IF(B480="","",IF(時間計算書!H480="","",時間計算書!H480))</f>
        <v/>
      </c>
      <c r="I480" s="94" t="str">
        <f>IF(B480="","",IF(時間計算書!I480="","",時間計算書!I480))</f>
        <v/>
      </c>
      <c r="J480" s="94" t="str">
        <f>IF(B480="","",IF(時間計算書!J480="","",時間計算書!J480))</f>
        <v/>
      </c>
      <c r="K480" s="94" t="str">
        <f>IF(B480="","",IF(時間計算書!K480="","",時間計算書!K480))</f>
        <v/>
      </c>
      <c r="L480" s="94" t="str">
        <f>IF(B480="","",IF(時間計算書!L480="","",時間計算書!L480))</f>
        <v/>
      </c>
      <c r="M480" s="220" t="str">
        <f>IF(B480="","",IF(時間計算書!M480="","",時間計算書!M480))</f>
        <v/>
      </c>
      <c r="N480" s="95" t="str">
        <f>""</f>
        <v/>
      </c>
      <c r="O480" s="161">
        <f t="shared" si="122"/>
        <v>0.33333333333333331</v>
      </c>
      <c r="P480" s="160" t="str">
        <f>""</f>
        <v/>
      </c>
      <c r="Q480" s="49" t="str">
        <f>""</f>
        <v/>
      </c>
      <c r="R480" s="49" t="str">
        <f>""</f>
        <v/>
      </c>
      <c r="S480" s="50" t="str">
        <f>""</f>
        <v/>
      </c>
      <c r="T480" s="202" t="str">
        <f>""</f>
        <v/>
      </c>
      <c r="U480" s="50" t="str">
        <f>""</f>
        <v/>
      </c>
      <c r="V480" s="51" t="str">
        <f>""</f>
        <v/>
      </c>
      <c r="W480" s="96">
        <v>0</v>
      </c>
      <c r="X480" s="97">
        <v>0</v>
      </c>
      <c r="Y480" s="97">
        <v>0</v>
      </c>
      <c r="Z480" s="97">
        <v>0</v>
      </c>
      <c r="AA480" s="97">
        <v>0</v>
      </c>
      <c r="AB480" s="97">
        <v>0</v>
      </c>
      <c r="AC480" s="97">
        <v>0</v>
      </c>
      <c r="AD480" s="98">
        <v>0</v>
      </c>
      <c r="AE480" s="88" t="str">
        <f t="shared" si="111"/>
        <v/>
      </c>
      <c r="AF480" s="161" t="str">
        <f t="shared" si="112"/>
        <v/>
      </c>
      <c r="AG480" s="161" t="str">
        <f t="shared" si="113"/>
        <v/>
      </c>
      <c r="AH480" s="161" t="str">
        <f t="shared" si="114"/>
        <v/>
      </c>
      <c r="AI480" s="161" t="str">
        <f t="shared" si="115"/>
        <v/>
      </c>
      <c r="AJ480" s="161" t="str">
        <f t="shared" si="116"/>
        <v/>
      </c>
      <c r="AK480" s="161" t="str">
        <f t="shared" si="117"/>
        <v/>
      </c>
      <c r="AL480" s="223" t="str">
        <f t="shared" si="118"/>
        <v/>
      </c>
      <c r="AM480" s="2"/>
      <c r="AN480" s="2"/>
      <c r="AO480" s="2"/>
    </row>
    <row r="481" spans="1:41" ht="11.25" customHeight="1" x14ac:dyDescent="0.15">
      <c r="A481" s="802"/>
      <c r="B481" s="66">
        <f t="shared" si="121"/>
        <v>44754</v>
      </c>
      <c r="C481" s="67">
        <f t="shared" si="119"/>
        <v>44754</v>
      </c>
      <c r="D481" s="68">
        <f t="shared" si="120"/>
        <v>44754</v>
      </c>
      <c r="E481" s="225" t="str">
        <f>IF(B481="","",IF(時間計算書!E481="","",時間計算書!E481))</f>
        <v/>
      </c>
      <c r="F481" s="94">
        <f>IF(B481="","",IF(時間計算書!O481="","",時間計算書!O481))</f>
        <v>0.33333333333333331</v>
      </c>
      <c r="G481" s="229" t="str">
        <f>IF(B481="","",IF(時間計算書!G481="","",時間計算書!G481))</f>
        <v/>
      </c>
      <c r="H481" s="94" t="str">
        <f>IF(B481="","",IF(時間計算書!H481="","",時間計算書!H481))</f>
        <v/>
      </c>
      <c r="I481" s="94" t="str">
        <f>IF(B481="","",IF(時間計算書!I481="","",時間計算書!I481))</f>
        <v/>
      </c>
      <c r="J481" s="94" t="str">
        <f>IF(B481="","",IF(時間計算書!J481="","",時間計算書!J481))</f>
        <v/>
      </c>
      <c r="K481" s="94" t="str">
        <f>IF(B481="","",IF(時間計算書!K481="","",時間計算書!K481))</f>
        <v/>
      </c>
      <c r="L481" s="94" t="str">
        <f>IF(B481="","",IF(時間計算書!L481="","",時間計算書!L481))</f>
        <v/>
      </c>
      <c r="M481" s="220" t="str">
        <f>IF(B481="","",IF(時間計算書!M481="","",時間計算書!M481))</f>
        <v/>
      </c>
      <c r="N481" s="95" t="str">
        <f>""</f>
        <v/>
      </c>
      <c r="O481" s="161">
        <f t="shared" si="122"/>
        <v>0.33333333333333331</v>
      </c>
      <c r="P481" s="160" t="str">
        <f>""</f>
        <v/>
      </c>
      <c r="Q481" s="49" t="str">
        <f>""</f>
        <v/>
      </c>
      <c r="R481" s="49" t="str">
        <f>""</f>
        <v/>
      </c>
      <c r="S481" s="50" t="str">
        <f>""</f>
        <v/>
      </c>
      <c r="T481" s="202" t="str">
        <f>""</f>
        <v/>
      </c>
      <c r="U481" s="50" t="str">
        <f>""</f>
        <v/>
      </c>
      <c r="V481" s="51" t="str">
        <f>""</f>
        <v/>
      </c>
      <c r="W481" s="96">
        <v>0</v>
      </c>
      <c r="X481" s="97">
        <v>0</v>
      </c>
      <c r="Y481" s="97">
        <v>0</v>
      </c>
      <c r="Z481" s="97">
        <v>0</v>
      </c>
      <c r="AA481" s="97">
        <v>0</v>
      </c>
      <c r="AB481" s="97">
        <v>0</v>
      </c>
      <c r="AC481" s="97">
        <v>0</v>
      </c>
      <c r="AD481" s="98">
        <v>0</v>
      </c>
      <c r="AE481" s="88" t="str">
        <f t="shared" si="111"/>
        <v/>
      </c>
      <c r="AF481" s="161" t="str">
        <f t="shared" si="112"/>
        <v/>
      </c>
      <c r="AG481" s="161" t="str">
        <f t="shared" si="113"/>
        <v/>
      </c>
      <c r="AH481" s="161" t="str">
        <f t="shared" si="114"/>
        <v/>
      </c>
      <c r="AI481" s="161" t="str">
        <f t="shared" si="115"/>
        <v/>
      </c>
      <c r="AJ481" s="161" t="str">
        <f t="shared" si="116"/>
        <v/>
      </c>
      <c r="AK481" s="161" t="str">
        <f t="shared" si="117"/>
        <v/>
      </c>
      <c r="AL481" s="223" t="str">
        <f t="shared" si="118"/>
        <v/>
      </c>
      <c r="AM481" s="2"/>
      <c r="AN481" s="2"/>
      <c r="AO481" s="2"/>
    </row>
    <row r="482" spans="1:41" ht="11.25" customHeight="1" x14ac:dyDescent="0.15">
      <c r="A482" s="802"/>
      <c r="B482" s="66">
        <f t="shared" si="121"/>
        <v>44755</v>
      </c>
      <c r="C482" s="67">
        <f t="shared" si="119"/>
        <v>44755</v>
      </c>
      <c r="D482" s="68">
        <f t="shared" si="120"/>
        <v>44755</v>
      </c>
      <c r="E482" s="225" t="str">
        <f>IF(B482="","",IF(時間計算書!E482="","",時間計算書!E482))</f>
        <v/>
      </c>
      <c r="F482" s="94">
        <f>IF(B482="","",IF(時間計算書!O482="","",時間計算書!O482))</f>
        <v>0.33333333333333331</v>
      </c>
      <c r="G482" s="229" t="str">
        <f>IF(B482="","",IF(時間計算書!G482="","",時間計算書!G482))</f>
        <v/>
      </c>
      <c r="H482" s="94" t="str">
        <f>IF(B482="","",IF(時間計算書!H482="","",時間計算書!H482))</f>
        <v/>
      </c>
      <c r="I482" s="94" t="str">
        <f>IF(B482="","",IF(時間計算書!I482="","",時間計算書!I482))</f>
        <v/>
      </c>
      <c r="J482" s="94" t="str">
        <f>IF(B482="","",IF(時間計算書!J482="","",時間計算書!J482))</f>
        <v/>
      </c>
      <c r="K482" s="94" t="str">
        <f>IF(B482="","",IF(時間計算書!K482="","",時間計算書!K482))</f>
        <v/>
      </c>
      <c r="L482" s="94" t="str">
        <f>IF(B482="","",IF(時間計算書!L482="","",時間計算書!L482))</f>
        <v/>
      </c>
      <c r="M482" s="220" t="str">
        <f>IF(B482="","",IF(時間計算書!M482="","",時間計算書!M482))</f>
        <v/>
      </c>
      <c r="N482" s="95" t="str">
        <f>""</f>
        <v/>
      </c>
      <c r="O482" s="161">
        <f t="shared" si="122"/>
        <v>0.33333333333333331</v>
      </c>
      <c r="P482" s="160" t="str">
        <f>""</f>
        <v/>
      </c>
      <c r="Q482" s="49" t="str">
        <f>""</f>
        <v/>
      </c>
      <c r="R482" s="49" t="str">
        <f>""</f>
        <v/>
      </c>
      <c r="S482" s="50" t="str">
        <f>""</f>
        <v/>
      </c>
      <c r="T482" s="202" t="str">
        <f>""</f>
        <v/>
      </c>
      <c r="U482" s="50" t="str">
        <f>""</f>
        <v/>
      </c>
      <c r="V482" s="51" t="str">
        <f>""</f>
        <v/>
      </c>
      <c r="W482" s="96">
        <v>0</v>
      </c>
      <c r="X482" s="97">
        <v>0</v>
      </c>
      <c r="Y482" s="97">
        <v>0</v>
      </c>
      <c r="Z482" s="97">
        <v>0</v>
      </c>
      <c r="AA482" s="97">
        <v>0</v>
      </c>
      <c r="AB482" s="97">
        <v>0</v>
      </c>
      <c r="AC482" s="97">
        <v>0</v>
      </c>
      <c r="AD482" s="98">
        <v>0</v>
      </c>
      <c r="AE482" s="88" t="str">
        <f t="shared" si="111"/>
        <v/>
      </c>
      <c r="AF482" s="161" t="str">
        <f t="shared" si="112"/>
        <v/>
      </c>
      <c r="AG482" s="161" t="str">
        <f t="shared" si="113"/>
        <v/>
      </c>
      <c r="AH482" s="161" t="str">
        <f t="shared" si="114"/>
        <v/>
      </c>
      <c r="AI482" s="161" t="str">
        <f t="shared" si="115"/>
        <v/>
      </c>
      <c r="AJ482" s="161" t="str">
        <f t="shared" si="116"/>
        <v/>
      </c>
      <c r="AK482" s="161" t="str">
        <f t="shared" si="117"/>
        <v/>
      </c>
      <c r="AL482" s="223" t="str">
        <f t="shared" si="118"/>
        <v/>
      </c>
      <c r="AM482" s="2"/>
      <c r="AN482" s="2"/>
      <c r="AO482" s="2"/>
    </row>
    <row r="483" spans="1:41" ht="11.25" customHeight="1" x14ac:dyDescent="0.15">
      <c r="A483" s="802"/>
      <c r="B483" s="66">
        <f t="shared" si="121"/>
        <v>44756</v>
      </c>
      <c r="C483" s="67">
        <f t="shared" si="119"/>
        <v>44756</v>
      </c>
      <c r="D483" s="68">
        <f t="shared" si="120"/>
        <v>44756</v>
      </c>
      <c r="E483" s="225" t="str">
        <f>IF(B483="","",IF(時間計算書!E483="","",時間計算書!E483))</f>
        <v/>
      </c>
      <c r="F483" s="94">
        <f>IF(B483="","",IF(時間計算書!O483="","",時間計算書!O483))</f>
        <v>0.33333333333333331</v>
      </c>
      <c r="G483" s="229" t="str">
        <f>IF(B483="","",IF(時間計算書!G483="","",時間計算書!G483))</f>
        <v/>
      </c>
      <c r="H483" s="94" t="str">
        <f>IF(B483="","",IF(時間計算書!H483="","",時間計算書!H483))</f>
        <v/>
      </c>
      <c r="I483" s="94" t="str">
        <f>IF(B483="","",IF(時間計算書!I483="","",時間計算書!I483))</f>
        <v/>
      </c>
      <c r="J483" s="94" t="str">
        <f>IF(B483="","",IF(時間計算書!J483="","",時間計算書!J483))</f>
        <v/>
      </c>
      <c r="K483" s="94" t="str">
        <f>IF(B483="","",IF(時間計算書!K483="","",時間計算書!K483))</f>
        <v/>
      </c>
      <c r="L483" s="94" t="str">
        <f>IF(B483="","",IF(時間計算書!L483="","",時間計算書!L483))</f>
        <v/>
      </c>
      <c r="M483" s="220" t="str">
        <f>IF(B483="","",IF(時間計算書!M483="","",時間計算書!M483))</f>
        <v/>
      </c>
      <c r="N483" s="95" t="str">
        <f>""</f>
        <v/>
      </c>
      <c r="O483" s="161">
        <f t="shared" si="122"/>
        <v>0.33333333333333331</v>
      </c>
      <c r="P483" s="160" t="str">
        <f>""</f>
        <v/>
      </c>
      <c r="Q483" s="49" t="str">
        <f>""</f>
        <v/>
      </c>
      <c r="R483" s="49" t="str">
        <f>""</f>
        <v/>
      </c>
      <c r="S483" s="50" t="str">
        <f>""</f>
        <v/>
      </c>
      <c r="T483" s="202" t="str">
        <f>""</f>
        <v/>
      </c>
      <c r="U483" s="50" t="str">
        <f>""</f>
        <v/>
      </c>
      <c r="V483" s="51" t="str">
        <f>""</f>
        <v/>
      </c>
      <c r="W483" s="96">
        <v>0</v>
      </c>
      <c r="X483" s="97">
        <v>0</v>
      </c>
      <c r="Y483" s="97">
        <v>0</v>
      </c>
      <c r="Z483" s="97">
        <v>0</v>
      </c>
      <c r="AA483" s="97">
        <v>0</v>
      </c>
      <c r="AB483" s="97">
        <v>0</v>
      </c>
      <c r="AC483" s="97">
        <v>0</v>
      </c>
      <c r="AD483" s="98">
        <v>0</v>
      </c>
      <c r="AE483" s="88" t="str">
        <f t="shared" si="111"/>
        <v/>
      </c>
      <c r="AF483" s="161" t="str">
        <f t="shared" si="112"/>
        <v/>
      </c>
      <c r="AG483" s="161" t="str">
        <f t="shared" si="113"/>
        <v/>
      </c>
      <c r="AH483" s="161" t="str">
        <f t="shared" si="114"/>
        <v/>
      </c>
      <c r="AI483" s="161" t="str">
        <f t="shared" si="115"/>
        <v/>
      </c>
      <c r="AJ483" s="161" t="str">
        <f t="shared" si="116"/>
        <v/>
      </c>
      <c r="AK483" s="161" t="str">
        <f t="shared" si="117"/>
        <v/>
      </c>
      <c r="AL483" s="223" t="str">
        <f t="shared" si="118"/>
        <v/>
      </c>
      <c r="AM483" s="2"/>
      <c r="AN483" s="2"/>
      <c r="AO483" s="2"/>
    </row>
    <row r="484" spans="1:41" ht="11.25" customHeight="1" x14ac:dyDescent="0.15">
      <c r="A484" s="802"/>
      <c r="B484" s="66">
        <f t="shared" si="121"/>
        <v>44757</v>
      </c>
      <c r="C484" s="67">
        <f t="shared" si="119"/>
        <v>44757</v>
      </c>
      <c r="D484" s="68">
        <f t="shared" si="120"/>
        <v>44757</v>
      </c>
      <c r="E484" s="225" t="str">
        <f>IF(B484="","",IF(時間計算書!E484="","",時間計算書!E484))</f>
        <v/>
      </c>
      <c r="F484" s="94">
        <f>IF(B484="","",IF(時間計算書!O484="","",時間計算書!O484))</f>
        <v>0.33333333333333331</v>
      </c>
      <c r="G484" s="229" t="str">
        <f>IF(B484="","",IF(時間計算書!G484="","",時間計算書!G484))</f>
        <v/>
      </c>
      <c r="H484" s="94" t="str">
        <f>IF(B484="","",IF(時間計算書!H484="","",時間計算書!H484))</f>
        <v/>
      </c>
      <c r="I484" s="94" t="str">
        <f>IF(B484="","",IF(時間計算書!I484="","",時間計算書!I484))</f>
        <v/>
      </c>
      <c r="J484" s="94" t="str">
        <f>IF(B484="","",IF(時間計算書!J484="","",時間計算書!J484))</f>
        <v/>
      </c>
      <c r="K484" s="94" t="str">
        <f>IF(B484="","",IF(時間計算書!K484="","",時間計算書!K484))</f>
        <v/>
      </c>
      <c r="L484" s="94" t="str">
        <f>IF(B484="","",IF(時間計算書!L484="","",時間計算書!L484))</f>
        <v/>
      </c>
      <c r="M484" s="220" t="str">
        <f>IF(B484="","",IF(時間計算書!M484="","",時間計算書!M484))</f>
        <v/>
      </c>
      <c r="N484" s="95" t="str">
        <f>""</f>
        <v/>
      </c>
      <c r="O484" s="161">
        <f t="shared" si="122"/>
        <v>0.33333333333333331</v>
      </c>
      <c r="P484" s="160" t="str">
        <f>""</f>
        <v/>
      </c>
      <c r="Q484" s="49" t="str">
        <f>""</f>
        <v/>
      </c>
      <c r="R484" s="49" t="str">
        <f>""</f>
        <v/>
      </c>
      <c r="S484" s="50" t="str">
        <f>""</f>
        <v/>
      </c>
      <c r="T484" s="202" t="str">
        <f>""</f>
        <v/>
      </c>
      <c r="U484" s="50" t="str">
        <f>""</f>
        <v/>
      </c>
      <c r="V484" s="51" t="str">
        <f>""</f>
        <v/>
      </c>
      <c r="W484" s="96">
        <v>0</v>
      </c>
      <c r="X484" s="97">
        <v>0</v>
      </c>
      <c r="Y484" s="97">
        <v>0</v>
      </c>
      <c r="Z484" s="97">
        <v>0</v>
      </c>
      <c r="AA484" s="97">
        <v>0</v>
      </c>
      <c r="AB484" s="97">
        <v>0</v>
      </c>
      <c r="AC484" s="97">
        <v>0</v>
      </c>
      <c r="AD484" s="98">
        <v>0</v>
      </c>
      <c r="AE484" s="88" t="str">
        <f t="shared" si="111"/>
        <v/>
      </c>
      <c r="AF484" s="161" t="str">
        <f t="shared" si="112"/>
        <v/>
      </c>
      <c r="AG484" s="161" t="str">
        <f t="shared" si="113"/>
        <v/>
      </c>
      <c r="AH484" s="161" t="str">
        <f t="shared" si="114"/>
        <v/>
      </c>
      <c r="AI484" s="161" t="str">
        <f t="shared" si="115"/>
        <v/>
      </c>
      <c r="AJ484" s="161" t="str">
        <f t="shared" si="116"/>
        <v/>
      </c>
      <c r="AK484" s="161" t="str">
        <f t="shared" si="117"/>
        <v/>
      </c>
      <c r="AL484" s="223" t="str">
        <f t="shared" si="118"/>
        <v/>
      </c>
      <c r="AM484" s="2"/>
      <c r="AN484" s="2"/>
      <c r="AO484" s="2"/>
    </row>
    <row r="485" spans="1:41" ht="11.25" customHeight="1" x14ac:dyDescent="0.15">
      <c r="A485" s="802"/>
      <c r="B485" s="66">
        <f t="shared" si="121"/>
        <v>44758</v>
      </c>
      <c r="C485" s="67">
        <f t="shared" si="119"/>
        <v>44758</v>
      </c>
      <c r="D485" s="68">
        <f t="shared" si="120"/>
        <v>44758</v>
      </c>
      <c r="E485" s="225" t="str">
        <f>IF(B485="","",IF(時間計算書!E485="","",時間計算書!E485))</f>
        <v/>
      </c>
      <c r="F485" s="94">
        <f>IF(B485="","",IF(時間計算書!O485="","",時間計算書!O485))</f>
        <v>0.33333333333333331</v>
      </c>
      <c r="G485" s="229" t="str">
        <f>IF(B485="","",IF(時間計算書!G485="","",時間計算書!G485))</f>
        <v/>
      </c>
      <c r="H485" s="94" t="str">
        <f>IF(B485="","",IF(時間計算書!H485="","",時間計算書!H485))</f>
        <v/>
      </c>
      <c r="I485" s="94" t="str">
        <f>IF(B485="","",IF(時間計算書!I485="","",時間計算書!I485))</f>
        <v/>
      </c>
      <c r="J485" s="94" t="str">
        <f>IF(B485="","",IF(時間計算書!J485="","",時間計算書!J485))</f>
        <v/>
      </c>
      <c r="K485" s="94" t="str">
        <f>IF(B485="","",IF(時間計算書!K485="","",時間計算書!K485))</f>
        <v/>
      </c>
      <c r="L485" s="94" t="str">
        <f>IF(B485="","",IF(時間計算書!L485="","",時間計算書!L485))</f>
        <v/>
      </c>
      <c r="M485" s="220" t="str">
        <f>IF(B485="","",IF(時間計算書!M485="","",時間計算書!M485))</f>
        <v/>
      </c>
      <c r="N485" s="95" t="str">
        <f>""</f>
        <v/>
      </c>
      <c r="O485" s="161">
        <f t="shared" si="122"/>
        <v>0.33333333333333331</v>
      </c>
      <c r="P485" s="160" t="str">
        <f>""</f>
        <v/>
      </c>
      <c r="Q485" s="49" t="str">
        <f>""</f>
        <v/>
      </c>
      <c r="R485" s="49" t="str">
        <f>""</f>
        <v/>
      </c>
      <c r="S485" s="50" t="str">
        <f>""</f>
        <v/>
      </c>
      <c r="T485" s="202" t="str">
        <f>""</f>
        <v/>
      </c>
      <c r="U485" s="50" t="str">
        <f>""</f>
        <v/>
      </c>
      <c r="V485" s="51" t="str">
        <f>""</f>
        <v/>
      </c>
      <c r="W485" s="96">
        <v>0</v>
      </c>
      <c r="X485" s="97">
        <v>0</v>
      </c>
      <c r="Y485" s="97">
        <v>0</v>
      </c>
      <c r="Z485" s="97">
        <v>0</v>
      </c>
      <c r="AA485" s="97">
        <v>0</v>
      </c>
      <c r="AB485" s="97">
        <v>0</v>
      </c>
      <c r="AC485" s="97">
        <v>0</v>
      </c>
      <c r="AD485" s="98">
        <v>0</v>
      </c>
      <c r="AE485" s="88" t="str">
        <f t="shared" si="111"/>
        <v/>
      </c>
      <c r="AF485" s="161" t="str">
        <f t="shared" si="112"/>
        <v/>
      </c>
      <c r="AG485" s="161" t="str">
        <f t="shared" si="113"/>
        <v/>
      </c>
      <c r="AH485" s="161" t="str">
        <f t="shared" si="114"/>
        <v/>
      </c>
      <c r="AI485" s="161" t="str">
        <f t="shared" si="115"/>
        <v/>
      </c>
      <c r="AJ485" s="161" t="str">
        <f t="shared" si="116"/>
        <v/>
      </c>
      <c r="AK485" s="161" t="str">
        <f t="shared" si="117"/>
        <v/>
      </c>
      <c r="AL485" s="223" t="str">
        <f t="shared" si="118"/>
        <v/>
      </c>
      <c r="AM485" s="2"/>
      <c r="AN485" s="2"/>
      <c r="AO485" s="2"/>
    </row>
    <row r="486" spans="1:41" ht="11.25" customHeight="1" x14ac:dyDescent="0.15">
      <c r="A486" s="802"/>
      <c r="B486" s="66">
        <f t="shared" si="121"/>
        <v>44759</v>
      </c>
      <c r="C486" s="67">
        <f t="shared" si="119"/>
        <v>44759</v>
      </c>
      <c r="D486" s="68">
        <f t="shared" si="120"/>
        <v>44759</v>
      </c>
      <c r="E486" s="225" t="str">
        <f>IF(B486="","",IF(時間計算書!E486="","",時間計算書!E486))</f>
        <v/>
      </c>
      <c r="F486" s="94">
        <f>IF(B486="","",IF(時間計算書!O486="","",時間計算書!O486))</f>
        <v>0.33333333333333331</v>
      </c>
      <c r="G486" s="229" t="str">
        <f>IF(B486="","",IF(時間計算書!G486="","",時間計算書!G486))</f>
        <v/>
      </c>
      <c r="H486" s="94" t="str">
        <f>IF(B486="","",IF(時間計算書!H486="","",時間計算書!H486))</f>
        <v/>
      </c>
      <c r="I486" s="94" t="str">
        <f>IF(B486="","",IF(時間計算書!I486="","",時間計算書!I486))</f>
        <v/>
      </c>
      <c r="J486" s="94" t="str">
        <f>IF(B486="","",IF(時間計算書!J486="","",時間計算書!J486))</f>
        <v/>
      </c>
      <c r="K486" s="94" t="str">
        <f>IF(B486="","",IF(時間計算書!K486="","",時間計算書!K486))</f>
        <v/>
      </c>
      <c r="L486" s="94" t="str">
        <f>IF(B486="","",IF(時間計算書!L486="","",時間計算書!L486))</f>
        <v/>
      </c>
      <c r="M486" s="220" t="str">
        <f>IF(B486="","",IF(時間計算書!M486="","",時間計算書!M486))</f>
        <v/>
      </c>
      <c r="N486" s="95" t="str">
        <f>""</f>
        <v/>
      </c>
      <c r="O486" s="161">
        <f t="shared" si="122"/>
        <v>0.33333333333333331</v>
      </c>
      <c r="P486" s="160" t="str">
        <f>""</f>
        <v/>
      </c>
      <c r="Q486" s="49" t="str">
        <f>""</f>
        <v/>
      </c>
      <c r="R486" s="49" t="str">
        <f>""</f>
        <v/>
      </c>
      <c r="S486" s="50" t="str">
        <f>""</f>
        <v/>
      </c>
      <c r="T486" s="202" t="str">
        <f>""</f>
        <v/>
      </c>
      <c r="U486" s="50" t="str">
        <f>""</f>
        <v/>
      </c>
      <c r="V486" s="51" t="str">
        <f>""</f>
        <v/>
      </c>
      <c r="W486" s="96">
        <v>0</v>
      </c>
      <c r="X486" s="97">
        <v>0</v>
      </c>
      <c r="Y486" s="97">
        <v>0</v>
      </c>
      <c r="Z486" s="97">
        <v>0</v>
      </c>
      <c r="AA486" s="97">
        <v>0</v>
      </c>
      <c r="AB486" s="97">
        <v>0</v>
      </c>
      <c r="AC486" s="97">
        <v>0</v>
      </c>
      <c r="AD486" s="98">
        <v>0</v>
      </c>
      <c r="AE486" s="88" t="str">
        <f t="shared" si="111"/>
        <v/>
      </c>
      <c r="AF486" s="161" t="str">
        <f t="shared" si="112"/>
        <v/>
      </c>
      <c r="AG486" s="161" t="str">
        <f t="shared" si="113"/>
        <v/>
      </c>
      <c r="AH486" s="161" t="str">
        <f t="shared" si="114"/>
        <v/>
      </c>
      <c r="AI486" s="161" t="str">
        <f t="shared" si="115"/>
        <v/>
      </c>
      <c r="AJ486" s="161" t="str">
        <f t="shared" si="116"/>
        <v/>
      </c>
      <c r="AK486" s="161" t="str">
        <f t="shared" si="117"/>
        <v/>
      </c>
      <c r="AL486" s="223" t="str">
        <f t="shared" si="118"/>
        <v/>
      </c>
      <c r="AM486" s="2"/>
      <c r="AN486" s="2"/>
      <c r="AO486" s="2"/>
    </row>
    <row r="487" spans="1:41" ht="11.25" customHeight="1" x14ac:dyDescent="0.15">
      <c r="A487" s="802"/>
      <c r="B487" s="66">
        <f t="shared" si="121"/>
        <v>44760</v>
      </c>
      <c r="C487" s="67">
        <f t="shared" si="119"/>
        <v>44760</v>
      </c>
      <c r="D487" s="68">
        <f t="shared" si="120"/>
        <v>44760</v>
      </c>
      <c r="E487" s="225" t="str">
        <f>IF(B487="","",IF(時間計算書!E487="","",時間計算書!E487))</f>
        <v/>
      </c>
      <c r="F487" s="94">
        <f>IF(B487="","",IF(時間計算書!O487="","",時間計算書!O487))</f>
        <v>0.33333333333333331</v>
      </c>
      <c r="G487" s="229" t="str">
        <f>IF(B487="","",IF(時間計算書!G487="","",時間計算書!G487))</f>
        <v/>
      </c>
      <c r="H487" s="94" t="str">
        <f>IF(B487="","",IF(時間計算書!H487="","",時間計算書!H487))</f>
        <v/>
      </c>
      <c r="I487" s="94" t="str">
        <f>IF(B487="","",IF(時間計算書!I487="","",時間計算書!I487))</f>
        <v/>
      </c>
      <c r="J487" s="94" t="str">
        <f>IF(B487="","",IF(時間計算書!J487="","",時間計算書!J487))</f>
        <v/>
      </c>
      <c r="K487" s="94" t="str">
        <f>IF(B487="","",IF(時間計算書!K487="","",時間計算書!K487))</f>
        <v/>
      </c>
      <c r="L487" s="94" t="str">
        <f>IF(B487="","",IF(時間計算書!L487="","",時間計算書!L487))</f>
        <v/>
      </c>
      <c r="M487" s="220" t="str">
        <f>IF(B487="","",IF(時間計算書!M487="","",時間計算書!M487))</f>
        <v/>
      </c>
      <c r="N487" s="95" t="str">
        <f>""</f>
        <v/>
      </c>
      <c r="O487" s="161">
        <f t="shared" si="122"/>
        <v>0.33333333333333331</v>
      </c>
      <c r="P487" s="160" t="str">
        <f>""</f>
        <v/>
      </c>
      <c r="Q487" s="49" t="str">
        <f>""</f>
        <v/>
      </c>
      <c r="R487" s="49" t="str">
        <f>""</f>
        <v/>
      </c>
      <c r="S487" s="50" t="str">
        <f>""</f>
        <v/>
      </c>
      <c r="T487" s="202" t="str">
        <f>""</f>
        <v/>
      </c>
      <c r="U487" s="50" t="str">
        <f>""</f>
        <v/>
      </c>
      <c r="V487" s="51" t="str">
        <f>""</f>
        <v/>
      </c>
      <c r="W487" s="96">
        <v>0</v>
      </c>
      <c r="X487" s="97">
        <v>0</v>
      </c>
      <c r="Y487" s="97">
        <v>0</v>
      </c>
      <c r="Z487" s="97">
        <v>0</v>
      </c>
      <c r="AA487" s="97">
        <v>0</v>
      </c>
      <c r="AB487" s="97">
        <v>0</v>
      </c>
      <c r="AC487" s="97">
        <v>0</v>
      </c>
      <c r="AD487" s="98">
        <v>0</v>
      </c>
      <c r="AE487" s="88" t="str">
        <f t="shared" si="111"/>
        <v/>
      </c>
      <c r="AF487" s="161" t="str">
        <f t="shared" si="112"/>
        <v/>
      </c>
      <c r="AG487" s="161" t="str">
        <f t="shared" si="113"/>
        <v/>
      </c>
      <c r="AH487" s="161" t="str">
        <f t="shared" si="114"/>
        <v/>
      </c>
      <c r="AI487" s="161" t="str">
        <f t="shared" si="115"/>
        <v/>
      </c>
      <c r="AJ487" s="161" t="str">
        <f t="shared" si="116"/>
        <v/>
      </c>
      <c r="AK487" s="161" t="str">
        <f t="shared" si="117"/>
        <v/>
      </c>
      <c r="AL487" s="223" t="str">
        <f t="shared" si="118"/>
        <v/>
      </c>
      <c r="AM487" s="2"/>
      <c r="AN487" s="2"/>
      <c r="AO487" s="2"/>
    </row>
    <row r="488" spans="1:41" ht="11.25" customHeight="1" x14ac:dyDescent="0.15">
      <c r="A488" s="802"/>
      <c r="B488" s="66">
        <f t="shared" si="121"/>
        <v>44761</v>
      </c>
      <c r="C488" s="67">
        <f t="shared" si="119"/>
        <v>44761</v>
      </c>
      <c r="D488" s="68">
        <f t="shared" si="120"/>
        <v>44761</v>
      </c>
      <c r="E488" s="225" t="str">
        <f>IF(B488="","",IF(時間計算書!E488="","",時間計算書!E488))</f>
        <v/>
      </c>
      <c r="F488" s="94">
        <f>IF(B488="","",IF(時間計算書!O488="","",時間計算書!O488))</f>
        <v>0.33333333333333331</v>
      </c>
      <c r="G488" s="229" t="str">
        <f>IF(B488="","",IF(時間計算書!G488="","",時間計算書!G488))</f>
        <v/>
      </c>
      <c r="H488" s="94" t="str">
        <f>IF(B488="","",IF(時間計算書!H488="","",時間計算書!H488))</f>
        <v/>
      </c>
      <c r="I488" s="94" t="str">
        <f>IF(B488="","",IF(時間計算書!I488="","",時間計算書!I488))</f>
        <v/>
      </c>
      <c r="J488" s="94" t="str">
        <f>IF(B488="","",IF(時間計算書!J488="","",時間計算書!J488))</f>
        <v/>
      </c>
      <c r="K488" s="94" t="str">
        <f>IF(B488="","",IF(時間計算書!K488="","",時間計算書!K488))</f>
        <v/>
      </c>
      <c r="L488" s="94" t="str">
        <f>IF(B488="","",IF(時間計算書!L488="","",時間計算書!L488))</f>
        <v/>
      </c>
      <c r="M488" s="220" t="str">
        <f>IF(B488="","",IF(時間計算書!M488="","",時間計算書!M488))</f>
        <v/>
      </c>
      <c r="N488" s="95" t="str">
        <f>""</f>
        <v/>
      </c>
      <c r="O488" s="161">
        <f t="shared" si="122"/>
        <v>0.33333333333333331</v>
      </c>
      <c r="P488" s="160" t="str">
        <f>""</f>
        <v/>
      </c>
      <c r="Q488" s="49" t="str">
        <f>""</f>
        <v/>
      </c>
      <c r="R488" s="49" t="str">
        <f>""</f>
        <v/>
      </c>
      <c r="S488" s="50" t="str">
        <f>""</f>
        <v/>
      </c>
      <c r="T488" s="202" t="str">
        <f>""</f>
        <v/>
      </c>
      <c r="U488" s="50" t="str">
        <f>""</f>
        <v/>
      </c>
      <c r="V488" s="51" t="str">
        <f>""</f>
        <v/>
      </c>
      <c r="W488" s="96">
        <v>0</v>
      </c>
      <c r="X488" s="97">
        <v>0</v>
      </c>
      <c r="Y488" s="97">
        <v>0</v>
      </c>
      <c r="Z488" s="97">
        <v>0</v>
      </c>
      <c r="AA488" s="97">
        <v>0</v>
      </c>
      <c r="AB488" s="97">
        <v>0</v>
      </c>
      <c r="AC488" s="97">
        <v>0</v>
      </c>
      <c r="AD488" s="98">
        <v>0</v>
      </c>
      <c r="AE488" s="88" t="str">
        <f t="shared" si="111"/>
        <v/>
      </c>
      <c r="AF488" s="161" t="str">
        <f t="shared" si="112"/>
        <v/>
      </c>
      <c r="AG488" s="161" t="str">
        <f t="shared" si="113"/>
        <v/>
      </c>
      <c r="AH488" s="161" t="str">
        <f t="shared" si="114"/>
        <v/>
      </c>
      <c r="AI488" s="161" t="str">
        <f t="shared" si="115"/>
        <v/>
      </c>
      <c r="AJ488" s="161" t="str">
        <f t="shared" si="116"/>
        <v/>
      </c>
      <c r="AK488" s="161" t="str">
        <f t="shared" si="117"/>
        <v/>
      </c>
      <c r="AL488" s="223" t="str">
        <f t="shared" si="118"/>
        <v/>
      </c>
      <c r="AM488" s="2"/>
      <c r="AN488" s="2"/>
      <c r="AO488" s="2"/>
    </row>
    <row r="489" spans="1:41" ht="11.25" customHeight="1" x14ac:dyDescent="0.15">
      <c r="A489" s="802"/>
      <c r="B489" s="66">
        <f t="shared" si="121"/>
        <v>44762</v>
      </c>
      <c r="C489" s="67">
        <f t="shared" si="119"/>
        <v>44762</v>
      </c>
      <c r="D489" s="68">
        <f t="shared" si="120"/>
        <v>44762</v>
      </c>
      <c r="E489" s="225" t="str">
        <f>IF(B489="","",IF(時間計算書!E489="","",時間計算書!E489))</f>
        <v/>
      </c>
      <c r="F489" s="94">
        <f>IF(B489="","",IF(時間計算書!O489="","",時間計算書!O489))</f>
        <v>0.33333333333333331</v>
      </c>
      <c r="G489" s="229" t="str">
        <f>IF(B489="","",IF(時間計算書!G489="","",時間計算書!G489))</f>
        <v/>
      </c>
      <c r="H489" s="94" t="str">
        <f>IF(B489="","",IF(時間計算書!H489="","",時間計算書!H489))</f>
        <v/>
      </c>
      <c r="I489" s="94" t="str">
        <f>IF(B489="","",IF(時間計算書!I489="","",時間計算書!I489))</f>
        <v/>
      </c>
      <c r="J489" s="94" t="str">
        <f>IF(B489="","",IF(時間計算書!J489="","",時間計算書!J489))</f>
        <v/>
      </c>
      <c r="K489" s="94" t="str">
        <f>IF(B489="","",IF(時間計算書!K489="","",時間計算書!K489))</f>
        <v/>
      </c>
      <c r="L489" s="94" t="str">
        <f>IF(B489="","",IF(時間計算書!L489="","",時間計算書!L489))</f>
        <v/>
      </c>
      <c r="M489" s="220" t="str">
        <f>IF(B489="","",IF(時間計算書!M489="","",時間計算書!M489))</f>
        <v/>
      </c>
      <c r="N489" s="95" t="str">
        <f>""</f>
        <v/>
      </c>
      <c r="O489" s="161">
        <f t="shared" si="122"/>
        <v>0.33333333333333331</v>
      </c>
      <c r="P489" s="160" t="str">
        <f>""</f>
        <v/>
      </c>
      <c r="Q489" s="49" t="str">
        <f>""</f>
        <v/>
      </c>
      <c r="R489" s="49" t="str">
        <f>""</f>
        <v/>
      </c>
      <c r="S489" s="50" t="str">
        <f>""</f>
        <v/>
      </c>
      <c r="T489" s="202" t="str">
        <f>""</f>
        <v/>
      </c>
      <c r="U489" s="50" t="str">
        <f>""</f>
        <v/>
      </c>
      <c r="V489" s="51" t="str">
        <f>""</f>
        <v/>
      </c>
      <c r="W489" s="96">
        <v>0</v>
      </c>
      <c r="X489" s="97">
        <v>0</v>
      </c>
      <c r="Y489" s="97">
        <v>0</v>
      </c>
      <c r="Z489" s="97">
        <v>0</v>
      </c>
      <c r="AA489" s="97">
        <v>0</v>
      </c>
      <c r="AB489" s="97">
        <v>0</v>
      </c>
      <c r="AC489" s="97">
        <v>0</v>
      </c>
      <c r="AD489" s="98">
        <v>0</v>
      </c>
      <c r="AE489" s="88" t="str">
        <f t="shared" si="111"/>
        <v/>
      </c>
      <c r="AF489" s="161" t="str">
        <f t="shared" si="112"/>
        <v/>
      </c>
      <c r="AG489" s="161" t="str">
        <f t="shared" si="113"/>
        <v/>
      </c>
      <c r="AH489" s="161" t="str">
        <f t="shared" si="114"/>
        <v/>
      </c>
      <c r="AI489" s="161" t="str">
        <f t="shared" si="115"/>
        <v/>
      </c>
      <c r="AJ489" s="161" t="str">
        <f t="shared" si="116"/>
        <v/>
      </c>
      <c r="AK489" s="161" t="str">
        <f t="shared" si="117"/>
        <v/>
      </c>
      <c r="AL489" s="223" t="str">
        <f t="shared" si="118"/>
        <v/>
      </c>
      <c r="AM489" s="2"/>
      <c r="AN489" s="2"/>
      <c r="AO489" s="2"/>
    </row>
    <row r="490" spans="1:41" ht="11.25" customHeight="1" x14ac:dyDescent="0.15">
      <c r="A490" s="802"/>
      <c r="B490" s="66">
        <f t="shared" si="121"/>
        <v>44763</v>
      </c>
      <c r="C490" s="67">
        <f t="shared" si="119"/>
        <v>44763</v>
      </c>
      <c r="D490" s="68">
        <f t="shared" si="120"/>
        <v>44763</v>
      </c>
      <c r="E490" s="225" t="str">
        <f>IF(B490="","",IF(時間計算書!E490="","",時間計算書!E490))</f>
        <v/>
      </c>
      <c r="F490" s="94">
        <f>IF(B490="","",IF(時間計算書!O490="","",時間計算書!O490))</f>
        <v>0.33333333333333331</v>
      </c>
      <c r="G490" s="229" t="str">
        <f>IF(B490="","",IF(時間計算書!G490="","",時間計算書!G490))</f>
        <v/>
      </c>
      <c r="H490" s="94" t="str">
        <f>IF(B490="","",IF(時間計算書!H490="","",時間計算書!H490))</f>
        <v/>
      </c>
      <c r="I490" s="94" t="str">
        <f>IF(B490="","",IF(時間計算書!I490="","",時間計算書!I490))</f>
        <v/>
      </c>
      <c r="J490" s="94" t="str">
        <f>IF(B490="","",IF(時間計算書!J490="","",時間計算書!J490))</f>
        <v/>
      </c>
      <c r="K490" s="94" t="str">
        <f>IF(B490="","",IF(時間計算書!K490="","",時間計算書!K490))</f>
        <v/>
      </c>
      <c r="L490" s="94" t="str">
        <f>IF(B490="","",IF(時間計算書!L490="","",時間計算書!L490))</f>
        <v/>
      </c>
      <c r="M490" s="220" t="str">
        <f>IF(B490="","",IF(時間計算書!M490="","",時間計算書!M490))</f>
        <v/>
      </c>
      <c r="N490" s="95" t="str">
        <f>""</f>
        <v/>
      </c>
      <c r="O490" s="161">
        <f t="shared" si="122"/>
        <v>0.33333333333333331</v>
      </c>
      <c r="P490" s="160" t="str">
        <f>""</f>
        <v/>
      </c>
      <c r="Q490" s="49" t="str">
        <f>""</f>
        <v/>
      </c>
      <c r="R490" s="49" t="str">
        <f>""</f>
        <v/>
      </c>
      <c r="S490" s="50" t="str">
        <f>""</f>
        <v/>
      </c>
      <c r="T490" s="202" t="str">
        <f>""</f>
        <v/>
      </c>
      <c r="U490" s="50" t="str">
        <f>""</f>
        <v/>
      </c>
      <c r="V490" s="51" t="str">
        <f>""</f>
        <v/>
      </c>
      <c r="W490" s="96">
        <v>0</v>
      </c>
      <c r="X490" s="97">
        <v>0</v>
      </c>
      <c r="Y490" s="97">
        <v>0</v>
      </c>
      <c r="Z490" s="97">
        <v>0</v>
      </c>
      <c r="AA490" s="97">
        <v>0</v>
      </c>
      <c r="AB490" s="97">
        <v>0</v>
      </c>
      <c r="AC490" s="97">
        <v>0</v>
      </c>
      <c r="AD490" s="98">
        <v>0</v>
      </c>
      <c r="AE490" s="88" t="str">
        <f t="shared" si="111"/>
        <v/>
      </c>
      <c r="AF490" s="161" t="str">
        <f t="shared" si="112"/>
        <v/>
      </c>
      <c r="AG490" s="161" t="str">
        <f t="shared" si="113"/>
        <v/>
      </c>
      <c r="AH490" s="161" t="str">
        <f t="shared" si="114"/>
        <v/>
      </c>
      <c r="AI490" s="161" t="str">
        <f t="shared" si="115"/>
        <v/>
      </c>
      <c r="AJ490" s="161" t="str">
        <f t="shared" si="116"/>
        <v/>
      </c>
      <c r="AK490" s="161" t="str">
        <f t="shared" si="117"/>
        <v/>
      </c>
      <c r="AL490" s="223" t="str">
        <f t="shared" si="118"/>
        <v/>
      </c>
      <c r="AM490" s="2"/>
      <c r="AN490" s="2"/>
      <c r="AO490" s="2"/>
    </row>
    <row r="491" spans="1:41" ht="11.25" customHeight="1" x14ac:dyDescent="0.15">
      <c r="A491" s="802"/>
      <c r="B491" s="66">
        <f t="shared" si="121"/>
        <v>44764</v>
      </c>
      <c r="C491" s="67">
        <f t="shared" si="119"/>
        <v>44764</v>
      </c>
      <c r="D491" s="68">
        <f t="shared" si="120"/>
        <v>44764</v>
      </c>
      <c r="E491" s="225" t="str">
        <f>IF(B491="","",IF(時間計算書!E491="","",時間計算書!E491))</f>
        <v/>
      </c>
      <c r="F491" s="94">
        <f>IF(B491="","",IF(時間計算書!O491="","",時間計算書!O491))</f>
        <v>0.33333333333333331</v>
      </c>
      <c r="G491" s="229" t="str">
        <f>IF(B491="","",IF(時間計算書!G491="","",時間計算書!G491))</f>
        <v/>
      </c>
      <c r="H491" s="94" t="str">
        <f>IF(B491="","",IF(時間計算書!H491="","",時間計算書!H491))</f>
        <v/>
      </c>
      <c r="I491" s="94" t="str">
        <f>IF(B491="","",IF(時間計算書!I491="","",時間計算書!I491))</f>
        <v/>
      </c>
      <c r="J491" s="94" t="str">
        <f>IF(B491="","",IF(時間計算書!J491="","",時間計算書!J491))</f>
        <v/>
      </c>
      <c r="K491" s="94" t="str">
        <f>IF(B491="","",IF(時間計算書!K491="","",時間計算書!K491))</f>
        <v/>
      </c>
      <c r="L491" s="94" t="str">
        <f>IF(B491="","",IF(時間計算書!L491="","",時間計算書!L491))</f>
        <v/>
      </c>
      <c r="M491" s="220" t="str">
        <f>IF(B491="","",IF(時間計算書!M491="","",時間計算書!M491))</f>
        <v/>
      </c>
      <c r="N491" s="95" t="str">
        <f>""</f>
        <v/>
      </c>
      <c r="O491" s="161">
        <f t="shared" si="122"/>
        <v>0.33333333333333331</v>
      </c>
      <c r="P491" s="160" t="str">
        <f>""</f>
        <v/>
      </c>
      <c r="Q491" s="49" t="str">
        <f>""</f>
        <v/>
      </c>
      <c r="R491" s="49" t="str">
        <f>""</f>
        <v/>
      </c>
      <c r="S491" s="50" t="str">
        <f>""</f>
        <v/>
      </c>
      <c r="T491" s="202" t="str">
        <f>""</f>
        <v/>
      </c>
      <c r="U491" s="50" t="str">
        <f>""</f>
        <v/>
      </c>
      <c r="V491" s="51" t="str">
        <f>""</f>
        <v/>
      </c>
      <c r="W491" s="96">
        <v>0</v>
      </c>
      <c r="X491" s="97">
        <v>0</v>
      </c>
      <c r="Y491" s="97">
        <v>0</v>
      </c>
      <c r="Z491" s="97">
        <v>0</v>
      </c>
      <c r="AA491" s="97">
        <v>0</v>
      </c>
      <c r="AB491" s="97">
        <v>0</v>
      </c>
      <c r="AC491" s="97">
        <v>0</v>
      </c>
      <c r="AD491" s="98">
        <v>0</v>
      </c>
      <c r="AE491" s="88" t="str">
        <f t="shared" si="111"/>
        <v/>
      </c>
      <c r="AF491" s="161" t="str">
        <f t="shared" si="112"/>
        <v/>
      </c>
      <c r="AG491" s="161" t="str">
        <f t="shared" si="113"/>
        <v/>
      </c>
      <c r="AH491" s="161" t="str">
        <f t="shared" si="114"/>
        <v/>
      </c>
      <c r="AI491" s="161" t="str">
        <f t="shared" si="115"/>
        <v/>
      </c>
      <c r="AJ491" s="161" t="str">
        <f t="shared" si="116"/>
        <v/>
      </c>
      <c r="AK491" s="161" t="str">
        <f t="shared" si="117"/>
        <v/>
      </c>
      <c r="AL491" s="223" t="str">
        <f t="shared" si="118"/>
        <v/>
      </c>
      <c r="AM491" s="2"/>
      <c r="AN491" s="2"/>
      <c r="AO491" s="2"/>
    </row>
    <row r="492" spans="1:41" ht="11.25" customHeight="1" x14ac:dyDescent="0.15">
      <c r="A492" s="802"/>
      <c r="B492" s="66">
        <f t="shared" si="121"/>
        <v>44765</v>
      </c>
      <c r="C492" s="67">
        <f t="shared" si="119"/>
        <v>44765</v>
      </c>
      <c r="D492" s="68">
        <f t="shared" si="120"/>
        <v>44765</v>
      </c>
      <c r="E492" s="225" t="str">
        <f>IF(B492="","",IF(時間計算書!E492="","",時間計算書!E492))</f>
        <v/>
      </c>
      <c r="F492" s="94">
        <f>IF(B492="","",IF(時間計算書!O492="","",時間計算書!O492))</f>
        <v>0.33333333333333331</v>
      </c>
      <c r="G492" s="229" t="str">
        <f>IF(B492="","",IF(時間計算書!G492="","",時間計算書!G492))</f>
        <v/>
      </c>
      <c r="H492" s="94" t="str">
        <f>IF(B492="","",IF(時間計算書!H492="","",時間計算書!H492))</f>
        <v/>
      </c>
      <c r="I492" s="94" t="str">
        <f>IF(B492="","",IF(時間計算書!I492="","",時間計算書!I492))</f>
        <v/>
      </c>
      <c r="J492" s="94" t="str">
        <f>IF(B492="","",IF(時間計算書!J492="","",時間計算書!J492))</f>
        <v/>
      </c>
      <c r="K492" s="94" t="str">
        <f>IF(B492="","",IF(時間計算書!K492="","",時間計算書!K492))</f>
        <v/>
      </c>
      <c r="L492" s="94" t="str">
        <f>IF(B492="","",IF(時間計算書!L492="","",時間計算書!L492))</f>
        <v/>
      </c>
      <c r="M492" s="220" t="str">
        <f>IF(B492="","",IF(時間計算書!M492="","",時間計算書!M492))</f>
        <v/>
      </c>
      <c r="N492" s="95" t="str">
        <f>""</f>
        <v/>
      </c>
      <c r="O492" s="161">
        <f t="shared" si="122"/>
        <v>0.33333333333333331</v>
      </c>
      <c r="P492" s="160" t="str">
        <f>""</f>
        <v/>
      </c>
      <c r="Q492" s="49" t="str">
        <f>""</f>
        <v/>
      </c>
      <c r="R492" s="49" t="str">
        <f>""</f>
        <v/>
      </c>
      <c r="S492" s="50" t="str">
        <f>""</f>
        <v/>
      </c>
      <c r="T492" s="202" t="str">
        <f>""</f>
        <v/>
      </c>
      <c r="U492" s="50" t="str">
        <f>""</f>
        <v/>
      </c>
      <c r="V492" s="51" t="str">
        <f>""</f>
        <v/>
      </c>
      <c r="W492" s="96">
        <v>0</v>
      </c>
      <c r="X492" s="97">
        <v>0</v>
      </c>
      <c r="Y492" s="97">
        <v>0</v>
      </c>
      <c r="Z492" s="97">
        <v>0</v>
      </c>
      <c r="AA492" s="97">
        <v>0</v>
      </c>
      <c r="AB492" s="97">
        <v>0</v>
      </c>
      <c r="AC492" s="97">
        <v>0</v>
      </c>
      <c r="AD492" s="98">
        <v>0</v>
      </c>
      <c r="AE492" s="88" t="str">
        <f t="shared" si="111"/>
        <v/>
      </c>
      <c r="AF492" s="161" t="str">
        <f t="shared" si="112"/>
        <v/>
      </c>
      <c r="AG492" s="161" t="str">
        <f t="shared" si="113"/>
        <v/>
      </c>
      <c r="AH492" s="161" t="str">
        <f t="shared" si="114"/>
        <v/>
      </c>
      <c r="AI492" s="161" t="str">
        <f t="shared" si="115"/>
        <v/>
      </c>
      <c r="AJ492" s="161" t="str">
        <f t="shared" si="116"/>
        <v/>
      </c>
      <c r="AK492" s="161" t="str">
        <f t="shared" si="117"/>
        <v/>
      </c>
      <c r="AL492" s="223" t="str">
        <f t="shared" si="118"/>
        <v/>
      </c>
      <c r="AM492" s="2"/>
      <c r="AN492" s="2"/>
      <c r="AO492" s="2"/>
    </row>
    <row r="493" spans="1:41" ht="11.25" customHeight="1" x14ac:dyDescent="0.15">
      <c r="A493" s="802"/>
      <c r="B493" s="66">
        <f t="shared" si="121"/>
        <v>44766</v>
      </c>
      <c r="C493" s="67">
        <f t="shared" si="119"/>
        <v>44766</v>
      </c>
      <c r="D493" s="68">
        <f t="shared" si="120"/>
        <v>44766</v>
      </c>
      <c r="E493" s="225" t="str">
        <f>IF(B493="","",IF(時間計算書!E493="","",時間計算書!E493))</f>
        <v/>
      </c>
      <c r="F493" s="94">
        <f>IF(B493="","",IF(時間計算書!O493="","",時間計算書!O493))</f>
        <v>0.33333333333333331</v>
      </c>
      <c r="G493" s="229" t="str">
        <f>IF(B493="","",IF(時間計算書!G493="","",時間計算書!G493))</f>
        <v/>
      </c>
      <c r="H493" s="94" t="str">
        <f>IF(B493="","",IF(時間計算書!H493="","",時間計算書!H493))</f>
        <v/>
      </c>
      <c r="I493" s="94" t="str">
        <f>IF(B493="","",IF(時間計算書!I493="","",時間計算書!I493))</f>
        <v/>
      </c>
      <c r="J493" s="94" t="str">
        <f>IF(B493="","",IF(時間計算書!J493="","",時間計算書!J493))</f>
        <v/>
      </c>
      <c r="K493" s="94" t="str">
        <f>IF(B493="","",IF(時間計算書!K493="","",時間計算書!K493))</f>
        <v/>
      </c>
      <c r="L493" s="94" t="str">
        <f>IF(B493="","",IF(時間計算書!L493="","",時間計算書!L493))</f>
        <v/>
      </c>
      <c r="M493" s="220" t="str">
        <f>IF(B493="","",IF(時間計算書!M493="","",時間計算書!M493))</f>
        <v/>
      </c>
      <c r="N493" s="95" t="str">
        <f>""</f>
        <v/>
      </c>
      <c r="O493" s="161">
        <f t="shared" si="122"/>
        <v>0.33333333333333331</v>
      </c>
      <c r="P493" s="160" t="str">
        <f>""</f>
        <v/>
      </c>
      <c r="Q493" s="49" t="str">
        <f>""</f>
        <v/>
      </c>
      <c r="R493" s="49" t="str">
        <f>""</f>
        <v/>
      </c>
      <c r="S493" s="50" t="str">
        <f>""</f>
        <v/>
      </c>
      <c r="T493" s="202" t="str">
        <f>""</f>
        <v/>
      </c>
      <c r="U493" s="50" t="str">
        <f>""</f>
        <v/>
      </c>
      <c r="V493" s="51" t="str">
        <f>""</f>
        <v/>
      </c>
      <c r="W493" s="96">
        <v>0</v>
      </c>
      <c r="X493" s="97">
        <v>0</v>
      </c>
      <c r="Y493" s="97">
        <v>0</v>
      </c>
      <c r="Z493" s="97">
        <v>0</v>
      </c>
      <c r="AA493" s="97">
        <v>0</v>
      </c>
      <c r="AB493" s="97">
        <v>0</v>
      </c>
      <c r="AC493" s="97">
        <v>0</v>
      </c>
      <c r="AD493" s="98">
        <v>0</v>
      </c>
      <c r="AE493" s="88" t="str">
        <f t="shared" si="111"/>
        <v/>
      </c>
      <c r="AF493" s="161" t="str">
        <f t="shared" si="112"/>
        <v/>
      </c>
      <c r="AG493" s="161" t="str">
        <f t="shared" si="113"/>
        <v/>
      </c>
      <c r="AH493" s="161" t="str">
        <f t="shared" si="114"/>
        <v/>
      </c>
      <c r="AI493" s="161" t="str">
        <f t="shared" si="115"/>
        <v/>
      </c>
      <c r="AJ493" s="161" t="str">
        <f t="shared" si="116"/>
        <v/>
      </c>
      <c r="AK493" s="161" t="str">
        <f t="shared" si="117"/>
        <v/>
      </c>
      <c r="AL493" s="223" t="str">
        <f t="shared" si="118"/>
        <v/>
      </c>
      <c r="AM493" s="2"/>
      <c r="AN493" s="2"/>
      <c r="AO493" s="2"/>
    </row>
    <row r="494" spans="1:41" ht="11.25" customHeight="1" x14ac:dyDescent="0.15">
      <c r="A494" s="802"/>
      <c r="B494" s="66">
        <f t="shared" si="121"/>
        <v>44767</v>
      </c>
      <c r="C494" s="67">
        <f t="shared" si="119"/>
        <v>44767</v>
      </c>
      <c r="D494" s="68">
        <f t="shared" si="120"/>
        <v>44767</v>
      </c>
      <c r="E494" s="225" t="str">
        <f>IF(B494="","",IF(時間計算書!E494="","",時間計算書!E494))</f>
        <v/>
      </c>
      <c r="F494" s="94">
        <f>IF(B494="","",IF(時間計算書!O494="","",時間計算書!O494))</f>
        <v>0.33333333333333331</v>
      </c>
      <c r="G494" s="229" t="str">
        <f>IF(B494="","",IF(時間計算書!G494="","",時間計算書!G494))</f>
        <v/>
      </c>
      <c r="H494" s="94" t="str">
        <f>IF(B494="","",IF(時間計算書!H494="","",時間計算書!H494))</f>
        <v/>
      </c>
      <c r="I494" s="94" t="str">
        <f>IF(B494="","",IF(時間計算書!I494="","",時間計算書!I494))</f>
        <v/>
      </c>
      <c r="J494" s="94" t="str">
        <f>IF(B494="","",IF(時間計算書!J494="","",時間計算書!J494))</f>
        <v/>
      </c>
      <c r="K494" s="94" t="str">
        <f>IF(B494="","",IF(時間計算書!K494="","",時間計算書!K494))</f>
        <v/>
      </c>
      <c r="L494" s="94" t="str">
        <f>IF(B494="","",IF(時間計算書!L494="","",時間計算書!L494))</f>
        <v/>
      </c>
      <c r="M494" s="220" t="str">
        <f>IF(B494="","",IF(時間計算書!M494="","",時間計算書!M494))</f>
        <v/>
      </c>
      <c r="N494" s="95" t="str">
        <f>""</f>
        <v/>
      </c>
      <c r="O494" s="161">
        <f t="shared" si="122"/>
        <v>0.33333333333333331</v>
      </c>
      <c r="P494" s="160" t="str">
        <f>""</f>
        <v/>
      </c>
      <c r="Q494" s="49" t="str">
        <f>""</f>
        <v/>
      </c>
      <c r="R494" s="49" t="str">
        <f>""</f>
        <v/>
      </c>
      <c r="S494" s="50" t="str">
        <f>""</f>
        <v/>
      </c>
      <c r="T494" s="202" t="str">
        <f>""</f>
        <v/>
      </c>
      <c r="U494" s="50" t="str">
        <f>""</f>
        <v/>
      </c>
      <c r="V494" s="51" t="str">
        <f>""</f>
        <v/>
      </c>
      <c r="W494" s="96">
        <v>0</v>
      </c>
      <c r="X494" s="97">
        <v>0</v>
      </c>
      <c r="Y494" s="97">
        <v>0</v>
      </c>
      <c r="Z494" s="97">
        <v>0</v>
      </c>
      <c r="AA494" s="97">
        <v>0</v>
      </c>
      <c r="AB494" s="97">
        <v>0</v>
      </c>
      <c r="AC494" s="97">
        <v>0</v>
      </c>
      <c r="AD494" s="98">
        <v>0</v>
      </c>
      <c r="AE494" s="88" t="str">
        <f t="shared" si="111"/>
        <v/>
      </c>
      <c r="AF494" s="161" t="str">
        <f t="shared" si="112"/>
        <v/>
      </c>
      <c r="AG494" s="161" t="str">
        <f t="shared" si="113"/>
        <v/>
      </c>
      <c r="AH494" s="161" t="str">
        <f t="shared" si="114"/>
        <v/>
      </c>
      <c r="AI494" s="161" t="str">
        <f t="shared" si="115"/>
        <v/>
      </c>
      <c r="AJ494" s="161" t="str">
        <f t="shared" si="116"/>
        <v/>
      </c>
      <c r="AK494" s="161" t="str">
        <f t="shared" si="117"/>
        <v/>
      </c>
      <c r="AL494" s="223" t="str">
        <f t="shared" si="118"/>
        <v/>
      </c>
      <c r="AM494" s="2"/>
      <c r="AN494" s="2"/>
      <c r="AO494" s="2"/>
    </row>
    <row r="495" spans="1:41" ht="11.25" customHeight="1" x14ac:dyDescent="0.15">
      <c r="A495" s="802"/>
      <c r="B495" s="66">
        <f t="shared" si="121"/>
        <v>44768</v>
      </c>
      <c r="C495" s="67">
        <f t="shared" si="119"/>
        <v>44768</v>
      </c>
      <c r="D495" s="68">
        <f t="shared" si="120"/>
        <v>44768</v>
      </c>
      <c r="E495" s="225" t="str">
        <f>IF(B495="","",IF(時間計算書!E495="","",時間計算書!E495))</f>
        <v/>
      </c>
      <c r="F495" s="94">
        <f>IF(B495="","",IF(時間計算書!O495="","",時間計算書!O495))</f>
        <v>0.33333333333333331</v>
      </c>
      <c r="G495" s="229" t="str">
        <f>IF(B495="","",IF(時間計算書!G495="","",時間計算書!G495))</f>
        <v/>
      </c>
      <c r="H495" s="94" t="str">
        <f>IF(B495="","",IF(時間計算書!H495="","",時間計算書!H495))</f>
        <v/>
      </c>
      <c r="I495" s="94" t="str">
        <f>IF(B495="","",IF(時間計算書!I495="","",時間計算書!I495))</f>
        <v/>
      </c>
      <c r="J495" s="94" t="str">
        <f>IF(B495="","",IF(時間計算書!J495="","",時間計算書!J495))</f>
        <v/>
      </c>
      <c r="K495" s="94" t="str">
        <f>IF(B495="","",IF(時間計算書!K495="","",時間計算書!K495))</f>
        <v/>
      </c>
      <c r="L495" s="94" t="str">
        <f>IF(B495="","",IF(時間計算書!L495="","",時間計算書!L495))</f>
        <v/>
      </c>
      <c r="M495" s="220" t="str">
        <f>IF(B495="","",IF(時間計算書!M495="","",時間計算書!M495))</f>
        <v/>
      </c>
      <c r="N495" s="95" t="str">
        <f>""</f>
        <v/>
      </c>
      <c r="O495" s="161">
        <f t="shared" si="122"/>
        <v>0.33333333333333331</v>
      </c>
      <c r="P495" s="160" t="str">
        <f>""</f>
        <v/>
      </c>
      <c r="Q495" s="49" t="str">
        <f>""</f>
        <v/>
      </c>
      <c r="R495" s="49" t="str">
        <f>""</f>
        <v/>
      </c>
      <c r="S495" s="50" t="str">
        <f>""</f>
        <v/>
      </c>
      <c r="T495" s="202" t="str">
        <f>""</f>
        <v/>
      </c>
      <c r="U495" s="50" t="str">
        <f>""</f>
        <v/>
      </c>
      <c r="V495" s="51" t="str">
        <f>""</f>
        <v/>
      </c>
      <c r="W495" s="96">
        <v>0</v>
      </c>
      <c r="X495" s="97">
        <v>0</v>
      </c>
      <c r="Y495" s="97">
        <v>0</v>
      </c>
      <c r="Z495" s="97">
        <v>0</v>
      </c>
      <c r="AA495" s="97">
        <v>0</v>
      </c>
      <c r="AB495" s="97">
        <v>0</v>
      </c>
      <c r="AC495" s="97">
        <v>0</v>
      </c>
      <c r="AD495" s="98">
        <v>0</v>
      </c>
      <c r="AE495" s="88" t="str">
        <f t="shared" si="111"/>
        <v/>
      </c>
      <c r="AF495" s="161" t="str">
        <f t="shared" si="112"/>
        <v/>
      </c>
      <c r="AG495" s="161" t="str">
        <f t="shared" si="113"/>
        <v/>
      </c>
      <c r="AH495" s="161" t="str">
        <f t="shared" si="114"/>
        <v/>
      </c>
      <c r="AI495" s="161" t="str">
        <f t="shared" si="115"/>
        <v/>
      </c>
      <c r="AJ495" s="161" t="str">
        <f t="shared" si="116"/>
        <v/>
      </c>
      <c r="AK495" s="161" t="str">
        <f t="shared" si="117"/>
        <v/>
      </c>
      <c r="AL495" s="223" t="str">
        <f t="shared" si="118"/>
        <v/>
      </c>
      <c r="AM495" s="2"/>
      <c r="AN495" s="2"/>
      <c r="AO495" s="2"/>
    </row>
    <row r="496" spans="1:41" ht="11.25" customHeight="1" x14ac:dyDescent="0.15">
      <c r="A496" s="802"/>
      <c r="B496" s="66">
        <f t="shared" si="121"/>
        <v>44769</v>
      </c>
      <c r="C496" s="67">
        <f t="shared" si="119"/>
        <v>44769</v>
      </c>
      <c r="D496" s="68">
        <f t="shared" si="120"/>
        <v>44769</v>
      </c>
      <c r="E496" s="225" t="str">
        <f>IF(B496="","",IF(時間計算書!E496="","",時間計算書!E496))</f>
        <v/>
      </c>
      <c r="F496" s="94">
        <f>IF(B496="","",IF(時間計算書!O496="","",時間計算書!O496))</f>
        <v>0.33333333333333331</v>
      </c>
      <c r="G496" s="229" t="str">
        <f>IF(B496="","",IF(時間計算書!G496="","",時間計算書!G496))</f>
        <v/>
      </c>
      <c r="H496" s="94" t="str">
        <f>IF(B496="","",IF(時間計算書!H496="","",時間計算書!H496))</f>
        <v/>
      </c>
      <c r="I496" s="94" t="str">
        <f>IF(B496="","",IF(時間計算書!I496="","",時間計算書!I496))</f>
        <v/>
      </c>
      <c r="J496" s="94" t="str">
        <f>IF(B496="","",IF(時間計算書!J496="","",時間計算書!J496))</f>
        <v/>
      </c>
      <c r="K496" s="94" t="str">
        <f>IF(B496="","",IF(時間計算書!K496="","",時間計算書!K496))</f>
        <v/>
      </c>
      <c r="L496" s="94" t="str">
        <f>IF(B496="","",IF(時間計算書!L496="","",時間計算書!L496))</f>
        <v/>
      </c>
      <c r="M496" s="220" t="str">
        <f>IF(B496="","",IF(時間計算書!M496="","",時間計算書!M496))</f>
        <v/>
      </c>
      <c r="N496" s="95" t="str">
        <f>""</f>
        <v/>
      </c>
      <c r="O496" s="161">
        <f t="shared" si="122"/>
        <v>0.33333333333333331</v>
      </c>
      <c r="P496" s="160" t="str">
        <f>""</f>
        <v/>
      </c>
      <c r="Q496" s="49" t="str">
        <f>""</f>
        <v/>
      </c>
      <c r="R496" s="49" t="str">
        <f>""</f>
        <v/>
      </c>
      <c r="S496" s="50" t="str">
        <f>""</f>
        <v/>
      </c>
      <c r="T496" s="202" t="str">
        <f>""</f>
        <v/>
      </c>
      <c r="U496" s="50" t="str">
        <f>""</f>
        <v/>
      </c>
      <c r="V496" s="51" t="str">
        <f>""</f>
        <v/>
      </c>
      <c r="W496" s="96">
        <v>0</v>
      </c>
      <c r="X496" s="97">
        <v>0</v>
      </c>
      <c r="Y496" s="97">
        <v>0</v>
      </c>
      <c r="Z496" s="97">
        <v>0</v>
      </c>
      <c r="AA496" s="97">
        <v>0</v>
      </c>
      <c r="AB496" s="97">
        <v>0</v>
      </c>
      <c r="AC496" s="97">
        <v>0</v>
      </c>
      <c r="AD496" s="98">
        <v>0</v>
      </c>
      <c r="AE496" s="88" t="str">
        <f t="shared" si="111"/>
        <v/>
      </c>
      <c r="AF496" s="161" t="str">
        <f t="shared" si="112"/>
        <v/>
      </c>
      <c r="AG496" s="161" t="str">
        <f t="shared" si="113"/>
        <v/>
      </c>
      <c r="AH496" s="161" t="str">
        <f t="shared" si="114"/>
        <v/>
      </c>
      <c r="AI496" s="161" t="str">
        <f t="shared" si="115"/>
        <v/>
      </c>
      <c r="AJ496" s="161" t="str">
        <f t="shared" si="116"/>
        <v/>
      </c>
      <c r="AK496" s="161" t="str">
        <f t="shared" si="117"/>
        <v/>
      </c>
      <c r="AL496" s="223" t="str">
        <f t="shared" si="118"/>
        <v/>
      </c>
      <c r="AM496" s="2"/>
      <c r="AN496" s="2"/>
      <c r="AO496" s="2"/>
    </row>
    <row r="497" spans="1:41" ht="11.25" customHeight="1" x14ac:dyDescent="0.15">
      <c r="A497" s="802"/>
      <c r="B497" s="66">
        <f t="shared" si="121"/>
        <v>44770</v>
      </c>
      <c r="C497" s="67">
        <f t="shared" si="119"/>
        <v>44770</v>
      </c>
      <c r="D497" s="68">
        <f t="shared" si="120"/>
        <v>44770</v>
      </c>
      <c r="E497" s="225" t="str">
        <f>IF(B497="","",IF(時間計算書!E497="","",時間計算書!E497))</f>
        <v/>
      </c>
      <c r="F497" s="94">
        <f>IF(B497="","",IF(時間計算書!O497="","",時間計算書!O497))</f>
        <v>0.33333333333333331</v>
      </c>
      <c r="G497" s="229" t="str">
        <f>IF(B497="","",IF(時間計算書!G497="","",時間計算書!G497))</f>
        <v/>
      </c>
      <c r="H497" s="94" t="str">
        <f>IF(B497="","",IF(時間計算書!H497="","",時間計算書!H497))</f>
        <v/>
      </c>
      <c r="I497" s="94" t="str">
        <f>IF(B497="","",IF(時間計算書!I497="","",時間計算書!I497))</f>
        <v/>
      </c>
      <c r="J497" s="94" t="str">
        <f>IF(B497="","",IF(時間計算書!J497="","",時間計算書!J497))</f>
        <v/>
      </c>
      <c r="K497" s="94" t="str">
        <f>IF(B497="","",IF(時間計算書!K497="","",時間計算書!K497))</f>
        <v/>
      </c>
      <c r="L497" s="94" t="str">
        <f>IF(B497="","",IF(時間計算書!L497="","",時間計算書!L497))</f>
        <v/>
      </c>
      <c r="M497" s="220" t="str">
        <f>IF(B497="","",IF(時間計算書!M497="","",時間計算書!M497))</f>
        <v/>
      </c>
      <c r="N497" s="95" t="str">
        <f>""</f>
        <v/>
      </c>
      <c r="O497" s="161">
        <f t="shared" si="122"/>
        <v>0.33333333333333331</v>
      </c>
      <c r="P497" s="160" t="str">
        <f>""</f>
        <v/>
      </c>
      <c r="Q497" s="49" t="str">
        <f>""</f>
        <v/>
      </c>
      <c r="R497" s="49" t="str">
        <f>""</f>
        <v/>
      </c>
      <c r="S497" s="50" t="str">
        <f>""</f>
        <v/>
      </c>
      <c r="T497" s="202" t="str">
        <f>""</f>
        <v/>
      </c>
      <c r="U497" s="50" t="str">
        <f>""</f>
        <v/>
      </c>
      <c r="V497" s="51" t="str">
        <f>""</f>
        <v/>
      </c>
      <c r="W497" s="96">
        <v>0</v>
      </c>
      <c r="X497" s="97">
        <v>0</v>
      </c>
      <c r="Y497" s="97">
        <v>0</v>
      </c>
      <c r="Z497" s="97">
        <v>0</v>
      </c>
      <c r="AA497" s="97">
        <v>0</v>
      </c>
      <c r="AB497" s="97">
        <v>0</v>
      </c>
      <c r="AC497" s="97">
        <v>0</v>
      </c>
      <c r="AD497" s="98">
        <v>0</v>
      </c>
      <c r="AE497" s="88" t="str">
        <f t="shared" si="111"/>
        <v/>
      </c>
      <c r="AF497" s="161" t="str">
        <f t="shared" si="112"/>
        <v/>
      </c>
      <c r="AG497" s="161" t="str">
        <f t="shared" si="113"/>
        <v/>
      </c>
      <c r="AH497" s="161" t="str">
        <f t="shared" si="114"/>
        <v/>
      </c>
      <c r="AI497" s="161" t="str">
        <f t="shared" si="115"/>
        <v/>
      </c>
      <c r="AJ497" s="161" t="str">
        <f t="shared" si="116"/>
        <v/>
      </c>
      <c r="AK497" s="161" t="str">
        <f t="shared" si="117"/>
        <v/>
      </c>
      <c r="AL497" s="223" t="str">
        <f t="shared" si="118"/>
        <v/>
      </c>
      <c r="AM497" s="2"/>
      <c r="AN497" s="2"/>
      <c r="AO497" s="2"/>
    </row>
    <row r="498" spans="1:41" ht="11.25" customHeight="1" x14ac:dyDescent="0.15">
      <c r="A498" s="802"/>
      <c r="B498" s="211">
        <f>IF(OR(MONTH(B470)=1,MONTH(B470)=3,MONTH(B470)=5,MONTH(B470)=7,MONTH(B470)=8,MONTH(B470)=10,MONTH(B470)=12),B497+1,IF(OR(MONTH(B470)=4,MONTH(B470)=6,MONTH(B470)=9,MONTH(B470)=11),B497+1,IF(MOD(YEAR(B470),4)=0,B497+1,"")))</f>
        <v>44771</v>
      </c>
      <c r="C498" s="333">
        <f t="shared" si="119"/>
        <v>44771</v>
      </c>
      <c r="D498" s="334">
        <f t="shared" si="120"/>
        <v>44771</v>
      </c>
      <c r="E498" s="225" t="str">
        <f>IF(B498="","",IF(時間計算書!E498="","",時間計算書!E498))</f>
        <v/>
      </c>
      <c r="F498" s="94">
        <f>IF(B498="","",IF(時間計算書!O498="","",時間計算書!O498))</f>
        <v>0.33333333333333331</v>
      </c>
      <c r="G498" s="229" t="str">
        <f>IF(B498="","",IF(時間計算書!G498="","",時間計算書!G498))</f>
        <v/>
      </c>
      <c r="H498" s="94" t="str">
        <f>IF(B498="","",IF(時間計算書!H498="","",時間計算書!H498))</f>
        <v/>
      </c>
      <c r="I498" s="94" t="str">
        <f>IF(B498="","",IF(時間計算書!I498="","",時間計算書!I498))</f>
        <v/>
      </c>
      <c r="J498" s="94" t="str">
        <f>IF(B498="","",IF(時間計算書!J498="","",時間計算書!J498))</f>
        <v/>
      </c>
      <c r="K498" s="94" t="str">
        <f>IF(B498="","",IF(時間計算書!K498="","",時間計算書!K498))</f>
        <v/>
      </c>
      <c r="L498" s="94" t="str">
        <f>IF(B498="","",IF(時間計算書!L498="","",時間計算書!L498))</f>
        <v/>
      </c>
      <c r="M498" s="220" t="str">
        <f>IF(B498="","",IF(時間計算書!M498="","",時間計算書!M498))</f>
        <v/>
      </c>
      <c r="N498" s="95" t="str">
        <f>""</f>
        <v/>
      </c>
      <c r="O498" s="161">
        <f t="shared" si="122"/>
        <v>0.33333333333333331</v>
      </c>
      <c r="P498" s="160" t="str">
        <f>""</f>
        <v/>
      </c>
      <c r="Q498" s="49" t="str">
        <f>""</f>
        <v/>
      </c>
      <c r="R498" s="49" t="str">
        <f>""</f>
        <v/>
      </c>
      <c r="S498" s="50" t="str">
        <f>""</f>
        <v/>
      </c>
      <c r="T498" s="202" t="str">
        <f>""</f>
        <v/>
      </c>
      <c r="U498" s="50" t="str">
        <f>""</f>
        <v/>
      </c>
      <c r="V498" s="51" t="str">
        <f>""</f>
        <v/>
      </c>
      <c r="W498" s="96">
        <v>0</v>
      </c>
      <c r="X498" s="97">
        <v>0</v>
      </c>
      <c r="Y498" s="97">
        <v>0</v>
      </c>
      <c r="Z498" s="97">
        <v>0</v>
      </c>
      <c r="AA498" s="97">
        <v>0</v>
      </c>
      <c r="AB498" s="97">
        <v>0</v>
      </c>
      <c r="AC498" s="97">
        <v>0</v>
      </c>
      <c r="AD498" s="98">
        <v>0</v>
      </c>
      <c r="AE498" s="88" t="str">
        <f t="shared" si="111"/>
        <v/>
      </c>
      <c r="AF498" s="161" t="str">
        <f t="shared" si="112"/>
        <v/>
      </c>
      <c r="AG498" s="161" t="str">
        <f t="shared" si="113"/>
        <v/>
      </c>
      <c r="AH498" s="161" t="str">
        <f t="shared" si="114"/>
        <v/>
      </c>
      <c r="AI498" s="161" t="str">
        <f t="shared" si="115"/>
        <v/>
      </c>
      <c r="AJ498" s="161" t="str">
        <f t="shared" si="116"/>
        <v/>
      </c>
      <c r="AK498" s="161" t="str">
        <f t="shared" si="117"/>
        <v/>
      </c>
      <c r="AL498" s="223" t="str">
        <f t="shared" si="118"/>
        <v/>
      </c>
      <c r="AM498" s="2"/>
      <c r="AN498" s="2"/>
      <c r="AO498" s="2"/>
    </row>
    <row r="499" spans="1:41" ht="11.25" customHeight="1" x14ac:dyDescent="0.15">
      <c r="A499" s="802"/>
      <c r="B499" s="211">
        <f>IF(OR(MONTH(B470)=1,MONTH(B470)=3,MONTH(B470)=5,MONTH(B470)=7,MONTH(B470)=8,MONTH(B470)=10,MONTH(B470)=12),B498+1,IF(OR(MONTH(B470)=4,MONTH(B470)=6,MONTH(B470)=9,MONTH(B470)=11),B498+1,""))</f>
        <v>44772</v>
      </c>
      <c r="C499" s="333">
        <f t="shared" si="119"/>
        <v>44772</v>
      </c>
      <c r="D499" s="334">
        <f t="shared" si="120"/>
        <v>44772</v>
      </c>
      <c r="E499" s="225" t="str">
        <f>IF(B499="","",IF(時間計算書!E499="","",時間計算書!E499))</f>
        <v/>
      </c>
      <c r="F499" s="94">
        <f>IF(B499="","",IF(時間計算書!O499="","",時間計算書!O499))</f>
        <v>0.33333333333333331</v>
      </c>
      <c r="G499" s="229" t="str">
        <f>IF(B499="","",IF(時間計算書!G499="","",時間計算書!G499))</f>
        <v/>
      </c>
      <c r="H499" s="94" t="str">
        <f>IF(B499="","",IF(時間計算書!H499="","",時間計算書!H499))</f>
        <v/>
      </c>
      <c r="I499" s="94" t="str">
        <f>IF(B499="","",IF(時間計算書!I499="","",時間計算書!I499))</f>
        <v/>
      </c>
      <c r="J499" s="94" t="str">
        <f>IF(B499="","",IF(時間計算書!J499="","",時間計算書!J499))</f>
        <v/>
      </c>
      <c r="K499" s="94" t="str">
        <f>IF(B499="","",IF(時間計算書!K499="","",時間計算書!K499))</f>
        <v/>
      </c>
      <c r="L499" s="94" t="str">
        <f>IF(B499="","",IF(時間計算書!L499="","",時間計算書!L499))</f>
        <v/>
      </c>
      <c r="M499" s="220" t="str">
        <f>IF(B499="","",IF(時間計算書!M499="","",時間計算書!M499))</f>
        <v/>
      </c>
      <c r="N499" s="95" t="str">
        <f>""</f>
        <v/>
      </c>
      <c r="O499" s="161">
        <f t="shared" si="122"/>
        <v>0.33333333333333331</v>
      </c>
      <c r="P499" s="160" t="str">
        <f>""</f>
        <v/>
      </c>
      <c r="Q499" s="49" t="str">
        <f>""</f>
        <v/>
      </c>
      <c r="R499" s="49" t="str">
        <f>""</f>
        <v/>
      </c>
      <c r="S499" s="50" t="str">
        <f>""</f>
        <v/>
      </c>
      <c r="T499" s="202" t="str">
        <f>""</f>
        <v/>
      </c>
      <c r="U499" s="50" t="str">
        <f>""</f>
        <v/>
      </c>
      <c r="V499" s="51" t="str">
        <f>""</f>
        <v/>
      </c>
      <c r="W499" s="96">
        <v>0</v>
      </c>
      <c r="X499" s="97">
        <v>0</v>
      </c>
      <c r="Y499" s="97">
        <v>0</v>
      </c>
      <c r="Z499" s="97">
        <v>0</v>
      </c>
      <c r="AA499" s="97">
        <v>0</v>
      </c>
      <c r="AB499" s="97">
        <v>0</v>
      </c>
      <c r="AC499" s="97">
        <v>0</v>
      </c>
      <c r="AD499" s="98">
        <v>0</v>
      </c>
      <c r="AE499" s="88" t="str">
        <f t="shared" si="111"/>
        <v/>
      </c>
      <c r="AF499" s="161" t="str">
        <f t="shared" si="112"/>
        <v/>
      </c>
      <c r="AG499" s="161" t="str">
        <f t="shared" si="113"/>
        <v/>
      </c>
      <c r="AH499" s="161" t="str">
        <f t="shared" si="114"/>
        <v/>
      </c>
      <c r="AI499" s="161" t="str">
        <f t="shared" si="115"/>
        <v/>
      </c>
      <c r="AJ499" s="161" t="str">
        <f t="shared" si="116"/>
        <v/>
      </c>
      <c r="AK499" s="161" t="str">
        <f t="shared" si="117"/>
        <v/>
      </c>
      <c r="AL499" s="223" t="str">
        <f t="shared" si="118"/>
        <v/>
      </c>
      <c r="AM499" s="2"/>
      <c r="AN499" s="2"/>
      <c r="AO499" s="2"/>
    </row>
    <row r="500" spans="1:41" ht="11.25" customHeight="1" thickBot="1" x14ac:dyDescent="0.2">
      <c r="A500" s="803"/>
      <c r="B500" s="212">
        <f>IF(OR(MONTH(B470)=1,MONTH(B470)=3,MONTH(B470)=5,MONTH(B470)=7,MONTH(B470)=8,MONTH(B470)=10,MONTH(B470)=12),B499+1,IF(OR(MONTH(B470)=4,MONTH(B470)=6,MONTH(B470)=9,MONTH(B470)=11),"",""))</f>
        <v>44773</v>
      </c>
      <c r="C500" s="335">
        <f t="shared" si="119"/>
        <v>44773</v>
      </c>
      <c r="D500" s="336">
        <f t="shared" si="120"/>
        <v>44773</v>
      </c>
      <c r="E500" s="226" t="str">
        <f>IF(B500="","",IF(時間計算書!E500="","",時間計算書!E500))</f>
        <v/>
      </c>
      <c r="F500" s="99">
        <f>IF(B500="","",IF(時間計算書!O500="","",時間計算書!O500))</f>
        <v>0.33333333333333331</v>
      </c>
      <c r="G500" s="230" t="str">
        <f>IF(B500="","",IF(時間計算書!G500="","",時間計算書!G500))</f>
        <v/>
      </c>
      <c r="H500" s="99" t="str">
        <f>IF(B500="","",IF(時間計算書!H500="","",時間計算書!H500))</f>
        <v/>
      </c>
      <c r="I500" s="99" t="str">
        <f>IF(B500="","",IF(時間計算書!I500="","",時間計算書!I500))</f>
        <v/>
      </c>
      <c r="J500" s="99" t="str">
        <f>IF(B500="","",IF(時間計算書!J500="","",時間計算書!J500))</f>
        <v/>
      </c>
      <c r="K500" s="99" t="str">
        <f>IF(B500="","",IF(時間計算書!K500="","",時間計算書!K500))</f>
        <v/>
      </c>
      <c r="L500" s="99" t="str">
        <f>IF(B500="","",IF(時間計算書!L500="","",時間計算書!L500))</f>
        <v/>
      </c>
      <c r="M500" s="221" t="str">
        <f>IF(B500="","",IF(時間計算書!M500="","",時間計算書!M500))</f>
        <v/>
      </c>
      <c r="N500" s="100" t="str">
        <f>""</f>
        <v/>
      </c>
      <c r="O500" s="163">
        <f t="shared" si="122"/>
        <v>0.33333333333333331</v>
      </c>
      <c r="P500" s="162" t="str">
        <f>""</f>
        <v/>
      </c>
      <c r="Q500" s="58" t="str">
        <f>""</f>
        <v/>
      </c>
      <c r="R500" s="58" t="str">
        <f>""</f>
        <v/>
      </c>
      <c r="S500" s="59" t="str">
        <f>""</f>
        <v/>
      </c>
      <c r="T500" s="203" t="str">
        <f>""</f>
        <v/>
      </c>
      <c r="U500" s="59" t="str">
        <f>""</f>
        <v/>
      </c>
      <c r="V500" s="60" t="str">
        <f>""</f>
        <v/>
      </c>
      <c r="W500" s="101">
        <v>0</v>
      </c>
      <c r="X500" s="102">
        <v>0</v>
      </c>
      <c r="Y500" s="102">
        <v>0</v>
      </c>
      <c r="Z500" s="102">
        <v>0</v>
      </c>
      <c r="AA500" s="102">
        <v>0</v>
      </c>
      <c r="AB500" s="102">
        <v>0</v>
      </c>
      <c r="AC500" s="102">
        <v>0</v>
      </c>
      <c r="AD500" s="103">
        <v>0</v>
      </c>
      <c r="AE500" s="89" t="str">
        <f t="shared" si="111"/>
        <v/>
      </c>
      <c r="AF500" s="163" t="str">
        <f t="shared" si="112"/>
        <v/>
      </c>
      <c r="AG500" s="163" t="str">
        <f t="shared" si="113"/>
        <v/>
      </c>
      <c r="AH500" s="163" t="str">
        <f t="shared" si="114"/>
        <v/>
      </c>
      <c r="AI500" s="163" t="str">
        <f t="shared" si="115"/>
        <v/>
      </c>
      <c r="AJ500" s="163" t="str">
        <f t="shared" si="116"/>
        <v/>
      </c>
      <c r="AK500" s="163" t="str">
        <f t="shared" si="117"/>
        <v/>
      </c>
      <c r="AL500" s="224" t="str">
        <f t="shared" si="118"/>
        <v/>
      </c>
      <c r="AM500" s="2"/>
      <c r="AN500" s="2"/>
      <c r="AO500" s="2"/>
    </row>
    <row r="501" spans="1:41" ht="11.25" customHeight="1" x14ac:dyDescent="0.15">
      <c r="A501" s="801">
        <f>時間計算書!A501</f>
        <v>44774</v>
      </c>
      <c r="B501" s="104">
        <f>IF(B500="",IF(B499="",IF(B498="",B497+1,B498+1),B499+1),B500+1)</f>
        <v>44774</v>
      </c>
      <c r="C501" s="72">
        <f t="shared" ref="C501:C531" si="123">B501</f>
        <v>44774</v>
      </c>
      <c r="D501" s="73">
        <f t="shared" ref="D501:D531" si="124">B501</f>
        <v>44774</v>
      </c>
      <c r="E501" s="249" t="str">
        <f>IF(B501="","",IF(時間計算書!E501="","",時間計算書!E501))</f>
        <v/>
      </c>
      <c r="F501" s="227">
        <f>IF(B501="","",IF(時間計算書!O501="","",時間計算書!O501))</f>
        <v>0.33333333333333331</v>
      </c>
      <c r="G501" s="250" t="str">
        <f>IF(B501="","",IF(時間計算書!G501="","",時間計算書!G501))</f>
        <v/>
      </c>
      <c r="H501" s="251" t="str">
        <f>IF(B501="","",IF(時間計算書!H501="","",時間計算書!H501))</f>
        <v/>
      </c>
      <c r="I501" s="251" t="str">
        <f>IF(B501="","",IF(時間計算書!I501="","",時間計算書!I501))</f>
        <v/>
      </c>
      <c r="J501" s="251" t="str">
        <f>IF(B501="","",IF(時間計算書!J501="","",時間計算書!J501))</f>
        <v/>
      </c>
      <c r="K501" s="251" t="str">
        <f>IF(B501="","",IF(時間計算書!K501="","",時間計算書!K501))</f>
        <v/>
      </c>
      <c r="L501" s="251" t="str">
        <f>IF(B501="","",IF(時間計算書!L501="","",時間計算書!L501))</f>
        <v/>
      </c>
      <c r="M501" s="252" t="str">
        <f>IF(B501="","",IF(時間計算書!M501="","",時間計算書!M501))</f>
        <v/>
      </c>
      <c r="N501" s="90" t="str">
        <f>""</f>
        <v/>
      </c>
      <c r="O501" s="228">
        <f>F501</f>
        <v>0.33333333333333331</v>
      </c>
      <c r="P501" s="158" t="str">
        <f>""</f>
        <v/>
      </c>
      <c r="Q501" s="40" t="str">
        <f>""</f>
        <v/>
      </c>
      <c r="R501" s="40" t="str">
        <f>""</f>
        <v/>
      </c>
      <c r="S501" s="41" t="str">
        <f>""</f>
        <v/>
      </c>
      <c r="T501" s="201" t="str">
        <f>""</f>
        <v/>
      </c>
      <c r="U501" s="41" t="str">
        <f>""</f>
        <v/>
      </c>
      <c r="V501" s="42" t="str">
        <f>""</f>
        <v/>
      </c>
      <c r="W501" s="91">
        <v>0</v>
      </c>
      <c r="X501" s="92">
        <v>0</v>
      </c>
      <c r="Y501" s="92">
        <v>0</v>
      </c>
      <c r="Z501" s="92">
        <v>0</v>
      </c>
      <c r="AA501" s="92">
        <v>0</v>
      </c>
      <c r="AB501" s="92">
        <v>0</v>
      </c>
      <c r="AC501" s="92">
        <v>0</v>
      </c>
      <c r="AD501" s="93">
        <v>0</v>
      </c>
      <c r="AE501" s="87" t="str">
        <f t="shared" si="111"/>
        <v/>
      </c>
      <c r="AF501" s="159" t="str">
        <f t="shared" si="112"/>
        <v/>
      </c>
      <c r="AG501" s="159" t="str">
        <f t="shared" si="113"/>
        <v/>
      </c>
      <c r="AH501" s="159" t="str">
        <f t="shared" si="114"/>
        <v/>
      </c>
      <c r="AI501" s="159" t="str">
        <f t="shared" si="115"/>
        <v/>
      </c>
      <c r="AJ501" s="159" t="str">
        <f t="shared" si="116"/>
        <v/>
      </c>
      <c r="AK501" s="159" t="str">
        <f t="shared" si="117"/>
        <v/>
      </c>
      <c r="AL501" s="222" t="str">
        <f t="shared" si="118"/>
        <v/>
      </c>
      <c r="AM501" s="2"/>
      <c r="AN501" s="2"/>
      <c r="AO501" s="2"/>
    </row>
    <row r="502" spans="1:41" ht="11.25" customHeight="1" x14ac:dyDescent="0.15">
      <c r="A502" s="802"/>
      <c r="B502" s="66">
        <f t="shared" ref="B502:B528" si="125">B501+1</f>
        <v>44775</v>
      </c>
      <c r="C502" s="67">
        <f t="shared" si="123"/>
        <v>44775</v>
      </c>
      <c r="D502" s="68">
        <f t="shared" si="124"/>
        <v>44775</v>
      </c>
      <c r="E502" s="225" t="str">
        <f>IF(B502="","",IF(時間計算書!E502="","",時間計算書!E502))</f>
        <v/>
      </c>
      <c r="F502" s="94">
        <f>IF(B502="","",IF(時間計算書!O502="","",時間計算書!O502))</f>
        <v>0.33333333333333331</v>
      </c>
      <c r="G502" s="229" t="str">
        <f>IF(B502="","",IF(時間計算書!G502="","",時間計算書!G502))</f>
        <v/>
      </c>
      <c r="H502" s="94" t="str">
        <f>IF(B502="","",IF(時間計算書!H502="","",時間計算書!H502))</f>
        <v/>
      </c>
      <c r="I502" s="94" t="str">
        <f>IF(B502="","",IF(時間計算書!I502="","",時間計算書!I502))</f>
        <v/>
      </c>
      <c r="J502" s="94" t="str">
        <f>IF(B502="","",IF(時間計算書!J502="","",時間計算書!J502))</f>
        <v/>
      </c>
      <c r="K502" s="94" t="str">
        <f>IF(B502="","",IF(時間計算書!K502="","",時間計算書!K502))</f>
        <v/>
      </c>
      <c r="L502" s="94" t="str">
        <f>IF(B502="","",IF(時間計算書!L502="","",時間計算書!L502))</f>
        <v/>
      </c>
      <c r="M502" s="220" t="str">
        <f>IF(B502="","",IF(時間計算書!M502="","",時間計算書!M502))</f>
        <v/>
      </c>
      <c r="N502" s="95" t="str">
        <f>""</f>
        <v/>
      </c>
      <c r="O502" s="161">
        <f t="shared" si="122"/>
        <v>0.33333333333333331</v>
      </c>
      <c r="P502" s="160" t="str">
        <f>""</f>
        <v/>
      </c>
      <c r="Q502" s="49" t="str">
        <f>""</f>
        <v/>
      </c>
      <c r="R502" s="49" t="str">
        <f>""</f>
        <v/>
      </c>
      <c r="S502" s="50" t="str">
        <f>""</f>
        <v/>
      </c>
      <c r="T502" s="202" t="str">
        <f>""</f>
        <v/>
      </c>
      <c r="U502" s="50" t="str">
        <f>""</f>
        <v/>
      </c>
      <c r="V502" s="51" t="str">
        <f>""</f>
        <v/>
      </c>
      <c r="W502" s="96">
        <v>0</v>
      </c>
      <c r="X502" s="97">
        <v>0</v>
      </c>
      <c r="Y502" s="97">
        <v>0</v>
      </c>
      <c r="Z502" s="97">
        <v>0</v>
      </c>
      <c r="AA502" s="97">
        <v>0</v>
      </c>
      <c r="AB502" s="97">
        <v>0</v>
      </c>
      <c r="AC502" s="97">
        <v>0</v>
      </c>
      <c r="AD502" s="98">
        <v>0</v>
      </c>
      <c r="AE502" s="88" t="str">
        <f t="shared" si="111"/>
        <v/>
      </c>
      <c r="AF502" s="161" t="str">
        <f t="shared" si="112"/>
        <v/>
      </c>
      <c r="AG502" s="161" t="str">
        <f t="shared" si="113"/>
        <v/>
      </c>
      <c r="AH502" s="161" t="str">
        <f t="shared" si="114"/>
        <v/>
      </c>
      <c r="AI502" s="161" t="str">
        <f t="shared" si="115"/>
        <v/>
      </c>
      <c r="AJ502" s="161" t="str">
        <f t="shared" si="116"/>
        <v/>
      </c>
      <c r="AK502" s="161" t="str">
        <f t="shared" si="117"/>
        <v/>
      </c>
      <c r="AL502" s="223" t="str">
        <f t="shared" si="118"/>
        <v/>
      </c>
      <c r="AM502" s="2"/>
      <c r="AN502" s="2"/>
      <c r="AO502" s="2"/>
    </row>
    <row r="503" spans="1:41" ht="11.25" customHeight="1" x14ac:dyDescent="0.15">
      <c r="A503" s="802"/>
      <c r="B503" s="66">
        <f t="shared" si="125"/>
        <v>44776</v>
      </c>
      <c r="C503" s="67">
        <f t="shared" si="123"/>
        <v>44776</v>
      </c>
      <c r="D503" s="68">
        <f t="shared" si="124"/>
        <v>44776</v>
      </c>
      <c r="E503" s="225" t="str">
        <f>IF(B503="","",IF(時間計算書!E503="","",時間計算書!E503))</f>
        <v/>
      </c>
      <c r="F503" s="94">
        <f>IF(B503="","",IF(時間計算書!O503="","",時間計算書!O503))</f>
        <v>0.33333333333333331</v>
      </c>
      <c r="G503" s="229" t="str">
        <f>IF(B503="","",IF(時間計算書!G503="","",時間計算書!G503))</f>
        <v/>
      </c>
      <c r="H503" s="94" t="str">
        <f>IF(B503="","",IF(時間計算書!H503="","",時間計算書!H503))</f>
        <v/>
      </c>
      <c r="I503" s="94" t="str">
        <f>IF(B503="","",IF(時間計算書!I503="","",時間計算書!I503))</f>
        <v/>
      </c>
      <c r="J503" s="94" t="str">
        <f>IF(B503="","",IF(時間計算書!J503="","",時間計算書!J503))</f>
        <v/>
      </c>
      <c r="K503" s="94" t="str">
        <f>IF(B503="","",IF(時間計算書!K503="","",時間計算書!K503))</f>
        <v/>
      </c>
      <c r="L503" s="94" t="str">
        <f>IF(B503="","",IF(時間計算書!L503="","",時間計算書!L503))</f>
        <v/>
      </c>
      <c r="M503" s="220" t="str">
        <f>IF(B503="","",IF(時間計算書!M503="","",時間計算書!M503))</f>
        <v/>
      </c>
      <c r="N503" s="95" t="str">
        <f>""</f>
        <v/>
      </c>
      <c r="O503" s="161">
        <f t="shared" si="122"/>
        <v>0.33333333333333331</v>
      </c>
      <c r="P503" s="160" t="str">
        <f>""</f>
        <v/>
      </c>
      <c r="Q503" s="49" t="str">
        <f>""</f>
        <v/>
      </c>
      <c r="R503" s="49" t="str">
        <f>""</f>
        <v/>
      </c>
      <c r="S503" s="50" t="str">
        <f>""</f>
        <v/>
      </c>
      <c r="T503" s="202" t="str">
        <f>""</f>
        <v/>
      </c>
      <c r="U503" s="50" t="str">
        <f>""</f>
        <v/>
      </c>
      <c r="V503" s="51" t="str">
        <f>""</f>
        <v/>
      </c>
      <c r="W503" s="96">
        <v>0</v>
      </c>
      <c r="X503" s="97">
        <v>0</v>
      </c>
      <c r="Y503" s="97">
        <v>0</v>
      </c>
      <c r="Z503" s="97">
        <v>0</v>
      </c>
      <c r="AA503" s="97">
        <v>0</v>
      </c>
      <c r="AB503" s="97">
        <v>0</v>
      </c>
      <c r="AC503" s="97">
        <v>0</v>
      </c>
      <c r="AD503" s="98">
        <v>0</v>
      </c>
      <c r="AE503" s="88" t="str">
        <f t="shared" si="111"/>
        <v/>
      </c>
      <c r="AF503" s="161" t="str">
        <f t="shared" si="112"/>
        <v/>
      </c>
      <c r="AG503" s="161" t="str">
        <f t="shared" si="113"/>
        <v/>
      </c>
      <c r="AH503" s="161" t="str">
        <f t="shared" si="114"/>
        <v/>
      </c>
      <c r="AI503" s="161" t="str">
        <f t="shared" si="115"/>
        <v/>
      </c>
      <c r="AJ503" s="161" t="str">
        <f t="shared" si="116"/>
        <v/>
      </c>
      <c r="AK503" s="161" t="str">
        <f t="shared" si="117"/>
        <v/>
      </c>
      <c r="AL503" s="223" t="str">
        <f t="shared" si="118"/>
        <v/>
      </c>
      <c r="AM503" s="2"/>
      <c r="AN503" s="2"/>
      <c r="AO503" s="2"/>
    </row>
    <row r="504" spans="1:41" ht="11.25" customHeight="1" x14ac:dyDescent="0.15">
      <c r="A504" s="802"/>
      <c r="B504" s="66">
        <f t="shared" si="125"/>
        <v>44777</v>
      </c>
      <c r="C504" s="67">
        <f t="shared" si="123"/>
        <v>44777</v>
      </c>
      <c r="D504" s="68">
        <f t="shared" si="124"/>
        <v>44777</v>
      </c>
      <c r="E504" s="225" t="str">
        <f>IF(B504="","",IF(時間計算書!E504="","",時間計算書!E504))</f>
        <v/>
      </c>
      <c r="F504" s="94">
        <f>IF(B504="","",IF(時間計算書!O504="","",時間計算書!O504))</f>
        <v>0.33333333333333331</v>
      </c>
      <c r="G504" s="229" t="str">
        <f>IF(B504="","",IF(時間計算書!G504="","",時間計算書!G504))</f>
        <v/>
      </c>
      <c r="H504" s="94" t="str">
        <f>IF(B504="","",IF(時間計算書!H504="","",時間計算書!H504))</f>
        <v/>
      </c>
      <c r="I504" s="94" t="str">
        <f>IF(B504="","",IF(時間計算書!I504="","",時間計算書!I504))</f>
        <v/>
      </c>
      <c r="J504" s="94" t="str">
        <f>IF(B504="","",IF(時間計算書!J504="","",時間計算書!J504))</f>
        <v/>
      </c>
      <c r="K504" s="94" t="str">
        <f>IF(B504="","",IF(時間計算書!K504="","",時間計算書!K504))</f>
        <v/>
      </c>
      <c r="L504" s="94" t="str">
        <f>IF(B504="","",IF(時間計算書!L504="","",時間計算書!L504))</f>
        <v/>
      </c>
      <c r="M504" s="220" t="str">
        <f>IF(B504="","",IF(時間計算書!M504="","",時間計算書!M504))</f>
        <v/>
      </c>
      <c r="N504" s="95" t="str">
        <f>""</f>
        <v/>
      </c>
      <c r="O504" s="161">
        <f t="shared" si="122"/>
        <v>0.33333333333333331</v>
      </c>
      <c r="P504" s="160" t="str">
        <f>""</f>
        <v/>
      </c>
      <c r="Q504" s="49" t="str">
        <f>""</f>
        <v/>
      </c>
      <c r="R504" s="49" t="str">
        <f>""</f>
        <v/>
      </c>
      <c r="S504" s="50" t="str">
        <f>""</f>
        <v/>
      </c>
      <c r="T504" s="202" t="str">
        <f>""</f>
        <v/>
      </c>
      <c r="U504" s="50" t="str">
        <f>""</f>
        <v/>
      </c>
      <c r="V504" s="51" t="str">
        <f>""</f>
        <v/>
      </c>
      <c r="W504" s="96">
        <v>0</v>
      </c>
      <c r="X504" s="97">
        <v>0</v>
      </c>
      <c r="Y504" s="97">
        <v>0</v>
      </c>
      <c r="Z504" s="97">
        <v>0</v>
      </c>
      <c r="AA504" s="97">
        <v>0</v>
      </c>
      <c r="AB504" s="97">
        <v>0</v>
      </c>
      <c r="AC504" s="97">
        <v>0</v>
      </c>
      <c r="AD504" s="98">
        <v>0</v>
      </c>
      <c r="AE504" s="88" t="str">
        <f t="shared" si="111"/>
        <v/>
      </c>
      <c r="AF504" s="161" t="str">
        <f t="shared" si="112"/>
        <v/>
      </c>
      <c r="AG504" s="161" t="str">
        <f t="shared" si="113"/>
        <v/>
      </c>
      <c r="AH504" s="161" t="str">
        <f t="shared" si="114"/>
        <v/>
      </c>
      <c r="AI504" s="161" t="str">
        <f t="shared" si="115"/>
        <v/>
      </c>
      <c r="AJ504" s="161" t="str">
        <f t="shared" si="116"/>
        <v/>
      </c>
      <c r="AK504" s="161" t="str">
        <f t="shared" si="117"/>
        <v/>
      </c>
      <c r="AL504" s="223" t="str">
        <f t="shared" si="118"/>
        <v/>
      </c>
      <c r="AM504" s="2"/>
      <c r="AN504" s="2"/>
      <c r="AO504" s="2"/>
    </row>
    <row r="505" spans="1:41" ht="11.25" customHeight="1" x14ac:dyDescent="0.15">
      <c r="A505" s="802"/>
      <c r="B505" s="66">
        <f t="shared" si="125"/>
        <v>44778</v>
      </c>
      <c r="C505" s="67">
        <f t="shared" si="123"/>
        <v>44778</v>
      </c>
      <c r="D505" s="68">
        <f t="shared" si="124"/>
        <v>44778</v>
      </c>
      <c r="E505" s="225" t="str">
        <f>IF(B505="","",IF(時間計算書!E505="","",時間計算書!E505))</f>
        <v/>
      </c>
      <c r="F505" s="94">
        <f>IF(B505="","",IF(時間計算書!O505="","",時間計算書!O505))</f>
        <v>0.33333333333333331</v>
      </c>
      <c r="G505" s="229" t="str">
        <f>IF(B505="","",IF(時間計算書!G505="","",時間計算書!G505))</f>
        <v/>
      </c>
      <c r="H505" s="94" t="str">
        <f>IF(B505="","",IF(時間計算書!H505="","",時間計算書!H505))</f>
        <v/>
      </c>
      <c r="I505" s="94" t="str">
        <f>IF(B505="","",IF(時間計算書!I505="","",時間計算書!I505))</f>
        <v/>
      </c>
      <c r="J505" s="94" t="str">
        <f>IF(B505="","",IF(時間計算書!J505="","",時間計算書!J505))</f>
        <v/>
      </c>
      <c r="K505" s="94" t="str">
        <f>IF(B505="","",IF(時間計算書!K505="","",時間計算書!K505))</f>
        <v/>
      </c>
      <c r="L505" s="94" t="str">
        <f>IF(B505="","",IF(時間計算書!L505="","",時間計算書!L505))</f>
        <v/>
      </c>
      <c r="M505" s="220" t="str">
        <f>IF(B505="","",IF(時間計算書!M505="","",時間計算書!M505))</f>
        <v/>
      </c>
      <c r="N505" s="95" t="str">
        <f>""</f>
        <v/>
      </c>
      <c r="O505" s="161">
        <f t="shared" si="122"/>
        <v>0.33333333333333331</v>
      </c>
      <c r="P505" s="160" t="str">
        <f>""</f>
        <v/>
      </c>
      <c r="Q505" s="49" t="str">
        <f>""</f>
        <v/>
      </c>
      <c r="R505" s="49" t="str">
        <f>""</f>
        <v/>
      </c>
      <c r="S505" s="50" t="str">
        <f>""</f>
        <v/>
      </c>
      <c r="T505" s="202" t="str">
        <f>""</f>
        <v/>
      </c>
      <c r="U505" s="50" t="str">
        <f>""</f>
        <v/>
      </c>
      <c r="V505" s="51" t="str">
        <f>""</f>
        <v/>
      </c>
      <c r="W505" s="96">
        <v>0</v>
      </c>
      <c r="X505" s="97">
        <v>0</v>
      </c>
      <c r="Y505" s="97">
        <v>0</v>
      </c>
      <c r="Z505" s="97">
        <v>0</v>
      </c>
      <c r="AA505" s="97">
        <v>0</v>
      </c>
      <c r="AB505" s="97">
        <v>0</v>
      </c>
      <c r="AC505" s="97">
        <v>0</v>
      </c>
      <c r="AD505" s="98">
        <v>0</v>
      </c>
      <c r="AE505" s="88" t="str">
        <f t="shared" si="111"/>
        <v/>
      </c>
      <c r="AF505" s="161" t="str">
        <f t="shared" si="112"/>
        <v/>
      </c>
      <c r="AG505" s="161" t="str">
        <f t="shared" si="113"/>
        <v/>
      </c>
      <c r="AH505" s="161" t="str">
        <f t="shared" si="114"/>
        <v/>
      </c>
      <c r="AI505" s="161" t="str">
        <f t="shared" si="115"/>
        <v/>
      </c>
      <c r="AJ505" s="161" t="str">
        <f t="shared" si="116"/>
        <v/>
      </c>
      <c r="AK505" s="161" t="str">
        <f t="shared" si="117"/>
        <v/>
      </c>
      <c r="AL505" s="223" t="str">
        <f t="shared" si="118"/>
        <v/>
      </c>
      <c r="AM505" s="2"/>
      <c r="AN505" s="2"/>
      <c r="AO505" s="2"/>
    </row>
    <row r="506" spans="1:41" ht="11.25" customHeight="1" x14ac:dyDescent="0.15">
      <c r="A506" s="802"/>
      <c r="B506" s="66">
        <f t="shared" si="125"/>
        <v>44779</v>
      </c>
      <c r="C506" s="67">
        <f t="shared" si="123"/>
        <v>44779</v>
      </c>
      <c r="D506" s="68">
        <f t="shared" si="124"/>
        <v>44779</v>
      </c>
      <c r="E506" s="225" t="str">
        <f>IF(B506="","",IF(時間計算書!E506="","",時間計算書!E506))</f>
        <v/>
      </c>
      <c r="F506" s="94">
        <f>IF(B506="","",IF(時間計算書!O506="","",時間計算書!O506))</f>
        <v>0.33333333333333331</v>
      </c>
      <c r="G506" s="229" t="str">
        <f>IF(B506="","",IF(時間計算書!G506="","",時間計算書!G506))</f>
        <v/>
      </c>
      <c r="H506" s="94" t="str">
        <f>IF(B506="","",IF(時間計算書!H506="","",時間計算書!H506))</f>
        <v/>
      </c>
      <c r="I506" s="94" t="str">
        <f>IF(B506="","",IF(時間計算書!I506="","",時間計算書!I506))</f>
        <v/>
      </c>
      <c r="J506" s="94" t="str">
        <f>IF(B506="","",IF(時間計算書!J506="","",時間計算書!J506))</f>
        <v/>
      </c>
      <c r="K506" s="94" t="str">
        <f>IF(B506="","",IF(時間計算書!K506="","",時間計算書!K506))</f>
        <v/>
      </c>
      <c r="L506" s="94" t="str">
        <f>IF(B506="","",IF(時間計算書!L506="","",時間計算書!L506))</f>
        <v/>
      </c>
      <c r="M506" s="220" t="str">
        <f>IF(B506="","",IF(時間計算書!M506="","",時間計算書!M506))</f>
        <v/>
      </c>
      <c r="N506" s="95" t="str">
        <f>""</f>
        <v/>
      </c>
      <c r="O506" s="161">
        <f t="shared" si="122"/>
        <v>0.33333333333333331</v>
      </c>
      <c r="P506" s="160" t="str">
        <f>""</f>
        <v/>
      </c>
      <c r="Q506" s="49" t="str">
        <f>""</f>
        <v/>
      </c>
      <c r="R506" s="49" t="str">
        <f>""</f>
        <v/>
      </c>
      <c r="S506" s="50" t="str">
        <f>""</f>
        <v/>
      </c>
      <c r="T506" s="202" t="str">
        <f>""</f>
        <v/>
      </c>
      <c r="U506" s="50" t="str">
        <f>""</f>
        <v/>
      </c>
      <c r="V506" s="51" t="str">
        <f>""</f>
        <v/>
      </c>
      <c r="W506" s="96">
        <v>0</v>
      </c>
      <c r="X506" s="97">
        <v>0</v>
      </c>
      <c r="Y506" s="97">
        <v>0</v>
      </c>
      <c r="Z506" s="97">
        <v>0</v>
      </c>
      <c r="AA506" s="97">
        <v>0</v>
      </c>
      <c r="AB506" s="97">
        <v>0</v>
      </c>
      <c r="AC506" s="97">
        <v>0</v>
      </c>
      <c r="AD506" s="98">
        <v>0</v>
      </c>
      <c r="AE506" s="88" t="str">
        <f t="shared" si="111"/>
        <v/>
      </c>
      <c r="AF506" s="161" t="str">
        <f t="shared" si="112"/>
        <v/>
      </c>
      <c r="AG506" s="161" t="str">
        <f t="shared" si="113"/>
        <v/>
      </c>
      <c r="AH506" s="161" t="str">
        <f t="shared" si="114"/>
        <v/>
      </c>
      <c r="AI506" s="161" t="str">
        <f t="shared" si="115"/>
        <v/>
      </c>
      <c r="AJ506" s="161" t="str">
        <f t="shared" si="116"/>
        <v/>
      </c>
      <c r="AK506" s="161" t="str">
        <f t="shared" si="117"/>
        <v/>
      </c>
      <c r="AL506" s="223" t="str">
        <f t="shared" si="118"/>
        <v/>
      </c>
      <c r="AM506" s="2"/>
      <c r="AN506" s="2"/>
      <c r="AO506" s="2"/>
    </row>
    <row r="507" spans="1:41" ht="11.25" customHeight="1" x14ac:dyDescent="0.15">
      <c r="A507" s="802"/>
      <c r="B507" s="66">
        <f t="shared" si="125"/>
        <v>44780</v>
      </c>
      <c r="C507" s="67">
        <f t="shared" si="123"/>
        <v>44780</v>
      </c>
      <c r="D507" s="68">
        <f t="shared" si="124"/>
        <v>44780</v>
      </c>
      <c r="E507" s="225" t="str">
        <f>IF(B507="","",IF(時間計算書!E507="","",時間計算書!E507))</f>
        <v/>
      </c>
      <c r="F507" s="94">
        <f>IF(B507="","",IF(時間計算書!O507="","",時間計算書!O507))</f>
        <v>0.33333333333333331</v>
      </c>
      <c r="G507" s="229" t="str">
        <f>IF(B507="","",IF(時間計算書!G507="","",時間計算書!G507))</f>
        <v/>
      </c>
      <c r="H507" s="94" t="str">
        <f>IF(B507="","",IF(時間計算書!H507="","",時間計算書!H507))</f>
        <v/>
      </c>
      <c r="I507" s="94" t="str">
        <f>IF(B507="","",IF(時間計算書!I507="","",時間計算書!I507))</f>
        <v/>
      </c>
      <c r="J507" s="94" t="str">
        <f>IF(B507="","",IF(時間計算書!J507="","",時間計算書!J507))</f>
        <v/>
      </c>
      <c r="K507" s="94" t="str">
        <f>IF(B507="","",IF(時間計算書!K507="","",時間計算書!K507))</f>
        <v/>
      </c>
      <c r="L507" s="94" t="str">
        <f>IF(B507="","",IF(時間計算書!L507="","",時間計算書!L507))</f>
        <v/>
      </c>
      <c r="M507" s="220" t="str">
        <f>IF(B507="","",IF(時間計算書!M507="","",時間計算書!M507))</f>
        <v/>
      </c>
      <c r="N507" s="95" t="str">
        <f>""</f>
        <v/>
      </c>
      <c r="O507" s="161">
        <f t="shared" si="122"/>
        <v>0.33333333333333331</v>
      </c>
      <c r="P507" s="160" t="str">
        <f>""</f>
        <v/>
      </c>
      <c r="Q507" s="49" t="str">
        <f>""</f>
        <v/>
      </c>
      <c r="R507" s="49" t="str">
        <f>""</f>
        <v/>
      </c>
      <c r="S507" s="50" t="str">
        <f>""</f>
        <v/>
      </c>
      <c r="T507" s="202" t="str">
        <f>""</f>
        <v/>
      </c>
      <c r="U507" s="50" t="str">
        <f>""</f>
        <v/>
      </c>
      <c r="V507" s="51" t="str">
        <f>""</f>
        <v/>
      </c>
      <c r="W507" s="96">
        <v>0</v>
      </c>
      <c r="X507" s="97">
        <v>0</v>
      </c>
      <c r="Y507" s="97">
        <v>0</v>
      </c>
      <c r="Z507" s="97">
        <v>0</v>
      </c>
      <c r="AA507" s="97">
        <v>0</v>
      </c>
      <c r="AB507" s="97">
        <v>0</v>
      </c>
      <c r="AC507" s="97">
        <v>0</v>
      </c>
      <c r="AD507" s="98">
        <v>0</v>
      </c>
      <c r="AE507" s="88" t="str">
        <f t="shared" si="111"/>
        <v/>
      </c>
      <c r="AF507" s="161" t="str">
        <f t="shared" si="112"/>
        <v/>
      </c>
      <c r="AG507" s="161" t="str">
        <f t="shared" si="113"/>
        <v/>
      </c>
      <c r="AH507" s="161" t="str">
        <f t="shared" si="114"/>
        <v/>
      </c>
      <c r="AI507" s="161" t="str">
        <f t="shared" si="115"/>
        <v/>
      </c>
      <c r="AJ507" s="161" t="str">
        <f t="shared" si="116"/>
        <v/>
      </c>
      <c r="AK507" s="161" t="str">
        <f t="shared" si="117"/>
        <v/>
      </c>
      <c r="AL507" s="223" t="str">
        <f t="shared" si="118"/>
        <v/>
      </c>
      <c r="AM507" s="2"/>
      <c r="AN507" s="2"/>
      <c r="AO507" s="2"/>
    </row>
    <row r="508" spans="1:41" ht="11.25" customHeight="1" x14ac:dyDescent="0.15">
      <c r="A508" s="802"/>
      <c r="B508" s="66">
        <f t="shared" si="125"/>
        <v>44781</v>
      </c>
      <c r="C508" s="67">
        <f t="shared" si="123"/>
        <v>44781</v>
      </c>
      <c r="D508" s="68">
        <f t="shared" si="124"/>
        <v>44781</v>
      </c>
      <c r="E508" s="225" t="str">
        <f>IF(B508="","",IF(時間計算書!E508="","",時間計算書!E508))</f>
        <v/>
      </c>
      <c r="F508" s="94">
        <f>IF(B508="","",IF(時間計算書!O508="","",時間計算書!O508))</f>
        <v>0.33333333333333331</v>
      </c>
      <c r="G508" s="229" t="str">
        <f>IF(B508="","",IF(時間計算書!G508="","",時間計算書!G508))</f>
        <v/>
      </c>
      <c r="H508" s="94" t="str">
        <f>IF(B508="","",IF(時間計算書!H508="","",時間計算書!H508))</f>
        <v/>
      </c>
      <c r="I508" s="94" t="str">
        <f>IF(B508="","",IF(時間計算書!I508="","",時間計算書!I508))</f>
        <v/>
      </c>
      <c r="J508" s="94" t="str">
        <f>IF(B508="","",IF(時間計算書!J508="","",時間計算書!J508))</f>
        <v/>
      </c>
      <c r="K508" s="94" t="str">
        <f>IF(B508="","",IF(時間計算書!K508="","",時間計算書!K508))</f>
        <v/>
      </c>
      <c r="L508" s="94" t="str">
        <f>IF(B508="","",IF(時間計算書!L508="","",時間計算書!L508))</f>
        <v/>
      </c>
      <c r="M508" s="220" t="str">
        <f>IF(B508="","",IF(時間計算書!M508="","",時間計算書!M508))</f>
        <v/>
      </c>
      <c r="N508" s="95" t="str">
        <f>""</f>
        <v/>
      </c>
      <c r="O508" s="161">
        <f t="shared" si="122"/>
        <v>0.33333333333333331</v>
      </c>
      <c r="P508" s="160" t="str">
        <f>""</f>
        <v/>
      </c>
      <c r="Q508" s="49" t="str">
        <f>""</f>
        <v/>
      </c>
      <c r="R508" s="49" t="str">
        <f>""</f>
        <v/>
      </c>
      <c r="S508" s="50" t="str">
        <f>""</f>
        <v/>
      </c>
      <c r="T508" s="202" t="str">
        <f>""</f>
        <v/>
      </c>
      <c r="U508" s="50" t="str">
        <f>""</f>
        <v/>
      </c>
      <c r="V508" s="51" t="str">
        <f>""</f>
        <v/>
      </c>
      <c r="W508" s="96">
        <v>0</v>
      </c>
      <c r="X508" s="97">
        <v>0</v>
      </c>
      <c r="Y508" s="97">
        <v>0</v>
      </c>
      <c r="Z508" s="97">
        <v>0</v>
      </c>
      <c r="AA508" s="97">
        <v>0</v>
      </c>
      <c r="AB508" s="97">
        <v>0</v>
      </c>
      <c r="AC508" s="97">
        <v>0</v>
      </c>
      <c r="AD508" s="98">
        <v>0</v>
      </c>
      <c r="AE508" s="88" t="str">
        <f t="shared" si="111"/>
        <v/>
      </c>
      <c r="AF508" s="161" t="str">
        <f t="shared" si="112"/>
        <v/>
      </c>
      <c r="AG508" s="161" t="str">
        <f t="shared" si="113"/>
        <v/>
      </c>
      <c r="AH508" s="161" t="str">
        <f t="shared" si="114"/>
        <v/>
      </c>
      <c r="AI508" s="161" t="str">
        <f t="shared" si="115"/>
        <v/>
      </c>
      <c r="AJ508" s="161" t="str">
        <f t="shared" si="116"/>
        <v/>
      </c>
      <c r="AK508" s="161" t="str">
        <f t="shared" si="117"/>
        <v/>
      </c>
      <c r="AL508" s="223" t="str">
        <f t="shared" si="118"/>
        <v/>
      </c>
      <c r="AM508" s="2"/>
      <c r="AN508" s="2"/>
      <c r="AO508" s="2"/>
    </row>
    <row r="509" spans="1:41" ht="11.25" customHeight="1" x14ac:dyDescent="0.15">
      <c r="A509" s="802"/>
      <c r="B509" s="66">
        <f t="shared" si="125"/>
        <v>44782</v>
      </c>
      <c r="C509" s="67">
        <f t="shared" si="123"/>
        <v>44782</v>
      </c>
      <c r="D509" s="68">
        <f t="shared" si="124"/>
        <v>44782</v>
      </c>
      <c r="E509" s="225" t="str">
        <f>IF(B509="","",IF(時間計算書!E509="","",時間計算書!E509))</f>
        <v/>
      </c>
      <c r="F509" s="94">
        <f>IF(B509="","",IF(時間計算書!O509="","",時間計算書!O509))</f>
        <v>0.33333333333333331</v>
      </c>
      <c r="G509" s="229" t="str">
        <f>IF(B509="","",IF(時間計算書!G509="","",時間計算書!G509))</f>
        <v/>
      </c>
      <c r="H509" s="94" t="str">
        <f>IF(B509="","",IF(時間計算書!H509="","",時間計算書!H509))</f>
        <v/>
      </c>
      <c r="I509" s="94" t="str">
        <f>IF(B509="","",IF(時間計算書!I509="","",時間計算書!I509))</f>
        <v/>
      </c>
      <c r="J509" s="94" t="str">
        <f>IF(B509="","",IF(時間計算書!J509="","",時間計算書!J509))</f>
        <v/>
      </c>
      <c r="K509" s="94" t="str">
        <f>IF(B509="","",IF(時間計算書!K509="","",時間計算書!K509))</f>
        <v/>
      </c>
      <c r="L509" s="94" t="str">
        <f>IF(B509="","",IF(時間計算書!L509="","",時間計算書!L509))</f>
        <v/>
      </c>
      <c r="M509" s="220" t="str">
        <f>IF(B509="","",IF(時間計算書!M509="","",時間計算書!M509))</f>
        <v/>
      </c>
      <c r="N509" s="95" t="str">
        <f>""</f>
        <v/>
      </c>
      <c r="O509" s="161">
        <f t="shared" si="122"/>
        <v>0.33333333333333331</v>
      </c>
      <c r="P509" s="160" t="str">
        <f>""</f>
        <v/>
      </c>
      <c r="Q509" s="49" t="str">
        <f>""</f>
        <v/>
      </c>
      <c r="R509" s="49" t="str">
        <f>""</f>
        <v/>
      </c>
      <c r="S509" s="50" t="str">
        <f>""</f>
        <v/>
      </c>
      <c r="T509" s="202" t="str">
        <f>""</f>
        <v/>
      </c>
      <c r="U509" s="50" t="str">
        <f>""</f>
        <v/>
      </c>
      <c r="V509" s="51" t="str">
        <f>""</f>
        <v/>
      </c>
      <c r="W509" s="96">
        <v>0</v>
      </c>
      <c r="X509" s="97">
        <v>0</v>
      </c>
      <c r="Y509" s="97">
        <v>0</v>
      </c>
      <c r="Z509" s="97">
        <v>0</v>
      </c>
      <c r="AA509" s="97">
        <v>0</v>
      </c>
      <c r="AB509" s="97">
        <v>0</v>
      </c>
      <c r="AC509" s="97">
        <v>0</v>
      </c>
      <c r="AD509" s="98">
        <v>0</v>
      </c>
      <c r="AE509" s="88" t="str">
        <f t="shared" si="111"/>
        <v/>
      </c>
      <c r="AF509" s="161" t="str">
        <f t="shared" si="112"/>
        <v/>
      </c>
      <c r="AG509" s="161" t="str">
        <f t="shared" si="113"/>
        <v/>
      </c>
      <c r="AH509" s="161" t="str">
        <f t="shared" si="114"/>
        <v/>
      </c>
      <c r="AI509" s="161" t="str">
        <f t="shared" si="115"/>
        <v/>
      </c>
      <c r="AJ509" s="161" t="str">
        <f t="shared" si="116"/>
        <v/>
      </c>
      <c r="AK509" s="161" t="str">
        <f t="shared" si="117"/>
        <v/>
      </c>
      <c r="AL509" s="223" t="str">
        <f t="shared" si="118"/>
        <v/>
      </c>
      <c r="AM509" s="2"/>
      <c r="AN509" s="2"/>
      <c r="AO509" s="2"/>
    </row>
    <row r="510" spans="1:41" ht="11.25" customHeight="1" x14ac:dyDescent="0.15">
      <c r="A510" s="802"/>
      <c r="B510" s="66">
        <f t="shared" si="125"/>
        <v>44783</v>
      </c>
      <c r="C510" s="67">
        <f t="shared" si="123"/>
        <v>44783</v>
      </c>
      <c r="D510" s="68">
        <f t="shared" si="124"/>
        <v>44783</v>
      </c>
      <c r="E510" s="225" t="str">
        <f>IF(B510="","",IF(時間計算書!E510="","",時間計算書!E510))</f>
        <v/>
      </c>
      <c r="F510" s="94">
        <f>IF(B510="","",IF(時間計算書!O510="","",時間計算書!O510))</f>
        <v>0.33333333333333331</v>
      </c>
      <c r="G510" s="229" t="str">
        <f>IF(B510="","",IF(時間計算書!G510="","",時間計算書!G510))</f>
        <v/>
      </c>
      <c r="H510" s="94" t="str">
        <f>IF(B510="","",IF(時間計算書!H510="","",時間計算書!H510))</f>
        <v/>
      </c>
      <c r="I510" s="94" t="str">
        <f>IF(B510="","",IF(時間計算書!I510="","",時間計算書!I510))</f>
        <v/>
      </c>
      <c r="J510" s="94" t="str">
        <f>IF(B510="","",IF(時間計算書!J510="","",時間計算書!J510))</f>
        <v/>
      </c>
      <c r="K510" s="94" t="str">
        <f>IF(B510="","",IF(時間計算書!K510="","",時間計算書!K510))</f>
        <v/>
      </c>
      <c r="L510" s="94" t="str">
        <f>IF(B510="","",IF(時間計算書!L510="","",時間計算書!L510))</f>
        <v/>
      </c>
      <c r="M510" s="220" t="str">
        <f>IF(B510="","",IF(時間計算書!M510="","",時間計算書!M510))</f>
        <v/>
      </c>
      <c r="N510" s="95" t="str">
        <f>""</f>
        <v/>
      </c>
      <c r="O510" s="161">
        <f t="shared" si="122"/>
        <v>0.33333333333333331</v>
      </c>
      <c r="P510" s="160" t="str">
        <f>""</f>
        <v/>
      </c>
      <c r="Q510" s="49" t="str">
        <f>""</f>
        <v/>
      </c>
      <c r="R510" s="49" t="str">
        <f>""</f>
        <v/>
      </c>
      <c r="S510" s="50" t="str">
        <f>""</f>
        <v/>
      </c>
      <c r="T510" s="202" t="str">
        <f>""</f>
        <v/>
      </c>
      <c r="U510" s="50" t="str">
        <f>""</f>
        <v/>
      </c>
      <c r="V510" s="51" t="str">
        <f>""</f>
        <v/>
      </c>
      <c r="W510" s="96">
        <v>0</v>
      </c>
      <c r="X510" s="97">
        <v>0</v>
      </c>
      <c r="Y510" s="97">
        <v>0</v>
      </c>
      <c r="Z510" s="97">
        <v>0</v>
      </c>
      <c r="AA510" s="97">
        <v>0</v>
      </c>
      <c r="AB510" s="97">
        <v>0</v>
      </c>
      <c r="AC510" s="97">
        <v>0</v>
      </c>
      <c r="AD510" s="98">
        <v>0</v>
      </c>
      <c r="AE510" s="88" t="str">
        <f t="shared" si="111"/>
        <v/>
      </c>
      <c r="AF510" s="161" t="str">
        <f t="shared" si="112"/>
        <v/>
      </c>
      <c r="AG510" s="161" t="str">
        <f t="shared" si="113"/>
        <v/>
      </c>
      <c r="AH510" s="161" t="str">
        <f t="shared" si="114"/>
        <v/>
      </c>
      <c r="AI510" s="161" t="str">
        <f t="shared" si="115"/>
        <v/>
      </c>
      <c r="AJ510" s="161" t="str">
        <f t="shared" si="116"/>
        <v/>
      </c>
      <c r="AK510" s="161" t="str">
        <f t="shared" si="117"/>
        <v/>
      </c>
      <c r="AL510" s="223" t="str">
        <f t="shared" si="118"/>
        <v/>
      </c>
      <c r="AM510" s="2"/>
      <c r="AN510" s="2"/>
      <c r="AO510" s="2"/>
    </row>
    <row r="511" spans="1:41" ht="11.25" customHeight="1" x14ac:dyDescent="0.15">
      <c r="A511" s="802"/>
      <c r="B511" s="66">
        <f t="shared" si="125"/>
        <v>44784</v>
      </c>
      <c r="C511" s="67">
        <f t="shared" si="123"/>
        <v>44784</v>
      </c>
      <c r="D511" s="68">
        <f t="shared" si="124"/>
        <v>44784</v>
      </c>
      <c r="E511" s="225" t="str">
        <f>IF(B511="","",IF(時間計算書!E511="","",時間計算書!E511))</f>
        <v/>
      </c>
      <c r="F511" s="94">
        <f>IF(B511="","",IF(時間計算書!O511="","",時間計算書!O511))</f>
        <v>0.33333333333333331</v>
      </c>
      <c r="G511" s="229" t="str">
        <f>IF(B511="","",IF(時間計算書!G511="","",時間計算書!G511))</f>
        <v/>
      </c>
      <c r="H511" s="94" t="str">
        <f>IF(B511="","",IF(時間計算書!H511="","",時間計算書!H511))</f>
        <v/>
      </c>
      <c r="I511" s="94" t="str">
        <f>IF(B511="","",IF(時間計算書!I511="","",時間計算書!I511))</f>
        <v/>
      </c>
      <c r="J511" s="94" t="str">
        <f>IF(B511="","",IF(時間計算書!J511="","",時間計算書!J511))</f>
        <v/>
      </c>
      <c r="K511" s="94" t="str">
        <f>IF(B511="","",IF(時間計算書!K511="","",時間計算書!K511))</f>
        <v/>
      </c>
      <c r="L511" s="94" t="str">
        <f>IF(B511="","",IF(時間計算書!L511="","",時間計算書!L511))</f>
        <v/>
      </c>
      <c r="M511" s="220" t="str">
        <f>IF(B511="","",IF(時間計算書!M511="","",時間計算書!M511))</f>
        <v/>
      </c>
      <c r="N511" s="95" t="str">
        <f>""</f>
        <v/>
      </c>
      <c r="O511" s="161">
        <f t="shared" si="122"/>
        <v>0.33333333333333331</v>
      </c>
      <c r="P511" s="160" t="str">
        <f>""</f>
        <v/>
      </c>
      <c r="Q511" s="49" t="str">
        <f>""</f>
        <v/>
      </c>
      <c r="R511" s="49" t="str">
        <f>""</f>
        <v/>
      </c>
      <c r="S511" s="50" t="str">
        <f>""</f>
        <v/>
      </c>
      <c r="T511" s="202" t="str">
        <f>""</f>
        <v/>
      </c>
      <c r="U511" s="50" t="str">
        <f>""</f>
        <v/>
      </c>
      <c r="V511" s="51" t="str">
        <f>""</f>
        <v/>
      </c>
      <c r="W511" s="96">
        <v>0</v>
      </c>
      <c r="X511" s="97">
        <v>0</v>
      </c>
      <c r="Y511" s="97">
        <v>0</v>
      </c>
      <c r="Z511" s="97">
        <v>0</v>
      </c>
      <c r="AA511" s="97">
        <v>0</v>
      </c>
      <c r="AB511" s="97">
        <v>0</v>
      </c>
      <c r="AC511" s="97">
        <v>0</v>
      </c>
      <c r="AD511" s="98">
        <v>0</v>
      </c>
      <c r="AE511" s="88" t="str">
        <f t="shared" si="111"/>
        <v/>
      </c>
      <c r="AF511" s="161" t="str">
        <f t="shared" si="112"/>
        <v/>
      </c>
      <c r="AG511" s="161" t="str">
        <f t="shared" si="113"/>
        <v/>
      </c>
      <c r="AH511" s="161" t="str">
        <f t="shared" si="114"/>
        <v/>
      </c>
      <c r="AI511" s="161" t="str">
        <f t="shared" si="115"/>
        <v/>
      </c>
      <c r="AJ511" s="161" t="str">
        <f t="shared" si="116"/>
        <v/>
      </c>
      <c r="AK511" s="161" t="str">
        <f t="shared" si="117"/>
        <v/>
      </c>
      <c r="AL511" s="223" t="str">
        <f t="shared" si="118"/>
        <v/>
      </c>
      <c r="AM511" s="2"/>
      <c r="AN511" s="2"/>
      <c r="AO511" s="2"/>
    </row>
    <row r="512" spans="1:41" ht="11.25" customHeight="1" x14ac:dyDescent="0.15">
      <c r="A512" s="802"/>
      <c r="B512" s="66">
        <f t="shared" si="125"/>
        <v>44785</v>
      </c>
      <c r="C512" s="67">
        <f t="shared" si="123"/>
        <v>44785</v>
      </c>
      <c r="D512" s="68">
        <f t="shared" si="124"/>
        <v>44785</v>
      </c>
      <c r="E512" s="225" t="str">
        <f>IF(B512="","",IF(時間計算書!E512="","",時間計算書!E512))</f>
        <v/>
      </c>
      <c r="F512" s="94">
        <f>IF(B512="","",IF(時間計算書!O512="","",時間計算書!O512))</f>
        <v>0.33333333333333331</v>
      </c>
      <c r="G512" s="229" t="str">
        <f>IF(B512="","",IF(時間計算書!G512="","",時間計算書!G512))</f>
        <v/>
      </c>
      <c r="H512" s="94" t="str">
        <f>IF(B512="","",IF(時間計算書!H512="","",時間計算書!H512))</f>
        <v/>
      </c>
      <c r="I512" s="94" t="str">
        <f>IF(B512="","",IF(時間計算書!I512="","",時間計算書!I512))</f>
        <v/>
      </c>
      <c r="J512" s="94" t="str">
        <f>IF(B512="","",IF(時間計算書!J512="","",時間計算書!J512))</f>
        <v/>
      </c>
      <c r="K512" s="94" t="str">
        <f>IF(B512="","",IF(時間計算書!K512="","",時間計算書!K512))</f>
        <v/>
      </c>
      <c r="L512" s="94" t="str">
        <f>IF(B512="","",IF(時間計算書!L512="","",時間計算書!L512))</f>
        <v/>
      </c>
      <c r="M512" s="220" t="str">
        <f>IF(B512="","",IF(時間計算書!M512="","",時間計算書!M512))</f>
        <v/>
      </c>
      <c r="N512" s="95" t="str">
        <f>""</f>
        <v/>
      </c>
      <c r="O512" s="161">
        <f t="shared" si="122"/>
        <v>0.33333333333333331</v>
      </c>
      <c r="P512" s="160" t="str">
        <f>""</f>
        <v/>
      </c>
      <c r="Q512" s="49" t="str">
        <f>""</f>
        <v/>
      </c>
      <c r="R512" s="49" t="str">
        <f>""</f>
        <v/>
      </c>
      <c r="S512" s="50" t="str">
        <f>""</f>
        <v/>
      </c>
      <c r="T512" s="202" t="str">
        <f>""</f>
        <v/>
      </c>
      <c r="U512" s="50" t="str">
        <f>""</f>
        <v/>
      </c>
      <c r="V512" s="51" t="str">
        <f>""</f>
        <v/>
      </c>
      <c r="W512" s="96">
        <v>0</v>
      </c>
      <c r="X512" s="97">
        <v>0</v>
      </c>
      <c r="Y512" s="97">
        <v>0</v>
      </c>
      <c r="Z512" s="97">
        <v>0</v>
      </c>
      <c r="AA512" s="97">
        <v>0</v>
      </c>
      <c r="AB512" s="97">
        <v>0</v>
      </c>
      <c r="AC512" s="97">
        <v>0</v>
      </c>
      <c r="AD512" s="98">
        <v>0</v>
      </c>
      <c r="AE512" s="88" t="str">
        <f t="shared" si="111"/>
        <v/>
      </c>
      <c r="AF512" s="161" t="str">
        <f t="shared" si="112"/>
        <v/>
      </c>
      <c r="AG512" s="161" t="str">
        <f t="shared" si="113"/>
        <v/>
      </c>
      <c r="AH512" s="161" t="str">
        <f t="shared" si="114"/>
        <v/>
      </c>
      <c r="AI512" s="161" t="str">
        <f t="shared" si="115"/>
        <v/>
      </c>
      <c r="AJ512" s="161" t="str">
        <f t="shared" si="116"/>
        <v/>
      </c>
      <c r="AK512" s="161" t="str">
        <f t="shared" si="117"/>
        <v/>
      </c>
      <c r="AL512" s="223" t="str">
        <f t="shared" si="118"/>
        <v/>
      </c>
      <c r="AM512" s="2"/>
      <c r="AN512" s="2"/>
      <c r="AO512" s="2"/>
    </row>
    <row r="513" spans="1:41" ht="11.25" customHeight="1" x14ac:dyDescent="0.15">
      <c r="A513" s="802"/>
      <c r="B513" s="66">
        <f t="shared" si="125"/>
        <v>44786</v>
      </c>
      <c r="C513" s="67">
        <f t="shared" si="123"/>
        <v>44786</v>
      </c>
      <c r="D513" s="68">
        <f t="shared" si="124"/>
        <v>44786</v>
      </c>
      <c r="E513" s="225" t="str">
        <f>IF(B513="","",IF(時間計算書!E513="","",時間計算書!E513))</f>
        <v/>
      </c>
      <c r="F513" s="94">
        <f>IF(B513="","",IF(時間計算書!O513="","",時間計算書!O513))</f>
        <v>0.33333333333333331</v>
      </c>
      <c r="G513" s="229" t="str">
        <f>IF(B513="","",IF(時間計算書!G513="","",時間計算書!G513))</f>
        <v/>
      </c>
      <c r="H513" s="94" t="str">
        <f>IF(B513="","",IF(時間計算書!H513="","",時間計算書!H513))</f>
        <v/>
      </c>
      <c r="I513" s="94" t="str">
        <f>IF(B513="","",IF(時間計算書!I513="","",時間計算書!I513))</f>
        <v/>
      </c>
      <c r="J513" s="94" t="str">
        <f>IF(B513="","",IF(時間計算書!J513="","",時間計算書!J513))</f>
        <v/>
      </c>
      <c r="K513" s="94" t="str">
        <f>IF(B513="","",IF(時間計算書!K513="","",時間計算書!K513))</f>
        <v/>
      </c>
      <c r="L513" s="94" t="str">
        <f>IF(B513="","",IF(時間計算書!L513="","",時間計算書!L513))</f>
        <v/>
      </c>
      <c r="M513" s="220" t="str">
        <f>IF(B513="","",IF(時間計算書!M513="","",時間計算書!M513))</f>
        <v/>
      </c>
      <c r="N513" s="95" t="str">
        <f>""</f>
        <v/>
      </c>
      <c r="O513" s="161">
        <f t="shared" si="122"/>
        <v>0.33333333333333331</v>
      </c>
      <c r="P513" s="160" t="str">
        <f>""</f>
        <v/>
      </c>
      <c r="Q513" s="49" t="str">
        <f>""</f>
        <v/>
      </c>
      <c r="R513" s="49" t="str">
        <f>""</f>
        <v/>
      </c>
      <c r="S513" s="50" t="str">
        <f>""</f>
        <v/>
      </c>
      <c r="T513" s="202" t="str">
        <f>""</f>
        <v/>
      </c>
      <c r="U513" s="50" t="str">
        <f>""</f>
        <v/>
      </c>
      <c r="V513" s="51" t="str">
        <f>""</f>
        <v/>
      </c>
      <c r="W513" s="96">
        <v>0</v>
      </c>
      <c r="X513" s="97">
        <v>0</v>
      </c>
      <c r="Y513" s="97">
        <v>0</v>
      </c>
      <c r="Z513" s="97">
        <v>0</v>
      </c>
      <c r="AA513" s="97">
        <v>0</v>
      </c>
      <c r="AB513" s="97">
        <v>0</v>
      </c>
      <c r="AC513" s="97">
        <v>0</v>
      </c>
      <c r="AD513" s="98">
        <v>0</v>
      </c>
      <c r="AE513" s="88" t="str">
        <f t="shared" si="111"/>
        <v/>
      </c>
      <c r="AF513" s="161" t="str">
        <f t="shared" si="112"/>
        <v/>
      </c>
      <c r="AG513" s="161" t="str">
        <f t="shared" si="113"/>
        <v/>
      </c>
      <c r="AH513" s="161" t="str">
        <f t="shared" si="114"/>
        <v/>
      </c>
      <c r="AI513" s="161" t="str">
        <f t="shared" si="115"/>
        <v/>
      </c>
      <c r="AJ513" s="161" t="str">
        <f t="shared" si="116"/>
        <v/>
      </c>
      <c r="AK513" s="161" t="str">
        <f t="shared" si="117"/>
        <v/>
      </c>
      <c r="AL513" s="223" t="str">
        <f t="shared" si="118"/>
        <v/>
      </c>
      <c r="AM513" s="2"/>
      <c r="AN513" s="2"/>
      <c r="AO513" s="2"/>
    </row>
    <row r="514" spans="1:41" ht="11.25" customHeight="1" x14ac:dyDescent="0.15">
      <c r="A514" s="802"/>
      <c r="B514" s="66">
        <f t="shared" si="125"/>
        <v>44787</v>
      </c>
      <c r="C514" s="67">
        <f t="shared" si="123"/>
        <v>44787</v>
      </c>
      <c r="D514" s="68">
        <f t="shared" si="124"/>
        <v>44787</v>
      </c>
      <c r="E514" s="225" t="str">
        <f>IF(B514="","",IF(時間計算書!E514="","",時間計算書!E514))</f>
        <v/>
      </c>
      <c r="F514" s="94">
        <f>IF(B514="","",IF(時間計算書!O514="","",時間計算書!O514))</f>
        <v>0.33333333333333331</v>
      </c>
      <c r="G514" s="229" t="str">
        <f>IF(B514="","",IF(時間計算書!G514="","",時間計算書!G514))</f>
        <v/>
      </c>
      <c r="H514" s="94" t="str">
        <f>IF(B514="","",IF(時間計算書!H514="","",時間計算書!H514))</f>
        <v/>
      </c>
      <c r="I514" s="94" t="str">
        <f>IF(B514="","",IF(時間計算書!I514="","",時間計算書!I514))</f>
        <v/>
      </c>
      <c r="J514" s="94" t="str">
        <f>IF(B514="","",IF(時間計算書!J514="","",時間計算書!J514))</f>
        <v/>
      </c>
      <c r="K514" s="94" t="str">
        <f>IF(B514="","",IF(時間計算書!K514="","",時間計算書!K514))</f>
        <v/>
      </c>
      <c r="L514" s="94" t="str">
        <f>IF(B514="","",IF(時間計算書!L514="","",時間計算書!L514))</f>
        <v/>
      </c>
      <c r="M514" s="220" t="str">
        <f>IF(B514="","",IF(時間計算書!M514="","",時間計算書!M514))</f>
        <v/>
      </c>
      <c r="N514" s="95" t="str">
        <f>""</f>
        <v/>
      </c>
      <c r="O514" s="161">
        <f t="shared" si="122"/>
        <v>0.33333333333333331</v>
      </c>
      <c r="P514" s="160" t="str">
        <f>""</f>
        <v/>
      </c>
      <c r="Q514" s="49" t="str">
        <f>""</f>
        <v/>
      </c>
      <c r="R514" s="49" t="str">
        <f>""</f>
        <v/>
      </c>
      <c r="S514" s="50" t="str">
        <f>""</f>
        <v/>
      </c>
      <c r="T514" s="202" t="str">
        <f>""</f>
        <v/>
      </c>
      <c r="U514" s="50" t="str">
        <f>""</f>
        <v/>
      </c>
      <c r="V514" s="51" t="str">
        <f>""</f>
        <v/>
      </c>
      <c r="W514" s="96">
        <v>0</v>
      </c>
      <c r="X514" s="97">
        <v>0</v>
      </c>
      <c r="Y514" s="97">
        <v>0</v>
      </c>
      <c r="Z514" s="97">
        <v>0</v>
      </c>
      <c r="AA514" s="97">
        <v>0</v>
      </c>
      <c r="AB514" s="97">
        <v>0</v>
      </c>
      <c r="AC514" s="97">
        <v>0</v>
      </c>
      <c r="AD514" s="98">
        <v>0</v>
      </c>
      <c r="AE514" s="88" t="str">
        <f t="shared" si="111"/>
        <v/>
      </c>
      <c r="AF514" s="161" t="str">
        <f t="shared" si="112"/>
        <v/>
      </c>
      <c r="AG514" s="161" t="str">
        <f t="shared" si="113"/>
        <v/>
      </c>
      <c r="AH514" s="161" t="str">
        <f t="shared" si="114"/>
        <v/>
      </c>
      <c r="AI514" s="161" t="str">
        <f t="shared" si="115"/>
        <v/>
      </c>
      <c r="AJ514" s="161" t="str">
        <f t="shared" si="116"/>
        <v/>
      </c>
      <c r="AK514" s="161" t="str">
        <f t="shared" si="117"/>
        <v/>
      </c>
      <c r="AL514" s="223" t="str">
        <f t="shared" si="118"/>
        <v/>
      </c>
      <c r="AM514" s="2"/>
      <c r="AN514" s="2"/>
      <c r="AO514" s="2"/>
    </row>
    <row r="515" spans="1:41" ht="11.25" customHeight="1" x14ac:dyDescent="0.15">
      <c r="A515" s="802"/>
      <c r="B515" s="66">
        <f t="shared" si="125"/>
        <v>44788</v>
      </c>
      <c r="C515" s="67">
        <f t="shared" si="123"/>
        <v>44788</v>
      </c>
      <c r="D515" s="68">
        <f t="shared" si="124"/>
        <v>44788</v>
      </c>
      <c r="E515" s="225" t="str">
        <f>IF(B515="","",IF(時間計算書!E515="","",時間計算書!E515))</f>
        <v/>
      </c>
      <c r="F515" s="94">
        <f>IF(B515="","",IF(時間計算書!O515="","",時間計算書!O515))</f>
        <v>0.33333333333333331</v>
      </c>
      <c r="G515" s="229" t="str">
        <f>IF(B515="","",IF(時間計算書!G515="","",時間計算書!G515))</f>
        <v/>
      </c>
      <c r="H515" s="94" t="str">
        <f>IF(B515="","",IF(時間計算書!H515="","",時間計算書!H515))</f>
        <v/>
      </c>
      <c r="I515" s="94" t="str">
        <f>IF(B515="","",IF(時間計算書!I515="","",時間計算書!I515))</f>
        <v/>
      </c>
      <c r="J515" s="94" t="str">
        <f>IF(B515="","",IF(時間計算書!J515="","",時間計算書!J515))</f>
        <v/>
      </c>
      <c r="K515" s="94" t="str">
        <f>IF(B515="","",IF(時間計算書!K515="","",時間計算書!K515))</f>
        <v/>
      </c>
      <c r="L515" s="94" t="str">
        <f>IF(B515="","",IF(時間計算書!L515="","",時間計算書!L515))</f>
        <v/>
      </c>
      <c r="M515" s="220" t="str">
        <f>IF(B515="","",IF(時間計算書!M515="","",時間計算書!M515))</f>
        <v/>
      </c>
      <c r="N515" s="95" t="str">
        <f>""</f>
        <v/>
      </c>
      <c r="O515" s="161">
        <f t="shared" si="122"/>
        <v>0.33333333333333331</v>
      </c>
      <c r="P515" s="160" t="str">
        <f>""</f>
        <v/>
      </c>
      <c r="Q515" s="49" t="str">
        <f>""</f>
        <v/>
      </c>
      <c r="R515" s="49" t="str">
        <f>""</f>
        <v/>
      </c>
      <c r="S515" s="50" t="str">
        <f>""</f>
        <v/>
      </c>
      <c r="T515" s="202" t="str">
        <f>""</f>
        <v/>
      </c>
      <c r="U515" s="50" t="str">
        <f>""</f>
        <v/>
      </c>
      <c r="V515" s="51" t="str">
        <f>""</f>
        <v/>
      </c>
      <c r="W515" s="96">
        <v>0</v>
      </c>
      <c r="X515" s="97">
        <v>0</v>
      </c>
      <c r="Y515" s="97">
        <v>0</v>
      </c>
      <c r="Z515" s="97">
        <v>0</v>
      </c>
      <c r="AA515" s="97">
        <v>0</v>
      </c>
      <c r="AB515" s="97">
        <v>0</v>
      </c>
      <c r="AC515" s="97">
        <v>0</v>
      </c>
      <c r="AD515" s="98">
        <v>0</v>
      </c>
      <c r="AE515" s="88" t="str">
        <f t="shared" si="111"/>
        <v/>
      </c>
      <c r="AF515" s="161" t="str">
        <f t="shared" si="112"/>
        <v/>
      </c>
      <c r="AG515" s="161" t="str">
        <f t="shared" si="113"/>
        <v/>
      </c>
      <c r="AH515" s="161" t="str">
        <f t="shared" si="114"/>
        <v/>
      </c>
      <c r="AI515" s="161" t="str">
        <f t="shared" si="115"/>
        <v/>
      </c>
      <c r="AJ515" s="161" t="str">
        <f t="shared" si="116"/>
        <v/>
      </c>
      <c r="AK515" s="161" t="str">
        <f t="shared" si="117"/>
        <v/>
      </c>
      <c r="AL515" s="223" t="str">
        <f t="shared" si="118"/>
        <v/>
      </c>
      <c r="AM515" s="2"/>
      <c r="AN515" s="2"/>
      <c r="AO515" s="2"/>
    </row>
    <row r="516" spans="1:41" ht="11.25" customHeight="1" x14ac:dyDescent="0.15">
      <c r="A516" s="802"/>
      <c r="B516" s="66">
        <f t="shared" si="125"/>
        <v>44789</v>
      </c>
      <c r="C516" s="67">
        <f t="shared" si="123"/>
        <v>44789</v>
      </c>
      <c r="D516" s="68">
        <f t="shared" si="124"/>
        <v>44789</v>
      </c>
      <c r="E516" s="225" t="str">
        <f>IF(B516="","",IF(時間計算書!E516="","",時間計算書!E516))</f>
        <v/>
      </c>
      <c r="F516" s="94">
        <f>IF(B516="","",IF(時間計算書!O516="","",時間計算書!O516))</f>
        <v>0.33333333333333331</v>
      </c>
      <c r="G516" s="229" t="str">
        <f>IF(B516="","",IF(時間計算書!G516="","",時間計算書!G516))</f>
        <v/>
      </c>
      <c r="H516" s="94" t="str">
        <f>IF(B516="","",IF(時間計算書!H516="","",時間計算書!H516))</f>
        <v/>
      </c>
      <c r="I516" s="94" t="str">
        <f>IF(B516="","",IF(時間計算書!I516="","",時間計算書!I516))</f>
        <v/>
      </c>
      <c r="J516" s="94" t="str">
        <f>IF(B516="","",IF(時間計算書!J516="","",時間計算書!J516))</f>
        <v/>
      </c>
      <c r="K516" s="94" t="str">
        <f>IF(B516="","",IF(時間計算書!K516="","",時間計算書!K516))</f>
        <v/>
      </c>
      <c r="L516" s="94" t="str">
        <f>IF(B516="","",IF(時間計算書!L516="","",時間計算書!L516))</f>
        <v/>
      </c>
      <c r="M516" s="220" t="str">
        <f>IF(B516="","",IF(時間計算書!M516="","",時間計算書!M516))</f>
        <v/>
      </c>
      <c r="N516" s="95" t="str">
        <f>""</f>
        <v/>
      </c>
      <c r="O516" s="161">
        <f t="shared" si="122"/>
        <v>0.33333333333333331</v>
      </c>
      <c r="P516" s="160" t="str">
        <f>""</f>
        <v/>
      </c>
      <c r="Q516" s="49" t="str">
        <f>""</f>
        <v/>
      </c>
      <c r="R516" s="49" t="str">
        <f>""</f>
        <v/>
      </c>
      <c r="S516" s="50" t="str">
        <f>""</f>
        <v/>
      </c>
      <c r="T516" s="202" t="str">
        <f>""</f>
        <v/>
      </c>
      <c r="U516" s="50" t="str">
        <f>""</f>
        <v/>
      </c>
      <c r="V516" s="51" t="str">
        <f>""</f>
        <v/>
      </c>
      <c r="W516" s="96">
        <v>0</v>
      </c>
      <c r="X516" s="97">
        <v>0</v>
      </c>
      <c r="Y516" s="97">
        <v>0</v>
      </c>
      <c r="Z516" s="97">
        <v>0</v>
      </c>
      <c r="AA516" s="97">
        <v>0</v>
      </c>
      <c r="AB516" s="97">
        <v>0</v>
      </c>
      <c r="AC516" s="97">
        <v>0</v>
      </c>
      <c r="AD516" s="98">
        <v>0</v>
      </c>
      <c r="AE516" s="88" t="str">
        <f t="shared" si="111"/>
        <v/>
      </c>
      <c r="AF516" s="161" t="str">
        <f t="shared" si="112"/>
        <v/>
      </c>
      <c r="AG516" s="161" t="str">
        <f t="shared" si="113"/>
        <v/>
      </c>
      <c r="AH516" s="161" t="str">
        <f t="shared" si="114"/>
        <v/>
      </c>
      <c r="AI516" s="161" t="str">
        <f t="shared" si="115"/>
        <v/>
      </c>
      <c r="AJ516" s="161" t="str">
        <f t="shared" si="116"/>
        <v/>
      </c>
      <c r="AK516" s="161" t="str">
        <f t="shared" si="117"/>
        <v/>
      </c>
      <c r="AL516" s="223" t="str">
        <f t="shared" si="118"/>
        <v/>
      </c>
      <c r="AM516" s="2"/>
      <c r="AN516" s="2"/>
      <c r="AO516" s="2"/>
    </row>
    <row r="517" spans="1:41" ht="11.25" customHeight="1" x14ac:dyDescent="0.15">
      <c r="A517" s="802"/>
      <c r="B517" s="66">
        <f t="shared" si="125"/>
        <v>44790</v>
      </c>
      <c r="C517" s="67">
        <f t="shared" si="123"/>
        <v>44790</v>
      </c>
      <c r="D517" s="68">
        <f t="shared" si="124"/>
        <v>44790</v>
      </c>
      <c r="E517" s="225" t="str">
        <f>IF(B517="","",IF(時間計算書!E517="","",時間計算書!E517))</f>
        <v/>
      </c>
      <c r="F517" s="94">
        <f>IF(B517="","",IF(時間計算書!O517="","",時間計算書!O517))</f>
        <v>0.33333333333333331</v>
      </c>
      <c r="G517" s="229" t="str">
        <f>IF(B517="","",IF(時間計算書!G517="","",時間計算書!G517))</f>
        <v/>
      </c>
      <c r="H517" s="94" t="str">
        <f>IF(B517="","",IF(時間計算書!H517="","",時間計算書!H517))</f>
        <v/>
      </c>
      <c r="I517" s="94" t="str">
        <f>IF(B517="","",IF(時間計算書!I517="","",時間計算書!I517))</f>
        <v/>
      </c>
      <c r="J517" s="94" t="str">
        <f>IF(B517="","",IF(時間計算書!J517="","",時間計算書!J517))</f>
        <v/>
      </c>
      <c r="K517" s="94" t="str">
        <f>IF(B517="","",IF(時間計算書!K517="","",時間計算書!K517))</f>
        <v/>
      </c>
      <c r="L517" s="94" t="str">
        <f>IF(B517="","",IF(時間計算書!L517="","",時間計算書!L517))</f>
        <v/>
      </c>
      <c r="M517" s="220" t="str">
        <f>IF(B517="","",IF(時間計算書!M517="","",時間計算書!M517))</f>
        <v/>
      </c>
      <c r="N517" s="95" t="str">
        <f>""</f>
        <v/>
      </c>
      <c r="O517" s="161">
        <f t="shared" si="122"/>
        <v>0.33333333333333331</v>
      </c>
      <c r="P517" s="160" t="str">
        <f>""</f>
        <v/>
      </c>
      <c r="Q517" s="49" t="str">
        <f>""</f>
        <v/>
      </c>
      <c r="R517" s="49" t="str">
        <f>""</f>
        <v/>
      </c>
      <c r="S517" s="50" t="str">
        <f>""</f>
        <v/>
      </c>
      <c r="T517" s="202" t="str">
        <f>""</f>
        <v/>
      </c>
      <c r="U517" s="50" t="str">
        <f>""</f>
        <v/>
      </c>
      <c r="V517" s="51" t="str">
        <f>""</f>
        <v/>
      </c>
      <c r="W517" s="96">
        <v>0</v>
      </c>
      <c r="X517" s="97">
        <v>0</v>
      </c>
      <c r="Y517" s="97">
        <v>0</v>
      </c>
      <c r="Z517" s="97">
        <v>0</v>
      </c>
      <c r="AA517" s="97">
        <v>0</v>
      </c>
      <c r="AB517" s="97">
        <v>0</v>
      </c>
      <c r="AC517" s="97">
        <v>0</v>
      </c>
      <c r="AD517" s="98">
        <v>0</v>
      </c>
      <c r="AE517" s="88" t="str">
        <f t="shared" ref="AE517:AE580" si="126">IF(W517=1,E517,IF(W517=2,N517,""))</f>
        <v/>
      </c>
      <c r="AF517" s="161" t="str">
        <f t="shared" ref="AF517:AF580" si="127">IF(X517=1,G517,IF(X517=2,P517,""))</f>
        <v/>
      </c>
      <c r="AG517" s="161" t="str">
        <f t="shared" ref="AG517:AG580" si="128">IF(Y517=1,H517,IF(Y517=2,Q517,""))</f>
        <v/>
      </c>
      <c r="AH517" s="161" t="str">
        <f t="shared" ref="AH517:AH580" si="129">IF(Z517=1,I517,IF(Z517=2,R517,""))</f>
        <v/>
      </c>
      <c r="AI517" s="161" t="str">
        <f t="shared" ref="AI517:AI580" si="130">IF(AA517=1,J517,IF(AA517=2,S517,""))</f>
        <v/>
      </c>
      <c r="AJ517" s="161" t="str">
        <f t="shared" ref="AJ517:AJ580" si="131">IF(AB517=1,K517,IF(AB517=2,T517,""))</f>
        <v/>
      </c>
      <c r="AK517" s="161" t="str">
        <f t="shared" ref="AK517:AK580" si="132">IF(AC517=1,L517,IF(AC517=2,U517,""))</f>
        <v/>
      </c>
      <c r="AL517" s="223" t="str">
        <f t="shared" ref="AL517:AL580" si="133">IF(AD517=1,M517,IF(AD517=2,V517,""))</f>
        <v/>
      </c>
      <c r="AM517" s="2"/>
      <c r="AN517" s="2"/>
      <c r="AO517" s="2"/>
    </row>
    <row r="518" spans="1:41" ht="11.25" customHeight="1" x14ac:dyDescent="0.15">
      <c r="A518" s="802"/>
      <c r="B518" s="66">
        <f t="shared" si="125"/>
        <v>44791</v>
      </c>
      <c r="C518" s="67">
        <f t="shared" si="123"/>
        <v>44791</v>
      </c>
      <c r="D518" s="68">
        <f t="shared" si="124"/>
        <v>44791</v>
      </c>
      <c r="E518" s="225" t="str">
        <f>IF(B518="","",IF(時間計算書!E518="","",時間計算書!E518))</f>
        <v/>
      </c>
      <c r="F518" s="94">
        <f>IF(B518="","",IF(時間計算書!O518="","",時間計算書!O518))</f>
        <v>0.33333333333333331</v>
      </c>
      <c r="G518" s="229" t="str">
        <f>IF(B518="","",IF(時間計算書!G518="","",時間計算書!G518))</f>
        <v/>
      </c>
      <c r="H518" s="94" t="str">
        <f>IF(B518="","",IF(時間計算書!H518="","",時間計算書!H518))</f>
        <v/>
      </c>
      <c r="I518" s="94" t="str">
        <f>IF(B518="","",IF(時間計算書!I518="","",時間計算書!I518))</f>
        <v/>
      </c>
      <c r="J518" s="94" t="str">
        <f>IF(B518="","",IF(時間計算書!J518="","",時間計算書!J518))</f>
        <v/>
      </c>
      <c r="K518" s="94" t="str">
        <f>IF(B518="","",IF(時間計算書!K518="","",時間計算書!K518))</f>
        <v/>
      </c>
      <c r="L518" s="94" t="str">
        <f>IF(B518="","",IF(時間計算書!L518="","",時間計算書!L518))</f>
        <v/>
      </c>
      <c r="M518" s="220" t="str">
        <f>IF(B518="","",IF(時間計算書!M518="","",時間計算書!M518))</f>
        <v/>
      </c>
      <c r="N518" s="95" t="str">
        <f>""</f>
        <v/>
      </c>
      <c r="O518" s="161">
        <f t="shared" si="122"/>
        <v>0.33333333333333331</v>
      </c>
      <c r="P518" s="160" t="str">
        <f>""</f>
        <v/>
      </c>
      <c r="Q518" s="49" t="str">
        <f>""</f>
        <v/>
      </c>
      <c r="R518" s="49" t="str">
        <f>""</f>
        <v/>
      </c>
      <c r="S518" s="50" t="str">
        <f>""</f>
        <v/>
      </c>
      <c r="T518" s="202" t="str">
        <f>""</f>
        <v/>
      </c>
      <c r="U518" s="50" t="str">
        <f>""</f>
        <v/>
      </c>
      <c r="V518" s="51" t="str">
        <f>""</f>
        <v/>
      </c>
      <c r="W518" s="96">
        <v>0</v>
      </c>
      <c r="X518" s="97">
        <v>0</v>
      </c>
      <c r="Y518" s="97">
        <v>0</v>
      </c>
      <c r="Z518" s="97">
        <v>0</v>
      </c>
      <c r="AA518" s="97">
        <v>0</v>
      </c>
      <c r="AB518" s="97">
        <v>0</v>
      </c>
      <c r="AC518" s="97">
        <v>0</v>
      </c>
      <c r="AD518" s="98">
        <v>0</v>
      </c>
      <c r="AE518" s="88" t="str">
        <f t="shared" si="126"/>
        <v/>
      </c>
      <c r="AF518" s="161" t="str">
        <f t="shared" si="127"/>
        <v/>
      </c>
      <c r="AG518" s="161" t="str">
        <f t="shared" si="128"/>
        <v/>
      </c>
      <c r="AH518" s="161" t="str">
        <f t="shared" si="129"/>
        <v/>
      </c>
      <c r="AI518" s="161" t="str">
        <f t="shared" si="130"/>
        <v/>
      </c>
      <c r="AJ518" s="161" t="str">
        <f t="shared" si="131"/>
        <v/>
      </c>
      <c r="AK518" s="161" t="str">
        <f t="shared" si="132"/>
        <v/>
      </c>
      <c r="AL518" s="223" t="str">
        <f t="shared" si="133"/>
        <v/>
      </c>
      <c r="AM518" s="2"/>
      <c r="AN518" s="2"/>
      <c r="AO518" s="2"/>
    </row>
    <row r="519" spans="1:41" ht="11.25" customHeight="1" x14ac:dyDescent="0.15">
      <c r="A519" s="802"/>
      <c r="B519" s="66">
        <f t="shared" si="125"/>
        <v>44792</v>
      </c>
      <c r="C519" s="67">
        <f t="shared" si="123"/>
        <v>44792</v>
      </c>
      <c r="D519" s="68">
        <f t="shared" si="124"/>
        <v>44792</v>
      </c>
      <c r="E519" s="225" t="str">
        <f>IF(B519="","",IF(時間計算書!E519="","",時間計算書!E519))</f>
        <v/>
      </c>
      <c r="F519" s="94">
        <f>IF(B519="","",IF(時間計算書!O519="","",時間計算書!O519))</f>
        <v>0.33333333333333331</v>
      </c>
      <c r="G519" s="229" t="str">
        <f>IF(B519="","",IF(時間計算書!G519="","",時間計算書!G519))</f>
        <v/>
      </c>
      <c r="H519" s="94" t="str">
        <f>IF(B519="","",IF(時間計算書!H519="","",時間計算書!H519))</f>
        <v/>
      </c>
      <c r="I519" s="94" t="str">
        <f>IF(B519="","",IF(時間計算書!I519="","",時間計算書!I519))</f>
        <v/>
      </c>
      <c r="J519" s="94" t="str">
        <f>IF(B519="","",IF(時間計算書!J519="","",時間計算書!J519))</f>
        <v/>
      </c>
      <c r="K519" s="94" t="str">
        <f>IF(B519="","",IF(時間計算書!K519="","",時間計算書!K519))</f>
        <v/>
      </c>
      <c r="L519" s="94" t="str">
        <f>IF(B519="","",IF(時間計算書!L519="","",時間計算書!L519))</f>
        <v/>
      </c>
      <c r="M519" s="220" t="str">
        <f>IF(B519="","",IF(時間計算書!M519="","",時間計算書!M519))</f>
        <v/>
      </c>
      <c r="N519" s="95" t="str">
        <f>""</f>
        <v/>
      </c>
      <c r="O519" s="161">
        <f t="shared" si="122"/>
        <v>0.33333333333333331</v>
      </c>
      <c r="P519" s="160" t="str">
        <f>""</f>
        <v/>
      </c>
      <c r="Q519" s="49" t="str">
        <f>""</f>
        <v/>
      </c>
      <c r="R519" s="49" t="str">
        <f>""</f>
        <v/>
      </c>
      <c r="S519" s="50" t="str">
        <f>""</f>
        <v/>
      </c>
      <c r="T519" s="202" t="str">
        <f>""</f>
        <v/>
      </c>
      <c r="U519" s="50" t="str">
        <f>""</f>
        <v/>
      </c>
      <c r="V519" s="51" t="str">
        <f>""</f>
        <v/>
      </c>
      <c r="W519" s="96">
        <v>0</v>
      </c>
      <c r="X519" s="97">
        <v>0</v>
      </c>
      <c r="Y519" s="97">
        <v>0</v>
      </c>
      <c r="Z519" s="97">
        <v>0</v>
      </c>
      <c r="AA519" s="97">
        <v>0</v>
      </c>
      <c r="AB519" s="97">
        <v>0</v>
      </c>
      <c r="AC519" s="97">
        <v>0</v>
      </c>
      <c r="AD519" s="98">
        <v>0</v>
      </c>
      <c r="AE519" s="88" t="str">
        <f t="shared" si="126"/>
        <v/>
      </c>
      <c r="AF519" s="161" t="str">
        <f t="shared" si="127"/>
        <v/>
      </c>
      <c r="AG519" s="161" t="str">
        <f t="shared" si="128"/>
        <v/>
      </c>
      <c r="AH519" s="161" t="str">
        <f t="shared" si="129"/>
        <v/>
      </c>
      <c r="AI519" s="161" t="str">
        <f t="shared" si="130"/>
        <v/>
      </c>
      <c r="AJ519" s="161" t="str">
        <f t="shared" si="131"/>
        <v/>
      </c>
      <c r="AK519" s="161" t="str">
        <f t="shared" si="132"/>
        <v/>
      </c>
      <c r="AL519" s="223" t="str">
        <f t="shared" si="133"/>
        <v/>
      </c>
      <c r="AM519" s="2"/>
      <c r="AN519" s="2"/>
      <c r="AO519" s="2"/>
    </row>
    <row r="520" spans="1:41" ht="11.25" customHeight="1" x14ac:dyDescent="0.15">
      <c r="A520" s="802"/>
      <c r="B520" s="66">
        <f t="shared" si="125"/>
        <v>44793</v>
      </c>
      <c r="C520" s="67">
        <f t="shared" si="123"/>
        <v>44793</v>
      </c>
      <c r="D520" s="68">
        <f t="shared" si="124"/>
        <v>44793</v>
      </c>
      <c r="E520" s="225" t="str">
        <f>IF(B520="","",IF(時間計算書!E520="","",時間計算書!E520))</f>
        <v/>
      </c>
      <c r="F520" s="94">
        <f>IF(B520="","",IF(時間計算書!O520="","",時間計算書!O520))</f>
        <v>0.33333333333333331</v>
      </c>
      <c r="G520" s="229" t="str">
        <f>IF(B520="","",IF(時間計算書!G520="","",時間計算書!G520))</f>
        <v/>
      </c>
      <c r="H520" s="94" t="str">
        <f>IF(B520="","",IF(時間計算書!H520="","",時間計算書!H520))</f>
        <v/>
      </c>
      <c r="I520" s="94" t="str">
        <f>IF(B520="","",IF(時間計算書!I520="","",時間計算書!I520))</f>
        <v/>
      </c>
      <c r="J520" s="94" t="str">
        <f>IF(B520="","",IF(時間計算書!J520="","",時間計算書!J520))</f>
        <v/>
      </c>
      <c r="K520" s="94" t="str">
        <f>IF(B520="","",IF(時間計算書!K520="","",時間計算書!K520))</f>
        <v/>
      </c>
      <c r="L520" s="94" t="str">
        <f>IF(B520="","",IF(時間計算書!L520="","",時間計算書!L520))</f>
        <v/>
      </c>
      <c r="M520" s="220" t="str">
        <f>IF(B520="","",IF(時間計算書!M520="","",時間計算書!M520))</f>
        <v/>
      </c>
      <c r="N520" s="95" t="str">
        <f>""</f>
        <v/>
      </c>
      <c r="O520" s="161">
        <f t="shared" si="122"/>
        <v>0.33333333333333331</v>
      </c>
      <c r="P520" s="160" t="str">
        <f>""</f>
        <v/>
      </c>
      <c r="Q520" s="49" t="str">
        <f>""</f>
        <v/>
      </c>
      <c r="R520" s="49" t="str">
        <f>""</f>
        <v/>
      </c>
      <c r="S520" s="50" t="str">
        <f>""</f>
        <v/>
      </c>
      <c r="T520" s="202" t="str">
        <f>""</f>
        <v/>
      </c>
      <c r="U520" s="50" t="str">
        <f>""</f>
        <v/>
      </c>
      <c r="V520" s="51" t="str">
        <f>""</f>
        <v/>
      </c>
      <c r="W520" s="96">
        <v>0</v>
      </c>
      <c r="X520" s="97">
        <v>0</v>
      </c>
      <c r="Y520" s="97">
        <v>0</v>
      </c>
      <c r="Z520" s="97">
        <v>0</v>
      </c>
      <c r="AA520" s="97">
        <v>0</v>
      </c>
      <c r="AB520" s="97">
        <v>0</v>
      </c>
      <c r="AC520" s="97">
        <v>0</v>
      </c>
      <c r="AD520" s="98">
        <v>0</v>
      </c>
      <c r="AE520" s="88" t="str">
        <f t="shared" si="126"/>
        <v/>
      </c>
      <c r="AF520" s="161" t="str">
        <f t="shared" si="127"/>
        <v/>
      </c>
      <c r="AG520" s="161" t="str">
        <f t="shared" si="128"/>
        <v/>
      </c>
      <c r="AH520" s="161" t="str">
        <f t="shared" si="129"/>
        <v/>
      </c>
      <c r="AI520" s="161" t="str">
        <f t="shared" si="130"/>
        <v/>
      </c>
      <c r="AJ520" s="161" t="str">
        <f t="shared" si="131"/>
        <v/>
      </c>
      <c r="AK520" s="161" t="str">
        <f t="shared" si="132"/>
        <v/>
      </c>
      <c r="AL520" s="223" t="str">
        <f t="shared" si="133"/>
        <v/>
      </c>
      <c r="AM520" s="2"/>
      <c r="AN520" s="2"/>
      <c r="AO520" s="2"/>
    </row>
    <row r="521" spans="1:41" ht="11.25" customHeight="1" x14ac:dyDescent="0.15">
      <c r="A521" s="802"/>
      <c r="B521" s="66">
        <f t="shared" si="125"/>
        <v>44794</v>
      </c>
      <c r="C521" s="67">
        <f t="shared" si="123"/>
        <v>44794</v>
      </c>
      <c r="D521" s="68">
        <f t="shared" si="124"/>
        <v>44794</v>
      </c>
      <c r="E521" s="225" t="str">
        <f>IF(B521="","",IF(時間計算書!E521="","",時間計算書!E521))</f>
        <v/>
      </c>
      <c r="F521" s="94">
        <f>IF(B521="","",IF(時間計算書!O521="","",時間計算書!O521))</f>
        <v>0.33333333333333331</v>
      </c>
      <c r="G521" s="229" t="str">
        <f>IF(B521="","",IF(時間計算書!G521="","",時間計算書!G521))</f>
        <v/>
      </c>
      <c r="H521" s="94" t="str">
        <f>IF(B521="","",IF(時間計算書!H521="","",時間計算書!H521))</f>
        <v/>
      </c>
      <c r="I521" s="94" t="str">
        <f>IF(B521="","",IF(時間計算書!I521="","",時間計算書!I521))</f>
        <v/>
      </c>
      <c r="J521" s="94" t="str">
        <f>IF(B521="","",IF(時間計算書!J521="","",時間計算書!J521))</f>
        <v/>
      </c>
      <c r="K521" s="94" t="str">
        <f>IF(B521="","",IF(時間計算書!K521="","",時間計算書!K521))</f>
        <v/>
      </c>
      <c r="L521" s="94" t="str">
        <f>IF(B521="","",IF(時間計算書!L521="","",時間計算書!L521))</f>
        <v/>
      </c>
      <c r="M521" s="220" t="str">
        <f>IF(B521="","",IF(時間計算書!M521="","",時間計算書!M521))</f>
        <v/>
      </c>
      <c r="N521" s="95" t="str">
        <f>""</f>
        <v/>
      </c>
      <c r="O521" s="161">
        <f t="shared" si="122"/>
        <v>0.33333333333333331</v>
      </c>
      <c r="P521" s="160" t="str">
        <f>""</f>
        <v/>
      </c>
      <c r="Q521" s="49" t="str">
        <f>""</f>
        <v/>
      </c>
      <c r="R521" s="49" t="str">
        <f>""</f>
        <v/>
      </c>
      <c r="S521" s="50" t="str">
        <f>""</f>
        <v/>
      </c>
      <c r="T521" s="202" t="str">
        <f>""</f>
        <v/>
      </c>
      <c r="U521" s="50" t="str">
        <f>""</f>
        <v/>
      </c>
      <c r="V521" s="51" t="str">
        <f>""</f>
        <v/>
      </c>
      <c r="W521" s="96">
        <v>0</v>
      </c>
      <c r="X521" s="97">
        <v>0</v>
      </c>
      <c r="Y521" s="97">
        <v>0</v>
      </c>
      <c r="Z521" s="97">
        <v>0</v>
      </c>
      <c r="AA521" s="97">
        <v>0</v>
      </c>
      <c r="AB521" s="97">
        <v>0</v>
      </c>
      <c r="AC521" s="97">
        <v>0</v>
      </c>
      <c r="AD521" s="98">
        <v>0</v>
      </c>
      <c r="AE521" s="88" t="str">
        <f t="shared" si="126"/>
        <v/>
      </c>
      <c r="AF521" s="161" t="str">
        <f t="shared" si="127"/>
        <v/>
      </c>
      <c r="AG521" s="161" t="str">
        <f t="shared" si="128"/>
        <v/>
      </c>
      <c r="AH521" s="161" t="str">
        <f t="shared" si="129"/>
        <v/>
      </c>
      <c r="AI521" s="161" t="str">
        <f t="shared" si="130"/>
        <v/>
      </c>
      <c r="AJ521" s="161" t="str">
        <f t="shared" si="131"/>
        <v/>
      </c>
      <c r="AK521" s="161" t="str">
        <f t="shared" si="132"/>
        <v/>
      </c>
      <c r="AL521" s="223" t="str">
        <f t="shared" si="133"/>
        <v/>
      </c>
      <c r="AM521" s="2"/>
      <c r="AN521" s="2"/>
      <c r="AO521" s="2"/>
    </row>
    <row r="522" spans="1:41" ht="11.25" customHeight="1" x14ac:dyDescent="0.15">
      <c r="A522" s="802"/>
      <c r="B522" s="66">
        <f t="shared" si="125"/>
        <v>44795</v>
      </c>
      <c r="C522" s="67">
        <f t="shared" si="123"/>
        <v>44795</v>
      </c>
      <c r="D522" s="68">
        <f t="shared" si="124"/>
        <v>44795</v>
      </c>
      <c r="E522" s="225" t="str">
        <f>IF(B522="","",IF(時間計算書!E522="","",時間計算書!E522))</f>
        <v/>
      </c>
      <c r="F522" s="94">
        <f>IF(B522="","",IF(時間計算書!O522="","",時間計算書!O522))</f>
        <v>0.33333333333333331</v>
      </c>
      <c r="G522" s="229" t="str">
        <f>IF(B522="","",IF(時間計算書!G522="","",時間計算書!G522))</f>
        <v/>
      </c>
      <c r="H522" s="94" t="str">
        <f>IF(B522="","",IF(時間計算書!H522="","",時間計算書!H522))</f>
        <v/>
      </c>
      <c r="I522" s="94" t="str">
        <f>IF(B522="","",IF(時間計算書!I522="","",時間計算書!I522))</f>
        <v/>
      </c>
      <c r="J522" s="94" t="str">
        <f>IF(B522="","",IF(時間計算書!J522="","",時間計算書!J522))</f>
        <v/>
      </c>
      <c r="K522" s="94" t="str">
        <f>IF(B522="","",IF(時間計算書!K522="","",時間計算書!K522))</f>
        <v/>
      </c>
      <c r="L522" s="94" t="str">
        <f>IF(B522="","",IF(時間計算書!L522="","",時間計算書!L522))</f>
        <v/>
      </c>
      <c r="M522" s="220" t="str">
        <f>IF(B522="","",IF(時間計算書!M522="","",時間計算書!M522))</f>
        <v/>
      </c>
      <c r="N522" s="95" t="str">
        <f>""</f>
        <v/>
      </c>
      <c r="O522" s="161">
        <f t="shared" si="122"/>
        <v>0.33333333333333331</v>
      </c>
      <c r="P522" s="160" t="str">
        <f>""</f>
        <v/>
      </c>
      <c r="Q522" s="49" t="str">
        <f>""</f>
        <v/>
      </c>
      <c r="R522" s="49" t="str">
        <f>""</f>
        <v/>
      </c>
      <c r="S522" s="50" t="str">
        <f>""</f>
        <v/>
      </c>
      <c r="T522" s="202" t="str">
        <f>""</f>
        <v/>
      </c>
      <c r="U522" s="50" t="str">
        <f>""</f>
        <v/>
      </c>
      <c r="V522" s="51" t="str">
        <f>""</f>
        <v/>
      </c>
      <c r="W522" s="96">
        <v>0</v>
      </c>
      <c r="X522" s="97">
        <v>0</v>
      </c>
      <c r="Y522" s="97">
        <v>0</v>
      </c>
      <c r="Z522" s="97">
        <v>0</v>
      </c>
      <c r="AA522" s="97">
        <v>0</v>
      </c>
      <c r="AB522" s="97">
        <v>0</v>
      </c>
      <c r="AC522" s="97">
        <v>0</v>
      </c>
      <c r="AD522" s="98">
        <v>0</v>
      </c>
      <c r="AE522" s="88" t="str">
        <f t="shared" si="126"/>
        <v/>
      </c>
      <c r="AF522" s="161" t="str">
        <f t="shared" si="127"/>
        <v/>
      </c>
      <c r="AG522" s="161" t="str">
        <f t="shared" si="128"/>
        <v/>
      </c>
      <c r="AH522" s="161" t="str">
        <f t="shared" si="129"/>
        <v/>
      </c>
      <c r="AI522" s="161" t="str">
        <f t="shared" si="130"/>
        <v/>
      </c>
      <c r="AJ522" s="161" t="str">
        <f t="shared" si="131"/>
        <v/>
      </c>
      <c r="AK522" s="161" t="str">
        <f t="shared" si="132"/>
        <v/>
      </c>
      <c r="AL522" s="223" t="str">
        <f t="shared" si="133"/>
        <v/>
      </c>
      <c r="AM522" s="2"/>
      <c r="AN522" s="2"/>
      <c r="AO522" s="2"/>
    </row>
    <row r="523" spans="1:41" ht="11.25" customHeight="1" x14ac:dyDescent="0.15">
      <c r="A523" s="802"/>
      <c r="B523" s="66">
        <f t="shared" si="125"/>
        <v>44796</v>
      </c>
      <c r="C523" s="67">
        <f t="shared" si="123"/>
        <v>44796</v>
      </c>
      <c r="D523" s="68">
        <f t="shared" si="124"/>
        <v>44796</v>
      </c>
      <c r="E523" s="225" t="str">
        <f>IF(B523="","",IF(時間計算書!E523="","",時間計算書!E523))</f>
        <v/>
      </c>
      <c r="F523" s="94">
        <f>IF(B523="","",IF(時間計算書!O523="","",時間計算書!O523))</f>
        <v>0.33333333333333331</v>
      </c>
      <c r="G523" s="229" t="str">
        <f>IF(B523="","",IF(時間計算書!G523="","",時間計算書!G523))</f>
        <v/>
      </c>
      <c r="H523" s="94" t="str">
        <f>IF(B523="","",IF(時間計算書!H523="","",時間計算書!H523))</f>
        <v/>
      </c>
      <c r="I523" s="94" t="str">
        <f>IF(B523="","",IF(時間計算書!I523="","",時間計算書!I523))</f>
        <v/>
      </c>
      <c r="J523" s="94" t="str">
        <f>IF(B523="","",IF(時間計算書!J523="","",時間計算書!J523))</f>
        <v/>
      </c>
      <c r="K523" s="94" t="str">
        <f>IF(B523="","",IF(時間計算書!K523="","",時間計算書!K523))</f>
        <v/>
      </c>
      <c r="L523" s="94" t="str">
        <f>IF(B523="","",IF(時間計算書!L523="","",時間計算書!L523))</f>
        <v/>
      </c>
      <c r="M523" s="220" t="str">
        <f>IF(B523="","",IF(時間計算書!M523="","",時間計算書!M523))</f>
        <v/>
      </c>
      <c r="N523" s="95" t="str">
        <f>""</f>
        <v/>
      </c>
      <c r="O523" s="161">
        <f t="shared" si="122"/>
        <v>0.33333333333333331</v>
      </c>
      <c r="P523" s="160" t="str">
        <f>""</f>
        <v/>
      </c>
      <c r="Q523" s="49" t="str">
        <f>""</f>
        <v/>
      </c>
      <c r="R523" s="49" t="str">
        <f>""</f>
        <v/>
      </c>
      <c r="S523" s="50" t="str">
        <f>""</f>
        <v/>
      </c>
      <c r="T523" s="202" t="str">
        <f>""</f>
        <v/>
      </c>
      <c r="U523" s="50" t="str">
        <f>""</f>
        <v/>
      </c>
      <c r="V523" s="51" t="str">
        <f>""</f>
        <v/>
      </c>
      <c r="W523" s="96">
        <v>0</v>
      </c>
      <c r="X523" s="97">
        <v>0</v>
      </c>
      <c r="Y523" s="97">
        <v>0</v>
      </c>
      <c r="Z523" s="97">
        <v>0</v>
      </c>
      <c r="AA523" s="97">
        <v>0</v>
      </c>
      <c r="AB523" s="97">
        <v>0</v>
      </c>
      <c r="AC523" s="97">
        <v>0</v>
      </c>
      <c r="AD523" s="98">
        <v>0</v>
      </c>
      <c r="AE523" s="88" t="str">
        <f t="shared" si="126"/>
        <v/>
      </c>
      <c r="AF523" s="161" t="str">
        <f t="shared" si="127"/>
        <v/>
      </c>
      <c r="AG523" s="161" t="str">
        <f t="shared" si="128"/>
        <v/>
      </c>
      <c r="AH523" s="161" t="str">
        <f t="shared" si="129"/>
        <v/>
      </c>
      <c r="AI523" s="161" t="str">
        <f t="shared" si="130"/>
        <v/>
      </c>
      <c r="AJ523" s="161" t="str">
        <f t="shared" si="131"/>
        <v/>
      </c>
      <c r="AK523" s="161" t="str">
        <f t="shared" si="132"/>
        <v/>
      </c>
      <c r="AL523" s="223" t="str">
        <f t="shared" si="133"/>
        <v/>
      </c>
      <c r="AM523" s="2"/>
      <c r="AN523" s="2"/>
      <c r="AO523" s="2"/>
    </row>
    <row r="524" spans="1:41" ht="11.25" customHeight="1" x14ac:dyDescent="0.15">
      <c r="A524" s="802"/>
      <c r="B524" s="66">
        <f t="shared" si="125"/>
        <v>44797</v>
      </c>
      <c r="C524" s="67">
        <f t="shared" si="123"/>
        <v>44797</v>
      </c>
      <c r="D524" s="68">
        <f t="shared" si="124"/>
        <v>44797</v>
      </c>
      <c r="E524" s="225" t="str">
        <f>IF(B524="","",IF(時間計算書!E524="","",時間計算書!E524))</f>
        <v/>
      </c>
      <c r="F524" s="94">
        <f>IF(B524="","",IF(時間計算書!O524="","",時間計算書!O524))</f>
        <v>0.33333333333333331</v>
      </c>
      <c r="G524" s="229" t="str">
        <f>IF(B524="","",IF(時間計算書!G524="","",時間計算書!G524))</f>
        <v/>
      </c>
      <c r="H524" s="94" t="str">
        <f>IF(B524="","",IF(時間計算書!H524="","",時間計算書!H524))</f>
        <v/>
      </c>
      <c r="I524" s="94" t="str">
        <f>IF(B524="","",IF(時間計算書!I524="","",時間計算書!I524))</f>
        <v/>
      </c>
      <c r="J524" s="94" t="str">
        <f>IF(B524="","",IF(時間計算書!J524="","",時間計算書!J524))</f>
        <v/>
      </c>
      <c r="K524" s="94" t="str">
        <f>IF(B524="","",IF(時間計算書!K524="","",時間計算書!K524))</f>
        <v/>
      </c>
      <c r="L524" s="94" t="str">
        <f>IF(B524="","",IF(時間計算書!L524="","",時間計算書!L524))</f>
        <v/>
      </c>
      <c r="M524" s="220" t="str">
        <f>IF(B524="","",IF(時間計算書!M524="","",時間計算書!M524))</f>
        <v/>
      </c>
      <c r="N524" s="95" t="str">
        <f>""</f>
        <v/>
      </c>
      <c r="O524" s="161">
        <f t="shared" si="122"/>
        <v>0.33333333333333331</v>
      </c>
      <c r="P524" s="160" t="str">
        <f>""</f>
        <v/>
      </c>
      <c r="Q524" s="49" t="str">
        <f>""</f>
        <v/>
      </c>
      <c r="R524" s="49" t="str">
        <f>""</f>
        <v/>
      </c>
      <c r="S524" s="50" t="str">
        <f>""</f>
        <v/>
      </c>
      <c r="T524" s="202" t="str">
        <f>""</f>
        <v/>
      </c>
      <c r="U524" s="50" t="str">
        <f>""</f>
        <v/>
      </c>
      <c r="V524" s="51" t="str">
        <f>""</f>
        <v/>
      </c>
      <c r="W524" s="96">
        <v>0</v>
      </c>
      <c r="X524" s="97">
        <v>0</v>
      </c>
      <c r="Y524" s="97">
        <v>0</v>
      </c>
      <c r="Z524" s="97">
        <v>0</v>
      </c>
      <c r="AA524" s="97">
        <v>0</v>
      </c>
      <c r="AB524" s="97">
        <v>0</v>
      </c>
      <c r="AC524" s="97">
        <v>0</v>
      </c>
      <c r="AD524" s="98">
        <v>0</v>
      </c>
      <c r="AE524" s="88" t="str">
        <f t="shared" si="126"/>
        <v/>
      </c>
      <c r="AF524" s="161" t="str">
        <f t="shared" si="127"/>
        <v/>
      </c>
      <c r="AG524" s="161" t="str">
        <f t="shared" si="128"/>
        <v/>
      </c>
      <c r="AH524" s="161" t="str">
        <f t="shared" si="129"/>
        <v/>
      </c>
      <c r="AI524" s="161" t="str">
        <f t="shared" si="130"/>
        <v/>
      </c>
      <c r="AJ524" s="161" t="str">
        <f t="shared" si="131"/>
        <v/>
      </c>
      <c r="AK524" s="161" t="str">
        <f t="shared" si="132"/>
        <v/>
      </c>
      <c r="AL524" s="223" t="str">
        <f t="shared" si="133"/>
        <v/>
      </c>
      <c r="AM524" s="2"/>
      <c r="AN524" s="2"/>
      <c r="AO524" s="2"/>
    </row>
    <row r="525" spans="1:41" ht="11.25" customHeight="1" x14ac:dyDescent="0.15">
      <c r="A525" s="802"/>
      <c r="B525" s="66">
        <f t="shared" si="125"/>
        <v>44798</v>
      </c>
      <c r="C525" s="67">
        <f t="shared" si="123"/>
        <v>44798</v>
      </c>
      <c r="D525" s="68">
        <f t="shared" si="124"/>
        <v>44798</v>
      </c>
      <c r="E525" s="225" t="str">
        <f>IF(B525="","",IF(時間計算書!E525="","",時間計算書!E525))</f>
        <v/>
      </c>
      <c r="F525" s="94">
        <f>IF(B525="","",IF(時間計算書!O525="","",時間計算書!O525))</f>
        <v>0.33333333333333331</v>
      </c>
      <c r="G525" s="229" t="str">
        <f>IF(B525="","",IF(時間計算書!G525="","",時間計算書!G525))</f>
        <v/>
      </c>
      <c r="H525" s="94" t="str">
        <f>IF(B525="","",IF(時間計算書!H525="","",時間計算書!H525))</f>
        <v/>
      </c>
      <c r="I525" s="94" t="str">
        <f>IF(B525="","",IF(時間計算書!I525="","",時間計算書!I525))</f>
        <v/>
      </c>
      <c r="J525" s="94" t="str">
        <f>IF(B525="","",IF(時間計算書!J525="","",時間計算書!J525))</f>
        <v/>
      </c>
      <c r="K525" s="94" t="str">
        <f>IF(B525="","",IF(時間計算書!K525="","",時間計算書!K525))</f>
        <v/>
      </c>
      <c r="L525" s="94" t="str">
        <f>IF(B525="","",IF(時間計算書!L525="","",時間計算書!L525))</f>
        <v/>
      </c>
      <c r="M525" s="220" t="str">
        <f>IF(B525="","",IF(時間計算書!M525="","",時間計算書!M525))</f>
        <v/>
      </c>
      <c r="N525" s="95" t="str">
        <f>""</f>
        <v/>
      </c>
      <c r="O525" s="161">
        <f t="shared" si="122"/>
        <v>0.33333333333333331</v>
      </c>
      <c r="P525" s="160" t="str">
        <f>""</f>
        <v/>
      </c>
      <c r="Q525" s="49" t="str">
        <f>""</f>
        <v/>
      </c>
      <c r="R525" s="49" t="str">
        <f>""</f>
        <v/>
      </c>
      <c r="S525" s="50" t="str">
        <f>""</f>
        <v/>
      </c>
      <c r="T525" s="202" t="str">
        <f>""</f>
        <v/>
      </c>
      <c r="U525" s="50" t="str">
        <f>""</f>
        <v/>
      </c>
      <c r="V525" s="51" t="str">
        <f>""</f>
        <v/>
      </c>
      <c r="W525" s="96">
        <v>0</v>
      </c>
      <c r="X525" s="97">
        <v>0</v>
      </c>
      <c r="Y525" s="97">
        <v>0</v>
      </c>
      <c r="Z525" s="97">
        <v>0</v>
      </c>
      <c r="AA525" s="97">
        <v>0</v>
      </c>
      <c r="AB525" s="97">
        <v>0</v>
      </c>
      <c r="AC525" s="97">
        <v>0</v>
      </c>
      <c r="AD525" s="98">
        <v>0</v>
      </c>
      <c r="AE525" s="88" t="str">
        <f t="shared" si="126"/>
        <v/>
      </c>
      <c r="AF525" s="161" t="str">
        <f t="shared" si="127"/>
        <v/>
      </c>
      <c r="AG525" s="161" t="str">
        <f t="shared" si="128"/>
        <v/>
      </c>
      <c r="AH525" s="161" t="str">
        <f t="shared" si="129"/>
        <v/>
      </c>
      <c r="AI525" s="161" t="str">
        <f t="shared" si="130"/>
        <v/>
      </c>
      <c r="AJ525" s="161" t="str">
        <f t="shared" si="131"/>
        <v/>
      </c>
      <c r="AK525" s="161" t="str">
        <f t="shared" si="132"/>
        <v/>
      </c>
      <c r="AL525" s="223" t="str">
        <f t="shared" si="133"/>
        <v/>
      </c>
      <c r="AM525" s="2"/>
      <c r="AN525" s="2"/>
      <c r="AO525" s="2"/>
    </row>
    <row r="526" spans="1:41" ht="11.25" customHeight="1" x14ac:dyDescent="0.15">
      <c r="A526" s="802"/>
      <c r="B526" s="66">
        <f t="shared" si="125"/>
        <v>44799</v>
      </c>
      <c r="C526" s="67">
        <f t="shared" si="123"/>
        <v>44799</v>
      </c>
      <c r="D526" s="68">
        <f t="shared" si="124"/>
        <v>44799</v>
      </c>
      <c r="E526" s="225" t="str">
        <f>IF(B526="","",IF(時間計算書!E526="","",時間計算書!E526))</f>
        <v/>
      </c>
      <c r="F526" s="94">
        <f>IF(B526="","",IF(時間計算書!O526="","",時間計算書!O526))</f>
        <v>0.33333333333333331</v>
      </c>
      <c r="G526" s="229" t="str">
        <f>IF(B526="","",IF(時間計算書!G526="","",時間計算書!G526))</f>
        <v/>
      </c>
      <c r="H526" s="94" t="str">
        <f>IF(B526="","",IF(時間計算書!H526="","",時間計算書!H526))</f>
        <v/>
      </c>
      <c r="I526" s="94" t="str">
        <f>IF(B526="","",IF(時間計算書!I526="","",時間計算書!I526))</f>
        <v/>
      </c>
      <c r="J526" s="94" t="str">
        <f>IF(B526="","",IF(時間計算書!J526="","",時間計算書!J526))</f>
        <v/>
      </c>
      <c r="K526" s="94" t="str">
        <f>IF(B526="","",IF(時間計算書!K526="","",時間計算書!K526))</f>
        <v/>
      </c>
      <c r="L526" s="94" t="str">
        <f>IF(B526="","",IF(時間計算書!L526="","",時間計算書!L526))</f>
        <v/>
      </c>
      <c r="M526" s="220" t="str">
        <f>IF(B526="","",IF(時間計算書!M526="","",時間計算書!M526))</f>
        <v/>
      </c>
      <c r="N526" s="95" t="str">
        <f>""</f>
        <v/>
      </c>
      <c r="O526" s="161">
        <f t="shared" si="122"/>
        <v>0.33333333333333331</v>
      </c>
      <c r="P526" s="160" t="str">
        <f>""</f>
        <v/>
      </c>
      <c r="Q526" s="49" t="str">
        <f>""</f>
        <v/>
      </c>
      <c r="R526" s="49" t="str">
        <f>""</f>
        <v/>
      </c>
      <c r="S526" s="50" t="str">
        <f>""</f>
        <v/>
      </c>
      <c r="T526" s="202" t="str">
        <f>""</f>
        <v/>
      </c>
      <c r="U526" s="50" t="str">
        <f>""</f>
        <v/>
      </c>
      <c r="V526" s="51" t="str">
        <f>""</f>
        <v/>
      </c>
      <c r="W526" s="96">
        <v>0</v>
      </c>
      <c r="X526" s="97">
        <v>0</v>
      </c>
      <c r="Y526" s="97">
        <v>0</v>
      </c>
      <c r="Z526" s="97">
        <v>0</v>
      </c>
      <c r="AA526" s="97">
        <v>0</v>
      </c>
      <c r="AB526" s="97">
        <v>0</v>
      </c>
      <c r="AC526" s="97">
        <v>0</v>
      </c>
      <c r="AD526" s="98">
        <v>0</v>
      </c>
      <c r="AE526" s="88" t="str">
        <f t="shared" si="126"/>
        <v/>
      </c>
      <c r="AF526" s="161" t="str">
        <f t="shared" si="127"/>
        <v/>
      </c>
      <c r="AG526" s="161" t="str">
        <f t="shared" si="128"/>
        <v/>
      </c>
      <c r="AH526" s="161" t="str">
        <f t="shared" si="129"/>
        <v/>
      </c>
      <c r="AI526" s="161" t="str">
        <f t="shared" si="130"/>
        <v/>
      </c>
      <c r="AJ526" s="161" t="str">
        <f t="shared" si="131"/>
        <v/>
      </c>
      <c r="AK526" s="161" t="str">
        <f t="shared" si="132"/>
        <v/>
      </c>
      <c r="AL526" s="223" t="str">
        <f t="shared" si="133"/>
        <v/>
      </c>
      <c r="AM526" s="2"/>
      <c r="AN526" s="2"/>
      <c r="AO526" s="2"/>
    </row>
    <row r="527" spans="1:41" ht="11.25" customHeight="1" x14ac:dyDescent="0.15">
      <c r="A527" s="802"/>
      <c r="B527" s="66">
        <f t="shared" si="125"/>
        <v>44800</v>
      </c>
      <c r="C527" s="67">
        <f t="shared" si="123"/>
        <v>44800</v>
      </c>
      <c r="D527" s="68">
        <f t="shared" si="124"/>
        <v>44800</v>
      </c>
      <c r="E527" s="225" t="str">
        <f>IF(B527="","",IF(時間計算書!E527="","",時間計算書!E527))</f>
        <v/>
      </c>
      <c r="F527" s="94">
        <f>IF(B527="","",IF(時間計算書!O527="","",時間計算書!O527))</f>
        <v>0.33333333333333331</v>
      </c>
      <c r="G527" s="229" t="str">
        <f>IF(B527="","",IF(時間計算書!G527="","",時間計算書!G527))</f>
        <v/>
      </c>
      <c r="H527" s="94" t="str">
        <f>IF(B527="","",IF(時間計算書!H527="","",時間計算書!H527))</f>
        <v/>
      </c>
      <c r="I527" s="94" t="str">
        <f>IF(B527="","",IF(時間計算書!I527="","",時間計算書!I527))</f>
        <v/>
      </c>
      <c r="J527" s="94" t="str">
        <f>IF(B527="","",IF(時間計算書!J527="","",時間計算書!J527))</f>
        <v/>
      </c>
      <c r="K527" s="94" t="str">
        <f>IF(B527="","",IF(時間計算書!K527="","",時間計算書!K527))</f>
        <v/>
      </c>
      <c r="L527" s="94" t="str">
        <f>IF(B527="","",IF(時間計算書!L527="","",時間計算書!L527))</f>
        <v/>
      </c>
      <c r="M527" s="220" t="str">
        <f>IF(B527="","",IF(時間計算書!M527="","",時間計算書!M527))</f>
        <v/>
      </c>
      <c r="N527" s="95" t="str">
        <f>""</f>
        <v/>
      </c>
      <c r="O527" s="161">
        <f t="shared" si="122"/>
        <v>0.33333333333333331</v>
      </c>
      <c r="P527" s="160" t="str">
        <f>""</f>
        <v/>
      </c>
      <c r="Q527" s="49" t="str">
        <f>""</f>
        <v/>
      </c>
      <c r="R527" s="49" t="str">
        <f>""</f>
        <v/>
      </c>
      <c r="S527" s="50" t="str">
        <f>""</f>
        <v/>
      </c>
      <c r="T527" s="202" t="str">
        <f>""</f>
        <v/>
      </c>
      <c r="U527" s="50" t="str">
        <f>""</f>
        <v/>
      </c>
      <c r="V527" s="51" t="str">
        <f>""</f>
        <v/>
      </c>
      <c r="W527" s="96">
        <v>0</v>
      </c>
      <c r="X527" s="97">
        <v>0</v>
      </c>
      <c r="Y527" s="97">
        <v>0</v>
      </c>
      <c r="Z527" s="97">
        <v>0</v>
      </c>
      <c r="AA527" s="97">
        <v>0</v>
      </c>
      <c r="AB527" s="97">
        <v>0</v>
      </c>
      <c r="AC527" s="97">
        <v>0</v>
      </c>
      <c r="AD527" s="98">
        <v>0</v>
      </c>
      <c r="AE527" s="88" t="str">
        <f t="shared" si="126"/>
        <v/>
      </c>
      <c r="AF527" s="161" t="str">
        <f t="shared" si="127"/>
        <v/>
      </c>
      <c r="AG527" s="161" t="str">
        <f t="shared" si="128"/>
        <v/>
      </c>
      <c r="AH527" s="161" t="str">
        <f t="shared" si="129"/>
        <v/>
      </c>
      <c r="AI527" s="161" t="str">
        <f t="shared" si="130"/>
        <v/>
      </c>
      <c r="AJ527" s="161" t="str">
        <f t="shared" si="131"/>
        <v/>
      </c>
      <c r="AK527" s="161" t="str">
        <f t="shared" si="132"/>
        <v/>
      </c>
      <c r="AL527" s="223" t="str">
        <f t="shared" si="133"/>
        <v/>
      </c>
      <c r="AM527" s="2"/>
      <c r="AN527" s="2"/>
      <c r="AO527" s="2"/>
    </row>
    <row r="528" spans="1:41" ht="11.25" customHeight="1" x14ac:dyDescent="0.15">
      <c r="A528" s="802"/>
      <c r="B528" s="66">
        <f t="shared" si="125"/>
        <v>44801</v>
      </c>
      <c r="C528" s="67">
        <f t="shared" si="123"/>
        <v>44801</v>
      </c>
      <c r="D528" s="68">
        <f t="shared" si="124"/>
        <v>44801</v>
      </c>
      <c r="E528" s="225" t="str">
        <f>IF(B528="","",IF(時間計算書!E528="","",時間計算書!E528))</f>
        <v/>
      </c>
      <c r="F528" s="94">
        <f>IF(B528="","",IF(時間計算書!O528="","",時間計算書!O528))</f>
        <v>0.33333333333333331</v>
      </c>
      <c r="G528" s="229" t="str">
        <f>IF(B528="","",IF(時間計算書!G528="","",時間計算書!G528))</f>
        <v/>
      </c>
      <c r="H528" s="94" t="str">
        <f>IF(B528="","",IF(時間計算書!H528="","",時間計算書!H528))</f>
        <v/>
      </c>
      <c r="I528" s="94" t="str">
        <f>IF(B528="","",IF(時間計算書!I528="","",時間計算書!I528))</f>
        <v/>
      </c>
      <c r="J528" s="94" t="str">
        <f>IF(B528="","",IF(時間計算書!J528="","",時間計算書!J528))</f>
        <v/>
      </c>
      <c r="K528" s="94" t="str">
        <f>IF(B528="","",IF(時間計算書!K528="","",時間計算書!K528))</f>
        <v/>
      </c>
      <c r="L528" s="94" t="str">
        <f>IF(B528="","",IF(時間計算書!L528="","",時間計算書!L528))</f>
        <v/>
      </c>
      <c r="M528" s="220" t="str">
        <f>IF(B528="","",IF(時間計算書!M528="","",時間計算書!M528))</f>
        <v/>
      </c>
      <c r="N528" s="95" t="str">
        <f>""</f>
        <v/>
      </c>
      <c r="O528" s="161">
        <f t="shared" si="122"/>
        <v>0.33333333333333331</v>
      </c>
      <c r="P528" s="160" t="str">
        <f>""</f>
        <v/>
      </c>
      <c r="Q528" s="49" t="str">
        <f>""</f>
        <v/>
      </c>
      <c r="R528" s="49" t="str">
        <f>""</f>
        <v/>
      </c>
      <c r="S528" s="50" t="str">
        <f>""</f>
        <v/>
      </c>
      <c r="T528" s="202" t="str">
        <f>""</f>
        <v/>
      </c>
      <c r="U528" s="50" t="str">
        <f>""</f>
        <v/>
      </c>
      <c r="V528" s="51" t="str">
        <f>""</f>
        <v/>
      </c>
      <c r="W528" s="96">
        <v>0</v>
      </c>
      <c r="X528" s="97">
        <v>0</v>
      </c>
      <c r="Y528" s="97">
        <v>0</v>
      </c>
      <c r="Z528" s="97">
        <v>0</v>
      </c>
      <c r="AA528" s="97">
        <v>0</v>
      </c>
      <c r="AB528" s="97">
        <v>0</v>
      </c>
      <c r="AC528" s="97">
        <v>0</v>
      </c>
      <c r="AD528" s="98">
        <v>0</v>
      </c>
      <c r="AE528" s="88" t="str">
        <f t="shared" si="126"/>
        <v/>
      </c>
      <c r="AF528" s="161" t="str">
        <f t="shared" si="127"/>
        <v/>
      </c>
      <c r="AG528" s="161" t="str">
        <f t="shared" si="128"/>
        <v/>
      </c>
      <c r="AH528" s="161" t="str">
        <f t="shared" si="129"/>
        <v/>
      </c>
      <c r="AI528" s="161" t="str">
        <f t="shared" si="130"/>
        <v/>
      </c>
      <c r="AJ528" s="161" t="str">
        <f t="shared" si="131"/>
        <v/>
      </c>
      <c r="AK528" s="161" t="str">
        <f t="shared" si="132"/>
        <v/>
      </c>
      <c r="AL528" s="223" t="str">
        <f t="shared" si="133"/>
        <v/>
      </c>
      <c r="AM528" s="2"/>
      <c r="AN528" s="2"/>
      <c r="AO528" s="2"/>
    </row>
    <row r="529" spans="1:41" ht="11.25" customHeight="1" x14ac:dyDescent="0.15">
      <c r="A529" s="802"/>
      <c r="B529" s="211">
        <f>IF(OR(MONTH(B501)=1,MONTH(B501)=3,MONTH(B501)=5,MONTH(B501)=7,MONTH(B501)=8,MONTH(B501)=10,MONTH(B501)=12),B528+1,IF(OR(MONTH(B501)=4,MONTH(B501)=6,MONTH(B501)=9,MONTH(B501)=11),B528+1,IF(MOD(YEAR(B501),4)=0,B528+1,"")))</f>
        <v>44802</v>
      </c>
      <c r="C529" s="333">
        <f t="shared" si="123"/>
        <v>44802</v>
      </c>
      <c r="D529" s="334">
        <f t="shared" si="124"/>
        <v>44802</v>
      </c>
      <c r="E529" s="225" t="str">
        <f>IF(B529="","",IF(時間計算書!E529="","",時間計算書!E529))</f>
        <v/>
      </c>
      <c r="F529" s="94">
        <f>IF(B529="","",IF(時間計算書!O529="","",時間計算書!O529))</f>
        <v>0.33333333333333331</v>
      </c>
      <c r="G529" s="229" t="str">
        <f>IF(B529="","",IF(時間計算書!G529="","",時間計算書!G529))</f>
        <v/>
      </c>
      <c r="H529" s="94" t="str">
        <f>IF(B529="","",IF(時間計算書!H529="","",時間計算書!H529))</f>
        <v/>
      </c>
      <c r="I529" s="94" t="str">
        <f>IF(B529="","",IF(時間計算書!I529="","",時間計算書!I529))</f>
        <v/>
      </c>
      <c r="J529" s="94" t="str">
        <f>IF(B529="","",IF(時間計算書!J529="","",時間計算書!J529))</f>
        <v/>
      </c>
      <c r="K529" s="94" t="str">
        <f>IF(B529="","",IF(時間計算書!K529="","",時間計算書!K529))</f>
        <v/>
      </c>
      <c r="L529" s="94" t="str">
        <f>IF(B529="","",IF(時間計算書!L529="","",時間計算書!L529))</f>
        <v/>
      </c>
      <c r="M529" s="220" t="str">
        <f>IF(B529="","",IF(時間計算書!M529="","",時間計算書!M529))</f>
        <v/>
      </c>
      <c r="N529" s="95" t="str">
        <f>""</f>
        <v/>
      </c>
      <c r="O529" s="161">
        <f t="shared" si="122"/>
        <v>0.33333333333333331</v>
      </c>
      <c r="P529" s="160" t="str">
        <f>""</f>
        <v/>
      </c>
      <c r="Q529" s="49" t="str">
        <f>""</f>
        <v/>
      </c>
      <c r="R529" s="49" t="str">
        <f>""</f>
        <v/>
      </c>
      <c r="S529" s="50" t="str">
        <f>""</f>
        <v/>
      </c>
      <c r="T529" s="202" t="str">
        <f>""</f>
        <v/>
      </c>
      <c r="U529" s="50" t="str">
        <f>""</f>
        <v/>
      </c>
      <c r="V529" s="51" t="str">
        <f>""</f>
        <v/>
      </c>
      <c r="W529" s="96">
        <v>0</v>
      </c>
      <c r="X529" s="97">
        <v>0</v>
      </c>
      <c r="Y529" s="97">
        <v>0</v>
      </c>
      <c r="Z529" s="97">
        <v>0</v>
      </c>
      <c r="AA529" s="97">
        <v>0</v>
      </c>
      <c r="AB529" s="97">
        <v>0</v>
      </c>
      <c r="AC529" s="97">
        <v>0</v>
      </c>
      <c r="AD529" s="98">
        <v>0</v>
      </c>
      <c r="AE529" s="88" t="str">
        <f t="shared" si="126"/>
        <v/>
      </c>
      <c r="AF529" s="161" t="str">
        <f t="shared" si="127"/>
        <v/>
      </c>
      <c r="AG529" s="161" t="str">
        <f t="shared" si="128"/>
        <v/>
      </c>
      <c r="AH529" s="161" t="str">
        <f t="shared" si="129"/>
        <v/>
      </c>
      <c r="AI529" s="161" t="str">
        <f t="shared" si="130"/>
        <v/>
      </c>
      <c r="AJ529" s="161" t="str">
        <f t="shared" si="131"/>
        <v/>
      </c>
      <c r="AK529" s="161" t="str">
        <f t="shared" si="132"/>
        <v/>
      </c>
      <c r="AL529" s="223" t="str">
        <f t="shared" si="133"/>
        <v/>
      </c>
      <c r="AM529" s="2"/>
      <c r="AN529" s="2"/>
      <c r="AO529" s="2"/>
    </row>
    <row r="530" spans="1:41" ht="11.25" customHeight="1" x14ac:dyDescent="0.15">
      <c r="A530" s="802"/>
      <c r="B530" s="211">
        <f>IF(OR(MONTH(B501)=1,MONTH(B501)=3,MONTH(B501)=5,MONTH(B501)=7,MONTH(B501)=8,MONTH(B501)=10,MONTH(B501)=12),B529+1,IF(OR(MONTH(B501)=4,MONTH(B501)=6,MONTH(B501)=9,MONTH(B501)=11),B529+1,""))</f>
        <v>44803</v>
      </c>
      <c r="C530" s="333">
        <f t="shared" si="123"/>
        <v>44803</v>
      </c>
      <c r="D530" s="334">
        <f t="shared" si="124"/>
        <v>44803</v>
      </c>
      <c r="E530" s="225" t="str">
        <f>IF(B530="","",IF(時間計算書!E530="","",時間計算書!E530))</f>
        <v/>
      </c>
      <c r="F530" s="94">
        <f>IF(B530="","",IF(時間計算書!O530="","",時間計算書!O530))</f>
        <v>0.33333333333333331</v>
      </c>
      <c r="G530" s="229" t="str">
        <f>IF(B530="","",IF(時間計算書!G530="","",時間計算書!G530))</f>
        <v/>
      </c>
      <c r="H530" s="94" t="str">
        <f>IF(B530="","",IF(時間計算書!H530="","",時間計算書!H530))</f>
        <v/>
      </c>
      <c r="I530" s="94" t="str">
        <f>IF(B530="","",IF(時間計算書!I530="","",時間計算書!I530))</f>
        <v/>
      </c>
      <c r="J530" s="94" t="str">
        <f>IF(B530="","",IF(時間計算書!J530="","",時間計算書!J530))</f>
        <v/>
      </c>
      <c r="K530" s="94" t="str">
        <f>IF(B530="","",IF(時間計算書!K530="","",時間計算書!K530))</f>
        <v/>
      </c>
      <c r="L530" s="94" t="str">
        <f>IF(B530="","",IF(時間計算書!L530="","",時間計算書!L530))</f>
        <v/>
      </c>
      <c r="M530" s="220" t="str">
        <f>IF(B530="","",IF(時間計算書!M530="","",時間計算書!M530))</f>
        <v/>
      </c>
      <c r="N530" s="95" t="str">
        <f>""</f>
        <v/>
      </c>
      <c r="O530" s="161">
        <f t="shared" si="122"/>
        <v>0.33333333333333331</v>
      </c>
      <c r="P530" s="160" t="str">
        <f>""</f>
        <v/>
      </c>
      <c r="Q530" s="49" t="str">
        <f>""</f>
        <v/>
      </c>
      <c r="R530" s="49" t="str">
        <f>""</f>
        <v/>
      </c>
      <c r="S530" s="50" t="str">
        <f>""</f>
        <v/>
      </c>
      <c r="T530" s="202" t="str">
        <f>""</f>
        <v/>
      </c>
      <c r="U530" s="50" t="str">
        <f>""</f>
        <v/>
      </c>
      <c r="V530" s="51" t="str">
        <f>""</f>
        <v/>
      </c>
      <c r="W530" s="96">
        <v>0</v>
      </c>
      <c r="X530" s="97">
        <v>0</v>
      </c>
      <c r="Y530" s="97">
        <v>0</v>
      </c>
      <c r="Z530" s="97">
        <v>0</v>
      </c>
      <c r="AA530" s="97">
        <v>0</v>
      </c>
      <c r="AB530" s="97">
        <v>0</v>
      </c>
      <c r="AC530" s="97">
        <v>0</v>
      </c>
      <c r="AD530" s="98">
        <v>0</v>
      </c>
      <c r="AE530" s="88" t="str">
        <f t="shared" si="126"/>
        <v/>
      </c>
      <c r="AF530" s="161" t="str">
        <f t="shared" si="127"/>
        <v/>
      </c>
      <c r="AG530" s="161" t="str">
        <f t="shared" si="128"/>
        <v/>
      </c>
      <c r="AH530" s="161" t="str">
        <f t="shared" si="129"/>
        <v/>
      </c>
      <c r="AI530" s="161" t="str">
        <f t="shared" si="130"/>
        <v/>
      </c>
      <c r="AJ530" s="161" t="str">
        <f t="shared" si="131"/>
        <v/>
      </c>
      <c r="AK530" s="161" t="str">
        <f t="shared" si="132"/>
        <v/>
      </c>
      <c r="AL530" s="223" t="str">
        <f t="shared" si="133"/>
        <v/>
      </c>
      <c r="AM530" s="2"/>
      <c r="AN530" s="2"/>
      <c r="AO530" s="2"/>
    </row>
    <row r="531" spans="1:41" ht="11.25" customHeight="1" thickBot="1" x14ac:dyDescent="0.2">
      <c r="A531" s="803"/>
      <c r="B531" s="212">
        <f>IF(OR(MONTH(B501)=1,MONTH(B501)=3,MONTH(B501)=5,MONTH(B501)=7,MONTH(B501)=8,MONTH(B501)=10,MONTH(B501)=12),B530+1,IF(OR(MONTH(B501)=4,MONTH(B501)=6,MONTH(B501)=9,MONTH(B501)=11),"",""))</f>
        <v>44804</v>
      </c>
      <c r="C531" s="335">
        <f t="shared" si="123"/>
        <v>44804</v>
      </c>
      <c r="D531" s="336">
        <f t="shared" si="124"/>
        <v>44804</v>
      </c>
      <c r="E531" s="226" t="str">
        <f>IF(B531="","",IF(時間計算書!E531="","",時間計算書!E531))</f>
        <v/>
      </c>
      <c r="F531" s="99">
        <f>IF(B531="","",IF(時間計算書!O531="","",時間計算書!O531))</f>
        <v>0.33333333333333331</v>
      </c>
      <c r="G531" s="230" t="str">
        <f>IF(B531="","",IF(時間計算書!G531="","",時間計算書!G531))</f>
        <v/>
      </c>
      <c r="H531" s="99" t="str">
        <f>IF(B531="","",IF(時間計算書!H531="","",時間計算書!H531))</f>
        <v/>
      </c>
      <c r="I531" s="99" t="str">
        <f>IF(B531="","",IF(時間計算書!I531="","",時間計算書!I531))</f>
        <v/>
      </c>
      <c r="J531" s="99" t="str">
        <f>IF(B531="","",IF(時間計算書!J531="","",時間計算書!J531))</f>
        <v/>
      </c>
      <c r="K531" s="99" t="str">
        <f>IF(B531="","",IF(時間計算書!K531="","",時間計算書!K531))</f>
        <v/>
      </c>
      <c r="L531" s="99" t="str">
        <f>IF(B531="","",IF(時間計算書!L531="","",時間計算書!L531))</f>
        <v/>
      </c>
      <c r="M531" s="221" t="str">
        <f>IF(B531="","",IF(時間計算書!M531="","",時間計算書!M531))</f>
        <v/>
      </c>
      <c r="N531" s="100" t="str">
        <f>""</f>
        <v/>
      </c>
      <c r="O531" s="163">
        <f t="shared" si="122"/>
        <v>0.33333333333333331</v>
      </c>
      <c r="P531" s="162" t="str">
        <f>""</f>
        <v/>
      </c>
      <c r="Q531" s="58" t="str">
        <f>""</f>
        <v/>
      </c>
      <c r="R531" s="58" t="str">
        <f>""</f>
        <v/>
      </c>
      <c r="S531" s="59" t="str">
        <f>""</f>
        <v/>
      </c>
      <c r="T531" s="203" t="str">
        <f>""</f>
        <v/>
      </c>
      <c r="U531" s="59" t="str">
        <f>""</f>
        <v/>
      </c>
      <c r="V531" s="60" t="str">
        <f>""</f>
        <v/>
      </c>
      <c r="W531" s="101">
        <v>0</v>
      </c>
      <c r="X531" s="102">
        <v>0</v>
      </c>
      <c r="Y531" s="102">
        <v>0</v>
      </c>
      <c r="Z531" s="102">
        <v>0</v>
      </c>
      <c r="AA531" s="102">
        <v>0</v>
      </c>
      <c r="AB531" s="102">
        <v>0</v>
      </c>
      <c r="AC531" s="102">
        <v>0</v>
      </c>
      <c r="AD531" s="103">
        <v>0</v>
      </c>
      <c r="AE531" s="89" t="str">
        <f t="shared" si="126"/>
        <v/>
      </c>
      <c r="AF531" s="163" t="str">
        <f t="shared" si="127"/>
        <v/>
      </c>
      <c r="AG531" s="163" t="str">
        <f t="shared" si="128"/>
        <v/>
      </c>
      <c r="AH531" s="163" t="str">
        <f t="shared" si="129"/>
        <v/>
      </c>
      <c r="AI531" s="163" t="str">
        <f t="shared" si="130"/>
        <v/>
      </c>
      <c r="AJ531" s="163" t="str">
        <f t="shared" si="131"/>
        <v/>
      </c>
      <c r="AK531" s="163" t="str">
        <f t="shared" si="132"/>
        <v/>
      </c>
      <c r="AL531" s="224" t="str">
        <f t="shared" si="133"/>
        <v/>
      </c>
      <c r="AM531" s="2"/>
      <c r="AN531" s="2"/>
      <c r="AO531" s="2"/>
    </row>
    <row r="532" spans="1:41" ht="11.25" customHeight="1" x14ac:dyDescent="0.15">
      <c r="A532" s="801">
        <f>時間計算書!A532</f>
        <v>44805</v>
      </c>
      <c r="B532" s="104">
        <f>IF(B531="",IF(B530="",IF(B529="",B528+1,B529+1),B530+1),B531+1)</f>
        <v>44805</v>
      </c>
      <c r="C532" s="72">
        <f t="shared" ref="C532:C562" si="134">B532</f>
        <v>44805</v>
      </c>
      <c r="D532" s="73">
        <f t="shared" ref="D532:D562" si="135">B532</f>
        <v>44805</v>
      </c>
      <c r="E532" s="249" t="str">
        <f>IF(B532="","",IF(時間計算書!E532="","",時間計算書!E532))</f>
        <v/>
      </c>
      <c r="F532" s="227">
        <f>IF(B532="","",IF(時間計算書!O532="","",時間計算書!O532))</f>
        <v>0.33333333333333331</v>
      </c>
      <c r="G532" s="250" t="str">
        <f>IF(B532="","",IF(時間計算書!G532="","",時間計算書!G532))</f>
        <v/>
      </c>
      <c r="H532" s="251" t="str">
        <f>IF(B532="","",IF(時間計算書!H532="","",時間計算書!H532))</f>
        <v/>
      </c>
      <c r="I532" s="251" t="str">
        <f>IF(B532="","",IF(時間計算書!I532="","",時間計算書!I532))</f>
        <v/>
      </c>
      <c r="J532" s="251" t="str">
        <f>IF(B532="","",IF(時間計算書!J532="","",時間計算書!J532))</f>
        <v/>
      </c>
      <c r="K532" s="251" t="str">
        <f>IF(B532="","",IF(時間計算書!K532="","",時間計算書!K532))</f>
        <v/>
      </c>
      <c r="L532" s="251" t="str">
        <f>IF(B532="","",IF(時間計算書!L532="","",時間計算書!L532))</f>
        <v/>
      </c>
      <c r="M532" s="252" t="str">
        <f>IF(B532="","",IF(時間計算書!M532="","",時間計算書!M532))</f>
        <v/>
      </c>
      <c r="N532" s="90" t="str">
        <f>""</f>
        <v/>
      </c>
      <c r="O532" s="228">
        <f>F532</f>
        <v>0.33333333333333331</v>
      </c>
      <c r="P532" s="158" t="str">
        <f>""</f>
        <v/>
      </c>
      <c r="Q532" s="40" t="str">
        <f>""</f>
        <v/>
      </c>
      <c r="R532" s="40" t="str">
        <f>""</f>
        <v/>
      </c>
      <c r="S532" s="41" t="str">
        <f>""</f>
        <v/>
      </c>
      <c r="T532" s="201" t="str">
        <f>""</f>
        <v/>
      </c>
      <c r="U532" s="41" t="str">
        <f>""</f>
        <v/>
      </c>
      <c r="V532" s="42" t="str">
        <f>""</f>
        <v/>
      </c>
      <c r="W532" s="91">
        <v>0</v>
      </c>
      <c r="X532" s="92">
        <v>0</v>
      </c>
      <c r="Y532" s="92">
        <v>0</v>
      </c>
      <c r="Z532" s="92">
        <v>0</v>
      </c>
      <c r="AA532" s="92">
        <v>0</v>
      </c>
      <c r="AB532" s="92">
        <v>0</v>
      </c>
      <c r="AC532" s="92">
        <v>0</v>
      </c>
      <c r="AD532" s="93">
        <v>0</v>
      </c>
      <c r="AE532" s="87" t="str">
        <f t="shared" si="126"/>
        <v/>
      </c>
      <c r="AF532" s="159" t="str">
        <f t="shared" si="127"/>
        <v/>
      </c>
      <c r="AG532" s="159" t="str">
        <f t="shared" si="128"/>
        <v/>
      </c>
      <c r="AH532" s="159" t="str">
        <f t="shared" si="129"/>
        <v/>
      </c>
      <c r="AI532" s="159" t="str">
        <f t="shared" si="130"/>
        <v/>
      </c>
      <c r="AJ532" s="159" t="str">
        <f t="shared" si="131"/>
        <v/>
      </c>
      <c r="AK532" s="159" t="str">
        <f t="shared" si="132"/>
        <v/>
      </c>
      <c r="AL532" s="222" t="str">
        <f t="shared" si="133"/>
        <v/>
      </c>
      <c r="AM532" s="2"/>
      <c r="AN532" s="2"/>
      <c r="AO532" s="2"/>
    </row>
    <row r="533" spans="1:41" ht="11.25" customHeight="1" x14ac:dyDescent="0.15">
      <c r="A533" s="802"/>
      <c r="B533" s="66">
        <f t="shared" ref="B533:B559" si="136">B532+1</f>
        <v>44806</v>
      </c>
      <c r="C533" s="67">
        <f t="shared" si="134"/>
        <v>44806</v>
      </c>
      <c r="D533" s="68">
        <f t="shared" si="135"/>
        <v>44806</v>
      </c>
      <c r="E533" s="225" t="str">
        <f>IF(B533="","",IF(時間計算書!E533="","",時間計算書!E533))</f>
        <v/>
      </c>
      <c r="F533" s="94">
        <f>IF(B533="","",IF(時間計算書!O533="","",時間計算書!O533))</f>
        <v>0.33333333333333331</v>
      </c>
      <c r="G533" s="229" t="str">
        <f>IF(B533="","",IF(時間計算書!G533="","",時間計算書!G533))</f>
        <v/>
      </c>
      <c r="H533" s="94" t="str">
        <f>IF(B533="","",IF(時間計算書!H533="","",時間計算書!H533))</f>
        <v/>
      </c>
      <c r="I533" s="94" t="str">
        <f>IF(B533="","",IF(時間計算書!I533="","",時間計算書!I533))</f>
        <v/>
      </c>
      <c r="J533" s="94" t="str">
        <f>IF(B533="","",IF(時間計算書!J533="","",時間計算書!J533))</f>
        <v/>
      </c>
      <c r="K533" s="94" t="str">
        <f>IF(B533="","",IF(時間計算書!K533="","",時間計算書!K533))</f>
        <v/>
      </c>
      <c r="L533" s="94" t="str">
        <f>IF(B533="","",IF(時間計算書!L533="","",時間計算書!L533))</f>
        <v/>
      </c>
      <c r="M533" s="220" t="str">
        <f>IF(B533="","",IF(時間計算書!M533="","",時間計算書!M533))</f>
        <v/>
      </c>
      <c r="N533" s="95" t="str">
        <f>""</f>
        <v/>
      </c>
      <c r="O533" s="161">
        <f t="shared" si="122"/>
        <v>0.33333333333333331</v>
      </c>
      <c r="P533" s="160" t="str">
        <f>""</f>
        <v/>
      </c>
      <c r="Q533" s="49" t="str">
        <f>""</f>
        <v/>
      </c>
      <c r="R533" s="49" t="str">
        <f>""</f>
        <v/>
      </c>
      <c r="S533" s="50" t="str">
        <f>""</f>
        <v/>
      </c>
      <c r="T533" s="202" t="str">
        <f>""</f>
        <v/>
      </c>
      <c r="U533" s="50" t="str">
        <f>""</f>
        <v/>
      </c>
      <c r="V533" s="51" t="str">
        <f>""</f>
        <v/>
      </c>
      <c r="W533" s="96">
        <v>0</v>
      </c>
      <c r="X533" s="97">
        <v>0</v>
      </c>
      <c r="Y533" s="97">
        <v>0</v>
      </c>
      <c r="Z533" s="97">
        <v>0</v>
      </c>
      <c r="AA533" s="97">
        <v>0</v>
      </c>
      <c r="AB533" s="97">
        <v>0</v>
      </c>
      <c r="AC533" s="97">
        <v>0</v>
      </c>
      <c r="AD533" s="98">
        <v>0</v>
      </c>
      <c r="AE533" s="88" t="str">
        <f t="shared" si="126"/>
        <v/>
      </c>
      <c r="AF533" s="161" t="str">
        <f t="shared" si="127"/>
        <v/>
      </c>
      <c r="AG533" s="161" t="str">
        <f t="shared" si="128"/>
        <v/>
      </c>
      <c r="AH533" s="161" t="str">
        <f t="shared" si="129"/>
        <v/>
      </c>
      <c r="AI533" s="161" t="str">
        <f t="shared" si="130"/>
        <v/>
      </c>
      <c r="AJ533" s="161" t="str">
        <f t="shared" si="131"/>
        <v/>
      </c>
      <c r="AK533" s="161" t="str">
        <f t="shared" si="132"/>
        <v/>
      </c>
      <c r="AL533" s="223" t="str">
        <f t="shared" si="133"/>
        <v/>
      </c>
      <c r="AM533" s="2"/>
      <c r="AN533" s="2"/>
      <c r="AO533" s="2"/>
    </row>
    <row r="534" spans="1:41" ht="11.25" customHeight="1" x14ac:dyDescent="0.15">
      <c r="A534" s="802"/>
      <c r="B534" s="66">
        <f t="shared" si="136"/>
        <v>44807</v>
      </c>
      <c r="C534" s="67">
        <f t="shared" si="134"/>
        <v>44807</v>
      </c>
      <c r="D534" s="68">
        <f t="shared" si="135"/>
        <v>44807</v>
      </c>
      <c r="E534" s="225" t="str">
        <f>IF(B534="","",IF(時間計算書!E534="","",時間計算書!E534))</f>
        <v/>
      </c>
      <c r="F534" s="94">
        <f>IF(B534="","",IF(時間計算書!O534="","",時間計算書!O534))</f>
        <v>0.33333333333333331</v>
      </c>
      <c r="G534" s="229" t="str">
        <f>IF(B534="","",IF(時間計算書!G534="","",時間計算書!G534))</f>
        <v/>
      </c>
      <c r="H534" s="94" t="str">
        <f>IF(B534="","",IF(時間計算書!H534="","",時間計算書!H534))</f>
        <v/>
      </c>
      <c r="I534" s="94" t="str">
        <f>IF(B534="","",IF(時間計算書!I534="","",時間計算書!I534))</f>
        <v/>
      </c>
      <c r="J534" s="94" t="str">
        <f>IF(B534="","",IF(時間計算書!J534="","",時間計算書!J534))</f>
        <v/>
      </c>
      <c r="K534" s="94" t="str">
        <f>IF(B534="","",IF(時間計算書!K534="","",時間計算書!K534))</f>
        <v/>
      </c>
      <c r="L534" s="94" t="str">
        <f>IF(B534="","",IF(時間計算書!L534="","",時間計算書!L534))</f>
        <v/>
      </c>
      <c r="M534" s="220" t="str">
        <f>IF(B534="","",IF(時間計算書!M534="","",時間計算書!M534))</f>
        <v/>
      </c>
      <c r="N534" s="95" t="str">
        <f>""</f>
        <v/>
      </c>
      <c r="O534" s="161">
        <f t="shared" si="122"/>
        <v>0.33333333333333331</v>
      </c>
      <c r="P534" s="160" t="str">
        <f>""</f>
        <v/>
      </c>
      <c r="Q534" s="49" t="str">
        <f>""</f>
        <v/>
      </c>
      <c r="R534" s="49" t="str">
        <f>""</f>
        <v/>
      </c>
      <c r="S534" s="50" t="str">
        <f>""</f>
        <v/>
      </c>
      <c r="T534" s="202" t="str">
        <f>""</f>
        <v/>
      </c>
      <c r="U534" s="50" t="str">
        <f>""</f>
        <v/>
      </c>
      <c r="V534" s="51" t="str">
        <f>""</f>
        <v/>
      </c>
      <c r="W534" s="96">
        <v>0</v>
      </c>
      <c r="X534" s="97">
        <v>0</v>
      </c>
      <c r="Y534" s="97">
        <v>0</v>
      </c>
      <c r="Z534" s="97">
        <v>0</v>
      </c>
      <c r="AA534" s="97">
        <v>0</v>
      </c>
      <c r="AB534" s="97">
        <v>0</v>
      </c>
      <c r="AC534" s="97">
        <v>0</v>
      </c>
      <c r="AD534" s="98">
        <v>0</v>
      </c>
      <c r="AE534" s="88" t="str">
        <f t="shared" si="126"/>
        <v/>
      </c>
      <c r="AF534" s="161" t="str">
        <f t="shared" si="127"/>
        <v/>
      </c>
      <c r="AG534" s="161" t="str">
        <f t="shared" si="128"/>
        <v/>
      </c>
      <c r="AH534" s="161" t="str">
        <f t="shared" si="129"/>
        <v/>
      </c>
      <c r="AI534" s="161" t="str">
        <f t="shared" si="130"/>
        <v/>
      </c>
      <c r="AJ534" s="161" t="str">
        <f t="shared" si="131"/>
        <v/>
      </c>
      <c r="AK534" s="161" t="str">
        <f t="shared" si="132"/>
        <v/>
      </c>
      <c r="AL534" s="223" t="str">
        <f t="shared" si="133"/>
        <v/>
      </c>
      <c r="AM534" s="2"/>
      <c r="AN534" s="2"/>
      <c r="AO534" s="2"/>
    </row>
    <row r="535" spans="1:41" ht="11.25" customHeight="1" x14ac:dyDescent="0.15">
      <c r="A535" s="802"/>
      <c r="B535" s="66">
        <f t="shared" si="136"/>
        <v>44808</v>
      </c>
      <c r="C535" s="67">
        <f t="shared" si="134"/>
        <v>44808</v>
      </c>
      <c r="D535" s="68">
        <f t="shared" si="135"/>
        <v>44808</v>
      </c>
      <c r="E535" s="225" t="str">
        <f>IF(B535="","",IF(時間計算書!E535="","",時間計算書!E535))</f>
        <v/>
      </c>
      <c r="F535" s="94">
        <f>IF(B535="","",IF(時間計算書!O535="","",時間計算書!O535))</f>
        <v>0.33333333333333331</v>
      </c>
      <c r="G535" s="229" t="str">
        <f>IF(B535="","",IF(時間計算書!G535="","",時間計算書!G535))</f>
        <v/>
      </c>
      <c r="H535" s="94" t="str">
        <f>IF(B535="","",IF(時間計算書!H535="","",時間計算書!H535))</f>
        <v/>
      </c>
      <c r="I535" s="94" t="str">
        <f>IF(B535="","",IF(時間計算書!I535="","",時間計算書!I535))</f>
        <v/>
      </c>
      <c r="J535" s="94" t="str">
        <f>IF(B535="","",IF(時間計算書!J535="","",時間計算書!J535))</f>
        <v/>
      </c>
      <c r="K535" s="94" t="str">
        <f>IF(B535="","",IF(時間計算書!K535="","",時間計算書!K535))</f>
        <v/>
      </c>
      <c r="L535" s="94" t="str">
        <f>IF(B535="","",IF(時間計算書!L535="","",時間計算書!L535))</f>
        <v/>
      </c>
      <c r="M535" s="220" t="str">
        <f>IF(B535="","",IF(時間計算書!M535="","",時間計算書!M535))</f>
        <v/>
      </c>
      <c r="N535" s="95" t="str">
        <f>""</f>
        <v/>
      </c>
      <c r="O535" s="161">
        <f t="shared" ref="O535:O562" si="137">F535</f>
        <v>0.33333333333333331</v>
      </c>
      <c r="P535" s="160" t="str">
        <f>""</f>
        <v/>
      </c>
      <c r="Q535" s="49" t="str">
        <f>""</f>
        <v/>
      </c>
      <c r="R535" s="49" t="str">
        <f>""</f>
        <v/>
      </c>
      <c r="S535" s="50" t="str">
        <f>""</f>
        <v/>
      </c>
      <c r="T535" s="202" t="str">
        <f>""</f>
        <v/>
      </c>
      <c r="U535" s="50" t="str">
        <f>""</f>
        <v/>
      </c>
      <c r="V535" s="51" t="str">
        <f>""</f>
        <v/>
      </c>
      <c r="W535" s="96">
        <v>0</v>
      </c>
      <c r="X535" s="97">
        <v>0</v>
      </c>
      <c r="Y535" s="97">
        <v>0</v>
      </c>
      <c r="Z535" s="97">
        <v>0</v>
      </c>
      <c r="AA535" s="97">
        <v>0</v>
      </c>
      <c r="AB535" s="97">
        <v>0</v>
      </c>
      <c r="AC535" s="97">
        <v>0</v>
      </c>
      <c r="AD535" s="98">
        <v>0</v>
      </c>
      <c r="AE535" s="88" t="str">
        <f t="shared" si="126"/>
        <v/>
      </c>
      <c r="AF535" s="161" t="str">
        <f t="shared" si="127"/>
        <v/>
      </c>
      <c r="AG535" s="161" t="str">
        <f t="shared" si="128"/>
        <v/>
      </c>
      <c r="AH535" s="161" t="str">
        <f t="shared" si="129"/>
        <v/>
      </c>
      <c r="AI535" s="161" t="str">
        <f t="shared" si="130"/>
        <v/>
      </c>
      <c r="AJ535" s="161" t="str">
        <f t="shared" si="131"/>
        <v/>
      </c>
      <c r="AK535" s="161" t="str">
        <f t="shared" si="132"/>
        <v/>
      </c>
      <c r="AL535" s="223" t="str">
        <f t="shared" si="133"/>
        <v/>
      </c>
      <c r="AM535" s="2"/>
      <c r="AN535" s="2"/>
      <c r="AO535" s="2"/>
    </row>
    <row r="536" spans="1:41" ht="11.25" customHeight="1" x14ac:dyDescent="0.15">
      <c r="A536" s="802"/>
      <c r="B536" s="66">
        <f t="shared" si="136"/>
        <v>44809</v>
      </c>
      <c r="C536" s="67">
        <f t="shared" si="134"/>
        <v>44809</v>
      </c>
      <c r="D536" s="68">
        <f t="shared" si="135"/>
        <v>44809</v>
      </c>
      <c r="E536" s="225" t="str">
        <f>IF(B536="","",IF(時間計算書!E536="","",時間計算書!E536))</f>
        <v/>
      </c>
      <c r="F536" s="94">
        <f>IF(B536="","",IF(時間計算書!O536="","",時間計算書!O536))</f>
        <v>0.33333333333333331</v>
      </c>
      <c r="G536" s="229" t="str">
        <f>IF(B536="","",IF(時間計算書!G536="","",時間計算書!G536))</f>
        <v/>
      </c>
      <c r="H536" s="94" t="str">
        <f>IF(B536="","",IF(時間計算書!H536="","",時間計算書!H536))</f>
        <v/>
      </c>
      <c r="I536" s="94" t="str">
        <f>IF(B536="","",IF(時間計算書!I536="","",時間計算書!I536))</f>
        <v/>
      </c>
      <c r="J536" s="94" t="str">
        <f>IF(B536="","",IF(時間計算書!J536="","",時間計算書!J536))</f>
        <v/>
      </c>
      <c r="K536" s="94" t="str">
        <f>IF(B536="","",IF(時間計算書!K536="","",時間計算書!K536))</f>
        <v/>
      </c>
      <c r="L536" s="94" t="str">
        <f>IF(B536="","",IF(時間計算書!L536="","",時間計算書!L536))</f>
        <v/>
      </c>
      <c r="M536" s="220" t="str">
        <f>IF(B536="","",IF(時間計算書!M536="","",時間計算書!M536))</f>
        <v/>
      </c>
      <c r="N536" s="95" t="str">
        <f>""</f>
        <v/>
      </c>
      <c r="O536" s="161">
        <f t="shared" si="137"/>
        <v>0.33333333333333331</v>
      </c>
      <c r="P536" s="160" t="str">
        <f>""</f>
        <v/>
      </c>
      <c r="Q536" s="49" t="str">
        <f>""</f>
        <v/>
      </c>
      <c r="R536" s="49" t="str">
        <f>""</f>
        <v/>
      </c>
      <c r="S536" s="50" t="str">
        <f>""</f>
        <v/>
      </c>
      <c r="T536" s="202" t="str">
        <f>""</f>
        <v/>
      </c>
      <c r="U536" s="50" t="str">
        <f>""</f>
        <v/>
      </c>
      <c r="V536" s="51" t="str">
        <f>""</f>
        <v/>
      </c>
      <c r="W536" s="96">
        <v>0</v>
      </c>
      <c r="X536" s="97">
        <v>0</v>
      </c>
      <c r="Y536" s="97">
        <v>0</v>
      </c>
      <c r="Z536" s="97">
        <v>0</v>
      </c>
      <c r="AA536" s="97">
        <v>0</v>
      </c>
      <c r="AB536" s="97">
        <v>0</v>
      </c>
      <c r="AC536" s="97">
        <v>0</v>
      </c>
      <c r="AD536" s="98">
        <v>0</v>
      </c>
      <c r="AE536" s="88" t="str">
        <f t="shared" si="126"/>
        <v/>
      </c>
      <c r="AF536" s="161" t="str">
        <f t="shared" si="127"/>
        <v/>
      </c>
      <c r="AG536" s="161" t="str">
        <f t="shared" si="128"/>
        <v/>
      </c>
      <c r="AH536" s="161" t="str">
        <f t="shared" si="129"/>
        <v/>
      </c>
      <c r="AI536" s="161" t="str">
        <f t="shared" si="130"/>
        <v/>
      </c>
      <c r="AJ536" s="161" t="str">
        <f t="shared" si="131"/>
        <v/>
      </c>
      <c r="AK536" s="161" t="str">
        <f t="shared" si="132"/>
        <v/>
      </c>
      <c r="AL536" s="223" t="str">
        <f t="shared" si="133"/>
        <v/>
      </c>
      <c r="AM536" s="2"/>
      <c r="AN536" s="2"/>
      <c r="AO536" s="2"/>
    </row>
    <row r="537" spans="1:41" ht="11.25" customHeight="1" x14ac:dyDescent="0.15">
      <c r="A537" s="802"/>
      <c r="B537" s="66">
        <f t="shared" si="136"/>
        <v>44810</v>
      </c>
      <c r="C537" s="67">
        <f t="shared" si="134"/>
        <v>44810</v>
      </c>
      <c r="D537" s="68">
        <f t="shared" si="135"/>
        <v>44810</v>
      </c>
      <c r="E537" s="225" t="str">
        <f>IF(B537="","",IF(時間計算書!E537="","",時間計算書!E537))</f>
        <v/>
      </c>
      <c r="F537" s="94">
        <f>IF(B537="","",IF(時間計算書!O537="","",時間計算書!O537))</f>
        <v>0.33333333333333331</v>
      </c>
      <c r="G537" s="229" t="str">
        <f>IF(B537="","",IF(時間計算書!G537="","",時間計算書!G537))</f>
        <v/>
      </c>
      <c r="H537" s="94" t="str">
        <f>IF(B537="","",IF(時間計算書!H537="","",時間計算書!H537))</f>
        <v/>
      </c>
      <c r="I537" s="94" t="str">
        <f>IF(B537="","",IF(時間計算書!I537="","",時間計算書!I537))</f>
        <v/>
      </c>
      <c r="J537" s="94" t="str">
        <f>IF(B537="","",IF(時間計算書!J537="","",時間計算書!J537))</f>
        <v/>
      </c>
      <c r="K537" s="94" t="str">
        <f>IF(B537="","",IF(時間計算書!K537="","",時間計算書!K537))</f>
        <v/>
      </c>
      <c r="L537" s="94" t="str">
        <f>IF(B537="","",IF(時間計算書!L537="","",時間計算書!L537))</f>
        <v/>
      </c>
      <c r="M537" s="220" t="str">
        <f>IF(B537="","",IF(時間計算書!M537="","",時間計算書!M537))</f>
        <v/>
      </c>
      <c r="N537" s="95" t="str">
        <f>""</f>
        <v/>
      </c>
      <c r="O537" s="161">
        <f t="shared" si="137"/>
        <v>0.33333333333333331</v>
      </c>
      <c r="P537" s="160" t="str">
        <f>""</f>
        <v/>
      </c>
      <c r="Q537" s="49" t="str">
        <f>""</f>
        <v/>
      </c>
      <c r="R537" s="49" t="str">
        <f>""</f>
        <v/>
      </c>
      <c r="S537" s="50" t="str">
        <f>""</f>
        <v/>
      </c>
      <c r="T537" s="202" t="str">
        <f>""</f>
        <v/>
      </c>
      <c r="U537" s="50" t="str">
        <f>""</f>
        <v/>
      </c>
      <c r="V537" s="51" t="str">
        <f>""</f>
        <v/>
      </c>
      <c r="W537" s="96">
        <v>0</v>
      </c>
      <c r="X537" s="97">
        <v>0</v>
      </c>
      <c r="Y537" s="97">
        <v>0</v>
      </c>
      <c r="Z537" s="97">
        <v>0</v>
      </c>
      <c r="AA537" s="97">
        <v>0</v>
      </c>
      <c r="AB537" s="97">
        <v>0</v>
      </c>
      <c r="AC537" s="97">
        <v>0</v>
      </c>
      <c r="AD537" s="98">
        <v>0</v>
      </c>
      <c r="AE537" s="88" t="str">
        <f t="shared" si="126"/>
        <v/>
      </c>
      <c r="AF537" s="161" t="str">
        <f t="shared" si="127"/>
        <v/>
      </c>
      <c r="AG537" s="161" t="str">
        <f t="shared" si="128"/>
        <v/>
      </c>
      <c r="AH537" s="161" t="str">
        <f t="shared" si="129"/>
        <v/>
      </c>
      <c r="AI537" s="161" t="str">
        <f t="shared" si="130"/>
        <v/>
      </c>
      <c r="AJ537" s="161" t="str">
        <f t="shared" si="131"/>
        <v/>
      </c>
      <c r="AK537" s="161" t="str">
        <f t="shared" si="132"/>
        <v/>
      </c>
      <c r="AL537" s="223" t="str">
        <f t="shared" si="133"/>
        <v/>
      </c>
      <c r="AM537" s="2"/>
      <c r="AN537" s="2"/>
      <c r="AO537" s="2"/>
    </row>
    <row r="538" spans="1:41" ht="11.25" customHeight="1" x14ac:dyDescent="0.15">
      <c r="A538" s="802"/>
      <c r="B538" s="66">
        <f t="shared" si="136"/>
        <v>44811</v>
      </c>
      <c r="C538" s="67">
        <f t="shared" si="134"/>
        <v>44811</v>
      </c>
      <c r="D538" s="68">
        <f t="shared" si="135"/>
        <v>44811</v>
      </c>
      <c r="E538" s="225" t="str">
        <f>IF(B538="","",IF(時間計算書!E538="","",時間計算書!E538))</f>
        <v/>
      </c>
      <c r="F538" s="94">
        <f>IF(B538="","",IF(時間計算書!O538="","",時間計算書!O538))</f>
        <v>0.33333333333333331</v>
      </c>
      <c r="G538" s="229" t="str">
        <f>IF(B538="","",IF(時間計算書!G538="","",時間計算書!G538))</f>
        <v/>
      </c>
      <c r="H538" s="94" t="str">
        <f>IF(B538="","",IF(時間計算書!H538="","",時間計算書!H538))</f>
        <v/>
      </c>
      <c r="I538" s="94" t="str">
        <f>IF(B538="","",IF(時間計算書!I538="","",時間計算書!I538))</f>
        <v/>
      </c>
      <c r="J538" s="94" t="str">
        <f>IF(B538="","",IF(時間計算書!J538="","",時間計算書!J538))</f>
        <v/>
      </c>
      <c r="K538" s="94" t="str">
        <f>IF(B538="","",IF(時間計算書!K538="","",時間計算書!K538))</f>
        <v/>
      </c>
      <c r="L538" s="94" t="str">
        <f>IF(B538="","",IF(時間計算書!L538="","",時間計算書!L538))</f>
        <v/>
      </c>
      <c r="M538" s="220" t="str">
        <f>IF(B538="","",IF(時間計算書!M538="","",時間計算書!M538))</f>
        <v/>
      </c>
      <c r="N538" s="95" t="str">
        <f>""</f>
        <v/>
      </c>
      <c r="O538" s="161">
        <f t="shared" si="137"/>
        <v>0.33333333333333331</v>
      </c>
      <c r="P538" s="160" t="str">
        <f>""</f>
        <v/>
      </c>
      <c r="Q538" s="49" t="str">
        <f>""</f>
        <v/>
      </c>
      <c r="R538" s="49" t="str">
        <f>""</f>
        <v/>
      </c>
      <c r="S538" s="50" t="str">
        <f>""</f>
        <v/>
      </c>
      <c r="T538" s="202" t="str">
        <f>""</f>
        <v/>
      </c>
      <c r="U538" s="50" t="str">
        <f>""</f>
        <v/>
      </c>
      <c r="V538" s="51" t="str">
        <f>""</f>
        <v/>
      </c>
      <c r="W538" s="96">
        <v>0</v>
      </c>
      <c r="X538" s="97">
        <v>0</v>
      </c>
      <c r="Y538" s="97">
        <v>0</v>
      </c>
      <c r="Z538" s="97">
        <v>0</v>
      </c>
      <c r="AA538" s="97">
        <v>0</v>
      </c>
      <c r="AB538" s="97">
        <v>0</v>
      </c>
      <c r="AC538" s="97">
        <v>0</v>
      </c>
      <c r="AD538" s="98">
        <v>0</v>
      </c>
      <c r="AE538" s="88" t="str">
        <f t="shared" si="126"/>
        <v/>
      </c>
      <c r="AF538" s="161" t="str">
        <f t="shared" si="127"/>
        <v/>
      </c>
      <c r="AG538" s="161" t="str">
        <f t="shared" si="128"/>
        <v/>
      </c>
      <c r="AH538" s="161" t="str">
        <f t="shared" si="129"/>
        <v/>
      </c>
      <c r="AI538" s="161" t="str">
        <f t="shared" si="130"/>
        <v/>
      </c>
      <c r="AJ538" s="161" t="str">
        <f t="shared" si="131"/>
        <v/>
      </c>
      <c r="AK538" s="161" t="str">
        <f t="shared" si="132"/>
        <v/>
      </c>
      <c r="AL538" s="223" t="str">
        <f t="shared" si="133"/>
        <v/>
      </c>
      <c r="AM538" s="2"/>
      <c r="AN538" s="2"/>
      <c r="AO538" s="2"/>
    </row>
    <row r="539" spans="1:41" ht="11.25" customHeight="1" x14ac:dyDescent="0.15">
      <c r="A539" s="802"/>
      <c r="B539" s="66">
        <f t="shared" si="136"/>
        <v>44812</v>
      </c>
      <c r="C539" s="67">
        <f t="shared" si="134"/>
        <v>44812</v>
      </c>
      <c r="D539" s="68">
        <f t="shared" si="135"/>
        <v>44812</v>
      </c>
      <c r="E539" s="225" t="str">
        <f>IF(B539="","",IF(時間計算書!E539="","",時間計算書!E539))</f>
        <v/>
      </c>
      <c r="F539" s="94">
        <f>IF(B539="","",IF(時間計算書!O539="","",時間計算書!O539))</f>
        <v>0.33333333333333331</v>
      </c>
      <c r="G539" s="229" t="str">
        <f>IF(B539="","",IF(時間計算書!G539="","",時間計算書!G539))</f>
        <v/>
      </c>
      <c r="H539" s="94" t="str">
        <f>IF(B539="","",IF(時間計算書!H539="","",時間計算書!H539))</f>
        <v/>
      </c>
      <c r="I539" s="94" t="str">
        <f>IF(B539="","",IF(時間計算書!I539="","",時間計算書!I539))</f>
        <v/>
      </c>
      <c r="J539" s="94" t="str">
        <f>IF(B539="","",IF(時間計算書!J539="","",時間計算書!J539))</f>
        <v/>
      </c>
      <c r="K539" s="94" t="str">
        <f>IF(B539="","",IF(時間計算書!K539="","",時間計算書!K539))</f>
        <v/>
      </c>
      <c r="L539" s="94" t="str">
        <f>IF(B539="","",IF(時間計算書!L539="","",時間計算書!L539))</f>
        <v/>
      </c>
      <c r="M539" s="220" t="str">
        <f>IF(B539="","",IF(時間計算書!M539="","",時間計算書!M539))</f>
        <v/>
      </c>
      <c r="N539" s="95" t="str">
        <f>""</f>
        <v/>
      </c>
      <c r="O539" s="161">
        <f t="shared" si="137"/>
        <v>0.33333333333333331</v>
      </c>
      <c r="P539" s="160" t="str">
        <f>""</f>
        <v/>
      </c>
      <c r="Q539" s="49" t="str">
        <f>""</f>
        <v/>
      </c>
      <c r="R539" s="49" t="str">
        <f>""</f>
        <v/>
      </c>
      <c r="S539" s="50" t="str">
        <f>""</f>
        <v/>
      </c>
      <c r="T539" s="202" t="str">
        <f>""</f>
        <v/>
      </c>
      <c r="U539" s="50" t="str">
        <f>""</f>
        <v/>
      </c>
      <c r="V539" s="51" t="str">
        <f>""</f>
        <v/>
      </c>
      <c r="W539" s="96">
        <v>0</v>
      </c>
      <c r="X539" s="97">
        <v>0</v>
      </c>
      <c r="Y539" s="97">
        <v>0</v>
      </c>
      <c r="Z539" s="97">
        <v>0</v>
      </c>
      <c r="AA539" s="97">
        <v>0</v>
      </c>
      <c r="AB539" s="97">
        <v>0</v>
      </c>
      <c r="AC539" s="97">
        <v>0</v>
      </c>
      <c r="AD539" s="98">
        <v>0</v>
      </c>
      <c r="AE539" s="88" t="str">
        <f t="shared" si="126"/>
        <v/>
      </c>
      <c r="AF539" s="161" t="str">
        <f t="shared" si="127"/>
        <v/>
      </c>
      <c r="AG539" s="161" t="str">
        <f t="shared" si="128"/>
        <v/>
      </c>
      <c r="AH539" s="161" t="str">
        <f t="shared" si="129"/>
        <v/>
      </c>
      <c r="AI539" s="161" t="str">
        <f t="shared" si="130"/>
        <v/>
      </c>
      <c r="AJ539" s="161" t="str">
        <f t="shared" si="131"/>
        <v/>
      </c>
      <c r="AK539" s="161" t="str">
        <f t="shared" si="132"/>
        <v/>
      </c>
      <c r="AL539" s="223" t="str">
        <f t="shared" si="133"/>
        <v/>
      </c>
      <c r="AM539" s="2"/>
      <c r="AN539" s="2"/>
      <c r="AO539" s="2"/>
    </row>
    <row r="540" spans="1:41" ht="11.25" customHeight="1" x14ac:dyDescent="0.15">
      <c r="A540" s="802"/>
      <c r="B540" s="66">
        <f t="shared" si="136"/>
        <v>44813</v>
      </c>
      <c r="C540" s="67">
        <f t="shared" si="134"/>
        <v>44813</v>
      </c>
      <c r="D540" s="68">
        <f t="shared" si="135"/>
        <v>44813</v>
      </c>
      <c r="E540" s="225" t="str">
        <f>IF(B540="","",IF(時間計算書!E540="","",時間計算書!E540))</f>
        <v/>
      </c>
      <c r="F540" s="94">
        <f>IF(B540="","",IF(時間計算書!O540="","",時間計算書!O540))</f>
        <v>0.33333333333333331</v>
      </c>
      <c r="G540" s="229" t="str">
        <f>IF(B540="","",IF(時間計算書!G540="","",時間計算書!G540))</f>
        <v/>
      </c>
      <c r="H540" s="94" t="str">
        <f>IF(B540="","",IF(時間計算書!H540="","",時間計算書!H540))</f>
        <v/>
      </c>
      <c r="I540" s="94" t="str">
        <f>IF(B540="","",IF(時間計算書!I540="","",時間計算書!I540))</f>
        <v/>
      </c>
      <c r="J540" s="94" t="str">
        <f>IF(B540="","",IF(時間計算書!J540="","",時間計算書!J540))</f>
        <v/>
      </c>
      <c r="K540" s="94" t="str">
        <f>IF(B540="","",IF(時間計算書!K540="","",時間計算書!K540))</f>
        <v/>
      </c>
      <c r="L540" s="94" t="str">
        <f>IF(B540="","",IF(時間計算書!L540="","",時間計算書!L540))</f>
        <v/>
      </c>
      <c r="M540" s="220" t="str">
        <f>IF(B540="","",IF(時間計算書!M540="","",時間計算書!M540))</f>
        <v/>
      </c>
      <c r="N540" s="95" t="str">
        <f>""</f>
        <v/>
      </c>
      <c r="O540" s="161">
        <f t="shared" si="137"/>
        <v>0.33333333333333331</v>
      </c>
      <c r="P540" s="160" t="str">
        <f>""</f>
        <v/>
      </c>
      <c r="Q540" s="49" t="str">
        <f>""</f>
        <v/>
      </c>
      <c r="R540" s="49" t="str">
        <f>""</f>
        <v/>
      </c>
      <c r="S540" s="50" t="str">
        <f>""</f>
        <v/>
      </c>
      <c r="T540" s="202" t="str">
        <f>""</f>
        <v/>
      </c>
      <c r="U540" s="50" t="str">
        <f>""</f>
        <v/>
      </c>
      <c r="V540" s="51" t="str">
        <f>""</f>
        <v/>
      </c>
      <c r="W540" s="96">
        <v>0</v>
      </c>
      <c r="X540" s="97">
        <v>0</v>
      </c>
      <c r="Y540" s="97">
        <v>0</v>
      </c>
      <c r="Z540" s="97">
        <v>0</v>
      </c>
      <c r="AA540" s="97">
        <v>0</v>
      </c>
      <c r="AB540" s="97">
        <v>0</v>
      </c>
      <c r="AC540" s="97">
        <v>0</v>
      </c>
      <c r="AD540" s="98">
        <v>0</v>
      </c>
      <c r="AE540" s="88" t="str">
        <f t="shared" si="126"/>
        <v/>
      </c>
      <c r="AF540" s="161" t="str">
        <f t="shared" si="127"/>
        <v/>
      </c>
      <c r="AG540" s="161" t="str">
        <f t="shared" si="128"/>
        <v/>
      </c>
      <c r="AH540" s="161" t="str">
        <f t="shared" si="129"/>
        <v/>
      </c>
      <c r="AI540" s="161" t="str">
        <f t="shared" si="130"/>
        <v/>
      </c>
      <c r="AJ540" s="161" t="str">
        <f t="shared" si="131"/>
        <v/>
      </c>
      <c r="AK540" s="161" t="str">
        <f t="shared" si="132"/>
        <v/>
      </c>
      <c r="AL540" s="223" t="str">
        <f t="shared" si="133"/>
        <v/>
      </c>
      <c r="AM540" s="2"/>
      <c r="AN540" s="2"/>
      <c r="AO540" s="2"/>
    </row>
    <row r="541" spans="1:41" ht="11.25" customHeight="1" x14ac:dyDescent="0.15">
      <c r="A541" s="802"/>
      <c r="B541" s="66">
        <f t="shared" si="136"/>
        <v>44814</v>
      </c>
      <c r="C541" s="67">
        <f t="shared" si="134"/>
        <v>44814</v>
      </c>
      <c r="D541" s="68">
        <f t="shared" si="135"/>
        <v>44814</v>
      </c>
      <c r="E541" s="225" t="str">
        <f>IF(B541="","",IF(時間計算書!E541="","",時間計算書!E541))</f>
        <v/>
      </c>
      <c r="F541" s="94">
        <f>IF(B541="","",IF(時間計算書!O541="","",時間計算書!O541))</f>
        <v>0.33333333333333331</v>
      </c>
      <c r="G541" s="229" t="str">
        <f>IF(B541="","",IF(時間計算書!G541="","",時間計算書!G541))</f>
        <v/>
      </c>
      <c r="H541" s="94" t="str">
        <f>IF(B541="","",IF(時間計算書!H541="","",時間計算書!H541))</f>
        <v/>
      </c>
      <c r="I541" s="94" t="str">
        <f>IF(B541="","",IF(時間計算書!I541="","",時間計算書!I541))</f>
        <v/>
      </c>
      <c r="J541" s="94" t="str">
        <f>IF(B541="","",IF(時間計算書!J541="","",時間計算書!J541))</f>
        <v/>
      </c>
      <c r="K541" s="94" t="str">
        <f>IF(B541="","",IF(時間計算書!K541="","",時間計算書!K541))</f>
        <v/>
      </c>
      <c r="L541" s="94" t="str">
        <f>IF(B541="","",IF(時間計算書!L541="","",時間計算書!L541))</f>
        <v/>
      </c>
      <c r="M541" s="220" t="str">
        <f>IF(B541="","",IF(時間計算書!M541="","",時間計算書!M541))</f>
        <v/>
      </c>
      <c r="N541" s="95" t="str">
        <f>""</f>
        <v/>
      </c>
      <c r="O541" s="161">
        <f t="shared" si="137"/>
        <v>0.33333333333333331</v>
      </c>
      <c r="P541" s="160" t="str">
        <f>""</f>
        <v/>
      </c>
      <c r="Q541" s="49" t="str">
        <f>""</f>
        <v/>
      </c>
      <c r="R541" s="49" t="str">
        <f>""</f>
        <v/>
      </c>
      <c r="S541" s="50" t="str">
        <f>""</f>
        <v/>
      </c>
      <c r="T541" s="202" t="str">
        <f>""</f>
        <v/>
      </c>
      <c r="U541" s="50" t="str">
        <f>""</f>
        <v/>
      </c>
      <c r="V541" s="51" t="str">
        <f>""</f>
        <v/>
      </c>
      <c r="W541" s="96">
        <v>0</v>
      </c>
      <c r="X541" s="97">
        <v>0</v>
      </c>
      <c r="Y541" s="97">
        <v>0</v>
      </c>
      <c r="Z541" s="97">
        <v>0</v>
      </c>
      <c r="AA541" s="97">
        <v>0</v>
      </c>
      <c r="AB541" s="97">
        <v>0</v>
      </c>
      <c r="AC541" s="97">
        <v>0</v>
      </c>
      <c r="AD541" s="98">
        <v>0</v>
      </c>
      <c r="AE541" s="88" t="str">
        <f t="shared" si="126"/>
        <v/>
      </c>
      <c r="AF541" s="161" t="str">
        <f t="shared" si="127"/>
        <v/>
      </c>
      <c r="AG541" s="161" t="str">
        <f t="shared" si="128"/>
        <v/>
      </c>
      <c r="AH541" s="161" t="str">
        <f t="shared" si="129"/>
        <v/>
      </c>
      <c r="AI541" s="161" t="str">
        <f t="shared" si="130"/>
        <v/>
      </c>
      <c r="AJ541" s="161" t="str">
        <f t="shared" si="131"/>
        <v/>
      </c>
      <c r="AK541" s="161" t="str">
        <f t="shared" si="132"/>
        <v/>
      </c>
      <c r="AL541" s="223" t="str">
        <f t="shared" si="133"/>
        <v/>
      </c>
      <c r="AM541" s="2"/>
      <c r="AN541" s="2"/>
      <c r="AO541" s="2"/>
    </row>
    <row r="542" spans="1:41" ht="11.25" customHeight="1" x14ac:dyDescent="0.15">
      <c r="A542" s="802"/>
      <c r="B542" s="66">
        <f t="shared" si="136"/>
        <v>44815</v>
      </c>
      <c r="C542" s="67">
        <f t="shared" si="134"/>
        <v>44815</v>
      </c>
      <c r="D542" s="68">
        <f t="shared" si="135"/>
        <v>44815</v>
      </c>
      <c r="E542" s="225" t="str">
        <f>IF(B542="","",IF(時間計算書!E542="","",時間計算書!E542))</f>
        <v/>
      </c>
      <c r="F542" s="94">
        <f>IF(B542="","",IF(時間計算書!O542="","",時間計算書!O542))</f>
        <v>0.33333333333333331</v>
      </c>
      <c r="G542" s="229" t="str">
        <f>IF(B542="","",IF(時間計算書!G542="","",時間計算書!G542))</f>
        <v/>
      </c>
      <c r="H542" s="94" t="str">
        <f>IF(B542="","",IF(時間計算書!H542="","",時間計算書!H542))</f>
        <v/>
      </c>
      <c r="I542" s="94" t="str">
        <f>IF(B542="","",IF(時間計算書!I542="","",時間計算書!I542))</f>
        <v/>
      </c>
      <c r="J542" s="94" t="str">
        <f>IF(B542="","",IF(時間計算書!J542="","",時間計算書!J542))</f>
        <v/>
      </c>
      <c r="K542" s="94" t="str">
        <f>IF(B542="","",IF(時間計算書!K542="","",時間計算書!K542))</f>
        <v/>
      </c>
      <c r="L542" s="94" t="str">
        <f>IF(B542="","",IF(時間計算書!L542="","",時間計算書!L542))</f>
        <v/>
      </c>
      <c r="M542" s="220" t="str">
        <f>IF(B542="","",IF(時間計算書!M542="","",時間計算書!M542))</f>
        <v/>
      </c>
      <c r="N542" s="95" t="str">
        <f>""</f>
        <v/>
      </c>
      <c r="O542" s="161">
        <f t="shared" si="137"/>
        <v>0.33333333333333331</v>
      </c>
      <c r="P542" s="160" t="str">
        <f>""</f>
        <v/>
      </c>
      <c r="Q542" s="49" t="str">
        <f>""</f>
        <v/>
      </c>
      <c r="R542" s="49" t="str">
        <f>""</f>
        <v/>
      </c>
      <c r="S542" s="50" t="str">
        <f>""</f>
        <v/>
      </c>
      <c r="T542" s="202" t="str">
        <f>""</f>
        <v/>
      </c>
      <c r="U542" s="50" t="str">
        <f>""</f>
        <v/>
      </c>
      <c r="V542" s="51" t="str">
        <f>""</f>
        <v/>
      </c>
      <c r="W542" s="96">
        <v>0</v>
      </c>
      <c r="X542" s="97">
        <v>0</v>
      </c>
      <c r="Y542" s="97">
        <v>0</v>
      </c>
      <c r="Z542" s="97">
        <v>0</v>
      </c>
      <c r="AA542" s="97">
        <v>0</v>
      </c>
      <c r="AB542" s="97">
        <v>0</v>
      </c>
      <c r="AC542" s="97">
        <v>0</v>
      </c>
      <c r="AD542" s="98">
        <v>0</v>
      </c>
      <c r="AE542" s="88" t="str">
        <f t="shared" si="126"/>
        <v/>
      </c>
      <c r="AF542" s="161" t="str">
        <f t="shared" si="127"/>
        <v/>
      </c>
      <c r="AG542" s="161" t="str">
        <f t="shared" si="128"/>
        <v/>
      </c>
      <c r="AH542" s="161" t="str">
        <f t="shared" si="129"/>
        <v/>
      </c>
      <c r="AI542" s="161" t="str">
        <f t="shared" si="130"/>
        <v/>
      </c>
      <c r="AJ542" s="161" t="str">
        <f t="shared" si="131"/>
        <v/>
      </c>
      <c r="AK542" s="161" t="str">
        <f t="shared" si="132"/>
        <v/>
      </c>
      <c r="AL542" s="223" t="str">
        <f t="shared" si="133"/>
        <v/>
      </c>
      <c r="AM542" s="2"/>
      <c r="AN542" s="2"/>
      <c r="AO542" s="2"/>
    </row>
    <row r="543" spans="1:41" ht="11.25" customHeight="1" x14ac:dyDescent="0.15">
      <c r="A543" s="802"/>
      <c r="B543" s="66">
        <f t="shared" si="136"/>
        <v>44816</v>
      </c>
      <c r="C543" s="67">
        <f t="shared" si="134"/>
        <v>44816</v>
      </c>
      <c r="D543" s="68">
        <f t="shared" si="135"/>
        <v>44816</v>
      </c>
      <c r="E543" s="225" t="str">
        <f>IF(B543="","",IF(時間計算書!E543="","",時間計算書!E543))</f>
        <v/>
      </c>
      <c r="F543" s="94">
        <f>IF(B543="","",IF(時間計算書!O543="","",時間計算書!O543))</f>
        <v>0.33333333333333331</v>
      </c>
      <c r="G543" s="229" t="str">
        <f>IF(B543="","",IF(時間計算書!G543="","",時間計算書!G543))</f>
        <v/>
      </c>
      <c r="H543" s="94" t="str">
        <f>IF(B543="","",IF(時間計算書!H543="","",時間計算書!H543))</f>
        <v/>
      </c>
      <c r="I543" s="94" t="str">
        <f>IF(B543="","",IF(時間計算書!I543="","",時間計算書!I543))</f>
        <v/>
      </c>
      <c r="J543" s="94" t="str">
        <f>IF(B543="","",IF(時間計算書!J543="","",時間計算書!J543))</f>
        <v/>
      </c>
      <c r="K543" s="94" t="str">
        <f>IF(B543="","",IF(時間計算書!K543="","",時間計算書!K543))</f>
        <v/>
      </c>
      <c r="L543" s="94" t="str">
        <f>IF(B543="","",IF(時間計算書!L543="","",時間計算書!L543))</f>
        <v/>
      </c>
      <c r="M543" s="220" t="str">
        <f>IF(B543="","",IF(時間計算書!M543="","",時間計算書!M543))</f>
        <v/>
      </c>
      <c r="N543" s="95" t="str">
        <f>""</f>
        <v/>
      </c>
      <c r="O543" s="161">
        <f t="shared" si="137"/>
        <v>0.33333333333333331</v>
      </c>
      <c r="P543" s="160" t="str">
        <f>""</f>
        <v/>
      </c>
      <c r="Q543" s="49" t="str">
        <f>""</f>
        <v/>
      </c>
      <c r="R543" s="49" t="str">
        <f>""</f>
        <v/>
      </c>
      <c r="S543" s="50" t="str">
        <f>""</f>
        <v/>
      </c>
      <c r="T543" s="202" t="str">
        <f>""</f>
        <v/>
      </c>
      <c r="U543" s="50" t="str">
        <f>""</f>
        <v/>
      </c>
      <c r="V543" s="51" t="str">
        <f>""</f>
        <v/>
      </c>
      <c r="W543" s="96">
        <v>0</v>
      </c>
      <c r="X543" s="97">
        <v>0</v>
      </c>
      <c r="Y543" s="97">
        <v>0</v>
      </c>
      <c r="Z543" s="97">
        <v>0</v>
      </c>
      <c r="AA543" s="97">
        <v>0</v>
      </c>
      <c r="AB543" s="97">
        <v>0</v>
      </c>
      <c r="AC543" s="97">
        <v>0</v>
      </c>
      <c r="AD543" s="98">
        <v>0</v>
      </c>
      <c r="AE543" s="88" t="str">
        <f t="shared" si="126"/>
        <v/>
      </c>
      <c r="AF543" s="161" t="str">
        <f t="shared" si="127"/>
        <v/>
      </c>
      <c r="AG543" s="161" t="str">
        <f t="shared" si="128"/>
        <v/>
      </c>
      <c r="AH543" s="161" t="str">
        <f t="shared" si="129"/>
        <v/>
      </c>
      <c r="AI543" s="161" t="str">
        <f t="shared" si="130"/>
        <v/>
      </c>
      <c r="AJ543" s="161" t="str">
        <f t="shared" si="131"/>
        <v/>
      </c>
      <c r="AK543" s="161" t="str">
        <f t="shared" si="132"/>
        <v/>
      </c>
      <c r="AL543" s="223" t="str">
        <f t="shared" si="133"/>
        <v/>
      </c>
      <c r="AM543" s="2"/>
      <c r="AN543" s="2"/>
      <c r="AO543" s="2"/>
    </row>
    <row r="544" spans="1:41" ht="11.25" customHeight="1" x14ac:dyDescent="0.15">
      <c r="A544" s="802"/>
      <c r="B544" s="66">
        <f t="shared" si="136"/>
        <v>44817</v>
      </c>
      <c r="C544" s="67">
        <f t="shared" si="134"/>
        <v>44817</v>
      </c>
      <c r="D544" s="68">
        <f t="shared" si="135"/>
        <v>44817</v>
      </c>
      <c r="E544" s="225" t="str">
        <f>IF(B544="","",IF(時間計算書!E544="","",時間計算書!E544))</f>
        <v/>
      </c>
      <c r="F544" s="94">
        <f>IF(B544="","",IF(時間計算書!O544="","",時間計算書!O544))</f>
        <v>0.33333333333333331</v>
      </c>
      <c r="G544" s="229" t="str">
        <f>IF(B544="","",IF(時間計算書!G544="","",時間計算書!G544))</f>
        <v/>
      </c>
      <c r="H544" s="94" t="str">
        <f>IF(B544="","",IF(時間計算書!H544="","",時間計算書!H544))</f>
        <v/>
      </c>
      <c r="I544" s="94" t="str">
        <f>IF(B544="","",IF(時間計算書!I544="","",時間計算書!I544))</f>
        <v/>
      </c>
      <c r="J544" s="94" t="str">
        <f>IF(B544="","",IF(時間計算書!J544="","",時間計算書!J544))</f>
        <v/>
      </c>
      <c r="K544" s="94" t="str">
        <f>IF(B544="","",IF(時間計算書!K544="","",時間計算書!K544))</f>
        <v/>
      </c>
      <c r="L544" s="94" t="str">
        <f>IF(B544="","",IF(時間計算書!L544="","",時間計算書!L544))</f>
        <v/>
      </c>
      <c r="M544" s="220" t="str">
        <f>IF(B544="","",IF(時間計算書!M544="","",時間計算書!M544))</f>
        <v/>
      </c>
      <c r="N544" s="95" t="str">
        <f>""</f>
        <v/>
      </c>
      <c r="O544" s="161">
        <f t="shared" si="137"/>
        <v>0.33333333333333331</v>
      </c>
      <c r="P544" s="160" t="str">
        <f>""</f>
        <v/>
      </c>
      <c r="Q544" s="49" t="str">
        <f>""</f>
        <v/>
      </c>
      <c r="R544" s="49" t="str">
        <f>""</f>
        <v/>
      </c>
      <c r="S544" s="50" t="str">
        <f>""</f>
        <v/>
      </c>
      <c r="T544" s="202" t="str">
        <f>""</f>
        <v/>
      </c>
      <c r="U544" s="50" t="str">
        <f>""</f>
        <v/>
      </c>
      <c r="V544" s="51" t="str">
        <f>""</f>
        <v/>
      </c>
      <c r="W544" s="96">
        <v>0</v>
      </c>
      <c r="X544" s="97">
        <v>0</v>
      </c>
      <c r="Y544" s="97">
        <v>0</v>
      </c>
      <c r="Z544" s="97">
        <v>0</v>
      </c>
      <c r="AA544" s="97">
        <v>0</v>
      </c>
      <c r="AB544" s="97">
        <v>0</v>
      </c>
      <c r="AC544" s="97">
        <v>0</v>
      </c>
      <c r="AD544" s="98">
        <v>0</v>
      </c>
      <c r="AE544" s="88" t="str">
        <f t="shared" si="126"/>
        <v/>
      </c>
      <c r="AF544" s="161" t="str">
        <f t="shared" si="127"/>
        <v/>
      </c>
      <c r="AG544" s="161" t="str">
        <f t="shared" si="128"/>
        <v/>
      </c>
      <c r="AH544" s="161" t="str">
        <f t="shared" si="129"/>
        <v/>
      </c>
      <c r="AI544" s="161" t="str">
        <f t="shared" si="130"/>
        <v/>
      </c>
      <c r="AJ544" s="161" t="str">
        <f t="shared" si="131"/>
        <v/>
      </c>
      <c r="AK544" s="161" t="str">
        <f t="shared" si="132"/>
        <v/>
      </c>
      <c r="AL544" s="223" t="str">
        <f t="shared" si="133"/>
        <v/>
      </c>
      <c r="AM544" s="2"/>
      <c r="AN544" s="2"/>
      <c r="AO544" s="2"/>
    </row>
    <row r="545" spans="1:41" ht="11.25" customHeight="1" x14ac:dyDescent="0.15">
      <c r="A545" s="802"/>
      <c r="B545" s="66">
        <f t="shared" si="136"/>
        <v>44818</v>
      </c>
      <c r="C545" s="67">
        <f t="shared" si="134"/>
        <v>44818</v>
      </c>
      <c r="D545" s="68">
        <f t="shared" si="135"/>
        <v>44818</v>
      </c>
      <c r="E545" s="225" t="str">
        <f>IF(B545="","",IF(時間計算書!E545="","",時間計算書!E545))</f>
        <v/>
      </c>
      <c r="F545" s="94">
        <f>IF(B545="","",IF(時間計算書!O545="","",時間計算書!O545))</f>
        <v>0.33333333333333331</v>
      </c>
      <c r="G545" s="229" t="str">
        <f>IF(B545="","",IF(時間計算書!G545="","",時間計算書!G545))</f>
        <v/>
      </c>
      <c r="H545" s="94" t="str">
        <f>IF(B545="","",IF(時間計算書!H545="","",時間計算書!H545))</f>
        <v/>
      </c>
      <c r="I545" s="94" t="str">
        <f>IF(B545="","",IF(時間計算書!I545="","",時間計算書!I545))</f>
        <v/>
      </c>
      <c r="J545" s="94" t="str">
        <f>IF(B545="","",IF(時間計算書!J545="","",時間計算書!J545))</f>
        <v/>
      </c>
      <c r="K545" s="94" t="str">
        <f>IF(B545="","",IF(時間計算書!K545="","",時間計算書!K545))</f>
        <v/>
      </c>
      <c r="L545" s="94" t="str">
        <f>IF(B545="","",IF(時間計算書!L545="","",時間計算書!L545))</f>
        <v/>
      </c>
      <c r="M545" s="220" t="str">
        <f>IF(B545="","",IF(時間計算書!M545="","",時間計算書!M545))</f>
        <v/>
      </c>
      <c r="N545" s="95" t="str">
        <f>""</f>
        <v/>
      </c>
      <c r="O545" s="161">
        <f t="shared" si="137"/>
        <v>0.33333333333333331</v>
      </c>
      <c r="P545" s="160" t="str">
        <f>""</f>
        <v/>
      </c>
      <c r="Q545" s="49" t="str">
        <f>""</f>
        <v/>
      </c>
      <c r="R545" s="49" t="str">
        <f>""</f>
        <v/>
      </c>
      <c r="S545" s="50" t="str">
        <f>""</f>
        <v/>
      </c>
      <c r="T545" s="202" t="str">
        <f>""</f>
        <v/>
      </c>
      <c r="U545" s="50" t="str">
        <f>""</f>
        <v/>
      </c>
      <c r="V545" s="51" t="str">
        <f>""</f>
        <v/>
      </c>
      <c r="W545" s="96">
        <v>0</v>
      </c>
      <c r="X545" s="97">
        <v>0</v>
      </c>
      <c r="Y545" s="97">
        <v>0</v>
      </c>
      <c r="Z545" s="97">
        <v>0</v>
      </c>
      <c r="AA545" s="97">
        <v>0</v>
      </c>
      <c r="AB545" s="97">
        <v>0</v>
      </c>
      <c r="AC545" s="97">
        <v>0</v>
      </c>
      <c r="AD545" s="98">
        <v>0</v>
      </c>
      <c r="AE545" s="88" t="str">
        <f t="shared" si="126"/>
        <v/>
      </c>
      <c r="AF545" s="161" t="str">
        <f t="shared" si="127"/>
        <v/>
      </c>
      <c r="AG545" s="161" t="str">
        <f t="shared" si="128"/>
        <v/>
      </c>
      <c r="AH545" s="161" t="str">
        <f t="shared" si="129"/>
        <v/>
      </c>
      <c r="AI545" s="161" t="str">
        <f t="shared" si="130"/>
        <v/>
      </c>
      <c r="AJ545" s="161" t="str">
        <f t="shared" si="131"/>
        <v/>
      </c>
      <c r="AK545" s="161" t="str">
        <f t="shared" si="132"/>
        <v/>
      </c>
      <c r="AL545" s="223" t="str">
        <f t="shared" si="133"/>
        <v/>
      </c>
      <c r="AM545" s="2"/>
      <c r="AN545" s="2"/>
      <c r="AO545" s="2"/>
    </row>
    <row r="546" spans="1:41" ht="11.25" customHeight="1" x14ac:dyDescent="0.15">
      <c r="A546" s="802"/>
      <c r="B546" s="66">
        <f t="shared" si="136"/>
        <v>44819</v>
      </c>
      <c r="C546" s="67">
        <f t="shared" si="134"/>
        <v>44819</v>
      </c>
      <c r="D546" s="68">
        <f t="shared" si="135"/>
        <v>44819</v>
      </c>
      <c r="E546" s="225" t="str">
        <f>IF(B546="","",IF(時間計算書!E546="","",時間計算書!E546))</f>
        <v/>
      </c>
      <c r="F546" s="94">
        <f>IF(B546="","",IF(時間計算書!O546="","",時間計算書!O546))</f>
        <v>0.33333333333333331</v>
      </c>
      <c r="G546" s="229" t="str">
        <f>IF(B546="","",IF(時間計算書!G546="","",時間計算書!G546))</f>
        <v/>
      </c>
      <c r="H546" s="94" t="str">
        <f>IF(B546="","",IF(時間計算書!H546="","",時間計算書!H546))</f>
        <v/>
      </c>
      <c r="I546" s="94" t="str">
        <f>IF(B546="","",IF(時間計算書!I546="","",時間計算書!I546))</f>
        <v/>
      </c>
      <c r="J546" s="94" t="str">
        <f>IF(B546="","",IF(時間計算書!J546="","",時間計算書!J546))</f>
        <v/>
      </c>
      <c r="K546" s="94" t="str">
        <f>IF(B546="","",IF(時間計算書!K546="","",時間計算書!K546))</f>
        <v/>
      </c>
      <c r="L546" s="94" t="str">
        <f>IF(B546="","",IF(時間計算書!L546="","",時間計算書!L546))</f>
        <v/>
      </c>
      <c r="M546" s="220" t="str">
        <f>IF(B546="","",IF(時間計算書!M546="","",時間計算書!M546))</f>
        <v/>
      </c>
      <c r="N546" s="95" t="str">
        <f>""</f>
        <v/>
      </c>
      <c r="O546" s="161">
        <f t="shared" si="137"/>
        <v>0.33333333333333331</v>
      </c>
      <c r="P546" s="160" t="str">
        <f>""</f>
        <v/>
      </c>
      <c r="Q546" s="49" t="str">
        <f>""</f>
        <v/>
      </c>
      <c r="R546" s="49" t="str">
        <f>""</f>
        <v/>
      </c>
      <c r="S546" s="50" t="str">
        <f>""</f>
        <v/>
      </c>
      <c r="T546" s="202" t="str">
        <f>""</f>
        <v/>
      </c>
      <c r="U546" s="50" t="str">
        <f>""</f>
        <v/>
      </c>
      <c r="V546" s="51" t="str">
        <f>""</f>
        <v/>
      </c>
      <c r="W546" s="96">
        <v>0</v>
      </c>
      <c r="X546" s="97">
        <v>0</v>
      </c>
      <c r="Y546" s="97">
        <v>0</v>
      </c>
      <c r="Z546" s="97">
        <v>0</v>
      </c>
      <c r="AA546" s="97">
        <v>0</v>
      </c>
      <c r="AB546" s="97">
        <v>0</v>
      </c>
      <c r="AC546" s="97">
        <v>0</v>
      </c>
      <c r="AD546" s="98">
        <v>0</v>
      </c>
      <c r="AE546" s="88" t="str">
        <f t="shared" si="126"/>
        <v/>
      </c>
      <c r="AF546" s="161" t="str">
        <f t="shared" si="127"/>
        <v/>
      </c>
      <c r="AG546" s="161" t="str">
        <f t="shared" si="128"/>
        <v/>
      </c>
      <c r="AH546" s="161" t="str">
        <f t="shared" si="129"/>
        <v/>
      </c>
      <c r="AI546" s="161" t="str">
        <f t="shared" si="130"/>
        <v/>
      </c>
      <c r="AJ546" s="161" t="str">
        <f t="shared" si="131"/>
        <v/>
      </c>
      <c r="AK546" s="161" t="str">
        <f t="shared" si="132"/>
        <v/>
      </c>
      <c r="AL546" s="223" t="str">
        <f t="shared" si="133"/>
        <v/>
      </c>
      <c r="AM546" s="2"/>
      <c r="AN546" s="2"/>
      <c r="AO546" s="2"/>
    </row>
    <row r="547" spans="1:41" ht="11.25" customHeight="1" x14ac:dyDescent="0.15">
      <c r="A547" s="802"/>
      <c r="B547" s="66">
        <f t="shared" si="136"/>
        <v>44820</v>
      </c>
      <c r="C547" s="67">
        <f t="shared" si="134"/>
        <v>44820</v>
      </c>
      <c r="D547" s="68">
        <f t="shared" si="135"/>
        <v>44820</v>
      </c>
      <c r="E547" s="225" t="str">
        <f>IF(B547="","",IF(時間計算書!E547="","",時間計算書!E547))</f>
        <v/>
      </c>
      <c r="F547" s="94">
        <f>IF(B547="","",IF(時間計算書!O547="","",時間計算書!O547))</f>
        <v>0.33333333333333331</v>
      </c>
      <c r="G547" s="229" t="str">
        <f>IF(B547="","",IF(時間計算書!G547="","",時間計算書!G547))</f>
        <v/>
      </c>
      <c r="H547" s="94" t="str">
        <f>IF(B547="","",IF(時間計算書!H547="","",時間計算書!H547))</f>
        <v/>
      </c>
      <c r="I547" s="94" t="str">
        <f>IF(B547="","",IF(時間計算書!I547="","",時間計算書!I547))</f>
        <v/>
      </c>
      <c r="J547" s="94" t="str">
        <f>IF(B547="","",IF(時間計算書!J547="","",時間計算書!J547))</f>
        <v/>
      </c>
      <c r="K547" s="94" t="str">
        <f>IF(B547="","",IF(時間計算書!K547="","",時間計算書!K547))</f>
        <v/>
      </c>
      <c r="L547" s="94" t="str">
        <f>IF(B547="","",IF(時間計算書!L547="","",時間計算書!L547))</f>
        <v/>
      </c>
      <c r="M547" s="220" t="str">
        <f>IF(B547="","",IF(時間計算書!M547="","",時間計算書!M547))</f>
        <v/>
      </c>
      <c r="N547" s="95" t="str">
        <f>""</f>
        <v/>
      </c>
      <c r="O547" s="161">
        <f t="shared" si="137"/>
        <v>0.33333333333333331</v>
      </c>
      <c r="P547" s="160" t="str">
        <f>""</f>
        <v/>
      </c>
      <c r="Q547" s="49" t="str">
        <f>""</f>
        <v/>
      </c>
      <c r="R547" s="49" t="str">
        <f>""</f>
        <v/>
      </c>
      <c r="S547" s="50" t="str">
        <f>""</f>
        <v/>
      </c>
      <c r="T547" s="202" t="str">
        <f>""</f>
        <v/>
      </c>
      <c r="U547" s="50" t="str">
        <f>""</f>
        <v/>
      </c>
      <c r="V547" s="51" t="str">
        <f>""</f>
        <v/>
      </c>
      <c r="W547" s="96">
        <v>0</v>
      </c>
      <c r="X547" s="97">
        <v>0</v>
      </c>
      <c r="Y547" s="97">
        <v>0</v>
      </c>
      <c r="Z547" s="97">
        <v>0</v>
      </c>
      <c r="AA547" s="97">
        <v>0</v>
      </c>
      <c r="AB547" s="97">
        <v>0</v>
      </c>
      <c r="AC547" s="97">
        <v>0</v>
      </c>
      <c r="AD547" s="98">
        <v>0</v>
      </c>
      <c r="AE547" s="88" t="str">
        <f t="shared" si="126"/>
        <v/>
      </c>
      <c r="AF547" s="161" t="str">
        <f t="shared" si="127"/>
        <v/>
      </c>
      <c r="AG547" s="161" t="str">
        <f t="shared" si="128"/>
        <v/>
      </c>
      <c r="AH547" s="161" t="str">
        <f t="shared" si="129"/>
        <v/>
      </c>
      <c r="AI547" s="161" t="str">
        <f t="shared" si="130"/>
        <v/>
      </c>
      <c r="AJ547" s="161" t="str">
        <f t="shared" si="131"/>
        <v/>
      </c>
      <c r="AK547" s="161" t="str">
        <f t="shared" si="132"/>
        <v/>
      </c>
      <c r="AL547" s="223" t="str">
        <f t="shared" si="133"/>
        <v/>
      </c>
      <c r="AM547" s="2"/>
      <c r="AN547" s="2"/>
      <c r="AO547" s="2"/>
    </row>
    <row r="548" spans="1:41" ht="11.25" customHeight="1" x14ac:dyDescent="0.15">
      <c r="A548" s="802"/>
      <c r="B548" s="66">
        <f t="shared" si="136"/>
        <v>44821</v>
      </c>
      <c r="C548" s="67">
        <f t="shared" si="134"/>
        <v>44821</v>
      </c>
      <c r="D548" s="68">
        <f t="shared" si="135"/>
        <v>44821</v>
      </c>
      <c r="E548" s="225" t="str">
        <f>IF(B548="","",IF(時間計算書!E548="","",時間計算書!E548))</f>
        <v/>
      </c>
      <c r="F548" s="94">
        <f>IF(B548="","",IF(時間計算書!O548="","",時間計算書!O548))</f>
        <v>0.33333333333333331</v>
      </c>
      <c r="G548" s="229" t="str">
        <f>IF(B548="","",IF(時間計算書!G548="","",時間計算書!G548))</f>
        <v/>
      </c>
      <c r="H548" s="94" t="str">
        <f>IF(B548="","",IF(時間計算書!H548="","",時間計算書!H548))</f>
        <v/>
      </c>
      <c r="I548" s="94" t="str">
        <f>IF(B548="","",IF(時間計算書!I548="","",時間計算書!I548))</f>
        <v/>
      </c>
      <c r="J548" s="94" t="str">
        <f>IF(B548="","",IF(時間計算書!J548="","",時間計算書!J548))</f>
        <v/>
      </c>
      <c r="K548" s="94" t="str">
        <f>IF(B548="","",IF(時間計算書!K548="","",時間計算書!K548))</f>
        <v/>
      </c>
      <c r="L548" s="94" t="str">
        <f>IF(B548="","",IF(時間計算書!L548="","",時間計算書!L548))</f>
        <v/>
      </c>
      <c r="M548" s="220" t="str">
        <f>IF(B548="","",IF(時間計算書!M548="","",時間計算書!M548))</f>
        <v/>
      </c>
      <c r="N548" s="95" t="str">
        <f>""</f>
        <v/>
      </c>
      <c r="O548" s="161">
        <f t="shared" si="137"/>
        <v>0.33333333333333331</v>
      </c>
      <c r="P548" s="160" t="str">
        <f>""</f>
        <v/>
      </c>
      <c r="Q548" s="49" t="str">
        <f>""</f>
        <v/>
      </c>
      <c r="R548" s="49" t="str">
        <f>""</f>
        <v/>
      </c>
      <c r="S548" s="50" t="str">
        <f>""</f>
        <v/>
      </c>
      <c r="T548" s="202" t="str">
        <f>""</f>
        <v/>
      </c>
      <c r="U548" s="50" t="str">
        <f>""</f>
        <v/>
      </c>
      <c r="V548" s="51" t="str">
        <f>""</f>
        <v/>
      </c>
      <c r="W548" s="96">
        <v>0</v>
      </c>
      <c r="X548" s="97">
        <v>0</v>
      </c>
      <c r="Y548" s="97">
        <v>0</v>
      </c>
      <c r="Z548" s="97">
        <v>0</v>
      </c>
      <c r="AA548" s="97">
        <v>0</v>
      </c>
      <c r="AB548" s="97">
        <v>0</v>
      </c>
      <c r="AC548" s="97">
        <v>0</v>
      </c>
      <c r="AD548" s="98">
        <v>0</v>
      </c>
      <c r="AE548" s="88" t="str">
        <f t="shared" si="126"/>
        <v/>
      </c>
      <c r="AF548" s="161" t="str">
        <f t="shared" si="127"/>
        <v/>
      </c>
      <c r="AG548" s="161" t="str">
        <f t="shared" si="128"/>
        <v/>
      </c>
      <c r="AH548" s="161" t="str">
        <f t="shared" si="129"/>
        <v/>
      </c>
      <c r="AI548" s="161" t="str">
        <f t="shared" si="130"/>
        <v/>
      </c>
      <c r="AJ548" s="161" t="str">
        <f t="shared" si="131"/>
        <v/>
      </c>
      <c r="AK548" s="161" t="str">
        <f t="shared" si="132"/>
        <v/>
      </c>
      <c r="AL548" s="223" t="str">
        <f t="shared" si="133"/>
        <v/>
      </c>
      <c r="AM548" s="2"/>
      <c r="AN548" s="2"/>
      <c r="AO548" s="2"/>
    </row>
    <row r="549" spans="1:41" ht="11.25" customHeight="1" x14ac:dyDescent="0.15">
      <c r="A549" s="802"/>
      <c r="B549" s="66">
        <f t="shared" si="136"/>
        <v>44822</v>
      </c>
      <c r="C549" s="67">
        <f t="shared" si="134"/>
        <v>44822</v>
      </c>
      <c r="D549" s="68">
        <f t="shared" si="135"/>
        <v>44822</v>
      </c>
      <c r="E549" s="225" t="str">
        <f>IF(B549="","",IF(時間計算書!E549="","",時間計算書!E549))</f>
        <v/>
      </c>
      <c r="F549" s="94">
        <f>IF(B549="","",IF(時間計算書!O549="","",時間計算書!O549))</f>
        <v>0.33333333333333331</v>
      </c>
      <c r="G549" s="229" t="str">
        <f>IF(B549="","",IF(時間計算書!G549="","",時間計算書!G549))</f>
        <v/>
      </c>
      <c r="H549" s="94" t="str">
        <f>IF(B549="","",IF(時間計算書!H549="","",時間計算書!H549))</f>
        <v/>
      </c>
      <c r="I549" s="94" t="str">
        <f>IF(B549="","",IF(時間計算書!I549="","",時間計算書!I549))</f>
        <v/>
      </c>
      <c r="J549" s="94" t="str">
        <f>IF(B549="","",IF(時間計算書!J549="","",時間計算書!J549))</f>
        <v/>
      </c>
      <c r="K549" s="94" t="str">
        <f>IF(B549="","",IF(時間計算書!K549="","",時間計算書!K549))</f>
        <v/>
      </c>
      <c r="L549" s="94" t="str">
        <f>IF(B549="","",IF(時間計算書!L549="","",時間計算書!L549))</f>
        <v/>
      </c>
      <c r="M549" s="220" t="str">
        <f>IF(B549="","",IF(時間計算書!M549="","",時間計算書!M549))</f>
        <v/>
      </c>
      <c r="N549" s="95" t="str">
        <f>""</f>
        <v/>
      </c>
      <c r="O549" s="161">
        <f t="shared" si="137"/>
        <v>0.33333333333333331</v>
      </c>
      <c r="P549" s="160" t="str">
        <f>""</f>
        <v/>
      </c>
      <c r="Q549" s="49" t="str">
        <f>""</f>
        <v/>
      </c>
      <c r="R549" s="49" t="str">
        <f>""</f>
        <v/>
      </c>
      <c r="S549" s="50" t="str">
        <f>""</f>
        <v/>
      </c>
      <c r="T549" s="202" t="str">
        <f>""</f>
        <v/>
      </c>
      <c r="U549" s="50" t="str">
        <f>""</f>
        <v/>
      </c>
      <c r="V549" s="51" t="str">
        <f>""</f>
        <v/>
      </c>
      <c r="W549" s="96">
        <v>0</v>
      </c>
      <c r="X549" s="97">
        <v>0</v>
      </c>
      <c r="Y549" s="97">
        <v>0</v>
      </c>
      <c r="Z549" s="97">
        <v>0</v>
      </c>
      <c r="AA549" s="97">
        <v>0</v>
      </c>
      <c r="AB549" s="97">
        <v>0</v>
      </c>
      <c r="AC549" s="97">
        <v>0</v>
      </c>
      <c r="AD549" s="98">
        <v>0</v>
      </c>
      <c r="AE549" s="88" t="str">
        <f t="shared" si="126"/>
        <v/>
      </c>
      <c r="AF549" s="161" t="str">
        <f t="shared" si="127"/>
        <v/>
      </c>
      <c r="AG549" s="161" t="str">
        <f t="shared" si="128"/>
        <v/>
      </c>
      <c r="AH549" s="161" t="str">
        <f t="shared" si="129"/>
        <v/>
      </c>
      <c r="AI549" s="161" t="str">
        <f t="shared" si="130"/>
        <v/>
      </c>
      <c r="AJ549" s="161" t="str">
        <f t="shared" si="131"/>
        <v/>
      </c>
      <c r="AK549" s="161" t="str">
        <f t="shared" si="132"/>
        <v/>
      </c>
      <c r="AL549" s="223" t="str">
        <f t="shared" si="133"/>
        <v/>
      </c>
      <c r="AM549" s="2"/>
      <c r="AN549" s="2"/>
      <c r="AO549" s="2"/>
    </row>
    <row r="550" spans="1:41" ht="11.25" customHeight="1" x14ac:dyDescent="0.15">
      <c r="A550" s="802"/>
      <c r="B550" s="66">
        <f t="shared" si="136"/>
        <v>44823</v>
      </c>
      <c r="C550" s="67">
        <f t="shared" si="134"/>
        <v>44823</v>
      </c>
      <c r="D550" s="68">
        <f t="shared" si="135"/>
        <v>44823</v>
      </c>
      <c r="E550" s="225" t="str">
        <f>IF(B550="","",IF(時間計算書!E550="","",時間計算書!E550))</f>
        <v/>
      </c>
      <c r="F550" s="94">
        <f>IF(B550="","",IF(時間計算書!O550="","",時間計算書!O550))</f>
        <v>0.33333333333333331</v>
      </c>
      <c r="G550" s="229" t="str">
        <f>IF(B550="","",IF(時間計算書!G550="","",時間計算書!G550))</f>
        <v/>
      </c>
      <c r="H550" s="94" t="str">
        <f>IF(B550="","",IF(時間計算書!H550="","",時間計算書!H550))</f>
        <v/>
      </c>
      <c r="I550" s="94" t="str">
        <f>IF(B550="","",IF(時間計算書!I550="","",時間計算書!I550))</f>
        <v/>
      </c>
      <c r="J550" s="94" t="str">
        <f>IF(B550="","",IF(時間計算書!J550="","",時間計算書!J550))</f>
        <v/>
      </c>
      <c r="K550" s="94" t="str">
        <f>IF(B550="","",IF(時間計算書!K550="","",時間計算書!K550))</f>
        <v/>
      </c>
      <c r="L550" s="94" t="str">
        <f>IF(B550="","",IF(時間計算書!L550="","",時間計算書!L550))</f>
        <v/>
      </c>
      <c r="M550" s="220" t="str">
        <f>IF(B550="","",IF(時間計算書!M550="","",時間計算書!M550))</f>
        <v/>
      </c>
      <c r="N550" s="95" t="str">
        <f>""</f>
        <v/>
      </c>
      <c r="O550" s="161">
        <f t="shared" si="137"/>
        <v>0.33333333333333331</v>
      </c>
      <c r="P550" s="160" t="str">
        <f>""</f>
        <v/>
      </c>
      <c r="Q550" s="49" t="str">
        <f>""</f>
        <v/>
      </c>
      <c r="R550" s="49" t="str">
        <f>""</f>
        <v/>
      </c>
      <c r="S550" s="50" t="str">
        <f>""</f>
        <v/>
      </c>
      <c r="T550" s="202" t="str">
        <f>""</f>
        <v/>
      </c>
      <c r="U550" s="50" t="str">
        <f>""</f>
        <v/>
      </c>
      <c r="V550" s="51" t="str">
        <f>""</f>
        <v/>
      </c>
      <c r="W550" s="96">
        <v>0</v>
      </c>
      <c r="X550" s="97">
        <v>0</v>
      </c>
      <c r="Y550" s="97">
        <v>0</v>
      </c>
      <c r="Z550" s="97">
        <v>0</v>
      </c>
      <c r="AA550" s="97">
        <v>0</v>
      </c>
      <c r="AB550" s="97">
        <v>0</v>
      </c>
      <c r="AC550" s="97">
        <v>0</v>
      </c>
      <c r="AD550" s="98">
        <v>0</v>
      </c>
      <c r="AE550" s="88" t="str">
        <f t="shared" si="126"/>
        <v/>
      </c>
      <c r="AF550" s="161" t="str">
        <f t="shared" si="127"/>
        <v/>
      </c>
      <c r="AG550" s="161" t="str">
        <f t="shared" si="128"/>
        <v/>
      </c>
      <c r="AH550" s="161" t="str">
        <f t="shared" si="129"/>
        <v/>
      </c>
      <c r="AI550" s="161" t="str">
        <f t="shared" si="130"/>
        <v/>
      </c>
      <c r="AJ550" s="161" t="str">
        <f t="shared" si="131"/>
        <v/>
      </c>
      <c r="AK550" s="161" t="str">
        <f t="shared" si="132"/>
        <v/>
      </c>
      <c r="AL550" s="223" t="str">
        <f t="shared" si="133"/>
        <v/>
      </c>
      <c r="AM550" s="2"/>
      <c r="AN550" s="2"/>
      <c r="AO550" s="2"/>
    </row>
    <row r="551" spans="1:41" ht="11.25" customHeight="1" x14ac:dyDescent="0.15">
      <c r="A551" s="802"/>
      <c r="B551" s="66">
        <f t="shared" si="136"/>
        <v>44824</v>
      </c>
      <c r="C551" s="67">
        <f t="shared" si="134"/>
        <v>44824</v>
      </c>
      <c r="D551" s="68">
        <f t="shared" si="135"/>
        <v>44824</v>
      </c>
      <c r="E551" s="225" t="str">
        <f>IF(B551="","",IF(時間計算書!E551="","",時間計算書!E551))</f>
        <v/>
      </c>
      <c r="F551" s="94">
        <f>IF(B551="","",IF(時間計算書!O551="","",時間計算書!O551))</f>
        <v>0.33333333333333331</v>
      </c>
      <c r="G551" s="229" t="str">
        <f>IF(B551="","",IF(時間計算書!G551="","",時間計算書!G551))</f>
        <v/>
      </c>
      <c r="H551" s="94" t="str">
        <f>IF(B551="","",IF(時間計算書!H551="","",時間計算書!H551))</f>
        <v/>
      </c>
      <c r="I551" s="94" t="str">
        <f>IF(B551="","",IF(時間計算書!I551="","",時間計算書!I551))</f>
        <v/>
      </c>
      <c r="J551" s="94" t="str">
        <f>IF(B551="","",IF(時間計算書!J551="","",時間計算書!J551))</f>
        <v/>
      </c>
      <c r="K551" s="94" t="str">
        <f>IF(B551="","",IF(時間計算書!K551="","",時間計算書!K551))</f>
        <v/>
      </c>
      <c r="L551" s="94" t="str">
        <f>IF(B551="","",IF(時間計算書!L551="","",時間計算書!L551))</f>
        <v/>
      </c>
      <c r="M551" s="220" t="str">
        <f>IF(B551="","",IF(時間計算書!M551="","",時間計算書!M551))</f>
        <v/>
      </c>
      <c r="N551" s="95" t="str">
        <f>""</f>
        <v/>
      </c>
      <c r="O551" s="161">
        <f t="shared" si="137"/>
        <v>0.33333333333333331</v>
      </c>
      <c r="P551" s="160" t="str">
        <f>""</f>
        <v/>
      </c>
      <c r="Q551" s="49" t="str">
        <f>""</f>
        <v/>
      </c>
      <c r="R551" s="49" t="str">
        <f>""</f>
        <v/>
      </c>
      <c r="S551" s="50" t="str">
        <f>""</f>
        <v/>
      </c>
      <c r="T551" s="202" t="str">
        <f>""</f>
        <v/>
      </c>
      <c r="U551" s="50" t="str">
        <f>""</f>
        <v/>
      </c>
      <c r="V551" s="51" t="str">
        <f>""</f>
        <v/>
      </c>
      <c r="W551" s="96">
        <v>0</v>
      </c>
      <c r="X551" s="97">
        <v>0</v>
      </c>
      <c r="Y551" s="97">
        <v>0</v>
      </c>
      <c r="Z551" s="97">
        <v>0</v>
      </c>
      <c r="AA551" s="97">
        <v>0</v>
      </c>
      <c r="AB551" s="97">
        <v>0</v>
      </c>
      <c r="AC551" s="97">
        <v>0</v>
      </c>
      <c r="AD551" s="98">
        <v>0</v>
      </c>
      <c r="AE551" s="88" t="str">
        <f t="shared" si="126"/>
        <v/>
      </c>
      <c r="AF551" s="161" t="str">
        <f t="shared" si="127"/>
        <v/>
      </c>
      <c r="AG551" s="161" t="str">
        <f t="shared" si="128"/>
        <v/>
      </c>
      <c r="AH551" s="161" t="str">
        <f t="shared" si="129"/>
        <v/>
      </c>
      <c r="AI551" s="161" t="str">
        <f t="shared" si="130"/>
        <v/>
      </c>
      <c r="AJ551" s="161" t="str">
        <f t="shared" si="131"/>
        <v/>
      </c>
      <c r="AK551" s="161" t="str">
        <f t="shared" si="132"/>
        <v/>
      </c>
      <c r="AL551" s="223" t="str">
        <f t="shared" si="133"/>
        <v/>
      </c>
      <c r="AM551" s="2"/>
      <c r="AN551" s="2"/>
      <c r="AO551" s="2"/>
    </row>
    <row r="552" spans="1:41" ht="11.25" customHeight="1" x14ac:dyDescent="0.15">
      <c r="A552" s="802"/>
      <c r="B552" s="66">
        <f t="shared" si="136"/>
        <v>44825</v>
      </c>
      <c r="C552" s="67">
        <f t="shared" si="134"/>
        <v>44825</v>
      </c>
      <c r="D552" s="68">
        <f t="shared" si="135"/>
        <v>44825</v>
      </c>
      <c r="E552" s="225" t="str">
        <f>IF(B552="","",IF(時間計算書!E552="","",時間計算書!E552))</f>
        <v/>
      </c>
      <c r="F552" s="94">
        <f>IF(B552="","",IF(時間計算書!O552="","",時間計算書!O552))</f>
        <v>0.33333333333333331</v>
      </c>
      <c r="G552" s="229" t="str">
        <f>IF(B552="","",IF(時間計算書!G552="","",時間計算書!G552))</f>
        <v/>
      </c>
      <c r="H552" s="94" t="str">
        <f>IF(B552="","",IF(時間計算書!H552="","",時間計算書!H552))</f>
        <v/>
      </c>
      <c r="I552" s="94" t="str">
        <f>IF(B552="","",IF(時間計算書!I552="","",時間計算書!I552))</f>
        <v/>
      </c>
      <c r="J552" s="94" t="str">
        <f>IF(B552="","",IF(時間計算書!J552="","",時間計算書!J552))</f>
        <v/>
      </c>
      <c r="K552" s="94" t="str">
        <f>IF(B552="","",IF(時間計算書!K552="","",時間計算書!K552))</f>
        <v/>
      </c>
      <c r="L552" s="94" t="str">
        <f>IF(B552="","",IF(時間計算書!L552="","",時間計算書!L552))</f>
        <v/>
      </c>
      <c r="M552" s="220" t="str">
        <f>IF(B552="","",IF(時間計算書!M552="","",時間計算書!M552))</f>
        <v/>
      </c>
      <c r="N552" s="95" t="str">
        <f>""</f>
        <v/>
      </c>
      <c r="O552" s="161">
        <f t="shared" si="137"/>
        <v>0.33333333333333331</v>
      </c>
      <c r="P552" s="160" t="str">
        <f>""</f>
        <v/>
      </c>
      <c r="Q552" s="49" t="str">
        <f>""</f>
        <v/>
      </c>
      <c r="R552" s="49" t="str">
        <f>""</f>
        <v/>
      </c>
      <c r="S552" s="50" t="str">
        <f>""</f>
        <v/>
      </c>
      <c r="T552" s="202" t="str">
        <f>""</f>
        <v/>
      </c>
      <c r="U552" s="50" t="str">
        <f>""</f>
        <v/>
      </c>
      <c r="V552" s="51" t="str">
        <f>""</f>
        <v/>
      </c>
      <c r="W552" s="96">
        <v>0</v>
      </c>
      <c r="X552" s="97">
        <v>0</v>
      </c>
      <c r="Y552" s="97">
        <v>0</v>
      </c>
      <c r="Z552" s="97">
        <v>0</v>
      </c>
      <c r="AA552" s="97">
        <v>0</v>
      </c>
      <c r="AB552" s="97">
        <v>0</v>
      </c>
      <c r="AC552" s="97">
        <v>0</v>
      </c>
      <c r="AD552" s="98">
        <v>0</v>
      </c>
      <c r="AE552" s="88" t="str">
        <f t="shared" si="126"/>
        <v/>
      </c>
      <c r="AF552" s="161" t="str">
        <f t="shared" si="127"/>
        <v/>
      </c>
      <c r="AG552" s="161" t="str">
        <f t="shared" si="128"/>
        <v/>
      </c>
      <c r="AH552" s="161" t="str">
        <f t="shared" si="129"/>
        <v/>
      </c>
      <c r="AI552" s="161" t="str">
        <f t="shared" si="130"/>
        <v/>
      </c>
      <c r="AJ552" s="161" t="str">
        <f t="shared" si="131"/>
        <v/>
      </c>
      <c r="AK552" s="161" t="str">
        <f t="shared" si="132"/>
        <v/>
      </c>
      <c r="AL552" s="223" t="str">
        <f t="shared" si="133"/>
        <v/>
      </c>
      <c r="AM552" s="2"/>
      <c r="AN552" s="2"/>
      <c r="AO552" s="2"/>
    </row>
    <row r="553" spans="1:41" ht="11.25" customHeight="1" x14ac:dyDescent="0.15">
      <c r="A553" s="802"/>
      <c r="B553" s="66">
        <f t="shared" si="136"/>
        <v>44826</v>
      </c>
      <c r="C553" s="67">
        <f t="shared" si="134"/>
        <v>44826</v>
      </c>
      <c r="D553" s="68">
        <f t="shared" si="135"/>
        <v>44826</v>
      </c>
      <c r="E553" s="225" t="str">
        <f>IF(B553="","",IF(時間計算書!E553="","",時間計算書!E553))</f>
        <v/>
      </c>
      <c r="F553" s="94">
        <f>IF(B553="","",IF(時間計算書!O553="","",時間計算書!O553))</f>
        <v>0.33333333333333331</v>
      </c>
      <c r="G553" s="229" t="str">
        <f>IF(B553="","",IF(時間計算書!G553="","",時間計算書!G553))</f>
        <v/>
      </c>
      <c r="H553" s="94" t="str">
        <f>IF(B553="","",IF(時間計算書!H553="","",時間計算書!H553))</f>
        <v/>
      </c>
      <c r="I553" s="94" t="str">
        <f>IF(B553="","",IF(時間計算書!I553="","",時間計算書!I553))</f>
        <v/>
      </c>
      <c r="J553" s="94" t="str">
        <f>IF(B553="","",IF(時間計算書!J553="","",時間計算書!J553))</f>
        <v/>
      </c>
      <c r="K553" s="94" t="str">
        <f>IF(B553="","",IF(時間計算書!K553="","",時間計算書!K553))</f>
        <v/>
      </c>
      <c r="L553" s="94" t="str">
        <f>IF(B553="","",IF(時間計算書!L553="","",時間計算書!L553))</f>
        <v/>
      </c>
      <c r="M553" s="220" t="str">
        <f>IF(B553="","",IF(時間計算書!M553="","",時間計算書!M553))</f>
        <v/>
      </c>
      <c r="N553" s="95" t="str">
        <f>""</f>
        <v/>
      </c>
      <c r="O553" s="161">
        <f t="shared" si="137"/>
        <v>0.33333333333333331</v>
      </c>
      <c r="P553" s="160" t="str">
        <f>""</f>
        <v/>
      </c>
      <c r="Q553" s="49" t="str">
        <f>""</f>
        <v/>
      </c>
      <c r="R553" s="49" t="str">
        <f>""</f>
        <v/>
      </c>
      <c r="S553" s="50" t="str">
        <f>""</f>
        <v/>
      </c>
      <c r="T553" s="202" t="str">
        <f>""</f>
        <v/>
      </c>
      <c r="U553" s="50" t="str">
        <f>""</f>
        <v/>
      </c>
      <c r="V553" s="51" t="str">
        <f>""</f>
        <v/>
      </c>
      <c r="W553" s="96">
        <v>0</v>
      </c>
      <c r="X553" s="97">
        <v>0</v>
      </c>
      <c r="Y553" s="97">
        <v>0</v>
      </c>
      <c r="Z553" s="97">
        <v>0</v>
      </c>
      <c r="AA553" s="97">
        <v>0</v>
      </c>
      <c r="AB553" s="97">
        <v>0</v>
      </c>
      <c r="AC553" s="97">
        <v>0</v>
      </c>
      <c r="AD553" s="98">
        <v>0</v>
      </c>
      <c r="AE553" s="88" t="str">
        <f t="shared" si="126"/>
        <v/>
      </c>
      <c r="AF553" s="161" t="str">
        <f t="shared" si="127"/>
        <v/>
      </c>
      <c r="AG553" s="161" t="str">
        <f t="shared" si="128"/>
        <v/>
      </c>
      <c r="AH553" s="161" t="str">
        <f t="shared" si="129"/>
        <v/>
      </c>
      <c r="AI553" s="161" t="str">
        <f t="shared" si="130"/>
        <v/>
      </c>
      <c r="AJ553" s="161" t="str">
        <f t="shared" si="131"/>
        <v/>
      </c>
      <c r="AK553" s="161" t="str">
        <f t="shared" si="132"/>
        <v/>
      </c>
      <c r="AL553" s="223" t="str">
        <f t="shared" si="133"/>
        <v/>
      </c>
      <c r="AM553" s="2"/>
      <c r="AN553" s="2"/>
      <c r="AO553" s="2"/>
    </row>
    <row r="554" spans="1:41" ht="11.25" customHeight="1" x14ac:dyDescent="0.15">
      <c r="A554" s="802"/>
      <c r="B554" s="66">
        <f t="shared" si="136"/>
        <v>44827</v>
      </c>
      <c r="C554" s="67">
        <f t="shared" si="134"/>
        <v>44827</v>
      </c>
      <c r="D554" s="68">
        <f t="shared" si="135"/>
        <v>44827</v>
      </c>
      <c r="E554" s="225" t="str">
        <f>IF(B554="","",IF(時間計算書!E554="","",時間計算書!E554))</f>
        <v/>
      </c>
      <c r="F554" s="94">
        <f>IF(B554="","",IF(時間計算書!O554="","",時間計算書!O554))</f>
        <v>0.33333333333333331</v>
      </c>
      <c r="G554" s="229" t="str">
        <f>IF(B554="","",IF(時間計算書!G554="","",時間計算書!G554))</f>
        <v/>
      </c>
      <c r="H554" s="94" t="str">
        <f>IF(B554="","",IF(時間計算書!H554="","",時間計算書!H554))</f>
        <v/>
      </c>
      <c r="I554" s="94" t="str">
        <f>IF(B554="","",IF(時間計算書!I554="","",時間計算書!I554))</f>
        <v/>
      </c>
      <c r="J554" s="94" t="str">
        <f>IF(B554="","",IF(時間計算書!J554="","",時間計算書!J554))</f>
        <v/>
      </c>
      <c r="K554" s="94" t="str">
        <f>IF(B554="","",IF(時間計算書!K554="","",時間計算書!K554))</f>
        <v/>
      </c>
      <c r="L554" s="94" t="str">
        <f>IF(B554="","",IF(時間計算書!L554="","",時間計算書!L554))</f>
        <v/>
      </c>
      <c r="M554" s="220" t="str">
        <f>IF(B554="","",IF(時間計算書!M554="","",時間計算書!M554))</f>
        <v/>
      </c>
      <c r="N554" s="95" t="str">
        <f>""</f>
        <v/>
      </c>
      <c r="O554" s="161">
        <f t="shared" si="137"/>
        <v>0.33333333333333331</v>
      </c>
      <c r="P554" s="160" t="str">
        <f>""</f>
        <v/>
      </c>
      <c r="Q554" s="49" t="str">
        <f>""</f>
        <v/>
      </c>
      <c r="R554" s="49" t="str">
        <f>""</f>
        <v/>
      </c>
      <c r="S554" s="50" t="str">
        <f>""</f>
        <v/>
      </c>
      <c r="T554" s="202" t="str">
        <f>""</f>
        <v/>
      </c>
      <c r="U554" s="50" t="str">
        <f>""</f>
        <v/>
      </c>
      <c r="V554" s="51" t="str">
        <f>""</f>
        <v/>
      </c>
      <c r="W554" s="96">
        <v>0</v>
      </c>
      <c r="X554" s="97">
        <v>0</v>
      </c>
      <c r="Y554" s="97">
        <v>0</v>
      </c>
      <c r="Z554" s="97">
        <v>0</v>
      </c>
      <c r="AA554" s="97">
        <v>0</v>
      </c>
      <c r="AB554" s="97">
        <v>0</v>
      </c>
      <c r="AC554" s="97">
        <v>0</v>
      </c>
      <c r="AD554" s="98">
        <v>0</v>
      </c>
      <c r="AE554" s="88" t="str">
        <f t="shared" si="126"/>
        <v/>
      </c>
      <c r="AF554" s="161" t="str">
        <f t="shared" si="127"/>
        <v/>
      </c>
      <c r="AG554" s="161" t="str">
        <f t="shared" si="128"/>
        <v/>
      </c>
      <c r="AH554" s="161" t="str">
        <f t="shared" si="129"/>
        <v/>
      </c>
      <c r="AI554" s="161" t="str">
        <f t="shared" si="130"/>
        <v/>
      </c>
      <c r="AJ554" s="161" t="str">
        <f t="shared" si="131"/>
        <v/>
      </c>
      <c r="AK554" s="161" t="str">
        <f t="shared" si="132"/>
        <v/>
      </c>
      <c r="AL554" s="223" t="str">
        <f t="shared" si="133"/>
        <v/>
      </c>
      <c r="AM554" s="2"/>
      <c r="AN554" s="2"/>
      <c r="AO554" s="2"/>
    </row>
    <row r="555" spans="1:41" ht="11.25" customHeight="1" x14ac:dyDescent="0.15">
      <c r="A555" s="802"/>
      <c r="B555" s="66">
        <f t="shared" si="136"/>
        <v>44828</v>
      </c>
      <c r="C555" s="67">
        <f t="shared" si="134"/>
        <v>44828</v>
      </c>
      <c r="D555" s="68">
        <f t="shared" si="135"/>
        <v>44828</v>
      </c>
      <c r="E555" s="225" t="str">
        <f>IF(B555="","",IF(時間計算書!E555="","",時間計算書!E555))</f>
        <v/>
      </c>
      <c r="F555" s="94">
        <f>IF(B555="","",IF(時間計算書!O555="","",時間計算書!O555))</f>
        <v>0.33333333333333331</v>
      </c>
      <c r="G555" s="229" t="str">
        <f>IF(B555="","",IF(時間計算書!G555="","",時間計算書!G555))</f>
        <v/>
      </c>
      <c r="H555" s="94" t="str">
        <f>IF(B555="","",IF(時間計算書!H555="","",時間計算書!H555))</f>
        <v/>
      </c>
      <c r="I555" s="94" t="str">
        <f>IF(B555="","",IF(時間計算書!I555="","",時間計算書!I555))</f>
        <v/>
      </c>
      <c r="J555" s="94" t="str">
        <f>IF(B555="","",IF(時間計算書!J555="","",時間計算書!J555))</f>
        <v/>
      </c>
      <c r="K555" s="94" t="str">
        <f>IF(B555="","",IF(時間計算書!K555="","",時間計算書!K555))</f>
        <v/>
      </c>
      <c r="L555" s="94" t="str">
        <f>IF(B555="","",IF(時間計算書!L555="","",時間計算書!L555))</f>
        <v/>
      </c>
      <c r="M555" s="220" t="str">
        <f>IF(B555="","",IF(時間計算書!M555="","",時間計算書!M555))</f>
        <v/>
      </c>
      <c r="N555" s="95" t="str">
        <f>""</f>
        <v/>
      </c>
      <c r="O555" s="161">
        <f t="shared" si="137"/>
        <v>0.33333333333333331</v>
      </c>
      <c r="P555" s="160" t="str">
        <f>""</f>
        <v/>
      </c>
      <c r="Q555" s="49" t="str">
        <f>""</f>
        <v/>
      </c>
      <c r="R555" s="49" t="str">
        <f>""</f>
        <v/>
      </c>
      <c r="S555" s="50" t="str">
        <f>""</f>
        <v/>
      </c>
      <c r="T555" s="202" t="str">
        <f>""</f>
        <v/>
      </c>
      <c r="U555" s="50" t="str">
        <f>""</f>
        <v/>
      </c>
      <c r="V555" s="51" t="str">
        <f>""</f>
        <v/>
      </c>
      <c r="W555" s="96">
        <v>0</v>
      </c>
      <c r="X555" s="97">
        <v>0</v>
      </c>
      <c r="Y555" s="97">
        <v>0</v>
      </c>
      <c r="Z555" s="97">
        <v>0</v>
      </c>
      <c r="AA555" s="97">
        <v>0</v>
      </c>
      <c r="AB555" s="97">
        <v>0</v>
      </c>
      <c r="AC555" s="97">
        <v>0</v>
      </c>
      <c r="AD555" s="98">
        <v>0</v>
      </c>
      <c r="AE555" s="88" t="str">
        <f t="shared" si="126"/>
        <v/>
      </c>
      <c r="AF555" s="161" t="str">
        <f t="shared" si="127"/>
        <v/>
      </c>
      <c r="AG555" s="161" t="str">
        <f t="shared" si="128"/>
        <v/>
      </c>
      <c r="AH555" s="161" t="str">
        <f t="shared" si="129"/>
        <v/>
      </c>
      <c r="AI555" s="161" t="str">
        <f t="shared" si="130"/>
        <v/>
      </c>
      <c r="AJ555" s="161" t="str">
        <f t="shared" si="131"/>
        <v/>
      </c>
      <c r="AK555" s="161" t="str">
        <f t="shared" si="132"/>
        <v/>
      </c>
      <c r="AL555" s="223" t="str">
        <f t="shared" si="133"/>
        <v/>
      </c>
      <c r="AM555" s="2"/>
      <c r="AN555" s="2"/>
      <c r="AO555" s="2"/>
    </row>
    <row r="556" spans="1:41" ht="11.25" customHeight="1" x14ac:dyDescent="0.15">
      <c r="A556" s="802"/>
      <c r="B556" s="66">
        <f t="shared" si="136"/>
        <v>44829</v>
      </c>
      <c r="C556" s="67">
        <f t="shared" si="134"/>
        <v>44829</v>
      </c>
      <c r="D556" s="68">
        <f t="shared" si="135"/>
        <v>44829</v>
      </c>
      <c r="E556" s="225" t="str">
        <f>IF(B556="","",IF(時間計算書!E556="","",時間計算書!E556))</f>
        <v/>
      </c>
      <c r="F556" s="94">
        <f>IF(B556="","",IF(時間計算書!O556="","",時間計算書!O556))</f>
        <v>0.33333333333333331</v>
      </c>
      <c r="G556" s="229" t="str">
        <f>IF(B556="","",IF(時間計算書!G556="","",時間計算書!G556))</f>
        <v/>
      </c>
      <c r="H556" s="94" t="str">
        <f>IF(B556="","",IF(時間計算書!H556="","",時間計算書!H556))</f>
        <v/>
      </c>
      <c r="I556" s="94" t="str">
        <f>IF(B556="","",IF(時間計算書!I556="","",時間計算書!I556))</f>
        <v/>
      </c>
      <c r="J556" s="94" t="str">
        <f>IF(B556="","",IF(時間計算書!J556="","",時間計算書!J556))</f>
        <v/>
      </c>
      <c r="K556" s="94" t="str">
        <f>IF(B556="","",IF(時間計算書!K556="","",時間計算書!K556))</f>
        <v/>
      </c>
      <c r="L556" s="94" t="str">
        <f>IF(B556="","",IF(時間計算書!L556="","",時間計算書!L556))</f>
        <v/>
      </c>
      <c r="M556" s="220" t="str">
        <f>IF(B556="","",IF(時間計算書!M556="","",時間計算書!M556))</f>
        <v/>
      </c>
      <c r="N556" s="95" t="str">
        <f>""</f>
        <v/>
      </c>
      <c r="O556" s="161">
        <f t="shared" si="137"/>
        <v>0.33333333333333331</v>
      </c>
      <c r="P556" s="160" t="str">
        <f>""</f>
        <v/>
      </c>
      <c r="Q556" s="49" t="str">
        <f>""</f>
        <v/>
      </c>
      <c r="R556" s="49" t="str">
        <f>""</f>
        <v/>
      </c>
      <c r="S556" s="50" t="str">
        <f>""</f>
        <v/>
      </c>
      <c r="T556" s="202" t="str">
        <f>""</f>
        <v/>
      </c>
      <c r="U556" s="50" t="str">
        <f>""</f>
        <v/>
      </c>
      <c r="V556" s="51" t="str">
        <f>""</f>
        <v/>
      </c>
      <c r="W556" s="96">
        <v>0</v>
      </c>
      <c r="X556" s="97">
        <v>0</v>
      </c>
      <c r="Y556" s="97">
        <v>0</v>
      </c>
      <c r="Z556" s="97">
        <v>0</v>
      </c>
      <c r="AA556" s="97">
        <v>0</v>
      </c>
      <c r="AB556" s="97">
        <v>0</v>
      </c>
      <c r="AC556" s="97">
        <v>0</v>
      </c>
      <c r="AD556" s="98">
        <v>0</v>
      </c>
      <c r="AE556" s="88" t="str">
        <f t="shared" si="126"/>
        <v/>
      </c>
      <c r="AF556" s="161" t="str">
        <f t="shared" si="127"/>
        <v/>
      </c>
      <c r="AG556" s="161" t="str">
        <f t="shared" si="128"/>
        <v/>
      </c>
      <c r="AH556" s="161" t="str">
        <f t="shared" si="129"/>
        <v/>
      </c>
      <c r="AI556" s="161" t="str">
        <f t="shared" si="130"/>
        <v/>
      </c>
      <c r="AJ556" s="161" t="str">
        <f t="shared" si="131"/>
        <v/>
      </c>
      <c r="AK556" s="161" t="str">
        <f t="shared" si="132"/>
        <v/>
      </c>
      <c r="AL556" s="223" t="str">
        <f t="shared" si="133"/>
        <v/>
      </c>
      <c r="AM556" s="2"/>
      <c r="AN556" s="2"/>
      <c r="AO556" s="2"/>
    </row>
    <row r="557" spans="1:41" ht="11.25" customHeight="1" x14ac:dyDescent="0.15">
      <c r="A557" s="802"/>
      <c r="B557" s="66">
        <f t="shared" si="136"/>
        <v>44830</v>
      </c>
      <c r="C557" s="67">
        <f t="shared" si="134"/>
        <v>44830</v>
      </c>
      <c r="D557" s="68">
        <f t="shared" si="135"/>
        <v>44830</v>
      </c>
      <c r="E557" s="225" t="str">
        <f>IF(B557="","",IF(時間計算書!E557="","",時間計算書!E557))</f>
        <v/>
      </c>
      <c r="F557" s="94">
        <f>IF(B557="","",IF(時間計算書!O557="","",時間計算書!O557))</f>
        <v>0.33333333333333331</v>
      </c>
      <c r="G557" s="229" t="str">
        <f>IF(B557="","",IF(時間計算書!G557="","",時間計算書!G557))</f>
        <v/>
      </c>
      <c r="H557" s="94" t="str">
        <f>IF(B557="","",IF(時間計算書!H557="","",時間計算書!H557))</f>
        <v/>
      </c>
      <c r="I557" s="94" t="str">
        <f>IF(B557="","",IF(時間計算書!I557="","",時間計算書!I557))</f>
        <v/>
      </c>
      <c r="J557" s="94" t="str">
        <f>IF(B557="","",IF(時間計算書!J557="","",時間計算書!J557))</f>
        <v/>
      </c>
      <c r="K557" s="94" t="str">
        <f>IF(B557="","",IF(時間計算書!K557="","",時間計算書!K557))</f>
        <v/>
      </c>
      <c r="L557" s="94" t="str">
        <f>IF(B557="","",IF(時間計算書!L557="","",時間計算書!L557))</f>
        <v/>
      </c>
      <c r="M557" s="220" t="str">
        <f>IF(B557="","",IF(時間計算書!M557="","",時間計算書!M557))</f>
        <v/>
      </c>
      <c r="N557" s="95" t="str">
        <f>""</f>
        <v/>
      </c>
      <c r="O557" s="161">
        <f t="shared" si="137"/>
        <v>0.33333333333333331</v>
      </c>
      <c r="P557" s="160" t="str">
        <f>""</f>
        <v/>
      </c>
      <c r="Q557" s="49" t="str">
        <f>""</f>
        <v/>
      </c>
      <c r="R557" s="49" t="str">
        <f>""</f>
        <v/>
      </c>
      <c r="S557" s="50" t="str">
        <f>""</f>
        <v/>
      </c>
      <c r="T557" s="202" t="str">
        <f>""</f>
        <v/>
      </c>
      <c r="U557" s="50" t="str">
        <f>""</f>
        <v/>
      </c>
      <c r="V557" s="51" t="str">
        <f>""</f>
        <v/>
      </c>
      <c r="W557" s="96">
        <v>0</v>
      </c>
      <c r="X557" s="97">
        <v>0</v>
      </c>
      <c r="Y557" s="97">
        <v>0</v>
      </c>
      <c r="Z557" s="97">
        <v>0</v>
      </c>
      <c r="AA557" s="97">
        <v>0</v>
      </c>
      <c r="AB557" s="97">
        <v>0</v>
      </c>
      <c r="AC557" s="97">
        <v>0</v>
      </c>
      <c r="AD557" s="98">
        <v>0</v>
      </c>
      <c r="AE557" s="88" t="str">
        <f t="shared" si="126"/>
        <v/>
      </c>
      <c r="AF557" s="161" t="str">
        <f t="shared" si="127"/>
        <v/>
      </c>
      <c r="AG557" s="161" t="str">
        <f t="shared" si="128"/>
        <v/>
      </c>
      <c r="AH557" s="161" t="str">
        <f t="shared" si="129"/>
        <v/>
      </c>
      <c r="AI557" s="161" t="str">
        <f t="shared" si="130"/>
        <v/>
      </c>
      <c r="AJ557" s="161" t="str">
        <f t="shared" si="131"/>
        <v/>
      </c>
      <c r="AK557" s="161" t="str">
        <f t="shared" si="132"/>
        <v/>
      </c>
      <c r="AL557" s="223" t="str">
        <f t="shared" si="133"/>
        <v/>
      </c>
      <c r="AM557" s="2"/>
      <c r="AN557" s="2"/>
      <c r="AO557" s="2"/>
    </row>
    <row r="558" spans="1:41" ht="11.25" customHeight="1" x14ac:dyDescent="0.15">
      <c r="A558" s="802"/>
      <c r="B558" s="66">
        <f t="shared" si="136"/>
        <v>44831</v>
      </c>
      <c r="C558" s="67">
        <f t="shared" si="134"/>
        <v>44831</v>
      </c>
      <c r="D558" s="68">
        <f t="shared" si="135"/>
        <v>44831</v>
      </c>
      <c r="E558" s="225" t="str">
        <f>IF(B558="","",IF(時間計算書!E558="","",時間計算書!E558))</f>
        <v/>
      </c>
      <c r="F558" s="94">
        <f>IF(B558="","",IF(時間計算書!O558="","",時間計算書!O558))</f>
        <v>0.33333333333333331</v>
      </c>
      <c r="G558" s="229" t="str">
        <f>IF(B558="","",IF(時間計算書!G558="","",時間計算書!G558))</f>
        <v/>
      </c>
      <c r="H558" s="94" t="str">
        <f>IF(B558="","",IF(時間計算書!H558="","",時間計算書!H558))</f>
        <v/>
      </c>
      <c r="I558" s="94" t="str">
        <f>IF(B558="","",IF(時間計算書!I558="","",時間計算書!I558))</f>
        <v/>
      </c>
      <c r="J558" s="94" t="str">
        <f>IF(B558="","",IF(時間計算書!J558="","",時間計算書!J558))</f>
        <v/>
      </c>
      <c r="K558" s="94" t="str">
        <f>IF(B558="","",IF(時間計算書!K558="","",時間計算書!K558))</f>
        <v/>
      </c>
      <c r="L558" s="94" t="str">
        <f>IF(B558="","",IF(時間計算書!L558="","",時間計算書!L558))</f>
        <v/>
      </c>
      <c r="M558" s="220" t="str">
        <f>IF(B558="","",IF(時間計算書!M558="","",時間計算書!M558))</f>
        <v/>
      </c>
      <c r="N558" s="95" t="str">
        <f>""</f>
        <v/>
      </c>
      <c r="O558" s="161">
        <f t="shared" si="137"/>
        <v>0.33333333333333331</v>
      </c>
      <c r="P558" s="160" t="str">
        <f>""</f>
        <v/>
      </c>
      <c r="Q558" s="49" t="str">
        <f>""</f>
        <v/>
      </c>
      <c r="R558" s="49" t="str">
        <f>""</f>
        <v/>
      </c>
      <c r="S558" s="50" t="str">
        <f>""</f>
        <v/>
      </c>
      <c r="T558" s="202" t="str">
        <f>""</f>
        <v/>
      </c>
      <c r="U558" s="50" t="str">
        <f>""</f>
        <v/>
      </c>
      <c r="V558" s="51" t="str">
        <f>""</f>
        <v/>
      </c>
      <c r="W558" s="96">
        <v>0</v>
      </c>
      <c r="X558" s="97">
        <v>0</v>
      </c>
      <c r="Y558" s="97">
        <v>0</v>
      </c>
      <c r="Z558" s="97">
        <v>0</v>
      </c>
      <c r="AA558" s="97">
        <v>0</v>
      </c>
      <c r="AB558" s="97">
        <v>0</v>
      </c>
      <c r="AC558" s="97">
        <v>0</v>
      </c>
      <c r="AD558" s="98">
        <v>0</v>
      </c>
      <c r="AE558" s="88" t="str">
        <f t="shared" si="126"/>
        <v/>
      </c>
      <c r="AF558" s="161" t="str">
        <f t="shared" si="127"/>
        <v/>
      </c>
      <c r="AG558" s="161" t="str">
        <f t="shared" si="128"/>
        <v/>
      </c>
      <c r="AH558" s="161" t="str">
        <f t="shared" si="129"/>
        <v/>
      </c>
      <c r="AI558" s="161" t="str">
        <f t="shared" si="130"/>
        <v/>
      </c>
      <c r="AJ558" s="161" t="str">
        <f t="shared" si="131"/>
        <v/>
      </c>
      <c r="AK558" s="161" t="str">
        <f t="shared" si="132"/>
        <v/>
      </c>
      <c r="AL558" s="223" t="str">
        <f t="shared" si="133"/>
        <v/>
      </c>
      <c r="AM558" s="2"/>
      <c r="AN558" s="2"/>
      <c r="AO558" s="2"/>
    </row>
    <row r="559" spans="1:41" ht="11.25" customHeight="1" x14ac:dyDescent="0.15">
      <c r="A559" s="802"/>
      <c r="B559" s="66">
        <f t="shared" si="136"/>
        <v>44832</v>
      </c>
      <c r="C559" s="67">
        <f t="shared" si="134"/>
        <v>44832</v>
      </c>
      <c r="D559" s="68">
        <f t="shared" si="135"/>
        <v>44832</v>
      </c>
      <c r="E559" s="225" t="str">
        <f>IF(B559="","",IF(時間計算書!E559="","",時間計算書!E559))</f>
        <v/>
      </c>
      <c r="F559" s="94">
        <f>IF(B559="","",IF(時間計算書!O559="","",時間計算書!O559))</f>
        <v>0.33333333333333331</v>
      </c>
      <c r="G559" s="229" t="str">
        <f>IF(B559="","",IF(時間計算書!G559="","",時間計算書!G559))</f>
        <v/>
      </c>
      <c r="H559" s="94" t="str">
        <f>IF(B559="","",IF(時間計算書!H559="","",時間計算書!H559))</f>
        <v/>
      </c>
      <c r="I559" s="94" t="str">
        <f>IF(B559="","",IF(時間計算書!I559="","",時間計算書!I559))</f>
        <v/>
      </c>
      <c r="J559" s="94" t="str">
        <f>IF(B559="","",IF(時間計算書!J559="","",時間計算書!J559))</f>
        <v/>
      </c>
      <c r="K559" s="94" t="str">
        <f>IF(B559="","",IF(時間計算書!K559="","",時間計算書!K559))</f>
        <v/>
      </c>
      <c r="L559" s="94" t="str">
        <f>IF(B559="","",IF(時間計算書!L559="","",時間計算書!L559))</f>
        <v/>
      </c>
      <c r="M559" s="220" t="str">
        <f>IF(B559="","",IF(時間計算書!M559="","",時間計算書!M559))</f>
        <v/>
      </c>
      <c r="N559" s="95" t="str">
        <f>""</f>
        <v/>
      </c>
      <c r="O559" s="161">
        <f t="shared" si="137"/>
        <v>0.33333333333333331</v>
      </c>
      <c r="P559" s="160" t="str">
        <f>""</f>
        <v/>
      </c>
      <c r="Q559" s="49" t="str">
        <f>""</f>
        <v/>
      </c>
      <c r="R559" s="49" t="str">
        <f>""</f>
        <v/>
      </c>
      <c r="S559" s="50" t="str">
        <f>""</f>
        <v/>
      </c>
      <c r="T559" s="202" t="str">
        <f>""</f>
        <v/>
      </c>
      <c r="U559" s="50" t="str">
        <f>""</f>
        <v/>
      </c>
      <c r="V559" s="51" t="str">
        <f>""</f>
        <v/>
      </c>
      <c r="W559" s="96">
        <v>0</v>
      </c>
      <c r="X559" s="97">
        <v>0</v>
      </c>
      <c r="Y559" s="97">
        <v>0</v>
      </c>
      <c r="Z559" s="97">
        <v>0</v>
      </c>
      <c r="AA559" s="97">
        <v>0</v>
      </c>
      <c r="AB559" s="97">
        <v>0</v>
      </c>
      <c r="AC559" s="97">
        <v>0</v>
      </c>
      <c r="AD559" s="98">
        <v>0</v>
      </c>
      <c r="AE559" s="88" t="str">
        <f t="shared" si="126"/>
        <v/>
      </c>
      <c r="AF559" s="161" t="str">
        <f t="shared" si="127"/>
        <v/>
      </c>
      <c r="AG559" s="161" t="str">
        <f t="shared" si="128"/>
        <v/>
      </c>
      <c r="AH559" s="161" t="str">
        <f t="shared" si="129"/>
        <v/>
      </c>
      <c r="AI559" s="161" t="str">
        <f t="shared" si="130"/>
        <v/>
      </c>
      <c r="AJ559" s="161" t="str">
        <f t="shared" si="131"/>
        <v/>
      </c>
      <c r="AK559" s="161" t="str">
        <f t="shared" si="132"/>
        <v/>
      </c>
      <c r="AL559" s="223" t="str">
        <f t="shared" si="133"/>
        <v/>
      </c>
      <c r="AM559" s="2"/>
      <c r="AN559" s="2"/>
      <c r="AO559" s="2"/>
    </row>
    <row r="560" spans="1:41" ht="11.25" customHeight="1" x14ac:dyDescent="0.15">
      <c r="A560" s="802"/>
      <c r="B560" s="211">
        <f>IF(OR(MONTH(B532)=1,MONTH(B532)=3,MONTH(B532)=5,MONTH(B532)=7,MONTH(B532)=8,MONTH(B532)=10,MONTH(B532)=12),B559+1,IF(OR(MONTH(B532)=4,MONTH(B532)=6,MONTH(B532)=9,MONTH(B532)=11),B559+1,IF(MOD(YEAR(B532),4)=0,B559+1,"")))</f>
        <v>44833</v>
      </c>
      <c r="C560" s="333">
        <f t="shared" si="134"/>
        <v>44833</v>
      </c>
      <c r="D560" s="334">
        <f t="shared" si="135"/>
        <v>44833</v>
      </c>
      <c r="E560" s="225" t="str">
        <f>IF(B560="","",IF(時間計算書!E560="","",時間計算書!E560))</f>
        <v/>
      </c>
      <c r="F560" s="94">
        <f>IF(B560="","",IF(時間計算書!O560="","",時間計算書!O560))</f>
        <v>0.33333333333333331</v>
      </c>
      <c r="G560" s="229" t="str">
        <f>IF(B560="","",IF(時間計算書!G560="","",時間計算書!G560))</f>
        <v/>
      </c>
      <c r="H560" s="94" t="str">
        <f>IF(B560="","",IF(時間計算書!H560="","",時間計算書!H560))</f>
        <v/>
      </c>
      <c r="I560" s="94" t="str">
        <f>IF(B560="","",IF(時間計算書!I560="","",時間計算書!I560))</f>
        <v/>
      </c>
      <c r="J560" s="94" t="str">
        <f>IF(B560="","",IF(時間計算書!J560="","",時間計算書!J560))</f>
        <v/>
      </c>
      <c r="K560" s="94" t="str">
        <f>IF(B560="","",IF(時間計算書!K560="","",時間計算書!K560))</f>
        <v/>
      </c>
      <c r="L560" s="94" t="str">
        <f>IF(B560="","",IF(時間計算書!L560="","",時間計算書!L560))</f>
        <v/>
      </c>
      <c r="M560" s="220" t="str">
        <f>IF(B560="","",IF(時間計算書!M560="","",時間計算書!M560))</f>
        <v/>
      </c>
      <c r="N560" s="95" t="str">
        <f>""</f>
        <v/>
      </c>
      <c r="O560" s="161">
        <f t="shared" si="137"/>
        <v>0.33333333333333331</v>
      </c>
      <c r="P560" s="160" t="str">
        <f>""</f>
        <v/>
      </c>
      <c r="Q560" s="49" t="str">
        <f>""</f>
        <v/>
      </c>
      <c r="R560" s="49" t="str">
        <f>""</f>
        <v/>
      </c>
      <c r="S560" s="50" t="str">
        <f>""</f>
        <v/>
      </c>
      <c r="T560" s="202" t="str">
        <f>""</f>
        <v/>
      </c>
      <c r="U560" s="50" t="str">
        <f>""</f>
        <v/>
      </c>
      <c r="V560" s="51" t="str">
        <f>""</f>
        <v/>
      </c>
      <c r="W560" s="96">
        <v>0</v>
      </c>
      <c r="X560" s="97">
        <v>0</v>
      </c>
      <c r="Y560" s="97">
        <v>0</v>
      </c>
      <c r="Z560" s="97">
        <v>0</v>
      </c>
      <c r="AA560" s="97">
        <v>0</v>
      </c>
      <c r="AB560" s="97">
        <v>0</v>
      </c>
      <c r="AC560" s="97">
        <v>0</v>
      </c>
      <c r="AD560" s="98">
        <v>0</v>
      </c>
      <c r="AE560" s="88" t="str">
        <f t="shared" si="126"/>
        <v/>
      </c>
      <c r="AF560" s="161" t="str">
        <f t="shared" si="127"/>
        <v/>
      </c>
      <c r="AG560" s="161" t="str">
        <f t="shared" si="128"/>
        <v/>
      </c>
      <c r="AH560" s="161" t="str">
        <f t="shared" si="129"/>
        <v/>
      </c>
      <c r="AI560" s="161" t="str">
        <f t="shared" si="130"/>
        <v/>
      </c>
      <c r="AJ560" s="161" t="str">
        <f t="shared" si="131"/>
        <v/>
      </c>
      <c r="AK560" s="161" t="str">
        <f t="shared" si="132"/>
        <v/>
      </c>
      <c r="AL560" s="223" t="str">
        <f t="shared" si="133"/>
        <v/>
      </c>
      <c r="AM560" s="2"/>
      <c r="AN560" s="2"/>
      <c r="AO560" s="2"/>
    </row>
    <row r="561" spans="1:41" ht="11.25" customHeight="1" x14ac:dyDescent="0.15">
      <c r="A561" s="802"/>
      <c r="B561" s="211">
        <f>IF(OR(MONTH(B532)=1,MONTH(B532)=3,MONTH(B532)=5,MONTH(B532)=7,MONTH(B532)=8,MONTH(B532)=10,MONTH(B532)=12),B560+1,IF(OR(MONTH(B532)=4,MONTH(B532)=6,MONTH(B532)=9,MONTH(B532)=11),B560+1,""))</f>
        <v>44834</v>
      </c>
      <c r="C561" s="333">
        <f t="shared" si="134"/>
        <v>44834</v>
      </c>
      <c r="D561" s="334">
        <f t="shared" si="135"/>
        <v>44834</v>
      </c>
      <c r="E561" s="225" t="str">
        <f>IF(B561="","",IF(時間計算書!E561="","",時間計算書!E561))</f>
        <v/>
      </c>
      <c r="F561" s="94">
        <f>IF(B561="","",IF(時間計算書!O561="","",時間計算書!O561))</f>
        <v>0.33333333333333331</v>
      </c>
      <c r="G561" s="229" t="str">
        <f>IF(B561="","",IF(時間計算書!G561="","",時間計算書!G561))</f>
        <v/>
      </c>
      <c r="H561" s="94" t="str">
        <f>IF(B561="","",IF(時間計算書!H561="","",時間計算書!H561))</f>
        <v/>
      </c>
      <c r="I561" s="94" t="str">
        <f>IF(B561="","",IF(時間計算書!I561="","",時間計算書!I561))</f>
        <v/>
      </c>
      <c r="J561" s="94" t="str">
        <f>IF(B561="","",IF(時間計算書!J561="","",時間計算書!J561))</f>
        <v/>
      </c>
      <c r="K561" s="94" t="str">
        <f>IF(B561="","",IF(時間計算書!K561="","",時間計算書!K561))</f>
        <v/>
      </c>
      <c r="L561" s="94" t="str">
        <f>IF(B561="","",IF(時間計算書!L561="","",時間計算書!L561))</f>
        <v/>
      </c>
      <c r="M561" s="220" t="str">
        <f>IF(B561="","",IF(時間計算書!M561="","",時間計算書!M561))</f>
        <v/>
      </c>
      <c r="N561" s="95" t="str">
        <f>""</f>
        <v/>
      </c>
      <c r="O561" s="161">
        <f t="shared" si="137"/>
        <v>0.33333333333333331</v>
      </c>
      <c r="P561" s="160" t="str">
        <f>""</f>
        <v/>
      </c>
      <c r="Q561" s="49" t="str">
        <f>""</f>
        <v/>
      </c>
      <c r="R561" s="49" t="str">
        <f>""</f>
        <v/>
      </c>
      <c r="S561" s="50" t="str">
        <f>""</f>
        <v/>
      </c>
      <c r="T561" s="202" t="str">
        <f>""</f>
        <v/>
      </c>
      <c r="U561" s="50" t="str">
        <f>""</f>
        <v/>
      </c>
      <c r="V561" s="51" t="str">
        <f>""</f>
        <v/>
      </c>
      <c r="W561" s="96">
        <v>0</v>
      </c>
      <c r="X561" s="97">
        <v>0</v>
      </c>
      <c r="Y561" s="97">
        <v>0</v>
      </c>
      <c r="Z561" s="97">
        <v>0</v>
      </c>
      <c r="AA561" s="97">
        <v>0</v>
      </c>
      <c r="AB561" s="97">
        <v>0</v>
      </c>
      <c r="AC561" s="97">
        <v>0</v>
      </c>
      <c r="AD561" s="98">
        <v>0</v>
      </c>
      <c r="AE561" s="88" t="str">
        <f t="shared" si="126"/>
        <v/>
      </c>
      <c r="AF561" s="161" t="str">
        <f t="shared" si="127"/>
        <v/>
      </c>
      <c r="AG561" s="161" t="str">
        <f t="shared" si="128"/>
        <v/>
      </c>
      <c r="AH561" s="161" t="str">
        <f t="shared" si="129"/>
        <v/>
      </c>
      <c r="AI561" s="161" t="str">
        <f t="shared" si="130"/>
        <v/>
      </c>
      <c r="AJ561" s="161" t="str">
        <f t="shared" si="131"/>
        <v/>
      </c>
      <c r="AK561" s="161" t="str">
        <f t="shared" si="132"/>
        <v/>
      </c>
      <c r="AL561" s="223" t="str">
        <f t="shared" si="133"/>
        <v/>
      </c>
      <c r="AM561" s="2"/>
      <c r="AN561" s="2"/>
      <c r="AO561" s="2"/>
    </row>
    <row r="562" spans="1:41" ht="11.25" customHeight="1" thickBot="1" x14ac:dyDescent="0.2">
      <c r="A562" s="803"/>
      <c r="B562" s="212" t="str">
        <f>IF(OR(MONTH(B532)=1,MONTH(B532)=3,MONTH(B532)=5,MONTH(B532)=7,MONTH(B532)=8,MONTH(B532)=10,MONTH(B532)=12),B561+1,IF(OR(MONTH(B532)=4,MONTH(B532)=6,MONTH(B532)=9,MONTH(B532)=11),"",""))</f>
        <v/>
      </c>
      <c r="C562" s="335" t="str">
        <f t="shared" si="134"/>
        <v/>
      </c>
      <c r="D562" s="336" t="str">
        <f t="shared" si="135"/>
        <v/>
      </c>
      <c r="E562" s="226" t="str">
        <f>IF(B562="","",IF(時間計算書!E562="","",時間計算書!E562))</f>
        <v/>
      </c>
      <c r="F562" s="99" t="str">
        <f>IF(B562="","",IF(時間計算書!O562="","",時間計算書!O562))</f>
        <v/>
      </c>
      <c r="G562" s="230" t="str">
        <f>IF(B562="","",IF(時間計算書!G562="","",時間計算書!G562))</f>
        <v/>
      </c>
      <c r="H562" s="99" t="str">
        <f>IF(B562="","",IF(時間計算書!H562="","",時間計算書!H562))</f>
        <v/>
      </c>
      <c r="I562" s="99" t="str">
        <f>IF(B562="","",IF(時間計算書!I562="","",時間計算書!I562))</f>
        <v/>
      </c>
      <c r="J562" s="99" t="str">
        <f>IF(B562="","",IF(時間計算書!J562="","",時間計算書!J562))</f>
        <v/>
      </c>
      <c r="K562" s="99" t="str">
        <f>IF(B562="","",IF(時間計算書!K562="","",時間計算書!K562))</f>
        <v/>
      </c>
      <c r="L562" s="99" t="str">
        <f>IF(B562="","",IF(時間計算書!L562="","",時間計算書!L562))</f>
        <v/>
      </c>
      <c r="M562" s="221" t="str">
        <f>IF(B562="","",IF(時間計算書!M562="","",時間計算書!M562))</f>
        <v/>
      </c>
      <c r="N562" s="100" t="str">
        <f>""</f>
        <v/>
      </c>
      <c r="O562" s="163" t="str">
        <f t="shared" si="137"/>
        <v/>
      </c>
      <c r="P562" s="162" t="str">
        <f>""</f>
        <v/>
      </c>
      <c r="Q562" s="58" t="str">
        <f>""</f>
        <v/>
      </c>
      <c r="R562" s="58" t="str">
        <f>""</f>
        <v/>
      </c>
      <c r="S562" s="59" t="str">
        <f>""</f>
        <v/>
      </c>
      <c r="T562" s="203" t="str">
        <f>""</f>
        <v/>
      </c>
      <c r="U562" s="59" t="str">
        <f>""</f>
        <v/>
      </c>
      <c r="V562" s="60" t="str">
        <f>""</f>
        <v/>
      </c>
      <c r="W562" s="101">
        <v>0</v>
      </c>
      <c r="X562" s="102">
        <v>0</v>
      </c>
      <c r="Y562" s="102">
        <v>0</v>
      </c>
      <c r="Z562" s="102">
        <v>0</v>
      </c>
      <c r="AA562" s="102">
        <v>0</v>
      </c>
      <c r="AB562" s="102">
        <v>0</v>
      </c>
      <c r="AC562" s="102">
        <v>0</v>
      </c>
      <c r="AD562" s="103">
        <v>0</v>
      </c>
      <c r="AE562" s="89" t="str">
        <f t="shared" si="126"/>
        <v/>
      </c>
      <c r="AF562" s="163" t="str">
        <f t="shared" si="127"/>
        <v/>
      </c>
      <c r="AG562" s="163" t="str">
        <f t="shared" si="128"/>
        <v/>
      </c>
      <c r="AH562" s="163" t="str">
        <f t="shared" si="129"/>
        <v/>
      </c>
      <c r="AI562" s="163" t="str">
        <f t="shared" si="130"/>
        <v/>
      </c>
      <c r="AJ562" s="163" t="str">
        <f t="shared" si="131"/>
        <v/>
      </c>
      <c r="AK562" s="163" t="str">
        <f t="shared" si="132"/>
        <v/>
      </c>
      <c r="AL562" s="224" t="str">
        <f t="shared" si="133"/>
        <v/>
      </c>
      <c r="AM562" s="2"/>
      <c r="AN562" s="2"/>
      <c r="AO562" s="2"/>
    </row>
    <row r="563" spans="1:41" ht="11.25" customHeight="1" x14ac:dyDescent="0.15">
      <c r="A563" s="801">
        <f>時間計算書!A563</f>
        <v>44835</v>
      </c>
      <c r="B563" s="104">
        <f>IF(B562="",IF(B561="",IF(B560="",B559+1,B560+1),B561+1),B562+1)</f>
        <v>44835</v>
      </c>
      <c r="C563" s="72">
        <f t="shared" ref="C563:C593" si="138">B563</f>
        <v>44835</v>
      </c>
      <c r="D563" s="73">
        <f t="shared" ref="D563:D593" si="139">B563</f>
        <v>44835</v>
      </c>
      <c r="E563" s="249" t="str">
        <f>IF(B563="","",IF(時間計算書!E563="","",時間計算書!E563))</f>
        <v/>
      </c>
      <c r="F563" s="227">
        <f>IF(B563="","",IF(時間計算書!O563="","",時間計算書!O563))</f>
        <v>0.33333333333333331</v>
      </c>
      <c r="G563" s="250" t="str">
        <f>IF(B563="","",IF(時間計算書!G563="","",時間計算書!G563))</f>
        <v/>
      </c>
      <c r="H563" s="251" t="str">
        <f>IF(B563="","",IF(時間計算書!H563="","",時間計算書!H563))</f>
        <v/>
      </c>
      <c r="I563" s="251" t="str">
        <f>IF(B563="","",IF(時間計算書!I563="","",時間計算書!I563))</f>
        <v/>
      </c>
      <c r="J563" s="251" t="str">
        <f>IF(B563="","",IF(時間計算書!J563="","",時間計算書!J563))</f>
        <v/>
      </c>
      <c r="K563" s="251" t="str">
        <f>IF(B563="","",IF(時間計算書!K563="","",時間計算書!K563))</f>
        <v/>
      </c>
      <c r="L563" s="251" t="str">
        <f>IF(B563="","",IF(時間計算書!L563="","",時間計算書!L563))</f>
        <v/>
      </c>
      <c r="M563" s="252" t="str">
        <f>IF(B563="","",IF(時間計算書!M563="","",時間計算書!M563))</f>
        <v/>
      </c>
      <c r="N563" s="90" t="str">
        <f>""</f>
        <v/>
      </c>
      <c r="O563" s="228">
        <f>F563</f>
        <v>0.33333333333333331</v>
      </c>
      <c r="P563" s="158" t="str">
        <f>""</f>
        <v/>
      </c>
      <c r="Q563" s="40" t="str">
        <f>""</f>
        <v/>
      </c>
      <c r="R563" s="40" t="str">
        <f>""</f>
        <v/>
      </c>
      <c r="S563" s="41" t="str">
        <f>""</f>
        <v/>
      </c>
      <c r="T563" s="201" t="str">
        <f>""</f>
        <v/>
      </c>
      <c r="U563" s="41" t="str">
        <f>""</f>
        <v/>
      </c>
      <c r="V563" s="42" t="str">
        <f>""</f>
        <v/>
      </c>
      <c r="W563" s="91">
        <v>0</v>
      </c>
      <c r="X563" s="92">
        <v>0</v>
      </c>
      <c r="Y563" s="92">
        <v>0</v>
      </c>
      <c r="Z563" s="92">
        <v>0</v>
      </c>
      <c r="AA563" s="92">
        <v>0</v>
      </c>
      <c r="AB563" s="92">
        <v>0</v>
      </c>
      <c r="AC563" s="92">
        <v>0</v>
      </c>
      <c r="AD563" s="93">
        <v>0</v>
      </c>
      <c r="AE563" s="87" t="str">
        <f t="shared" si="126"/>
        <v/>
      </c>
      <c r="AF563" s="159" t="str">
        <f t="shared" si="127"/>
        <v/>
      </c>
      <c r="AG563" s="159" t="str">
        <f t="shared" si="128"/>
        <v/>
      </c>
      <c r="AH563" s="159" t="str">
        <f t="shared" si="129"/>
        <v/>
      </c>
      <c r="AI563" s="159" t="str">
        <f t="shared" si="130"/>
        <v/>
      </c>
      <c r="AJ563" s="159" t="str">
        <f t="shared" si="131"/>
        <v/>
      </c>
      <c r="AK563" s="159" t="str">
        <f t="shared" si="132"/>
        <v/>
      </c>
      <c r="AL563" s="222" t="str">
        <f t="shared" si="133"/>
        <v/>
      </c>
      <c r="AM563" s="2"/>
      <c r="AN563" s="2"/>
      <c r="AO563" s="2"/>
    </row>
    <row r="564" spans="1:41" ht="11.25" customHeight="1" x14ac:dyDescent="0.15">
      <c r="A564" s="802"/>
      <c r="B564" s="66">
        <f t="shared" ref="B564:B590" si="140">B563+1</f>
        <v>44836</v>
      </c>
      <c r="C564" s="67">
        <f t="shared" si="138"/>
        <v>44836</v>
      </c>
      <c r="D564" s="68">
        <f t="shared" si="139"/>
        <v>44836</v>
      </c>
      <c r="E564" s="225" t="str">
        <f>IF(B564="","",IF(時間計算書!E564="","",時間計算書!E564))</f>
        <v/>
      </c>
      <c r="F564" s="94">
        <f>IF(B564="","",IF(時間計算書!O564="","",時間計算書!O564))</f>
        <v>0.33333333333333331</v>
      </c>
      <c r="G564" s="229" t="str">
        <f>IF(B564="","",IF(時間計算書!G564="","",時間計算書!G564))</f>
        <v/>
      </c>
      <c r="H564" s="94" t="str">
        <f>IF(B564="","",IF(時間計算書!H564="","",時間計算書!H564))</f>
        <v/>
      </c>
      <c r="I564" s="94" t="str">
        <f>IF(B564="","",IF(時間計算書!I564="","",時間計算書!I564))</f>
        <v/>
      </c>
      <c r="J564" s="94" t="str">
        <f>IF(B564="","",IF(時間計算書!J564="","",時間計算書!J564))</f>
        <v/>
      </c>
      <c r="K564" s="94" t="str">
        <f>IF(B564="","",IF(時間計算書!K564="","",時間計算書!K564))</f>
        <v/>
      </c>
      <c r="L564" s="94" t="str">
        <f>IF(B564="","",IF(時間計算書!L564="","",時間計算書!L564))</f>
        <v/>
      </c>
      <c r="M564" s="220" t="str">
        <f>IF(B564="","",IF(時間計算書!M564="","",時間計算書!M564))</f>
        <v/>
      </c>
      <c r="N564" s="95" t="str">
        <f>""</f>
        <v/>
      </c>
      <c r="O564" s="161">
        <f t="shared" ref="O564:O627" si="141">F564</f>
        <v>0.33333333333333331</v>
      </c>
      <c r="P564" s="160" t="str">
        <f>""</f>
        <v/>
      </c>
      <c r="Q564" s="49" t="str">
        <f>""</f>
        <v/>
      </c>
      <c r="R564" s="49" t="str">
        <f>""</f>
        <v/>
      </c>
      <c r="S564" s="50" t="str">
        <f>""</f>
        <v/>
      </c>
      <c r="T564" s="202" t="str">
        <f>""</f>
        <v/>
      </c>
      <c r="U564" s="50" t="str">
        <f>""</f>
        <v/>
      </c>
      <c r="V564" s="51" t="str">
        <f>""</f>
        <v/>
      </c>
      <c r="W564" s="96">
        <v>0</v>
      </c>
      <c r="X564" s="97">
        <v>0</v>
      </c>
      <c r="Y564" s="97">
        <v>0</v>
      </c>
      <c r="Z564" s="97">
        <v>0</v>
      </c>
      <c r="AA564" s="97">
        <v>0</v>
      </c>
      <c r="AB564" s="97">
        <v>0</v>
      </c>
      <c r="AC564" s="97">
        <v>0</v>
      </c>
      <c r="AD564" s="98">
        <v>0</v>
      </c>
      <c r="AE564" s="88" t="str">
        <f t="shared" si="126"/>
        <v/>
      </c>
      <c r="AF564" s="161" t="str">
        <f t="shared" si="127"/>
        <v/>
      </c>
      <c r="AG564" s="161" t="str">
        <f t="shared" si="128"/>
        <v/>
      </c>
      <c r="AH564" s="161" t="str">
        <f t="shared" si="129"/>
        <v/>
      </c>
      <c r="AI564" s="161" t="str">
        <f t="shared" si="130"/>
        <v/>
      </c>
      <c r="AJ564" s="161" t="str">
        <f t="shared" si="131"/>
        <v/>
      </c>
      <c r="AK564" s="161" t="str">
        <f t="shared" si="132"/>
        <v/>
      </c>
      <c r="AL564" s="223" t="str">
        <f t="shared" si="133"/>
        <v/>
      </c>
      <c r="AM564" s="2"/>
      <c r="AN564" s="2"/>
      <c r="AO564" s="2"/>
    </row>
    <row r="565" spans="1:41" ht="11.25" customHeight="1" x14ac:dyDescent="0.15">
      <c r="A565" s="802"/>
      <c r="B565" s="66">
        <f t="shared" si="140"/>
        <v>44837</v>
      </c>
      <c r="C565" s="67">
        <f t="shared" si="138"/>
        <v>44837</v>
      </c>
      <c r="D565" s="68">
        <f t="shared" si="139"/>
        <v>44837</v>
      </c>
      <c r="E565" s="225" t="str">
        <f>IF(B565="","",IF(時間計算書!E565="","",時間計算書!E565))</f>
        <v/>
      </c>
      <c r="F565" s="94">
        <f>IF(B565="","",IF(時間計算書!O565="","",時間計算書!O565))</f>
        <v>0.33333333333333331</v>
      </c>
      <c r="G565" s="229" t="str">
        <f>IF(B565="","",IF(時間計算書!G565="","",時間計算書!G565))</f>
        <v/>
      </c>
      <c r="H565" s="94" t="str">
        <f>IF(B565="","",IF(時間計算書!H565="","",時間計算書!H565))</f>
        <v/>
      </c>
      <c r="I565" s="94" t="str">
        <f>IF(B565="","",IF(時間計算書!I565="","",時間計算書!I565))</f>
        <v/>
      </c>
      <c r="J565" s="94" t="str">
        <f>IF(B565="","",IF(時間計算書!J565="","",時間計算書!J565))</f>
        <v/>
      </c>
      <c r="K565" s="94" t="str">
        <f>IF(B565="","",IF(時間計算書!K565="","",時間計算書!K565))</f>
        <v/>
      </c>
      <c r="L565" s="94" t="str">
        <f>IF(B565="","",IF(時間計算書!L565="","",時間計算書!L565))</f>
        <v/>
      </c>
      <c r="M565" s="220" t="str">
        <f>IF(B565="","",IF(時間計算書!M565="","",時間計算書!M565))</f>
        <v/>
      </c>
      <c r="N565" s="95" t="str">
        <f>""</f>
        <v/>
      </c>
      <c r="O565" s="161">
        <f t="shared" si="141"/>
        <v>0.33333333333333331</v>
      </c>
      <c r="P565" s="160" t="str">
        <f>""</f>
        <v/>
      </c>
      <c r="Q565" s="49" t="str">
        <f>""</f>
        <v/>
      </c>
      <c r="R565" s="49" t="str">
        <f>""</f>
        <v/>
      </c>
      <c r="S565" s="50" t="str">
        <f>""</f>
        <v/>
      </c>
      <c r="T565" s="202" t="str">
        <f>""</f>
        <v/>
      </c>
      <c r="U565" s="50" t="str">
        <f>""</f>
        <v/>
      </c>
      <c r="V565" s="51" t="str">
        <f>""</f>
        <v/>
      </c>
      <c r="W565" s="96">
        <v>0</v>
      </c>
      <c r="X565" s="97">
        <v>0</v>
      </c>
      <c r="Y565" s="97">
        <v>0</v>
      </c>
      <c r="Z565" s="97">
        <v>0</v>
      </c>
      <c r="AA565" s="97">
        <v>0</v>
      </c>
      <c r="AB565" s="97">
        <v>0</v>
      </c>
      <c r="AC565" s="97">
        <v>0</v>
      </c>
      <c r="AD565" s="98">
        <v>0</v>
      </c>
      <c r="AE565" s="88" t="str">
        <f t="shared" si="126"/>
        <v/>
      </c>
      <c r="AF565" s="161" t="str">
        <f t="shared" si="127"/>
        <v/>
      </c>
      <c r="AG565" s="161" t="str">
        <f t="shared" si="128"/>
        <v/>
      </c>
      <c r="AH565" s="161" t="str">
        <f t="shared" si="129"/>
        <v/>
      </c>
      <c r="AI565" s="161" t="str">
        <f t="shared" si="130"/>
        <v/>
      </c>
      <c r="AJ565" s="161" t="str">
        <f t="shared" si="131"/>
        <v/>
      </c>
      <c r="AK565" s="161" t="str">
        <f t="shared" si="132"/>
        <v/>
      </c>
      <c r="AL565" s="223" t="str">
        <f t="shared" si="133"/>
        <v/>
      </c>
      <c r="AM565" s="2"/>
      <c r="AN565" s="2"/>
      <c r="AO565" s="2"/>
    </row>
    <row r="566" spans="1:41" ht="11.25" customHeight="1" x14ac:dyDescent="0.15">
      <c r="A566" s="802"/>
      <c r="B566" s="66">
        <f t="shared" si="140"/>
        <v>44838</v>
      </c>
      <c r="C566" s="67">
        <f t="shared" si="138"/>
        <v>44838</v>
      </c>
      <c r="D566" s="68">
        <f t="shared" si="139"/>
        <v>44838</v>
      </c>
      <c r="E566" s="225" t="str">
        <f>IF(B566="","",IF(時間計算書!E566="","",時間計算書!E566))</f>
        <v/>
      </c>
      <c r="F566" s="94">
        <f>IF(B566="","",IF(時間計算書!O566="","",時間計算書!O566))</f>
        <v>0.33333333333333331</v>
      </c>
      <c r="G566" s="229" t="str">
        <f>IF(B566="","",IF(時間計算書!G566="","",時間計算書!G566))</f>
        <v/>
      </c>
      <c r="H566" s="94" t="str">
        <f>IF(B566="","",IF(時間計算書!H566="","",時間計算書!H566))</f>
        <v/>
      </c>
      <c r="I566" s="94" t="str">
        <f>IF(B566="","",IF(時間計算書!I566="","",時間計算書!I566))</f>
        <v/>
      </c>
      <c r="J566" s="94" t="str">
        <f>IF(B566="","",IF(時間計算書!J566="","",時間計算書!J566))</f>
        <v/>
      </c>
      <c r="K566" s="94" t="str">
        <f>IF(B566="","",IF(時間計算書!K566="","",時間計算書!K566))</f>
        <v/>
      </c>
      <c r="L566" s="94" t="str">
        <f>IF(B566="","",IF(時間計算書!L566="","",時間計算書!L566))</f>
        <v/>
      </c>
      <c r="M566" s="220" t="str">
        <f>IF(B566="","",IF(時間計算書!M566="","",時間計算書!M566))</f>
        <v/>
      </c>
      <c r="N566" s="95" t="str">
        <f>""</f>
        <v/>
      </c>
      <c r="O566" s="161">
        <f t="shared" si="141"/>
        <v>0.33333333333333331</v>
      </c>
      <c r="P566" s="160" t="str">
        <f>""</f>
        <v/>
      </c>
      <c r="Q566" s="49" t="str">
        <f>""</f>
        <v/>
      </c>
      <c r="R566" s="49" t="str">
        <f>""</f>
        <v/>
      </c>
      <c r="S566" s="50" t="str">
        <f>""</f>
        <v/>
      </c>
      <c r="T566" s="202" t="str">
        <f>""</f>
        <v/>
      </c>
      <c r="U566" s="50" t="str">
        <f>""</f>
        <v/>
      </c>
      <c r="V566" s="51" t="str">
        <f>""</f>
        <v/>
      </c>
      <c r="W566" s="96">
        <v>0</v>
      </c>
      <c r="X566" s="97">
        <v>0</v>
      </c>
      <c r="Y566" s="97">
        <v>0</v>
      </c>
      <c r="Z566" s="97">
        <v>0</v>
      </c>
      <c r="AA566" s="97">
        <v>0</v>
      </c>
      <c r="AB566" s="97">
        <v>0</v>
      </c>
      <c r="AC566" s="97">
        <v>0</v>
      </c>
      <c r="AD566" s="98">
        <v>0</v>
      </c>
      <c r="AE566" s="88" t="str">
        <f t="shared" si="126"/>
        <v/>
      </c>
      <c r="AF566" s="161" t="str">
        <f t="shared" si="127"/>
        <v/>
      </c>
      <c r="AG566" s="161" t="str">
        <f t="shared" si="128"/>
        <v/>
      </c>
      <c r="AH566" s="161" t="str">
        <f t="shared" si="129"/>
        <v/>
      </c>
      <c r="AI566" s="161" t="str">
        <f t="shared" si="130"/>
        <v/>
      </c>
      <c r="AJ566" s="161" t="str">
        <f t="shared" si="131"/>
        <v/>
      </c>
      <c r="AK566" s="161" t="str">
        <f t="shared" si="132"/>
        <v/>
      </c>
      <c r="AL566" s="223" t="str">
        <f t="shared" si="133"/>
        <v/>
      </c>
      <c r="AM566" s="2"/>
      <c r="AN566" s="2"/>
      <c r="AO566" s="2"/>
    </row>
    <row r="567" spans="1:41" ht="11.25" customHeight="1" x14ac:dyDescent="0.15">
      <c r="A567" s="802"/>
      <c r="B567" s="66">
        <f t="shared" si="140"/>
        <v>44839</v>
      </c>
      <c r="C567" s="67">
        <f t="shared" si="138"/>
        <v>44839</v>
      </c>
      <c r="D567" s="68">
        <f t="shared" si="139"/>
        <v>44839</v>
      </c>
      <c r="E567" s="225" t="str">
        <f>IF(B567="","",IF(時間計算書!E567="","",時間計算書!E567))</f>
        <v/>
      </c>
      <c r="F567" s="94">
        <f>IF(B567="","",IF(時間計算書!O567="","",時間計算書!O567))</f>
        <v>0.33333333333333331</v>
      </c>
      <c r="G567" s="229" t="str">
        <f>IF(B567="","",IF(時間計算書!G567="","",時間計算書!G567))</f>
        <v/>
      </c>
      <c r="H567" s="94" t="str">
        <f>IF(B567="","",IF(時間計算書!H567="","",時間計算書!H567))</f>
        <v/>
      </c>
      <c r="I567" s="94" t="str">
        <f>IF(B567="","",IF(時間計算書!I567="","",時間計算書!I567))</f>
        <v/>
      </c>
      <c r="J567" s="94" t="str">
        <f>IF(B567="","",IF(時間計算書!J567="","",時間計算書!J567))</f>
        <v/>
      </c>
      <c r="K567" s="94" t="str">
        <f>IF(B567="","",IF(時間計算書!K567="","",時間計算書!K567))</f>
        <v/>
      </c>
      <c r="L567" s="94" t="str">
        <f>IF(B567="","",IF(時間計算書!L567="","",時間計算書!L567))</f>
        <v/>
      </c>
      <c r="M567" s="220" t="str">
        <f>IF(B567="","",IF(時間計算書!M567="","",時間計算書!M567))</f>
        <v/>
      </c>
      <c r="N567" s="95" t="str">
        <f>""</f>
        <v/>
      </c>
      <c r="O567" s="161">
        <f t="shared" si="141"/>
        <v>0.33333333333333331</v>
      </c>
      <c r="P567" s="160" t="str">
        <f>""</f>
        <v/>
      </c>
      <c r="Q567" s="49" t="str">
        <f>""</f>
        <v/>
      </c>
      <c r="R567" s="49" t="str">
        <f>""</f>
        <v/>
      </c>
      <c r="S567" s="50" t="str">
        <f>""</f>
        <v/>
      </c>
      <c r="T567" s="202" t="str">
        <f>""</f>
        <v/>
      </c>
      <c r="U567" s="50" t="str">
        <f>""</f>
        <v/>
      </c>
      <c r="V567" s="51" t="str">
        <f>""</f>
        <v/>
      </c>
      <c r="W567" s="96">
        <v>0</v>
      </c>
      <c r="X567" s="97">
        <v>0</v>
      </c>
      <c r="Y567" s="97">
        <v>0</v>
      </c>
      <c r="Z567" s="97">
        <v>0</v>
      </c>
      <c r="AA567" s="97">
        <v>0</v>
      </c>
      <c r="AB567" s="97">
        <v>0</v>
      </c>
      <c r="AC567" s="97">
        <v>0</v>
      </c>
      <c r="AD567" s="98">
        <v>0</v>
      </c>
      <c r="AE567" s="88" t="str">
        <f t="shared" si="126"/>
        <v/>
      </c>
      <c r="AF567" s="161" t="str">
        <f t="shared" si="127"/>
        <v/>
      </c>
      <c r="AG567" s="161" t="str">
        <f t="shared" si="128"/>
        <v/>
      </c>
      <c r="AH567" s="161" t="str">
        <f t="shared" si="129"/>
        <v/>
      </c>
      <c r="AI567" s="161" t="str">
        <f t="shared" si="130"/>
        <v/>
      </c>
      <c r="AJ567" s="161" t="str">
        <f t="shared" si="131"/>
        <v/>
      </c>
      <c r="AK567" s="161" t="str">
        <f t="shared" si="132"/>
        <v/>
      </c>
      <c r="AL567" s="223" t="str">
        <f t="shared" si="133"/>
        <v/>
      </c>
      <c r="AM567" s="2"/>
      <c r="AN567" s="2"/>
      <c r="AO567" s="2"/>
    </row>
    <row r="568" spans="1:41" ht="11.25" customHeight="1" x14ac:dyDescent="0.15">
      <c r="A568" s="802"/>
      <c r="B568" s="66">
        <f t="shared" si="140"/>
        <v>44840</v>
      </c>
      <c r="C568" s="67">
        <f t="shared" si="138"/>
        <v>44840</v>
      </c>
      <c r="D568" s="68">
        <f t="shared" si="139"/>
        <v>44840</v>
      </c>
      <c r="E568" s="225" t="str">
        <f>IF(B568="","",IF(時間計算書!E568="","",時間計算書!E568))</f>
        <v/>
      </c>
      <c r="F568" s="94">
        <f>IF(B568="","",IF(時間計算書!O568="","",時間計算書!O568))</f>
        <v>0.33333333333333331</v>
      </c>
      <c r="G568" s="229" t="str">
        <f>IF(B568="","",IF(時間計算書!G568="","",時間計算書!G568))</f>
        <v/>
      </c>
      <c r="H568" s="94" t="str">
        <f>IF(B568="","",IF(時間計算書!H568="","",時間計算書!H568))</f>
        <v/>
      </c>
      <c r="I568" s="94" t="str">
        <f>IF(B568="","",IF(時間計算書!I568="","",時間計算書!I568))</f>
        <v/>
      </c>
      <c r="J568" s="94" t="str">
        <f>IF(B568="","",IF(時間計算書!J568="","",時間計算書!J568))</f>
        <v/>
      </c>
      <c r="K568" s="94" t="str">
        <f>IF(B568="","",IF(時間計算書!K568="","",時間計算書!K568))</f>
        <v/>
      </c>
      <c r="L568" s="94" t="str">
        <f>IF(B568="","",IF(時間計算書!L568="","",時間計算書!L568))</f>
        <v/>
      </c>
      <c r="M568" s="220" t="str">
        <f>IF(B568="","",IF(時間計算書!M568="","",時間計算書!M568))</f>
        <v/>
      </c>
      <c r="N568" s="95" t="str">
        <f>""</f>
        <v/>
      </c>
      <c r="O568" s="161">
        <f t="shared" si="141"/>
        <v>0.33333333333333331</v>
      </c>
      <c r="P568" s="160" t="str">
        <f>""</f>
        <v/>
      </c>
      <c r="Q568" s="49" t="str">
        <f>""</f>
        <v/>
      </c>
      <c r="R568" s="49" t="str">
        <f>""</f>
        <v/>
      </c>
      <c r="S568" s="50" t="str">
        <f>""</f>
        <v/>
      </c>
      <c r="T568" s="202" t="str">
        <f>""</f>
        <v/>
      </c>
      <c r="U568" s="50" t="str">
        <f>""</f>
        <v/>
      </c>
      <c r="V568" s="51" t="str">
        <f>""</f>
        <v/>
      </c>
      <c r="W568" s="96">
        <v>0</v>
      </c>
      <c r="X568" s="97">
        <v>0</v>
      </c>
      <c r="Y568" s="97">
        <v>0</v>
      </c>
      <c r="Z568" s="97">
        <v>0</v>
      </c>
      <c r="AA568" s="97">
        <v>0</v>
      </c>
      <c r="AB568" s="97">
        <v>0</v>
      </c>
      <c r="AC568" s="97">
        <v>0</v>
      </c>
      <c r="AD568" s="98">
        <v>0</v>
      </c>
      <c r="AE568" s="88" t="str">
        <f t="shared" si="126"/>
        <v/>
      </c>
      <c r="AF568" s="161" t="str">
        <f t="shared" si="127"/>
        <v/>
      </c>
      <c r="AG568" s="161" t="str">
        <f t="shared" si="128"/>
        <v/>
      </c>
      <c r="AH568" s="161" t="str">
        <f t="shared" si="129"/>
        <v/>
      </c>
      <c r="AI568" s="161" t="str">
        <f t="shared" si="130"/>
        <v/>
      </c>
      <c r="AJ568" s="161" t="str">
        <f t="shared" si="131"/>
        <v/>
      </c>
      <c r="AK568" s="161" t="str">
        <f t="shared" si="132"/>
        <v/>
      </c>
      <c r="AL568" s="223" t="str">
        <f t="shared" si="133"/>
        <v/>
      </c>
      <c r="AM568" s="2"/>
      <c r="AN568" s="2"/>
      <c r="AO568" s="2"/>
    </row>
    <row r="569" spans="1:41" ht="11.25" customHeight="1" x14ac:dyDescent="0.15">
      <c r="A569" s="802"/>
      <c r="B569" s="66">
        <f t="shared" si="140"/>
        <v>44841</v>
      </c>
      <c r="C569" s="67">
        <f t="shared" si="138"/>
        <v>44841</v>
      </c>
      <c r="D569" s="68">
        <f t="shared" si="139"/>
        <v>44841</v>
      </c>
      <c r="E569" s="225" t="str">
        <f>IF(B569="","",IF(時間計算書!E569="","",時間計算書!E569))</f>
        <v/>
      </c>
      <c r="F569" s="94">
        <f>IF(B569="","",IF(時間計算書!O569="","",時間計算書!O569))</f>
        <v>0.33333333333333331</v>
      </c>
      <c r="G569" s="229" t="str">
        <f>IF(B569="","",IF(時間計算書!G569="","",時間計算書!G569))</f>
        <v/>
      </c>
      <c r="H569" s="94" t="str">
        <f>IF(B569="","",IF(時間計算書!H569="","",時間計算書!H569))</f>
        <v/>
      </c>
      <c r="I569" s="94" t="str">
        <f>IF(B569="","",IF(時間計算書!I569="","",時間計算書!I569))</f>
        <v/>
      </c>
      <c r="J569" s="94" t="str">
        <f>IF(B569="","",IF(時間計算書!J569="","",時間計算書!J569))</f>
        <v/>
      </c>
      <c r="K569" s="94" t="str">
        <f>IF(B569="","",IF(時間計算書!K569="","",時間計算書!K569))</f>
        <v/>
      </c>
      <c r="L569" s="94" t="str">
        <f>IF(B569="","",IF(時間計算書!L569="","",時間計算書!L569))</f>
        <v/>
      </c>
      <c r="M569" s="220" t="str">
        <f>IF(B569="","",IF(時間計算書!M569="","",時間計算書!M569))</f>
        <v/>
      </c>
      <c r="N569" s="95" t="str">
        <f>""</f>
        <v/>
      </c>
      <c r="O569" s="161">
        <f t="shared" si="141"/>
        <v>0.33333333333333331</v>
      </c>
      <c r="P569" s="160" t="str">
        <f>""</f>
        <v/>
      </c>
      <c r="Q569" s="49" t="str">
        <f>""</f>
        <v/>
      </c>
      <c r="R569" s="49" t="str">
        <f>""</f>
        <v/>
      </c>
      <c r="S569" s="50" t="str">
        <f>""</f>
        <v/>
      </c>
      <c r="T569" s="202" t="str">
        <f>""</f>
        <v/>
      </c>
      <c r="U569" s="50" t="str">
        <f>""</f>
        <v/>
      </c>
      <c r="V569" s="51" t="str">
        <f>""</f>
        <v/>
      </c>
      <c r="W569" s="96">
        <v>0</v>
      </c>
      <c r="X569" s="97">
        <v>0</v>
      </c>
      <c r="Y569" s="97">
        <v>0</v>
      </c>
      <c r="Z569" s="97">
        <v>0</v>
      </c>
      <c r="AA569" s="97">
        <v>0</v>
      </c>
      <c r="AB569" s="97">
        <v>0</v>
      </c>
      <c r="AC569" s="97">
        <v>0</v>
      </c>
      <c r="AD569" s="98">
        <v>0</v>
      </c>
      <c r="AE569" s="88" t="str">
        <f t="shared" si="126"/>
        <v/>
      </c>
      <c r="AF569" s="161" t="str">
        <f t="shared" si="127"/>
        <v/>
      </c>
      <c r="AG569" s="161" t="str">
        <f t="shared" si="128"/>
        <v/>
      </c>
      <c r="AH569" s="161" t="str">
        <f t="shared" si="129"/>
        <v/>
      </c>
      <c r="AI569" s="161" t="str">
        <f t="shared" si="130"/>
        <v/>
      </c>
      <c r="AJ569" s="161" t="str">
        <f t="shared" si="131"/>
        <v/>
      </c>
      <c r="AK569" s="161" t="str">
        <f t="shared" si="132"/>
        <v/>
      </c>
      <c r="AL569" s="223" t="str">
        <f t="shared" si="133"/>
        <v/>
      </c>
      <c r="AM569" s="2"/>
      <c r="AN569" s="2"/>
      <c r="AO569" s="2"/>
    </row>
    <row r="570" spans="1:41" ht="11.25" customHeight="1" x14ac:dyDescent="0.15">
      <c r="A570" s="802"/>
      <c r="B570" s="66">
        <f t="shared" si="140"/>
        <v>44842</v>
      </c>
      <c r="C570" s="67">
        <f t="shared" si="138"/>
        <v>44842</v>
      </c>
      <c r="D570" s="68">
        <f t="shared" si="139"/>
        <v>44842</v>
      </c>
      <c r="E570" s="225" t="str">
        <f>IF(B570="","",IF(時間計算書!E570="","",時間計算書!E570))</f>
        <v/>
      </c>
      <c r="F570" s="94">
        <f>IF(B570="","",IF(時間計算書!O570="","",時間計算書!O570))</f>
        <v>0.33333333333333331</v>
      </c>
      <c r="G570" s="229" t="str">
        <f>IF(B570="","",IF(時間計算書!G570="","",時間計算書!G570))</f>
        <v/>
      </c>
      <c r="H570" s="94" t="str">
        <f>IF(B570="","",IF(時間計算書!H570="","",時間計算書!H570))</f>
        <v/>
      </c>
      <c r="I570" s="94" t="str">
        <f>IF(B570="","",IF(時間計算書!I570="","",時間計算書!I570))</f>
        <v/>
      </c>
      <c r="J570" s="94" t="str">
        <f>IF(B570="","",IF(時間計算書!J570="","",時間計算書!J570))</f>
        <v/>
      </c>
      <c r="K570" s="94" t="str">
        <f>IF(B570="","",IF(時間計算書!K570="","",時間計算書!K570))</f>
        <v/>
      </c>
      <c r="L570" s="94" t="str">
        <f>IF(B570="","",IF(時間計算書!L570="","",時間計算書!L570))</f>
        <v/>
      </c>
      <c r="M570" s="220" t="str">
        <f>IF(B570="","",IF(時間計算書!M570="","",時間計算書!M570))</f>
        <v/>
      </c>
      <c r="N570" s="95" t="str">
        <f>""</f>
        <v/>
      </c>
      <c r="O570" s="161">
        <f t="shared" si="141"/>
        <v>0.33333333333333331</v>
      </c>
      <c r="P570" s="160" t="str">
        <f>""</f>
        <v/>
      </c>
      <c r="Q570" s="49" t="str">
        <f>""</f>
        <v/>
      </c>
      <c r="R570" s="49" t="str">
        <f>""</f>
        <v/>
      </c>
      <c r="S570" s="50" t="str">
        <f>""</f>
        <v/>
      </c>
      <c r="T570" s="202" t="str">
        <f>""</f>
        <v/>
      </c>
      <c r="U570" s="50" t="str">
        <f>""</f>
        <v/>
      </c>
      <c r="V570" s="51" t="str">
        <f>""</f>
        <v/>
      </c>
      <c r="W570" s="96">
        <v>0</v>
      </c>
      <c r="X570" s="97">
        <v>0</v>
      </c>
      <c r="Y570" s="97">
        <v>0</v>
      </c>
      <c r="Z570" s="97">
        <v>0</v>
      </c>
      <c r="AA570" s="97">
        <v>0</v>
      </c>
      <c r="AB570" s="97">
        <v>0</v>
      </c>
      <c r="AC570" s="97">
        <v>0</v>
      </c>
      <c r="AD570" s="98">
        <v>0</v>
      </c>
      <c r="AE570" s="88" t="str">
        <f t="shared" si="126"/>
        <v/>
      </c>
      <c r="AF570" s="161" t="str">
        <f t="shared" si="127"/>
        <v/>
      </c>
      <c r="AG570" s="161" t="str">
        <f t="shared" si="128"/>
        <v/>
      </c>
      <c r="AH570" s="161" t="str">
        <f t="shared" si="129"/>
        <v/>
      </c>
      <c r="AI570" s="161" t="str">
        <f t="shared" si="130"/>
        <v/>
      </c>
      <c r="AJ570" s="161" t="str">
        <f t="shared" si="131"/>
        <v/>
      </c>
      <c r="AK570" s="161" t="str">
        <f t="shared" si="132"/>
        <v/>
      </c>
      <c r="AL570" s="223" t="str">
        <f t="shared" si="133"/>
        <v/>
      </c>
      <c r="AM570" s="2"/>
      <c r="AN570" s="2"/>
      <c r="AO570" s="2"/>
    </row>
    <row r="571" spans="1:41" ht="11.25" customHeight="1" x14ac:dyDescent="0.15">
      <c r="A571" s="802"/>
      <c r="B571" s="66">
        <f t="shared" si="140"/>
        <v>44843</v>
      </c>
      <c r="C571" s="67">
        <f t="shared" si="138"/>
        <v>44843</v>
      </c>
      <c r="D571" s="68">
        <f t="shared" si="139"/>
        <v>44843</v>
      </c>
      <c r="E571" s="225" t="str">
        <f>IF(B571="","",IF(時間計算書!E571="","",時間計算書!E571))</f>
        <v/>
      </c>
      <c r="F571" s="94">
        <f>IF(B571="","",IF(時間計算書!O571="","",時間計算書!O571))</f>
        <v>0.33333333333333331</v>
      </c>
      <c r="G571" s="229" t="str">
        <f>IF(B571="","",IF(時間計算書!G571="","",時間計算書!G571))</f>
        <v/>
      </c>
      <c r="H571" s="94" t="str">
        <f>IF(B571="","",IF(時間計算書!H571="","",時間計算書!H571))</f>
        <v/>
      </c>
      <c r="I571" s="94" t="str">
        <f>IF(B571="","",IF(時間計算書!I571="","",時間計算書!I571))</f>
        <v/>
      </c>
      <c r="J571" s="94" t="str">
        <f>IF(B571="","",IF(時間計算書!J571="","",時間計算書!J571))</f>
        <v/>
      </c>
      <c r="K571" s="94" t="str">
        <f>IF(B571="","",IF(時間計算書!K571="","",時間計算書!K571))</f>
        <v/>
      </c>
      <c r="L571" s="94" t="str">
        <f>IF(B571="","",IF(時間計算書!L571="","",時間計算書!L571))</f>
        <v/>
      </c>
      <c r="M571" s="220" t="str">
        <f>IF(B571="","",IF(時間計算書!M571="","",時間計算書!M571))</f>
        <v/>
      </c>
      <c r="N571" s="95" t="str">
        <f>""</f>
        <v/>
      </c>
      <c r="O571" s="161">
        <f t="shared" si="141"/>
        <v>0.33333333333333331</v>
      </c>
      <c r="P571" s="160" t="str">
        <f>""</f>
        <v/>
      </c>
      <c r="Q571" s="49" t="str">
        <f>""</f>
        <v/>
      </c>
      <c r="R571" s="49" t="str">
        <f>""</f>
        <v/>
      </c>
      <c r="S571" s="50" t="str">
        <f>""</f>
        <v/>
      </c>
      <c r="T571" s="202" t="str">
        <f>""</f>
        <v/>
      </c>
      <c r="U571" s="50" t="str">
        <f>""</f>
        <v/>
      </c>
      <c r="V571" s="51" t="str">
        <f>""</f>
        <v/>
      </c>
      <c r="W571" s="96">
        <v>0</v>
      </c>
      <c r="X571" s="97">
        <v>0</v>
      </c>
      <c r="Y571" s="97">
        <v>0</v>
      </c>
      <c r="Z571" s="97">
        <v>0</v>
      </c>
      <c r="AA571" s="97">
        <v>0</v>
      </c>
      <c r="AB571" s="97">
        <v>0</v>
      </c>
      <c r="AC571" s="97">
        <v>0</v>
      </c>
      <c r="AD571" s="98">
        <v>0</v>
      </c>
      <c r="AE571" s="88" t="str">
        <f t="shared" si="126"/>
        <v/>
      </c>
      <c r="AF571" s="161" t="str">
        <f t="shared" si="127"/>
        <v/>
      </c>
      <c r="AG571" s="161" t="str">
        <f t="shared" si="128"/>
        <v/>
      </c>
      <c r="AH571" s="161" t="str">
        <f t="shared" si="129"/>
        <v/>
      </c>
      <c r="AI571" s="161" t="str">
        <f t="shared" si="130"/>
        <v/>
      </c>
      <c r="AJ571" s="161" t="str">
        <f t="shared" si="131"/>
        <v/>
      </c>
      <c r="AK571" s="161" t="str">
        <f t="shared" si="132"/>
        <v/>
      </c>
      <c r="AL571" s="223" t="str">
        <f t="shared" si="133"/>
        <v/>
      </c>
      <c r="AM571" s="2"/>
      <c r="AN571" s="2"/>
      <c r="AO571" s="2"/>
    </row>
    <row r="572" spans="1:41" ht="11.25" customHeight="1" x14ac:dyDescent="0.15">
      <c r="A572" s="802"/>
      <c r="B572" s="66">
        <f t="shared" si="140"/>
        <v>44844</v>
      </c>
      <c r="C572" s="67">
        <f t="shared" si="138"/>
        <v>44844</v>
      </c>
      <c r="D572" s="68">
        <f t="shared" si="139"/>
        <v>44844</v>
      </c>
      <c r="E572" s="225" t="str">
        <f>IF(B572="","",IF(時間計算書!E572="","",時間計算書!E572))</f>
        <v/>
      </c>
      <c r="F572" s="94">
        <f>IF(B572="","",IF(時間計算書!O572="","",時間計算書!O572))</f>
        <v>0.33333333333333331</v>
      </c>
      <c r="G572" s="229" t="str">
        <f>IF(B572="","",IF(時間計算書!G572="","",時間計算書!G572))</f>
        <v/>
      </c>
      <c r="H572" s="94" t="str">
        <f>IF(B572="","",IF(時間計算書!H572="","",時間計算書!H572))</f>
        <v/>
      </c>
      <c r="I572" s="94" t="str">
        <f>IF(B572="","",IF(時間計算書!I572="","",時間計算書!I572))</f>
        <v/>
      </c>
      <c r="J572" s="94" t="str">
        <f>IF(B572="","",IF(時間計算書!J572="","",時間計算書!J572))</f>
        <v/>
      </c>
      <c r="K572" s="94" t="str">
        <f>IF(B572="","",IF(時間計算書!K572="","",時間計算書!K572))</f>
        <v/>
      </c>
      <c r="L572" s="94" t="str">
        <f>IF(B572="","",IF(時間計算書!L572="","",時間計算書!L572))</f>
        <v/>
      </c>
      <c r="M572" s="220" t="str">
        <f>IF(B572="","",IF(時間計算書!M572="","",時間計算書!M572))</f>
        <v/>
      </c>
      <c r="N572" s="95" t="str">
        <f>""</f>
        <v/>
      </c>
      <c r="O572" s="161">
        <f t="shared" si="141"/>
        <v>0.33333333333333331</v>
      </c>
      <c r="P572" s="160" t="str">
        <f>""</f>
        <v/>
      </c>
      <c r="Q572" s="49" t="str">
        <f>""</f>
        <v/>
      </c>
      <c r="R572" s="49" t="str">
        <f>""</f>
        <v/>
      </c>
      <c r="S572" s="50" t="str">
        <f>""</f>
        <v/>
      </c>
      <c r="T572" s="202" t="str">
        <f>""</f>
        <v/>
      </c>
      <c r="U572" s="50" t="str">
        <f>""</f>
        <v/>
      </c>
      <c r="V572" s="51" t="str">
        <f>""</f>
        <v/>
      </c>
      <c r="W572" s="96">
        <v>0</v>
      </c>
      <c r="X572" s="97">
        <v>0</v>
      </c>
      <c r="Y572" s="97">
        <v>0</v>
      </c>
      <c r="Z572" s="97">
        <v>0</v>
      </c>
      <c r="AA572" s="97">
        <v>0</v>
      </c>
      <c r="AB572" s="97">
        <v>0</v>
      </c>
      <c r="AC572" s="97">
        <v>0</v>
      </c>
      <c r="AD572" s="98">
        <v>0</v>
      </c>
      <c r="AE572" s="88" t="str">
        <f t="shared" si="126"/>
        <v/>
      </c>
      <c r="AF572" s="161" t="str">
        <f t="shared" si="127"/>
        <v/>
      </c>
      <c r="AG572" s="161" t="str">
        <f t="shared" si="128"/>
        <v/>
      </c>
      <c r="AH572" s="161" t="str">
        <f t="shared" si="129"/>
        <v/>
      </c>
      <c r="AI572" s="161" t="str">
        <f t="shared" si="130"/>
        <v/>
      </c>
      <c r="AJ572" s="161" t="str">
        <f t="shared" si="131"/>
        <v/>
      </c>
      <c r="AK572" s="161" t="str">
        <f t="shared" si="132"/>
        <v/>
      </c>
      <c r="AL572" s="223" t="str">
        <f t="shared" si="133"/>
        <v/>
      </c>
      <c r="AM572" s="2"/>
      <c r="AN572" s="2"/>
      <c r="AO572" s="2"/>
    </row>
    <row r="573" spans="1:41" ht="11.25" customHeight="1" x14ac:dyDescent="0.15">
      <c r="A573" s="802"/>
      <c r="B573" s="66">
        <f t="shared" si="140"/>
        <v>44845</v>
      </c>
      <c r="C573" s="67">
        <f t="shared" si="138"/>
        <v>44845</v>
      </c>
      <c r="D573" s="68">
        <f t="shared" si="139"/>
        <v>44845</v>
      </c>
      <c r="E573" s="225" t="str">
        <f>IF(B573="","",IF(時間計算書!E573="","",時間計算書!E573))</f>
        <v/>
      </c>
      <c r="F573" s="94">
        <f>IF(B573="","",IF(時間計算書!O573="","",時間計算書!O573))</f>
        <v>0.33333333333333331</v>
      </c>
      <c r="G573" s="229" t="str">
        <f>IF(B573="","",IF(時間計算書!G573="","",時間計算書!G573))</f>
        <v/>
      </c>
      <c r="H573" s="94" t="str">
        <f>IF(B573="","",IF(時間計算書!H573="","",時間計算書!H573))</f>
        <v/>
      </c>
      <c r="I573" s="94" t="str">
        <f>IF(B573="","",IF(時間計算書!I573="","",時間計算書!I573))</f>
        <v/>
      </c>
      <c r="J573" s="94" t="str">
        <f>IF(B573="","",IF(時間計算書!J573="","",時間計算書!J573))</f>
        <v/>
      </c>
      <c r="K573" s="94" t="str">
        <f>IF(B573="","",IF(時間計算書!K573="","",時間計算書!K573))</f>
        <v/>
      </c>
      <c r="L573" s="94" t="str">
        <f>IF(B573="","",IF(時間計算書!L573="","",時間計算書!L573))</f>
        <v/>
      </c>
      <c r="M573" s="220" t="str">
        <f>IF(B573="","",IF(時間計算書!M573="","",時間計算書!M573))</f>
        <v/>
      </c>
      <c r="N573" s="95" t="str">
        <f>""</f>
        <v/>
      </c>
      <c r="O573" s="161">
        <f t="shared" si="141"/>
        <v>0.33333333333333331</v>
      </c>
      <c r="P573" s="160" t="str">
        <f>""</f>
        <v/>
      </c>
      <c r="Q573" s="49" t="str">
        <f>""</f>
        <v/>
      </c>
      <c r="R573" s="49" t="str">
        <f>""</f>
        <v/>
      </c>
      <c r="S573" s="50" t="str">
        <f>""</f>
        <v/>
      </c>
      <c r="T573" s="202" t="str">
        <f>""</f>
        <v/>
      </c>
      <c r="U573" s="50" t="str">
        <f>""</f>
        <v/>
      </c>
      <c r="V573" s="51" t="str">
        <f>""</f>
        <v/>
      </c>
      <c r="W573" s="96">
        <v>0</v>
      </c>
      <c r="X573" s="97">
        <v>0</v>
      </c>
      <c r="Y573" s="97">
        <v>0</v>
      </c>
      <c r="Z573" s="97">
        <v>0</v>
      </c>
      <c r="AA573" s="97">
        <v>0</v>
      </c>
      <c r="AB573" s="97">
        <v>0</v>
      </c>
      <c r="AC573" s="97">
        <v>0</v>
      </c>
      <c r="AD573" s="98">
        <v>0</v>
      </c>
      <c r="AE573" s="88" t="str">
        <f t="shared" si="126"/>
        <v/>
      </c>
      <c r="AF573" s="161" t="str">
        <f t="shared" si="127"/>
        <v/>
      </c>
      <c r="AG573" s="161" t="str">
        <f t="shared" si="128"/>
        <v/>
      </c>
      <c r="AH573" s="161" t="str">
        <f t="shared" si="129"/>
        <v/>
      </c>
      <c r="AI573" s="161" t="str">
        <f t="shared" si="130"/>
        <v/>
      </c>
      <c r="AJ573" s="161" t="str">
        <f t="shared" si="131"/>
        <v/>
      </c>
      <c r="AK573" s="161" t="str">
        <f t="shared" si="132"/>
        <v/>
      </c>
      <c r="AL573" s="223" t="str">
        <f t="shared" si="133"/>
        <v/>
      </c>
      <c r="AM573" s="2"/>
      <c r="AN573" s="2"/>
      <c r="AO573" s="2"/>
    </row>
    <row r="574" spans="1:41" ht="11.25" customHeight="1" x14ac:dyDescent="0.15">
      <c r="A574" s="802"/>
      <c r="B574" s="66">
        <f t="shared" si="140"/>
        <v>44846</v>
      </c>
      <c r="C574" s="67">
        <f t="shared" si="138"/>
        <v>44846</v>
      </c>
      <c r="D574" s="68">
        <f t="shared" si="139"/>
        <v>44846</v>
      </c>
      <c r="E574" s="225" t="str">
        <f>IF(B574="","",IF(時間計算書!E574="","",時間計算書!E574))</f>
        <v/>
      </c>
      <c r="F574" s="94">
        <f>IF(B574="","",IF(時間計算書!O574="","",時間計算書!O574))</f>
        <v>0.33333333333333331</v>
      </c>
      <c r="G574" s="229" t="str">
        <f>IF(B574="","",IF(時間計算書!G574="","",時間計算書!G574))</f>
        <v/>
      </c>
      <c r="H574" s="94" t="str">
        <f>IF(B574="","",IF(時間計算書!H574="","",時間計算書!H574))</f>
        <v/>
      </c>
      <c r="I574" s="94" t="str">
        <f>IF(B574="","",IF(時間計算書!I574="","",時間計算書!I574))</f>
        <v/>
      </c>
      <c r="J574" s="94" t="str">
        <f>IF(B574="","",IF(時間計算書!J574="","",時間計算書!J574))</f>
        <v/>
      </c>
      <c r="K574" s="94" t="str">
        <f>IF(B574="","",IF(時間計算書!K574="","",時間計算書!K574))</f>
        <v/>
      </c>
      <c r="L574" s="94" t="str">
        <f>IF(B574="","",IF(時間計算書!L574="","",時間計算書!L574))</f>
        <v/>
      </c>
      <c r="M574" s="220" t="str">
        <f>IF(B574="","",IF(時間計算書!M574="","",時間計算書!M574))</f>
        <v/>
      </c>
      <c r="N574" s="95" t="str">
        <f>""</f>
        <v/>
      </c>
      <c r="O574" s="161">
        <f t="shared" si="141"/>
        <v>0.33333333333333331</v>
      </c>
      <c r="P574" s="160" t="str">
        <f>""</f>
        <v/>
      </c>
      <c r="Q574" s="49" t="str">
        <f>""</f>
        <v/>
      </c>
      <c r="R574" s="49" t="str">
        <f>""</f>
        <v/>
      </c>
      <c r="S574" s="50" t="str">
        <f>""</f>
        <v/>
      </c>
      <c r="T574" s="202" t="str">
        <f>""</f>
        <v/>
      </c>
      <c r="U574" s="50" t="str">
        <f>""</f>
        <v/>
      </c>
      <c r="V574" s="51" t="str">
        <f>""</f>
        <v/>
      </c>
      <c r="W574" s="96">
        <v>0</v>
      </c>
      <c r="X574" s="97">
        <v>0</v>
      </c>
      <c r="Y574" s="97">
        <v>0</v>
      </c>
      <c r="Z574" s="97">
        <v>0</v>
      </c>
      <c r="AA574" s="97">
        <v>0</v>
      </c>
      <c r="AB574" s="97">
        <v>0</v>
      </c>
      <c r="AC574" s="97">
        <v>0</v>
      </c>
      <c r="AD574" s="98">
        <v>0</v>
      </c>
      <c r="AE574" s="88" t="str">
        <f t="shared" si="126"/>
        <v/>
      </c>
      <c r="AF574" s="161" t="str">
        <f t="shared" si="127"/>
        <v/>
      </c>
      <c r="AG574" s="161" t="str">
        <f t="shared" si="128"/>
        <v/>
      </c>
      <c r="AH574" s="161" t="str">
        <f t="shared" si="129"/>
        <v/>
      </c>
      <c r="AI574" s="161" t="str">
        <f t="shared" si="130"/>
        <v/>
      </c>
      <c r="AJ574" s="161" t="str">
        <f t="shared" si="131"/>
        <v/>
      </c>
      <c r="AK574" s="161" t="str">
        <f t="shared" si="132"/>
        <v/>
      </c>
      <c r="AL574" s="223" t="str">
        <f t="shared" si="133"/>
        <v/>
      </c>
      <c r="AM574" s="2"/>
      <c r="AN574" s="2"/>
      <c r="AO574" s="2"/>
    </row>
    <row r="575" spans="1:41" ht="11.25" customHeight="1" x14ac:dyDescent="0.15">
      <c r="A575" s="802"/>
      <c r="B575" s="66">
        <f t="shared" si="140"/>
        <v>44847</v>
      </c>
      <c r="C575" s="67">
        <f t="shared" si="138"/>
        <v>44847</v>
      </c>
      <c r="D575" s="68">
        <f t="shared" si="139"/>
        <v>44847</v>
      </c>
      <c r="E575" s="225" t="str">
        <f>IF(B575="","",IF(時間計算書!E575="","",時間計算書!E575))</f>
        <v/>
      </c>
      <c r="F575" s="94">
        <f>IF(B575="","",IF(時間計算書!O575="","",時間計算書!O575))</f>
        <v>0.33333333333333331</v>
      </c>
      <c r="G575" s="229" t="str">
        <f>IF(B575="","",IF(時間計算書!G575="","",時間計算書!G575))</f>
        <v/>
      </c>
      <c r="H575" s="94" t="str">
        <f>IF(B575="","",IF(時間計算書!H575="","",時間計算書!H575))</f>
        <v/>
      </c>
      <c r="I575" s="94" t="str">
        <f>IF(B575="","",IF(時間計算書!I575="","",時間計算書!I575))</f>
        <v/>
      </c>
      <c r="J575" s="94" t="str">
        <f>IF(B575="","",IF(時間計算書!J575="","",時間計算書!J575))</f>
        <v/>
      </c>
      <c r="K575" s="94" t="str">
        <f>IF(B575="","",IF(時間計算書!K575="","",時間計算書!K575))</f>
        <v/>
      </c>
      <c r="L575" s="94" t="str">
        <f>IF(B575="","",IF(時間計算書!L575="","",時間計算書!L575))</f>
        <v/>
      </c>
      <c r="M575" s="220" t="str">
        <f>IF(B575="","",IF(時間計算書!M575="","",時間計算書!M575))</f>
        <v/>
      </c>
      <c r="N575" s="95" t="str">
        <f>""</f>
        <v/>
      </c>
      <c r="O575" s="161">
        <f t="shared" si="141"/>
        <v>0.33333333333333331</v>
      </c>
      <c r="P575" s="160" t="str">
        <f>""</f>
        <v/>
      </c>
      <c r="Q575" s="49" t="str">
        <f>""</f>
        <v/>
      </c>
      <c r="R575" s="49" t="str">
        <f>""</f>
        <v/>
      </c>
      <c r="S575" s="50" t="str">
        <f>""</f>
        <v/>
      </c>
      <c r="T575" s="202" t="str">
        <f>""</f>
        <v/>
      </c>
      <c r="U575" s="50" t="str">
        <f>""</f>
        <v/>
      </c>
      <c r="V575" s="51" t="str">
        <f>""</f>
        <v/>
      </c>
      <c r="W575" s="96">
        <v>0</v>
      </c>
      <c r="X575" s="97">
        <v>0</v>
      </c>
      <c r="Y575" s="97">
        <v>0</v>
      </c>
      <c r="Z575" s="97">
        <v>0</v>
      </c>
      <c r="AA575" s="97">
        <v>0</v>
      </c>
      <c r="AB575" s="97">
        <v>0</v>
      </c>
      <c r="AC575" s="97">
        <v>0</v>
      </c>
      <c r="AD575" s="98">
        <v>0</v>
      </c>
      <c r="AE575" s="88" t="str">
        <f t="shared" si="126"/>
        <v/>
      </c>
      <c r="AF575" s="161" t="str">
        <f t="shared" si="127"/>
        <v/>
      </c>
      <c r="AG575" s="161" t="str">
        <f t="shared" si="128"/>
        <v/>
      </c>
      <c r="AH575" s="161" t="str">
        <f t="shared" si="129"/>
        <v/>
      </c>
      <c r="AI575" s="161" t="str">
        <f t="shared" si="130"/>
        <v/>
      </c>
      <c r="AJ575" s="161" t="str">
        <f t="shared" si="131"/>
        <v/>
      </c>
      <c r="AK575" s="161" t="str">
        <f t="shared" si="132"/>
        <v/>
      </c>
      <c r="AL575" s="223" t="str">
        <f t="shared" si="133"/>
        <v/>
      </c>
      <c r="AM575" s="2"/>
      <c r="AN575" s="2"/>
      <c r="AO575" s="2"/>
    </row>
    <row r="576" spans="1:41" ht="11.25" customHeight="1" x14ac:dyDescent="0.15">
      <c r="A576" s="802"/>
      <c r="B576" s="66">
        <f t="shared" si="140"/>
        <v>44848</v>
      </c>
      <c r="C576" s="67">
        <f t="shared" si="138"/>
        <v>44848</v>
      </c>
      <c r="D576" s="68">
        <f t="shared" si="139"/>
        <v>44848</v>
      </c>
      <c r="E576" s="225" t="str">
        <f>IF(B576="","",IF(時間計算書!E576="","",時間計算書!E576))</f>
        <v/>
      </c>
      <c r="F576" s="94">
        <f>IF(B576="","",IF(時間計算書!O576="","",時間計算書!O576))</f>
        <v>0.33333333333333331</v>
      </c>
      <c r="G576" s="229" t="str">
        <f>IF(B576="","",IF(時間計算書!G576="","",時間計算書!G576))</f>
        <v/>
      </c>
      <c r="H576" s="94" t="str">
        <f>IF(B576="","",IF(時間計算書!H576="","",時間計算書!H576))</f>
        <v/>
      </c>
      <c r="I576" s="94" t="str">
        <f>IF(B576="","",IF(時間計算書!I576="","",時間計算書!I576))</f>
        <v/>
      </c>
      <c r="J576" s="94" t="str">
        <f>IF(B576="","",IF(時間計算書!J576="","",時間計算書!J576))</f>
        <v/>
      </c>
      <c r="K576" s="94" t="str">
        <f>IF(B576="","",IF(時間計算書!K576="","",時間計算書!K576))</f>
        <v/>
      </c>
      <c r="L576" s="94" t="str">
        <f>IF(B576="","",IF(時間計算書!L576="","",時間計算書!L576))</f>
        <v/>
      </c>
      <c r="M576" s="220" t="str">
        <f>IF(B576="","",IF(時間計算書!M576="","",時間計算書!M576))</f>
        <v/>
      </c>
      <c r="N576" s="95" t="str">
        <f>""</f>
        <v/>
      </c>
      <c r="O576" s="161">
        <f t="shared" si="141"/>
        <v>0.33333333333333331</v>
      </c>
      <c r="P576" s="160" t="str">
        <f>""</f>
        <v/>
      </c>
      <c r="Q576" s="49" t="str">
        <f>""</f>
        <v/>
      </c>
      <c r="R576" s="49" t="str">
        <f>""</f>
        <v/>
      </c>
      <c r="S576" s="50" t="str">
        <f>""</f>
        <v/>
      </c>
      <c r="T576" s="202" t="str">
        <f>""</f>
        <v/>
      </c>
      <c r="U576" s="50" t="str">
        <f>""</f>
        <v/>
      </c>
      <c r="V576" s="51" t="str">
        <f>""</f>
        <v/>
      </c>
      <c r="W576" s="96">
        <v>0</v>
      </c>
      <c r="X576" s="97">
        <v>0</v>
      </c>
      <c r="Y576" s="97">
        <v>0</v>
      </c>
      <c r="Z576" s="97">
        <v>0</v>
      </c>
      <c r="AA576" s="97">
        <v>0</v>
      </c>
      <c r="AB576" s="97">
        <v>0</v>
      </c>
      <c r="AC576" s="97">
        <v>0</v>
      </c>
      <c r="AD576" s="98">
        <v>0</v>
      </c>
      <c r="AE576" s="88" t="str">
        <f t="shared" si="126"/>
        <v/>
      </c>
      <c r="AF576" s="161" t="str">
        <f t="shared" si="127"/>
        <v/>
      </c>
      <c r="AG576" s="161" t="str">
        <f t="shared" si="128"/>
        <v/>
      </c>
      <c r="AH576" s="161" t="str">
        <f t="shared" si="129"/>
        <v/>
      </c>
      <c r="AI576" s="161" t="str">
        <f t="shared" si="130"/>
        <v/>
      </c>
      <c r="AJ576" s="161" t="str">
        <f t="shared" si="131"/>
        <v/>
      </c>
      <c r="AK576" s="161" t="str">
        <f t="shared" si="132"/>
        <v/>
      </c>
      <c r="AL576" s="223" t="str">
        <f t="shared" si="133"/>
        <v/>
      </c>
      <c r="AM576" s="2"/>
      <c r="AN576" s="2"/>
      <c r="AO576" s="2"/>
    </row>
    <row r="577" spans="1:41" ht="11.25" customHeight="1" x14ac:dyDescent="0.15">
      <c r="A577" s="802"/>
      <c r="B577" s="66">
        <f t="shared" si="140"/>
        <v>44849</v>
      </c>
      <c r="C577" s="67">
        <f t="shared" si="138"/>
        <v>44849</v>
      </c>
      <c r="D577" s="68">
        <f t="shared" si="139"/>
        <v>44849</v>
      </c>
      <c r="E577" s="225" t="str">
        <f>IF(B577="","",IF(時間計算書!E577="","",時間計算書!E577))</f>
        <v/>
      </c>
      <c r="F577" s="94">
        <f>IF(B577="","",IF(時間計算書!O577="","",時間計算書!O577))</f>
        <v>0.33333333333333331</v>
      </c>
      <c r="G577" s="229" t="str">
        <f>IF(B577="","",IF(時間計算書!G577="","",時間計算書!G577))</f>
        <v/>
      </c>
      <c r="H577" s="94" t="str">
        <f>IF(B577="","",IF(時間計算書!H577="","",時間計算書!H577))</f>
        <v/>
      </c>
      <c r="I577" s="94" t="str">
        <f>IF(B577="","",IF(時間計算書!I577="","",時間計算書!I577))</f>
        <v/>
      </c>
      <c r="J577" s="94" t="str">
        <f>IF(B577="","",IF(時間計算書!J577="","",時間計算書!J577))</f>
        <v/>
      </c>
      <c r="K577" s="94" t="str">
        <f>IF(B577="","",IF(時間計算書!K577="","",時間計算書!K577))</f>
        <v/>
      </c>
      <c r="L577" s="94" t="str">
        <f>IF(B577="","",IF(時間計算書!L577="","",時間計算書!L577))</f>
        <v/>
      </c>
      <c r="M577" s="220" t="str">
        <f>IF(B577="","",IF(時間計算書!M577="","",時間計算書!M577))</f>
        <v/>
      </c>
      <c r="N577" s="95" t="str">
        <f>""</f>
        <v/>
      </c>
      <c r="O577" s="161">
        <f t="shared" si="141"/>
        <v>0.33333333333333331</v>
      </c>
      <c r="P577" s="160" t="str">
        <f>""</f>
        <v/>
      </c>
      <c r="Q577" s="49" t="str">
        <f>""</f>
        <v/>
      </c>
      <c r="R577" s="49" t="str">
        <f>""</f>
        <v/>
      </c>
      <c r="S577" s="50" t="str">
        <f>""</f>
        <v/>
      </c>
      <c r="T577" s="202" t="str">
        <f>""</f>
        <v/>
      </c>
      <c r="U577" s="50" t="str">
        <f>""</f>
        <v/>
      </c>
      <c r="V577" s="51" t="str">
        <f>""</f>
        <v/>
      </c>
      <c r="W577" s="96">
        <v>0</v>
      </c>
      <c r="X577" s="97">
        <v>0</v>
      </c>
      <c r="Y577" s="97">
        <v>0</v>
      </c>
      <c r="Z577" s="97">
        <v>0</v>
      </c>
      <c r="AA577" s="97">
        <v>0</v>
      </c>
      <c r="AB577" s="97">
        <v>0</v>
      </c>
      <c r="AC577" s="97">
        <v>0</v>
      </c>
      <c r="AD577" s="98">
        <v>0</v>
      </c>
      <c r="AE577" s="88" t="str">
        <f t="shared" si="126"/>
        <v/>
      </c>
      <c r="AF577" s="161" t="str">
        <f t="shared" si="127"/>
        <v/>
      </c>
      <c r="AG577" s="161" t="str">
        <f t="shared" si="128"/>
        <v/>
      </c>
      <c r="AH577" s="161" t="str">
        <f t="shared" si="129"/>
        <v/>
      </c>
      <c r="AI577" s="161" t="str">
        <f t="shared" si="130"/>
        <v/>
      </c>
      <c r="AJ577" s="161" t="str">
        <f t="shared" si="131"/>
        <v/>
      </c>
      <c r="AK577" s="161" t="str">
        <f t="shared" si="132"/>
        <v/>
      </c>
      <c r="AL577" s="223" t="str">
        <f t="shared" si="133"/>
        <v/>
      </c>
      <c r="AM577" s="2"/>
      <c r="AN577" s="2"/>
      <c r="AO577" s="2"/>
    </row>
    <row r="578" spans="1:41" ht="11.25" customHeight="1" x14ac:dyDescent="0.15">
      <c r="A578" s="802"/>
      <c r="B578" s="66">
        <f t="shared" si="140"/>
        <v>44850</v>
      </c>
      <c r="C578" s="67">
        <f t="shared" si="138"/>
        <v>44850</v>
      </c>
      <c r="D578" s="68">
        <f t="shared" si="139"/>
        <v>44850</v>
      </c>
      <c r="E578" s="225" t="str">
        <f>IF(B578="","",IF(時間計算書!E578="","",時間計算書!E578))</f>
        <v/>
      </c>
      <c r="F578" s="94">
        <f>IF(B578="","",IF(時間計算書!O578="","",時間計算書!O578))</f>
        <v>0.33333333333333331</v>
      </c>
      <c r="G578" s="229" t="str">
        <f>IF(B578="","",IF(時間計算書!G578="","",時間計算書!G578))</f>
        <v/>
      </c>
      <c r="H578" s="94" t="str">
        <f>IF(B578="","",IF(時間計算書!H578="","",時間計算書!H578))</f>
        <v/>
      </c>
      <c r="I578" s="94" t="str">
        <f>IF(B578="","",IF(時間計算書!I578="","",時間計算書!I578))</f>
        <v/>
      </c>
      <c r="J578" s="94" t="str">
        <f>IF(B578="","",IF(時間計算書!J578="","",時間計算書!J578))</f>
        <v/>
      </c>
      <c r="K578" s="94" t="str">
        <f>IF(B578="","",IF(時間計算書!K578="","",時間計算書!K578))</f>
        <v/>
      </c>
      <c r="L578" s="94" t="str">
        <f>IF(B578="","",IF(時間計算書!L578="","",時間計算書!L578))</f>
        <v/>
      </c>
      <c r="M578" s="220" t="str">
        <f>IF(B578="","",IF(時間計算書!M578="","",時間計算書!M578))</f>
        <v/>
      </c>
      <c r="N578" s="95" t="str">
        <f>""</f>
        <v/>
      </c>
      <c r="O578" s="161">
        <f t="shared" si="141"/>
        <v>0.33333333333333331</v>
      </c>
      <c r="P578" s="160" t="str">
        <f>""</f>
        <v/>
      </c>
      <c r="Q578" s="49" t="str">
        <f>""</f>
        <v/>
      </c>
      <c r="R578" s="49" t="str">
        <f>""</f>
        <v/>
      </c>
      <c r="S578" s="50" t="str">
        <f>""</f>
        <v/>
      </c>
      <c r="T578" s="202" t="str">
        <f>""</f>
        <v/>
      </c>
      <c r="U578" s="50" t="str">
        <f>""</f>
        <v/>
      </c>
      <c r="V578" s="51" t="str">
        <f>""</f>
        <v/>
      </c>
      <c r="W578" s="96">
        <v>0</v>
      </c>
      <c r="X578" s="97">
        <v>0</v>
      </c>
      <c r="Y578" s="97">
        <v>0</v>
      </c>
      <c r="Z578" s="97">
        <v>0</v>
      </c>
      <c r="AA578" s="97">
        <v>0</v>
      </c>
      <c r="AB578" s="97">
        <v>0</v>
      </c>
      <c r="AC578" s="97">
        <v>0</v>
      </c>
      <c r="AD578" s="98">
        <v>0</v>
      </c>
      <c r="AE578" s="88" t="str">
        <f t="shared" si="126"/>
        <v/>
      </c>
      <c r="AF578" s="161" t="str">
        <f t="shared" si="127"/>
        <v/>
      </c>
      <c r="AG578" s="161" t="str">
        <f t="shared" si="128"/>
        <v/>
      </c>
      <c r="AH578" s="161" t="str">
        <f t="shared" si="129"/>
        <v/>
      </c>
      <c r="AI578" s="161" t="str">
        <f t="shared" si="130"/>
        <v/>
      </c>
      <c r="AJ578" s="161" t="str">
        <f t="shared" si="131"/>
        <v/>
      </c>
      <c r="AK578" s="161" t="str">
        <f t="shared" si="132"/>
        <v/>
      </c>
      <c r="AL578" s="223" t="str">
        <f t="shared" si="133"/>
        <v/>
      </c>
      <c r="AM578" s="2"/>
      <c r="AN578" s="2"/>
      <c r="AO578" s="2"/>
    </row>
    <row r="579" spans="1:41" ht="11.25" customHeight="1" x14ac:dyDescent="0.15">
      <c r="A579" s="802"/>
      <c r="B579" s="66">
        <f t="shared" si="140"/>
        <v>44851</v>
      </c>
      <c r="C579" s="67">
        <f t="shared" si="138"/>
        <v>44851</v>
      </c>
      <c r="D579" s="68">
        <f t="shared" si="139"/>
        <v>44851</v>
      </c>
      <c r="E579" s="225" t="str">
        <f>IF(B579="","",IF(時間計算書!E579="","",時間計算書!E579))</f>
        <v/>
      </c>
      <c r="F579" s="94">
        <f>IF(B579="","",IF(時間計算書!O579="","",時間計算書!O579))</f>
        <v>0.33333333333333331</v>
      </c>
      <c r="G579" s="229" t="str">
        <f>IF(B579="","",IF(時間計算書!G579="","",時間計算書!G579))</f>
        <v/>
      </c>
      <c r="H579" s="94" t="str">
        <f>IF(B579="","",IF(時間計算書!H579="","",時間計算書!H579))</f>
        <v/>
      </c>
      <c r="I579" s="94" t="str">
        <f>IF(B579="","",IF(時間計算書!I579="","",時間計算書!I579))</f>
        <v/>
      </c>
      <c r="J579" s="94" t="str">
        <f>IF(B579="","",IF(時間計算書!J579="","",時間計算書!J579))</f>
        <v/>
      </c>
      <c r="K579" s="94" t="str">
        <f>IF(B579="","",IF(時間計算書!K579="","",時間計算書!K579))</f>
        <v/>
      </c>
      <c r="L579" s="94" t="str">
        <f>IF(B579="","",IF(時間計算書!L579="","",時間計算書!L579))</f>
        <v/>
      </c>
      <c r="M579" s="220" t="str">
        <f>IF(B579="","",IF(時間計算書!M579="","",時間計算書!M579))</f>
        <v/>
      </c>
      <c r="N579" s="95" t="str">
        <f>""</f>
        <v/>
      </c>
      <c r="O579" s="161">
        <f t="shared" si="141"/>
        <v>0.33333333333333331</v>
      </c>
      <c r="P579" s="160" t="str">
        <f>""</f>
        <v/>
      </c>
      <c r="Q579" s="49" t="str">
        <f>""</f>
        <v/>
      </c>
      <c r="R579" s="49" t="str">
        <f>""</f>
        <v/>
      </c>
      <c r="S579" s="50" t="str">
        <f>""</f>
        <v/>
      </c>
      <c r="T579" s="202" t="str">
        <f>""</f>
        <v/>
      </c>
      <c r="U579" s="50" t="str">
        <f>""</f>
        <v/>
      </c>
      <c r="V579" s="51" t="str">
        <f>""</f>
        <v/>
      </c>
      <c r="W579" s="96">
        <v>0</v>
      </c>
      <c r="X579" s="97">
        <v>0</v>
      </c>
      <c r="Y579" s="97">
        <v>0</v>
      </c>
      <c r="Z579" s="97">
        <v>0</v>
      </c>
      <c r="AA579" s="97">
        <v>0</v>
      </c>
      <c r="AB579" s="97">
        <v>0</v>
      </c>
      <c r="AC579" s="97">
        <v>0</v>
      </c>
      <c r="AD579" s="98">
        <v>0</v>
      </c>
      <c r="AE579" s="88" t="str">
        <f t="shared" si="126"/>
        <v/>
      </c>
      <c r="AF579" s="161" t="str">
        <f t="shared" si="127"/>
        <v/>
      </c>
      <c r="AG579" s="161" t="str">
        <f t="shared" si="128"/>
        <v/>
      </c>
      <c r="AH579" s="161" t="str">
        <f t="shared" si="129"/>
        <v/>
      </c>
      <c r="AI579" s="161" t="str">
        <f t="shared" si="130"/>
        <v/>
      </c>
      <c r="AJ579" s="161" t="str">
        <f t="shared" si="131"/>
        <v/>
      </c>
      <c r="AK579" s="161" t="str">
        <f t="shared" si="132"/>
        <v/>
      </c>
      <c r="AL579" s="223" t="str">
        <f t="shared" si="133"/>
        <v/>
      </c>
      <c r="AM579" s="2"/>
      <c r="AN579" s="2"/>
      <c r="AO579" s="2"/>
    </row>
    <row r="580" spans="1:41" ht="11.25" customHeight="1" x14ac:dyDescent="0.15">
      <c r="A580" s="802"/>
      <c r="B580" s="66">
        <f t="shared" si="140"/>
        <v>44852</v>
      </c>
      <c r="C580" s="67">
        <f t="shared" si="138"/>
        <v>44852</v>
      </c>
      <c r="D580" s="68">
        <f t="shared" si="139"/>
        <v>44852</v>
      </c>
      <c r="E580" s="225" t="str">
        <f>IF(B580="","",IF(時間計算書!E580="","",時間計算書!E580))</f>
        <v/>
      </c>
      <c r="F580" s="94">
        <f>IF(B580="","",IF(時間計算書!O580="","",時間計算書!O580))</f>
        <v>0.33333333333333331</v>
      </c>
      <c r="G580" s="229" t="str">
        <f>IF(B580="","",IF(時間計算書!G580="","",時間計算書!G580))</f>
        <v/>
      </c>
      <c r="H580" s="94" t="str">
        <f>IF(B580="","",IF(時間計算書!H580="","",時間計算書!H580))</f>
        <v/>
      </c>
      <c r="I580" s="94" t="str">
        <f>IF(B580="","",IF(時間計算書!I580="","",時間計算書!I580))</f>
        <v/>
      </c>
      <c r="J580" s="94" t="str">
        <f>IF(B580="","",IF(時間計算書!J580="","",時間計算書!J580))</f>
        <v/>
      </c>
      <c r="K580" s="94" t="str">
        <f>IF(B580="","",IF(時間計算書!K580="","",時間計算書!K580))</f>
        <v/>
      </c>
      <c r="L580" s="94" t="str">
        <f>IF(B580="","",IF(時間計算書!L580="","",時間計算書!L580))</f>
        <v/>
      </c>
      <c r="M580" s="220" t="str">
        <f>IF(B580="","",IF(時間計算書!M580="","",時間計算書!M580))</f>
        <v/>
      </c>
      <c r="N580" s="95" t="str">
        <f>""</f>
        <v/>
      </c>
      <c r="O580" s="161">
        <f t="shared" si="141"/>
        <v>0.33333333333333331</v>
      </c>
      <c r="P580" s="160" t="str">
        <f>""</f>
        <v/>
      </c>
      <c r="Q580" s="49" t="str">
        <f>""</f>
        <v/>
      </c>
      <c r="R580" s="49" t="str">
        <f>""</f>
        <v/>
      </c>
      <c r="S580" s="50" t="str">
        <f>""</f>
        <v/>
      </c>
      <c r="T580" s="202" t="str">
        <f>""</f>
        <v/>
      </c>
      <c r="U580" s="50" t="str">
        <f>""</f>
        <v/>
      </c>
      <c r="V580" s="51" t="str">
        <f>""</f>
        <v/>
      </c>
      <c r="W580" s="96">
        <v>0</v>
      </c>
      <c r="X580" s="97">
        <v>0</v>
      </c>
      <c r="Y580" s="97">
        <v>0</v>
      </c>
      <c r="Z580" s="97">
        <v>0</v>
      </c>
      <c r="AA580" s="97">
        <v>0</v>
      </c>
      <c r="AB580" s="97">
        <v>0</v>
      </c>
      <c r="AC580" s="97">
        <v>0</v>
      </c>
      <c r="AD580" s="98">
        <v>0</v>
      </c>
      <c r="AE580" s="88" t="str">
        <f t="shared" si="126"/>
        <v/>
      </c>
      <c r="AF580" s="161" t="str">
        <f t="shared" si="127"/>
        <v/>
      </c>
      <c r="AG580" s="161" t="str">
        <f t="shared" si="128"/>
        <v/>
      </c>
      <c r="AH580" s="161" t="str">
        <f t="shared" si="129"/>
        <v/>
      </c>
      <c r="AI580" s="161" t="str">
        <f t="shared" si="130"/>
        <v/>
      </c>
      <c r="AJ580" s="161" t="str">
        <f t="shared" si="131"/>
        <v/>
      </c>
      <c r="AK580" s="161" t="str">
        <f t="shared" si="132"/>
        <v/>
      </c>
      <c r="AL580" s="223" t="str">
        <f t="shared" si="133"/>
        <v/>
      </c>
      <c r="AM580" s="2"/>
      <c r="AN580" s="2"/>
      <c r="AO580" s="2"/>
    </row>
    <row r="581" spans="1:41" ht="11.25" customHeight="1" x14ac:dyDescent="0.15">
      <c r="A581" s="802"/>
      <c r="B581" s="66">
        <f t="shared" si="140"/>
        <v>44853</v>
      </c>
      <c r="C581" s="67">
        <f t="shared" si="138"/>
        <v>44853</v>
      </c>
      <c r="D581" s="68">
        <f t="shared" si="139"/>
        <v>44853</v>
      </c>
      <c r="E581" s="225" t="str">
        <f>IF(B581="","",IF(時間計算書!E581="","",時間計算書!E581))</f>
        <v/>
      </c>
      <c r="F581" s="94">
        <f>IF(B581="","",IF(時間計算書!O581="","",時間計算書!O581))</f>
        <v>0.33333333333333331</v>
      </c>
      <c r="G581" s="229" t="str">
        <f>IF(B581="","",IF(時間計算書!G581="","",時間計算書!G581))</f>
        <v/>
      </c>
      <c r="H581" s="94" t="str">
        <f>IF(B581="","",IF(時間計算書!H581="","",時間計算書!H581))</f>
        <v/>
      </c>
      <c r="I581" s="94" t="str">
        <f>IF(B581="","",IF(時間計算書!I581="","",時間計算書!I581))</f>
        <v/>
      </c>
      <c r="J581" s="94" t="str">
        <f>IF(B581="","",IF(時間計算書!J581="","",時間計算書!J581))</f>
        <v/>
      </c>
      <c r="K581" s="94" t="str">
        <f>IF(B581="","",IF(時間計算書!K581="","",時間計算書!K581))</f>
        <v/>
      </c>
      <c r="L581" s="94" t="str">
        <f>IF(B581="","",IF(時間計算書!L581="","",時間計算書!L581))</f>
        <v/>
      </c>
      <c r="M581" s="220" t="str">
        <f>IF(B581="","",IF(時間計算書!M581="","",時間計算書!M581))</f>
        <v/>
      </c>
      <c r="N581" s="95" t="str">
        <f>""</f>
        <v/>
      </c>
      <c r="O581" s="161">
        <f t="shared" si="141"/>
        <v>0.33333333333333331</v>
      </c>
      <c r="P581" s="160" t="str">
        <f>""</f>
        <v/>
      </c>
      <c r="Q581" s="49" t="str">
        <f>""</f>
        <v/>
      </c>
      <c r="R581" s="49" t="str">
        <f>""</f>
        <v/>
      </c>
      <c r="S581" s="50" t="str">
        <f>""</f>
        <v/>
      </c>
      <c r="T581" s="202" t="str">
        <f>""</f>
        <v/>
      </c>
      <c r="U581" s="50" t="str">
        <f>""</f>
        <v/>
      </c>
      <c r="V581" s="51" t="str">
        <f>""</f>
        <v/>
      </c>
      <c r="W581" s="96">
        <v>0</v>
      </c>
      <c r="X581" s="97">
        <v>0</v>
      </c>
      <c r="Y581" s="97">
        <v>0</v>
      </c>
      <c r="Z581" s="97">
        <v>0</v>
      </c>
      <c r="AA581" s="97">
        <v>0</v>
      </c>
      <c r="AB581" s="97">
        <v>0</v>
      </c>
      <c r="AC581" s="97">
        <v>0</v>
      </c>
      <c r="AD581" s="98">
        <v>0</v>
      </c>
      <c r="AE581" s="88" t="str">
        <f t="shared" ref="AE581:AE644" si="142">IF(W581=1,E581,IF(W581=2,N581,""))</f>
        <v/>
      </c>
      <c r="AF581" s="161" t="str">
        <f t="shared" ref="AF581:AF644" si="143">IF(X581=1,G581,IF(X581=2,P581,""))</f>
        <v/>
      </c>
      <c r="AG581" s="161" t="str">
        <f t="shared" ref="AG581:AG644" si="144">IF(Y581=1,H581,IF(Y581=2,Q581,""))</f>
        <v/>
      </c>
      <c r="AH581" s="161" t="str">
        <f t="shared" ref="AH581:AH644" si="145">IF(Z581=1,I581,IF(Z581=2,R581,""))</f>
        <v/>
      </c>
      <c r="AI581" s="161" t="str">
        <f t="shared" ref="AI581:AI644" si="146">IF(AA581=1,J581,IF(AA581=2,S581,""))</f>
        <v/>
      </c>
      <c r="AJ581" s="161" t="str">
        <f t="shared" ref="AJ581:AJ644" si="147">IF(AB581=1,K581,IF(AB581=2,T581,""))</f>
        <v/>
      </c>
      <c r="AK581" s="161" t="str">
        <f t="shared" ref="AK581:AK644" si="148">IF(AC581=1,L581,IF(AC581=2,U581,""))</f>
        <v/>
      </c>
      <c r="AL581" s="223" t="str">
        <f t="shared" ref="AL581:AL644" si="149">IF(AD581=1,M581,IF(AD581=2,V581,""))</f>
        <v/>
      </c>
      <c r="AM581" s="2"/>
      <c r="AN581" s="2"/>
      <c r="AO581" s="2"/>
    </row>
    <row r="582" spans="1:41" ht="11.25" customHeight="1" x14ac:dyDescent="0.15">
      <c r="A582" s="802"/>
      <c r="B582" s="66">
        <f t="shared" si="140"/>
        <v>44854</v>
      </c>
      <c r="C582" s="67">
        <f t="shared" si="138"/>
        <v>44854</v>
      </c>
      <c r="D582" s="68">
        <f t="shared" si="139"/>
        <v>44854</v>
      </c>
      <c r="E582" s="225" t="str">
        <f>IF(B582="","",IF(時間計算書!E582="","",時間計算書!E582))</f>
        <v/>
      </c>
      <c r="F582" s="94">
        <f>IF(B582="","",IF(時間計算書!O582="","",時間計算書!O582))</f>
        <v>0.33333333333333331</v>
      </c>
      <c r="G582" s="229" t="str">
        <f>IF(B582="","",IF(時間計算書!G582="","",時間計算書!G582))</f>
        <v/>
      </c>
      <c r="H582" s="94" t="str">
        <f>IF(B582="","",IF(時間計算書!H582="","",時間計算書!H582))</f>
        <v/>
      </c>
      <c r="I582" s="94" t="str">
        <f>IF(B582="","",IF(時間計算書!I582="","",時間計算書!I582))</f>
        <v/>
      </c>
      <c r="J582" s="94" t="str">
        <f>IF(B582="","",IF(時間計算書!J582="","",時間計算書!J582))</f>
        <v/>
      </c>
      <c r="K582" s="94" t="str">
        <f>IF(B582="","",IF(時間計算書!K582="","",時間計算書!K582))</f>
        <v/>
      </c>
      <c r="L582" s="94" t="str">
        <f>IF(B582="","",IF(時間計算書!L582="","",時間計算書!L582))</f>
        <v/>
      </c>
      <c r="M582" s="220" t="str">
        <f>IF(B582="","",IF(時間計算書!M582="","",時間計算書!M582))</f>
        <v/>
      </c>
      <c r="N582" s="95" t="str">
        <f>""</f>
        <v/>
      </c>
      <c r="O582" s="161">
        <f t="shared" si="141"/>
        <v>0.33333333333333331</v>
      </c>
      <c r="P582" s="160" t="str">
        <f>""</f>
        <v/>
      </c>
      <c r="Q582" s="49" t="str">
        <f>""</f>
        <v/>
      </c>
      <c r="R582" s="49" t="str">
        <f>""</f>
        <v/>
      </c>
      <c r="S582" s="50" t="str">
        <f>""</f>
        <v/>
      </c>
      <c r="T582" s="202" t="str">
        <f>""</f>
        <v/>
      </c>
      <c r="U582" s="50" t="str">
        <f>""</f>
        <v/>
      </c>
      <c r="V582" s="51" t="str">
        <f>""</f>
        <v/>
      </c>
      <c r="W582" s="96">
        <v>0</v>
      </c>
      <c r="X582" s="97">
        <v>0</v>
      </c>
      <c r="Y582" s="97">
        <v>0</v>
      </c>
      <c r="Z582" s="97">
        <v>0</v>
      </c>
      <c r="AA582" s="97">
        <v>0</v>
      </c>
      <c r="AB582" s="97">
        <v>0</v>
      </c>
      <c r="AC582" s="97">
        <v>0</v>
      </c>
      <c r="AD582" s="98">
        <v>0</v>
      </c>
      <c r="AE582" s="88" t="str">
        <f t="shared" si="142"/>
        <v/>
      </c>
      <c r="AF582" s="161" t="str">
        <f t="shared" si="143"/>
        <v/>
      </c>
      <c r="AG582" s="161" t="str">
        <f t="shared" si="144"/>
        <v/>
      </c>
      <c r="AH582" s="161" t="str">
        <f t="shared" si="145"/>
        <v/>
      </c>
      <c r="AI582" s="161" t="str">
        <f t="shared" si="146"/>
        <v/>
      </c>
      <c r="AJ582" s="161" t="str">
        <f t="shared" si="147"/>
        <v/>
      </c>
      <c r="AK582" s="161" t="str">
        <f t="shared" si="148"/>
        <v/>
      </c>
      <c r="AL582" s="223" t="str">
        <f t="shared" si="149"/>
        <v/>
      </c>
      <c r="AM582" s="2"/>
      <c r="AN582" s="2"/>
      <c r="AO582" s="2"/>
    </row>
    <row r="583" spans="1:41" ht="11.25" customHeight="1" x14ac:dyDescent="0.15">
      <c r="A583" s="802"/>
      <c r="B583" s="66">
        <f t="shared" si="140"/>
        <v>44855</v>
      </c>
      <c r="C583" s="67">
        <f t="shared" si="138"/>
        <v>44855</v>
      </c>
      <c r="D583" s="68">
        <f t="shared" si="139"/>
        <v>44855</v>
      </c>
      <c r="E583" s="225" t="str">
        <f>IF(B583="","",IF(時間計算書!E583="","",時間計算書!E583))</f>
        <v/>
      </c>
      <c r="F583" s="94">
        <f>IF(B583="","",IF(時間計算書!O583="","",時間計算書!O583))</f>
        <v>0.33333333333333331</v>
      </c>
      <c r="G583" s="229" t="str">
        <f>IF(B583="","",IF(時間計算書!G583="","",時間計算書!G583))</f>
        <v/>
      </c>
      <c r="H583" s="94" t="str">
        <f>IF(B583="","",IF(時間計算書!H583="","",時間計算書!H583))</f>
        <v/>
      </c>
      <c r="I583" s="94" t="str">
        <f>IF(B583="","",IF(時間計算書!I583="","",時間計算書!I583))</f>
        <v/>
      </c>
      <c r="J583" s="94" t="str">
        <f>IF(B583="","",IF(時間計算書!J583="","",時間計算書!J583))</f>
        <v/>
      </c>
      <c r="K583" s="94" t="str">
        <f>IF(B583="","",IF(時間計算書!K583="","",時間計算書!K583))</f>
        <v/>
      </c>
      <c r="L583" s="94" t="str">
        <f>IF(B583="","",IF(時間計算書!L583="","",時間計算書!L583))</f>
        <v/>
      </c>
      <c r="M583" s="220" t="str">
        <f>IF(B583="","",IF(時間計算書!M583="","",時間計算書!M583))</f>
        <v/>
      </c>
      <c r="N583" s="95" t="str">
        <f>""</f>
        <v/>
      </c>
      <c r="O583" s="161">
        <f t="shared" si="141"/>
        <v>0.33333333333333331</v>
      </c>
      <c r="P583" s="160" t="str">
        <f>""</f>
        <v/>
      </c>
      <c r="Q583" s="49" t="str">
        <f>""</f>
        <v/>
      </c>
      <c r="R583" s="49" t="str">
        <f>""</f>
        <v/>
      </c>
      <c r="S583" s="50" t="str">
        <f>""</f>
        <v/>
      </c>
      <c r="T583" s="202" t="str">
        <f>""</f>
        <v/>
      </c>
      <c r="U583" s="50" t="str">
        <f>""</f>
        <v/>
      </c>
      <c r="V583" s="51" t="str">
        <f>""</f>
        <v/>
      </c>
      <c r="W583" s="96">
        <v>0</v>
      </c>
      <c r="X583" s="97">
        <v>0</v>
      </c>
      <c r="Y583" s="97">
        <v>0</v>
      </c>
      <c r="Z583" s="97">
        <v>0</v>
      </c>
      <c r="AA583" s="97">
        <v>0</v>
      </c>
      <c r="AB583" s="97">
        <v>0</v>
      </c>
      <c r="AC583" s="97">
        <v>0</v>
      </c>
      <c r="AD583" s="98">
        <v>0</v>
      </c>
      <c r="AE583" s="88" t="str">
        <f t="shared" si="142"/>
        <v/>
      </c>
      <c r="AF583" s="161" t="str">
        <f t="shared" si="143"/>
        <v/>
      </c>
      <c r="AG583" s="161" t="str">
        <f t="shared" si="144"/>
        <v/>
      </c>
      <c r="AH583" s="161" t="str">
        <f t="shared" si="145"/>
        <v/>
      </c>
      <c r="AI583" s="161" t="str">
        <f t="shared" si="146"/>
        <v/>
      </c>
      <c r="AJ583" s="161" t="str">
        <f t="shared" si="147"/>
        <v/>
      </c>
      <c r="AK583" s="161" t="str">
        <f t="shared" si="148"/>
        <v/>
      </c>
      <c r="AL583" s="223" t="str">
        <f t="shared" si="149"/>
        <v/>
      </c>
      <c r="AM583" s="2"/>
      <c r="AN583" s="2"/>
      <c r="AO583" s="2"/>
    </row>
    <row r="584" spans="1:41" ht="11.25" customHeight="1" x14ac:dyDescent="0.15">
      <c r="A584" s="802"/>
      <c r="B584" s="66">
        <f t="shared" si="140"/>
        <v>44856</v>
      </c>
      <c r="C584" s="67">
        <f t="shared" si="138"/>
        <v>44856</v>
      </c>
      <c r="D584" s="68">
        <f t="shared" si="139"/>
        <v>44856</v>
      </c>
      <c r="E584" s="225" t="str">
        <f>IF(B584="","",IF(時間計算書!E584="","",時間計算書!E584))</f>
        <v/>
      </c>
      <c r="F584" s="94">
        <f>IF(B584="","",IF(時間計算書!O584="","",時間計算書!O584))</f>
        <v>0.33333333333333331</v>
      </c>
      <c r="G584" s="229" t="str">
        <f>IF(B584="","",IF(時間計算書!G584="","",時間計算書!G584))</f>
        <v/>
      </c>
      <c r="H584" s="94" t="str">
        <f>IF(B584="","",IF(時間計算書!H584="","",時間計算書!H584))</f>
        <v/>
      </c>
      <c r="I584" s="94" t="str">
        <f>IF(B584="","",IF(時間計算書!I584="","",時間計算書!I584))</f>
        <v/>
      </c>
      <c r="J584" s="94" t="str">
        <f>IF(B584="","",IF(時間計算書!J584="","",時間計算書!J584))</f>
        <v/>
      </c>
      <c r="K584" s="94" t="str">
        <f>IF(B584="","",IF(時間計算書!K584="","",時間計算書!K584))</f>
        <v/>
      </c>
      <c r="L584" s="94" t="str">
        <f>IF(B584="","",IF(時間計算書!L584="","",時間計算書!L584))</f>
        <v/>
      </c>
      <c r="M584" s="220" t="str">
        <f>IF(B584="","",IF(時間計算書!M584="","",時間計算書!M584))</f>
        <v/>
      </c>
      <c r="N584" s="95" t="str">
        <f>""</f>
        <v/>
      </c>
      <c r="O584" s="161">
        <f t="shared" si="141"/>
        <v>0.33333333333333331</v>
      </c>
      <c r="P584" s="160" t="str">
        <f>""</f>
        <v/>
      </c>
      <c r="Q584" s="49" t="str">
        <f>""</f>
        <v/>
      </c>
      <c r="R584" s="49" t="str">
        <f>""</f>
        <v/>
      </c>
      <c r="S584" s="50" t="str">
        <f>""</f>
        <v/>
      </c>
      <c r="T584" s="202" t="str">
        <f>""</f>
        <v/>
      </c>
      <c r="U584" s="50" t="str">
        <f>""</f>
        <v/>
      </c>
      <c r="V584" s="51" t="str">
        <f>""</f>
        <v/>
      </c>
      <c r="W584" s="96">
        <v>0</v>
      </c>
      <c r="X584" s="97">
        <v>0</v>
      </c>
      <c r="Y584" s="97">
        <v>0</v>
      </c>
      <c r="Z584" s="97">
        <v>0</v>
      </c>
      <c r="AA584" s="97">
        <v>0</v>
      </c>
      <c r="AB584" s="97">
        <v>0</v>
      </c>
      <c r="AC584" s="97">
        <v>0</v>
      </c>
      <c r="AD584" s="98">
        <v>0</v>
      </c>
      <c r="AE584" s="88" t="str">
        <f t="shared" si="142"/>
        <v/>
      </c>
      <c r="AF584" s="161" t="str">
        <f t="shared" si="143"/>
        <v/>
      </c>
      <c r="AG584" s="161" t="str">
        <f t="shared" si="144"/>
        <v/>
      </c>
      <c r="AH584" s="161" t="str">
        <f t="shared" si="145"/>
        <v/>
      </c>
      <c r="AI584" s="161" t="str">
        <f t="shared" si="146"/>
        <v/>
      </c>
      <c r="AJ584" s="161" t="str">
        <f t="shared" si="147"/>
        <v/>
      </c>
      <c r="AK584" s="161" t="str">
        <f t="shared" si="148"/>
        <v/>
      </c>
      <c r="AL584" s="223" t="str">
        <f t="shared" si="149"/>
        <v/>
      </c>
      <c r="AM584" s="2"/>
      <c r="AN584" s="2"/>
      <c r="AO584" s="2"/>
    </row>
    <row r="585" spans="1:41" ht="11.25" customHeight="1" x14ac:dyDescent="0.15">
      <c r="A585" s="802"/>
      <c r="B585" s="66">
        <f t="shared" si="140"/>
        <v>44857</v>
      </c>
      <c r="C585" s="67">
        <f t="shared" si="138"/>
        <v>44857</v>
      </c>
      <c r="D585" s="68">
        <f t="shared" si="139"/>
        <v>44857</v>
      </c>
      <c r="E585" s="225" t="str">
        <f>IF(B585="","",IF(時間計算書!E585="","",時間計算書!E585))</f>
        <v/>
      </c>
      <c r="F585" s="94">
        <f>IF(B585="","",IF(時間計算書!O585="","",時間計算書!O585))</f>
        <v>0.33333333333333331</v>
      </c>
      <c r="G585" s="229" t="str">
        <f>IF(B585="","",IF(時間計算書!G585="","",時間計算書!G585))</f>
        <v/>
      </c>
      <c r="H585" s="94" t="str">
        <f>IF(B585="","",IF(時間計算書!H585="","",時間計算書!H585))</f>
        <v/>
      </c>
      <c r="I585" s="94" t="str">
        <f>IF(B585="","",IF(時間計算書!I585="","",時間計算書!I585))</f>
        <v/>
      </c>
      <c r="J585" s="94" t="str">
        <f>IF(B585="","",IF(時間計算書!J585="","",時間計算書!J585))</f>
        <v/>
      </c>
      <c r="K585" s="94" t="str">
        <f>IF(B585="","",IF(時間計算書!K585="","",時間計算書!K585))</f>
        <v/>
      </c>
      <c r="L585" s="94" t="str">
        <f>IF(B585="","",IF(時間計算書!L585="","",時間計算書!L585))</f>
        <v/>
      </c>
      <c r="M585" s="220" t="str">
        <f>IF(B585="","",IF(時間計算書!M585="","",時間計算書!M585))</f>
        <v/>
      </c>
      <c r="N585" s="95" t="str">
        <f>""</f>
        <v/>
      </c>
      <c r="O585" s="161">
        <f t="shared" si="141"/>
        <v>0.33333333333333331</v>
      </c>
      <c r="P585" s="160" t="str">
        <f>""</f>
        <v/>
      </c>
      <c r="Q585" s="49" t="str">
        <f>""</f>
        <v/>
      </c>
      <c r="R585" s="49" t="str">
        <f>""</f>
        <v/>
      </c>
      <c r="S585" s="50" t="str">
        <f>""</f>
        <v/>
      </c>
      <c r="T585" s="202" t="str">
        <f>""</f>
        <v/>
      </c>
      <c r="U585" s="50" t="str">
        <f>""</f>
        <v/>
      </c>
      <c r="V585" s="51" t="str">
        <f>""</f>
        <v/>
      </c>
      <c r="W585" s="96">
        <v>0</v>
      </c>
      <c r="X585" s="97">
        <v>0</v>
      </c>
      <c r="Y585" s="97">
        <v>0</v>
      </c>
      <c r="Z585" s="97">
        <v>0</v>
      </c>
      <c r="AA585" s="97">
        <v>0</v>
      </c>
      <c r="AB585" s="97">
        <v>0</v>
      </c>
      <c r="AC585" s="97">
        <v>0</v>
      </c>
      <c r="AD585" s="98">
        <v>0</v>
      </c>
      <c r="AE585" s="88" t="str">
        <f t="shared" si="142"/>
        <v/>
      </c>
      <c r="AF585" s="161" t="str">
        <f t="shared" si="143"/>
        <v/>
      </c>
      <c r="AG585" s="161" t="str">
        <f t="shared" si="144"/>
        <v/>
      </c>
      <c r="AH585" s="161" t="str">
        <f t="shared" si="145"/>
        <v/>
      </c>
      <c r="AI585" s="161" t="str">
        <f t="shared" si="146"/>
        <v/>
      </c>
      <c r="AJ585" s="161" t="str">
        <f t="shared" si="147"/>
        <v/>
      </c>
      <c r="AK585" s="161" t="str">
        <f t="shared" si="148"/>
        <v/>
      </c>
      <c r="AL585" s="223" t="str">
        <f t="shared" si="149"/>
        <v/>
      </c>
      <c r="AM585" s="2"/>
      <c r="AN585" s="2"/>
      <c r="AO585" s="2"/>
    </row>
    <row r="586" spans="1:41" ht="11.25" customHeight="1" x14ac:dyDescent="0.15">
      <c r="A586" s="802"/>
      <c r="B586" s="66">
        <f t="shared" si="140"/>
        <v>44858</v>
      </c>
      <c r="C586" s="67">
        <f t="shared" si="138"/>
        <v>44858</v>
      </c>
      <c r="D586" s="68">
        <f t="shared" si="139"/>
        <v>44858</v>
      </c>
      <c r="E586" s="225" t="str">
        <f>IF(B586="","",IF(時間計算書!E586="","",時間計算書!E586))</f>
        <v/>
      </c>
      <c r="F586" s="94">
        <f>IF(B586="","",IF(時間計算書!O586="","",時間計算書!O586))</f>
        <v>0.33333333333333331</v>
      </c>
      <c r="G586" s="229" t="str">
        <f>IF(B586="","",IF(時間計算書!G586="","",時間計算書!G586))</f>
        <v/>
      </c>
      <c r="H586" s="94" t="str">
        <f>IF(B586="","",IF(時間計算書!H586="","",時間計算書!H586))</f>
        <v/>
      </c>
      <c r="I586" s="94" t="str">
        <f>IF(B586="","",IF(時間計算書!I586="","",時間計算書!I586))</f>
        <v/>
      </c>
      <c r="J586" s="94" t="str">
        <f>IF(B586="","",IF(時間計算書!J586="","",時間計算書!J586))</f>
        <v/>
      </c>
      <c r="K586" s="94" t="str">
        <f>IF(B586="","",IF(時間計算書!K586="","",時間計算書!K586))</f>
        <v/>
      </c>
      <c r="L586" s="94" t="str">
        <f>IF(B586="","",IF(時間計算書!L586="","",時間計算書!L586))</f>
        <v/>
      </c>
      <c r="M586" s="220" t="str">
        <f>IF(B586="","",IF(時間計算書!M586="","",時間計算書!M586))</f>
        <v/>
      </c>
      <c r="N586" s="95" t="str">
        <f>""</f>
        <v/>
      </c>
      <c r="O586" s="161">
        <f t="shared" si="141"/>
        <v>0.33333333333333331</v>
      </c>
      <c r="P586" s="160" t="str">
        <f>""</f>
        <v/>
      </c>
      <c r="Q586" s="49" t="str">
        <f>""</f>
        <v/>
      </c>
      <c r="R586" s="49" t="str">
        <f>""</f>
        <v/>
      </c>
      <c r="S586" s="50" t="str">
        <f>""</f>
        <v/>
      </c>
      <c r="T586" s="202" t="str">
        <f>""</f>
        <v/>
      </c>
      <c r="U586" s="50" t="str">
        <f>""</f>
        <v/>
      </c>
      <c r="V586" s="51" t="str">
        <f>""</f>
        <v/>
      </c>
      <c r="W586" s="96">
        <v>0</v>
      </c>
      <c r="X586" s="97">
        <v>0</v>
      </c>
      <c r="Y586" s="97">
        <v>0</v>
      </c>
      <c r="Z586" s="97">
        <v>0</v>
      </c>
      <c r="AA586" s="97">
        <v>0</v>
      </c>
      <c r="AB586" s="97">
        <v>0</v>
      </c>
      <c r="AC586" s="97">
        <v>0</v>
      </c>
      <c r="AD586" s="98">
        <v>0</v>
      </c>
      <c r="AE586" s="88" t="str">
        <f t="shared" si="142"/>
        <v/>
      </c>
      <c r="AF586" s="161" t="str">
        <f t="shared" si="143"/>
        <v/>
      </c>
      <c r="AG586" s="161" t="str">
        <f t="shared" si="144"/>
        <v/>
      </c>
      <c r="AH586" s="161" t="str">
        <f t="shared" si="145"/>
        <v/>
      </c>
      <c r="AI586" s="161" t="str">
        <f t="shared" si="146"/>
        <v/>
      </c>
      <c r="AJ586" s="161" t="str">
        <f t="shared" si="147"/>
        <v/>
      </c>
      <c r="AK586" s="161" t="str">
        <f t="shared" si="148"/>
        <v/>
      </c>
      <c r="AL586" s="223" t="str">
        <f t="shared" si="149"/>
        <v/>
      </c>
      <c r="AM586" s="2"/>
      <c r="AN586" s="2"/>
      <c r="AO586" s="2"/>
    </row>
    <row r="587" spans="1:41" ht="11.25" customHeight="1" x14ac:dyDescent="0.15">
      <c r="A587" s="802"/>
      <c r="B587" s="66">
        <f t="shared" si="140"/>
        <v>44859</v>
      </c>
      <c r="C587" s="67">
        <f t="shared" si="138"/>
        <v>44859</v>
      </c>
      <c r="D587" s="68">
        <f t="shared" si="139"/>
        <v>44859</v>
      </c>
      <c r="E587" s="225" t="str">
        <f>IF(B587="","",IF(時間計算書!E587="","",時間計算書!E587))</f>
        <v/>
      </c>
      <c r="F587" s="94">
        <f>IF(B587="","",IF(時間計算書!O587="","",時間計算書!O587))</f>
        <v>0.33333333333333331</v>
      </c>
      <c r="G587" s="229" t="str">
        <f>IF(B587="","",IF(時間計算書!G587="","",時間計算書!G587))</f>
        <v/>
      </c>
      <c r="H587" s="94" t="str">
        <f>IF(B587="","",IF(時間計算書!H587="","",時間計算書!H587))</f>
        <v/>
      </c>
      <c r="I587" s="94" t="str">
        <f>IF(B587="","",IF(時間計算書!I587="","",時間計算書!I587))</f>
        <v/>
      </c>
      <c r="J587" s="94" t="str">
        <f>IF(B587="","",IF(時間計算書!J587="","",時間計算書!J587))</f>
        <v/>
      </c>
      <c r="K587" s="94" t="str">
        <f>IF(B587="","",IF(時間計算書!K587="","",時間計算書!K587))</f>
        <v/>
      </c>
      <c r="L587" s="94" t="str">
        <f>IF(B587="","",IF(時間計算書!L587="","",時間計算書!L587))</f>
        <v/>
      </c>
      <c r="M587" s="220" t="str">
        <f>IF(B587="","",IF(時間計算書!M587="","",時間計算書!M587))</f>
        <v/>
      </c>
      <c r="N587" s="95" t="str">
        <f>""</f>
        <v/>
      </c>
      <c r="O587" s="161">
        <f t="shared" si="141"/>
        <v>0.33333333333333331</v>
      </c>
      <c r="P587" s="160" t="str">
        <f>""</f>
        <v/>
      </c>
      <c r="Q587" s="49" t="str">
        <f>""</f>
        <v/>
      </c>
      <c r="R587" s="49" t="str">
        <f>""</f>
        <v/>
      </c>
      <c r="S587" s="50" t="str">
        <f>""</f>
        <v/>
      </c>
      <c r="T587" s="202" t="str">
        <f>""</f>
        <v/>
      </c>
      <c r="U587" s="50" t="str">
        <f>""</f>
        <v/>
      </c>
      <c r="V587" s="51" t="str">
        <f>""</f>
        <v/>
      </c>
      <c r="W587" s="96">
        <v>0</v>
      </c>
      <c r="X587" s="97">
        <v>0</v>
      </c>
      <c r="Y587" s="97">
        <v>0</v>
      </c>
      <c r="Z587" s="97">
        <v>0</v>
      </c>
      <c r="AA587" s="97">
        <v>0</v>
      </c>
      <c r="AB587" s="97">
        <v>0</v>
      </c>
      <c r="AC587" s="97">
        <v>0</v>
      </c>
      <c r="AD587" s="98">
        <v>0</v>
      </c>
      <c r="AE587" s="88" t="str">
        <f t="shared" si="142"/>
        <v/>
      </c>
      <c r="AF587" s="161" t="str">
        <f t="shared" si="143"/>
        <v/>
      </c>
      <c r="AG587" s="161" t="str">
        <f t="shared" si="144"/>
        <v/>
      </c>
      <c r="AH587" s="161" t="str">
        <f t="shared" si="145"/>
        <v/>
      </c>
      <c r="AI587" s="161" t="str">
        <f t="shared" si="146"/>
        <v/>
      </c>
      <c r="AJ587" s="161" t="str">
        <f t="shared" si="147"/>
        <v/>
      </c>
      <c r="AK587" s="161" t="str">
        <f t="shared" si="148"/>
        <v/>
      </c>
      <c r="AL587" s="223" t="str">
        <f t="shared" si="149"/>
        <v/>
      </c>
      <c r="AM587" s="2"/>
      <c r="AN587" s="2"/>
      <c r="AO587" s="2"/>
    </row>
    <row r="588" spans="1:41" ht="11.25" customHeight="1" x14ac:dyDescent="0.15">
      <c r="A588" s="802"/>
      <c r="B588" s="66">
        <f t="shared" si="140"/>
        <v>44860</v>
      </c>
      <c r="C588" s="67">
        <f t="shared" si="138"/>
        <v>44860</v>
      </c>
      <c r="D588" s="68">
        <f t="shared" si="139"/>
        <v>44860</v>
      </c>
      <c r="E588" s="225" t="str">
        <f>IF(B588="","",IF(時間計算書!E588="","",時間計算書!E588))</f>
        <v/>
      </c>
      <c r="F588" s="94">
        <f>IF(B588="","",IF(時間計算書!O588="","",時間計算書!O588))</f>
        <v>0.33333333333333331</v>
      </c>
      <c r="G588" s="229" t="str">
        <f>IF(B588="","",IF(時間計算書!G588="","",時間計算書!G588))</f>
        <v/>
      </c>
      <c r="H588" s="94" t="str">
        <f>IF(B588="","",IF(時間計算書!H588="","",時間計算書!H588))</f>
        <v/>
      </c>
      <c r="I588" s="94" t="str">
        <f>IF(B588="","",IF(時間計算書!I588="","",時間計算書!I588))</f>
        <v/>
      </c>
      <c r="J588" s="94" t="str">
        <f>IF(B588="","",IF(時間計算書!J588="","",時間計算書!J588))</f>
        <v/>
      </c>
      <c r="K588" s="94" t="str">
        <f>IF(B588="","",IF(時間計算書!K588="","",時間計算書!K588))</f>
        <v/>
      </c>
      <c r="L588" s="94" t="str">
        <f>IF(B588="","",IF(時間計算書!L588="","",時間計算書!L588))</f>
        <v/>
      </c>
      <c r="M588" s="220" t="str">
        <f>IF(B588="","",IF(時間計算書!M588="","",時間計算書!M588))</f>
        <v/>
      </c>
      <c r="N588" s="95" t="str">
        <f>""</f>
        <v/>
      </c>
      <c r="O588" s="161">
        <f t="shared" si="141"/>
        <v>0.33333333333333331</v>
      </c>
      <c r="P588" s="160" t="str">
        <f>""</f>
        <v/>
      </c>
      <c r="Q588" s="49" t="str">
        <f>""</f>
        <v/>
      </c>
      <c r="R588" s="49" t="str">
        <f>""</f>
        <v/>
      </c>
      <c r="S588" s="50" t="str">
        <f>""</f>
        <v/>
      </c>
      <c r="T588" s="202" t="str">
        <f>""</f>
        <v/>
      </c>
      <c r="U588" s="50" t="str">
        <f>""</f>
        <v/>
      </c>
      <c r="V588" s="51" t="str">
        <f>""</f>
        <v/>
      </c>
      <c r="W588" s="96">
        <v>0</v>
      </c>
      <c r="X588" s="97">
        <v>0</v>
      </c>
      <c r="Y588" s="97">
        <v>0</v>
      </c>
      <c r="Z588" s="97">
        <v>0</v>
      </c>
      <c r="AA588" s="97">
        <v>0</v>
      </c>
      <c r="AB588" s="97">
        <v>0</v>
      </c>
      <c r="AC588" s="97">
        <v>0</v>
      </c>
      <c r="AD588" s="98">
        <v>0</v>
      </c>
      <c r="AE588" s="88" t="str">
        <f t="shared" si="142"/>
        <v/>
      </c>
      <c r="AF588" s="161" t="str">
        <f t="shared" si="143"/>
        <v/>
      </c>
      <c r="AG588" s="161" t="str">
        <f t="shared" si="144"/>
        <v/>
      </c>
      <c r="AH588" s="161" t="str">
        <f t="shared" si="145"/>
        <v/>
      </c>
      <c r="AI588" s="161" t="str">
        <f t="shared" si="146"/>
        <v/>
      </c>
      <c r="AJ588" s="161" t="str">
        <f t="shared" si="147"/>
        <v/>
      </c>
      <c r="AK588" s="161" t="str">
        <f t="shared" si="148"/>
        <v/>
      </c>
      <c r="AL588" s="223" t="str">
        <f t="shared" si="149"/>
        <v/>
      </c>
      <c r="AM588" s="2"/>
      <c r="AN588" s="2"/>
      <c r="AO588" s="2"/>
    </row>
    <row r="589" spans="1:41" ht="11.25" customHeight="1" x14ac:dyDescent="0.15">
      <c r="A589" s="802"/>
      <c r="B589" s="66">
        <f t="shared" si="140"/>
        <v>44861</v>
      </c>
      <c r="C589" s="67">
        <f t="shared" si="138"/>
        <v>44861</v>
      </c>
      <c r="D589" s="68">
        <f t="shared" si="139"/>
        <v>44861</v>
      </c>
      <c r="E589" s="225" t="str">
        <f>IF(B589="","",IF(時間計算書!E589="","",時間計算書!E589))</f>
        <v/>
      </c>
      <c r="F589" s="94">
        <f>IF(B589="","",IF(時間計算書!O589="","",時間計算書!O589))</f>
        <v>0.33333333333333331</v>
      </c>
      <c r="G589" s="229" t="str">
        <f>IF(B589="","",IF(時間計算書!G589="","",時間計算書!G589))</f>
        <v/>
      </c>
      <c r="H589" s="94" t="str">
        <f>IF(B589="","",IF(時間計算書!H589="","",時間計算書!H589))</f>
        <v/>
      </c>
      <c r="I589" s="94" t="str">
        <f>IF(B589="","",IF(時間計算書!I589="","",時間計算書!I589))</f>
        <v/>
      </c>
      <c r="J589" s="94" t="str">
        <f>IF(B589="","",IF(時間計算書!J589="","",時間計算書!J589))</f>
        <v/>
      </c>
      <c r="K589" s="94" t="str">
        <f>IF(B589="","",IF(時間計算書!K589="","",時間計算書!K589))</f>
        <v/>
      </c>
      <c r="L589" s="94" t="str">
        <f>IF(B589="","",IF(時間計算書!L589="","",時間計算書!L589))</f>
        <v/>
      </c>
      <c r="M589" s="220" t="str">
        <f>IF(B589="","",IF(時間計算書!M589="","",時間計算書!M589))</f>
        <v/>
      </c>
      <c r="N589" s="95" t="str">
        <f>""</f>
        <v/>
      </c>
      <c r="O589" s="161">
        <f t="shared" si="141"/>
        <v>0.33333333333333331</v>
      </c>
      <c r="P589" s="160" t="str">
        <f>""</f>
        <v/>
      </c>
      <c r="Q589" s="49" t="str">
        <f>""</f>
        <v/>
      </c>
      <c r="R589" s="49" t="str">
        <f>""</f>
        <v/>
      </c>
      <c r="S589" s="50" t="str">
        <f>""</f>
        <v/>
      </c>
      <c r="T589" s="202" t="str">
        <f>""</f>
        <v/>
      </c>
      <c r="U589" s="50" t="str">
        <f>""</f>
        <v/>
      </c>
      <c r="V589" s="51" t="str">
        <f>""</f>
        <v/>
      </c>
      <c r="W589" s="96">
        <v>0</v>
      </c>
      <c r="X589" s="97">
        <v>0</v>
      </c>
      <c r="Y589" s="97">
        <v>0</v>
      </c>
      <c r="Z589" s="97">
        <v>0</v>
      </c>
      <c r="AA589" s="97">
        <v>0</v>
      </c>
      <c r="AB589" s="97">
        <v>0</v>
      </c>
      <c r="AC589" s="97">
        <v>0</v>
      </c>
      <c r="AD589" s="98">
        <v>0</v>
      </c>
      <c r="AE589" s="88" t="str">
        <f t="shared" si="142"/>
        <v/>
      </c>
      <c r="AF589" s="161" t="str">
        <f t="shared" si="143"/>
        <v/>
      </c>
      <c r="AG589" s="161" t="str">
        <f t="shared" si="144"/>
        <v/>
      </c>
      <c r="AH589" s="161" t="str">
        <f t="shared" si="145"/>
        <v/>
      </c>
      <c r="AI589" s="161" t="str">
        <f t="shared" si="146"/>
        <v/>
      </c>
      <c r="AJ589" s="161" t="str">
        <f t="shared" si="147"/>
        <v/>
      </c>
      <c r="AK589" s="161" t="str">
        <f t="shared" si="148"/>
        <v/>
      </c>
      <c r="AL589" s="223" t="str">
        <f t="shared" si="149"/>
        <v/>
      </c>
      <c r="AM589" s="2"/>
      <c r="AN589" s="2"/>
      <c r="AO589" s="2"/>
    </row>
    <row r="590" spans="1:41" ht="11.25" customHeight="1" x14ac:dyDescent="0.15">
      <c r="A590" s="802"/>
      <c r="B590" s="66">
        <f t="shared" si="140"/>
        <v>44862</v>
      </c>
      <c r="C590" s="67">
        <f t="shared" si="138"/>
        <v>44862</v>
      </c>
      <c r="D590" s="68">
        <f t="shared" si="139"/>
        <v>44862</v>
      </c>
      <c r="E590" s="225" t="str">
        <f>IF(B590="","",IF(時間計算書!E590="","",時間計算書!E590))</f>
        <v/>
      </c>
      <c r="F590" s="94">
        <f>IF(B590="","",IF(時間計算書!O590="","",時間計算書!O590))</f>
        <v>0.33333333333333331</v>
      </c>
      <c r="G590" s="229" t="str">
        <f>IF(B590="","",IF(時間計算書!G590="","",時間計算書!G590))</f>
        <v/>
      </c>
      <c r="H590" s="94" t="str">
        <f>IF(B590="","",IF(時間計算書!H590="","",時間計算書!H590))</f>
        <v/>
      </c>
      <c r="I590" s="94" t="str">
        <f>IF(B590="","",IF(時間計算書!I590="","",時間計算書!I590))</f>
        <v/>
      </c>
      <c r="J590" s="94" t="str">
        <f>IF(B590="","",IF(時間計算書!J590="","",時間計算書!J590))</f>
        <v/>
      </c>
      <c r="K590" s="94" t="str">
        <f>IF(B590="","",IF(時間計算書!K590="","",時間計算書!K590))</f>
        <v/>
      </c>
      <c r="L590" s="94" t="str">
        <f>IF(B590="","",IF(時間計算書!L590="","",時間計算書!L590))</f>
        <v/>
      </c>
      <c r="M590" s="220" t="str">
        <f>IF(B590="","",IF(時間計算書!M590="","",時間計算書!M590))</f>
        <v/>
      </c>
      <c r="N590" s="95" t="str">
        <f>""</f>
        <v/>
      </c>
      <c r="O590" s="161">
        <f t="shared" si="141"/>
        <v>0.33333333333333331</v>
      </c>
      <c r="P590" s="160" t="str">
        <f>""</f>
        <v/>
      </c>
      <c r="Q590" s="49" t="str">
        <f>""</f>
        <v/>
      </c>
      <c r="R590" s="49" t="str">
        <f>""</f>
        <v/>
      </c>
      <c r="S590" s="50" t="str">
        <f>""</f>
        <v/>
      </c>
      <c r="T590" s="202" t="str">
        <f>""</f>
        <v/>
      </c>
      <c r="U590" s="50" t="str">
        <f>""</f>
        <v/>
      </c>
      <c r="V590" s="51" t="str">
        <f>""</f>
        <v/>
      </c>
      <c r="W590" s="96">
        <v>0</v>
      </c>
      <c r="X590" s="97">
        <v>0</v>
      </c>
      <c r="Y590" s="97">
        <v>0</v>
      </c>
      <c r="Z590" s="97">
        <v>0</v>
      </c>
      <c r="AA590" s="97">
        <v>0</v>
      </c>
      <c r="AB590" s="97">
        <v>0</v>
      </c>
      <c r="AC590" s="97">
        <v>0</v>
      </c>
      <c r="AD590" s="98">
        <v>0</v>
      </c>
      <c r="AE590" s="88" t="str">
        <f t="shared" si="142"/>
        <v/>
      </c>
      <c r="AF590" s="161" t="str">
        <f t="shared" si="143"/>
        <v/>
      </c>
      <c r="AG590" s="161" t="str">
        <f t="shared" si="144"/>
        <v/>
      </c>
      <c r="AH590" s="161" t="str">
        <f t="shared" si="145"/>
        <v/>
      </c>
      <c r="AI590" s="161" t="str">
        <f t="shared" si="146"/>
        <v/>
      </c>
      <c r="AJ590" s="161" t="str">
        <f t="shared" si="147"/>
        <v/>
      </c>
      <c r="AK590" s="161" t="str">
        <f t="shared" si="148"/>
        <v/>
      </c>
      <c r="AL590" s="223" t="str">
        <f t="shared" si="149"/>
        <v/>
      </c>
      <c r="AM590" s="2"/>
      <c r="AN590" s="2"/>
      <c r="AO590" s="2"/>
    </row>
    <row r="591" spans="1:41" ht="11.25" customHeight="1" x14ac:dyDescent="0.15">
      <c r="A591" s="802"/>
      <c r="B591" s="211">
        <f>IF(OR(MONTH(B563)=1,MONTH(B563)=3,MONTH(B563)=5,MONTH(B563)=7,MONTH(B563)=8,MONTH(B563)=10,MONTH(B563)=12),B590+1,IF(OR(MONTH(B563)=4,MONTH(B563)=6,MONTH(B563)=9,MONTH(B563)=11),B590+1,IF(MOD(YEAR(B563),4)=0,B590+1,"")))</f>
        <v>44863</v>
      </c>
      <c r="C591" s="333">
        <f t="shared" si="138"/>
        <v>44863</v>
      </c>
      <c r="D591" s="334">
        <f t="shared" si="139"/>
        <v>44863</v>
      </c>
      <c r="E591" s="225" t="str">
        <f>IF(B591="","",IF(時間計算書!E591="","",時間計算書!E591))</f>
        <v/>
      </c>
      <c r="F591" s="94">
        <f>IF(B591="","",IF(時間計算書!O591="","",時間計算書!O591))</f>
        <v>0.33333333333333331</v>
      </c>
      <c r="G591" s="229" t="str">
        <f>IF(B591="","",IF(時間計算書!G591="","",時間計算書!G591))</f>
        <v/>
      </c>
      <c r="H591" s="94" t="str">
        <f>IF(B591="","",IF(時間計算書!H591="","",時間計算書!H591))</f>
        <v/>
      </c>
      <c r="I591" s="94" t="str">
        <f>IF(B591="","",IF(時間計算書!I591="","",時間計算書!I591))</f>
        <v/>
      </c>
      <c r="J591" s="94" t="str">
        <f>IF(B591="","",IF(時間計算書!J591="","",時間計算書!J591))</f>
        <v/>
      </c>
      <c r="K591" s="94" t="str">
        <f>IF(B591="","",IF(時間計算書!K591="","",時間計算書!K591))</f>
        <v/>
      </c>
      <c r="L591" s="94" t="str">
        <f>IF(B591="","",IF(時間計算書!L591="","",時間計算書!L591))</f>
        <v/>
      </c>
      <c r="M591" s="220" t="str">
        <f>IF(B591="","",IF(時間計算書!M591="","",時間計算書!M591))</f>
        <v/>
      </c>
      <c r="N591" s="95" t="str">
        <f>""</f>
        <v/>
      </c>
      <c r="O591" s="161">
        <f t="shared" si="141"/>
        <v>0.33333333333333331</v>
      </c>
      <c r="P591" s="160" t="str">
        <f>""</f>
        <v/>
      </c>
      <c r="Q591" s="49" t="str">
        <f>""</f>
        <v/>
      </c>
      <c r="R591" s="49" t="str">
        <f>""</f>
        <v/>
      </c>
      <c r="S591" s="50" t="str">
        <f>""</f>
        <v/>
      </c>
      <c r="T591" s="202" t="str">
        <f>""</f>
        <v/>
      </c>
      <c r="U591" s="50" t="str">
        <f>""</f>
        <v/>
      </c>
      <c r="V591" s="51" t="str">
        <f>""</f>
        <v/>
      </c>
      <c r="W591" s="96">
        <v>0</v>
      </c>
      <c r="X591" s="97">
        <v>0</v>
      </c>
      <c r="Y591" s="97">
        <v>0</v>
      </c>
      <c r="Z591" s="97">
        <v>0</v>
      </c>
      <c r="AA591" s="97">
        <v>0</v>
      </c>
      <c r="AB591" s="97">
        <v>0</v>
      </c>
      <c r="AC591" s="97">
        <v>0</v>
      </c>
      <c r="AD591" s="98">
        <v>0</v>
      </c>
      <c r="AE591" s="88" t="str">
        <f t="shared" si="142"/>
        <v/>
      </c>
      <c r="AF591" s="161" t="str">
        <f t="shared" si="143"/>
        <v/>
      </c>
      <c r="AG591" s="161" t="str">
        <f t="shared" si="144"/>
        <v/>
      </c>
      <c r="AH591" s="161" t="str">
        <f t="shared" si="145"/>
        <v/>
      </c>
      <c r="AI591" s="161" t="str">
        <f t="shared" si="146"/>
        <v/>
      </c>
      <c r="AJ591" s="161" t="str">
        <f t="shared" si="147"/>
        <v/>
      </c>
      <c r="AK591" s="161" t="str">
        <f t="shared" si="148"/>
        <v/>
      </c>
      <c r="AL591" s="223" t="str">
        <f t="shared" si="149"/>
        <v/>
      </c>
      <c r="AM591" s="2"/>
      <c r="AN591" s="2"/>
      <c r="AO591" s="2"/>
    </row>
    <row r="592" spans="1:41" ht="11.25" customHeight="1" x14ac:dyDescent="0.15">
      <c r="A592" s="802"/>
      <c r="B592" s="211">
        <f>IF(OR(MONTH(B563)=1,MONTH(B563)=3,MONTH(B563)=5,MONTH(B563)=7,MONTH(B563)=8,MONTH(B563)=10,MONTH(B563)=12),B591+1,IF(OR(MONTH(B563)=4,MONTH(B563)=6,MONTH(B563)=9,MONTH(B563)=11),B591+1,""))</f>
        <v>44864</v>
      </c>
      <c r="C592" s="333">
        <f t="shared" si="138"/>
        <v>44864</v>
      </c>
      <c r="D592" s="334">
        <f t="shared" si="139"/>
        <v>44864</v>
      </c>
      <c r="E592" s="225" t="str">
        <f>IF(B592="","",IF(時間計算書!E592="","",時間計算書!E592))</f>
        <v/>
      </c>
      <c r="F592" s="94">
        <f>IF(B592="","",IF(時間計算書!O592="","",時間計算書!O592))</f>
        <v>0.33333333333333331</v>
      </c>
      <c r="G592" s="229" t="str">
        <f>IF(B592="","",IF(時間計算書!G592="","",時間計算書!G592))</f>
        <v/>
      </c>
      <c r="H592" s="94" t="str">
        <f>IF(B592="","",IF(時間計算書!H592="","",時間計算書!H592))</f>
        <v/>
      </c>
      <c r="I592" s="94" t="str">
        <f>IF(B592="","",IF(時間計算書!I592="","",時間計算書!I592))</f>
        <v/>
      </c>
      <c r="J592" s="94" t="str">
        <f>IF(B592="","",IF(時間計算書!J592="","",時間計算書!J592))</f>
        <v/>
      </c>
      <c r="K592" s="94" t="str">
        <f>IF(B592="","",IF(時間計算書!K592="","",時間計算書!K592))</f>
        <v/>
      </c>
      <c r="L592" s="94" t="str">
        <f>IF(B592="","",IF(時間計算書!L592="","",時間計算書!L592))</f>
        <v/>
      </c>
      <c r="M592" s="220" t="str">
        <f>IF(B592="","",IF(時間計算書!M592="","",時間計算書!M592))</f>
        <v/>
      </c>
      <c r="N592" s="95" t="str">
        <f>""</f>
        <v/>
      </c>
      <c r="O592" s="161">
        <f t="shared" si="141"/>
        <v>0.33333333333333331</v>
      </c>
      <c r="P592" s="160" t="str">
        <f>""</f>
        <v/>
      </c>
      <c r="Q592" s="49" t="str">
        <f>""</f>
        <v/>
      </c>
      <c r="R592" s="49" t="str">
        <f>""</f>
        <v/>
      </c>
      <c r="S592" s="50" t="str">
        <f>""</f>
        <v/>
      </c>
      <c r="T592" s="202" t="str">
        <f>""</f>
        <v/>
      </c>
      <c r="U592" s="50" t="str">
        <f>""</f>
        <v/>
      </c>
      <c r="V592" s="51" t="str">
        <f>""</f>
        <v/>
      </c>
      <c r="W592" s="96">
        <v>0</v>
      </c>
      <c r="X592" s="97">
        <v>0</v>
      </c>
      <c r="Y592" s="97">
        <v>0</v>
      </c>
      <c r="Z592" s="97">
        <v>0</v>
      </c>
      <c r="AA592" s="97">
        <v>0</v>
      </c>
      <c r="AB592" s="97">
        <v>0</v>
      </c>
      <c r="AC592" s="97">
        <v>0</v>
      </c>
      <c r="AD592" s="98">
        <v>0</v>
      </c>
      <c r="AE592" s="88" t="str">
        <f t="shared" si="142"/>
        <v/>
      </c>
      <c r="AF592" s="161" t="str">
        <f t="shared" si="143"/>
        <v/>
      </c>
      <c r="AG592" s="161" t="str">
        <f t="shared" si="144"/>
        <v/>
      </c>
      <c r="AH592" s="161" t="str">
        <f t="shared" si="145"/>
        <v/>
      </c>
      <c r="AI592" s="161" t="str">
        <f t="shared" si="146"/>
        <v/>
      </c>
      <c r="AJ592" s="161" t="str">
        <f t="shared" si="147"/>
        <v/>
      </c>
      <c r="AK592" s="161" t="str">
        <f t="shared" si="148"/>
        <v/>
      </c>
      <c r="AL592" s="223" t="str">
        <f t="shared" si="149"/>
        <v/>
      </c>
      <c r="AM592" s="2"/>
      <c r="AN592" s="2"/>
      <c r="AO592" s="2"/>
    </row>
    <row r="593" spans="1:41" ht="11.25" customHeight="1" thickBot="1" x14ac:dyDescent="0.2">
      <c r="A593" s="803"/>
      <c r="B593" s="212">
        <f>IF(OR(MONTH(B563)=1,MONTH(B563)=3,MONTH(B563)=5,MONTH(B563)=7,MONTH(B563)=8,MONTH(B563)=10,MONTH(B563)=12),B592+1,IF(OR(MONTH(B563)=4,MONTH(B563)=6,MONTH(B563)=9,MONTH(B563)=11),"",""))</f>
        <v>44865</v>
      </c>
      <c r="C593" s="335">
        <f t="shared" si="138"/>
        <v>44865</v>
      </c>
      <c r="D593" s="336">
        <f t="shared" si="139"/>
        <v>44865</v>
      </c>
      <c r="E593" s="226" t="str">
        <f>IF(B593="","",IF(時間計算書!E593="","",時間計算書!E593))</f>
        <v/>
      </c>
      <c r="F593" s="99">
        <f>IF(B593="","",IF(時間計算書!O593="","",時間計算書!O593))</f>
        <v>0.33333333333333331</v>
      </c>
      <c r="G593" s="230" t="str">
        <f>IF(B593="","",IF(時間計算書!G593="","",時間計算書!G593))</f>
        <v/>
      </c>
      <c r="H593" s="99" t="str">
        <f>IF(B593="","",IF(時間計算書!H593="","",時間計算書!H593))</f>
        <v/>
      </c>
      <c r="I593" s="99" t="str">
        <f>IF(B593="","",IF(時間計算書!I593="","",時間計算書!I593))</f>
        <v/>
      </c>
      <c r="J593" s="99" t="str">
        <f>IF(B593="","",IF(時間計算書!J593="","",時間計算書!J593))</f>
        <v/>
      </c>
      <c r="K593" s="99" t="str">
        <f>IF(B593="","",IF(時間計算書!K593="","",時間計算書!K593))</f>
        <v/>
      </c>
      <c r="L593" s="99" t="str">
        <f>IF(B593="","",IF(時間計算書!L593="","",時間計算書!L593))</f>
        <v/>
      </c>
      <c r="M593" s="221" t="str">
        <f>IF(B593="","",IF(時間計算書!M593="","",時間計算書!M593))</f>
        <v/>
      </c>
      <c r="N593" s="100" t="str">
        <f>""</f>
        <v/>
      </c>
      <c r="O593" s="163">
        <f t="shared" si="141"/>
        <v>0.33333333333333331</v>
      </c>
      <c r="P593" s="162" t="str">
        <f>""</f>
        <v/>
      </c>
      <c r="Q593" s="58" t="str">
        <f>""</f>
        <v/>
      </c>
      <c r="R593" s="58" t="str">
        <f>""</f>
        <v/>
      </c>
      <c r="S593" s="59" t="str">
        <f>""</f>
        <v/>
      </c>
      <c r="T593" s="203" t="str">
        <f>""</f>
        <v/>
      </c>
      <c r="U593" s="59" t="str">
        <f>""</f>
        <v/>
      </c>
      <c r="V593" s="60" t="str">
        <f>""</f>
        <v/>
      </c>
      <c r="W593" s="101">
        <v>0</v>
      </c>
      <c r="X593" s="102">
        <v>0</v>
      </c>
      <c r="Y593" s="102">
        <v>0</v>
      </c>
      <c r="Z593" s="102">
        <v>0</v>
      </c>
      <c r="AA593" s="102">
        <v>0</v>
      </c>
      <c r="AB593" s="102">
        <v>0</v>
      </c>
      <c r="AC593" s="102">
        <v>0</v>
      </c>
      <c r="AD593" s="103">
        <v>0</v>
      </c>
      <c r="AE593" s="89" t="str">
        <f t="shared" si="142"/>
        <v/>
      </c>
      <c r="AF593" s="163" t="str">
        <f t="shared" si="143"/>
        <v/>
      </c>
      <c r="AG593" s="163" t="str">
        <f t="shared" si="144"/>
        <v/>
      </c>
      <c r="AH593" s="163" t="str">
        <f t="shared" si="145"/>
        <v/>
      </c>
      <c r="AI593" s="163" t="str">
        <f t="shared" si="146"/>
        <v/>
      </c>
      <c r="AJ593" s="163" t="str">
        <f t="shared" si="147"/>
        <v/>
      </c>
      <c r="AK593" s="163" t="str">
        <f t="shared" si="148"/>
        <v/>
      </c>
      <c r="AL593" s="224" t="str">
        <f t="shared" si="149"/>
        <v/>
      </c>
      <c r="AM593" s="2"/>
      <c r="AN593" s="2"/>
      <c r="AO593" s="2"/>
    </row>
    <row r="594" spans="1:41" ht="11.25" customHeight="1" x14ac:dyDescent="0.15">
      <c r="A594" s="801">
        <f>時間計算書!A594</f>
        <v>44866</v>
      </c>
      <c r="B594" s="104">
        <f>IF(B593="",IF(B592="",IF(B591="",B590+1,B591+1),B592+1),B593+1)</f>
        <v>44866</v>
      </c>
      <c r="C594" s="72">
        <f t="shared" ref="C594:C624" si="150">B594</f>
        <v>44866</v>
      </c>
      <c r="D594" s="73">
        <f t="shared" ref="D594:D624" si="151">B594</f>
        <v>44866</v>
      </c>
      <c r="E594" s="249" t="str">
        <f>IF(B594="","",IF(時間計算書!E594="","",時間計算書!E594))</f>
        <v/>
      </c>
      <c r="F594" s="227">
        <f>IF(B594="","",IF(時間計算書!O594="","",時間計算書!O594))</f>
        <v>0.33333333333333331</v>
      </c>
      <c r="G594" s="250" t="str">
        <f>IF(B594="","",IF(時間計算書!G594="","",時間計算書!G594))</f>
        <v/>
      </c>
      <c r="H594" s="251" t="str">
        <f>IF(B594="","",IF(時間計算書!H594="","",時間計算書!H594))</f>
        <v/>
      </c>
      <c r="I594" s="251" t="str">
        <f>IF(B594="","",IF(時間計算書!I594="","",時間計算書!I594))</f>
        <v/>
      </c>
      <c r="J594" s="251" t="str">
        <f>IF(B594="","",IF(時間計算書!J594="","",時間計算書!J594))</f>
        <v/>
      </c>
      <c r="K594" s="251" t="str">
        <f>IF(B594="","",IF(時間計算書!K594="","",時間計算書!K594))</f>
        <v/>
      </c>
      <c r="L594" s="251" t="str">
        <f>IF(B594="","",IF(時間計算書!L594="","",時間計算書!L594))</f>
        <v/>
      </c>
      <c r="M594" s="252" t="str">
        <f>IF(B594="","",IF(時間計算書!M594="","",時間計算書!M594))</f>
        <v/>
      </c>
      <c r="N594" s="90" t="str">
        <f>""</f>
        <v/>
      </c>
      <c r="O594" s="228">
        <f>F594</f>
        <v>0.33333333333333331</v>
      </c>
      <c r="P594" s="158" t="str">
        <f>""</f>
        <v/>
      </c>
      <c r="Q594" s="40" t="str">
        <f>""</f>
        <v/>
      </c>
      <c r="R594" s="40" t="str">
        <f>""</f>
        <v/>
      </c>
      <c r="S594" s="41" t="str">
        <f>""</f>
        <v/>
      </c>
      <c r="T594" s="201" t="str">
        <f>""</f>
        <v/>
      </c>
      <c r="U594" s="41" t="str">
        <f>""</f>
        <v/>
      </c>
      <c r="V594" s="42" t="str">
        <f>""</f>
        <v/>
      </c>
      <c r="W594" s="91">
        <v>0</v>
      </c>
      <c r="X594" s="92">
        <v>0</v>
      </c>
      <c r="Y594" s="92">
        <v>0</v>
      </c>
      <c r="Z594" s="92">
        <v>0</v>
      </c>
      <c r="AA594" s="92">
        <v>0</v>
      </c>
      <c r="AB594" s="92">
        <v>0</v>
      </c>
      <c r="AC594" s="92">
        <v>0</v>
      </c>
      <c r="AD594" s="93">
        <v>0</v>
      </c>
      <c r="AE594" s="87" t="str">
        <f t="shared" si="142"/>
        <v/>
      </c>
      <c r="AF594" s="159" t="str">
        <f t="shared" si="143"/>
        <v/>
      </c>
      <c r="AG594" s="159" t="str">
        <f t="shared" si="144"/>
        <v/>
      </c>
      <c r="AH594" s="159" t="str">
        <f t="shared" si="145"/>
        <v/>
      </c>
      <c r="AI594" s="159" t="str">
        <f t="shared" si="146"/>
        <v/>
      </c>
      <c r="AJ594" s="159" t="str">
        <f t="shared" si="147"/>
        <v/>
      </c>
      <c r="AK594" s="159" t="str">
        <f t="shared" si="148"/>
        <v/>
      </c>
      <c r="AL594" s="222" t="str">
        <f t="shared" si="149"/>
        <v/>
      </c>
      <c r="AM594" s="2"/>
      <c r="AN594" s="2"/>
      <c r="AO594" s="2"/>
    </row>
    <row r="595" spans="1:41" ht="11.25" customHeight="1" x14ac:dyDescent="0.15">
      <c r="A595" s="802"/>
      <c r="B595" s="66">
        <f t="shared" ref="B595:B621" si="152">B594+1</f>
        <v>44867</v>
      </c>
      <c r="C595" s="67">
        <f t="shared" si="150"/>
        <v>44867</v>
      </c>
      <c r="D595" s="68">
        <f t="shared" si="151"/>
        <v>44867</v>
      </c>
      <c r="E595" s="225" t="str">
        <f>IF(B595="","",IF(時間計算書!E595="","",時間計算書!E595))</f>
        <v/>
      </c>
      <c r="F595" s="94">
        <f>IF(B595="","",IF(時間計算書!O595="","",時間計算書!O595))</f>
        <v>0.33333333333333331</v>
      </c>
      <c r="G595" s="229" t="str">
        <f>IF(B595="","",IF(時間計算書!G595="","",時間計算書!G595))</f>
        <v/>
      </c>
      <c r="H595" s="94" t="str">
        <f>IF(B595="","",IF(時間計算書!H595="","",時間計算書!H595))</f>
        <v/>
      </c>
      <c r="I595" s="94" t="str">
        <f>IF(B595="","",IF(時間計算書!I595="","",時間計算書!I595))</f>
        <v/>
      </c>
      <c r="J595" s="94" t="str">
        <f>IF(B595="","",IF(時間計算書!J595="","",時間計算書!J595))</f>
        <v/>
      </c>
      <c r="K595" s="94" t="str">
        <f>IF(B595="","",IF(時間計算書!K595="","",時間計算書!K595))</f>
        <v/>
      </c>
      <c r="L595" s="94" t="str">
        <f>IF(B595="","",IF(時間計算書!L595="","",時間計算書!L595))</f>
        <v/>
      </c>
      <c r="M595" s="220" t="str">
        <f>IF(B595="","",IF(時間計算書!M595="","",時間計算書!M595))</f>
        <v/>
      </c>
      <c r="N595" s="95" t="str">
        <f>""</f>
        <v/>
      </c>
      <c r="O595" s="161">
        <f t="shared" si="141"/>
        <v>0.33333333333333331</v>
      </c>
      <c r="P595" s="160" t="str">
        <f>""</f>
        <v/>
      </c>
      <c r="Q595" s="49" t="str">
        <f>""</f>
        <v/>
      </c>
      <c r="R595" s="49" t="str">
        <f>""</f>
        <v/>
      </c>
      <c r="S595" s="50" t="str">
        <f>""</f>
        <v/>
      </c>
      <c r="T595" s="202" t="str">
        <f>""</f>
        <v/>
      </c>
      <c r="U595" s="50" t="str">
        <f>""</f>
        <v/>
      </c>
      <c r="V595" s="51" t="str">
        <f>""</f>
        <v/>
      </c>
      <c r="W595" s="96">
        <v>0</v>
      </c>
      <c r="X595" s="97">
        <v>0</v>
      </c>
      <c r="Y595" s="97">
        <v>0</v>
      </c>
      <c r="Z595" s="97">
        <v>0</v>
      </c>
      <c r="AA595" s="97">
        <v>0</v>
      </c>
      <c r="AB595" s="97">
        <v>0</v>
      </c>
      <c r="AC595" s="97">
        <v>0</v>
      </c>
      <c r="AD595" s="98">
        <v>0</v>
      </c>
      <c r="AE595" s="88" t="str">
        <f t="shared" si="142"/>
        <v/>
      </c>
      <c r="AF595" s="161" t="str">
        <f t="shared" si="143"/>
        <v/>
      </c>
      <c r="AG595" s="161" t="str">
        <f t="shared" si="144"/>
        <v/>
      </c>
      <c r="AH595" s="161" t="str">
        <f t="shared" si="145"/>
        <v/>
      </c>
      <c r="AI595" s="161" t="str">
        <f t="shared" si="146"/>
        <v/>
      </c>
      <c r="AJ595" s="161" t="str">
        <f t="shared" si="147"/>
        <v/>
      </c>
      <c r="AK595" s="161" t="str">
        <f t="shared" si="148"/>
        <v/>
      </c>
      <c r="AL595" s="223" t="str">
        <f t="shared" si="149"/>
        <v/>
      </c>
      <c r="AM595" s="2"/>
      <c r="AN595" s="2"/>
      <c r="AO595" s="2"/>
    </row>
    <row r="596" spans="1:41" ht="11.25" customHeight="1" x14ac:dyDescent="0.15">
      <c r="A596" s="802"/>
      <c r="B596" s="66">
        <f t="shared" si="152"/>
        <v>44868</v>
      </c>
      <c r="C596" s="67">
        <f t="shared" si="150"/>
        <v>44868</v>
      </c>
      <c r="D596" s="68">
        <f t="shared" si="151"/>
        <v>44868</v>
      </c>
      <c r="E596" s="225" t="str">
        <f>IF(B596="","",IF(時間計算書!E596="","",時間計算書!E596))</f>
        <v/>
      </c>
      <c r="F596" s="94">
        <f>IF(B596="","",IF(時間計算書!O596="","",時間計算書!O596))</f>
        <v>0.33333333333333331</v>
      </c>
      <c r="G596" s="229" t="str">
        <f>IF(B596="","",IF(時間計算書!G596="","",時間計算書!G596))</f>
        <v/>
      </c>
      <c r="H596" s="94" t="str">
        <f>IF(B596="","",IF(時間計算書!H596="","",時間計算書!H596))</f>
        <v/>
      </c>
      <c r="I596" s="94" t="str">
        <f>IF(B596="","",IF(時間計算書!I596="","",時間計算書!I596))</f>
        <v/>
      </c>
      <c r="J596" s="94" t="str">
        <f>IF(B596="","",IF(時間計算書!J596="","",時間計算書!J596))</f>
        <v/>
      </c>
      <c r="K596" s="94" t="str">
        <f>IF(B596="","",IF(時間計算書!K596="","",時間計算書!K596))</f>
        <v/>
      </c>
      <c r="L596" s="94" t="str">
        <f>IF(B596="","",IF(時間計算書!L596="","",時間計算書!L596))</f>
        <v/>
      </c>
      <c r="M596" s="220" t="str">
        <f>IF(B596="","",IF(時間計算書!M596="","",時間計算書!M596))</f>
        <v/>
      </c>
      <c r="N596" s="95" t="str">
        <f>""</f>
        <v/>
      </c>
      <c r="O596" s="161">
        <f t="shared" si="141"/>
        <v>0.33333333333333331</v>
      </c>
      <c r="P596" s="160" t="str">
        <f>""</f>
        <v/>
      </c>
      <c r="Q596" s="49" t="str">
        <f>""</f>
        <v/>
      </c>
      <c r="R596" s="49" t="str">
        <f>""</f>
        <v/>
      </c>
      <c r="S596" s="50" t="str">
        <f>""</f>
        <v/>
      </c>
      <c r="T596" s="202" t="str">
        <f>""</f>
        <v/>
      </c>
      <c r="U596" s="50" t="str">
        <f>""</f>
        <v/>
      </c>
      <c r="V596" s="51" t="str">
        <f>""</f>
        <v/>
      </c>
      <c r="W596" s="96">
        <v>0</v>
      </c>
      <c r="X596" s="97">
        <v>0</v>
      </c>
      <c r="Y596" s="97">
        <v>0</v>
      </c>
      <c r="Z596" s="97">
        <v>0</v>
      </c>
      <c r="AA596" s="97">
        <v>0</v>
      </c>
      <c r="AB596" s="97">
        <v>0</v>
      </c>
      <c r="AC596" s="97">
        <v>0</v>
      </c>
      <c r="AD596" s="98">
        <v>0</v>
      </c>
      <c r="AE596" s="88" t="str">
        <f t="shared" si="142"/>
        <v/>
      </c>
      <c r="AF596" s="161" t="str">
        <f t="shared" si="143"/>
        <v/>
      </c>
      <c r="AG596" s="161" t="str">
        <f t="shared" si="144"/>
        <v/>
      </c>
      <c r="AH596" s="161" t="str">
        <f t="shared" si="145"/>
        <v/>
      </c>
      <c r="AI596" s="161" t="str">
        <f t="shared" si="146"/>
        <v/>
      </c>
      <c r="AJ596" s="161" t="str">
        <f t="shared" si="147"/>
        <v/>
      </c>
      <c r="AK596" s="161" t="str">
        <f t="shared" si="148"/>
        <v/>
      </c>
      <c r="AL596" s="223" t="str">
        <f t="shared" si="149"/>
        <v/>
      </c>
      <c r="AM596" s="2"/>
      <c r="AN596" s="2"/>
      <c r="AO596" s="2"/>
    </row>
    <row r="597" spans="1:41" ht="11.25" customHeight="1" x14ac:dyDescent="0.15">
      <c r="A597" s="802"/>
      <c r="B597" s="66">
        <f t="shared" si="152"/>
        <v>44869</v>
      </c>
      <c r="C597" s="67">
        <f t="shared" si="150"/>
        <v>44869</v>
      </c>
      <c r="D597" s="68">
        <f t="shared" si="151"/>
        <v>44869</v>
      </c>
      <c r="E597" s="225" t="str">
        <f>IF(B597="","",IF(時間計算書!E597="","",時間計算書!E597))</f>
        <v/>
      </c>
      <c r="F597" s="94">
        <f>IF(B597="","",IF(時間計算書!O597="","",時間計算書!O597))</f>
        <v>0.33333333333333331</v>
      </c>
      <c r="G597" s="229" t="str">
        <f>IF(B597="","",IF(時間計算書!G597="","",時間計算書!G597))</f>
        <v/>
      </c>
      <c r="H597" s="94" t="str">
        <f>IF(B597="","",IF(時間計算書!H597="","",時間計算書!H597))</f>
        <v/>
      </c>
      <c r="I597" s="94" t="str">
        <f>IF(B597="","",IF(時間計算書!I597="","",時間計算書!I597))</f>
        <v/>
      </c>
      <c r="J597" s="94" t="str">
        <f>IF(B597="","",IF(時間計算書!J597="","",時間計算書!J597))</f>
        <v/>
      </c>
      <c r="K597" s="94" t="str">
        <f>IF(B597="","",IF(時間計算書!K597="","",時間計算書!K597))</f>
        <v/>
      </c>
      <c r="L597" s="94" t="str">
        <f>IF(B597="","",IF(時間計算書!L597="","",時間計算書!L597))</f>
        <v/>
      </c>
      <c r="M597" s="220" t="str">
        <f>IF(B597="","",IF(時間計算書!M597="","",時間計算書!M597))</f>
        <v/>
      </c>
      <c r="N597" s="95" t="str">
        <f>""</f>
        <v/>
      </c>
      <c r="O597" s="161">
        <f t="shared" si="141"/>
        <v>0.33333333333333331</v>
      </c>
      <c r="P597" s="160" t="str">
        <f>""</f>
        <v/>
      </c>
      <c r="Q597" s="49" t="str">
        <f>""</f>
        <v/>
      </c>
      <c r="R597" s="49" t="str">
        <f>""</f>
        <v/>
      </c>
      <c r="S597" s="50" t="str">
        <f>""</f>
        <v/>
      </c>
      <c r="T597" s="202" t="str">
        <f>""</f>
        <v/>
      </c>
      <c r="U597" s="50" t="str">
        <f>""</f>
        <v/>
      </c>
      <c r="V597" s="51" t="str">
        <f>""</f>
        <v/>
      </c>
      <c r="W597" s="96">
        <v>0</v>
      </c>
      <c r="X597" s="97">
        <v>0</v>
      </c>
      <c r="Y597" s="97">
        <v>0</v>
      </c>
      <c r="Z597" s="97">
        <v>0</v>
      </c>
      <c r="AA597" s="97">
        <v>0</v>
      </c>
      <c r="AB597" s="97">
        <v>0</v>
      </c>
      <c r="AC597" s="97">
        <v>0</v>
      </c>
      <c r="AD597" s="98">
        <v>0</v>
      </c>
      <c r="AE597" s="88" t="str">
        <f t="shared" si="142"/>
        <v/>
      </c>
      <c r="AF597" s="161" t="str">
        <f t="shared" si="143"/>
        <v/>
      </c>
      <c r="AG597" s="161" t="str">
        <f t="shared" si="144"/>
        <v/>
      </c>
      <c r="AH597" s="161" t="str">
        <f t="shared" si="145"/>
        <v/>
      </c>
      <c r="AI597" s="161" t="str">
        <f t="shared" si="146"/>
        <v/>
      </c>
      <c r="AJ597" s="161" t="str">
        <f t="shared" si="147"/>
        <v/>
      </c>
      <c r="AK597" s="161" t="str">
        <f t="shared" si="148"/>
        <v/>
      </c>
      <c r="AL597" s="223" t="str">
        <f t="shared" si="149"/>
        <v/>
      </c>
      <c r="AM597" s="2"/>
      <c r="AN597" s="2"/>
      <c r="AO597" s="2"/>
    </row>
    <row r="598" spans="1:41" ht="11.25" customHeight="1" x14ac:dyDescent="0.15">
      <c r="A598" s="802"/>
      <c r="B598" s="66">
        <f t="shared" si="152"/>
        <v>44870</v>
      </c>
      <c r="C598" s="67">
        <f t="shared" si="150"/>
        <v>44870</v>
      </c>
      <c r="D598" s="68">
        <f t="shared" si="151"/>
        <v>44870</v>
      </c>
      <c r="E598" s="225" t="str">
        <f>IF(B598="","",IF(時間計算書!E598="","",時間計算書!E598))</f>
        <v/>
      </c>
      <c r="F598" s="94">
        <f>IF(B598="","",IF(時間計算書!O598="","",時間計算書!O598))</f>
        <v>0.33333333333333331</v>
      </c>
      <c r="G598" s="229" t="str">
        <f>IF(B598="","",IF(時間計算書!G598="","",時間計算書!G598))</f>
        <v/>
      </c>
      <c r="H598" s="94" t="str">
        <f>IF(B598="","",IF(時間計算書!H598="","",時間計算書!H598))</f>
        <v/>
      </c>
      <c r="I598" s="94" t="str">
        <f>IF(B598="","",IF(時間計算書!I598="","",時間計算書!I598))</f>
        <v/>
      </c>
      <c r="J598" s="94" t="str">
        <f>IF(B598="","",IF(時間計算書!J598="","",時間計算書!J598))</f>
        <v/>
      </c>
      <c r="K598" s="94" t="str">
        <f>IF(B598="","",IF(時間計算書!K598="","",時間計算書!K598))</f>
        <v/>
      </c>
      <c r="L598" s="94" t="str">
        <f>IF(B598="","",IF(時間計算書!L598="","",時間計算書!L598))</f>
        <v/>
      </c>
      <c r="M598" s="220" t="str">
        <f>IF(B598="","",IF(時間計算書!M598="","",時間計算書!M598))</f>
        <v/>
      </c>
      <c r="N598" s="95" t="str">
        <f>""</f>
        <v/>
      </c>
      <c r="O598" s="161">
        <f t="shared" si="141"/>
        <v>0.33333333333333331</v>
      </c>
      <c r="P598" s="160" t="str">
        <f>""</f>
        <v/>
      </c>
      <c r="Q598" s="49" t="str">
        <f>""</f>
        <v/>
      </c>
      <c r="R598" s="49" t="str">
        <f>""</f>
        <v/>
      </c>
      <c r="S598" s="50" t="str">
        <f>""</f>
        <v/>
      </c>
      <c r="T598" s="202" t="str">
        <f>""</f>
        <v/>
      </c>
      <c r="U598" s="50" t="str">
        <f>""</f>
        <v/>
      </c>
      <c r="V598" s="51" t="str">
        <f>""</f>
        <v/>
      </c>
      <c r="W598" s="96">
        <v>0</v>
      </c>
      <c r="X598" s="97">
        <v>0</v>
      </c>
      <c r="Y598" s="97">
        <v>0</v>
      </c>
      <c r="Z598" s="97">
        <v>0</v>
      </c>
      <c r="AA598" s="97">
        <v>0</v>
      </c>
      <c r="AB598" s="97">
        <v>0</v>
      </c>
      <c r="AC598" s="97">
        <v>0</v>
      </c>
      <c r="AD598" s="98">
        <v>0</v>
      </c>
      <c r="AE598" s="88" t="str">
        <f t="shared" si="142"/>
        <v/>
      </c>
      <c r="AF598" s="161" t="str">
        <f t="shared" si="143"/>
        <v/>
      </c>
      <c r="AG598" s="161" t="str">
        <f t="shared" si="144"/>
        <v/>
      </c>
      <c r="AH598" s="161" t="str">
        <f t="shared" si="145"/>
        <v/>
      </c>
      <c r="AI598" s="161" t="str">
        <f t="shared" si="146"/>
        <v/>
      </c>
      <c r="AJ598" s="161" t="str">
        <f t="shared" si="147"/>
        <v/>
      </c>
      <c r="AK598" s="161" t="str">
        <f t="shared" si="148"/>
        <v/>
      </c>
      <c r="AL598" s="223" t="str">
        <f t="shared" si="149"/>
        <v/>
      </c>
      <c r="AM598" s="2"/>
      <c r="AN598" s="2"/>
      <c r="AO598" s="2"/>
    </row>
    <row r="599" spans="1:41" ht="11.25" customHeight="1" x14ac:dyDescent="0.15">
      <c r="A599" s="802"/>
      <c r="B599" s="66">
        <f t="shared" si="152"/>
        <v>44871</v>
      </c>
      <c r="C599" s="67">
        <f t="shared" si="150"/>
        <v>44871</v>
      </c>
      <c r="D599" s="68">
        <f t="shared" si="151"/>
        <v>44871</v>
      </c>
      <c r="E599" s="225" t="str">
        <f>IF(B599="","",IF(時間計算書!E599="","",時間計算書!E599))</f>
        <v/>
      </c>
      <c r="F599" s="94">
        <f>IF(B599="","",IF(時間計算書!O599="","",時間計算書!O599))</f>
        <v>0.33333333333333331</v>
      </c>
      <c r="G599" s="229" t="str">
        <f>IF(B599="","",IF(時間計算書!G599="","",時間計算書!G599))</f>
        <v/>
      </c>
      <c r="H599" s="94" t="str">
        <f>IF(B599="","",IF(時間計算書!H599="","",時間計算書!H599))</f>
        <v/>
      </c>
      <c r="I599" s="94" t="str">
        <f>IF(B599="","",IF(時間計算書!I599="","",時間計算書!I599))</f>
        <v/>
      </c>
      <c r="J599" s="94" t="str">
        <f>IF(B599="","",IF(時間計算書!J599="","",時間計算書!J599))</f>
        <v/>
      </c>
      <c r="K599" s="94" t="str">
        <f>IF(B599="","",IF(時間計算書!K599="","",時間計算書!K599))</f>
        <v/>
      </c>
      <c r="L599" s="94" t="str">
        <f>IF(B599="","",IF(時間計算書!L599="","",時間計算書!L599))</f>
        <v/>
      </c>
      <c r="M599" s="220" t="str">
        <f>IF(B599="","",IF(時間計算書!M599="","",時間計算書!M599))</f>
        <v/>
      </c>
      <c r="N599" s="95" t="str">
        <f>""</f>
        <v/>
      </c>
      <c r="O599" s="161">
        <f t="shared" si="141"/>
        <v>0.33333333333333331</v>
      </c>
      <c r="P599" s="160" t="str">
        <f>""</f>
        <v/>
      </c>
      <c r="Q599" s="49" t="str">
        <f>""</f>
        <v/>
      </c>
      <c r="R599" s="49" t="str">
        <f>""</f>
        <v/>
      </c>
      <c r="S599" s="50" t="str">
        <f>""</f>
        <v/>
      </c>
      <c r="T599" s="202" t="str">
        <f>""</f>
        <v/>
      </c>
      <c r="U599" s="50" t="str">
        <f>""</f>
        <v/>
      </c>
      <c r="V599" s="51" t="str">
        <f>""</f>
        <v/>
      </c>
      <c r="W599" s="96">
        <v>0</v>
      </c>
      <c r="X599" s="97">
        <v>0</v>
      </c>
      <c r="Y599" s="97">
        <v>0</v>
      </c>
      <c r="Z599" s="97">
        <v>0</v>
      </c>
      <c r="AA599" s="97">
        <v>0</v>
      </c>
      <c r="AB599" s="97">
        <v>0</v>
      </c>
      <c r="AC599" s="97">
        <v>0</v>
      </c>
      <c r="AD599" s="98">
        <v>0</v>
      </c>
      <c r="AE599" s="88" t="str">
        <f t="shared" si="142"/>
        <v/>
      </c>
      <c r="AF599" s="161" t="str">
        <f t="shared" si="143"/>
        <v/>
      </c>
      <c r="AG599" s="161" t="str">
        <f t="shared" si="144"/>
        <v/>
      </c>
      <c r="AH599" s="161" t="str">
        <f t="shared" si="145"/>
        <v/>
      </c>
      <c r="AI599" s="161" t="str">
        <f t="shared" si="146"/>
        <v/>
      </c>
      <c r="AJ599" s="161" t="str">
        <f t="shared" si="147"/>
        <v/>
      </c>
      <c r="AK599" s="161" t="str">
        <f t="shared" si="148"/>
        <v/>
      </c>
      <c r="AL599" s="223" t="str">
        <f t="shared" si="149"/>
        <v/>
      </c>
      <c r="AM599" s="2"/>
      <c r="AN599" s="2"/>
      <c r="AO599" s="2"/>
    </row>
    <row r="600" spans="1:41" ht="11.25" customHeight="1" x14ac:dyDescent="0.15">
      <c r="A600" s="802"/>
      <c r="B600" s="66">
        <f t="shared" si="152"/>
        <v>44872</v>
      </c>
      <c r="C600" s="67">
        <f t="shared" si="150"/>
        <v>44872</v>
      </c>
      <c r="D600" s="68">
        <f t="shared" si="151"/>
        <v>44872</v>
      </c>
      <c r="E600" s="225" t="str">
        <f>IF(B600="","",IF(時間計算書!E600="","",時間計算書!E600))</f>
        <v/>
      </c>
      <c r="F600" s="94">
        <f>IF(B600="","",IF(時間計算書!O600="","",時間計算書!O600))</f>
        <v>0.33333333333333331</v>
      </c>
      <c r="G600" s="229" t="str">
        <f>IF(B600="","",IF(時間計算書!G600="","",時間計算書!G600))</f>
        <v/>
      </c>
      <c r="H600" s="94" t="str">
        <f>IF(B600="","",IF(時間計算書!H600="","",時間計算書!H600))</f>
        <v/>
      </c>
      <c r="I600" s="94" t="str">
        <f>IF(B600="","",IF(時間計算書!I600="","",時間計算書!I600))</f>
        <v/>
      </c>
      <c r="J600" s="94" t="str">
        <f>IF(B600="","",IF(時間計算書!J600="","",時間計算書!J600))</f>
        <v/>
      </c>
      <c r="K600" s="94" t="str">
        <f>IF(B600="","",IF(時間計算書!K600="","",時間計算書!K600))</f>
        <v/>
      </c>
      <c r="L600" s="94" t="str">
        <f>IF(B600="","",IF(時間計算書!L600="","",時間計算書!L600))</f>
        <v/>
      </c>
      <c r="M600" s="220" t="str">
        <f>IF(B600="","",IF(時間計算書!M600="","",時間計算書!M600))</f>
        <v/>
      </c>
      <c r="N600" s="95" t="str">
        <f>""</f>
        <v/>
      </c>
      <c r="O600" s="161">
        <f t="shared" si="141"/>
        <v>0.33333333333333331</v>
      </c>
      <c r="P600" s="160" t="str">
        <f>""</f>
        <v/>
      </c>
      <c r="Q600" s="49" t="str">
        <f>""</f>
        <v/>
      </c>
      <c r="R600" s="49" t="str">
        <f>""</f>
        <v/>
      </c>
      <c r="S600" s="50" t="str">
        <f>""</f>
        <v/>
      </c>
      <c r="T600" s="202" t="str">
        <f>""</f>
        <v/>
      </c>
      <c r="U600" s="50" t="str">
        <f>""</f>
        <v/>
      </c>
      <c r="V600" s="51" t="str">
        <f>""</f>
        <v/>
      </c>
      <c r="W600" s="96">
        <v>0</v>
      </c>
      <c r="X600" s="97">
        <v>0</v>
      </c>
      <c r="Y600" s="97">
        <v>0</v>
      </c>
      <c r="Z600" s="97">
        <v>0</v>
      </c>
      <c r="AA600" s="97">
        <v>0</v>
      </c>
      <c r="AB600" s="97">
        <v>0</v>
      </c>
      <c r="AC600" s="97">
        <v>0</v>
      </c>
      <c r="AD600" s="98">
        <v>0</v>
      </c>
      <c r="AE600" s="88" t="str">
        <f t="shared" si="142"/>
        <v/>
      </c>
      <c r="AF600" s="161" t="str">
        <f t="shared" si="143"/>
        <v/>
      </c>
      <c r="AG600" s="161" t="str">
        <f t="shared" si="144"/>
        <v/>
      </c>
      <c r="AH600" s="161" t="str">
        <f t="shared" si="145"/>
        <v/>
      </c>
      <c r="AI600" s="161" t="str">
        <f t="shared" si="146"/>
        <v/>
      </c>
      <c r="AJ600" s="161" t="str">
        <f t="shared" si="147"/>
        <v/>
      </c>
      <c r="AK600" s="161" t="str">
        <f t="shared" si="148"/>
        <v/>
      </c>
      <c r="AL600" s="223" t="str">
        <f t="shared" si="149"/>
        <v/>
      </c>
      <c r="AM600" s="2"/>
      <c r="AN600" s="2"/>
      <c r="AO600" s="2"/>
    </row>
    <row r="601" spans="1:41" ht="11.25" customHeight="1" x14ac:dyDescent="0.15">
      <c r="A601" s="802"/>
      <c r="B601" s="66">
        <f t="shared" si="152"/>
        <v>44873</v>
      </c>
      <c r="C601" s="67">
        <f t="shared" si="150"/>
        <v>44873</v>
      </c>
      <c r="D601" s="68">
        <f t="shared" si="151"/>
        <v>44873</v>
      </c>
      <c r="E601" s="225" t="str">
        <f>IF(B601="","",IF(時間計算書!E601="","",時間計算書!E601))</f>
        <v/>
      </c>
      <c r="F601" s="94">
        <f>IF(B601="","",IF(時間計算書!O601="","",時間計算書!O601))</f>
        <v>0.33333333333333331</v>
      </c>
      <c r="G601" s="229" t="str">
        <f>IF(B601="","",IF(時間計算書!G601="","",時間計算書!G601))</f>
        <v/>
      </c>
      <c r="H601" s="94" t="str">
        <f>IF(B601="","",IF(時間計算書!H601="","",時間計算書!H601))</f>
        <v/>
      </c>
      <c r="I601" s="94" t="str">
        <f>IF(B601="","",IF(時間計算書!I601="","",時間計算書!I601))</f>
        <v/>
      </c>
      <c r="J601" s="94" t="str">
        <f>IF(B601="","",IF(時間計算書!J601="","",時間計算書!J601))</f>
        <v/>
      </c>
      <c r="K601" s="94" t="str">
        <f>IF(B601="","",IF(時間計算書!K601="","",時間計算書!K601))</f>
        <v/>
      </c>
      <c r="L601" s="94" t="str">
        <f>IF(B601="","",IF(時間計算書!L601="","",時間計算書!L601))</f>
        <v/>
      </c>
      <c r="M601" s="220" t="str">
        <f>IF(B601="","",IF(時間計算書!M601="","",時間計算書!M601))</f>
        <v/>
      </c>
      <c r="N601" s="95" t="str">
        <f>""</f>
        <v/>
      </c>
      <c r="O601" s="161">
        <f t="shared" si="141"/>
        <v>0.33333333333333331</v>
      </c>
      <c r="P601" s="160" t="str">
        <f>""</f>
        <v/>
      </c>
      <c r="Q601" s="49" t="str">
        <f>""</f>
        <v/>
      </c>
      <c r="R601" s="49" t="str">
        <f>""</f>
        <v/>
      </c>
      <c r="S601" s="50" t="str">
        <f>""</f>
        <v/>
      </c>
      <c r="T601" s="202" t="str">
        <f>""</f>
        <v/>
      </c>
      <c r="U601" s="50" t="str">
        <f>""</f>
        <v/>
      </c>
      <c r="V601" s="51" t="str">
        <f>""</f>
        <v/>
      </c>
      <c r="W601" s="96">
        <v>0</v>
      </c>
      <c r="X601" s="97">
        <v>0</v>
      </c>
      <c r="Y601" s="97">
        <v>0</v>
      </c>
      <c r="Z601" s="97">
        <v>0</v>
      </c>
      <c r="AA601" s="97">
        <v>0</v>
      </c>
      <c r="AB601" s="97">
        <v>0</v>
      </c>
      <c r="AC601" s="97">
        <v>0</v>
      </c>
      <c r="AD601" s="98">
        <v>0</v>
      </c>
      <c r="AE601" s="88" t="str">
        <f t="shared" si="142"/>
        <v/>
      </c>
      <c r="AF601" s="161" t="str">
        <f t="shared" si="143"/>
        <v/>
      </c>
      <c r="AG601" s="161" t="str">
        <f t="shared" si="144"/>
        <v/>
      </c>
      <c r="AH601" s="161" t="str">
        <f t="shared" si="145"/>
        <v/>
      </c>
      <c r="AI601" s="161" t="str">
        <f t="shared" si="146"/>
        <v/>
      </c>
      <c r="AJ601" s="161" t="str">
        <f t="shared" si="147"/>
        <v/>
      </c>
      <c r="AK601" s="161" t="str">
        <f t="shared" si="148"/>
        <v/>
      </c>
      <c r="AL601" s="223" t="str">
        <f t="shared" si="149"/>
        <v/>
      </c>
      <c r="AM601" s="2"/>
      <c r="AN601" s="2"/>
      <c r="AO601" s="2"/>
    </row>
    <row r="602" spans="1:41" ht="11.25" customHeight="1" x14ac:dyDescent="0.15">
      <c r="A602" s="802"/>
      <c r="B602" s="66">
        <f t="shared" si="152"/>
        <v>44874</v>
      </c>
      <c r="C602" s="67">
        <f t="shared" si="150"/>
        <v>44874</v>
      </c>
      <c r="D602" s="68">
        <f t="shared" si="151"/>
        <v>44874</v>
      </c>
      <c r="E602" s="225" t="str">
        <f>IF(B602="","",IF(時間計算書!E602="","",時間計算書!E602))</f>
        <v/>
      </c>
      <c r="F602" s="94">
        <f>IF(B602="","",IF(時間計算書!O602="","",時間計算書!O602))</f>
        <v>0.33333333333333331</v>
      </c>
      <c r="G602" s="229" t="str">
        <f>IF(B602="","",IF(時間計算書!G602="","",時間計算書!G602))</f>
        <v/>
      </c>
      <c r="H602" s="94" t="str">
        <f>IF(B602="","",IF(時間計算書!H602="","",時間計算書!H602))</f>
        <v/>
      </c>
      <c r="I602" s="94" t="str">
        <f>IF(B602="","",IF(時間計算書!I602="","",時間計算書!I602))</f>
        <v/>
      </c>
      <c r="J602" s="94" t="str">
        <f>IF(B602="","",IF(時間計算書!J602="","",時間計算書!J602))</f>
        <v/>
      </c>
      <c r="K602" s="94" t="str">
        <f>IF(B602="","",IF(時間計算書!K602="","",時間計算書!K602))</f>
        <v/>
      </c>
      <c r="L602" s="94" t="str">
        <f>IF(B602="","",IF(時間計算書!L602="","",時間計算書!L602))</f>
        <v/>
      </c>
      <c r="M602" s="220" t="str">
        <f>IF(B602="","",IF(時間計算書!M602="","",時間計算書!M602))</f>
        <v/>
      </c>
      <c r="N602" s="95" t="str">
        <f>""</f>
        <v/>
      </c>
      <c r="O602" s="161">
        <f t="shared" si="141"/>
        <v>0.33333333333333331</v>
      </c>
      <c r="P602" s="160" t="str">
        <f>""</f>
        <v/>
      </c>
      <c r="Q602" s="49" t="str">
        <f>""</f>
        <v/>
      </c>
      <c r="R602" s="49" t="str">
        <f>""</f>
        <v/>
      </c>
      <c r="S602" s="50" t="str">
        <f>""</f>
        <v/>
      </c>
      <c r="T602" s="202" t="str">
        <f>""</f>
        <v/>
      </c>
      <c r="U602" s="50" t="str">
        <f>""</f>
        <v/>
      </c>
      <c r="V602" s="51" t="str">
        <f>""</f>
        <v/>
      </c>
      <c r="W602" s="96">
        <v>0</v>
      </c>
      <c r="X602" s="97">
        <v>0</v>
      </c>
      <c r="Y602" s="97">
        <v>0</v>
      </c>
      <c r="Z602" s="97">
        <v>0</v>
      </c>
      <c r="AA602" s="97">
        <v>0</v>
      </c>
      <c r="AB602" s="97">
        <v>0</v>
      </c>
      <c r="AC602" s="97">
        <v>0</v>
      </c>
      <c r="AD602" s="98">
        <v>0</v>
      </c>
      <c r="AE602" s="88" t="str">
        <f t="shared" si="142"/>
        <v/>
      </c>
      <c r="AF602" s="161" t="str">
        <f t="shared" si="143"/>
        <v/>
      </c>
      <c r="AG602" s="161" t="str">
        <f t="shared" si="144"/>
        <v/>
      </c>
      <c r="AH602" s="161" t="str">
        <f t="shared" si="145"/>
        <v/>
      </c>
      <c r="AI602" s="161" t="str">
        <f t="shared" si="146"/>
        <v/>
      </c>
      <c r="AJ602" s="161" t="str">
        <f t="shared" si="147"/>
        <v/>
      </c>
      <c r="AK602" s="161" t="str">
        <f t="shared" si="148"/>
        <v/>
      </c>
      <c r="AL602" s="223" t="str">
        <f t="shared" si="149"/>
        <v/>
      </c>
      <c r="AM602" s="2"/>
      <c r="AN602" s="2"/>
      <c r="AO602" s="2"/>
    </row>
    <row r="603" spans="1:41" ht="11.25" customHeight="1" x14ac:dyDescent="0.15">
      <c r="A603" s="802"/>
      <c r="B603" s="66">
        <f t="shared" si="152"/>
        <v>44875</v>
      </c>
      <c r="C603" s="67">
        <f t="shared" si="150"/>
        <v>44875</v>
      </c>
      <c r="D603" s="68">
        <f t="shared" si="151"/>
        <v>44875</v>
      </c>
      <c r="E603" s="225" t="str">
        <f>IF(B603="","",IF(時間計算書!E603="","",時間計算書!E603))</f>
        <v/>
      </c>
      <c r="F603" s="94">
        <f>IF(B603="","",IF(時間計算書!O603="","",時間計算書!O603))</f>
        <v>0.33333333333333331</v>
      </c>
      <c r="G603" s="229" t="str">
        <f>IF(B603="","",IF(時間計算書!G603="","",時間計算書!G603))</f>
        <v/>
      </c>
      <c r="H603" s="94" t="str">
        <f>IF(B603="","",IF(時間計算書!H603="","",時間計算書!H603))</f>
        <v/>
      </c>
      <c r="I603" s="94" t="str">
        <f>IF(B603="","",IF(時間計算書!I603="","",時間計算書!I603))</f>
        <v/>
      </c>
      <c r="J603" s="94" t="str">
        <f>IF(B603="","",IF(時間計算書!J603="","",時間計算書!J603))</f>
        <v/>
      </c>
      <c r="K603" s="94" t="str">
        <f>IF(B603="","",IF(時間計算書!K603="","",時間計算書!K603))</f>
        <v/>
      </c>
      <c r="L603" s="94" t="str">
        <f>IF(B603="","",IF(時間計算書!L603="","",時間計算書!L603))</f>
        <v/>
      </c>
      <c r="M603" s="220" t="str">
        <f>IF(B603="","",IF(時間計算書!M603="","",時間計算書!M603))</f>
        <v/>
      </c>
      <c r="N603" s="95" t="str">
        <f>""</f>
        <v/>
      </c>
      <c r="O603" s="161">
        <f t="shared" si="141"/>
        <v>0.33333333333333331</v>
      </c>
      <c r="P603" s="160" t="str">
        <f>""</f>
        <v/>
      </c>
      <c r="Q603" s="49" t="str">
        <f>""</f>
        <v/>
      </c>
      <c r="R603" s="49" t="str">
        <f>""</f>
        <v/>
      </c>
      <c r="S603" s="50" t="str">
        <f>""</f>
        <v/>
      </c>
      <c r="T603" s="202" t="str">
        <f>""</f>
        <v/>
      </c>
      <c r="U603" s="50" t="str">
        <f>""</f>
        <v/>
      </c>
      <c r="V603" s="51" t="str">
        <f>""</f>
        <v/>
      </c>
      <c r="W603" s="96">
        <v>0</v>
      </c>
      <c r="X603" s="97">
        <v>0</v>
      </c>
      <c r="Y603" s="97">
        <v>0</v>
      </c>
      <c r="Z603" s="97">
        <v>0</v>
      </c>
      <c r="AA603" s="97">
        <v>0</v>
      </c>
      <c r="AB603" s="97">
        <v>0</v>
      </c>
      <c r="AC603" s="97">
        <v>0</v>
      </c>
      <c r="AD603" s="98">
        <v>0</v>
      </c>
      <c r="AE603" s="88" t="str">
        <f t="shared" si="142"/>
        <v/>
      </c>
      <c r="AF603" s="161" t="str">
        <f t="shared" si="143"/>
        <v/>
      </c>
      <c r="AG603" s="161" t="str">
        <f t="shared" si="144"/>
        <v/>
      </c>
      <c r="AH603" s="161" t="str">
        <f t="shared" si="145"/>
        <v/>
      </c>
      <c r="AI603" s="161" t="str">
        <f t="shared" si="146"/>
        <v/>
      </c>
      <c r="AJ603" s="161" t="str">
        <f t="shared" si="147"/>
        <v/>
      </c>
      <c r="AK603" s="161" t="str">
        <f t="shared" si="148"/>
        <v/>
      </c>
      <c r="AL603" s="223" t="str">
        <f t="shared" si="149"/>
        <v/>
      </c>
      <c r="AM603" s="2"/>
      <c r="AN603" s="2"/>
      <c r="AO603" s="2"/>
    </row>
    <row r="604" spans="1:41" ht="11.25" customHeight="1" x14ac:dyDescent="0.15">
      <c r="A604" s="802"/>
      <c r="B604" s="66">
        <f t="shared" si="152"/>
        <v>44876</v>
      </c>
      <c r="C604" s="67">
        <f t="shared" si="150"/>
        <v>44876</v>
      </c>
      <c r="D604" s="68">
        <f t="shared" si="151"/>
        <v>44876</v>
      </c>
      <c r="E604" s="225" t="str">
        <f>IF(B604="","",IF(時間計算書!E604="","",時間計算書!E604))</f>
        <v/>
      </c>
      <c r="F604" s="94">
        <f>IF(B604="","",IF(時間計算書!O604="","",時間計算書!O604))</f>
        <v>0.33333333333333331</v>
      </c>
      <c r="G604" s="229" t="str">
        <f>IF(B604="","",IF(時間計算書!G604="","",時間計算書!G604))</f>
        <v/>
      </c>
      <c r="H604" s="94" t="str">
        <f>IF(B604="","",IF(時間計算書!H604="","",時間計算書!H604))</f>
        <v/>
      </c>
      <c r="I604" s="94" t="str">
        <f>IF(B604="","",IF(時間計算書!I604="","",時間計算書!I604))</f>
        <v/>
      </c>
      <c r="J604" s="94" t="str">
        <f>IF(B604="","",IF(時間計算書!J604="","",時間計算書!J604))</f>
        <v/>
      </c>
      <c r="K604" s="94" t="str">
        <f>IF(B604="","",IF(時間計算書!K604="","",時間計算書!K604))</f>
        <v/>
      </c>
      <c r="L604" s="94" t="str">
        <f>IF(B604="","",IF(時間計算書!L604="","",時間計算書!L604))</f>
        <v/>
      </c>
      <c r="M604" s="220" t="str">
        <f>IF(B604="","",IF(時間計算書!M604="","",時間計算書!M604))</f>
        <v/>
      </c>
      <c r="N604" s="95" t="str">
        <f>""</f>
        <v/>
      </c>
      <c r="O604" s="161">
        <f t="shared" si="141"/>
        <v>0.33333333333333331</v>
      </c>
      <c r="P604" s="160" t="str">
        <f>""</f>
        <v/>
      </c>
      <c r="Q604" s="49" t="str">
        <f>""</f>
        <v/>
      </c>
      <c r="R604" s="49" t="str">
        <f>""</f>
        <v/>
      </c>
      <c r="S604" s="50" t="str">
        <f>""</f>
        <v/>
      </c>
      <c r="T604" s="202" t="str">
        <f>""</f>
        <v/>
      </c>
      <c r="U604" s="50" t="str">
        <f>""</f>
        <v/>
      </c>
      <c r="V604" s="51" t="str">
        <f>""</f>
        <v/>
      </c>
      <c r="W604" s="96">
        <v>0</v>
      </c>
      <c r="X604" s="97">
        <v>0</v>
      </c>
      <c r="Y604" s="97">
        <v>0</v>
      </c>
      <c r="Z604" s="97">
        <v>0</v>
      </c>
      <c r="AA604" s="97">
        <v>0</v>
      </c>
      <c r="AB604" s="97">
        <v>0</v>
      </c>
      <c r="AC604" s="97">
        <v>0</v>
      </c>
      <c r="AD604" s="98">
        <v>0</v>
      </c>
      <c r="AE604" s="88" t="str">
        <f t="shared" si="142"/>
        <v/>
      </c>
      <c r="AF604" s="161" t="str">
        <f t="shared" si="143"/>
        <v/>
      </c>
      <c r="AG604" s="161" t="str">
        <f t="shared" si="144"/>
        <v/>
      </c>
      <c r="AH604" s="161" t="str">
        <f t="shared" si="145"/>
        <v/>
      </c>
      <c r="AI604" s="161" t="str">
        <f t="shared" si="146"/>
        <v/>
      </c>
      <c r="AJ604" s="161" t="str">
        <f t="shared" si="147"/>
        <v/>
      </c>
      <c r="AK604" s="161" t="str">
        <f t="shared" si="148"/>
        <v/>
      </c>
      <c r="AL604" s="223" t="str">
        <f t="shared" si="149"/>
        <v/>
      </c>
      <c r="AM604" s="2"/>
      <c r="AN604" s="2"/>
      <c r="AO604" s="2"/>
    </row>
    <row r="605" spans="1:41" ht="11.25" customHeight="1" x14ac:dyDescent="0.15">
      <c r="A605" s="802"/>
      <c r="B605" s="66">
        <f t="shared" si="152"/>
        <v>44877</v>
      </c>
      <c r="C605" s="67">
        <f t="shared" si="150"/>
        <v>44877</v>
      </c>
      <c r="D605" s="68">
        <f t="shared" si="151"/>
        <v>44877</v>
      </c>
      <c r="E605" s="225" t="str">
        <f>IF(B605="","",IF(時間計算書!E605="","",時間計算書!E605))</f>
        <v/>
      </c>
      <c r="F605" s="94">
        <f>IF(B605="","",IF(時間計算書!O605="","",時間計算書!O605))</f>
        <v>0.33333333333333331</v>
      </c>
      <c r="G605" s="229" t="str">
        <f>IF(B605="","",IF(時間計算書!G605="","",時間計算書!G605))</f>
        <v/>
      </c>
      <c r="H605" s="94" t="str">
        <f>IF(B605="","",IF(時間計算書!H605="","",時間計算書!H605))</f>
        <v/>
      </c>
      <c r="I605" s="94" t="str">
        <f>IF(B605="","",IF(時間計算書!I605="","",時間計算書!I605))</f>
        <v/>
      </c>
      <c r="J605" s="94" t="str">
        <f>IF(B605="","",IF(時間計算書!J605="","",時間計算書!J605))</f>
        <v/>
      </c>
      <c r="K605" s="94" t="str">
        <f>IF(B605="","",IF(時間計算書!K605="","",時間計算書!K605))</f>
        <v/>
      </c>
      <c r="L605" s="94" t="str">
        <f>IF(B605="","",IF(時間計算書!L605="","",時間計算書!L605))</f>
        <v/>
      </c>
      <c r="M605" s="220" t="str">
        <f>IF(B605="","",IF(時間計算書!M605="","",時間計算書!M605))</f>
        <v/>
      </c>
      <c r="N605" s="95" t="str">
        <f>""</f>
        <v/>
      </c>
      <c r="O605" s="161">
        <f t="shared" si="141"/>
        <v>0.33333333333333331</v>
      </c>
      <c r="P605" s="160" t="str">
        <f>""</f>
        <v/>
      </c>
      <c r="Q605" s="49" t="str">
        <f>""</f>
        <v/>
      </c>
      <c r="R605" s="49" t="str">
        <f>""</f>
        <v/>
      </c>
      <c r="S605" s="50" t="str">
        <f>""</f>
        <v/>
      </c>
      <c r="T605" s="202" t="str">
        <f>""</f>
        <v/>
      </c>
      <c r="U605" s="50" t="str">
        <f>""</f>
        <v/>
      </c>
      <c r="V605" s="51" t="str">
        <f>""</f>
        <v/>
      </c>
      <c r="W605" s="96">
        <v>0</v>
      </c>
      <c r="X605" s="97">
        <v>0</v>
      </c>
      <c r="Y605" s="97">
        <v>0</v>
      </c>
      <c r="Z605" s="97">
        <v>0</v>
      </c>
      <c r="AA605" s="97">
        <v>0</v>
      </c>
      <c r="AB605" s="97">
        <v>0</v>
      </c>
      <c r="AC605" s="97">
        <v>0</v>
      </c>
      <c r="AD605" s="98">
        <v>0</v>
      </c>
      <c r="AE605" s="88" t="str">
        <f t="shared" si="142"/>
        <v/>
      </c>
      <c r="AF605" s="161" t="str">
        <f t="shared" si="143"/>
        <v/>
      </c>
      <c r="AG605" s="161" t="str">
        <f t="shared" si="144"/>
        <v/>
      </c>
      <c r="AH605" s="161" t="str">
        <f t="shared" si="145"/>
        <v/>
      </c>
      <c r="AI605" s="161" t="str">
        <f t="shared" si="146"/>
        <v/>
      </c>
      <c r="AJ605" s="161" t="str">
        <f t="shared" si="147"/>
        <v/>
      </c>
      <c r="AK605" s="161" t="str">
        <f t="shared" si="148"/>
        <v/>
      </c>
      <c r="AL605" s="223" t="str">
        <f t="shared" si="149"/>
        <v/>
      </c>
      <c r="AM605" s="2"/>
      <c r="AN605" s="2"/>
      <c r="AO605" s="2"/>
    </row>
    <row r="606" spans="1:41" ht="11.25" customHeight="1" x14ac:dyDescent="0.15">
      <c r="A606" s="802"/>
      <c r="B606" s="66">
        <f t="shared" si="152"/>
        <v>44878</v>
      </c>
      <c r="C606" s="67">
        <f t="shared" si="150"/>
        <v>44878</v>
      </c>
      <c r="D606" s="68">
        <f t="shared" si="151"/>
        <v>44878</v>
      </c>
      <c r="E606" s="225" t="str">
        <f>IF(B606="","",IF(時間計算書!E606="","",時間計算書!E606))</f>
        <v/>
      </c>
      <c r="F606" s="94">
        <f>IF(B606="","",IF(時間計算書!O606="","",時間計算書!O606))</f>
        <v>0.33333333333333331</v>
      </c>
      <c r="G606" s="229" t="str">
        <f>IF(B606="","",IF(時間計算書!G606="","",時間計算書!G606))</f>
        <v/>
      </c>
      <c r="H606" s="94" t="str">
        <f>IF(B606="","",IF(時間計算書!H606="","",時間計算書!H606))</f>
        <v/>
      </c>
      <c r="I606" s="94" t="str">
        <f>IF(B606="","",IF(時間計算書!I606="","",時間計算書!I606))</f>
        <v/>
      </c>
      <c r="J606" s="94" t="str">
        <f>IF(B606="","",IF(時間計算書!J606="","",時間計算書!J606))</f>
        <v/>
      </c>
      <c r="K606" s="94" t="str">
        <f>IF(B606="","",IF(時間計算書!K606="","",時間計算書!K606))</f>
        <v/>
      </c>
      <c r="L606" s="94" t="str">
        <f>IF(B606="","",IF(時間計算書!L606="","",時間計算書!L606))</f>
        <v/>
      </c>
      <c r="M606" s="220" t="str">
        <f>IF(B606="","",IF(時間計算書!M606="","",時間計算書!M606))</f>
        <v/>
      </c>
      <c r="N606" s="95" t="str">
        <f>""</f>
        <v/>
      </c>
      <c r="O606" s="161">
        <f t="shared" si="141"/>
        <v>0.33333333333333331</v>
      </c>
      <c r="P606" s="160" t="str">
        <f>""</f>
        <v/>
      </c>
      <c r="Q606" s="49" t="str">
        <f>""</f>
        <v/>
      </c>
      <c r="R606" s="49" t="str">
        <f>""</f>
        <v/>
      </c>
      <c r="S606" s="50" t="str">
        <f>""</f>
        <v/>
      </c>
      <c r="T606" s="202" t="str">
        <f>""</f>
        <v/>
      </c>
      <c r="U606" s="50" t="str">
        <f>""</f>
        <v/>
      </c>
      <c r="V606" s="51" t="str">
        <f>""</f>
        <v/>
      </c>
      <c r="W606" s="96">
        <v>0</v>
      </c>
      <c r="X606" s="97">
        <v>0</v>
      </c>
      <c r="Y606" s="97">
        <v>0</v>
      </c>
      <c r="Z606" s="97">
        <v>0</v>
      </c>
      <c r="AA606" s="97">
        <v>0</v>
      </c>
      <c r="AB606" s="97">
        <v>0</v>
      </c>
      <c r="AC606" s="97">
        <v>0</v>
      </c>
      <c r="AD606" s="98">
        <v>0</v>
      </c>
      <c r="AE606" s="88" t="str">
        <f t="shared" si="142"/>
        <v/>
      </c>
      <c r="AF606" s="161" t="str">
        <f t="shared" si="143"/>
        <v/>
      </c>
      <c r="AG606" s="161" t="str">
        <f t="shared" si="144"/>
        <v/>
      </c>
      <c r="AH606" s="161" t="str">
        <f t="shared" si="145"/>
        <v/>
      </c>
      <c r="AI606" s="161" t="str">
        <f t="shared" si="146"/>
        <v/>
      </c>
      <c r="AJ606" s="161" t="str">
        <f t="shared" si="147"/>
        <v/>
      </c>
      <c r="AK606" s="161" t="str">
        <f t="shared" si="148"/>
        <v/>
      </c>
      <c r="AL606" s="223" t="str">
        <f t="shared" si="149"/>
        <v/>
      </c>
      <c r="AM606" s="2"/>
      <c r="AN606" s="2"/>
      <c r="AO606" s="2"/>
    </row>
    <row r="607" spans="1:41" ht="11.25" customHeight="1" x14ac:dyDescent="0.15">
      <c r="A607" s="802"/>
      <c r="B607" s="66">
        <f t="shared" si="152"/>
        <v>44879</v>
      </c>
      <c r="C607" s="67">
        <f t="shared" si="150"/>
        <v>44879</v>
      </c>
      <c r="D607" s="68">
        <f t="shared" si="151"/>
        <v>44879</v>
      </c>
      <c r="E607" s="225" t="str">
        <f>IF(B607="","",IF(時間計算書!E607="","",時間計算書!E607))</f>
        <v/>
      </c>
      <c r="F607" s="94">
        <f>IF(B607="","",IF(時間計算書!O607="","",時間計算書!O607))</f>
        <v>0.33333333333333331</v>
      </c>
      <c r="G607" s="229" t="str">
        <f>IF(B607="","",IF(時間計算書!G607="","",時間計算書!G607))</f>
        <v/>
      </c>
      <c r="H607" s="94" t="str">
        <f>IF(B607="","",IF(時間計算書!H607="","",時間計算書!H607))</f>
        <v/>
      </c>
      <c r="I607" s="94" t="str">
        <f>IF(B607="","",IF(時間計算書!I607="","",時間計算書!I607))</f>
        <v/>
      </c>
      <c r="J607" s="94" t="str">
        <f>IF(B607="","",IF(時間計算書!J607="","",時間計算書!J607))</f>
        <v/>
      </c>
      <c r="K607" s="94" t="str">
        <f>IF(B607="","",IF(時間計算書!K607="","",時間計算書!K607))</f>
        <v/>
      </c>
      <c r="L607" s="94" t="str">
        <f>IF(B607="","",IF(時間計算書!L607="","",時間計算書!L607))</f>
        <v/>
      </c>
      <c r="M607" s="220" t="str">
        <f>IF(B607="","",IF(時間計算書!M607="","",時間計算書!M607))</f>
        <v/>
      </c>
      <c r="N607" s="95" t="str">
        <f>""</f>
        <v/>
      </c>
      <c r="O607" s="161">
        <f t="shared" si="141"/>
        <v>0.33333333333333331</v>
      </c>
      <c r="P607" s="160" t="str">
        <f>""</f>
        <v/>
      </c>
      <c r="Q607" s="49" t="str">
        <f>""</f>
        <v/>
      </c>
      <c r="R607" s="49" t="str">
        <f>""</f>
        <v/>
      </c>
      <c r="S607" s="50" t="str">
        <f>""</f>
        <v/>
      </c>
      <c r="T607" s="202" t="str">
        <f>""</f>
        <v/>
      </c>
      <c r="U607" s="50" t="str">
        <f>""</f>
        <v/>
      </c>
      <c r="V607" s="51" t="str">
        <f>""</f>
        <v/>
      </c>
      <c r="W607" s="96">
        <v>0</v>
      </c>
      <c r="X607" s="97">
        <v>0</v>
      </c>
      <c r="Y607" s="97">
        <v>0</v>
      </c>
      <c r="Z607" s="97">
        <v>0</v>
      </c>
      <c r="AA607" s="97">
        <v>0</v>
      </c>
      <c r="AB607" s="97">
        <v>0</v>
      </c>
      <c r="AC607" s="97">
        <v>0</v>
      </c>
      <c r="AD607" s="98">
        <v>0</v>
      </c>
      <c r="AE607" s="88" t="str">
        <f t="shared" si="142"/>
        <v/>
      </c>
      <c r="AF607" s="161" t="str">
        <f t="shared" si="143"/>
        <v/>
      </c>
      <c r="AG607" s="161" t="str">
        <f t="shared" si="144"/>
        <v/>
      </c>
      <c r="AH607" s="161" t="str">
        <f t="shared" si="145"/>
        <v/>
      </c>
      <c r="AI607" s="161" t="str">
        <f t="shared" si="146"/>
        <v/>
      </c>
      <c r="AJ607" s="161" t="str">
        <f t="shared" si="147"/>
        <v/>
      </c>
      <c r="AK607" s="161" t="str">
        <f t="shared" si="148"/>
        <v/>
      </c>
      <c r="AL607" s="223" t="str">
        <f t="shared" si="149"/>
        <v/>
      </c>
      <c r="AM607" s="2"/>
      <c r="AN607" s="2"/>
      <c r="AO607" s="2"/>
    </row>
    <row r="608" spans="1:41" ht="11.25" customHeight="1" x14ac:dyDescent="0.15">
      <c r="A608" s="802"/>
      <c r="B608" s="66">
        <f t="shared" si="152"/>
        <v>44880</v>
      </c>
      <c r="C608" s="67">
        <f t="shared" si="150"/>
        <v>44880</v>
      </c>
      <c r="D608" s="68">
        <f t="shared" si="151"/>
        <v>44880</v>
      </c>
      <c r="E608" s="225" t="str">
        <f>IF(B608="","",IF(時間計算書!E608="","",時間計算書!E608))</f>
        <v/>
      </c>
      <c r="F608" s="94">
        <f>IF(B608="","",IF(時間計算書!O608="","",時間計算書!O608))</f>
        <v>0.33333333333333331</v>
      </c>
      <c r="G608" s="229" t="str">
        <f>IF(B608="","",IF(時間計算書!G608="","",時間計算書!G608))</f>
        <v/>
      </c>
      <c r="H608" s="94" t="str">
        <f>IF(B608="","",IF(時間計算書!H608="","",時間計算書!H608))</f>
        <v/>
      </c>
      <c r="I608" s="94" t="str">
        <f>IF(B608="","",IF(時間計算書!I608="","",時間計算書!I608))</f>
        <v/>
      </c>
      <c r="J608" s="94" t="str">
        <f>IF(B608="","",IF(時間計算書!J608="","",時間計算書!J608))</f>
        <v/>
      </c>
      <c r="K608" s="94" t="str">
        <f>IF(B608="","",IF(時間計算書!K608="","",時間計算書!K608))</f>
        <v/>
      </c>
      <c r="L608" s="94" t="str">
        <f>IF(B608="","",IF(時間計算書!L608="","",時間計算書!L608))</f>
        <v/>
      </c>
      <c r="M608" s="220" t="str">
        <f>IF(B608="","",IF(時間計算書!M608="","",時間計算書!M608))</f>
        <v/>
      </c>
      <c r="N608" s="95" t="str">
        <f>""</f>
        <v/>
      </c>
      <c r="O608" s="161">
        <f t="shared" si="141"/>
        <v>0.33333333333333331</v>
      </c>
      <c r="P608" s="160" t="str">
        <f>""</f>
        <v/>
      </c>
      <c r="Q608" s="49" t="str">
        <f>""</f>
        <v/>
      </c>
      <c r="R608" s="49" t="str">
        <f>""</f>
        <v/>
      </c>
      <c r="S608" s="50" t="str">
        <f>""</f>
        <v/>
      </c>
      <c r="T608" s="202" t="str">
        <f>""</f>
        <v/>
      </c>
      <c r="U608" s="50" t="str">
        <f>""</f>
        <v/>
      </c>
      <c r="V608" s="51" t="str">
        <f>""</f>
        <v/>
      </c>
      <c r="W608" s="96">
        <v>0</v>
      </c>
      <c r="X608" s="97">
        <v>0</v>
      </c>
      <c r="Y608" s="97">
        <v>0</v>
      </c>
      <c r="Z608" s="97">
        <v>0</v>
      </c>
      <c r="AA608" s="97">
        <v>0</v>
      </c>
      <c r="AB608" s="97">
        <v>0</v>
      </c>
      <c r="AC608" s="97">
        <v>0</v>
      </c>
      <c r="AD608" s="98">
        <v>0</v>
      </c>
      <c r="AE608" s="88" t="str">
        <f t="shared" si="142"/>
        <v/>
      </c>
      <c r="AF608" s="161" t="str">
        <f t="shared" si="143"/>
        <v/>
      </c>
      <c r="AG608" s="161" t="str">
        <f t="shared" si="144"/>
        <v/>
      </c>
      <c r="AH608" s="161" t="str">
        <f t="shared" si="145"/>
        <v/>
      </c>
      <c r="AI608" s="161" t="str">
        <f t="shared" si="146"/>
        <v/>
      </c>
      <c r="AJ608" s="161" t="str">
        <f t="shared" si="147"/>
        <v/>
      </c>
      <c r="AK608" s="161" t="str">
        <f t="shared" si="148"/>
        <v/>
      </c>
      <c r="AL608" s="223" t="str">
        <f t="shared" si="149"/>
        <v/>
      </c>
      <c r="AM608" s="2"/>
      <c r="AN608" s="2"/>
      <c r="AO608" s="2"/>
    </row>
    <row r="609" spans="1:41" ht="11.25" customHeight="1" x14ac:dyDescent="0.15">
      <c r="A609" s="802"/>
      <c r="B609" s="66">
        <f t="shared" si="152"/>
        <v>44881</v>
      </c>
      <c r="C609" s="67">
        <f t="shared" si="150"/>
        <v>44881</v>
      </c>
      <c r="D609" s="68">
        <f t="shared" si="151"/>
        <v>44881</v>
      </c>
      <c r="E609" s="225" t="str">
        <f>IF(B609="","",IF(時間計算書!E609="","",時間計算書!E609))</f>
        <v/>
      </c>
      <c r="F609" s="94">
        <f>IF(B609="","",IF(時間計算書!O609="","",時間計算書!O609))</f>
        <v>0.33333333333333331</v>
      </c>
      <c r="G609" s="229" t="str">
        <f>IF(B609="","",IF(時間計算書!G609="","",時間計算書!G609))</f>
        <v/>
      </c>
      <c r="H609" s="94" t="str">
        <f>IF(B609="","",IF(時間計算書!H609="","",時間計算書!H609))</f>
        <v/>
      </c>
      <c r="I609" s="94" t="str">
        <f>IF(B609="","",IF(時間計算書!I609="","",時間計算書!I609))</f>
        <v/>
      </c>
      <c r="J609" s="94" t="str">
        <f>IF(B609="","",IF(時間計算書!J609="","",時間計算書!J609))</f>
        <v/>
      </c>
      <c r="K609" s="94" t="str">
        <f>IF(B609="","",IF(時間計算書!K609="","",時間計算書!K609))</f>
        <v/>
      </c>
      <c r="L609" s="94" t="str">
        <f>IF(B609="","",IF(時間計算書!L609="","",時間計算書!L609))</f>
        <v/>
      </c>
      <c r="M609" s="220" t="str">
        <f>IF(B609="","",IF(時間計算書!M609="","",時間計算書!M609))</f>
        <v/>
      </c>
      <c r="N609" s="95" t="str">
        <f>""</f>
        <v/>
      </c>
      <c r="O609" s="161">
        <f t="shared" si="141"/>
        <v>0.33333333333333331</v>
      </c>
      <c r="P609" s="160" t="str">
        <f>""</f>
        <v/>
      </c>
      <c r="Q609" s="49" t="str">
        <f>""</f>
        <v/>
      </c>
      <c r="R609" s="49" t="str">
        <f>""</f>
        <v/>
      </c>
      <c r="S609" s="50" t="str">
        <f>""</f>
        <v/>
      </c>
      <c r="T609" s="202" t="str">
        <f>""</f>
        <v/>
      </c>
      <c r="U609" s="50" t="str">
        <f>""</f>
        <v/>
      </c>
      <c r="V609" s="51" t="str">
        <f>""</f>
        <v/>
      </c>
      <c r="W609" s="96">
        <v>0</v>
      </c>
      <c r="X609" s="97">
        <v>0</v>
      </c>
      <c r="Y609" s="97">
        <v>0</v>
      </c>
      <c r="Z609" s="97">
        <v>0</v>
      </c>
      <c r="AA609" s="97">
        <v>0</v>
      </c>
      <c r="AB609" s="97">
        <v>0</v>
      </c>
      <c r="AC609" s="97">
        <v>0</v>
      </c>
      <c r="AD609" s="98">
        <v>0</v>
      </c>
      <c r="AE609" s="88" t="str">
        <f t="shared" si="142"/>
        <v/>
      </c>
      <c r="AF609" s="161" t="str">
        <f t="shared" si="143"/>
        <v/>
      </c>
      <c r="AG609" s="161" t="str">
        <f t="shared" si="144"/>
        <v/>
      </c>
      <c r="AH609" s="161" t="str">
        <f t="shared" si="145"/>
        <v/>
      </c>
      <c r="AI609" s="161" t="str">
        <f t="shared" si="146"/>
        <v/>
      </c>
      <c r="AJ609" s="161" t="str">
        <f t="shared" si="147"/>
        <v/>
      </c>
      <c r="AK609" s="161" t="str">
        <f t="shared" si="148"/>
        <v/>
      </c>
      <c r="AL609" s="223" t="str">
        <f t="shared" si="149"/>
        <v/>
      </c>
      <c r="AM609" s="2"/>
      <c r="AN609" s="2"/>
      <c r="AO609" s="2"/>
    </row>
    <row r="610" spans="1:41" ht="11.25" customHeight="1" x14ac:dyDescent="0.15">
      <c r="A610" s="802"/>
      <c r="B610" s="66">
        <f t="shared" si="152"/>
        <v>44882</v>
      </c>
      <c r="C610" s="67">
        <f t="shared" si="150"/>
        <v>44882</v>
      </c>
      <c r="D610" s="68">
        <f t="shared" si="151"/>
        <v>44882</v>
      </c>
      <c r="E610" s="225" t="str">
        <f>IF(B610="","",IF(時間計算書!E610="","",時間計算書!E610))</f>
        <v/>
      </c>
      <c r="F610" s="94">
        <f>IF(B610="","",IF(時間計算書!O610="","",時間計算書!O610))</f>
        <v>0.33333333333333331</v>
      </c>
      <c r="G610" s="229" t="str">
        <f>IF(B610="","",IF(時間計算書!G610="","",時間計算書!G610))</f>
        <v/>
      </c>
      <c r="H610" s="94" t="str">
        <f>IF(B610="","",IF(時間計算書!H610="","",時間計算書!H610))</f>
        <v/>
      </c>
      <c r="I610" s="94" t="str">
        <f>IF(B610="","",IF(時間計算書!I610="","",時間計算書!I610))</f>
        <v/>
      </c>
      <c r="J610" s="94" t="str">
        <f>IF(B610="","",IF(時間計算書!J610="","",時間計算書!J610))</f>
        <v/>
      </c>
      <c r="K610" s="94" t="str">
        <f>IF(B610="","",IF(時間計算書!K610="","",時間計算書!K610))</f>
        <v/>
      </c>
      <c r="L610" s="94" t="str">
        <f>IF(B610="","",IF(時間計算書!L610="","",時間計算書!L610))</f>
        <v/>
      </c>
      <c r="M610" s="220" t="str">
        <f>IF(B610="","",IF(時間計算書!M610="","",時間計算書!M610))</f>
        <v/>
      </c>
      <c r="N610" s="95" t="str">
        <f>""</f>
        <v/>
      </c>
      <c r="O610" s="161">
        <f t="shared" si="141"/>
        <v>0.33333333333333331</v>
      </c>
      <c r="P610" s="160" t="str">
        <f>""</f>
        <v/>
      </c>
      <c r="Q610" s="49" t="str">
        <f>""</f>
        <v/>
      </c>
      <c r="R610" s="49" t="str">
        <f>""</f>
        <v/>
      </c>
      <c r="S610" s="50" t="str">
        <f>""</f>
        <v/>
      </c>
      <c r="T610" s="202" t="str">
        <f>""</f>
        <v/>
      </c>
      <c r="U610" s="50" t="str">
        <f>""</f>
        <v/>
      </c>
      <c r="V610" s="51" t="str">
        <f>""</f>
        <v/>
      </c>
      <c r="W610" s="96">
        <v>0</v>
      </c>
      <c r="X610" s="97">
        <v>0</v>
      </c>
      <c r="Y610" s="97">
        <v>0</v>
      </c>
      <c r="Z610" s="97">
        <v>0</v>
      </c>
      <c r="AA610" s="97">
        <v>0</v>
      </c>
      <c r="AB610" s="97">
        <v>0</v>
      </c>
      <c r="AC610" s="97">
        <v>0</v>
      </c>
      <c r="AD610" s="98">
        <v>0</v>
      </c>
      <c r="AE610" s="88" t="str">
        <f t="shared" si="142"/>
        <v/>
      </c>
      <c r="AF610" s="161" t="str">
        <f t="shared" si="143"/>
        <v/>
      </c>
      <c r="AG610" s="161" t="str">
        <f t="shared" si="144"/>
        <v/>
      </c>
      <c r="AH610" s="161" t="str">
        <f t="shared" si="145"/>
        <v/>
      </c>
      <c r="AI610" s="161" t="str">
        <f t="shared" si="146"/>
        <v/>
      </c>
      <c r="AJ610" s="161" t="str">
        <f t="shared" si="147"/>
        <v/>
      </c>
      <c r="AK610" s="161" t="str">
        <f t="shared" si="148"/>
        <v/>
      </c>
      <c r="AL610" s="223" t="str">
        <f t="shared" si="149"/>
        <v/>
      </c>
      <c r="AM610" s="2"/>
      <c r="AN610" s="2"/>
      <c r="AO610" s="2"/>
    </row>
    <row r="611" spans="1:41" ht="11.25" customHeight="1" x14ac:dyDescent="0.15">
      <c r="A611" s="802"/>
      <c r="B611" s="66">
        <f t="shared" si="152"/>
        <v>44883</v>
      </c>
      <c r="C611" s="67">
        <f t="shared" si="150"/>
        <v>44883</v>
      </c>
      <c r="D611" s="68">
        <f t="shared" si="151"/>
        <v>44883</v>
      </c>
      <c r="E611" s="225" t="str">
        <f>IF(B611="","",IF(時間計算書!E611="","",時間計算書!E611))</f>
        <v/>
      </c>
      <c r="F611" s="94">
        <f>IF(B611="","",IF(時間計算書!O611="","",時間計算書!O611))</f>
        <v>0.33333333333333331</v>
      </c>
      <c r="G611" s="229" t="str">
        <f>IF(B611="","",IF(時間計算書!G611="","",時間計算書!G611))</f>
        <v/>
      </c>
      <c r="H611" s="94" t="str">
        <f>IF(B611="","",IF(時間計算書!H611="","",時間計算書!H611))</f>
        <v/>
      </c>
      <c r="I611" s="94" t="str">
        <f>IF(B611="","",IF(時間計算書!I611="","",時間計算書!I611))</f>
        <v/>
      </c>
      <c r="J611" s="94" t="str">
        <f>IF(B611="","",IF(時間計算書!J611="","",時間計算書!J611))</f>
        <v/>
      </c>
      <c r="K611" s="94" t="str">
        <f>IF(B611="","",IF(時間計算書!K611="","",時間計算書!K611))</f>
        <v/>
      </c>
      <c r="L611" s="94" t="str">
        <f>IF(B611="","",IF(時間計算書!L611="","",時間計算書!L611))</f>
        <v/>
      </c>
      <c r="M611" s="220" t="str">
        <f>IF(B611="","",IF(時間計算書!M611="","",時間計算書!M611))</f>
        <v/>
      </c>
      <c r="N611" s="95" t="str">
        <f>""</f>
        <v/>
      </c>
      <c r="O611" s="161">
        <f t="shared" si="141"/>
        <v>0.33333333333333331</v>
      </c>
      <c r="P611" s="160" t="str">
        <f>""</f>
        <v/>
      </c>
      <c r="Q611" s="49" t="str">
        <f>""</f>
        <v/>
      </c>
      <c r="R611" s="49" t="str">
        <f>""</f>
        <v/>
      </c>
      <c r="S611" s="50" t="str">
        <f>""</f>
        <v/>
      </c>
      <c r="T611" s="202" t="str">
        <f>""</f>
        <v/>
      </c>
      <c r="U611" s="50" t="str">
        <f>""</f>
        <v/>
      </c>
      <c r="V611" s="51" t="str">
        <f>""</f>
        <v/>
      </c>
      <c r="W611" s="96">
        <v>0</v>
      </c>
      <c r="X611" s="97">
        <v>0</v>
      </c>
      <c r="Y611" s="97">
        <v>0</v>
      </c>
      <c r="Z611" s="97">
        <v>0</v>
      </c>
      <c r="AA611" s="97">
        <v>0</v>
      </c>
      <c r="AB611" s="97">
        <v>0</v>
      </c>
      <c r="AC611" s="97">
        <v>0</v>
      </c>
      <c r="AD611" s="98">
        <v>0</v>
      </c>
      <c r="AE611" s="88" t="str">
        <f t="shared" si="142"/>
        <v/>
      </c>
      <c r="AF611" s="161" t="str">
        <f t="shared" si="143"/>
        <v/>
      </c>
      <c r="AG611" s="161" t="str">
        <f t="shared" si="144"/>
        <v/>
      </c>
      <c r="AH611" s="161" t="str">
        <f t="shared" si="145"/>
        <v/>
      </c>
      <c r="AI611" s="161" t="str">
        <f t="shared" si="146"/>
        <v/>
      </c>
      <c r="AJ611" s="161" t="str">
        <f t="shared" si="147"/>
        <v/>
      </c>
      <c r="AK611" s="161" t="str">
        <f t="shared" si="148"/>
        <v/>
      </c>
      <c r="AL611" s="223" t="str">
        <f t="shared" si="149"/>
        <v/>
      </c>
      <c r="AM611" s="2"/>
      <c r="AN611" s="2"/>
      <c r="AO611" s="2"/>
    </row>
    <row r="612" spans="1:41" ht="11.25" customHeight="1" x14ac:dyDescent="0.15">
      <c r="A612" s="802"/>
      <c r="B612" s="66">
        <f t="shared" si="152"/>
        <v>44884</v>
      </c>
      <c r="C612" s="67">
        <f t="shared" si="150"/>
        <v>44884</v>
      </c>
      <c r="D612" s="68">
        <f t="shared" si="151"/>
        <v>44884</v>
      </c>
      <c r="E612" s="225" t="str">
        <f>IF(B612="","",IF(時間計算書!E612="","",時間計算書!E612))</f>
        <v/>
      </c>
      <c r="F612" s="94">
        <f>IF(B612="","",IF(時間計算書!O612="","",時間計算書!O612))</f>
        <v>0.33333333333333331</v>
      </c>
      <c r="G612" s="229" t="str">
        <f>IF(B612="","",IF(時間計算書!G612="","",時間計算書!G612))</f>
        <v/>
      </c>
      <c r="H612" s="94" t="str">
        <f>IF(B612="","",IF(時間計算書!H612="","",時間計算書!H612))</f>
        <v/>
      </c>
      <c r="I612" s="94" t="str">
        <f>IF(B612="","",IF(時間計算書!I612="","",時間計算書!I612))</f>
        <v/>
      </c>
      <c r="J612" s="94" t="str">
        <f>IF(B612="","",IF(時間計算書!J612="","",時間計算書!J612))</f>
        <v/>
      </c>
      <c r="K612" s="94" t="str">
        <f>IF(B612="","",IF(時間計算書!K612="","",時間計算書!K612))</f>
        <v/>
      </c>
      <c r="L612" s="94" t="str">
        <f>IF(B612="","",IF(時間計算書!L612="","",時間計算書!L612))</f>
        <v/>
      </c>
      <c r="M612" s="220" t="str">
        <f>IF(B612="","",IF(時間計算書!M612="","",時間計算書!M612))</f>
        <v/>
      </c>
      <c r="N612" s="95" t="str">
        <f>""</f>
        <v/>
      </c>
      <c r="O612" s="161">
        <f t="shared" si="141"/>
        <v>0.33333333333333331</v>
      </c>
      <c r="P612" s="160" t="str">
        <f>""</f>
        <v/>
      </c>
      <c r="Q612" s="49" t="str">
        <f>""</f>
        <v/>
      </c>
      <c r="R612" s="49" t="str">
        <f>""</f>
        <v/>
      </c>
      <c r="S612" s="50" t="str">
        <f>""</f>
        <v/>
      </c>
      <c r="T612" s="202" t="str">
        <f>""</f>
        <v/>
      </c>
      <c r="U612" s="50" t="str">
        <f>""</f>
        <v/>
      </c>
      <c r="V612" s="51" t="str">
        <f>""</f>
        <v/>
      </c>
      <c r="W612" s="96">
        <v>0</v>
      </c>
      <c r="X612" s="97">
        <v>0</v>
      </c>
      <c r="Y612" s="97">
        <v>0</v>
      </c>
      <c r="Z612" s="97">
        <v>0</v>
      </c>
      <c r="AA612" s="97">
        <v>0</v>
      </c>
      <c r="AB612" s="97">
        <v>0</v>
      </c>
      <c r="AC612" s="97">
        <v>0</v>
      </c>
      <c r="AD612" s="98">
        <v>0</v>
      </c>
      <c r="AE612" s="88" t="str">
        <f t="shared" si="142"/>
        <v/>
      </c>
      <c r="AF612" s="161" t="str">
        <f t="shared" si="143"/>
        <v/>
      </c>
      <c r="AG612" s="161" t="str">
        <f t="shared" si="144"/>
        <v/>
      </c>
      <c r="AH612" s="161" t="str">
        <f t="shared" si="145"/>
        <v/>
      </c>
      <c r="AI612" s="161" t="str">
        <f t="shared" si="146"/>
        <v/>
      </c>
      <c r="AJ612" s="161" t="str">
        <f t="shared" si="147"/>
        <v/>
      </c>
      <c r="AK612" s="161" t="str">
        <f t="shared" si="148"/>
        <v/>
      </c>
      <c r="AL612" s="223" t="str">
        <f t="shared" si="149"/>
        <v/>
      </c>
      <c r="AM612" s="2"/>
      <c r="AN612" s="2"/>
      <c r="AO612" s="2"/>
    </row>
    <row r="613" spans="1:41" ht="11.25" customHeight="1" x14ac:dyDescent="0.15">
      <c r="A613" s="802"/>
      <c r="B613" s="66">
        <f t="shared" si="152"/>
        <v>44885</v>
      </c>
      <c r="C613" s="67">
        <f t="shared" si="150"/>
        <v>44885</v>
      </c>
      <c r="D613" s="68">
        <f t="shared" si="151"/>
        <v>44885</v>
      </c>
      <c r="E613" s="225" t="str">
        <f>IF(B613="","",IF(時間計算書!E613="","",時間計算書!E613))</f>
        <v/>
      </c>
      <c r="F613" s="94">
        <f>IF(B613="","",IF(時間計算書!O613="","",時間計算書!O613))</f>
        <v>0.33333333333333331</v>
      </c>
      <c r="G613" s="229" t="str">
        <f>IF(B613="","",IF(時間計算書!G613="","",時間計算書!G613))</f>
        <v/>
      </c>
      <c r="H613" s="94" t="str">
        <f>IF(B613="","",IF(時間計算書!H613="","",時間計算書!H613))</f>
        <v/>
      </c>
      <c r="I613" s="94" t="str">
        <f>IF(B613="","",IF(時間計算書!I613="","",時間計算書!I613))</f>
        <v/>
      </c>
      <c r="J613" s="94" t="str">
        <f>IF(B613="","",IF(時間計算書!J613="","",時間計算書!J613))</f>
        <v/>
      </c>
      <c r="K613" s="94" t="str">
        <f>IF(B613="","",IF(時間計算書!K613="","",時間計算書!K613))</f>
        <v/>
      </c>
      <c r="L613" s="94" t="str">
        <f>IF(B613="","",IF(時間計算書!L613="","",時間計算書!L613))</f>
        <v/>
      </c>
      <c r="M613" s="220" t="str">
        <f>IF(B613="","",IF(時間計算書!M613="","",時間計算書!M613))</f>
        <v/>
      </c>
      <c r="N613" s="95" t="str">
        <f>""</f>
        <v/>
      </c>
      <c r="O613" s="161">
        <f t="shared" si="141"/>
        <v>0.33333333333333331</v>
      </c>
      <c r="P613" s="160" t="str">
        <f>""</f>
        <v/>
      </c>
      <c r="Q613" s="49" t="str">
        <f>""</f>
        <v/>
      </c>
      <c r="R613" s="49" t="str">
        <f>""</f>
        <v/>
      </c>
      <c r="S613" s="50" t="str">
        <f>""</f>
        <v/>
      </c>
      <c r="T613" s="202" t="str">
        <f>""</f>
        <v/>
      </c>
      <c r="U613" s="50" t="str">
        <f>""</f>
        <v/>
      </c>
      <c r="V613" s="51" t="str">
        <f>""</f>
        <v/>
      </c>
      <c r="W613" s="96">
        <v>0</v>
      </c>
      <c r="X613" s="97">
        <v>0</v>
      </c>
      <c r="Y613" s="97">
        <v>0</v>
      </c>
      <c r="Z613" s="97">
        <v>0</v>
      </c>
      <c r="AA613" s="97">
        <v>0</v>
      </c>
      <c r="AB613" s="97">
        <v>0</v>
      </c>
      <c r="AC613" s="97">
        <v>0</v>
      </c>
      <c r="AD613" s="98">
        <v>0</v>
      </c>
      <c r="AE613" s="88" t="str">
        <f t="shared" si="142"/>
        <v/>
      </c>
      <c r="AF613" s="161" t="str">
        <f t="shared" si="143"/>
        <v/>
      </c>
      <c r="AG613" s="161" t="str">
        <f t="shared" si="144"/>
        <v/>
      </c>
      <c r="AH613" s="161" t="str">
        <f t="shared" si="145"/>
        <v/>
      </c>
      <c r="AI613" s="161" t="str">
        <f t="shared" si="146"/>
        <v/>
      </c>
      <c r="AJ613" s="161" t="str">
        <f t="shared" si="147"/>
        <v/>
      </c>
      <c r="AK613" s="161" t="str">
        <f t="shared" si="148"/>
        <v/>
      </c>
      <c r="AL613" s="223" t="str">
        <f t="shared" si="149"/>
        <v/>
      </c>
      <c r="AM613" s="2"/>
      <c r="AN613" s="2"/>
      <c r="AO613" s="2"/>
    </row>
    <row r="614" spans="1:41" ht="11.25" customHeight="1" x14ac:dyDescent="0.15">
      <c r="A614" s="802"/>
      <c r="B614" s="66">
        <f t="shared" si="152"/>
        <v>44886</v>
      </c>
      <c r="C614" s="67">
        <f t="shared" si="150"/>
        <v>44886</v>
      </c>
      <c r="D614" s="68">
        <f t="shared" si="151"/>
        <v>44886</v>
      </c>
      <c r="E614" s="225" t="str">
        <f>IF(B614="","",IF(時間計算書!E614="","",時間計算書!E614))</f>
        <v/>
      </c>
      <c r="F614" s="94">
        <f>IF(B614="","",IF(時間計算書!O614="","",時間計算書!O614))</f>
        <v>0.33333333333333331</v>
      </c>
      <c r="G614" s="229" t="str">
        <f>IF(B614="","",IF(時間計算書!G614="","",時間計算書!G614))</f>
        <v/>
      </c>
      <c r="H614" s="94" t="str">
        <f>IF(B614="","",IF(時間計算書!H614="","",時間計算書!H614))</f>
        <v/>
      </c>
      <c r="I614" s="94" t="str">
        <f>IF(B614="","",IF(時間計算書!I614="","",時間計算書!I614))</f>
        <v/>
      </c>
      <c r="J614" s="94" t="str">
        <f>IF(B614="","",IF(時間計算書!J614="","",時間計算書!J614))</f>
        <v/>
      </c>
      <c r="K614" s="94" t="str">
        <f>IF(B614="","",IF(時間計算書!K614="","",時間計算書!K614))</f>
        <v/>
      </c>
      <c r="L614" s="94" t="str">
        <f>IF(B614="","",IF(時間計算書!L614="","",時間計算書!L614))</f>
        <v/>
      </c>
      <c r="M614" s="220" t="str">
        <f>IF(B614="","",IF(時間計算書!M614="","",時間計算書!M614))</f>
        <v/>
      </c>
      <c r="N614" s="95" t="str">
        <f>""</f>
        <v/>
      </c>
      <c r="O614" s="161">
        <f t="shared" si="141"/>
        <v>0.33333333333333331</v>
      </c>
      <c r="P614" s="160" t="str">
        <f>""</f>
        <v/>
      </c>
      <c r="Q614" s="49" t="str">
        <f>""</f>
        <v/>
      </c>
      <c r="R614" s="49" t="str">
        <f>""</f>
        <v/>
      </c>
      <c r="S614" s="50" t="str">
        <f>""</f>
        <v/>
      </c>
      <c r="T614" s="202" t="str">
        <f>""</f>
        <v/>
      </c>
      <c r="U614" s="50" t="str">
        <f>""</f>
        <v/>
      </c>
      <c r="V614" s="51" t="str">
        <f>""</f>
        <v/>
      </c>
      <c r="W614" s="96">
        <v>0</v>
      </c>
      <c r="X614" s="97">
        <v>0</v>
      </c>
      <c r="Y614" s="97">
        <v>0</v>
      </c>
      <c r="Z614" s="97">
        <v>0</v>
      </c>
      <c r="AA614" s="97">
        <v>0</v>
      </c>
      <c r="AB614" s="97">
        <v>0</v>
      </c>
      <c r="AC614" s="97">
        <v>0</v>
      </c>
      <c r="AD614" s="98">
        <v>0</v>
      </c>
      <c r="AE614" s="88" t="str">
        <f t="shared" si="142"/>
        <v/>
      </c>
      <c r="AF614" s="161" t="str">
        <f t="shared" si="143"/>
        <v/>
      </c>
      <c r="AG614" s="161" t="str">
        <f t="shared" si="144"/>
        <v/>
      </c>
      <c r="AH614" s="161" t="str">
        <f t="shared" si="145"/>
        <v/>
      </c>
      <c r="AI614" s="161" t="str">
        <f t="shared" si="146"/>
        <v/>
      </c>
      <c r="AJ614" s="161" t="str">
        <f t="shared" si="147"/>
        <v/>
      </c>
      <c r="AK614" s="161" t="str">
        <f t="shared" si="148"/>
        <v/>
      </c>
      <c r="AL614" s="223" t="str">
        <f t="shared" si="149"/>
        <v/>
      </c>
      <c r="AM614" s="2"/>
      <c r="AN614" s="2"/>
      <c r="AO614" s="2"/>
    </row>
    <row r="615" spans="1:41" ht="11.25" customHeight="1" x14ac:dyDescent="0.15">
      <c r="A615" s="802"/>
      <c r="B615" s="66">
        <f t="shared" si="152"/>
        <v>44887</v>
      </c>
      <c r="C615" s="67">
        <f t="shared" si="150"/>
        <v>44887</v>
      </c>
      <c r="D615" s="68">
        <f t="shared" si="151"/>
        <v>44887</v>
      </c>
      <c r="E615" s="225" t="str">
        <f>IF(B615="","",IF(時間計算書!E615="","",時間計算書!E615))</f>
        <v/>
      </c>
      <c r="F615" s="94">
        <f>IF(B615="","",IF(時間計算書!O615="","",時間計算書!O615))</f>
        <v>0.33333333333333331</v>
      </c>
      <c r="G615" s="229" t="str">
        <f>IF(B615="","",IF(時間計算書!G615="","",時間計算書!G615))</f>
        <v/>
      </c>
      <c r="H615" s="94" t="str">
        <f>IF(B615="","",IF(時間計算書!H615="","",時間計算書!H615))</f>
        <v/>
      </c>
      <c r="I615" s="94" t="str">
        <f>IF(B615="","",IF(時間計算書!I615="","",時間計算書!I615))</f>
        <v/>
      </c>
      <c r="J615" s="94" t="str">
        <f>IF(B615="","",IF(時間計算書!J615="","",時間計算書!J615))</f>
        <v/>
      </c>
      <c r="K615" s="94" t="str">
        <f>IF(B615="","",IF(時間計算書!K615="","",時間計算書!K615))</f>
        <v/>
      </c>
      <c r="L615" s="94" t="str">
        <f>IF(B615="","",IF(時間計算書!L615="","",時間計算書!L615))</f>
        <v/>
      </c>
      <c r="M615" s="220" t="str">
        <f>IF(B615="","",IF(時間計算書!M615="","",時間計算書!M615))</f>
        <v/>
      </c>
      <c r="N615" s="95" t="str">
        <f>""</f>
        <v/>
      </c>
      <c r="O615" s="161">
        <f t="shared" si="141"/>
        <v>0.33333333333333331</v>
      </c>
      <c r="P615" s="160" t="str">
        <f>""</f>
        <v/>
      </c>
      <c r="Q615" s="49" t="str">
        <f>""</f>
        <v/>
      </c>
      <c r="R615" s="49" t="str">
        <f>""</f>
        <v/>
      </c>
      <c r="S615" s="50" t="str">
        <f>""</f>
        <v/>
      </c>
      <c r="T615" s="202" t="str">
        <f>""</f>
        <v/>
      </c>
      <c r="U615" s="50" t="str">
        <f>""</f>
        <v/>
      </c>
      <c r="V615" s="51" t="str">
        <f>""</f>
        <v/>
      </c>
      <c r="W615" s="96">
        <v>0</v>
      </c>
      <c r="X615" s="97">
        <v>0</v>
      </c>
      <c r="Y615" s="97">
        <v>0</v>
      </c>
      <c r="Z615" s="97">
        <v>0</v>
      </c>
      <c r="AA615" s="97">
        <v>0</v>
      </c>
      <c r="AB615" s="97">
        <v>0</v>
      </c>
      <c r="AC615" s="97">
        <v>0</v>
      </c>
      <c r="AD615" s="98">
        <v>0</v>
      </c>
      <c r="AE615" s="88" t="str">
        <f t="shared" si="142"/>
        <v/>
      </c>
      <c r="AF615" s="161" t="str">
        <f t="shared" si="143"/>
        <v/>
      </c>
      <c r="AG615" s="161" t="str">
        <f t="shared" si="144"/>
        <v/>
      </c>
      <c r="AH615" s="161" t="str">
        <f t="shared" si="145"/>
        <v/>
      </c>
      <c r="AI615" s="161" t="str">
        <f t="shared" si="146"/>
        <v/>
      </c>
      <c r="AJ615" s="161" t="str">
        <f t="shared" si="147"/>
        <v/>
      </c>
      <c r="AK615" s="161" t="str">
        <f t="shared" si="148"/>
        <v/>
      </c>
      <c r="AL615" s="223" t="str">
        <f t="shared" si="149"/>
        <v/>
      </c>
      <c r="AM615" s="2"/>
      <c r="AN615" s="2"/>
      <c r="AO615" s="2"/>
    </row>
    <row r="616" spans="1:41" ht="11.25" customHeight="1" x14ac:dyDescent="0.15">
      <c r="A616" s="802"/>
      <c r="B616" s="66">
        <f t="shared" si="152"/>
        <v>44888</v>
      </c>
      <c r="C616" s="67">
        <f t="shared" si="150"/>
        <v>44888</v>
      </c>
      <c r="D616" s="68">
        <f t="shared" si="151"/>
        <v>44888</v>
      </c>
      <c r="E616" s="225" t="str">
        <f>IF(B616="","",IF(時間計算書!E616="","",時間計算書!E616))</f>
        <v/>
      </c>
      <c r="F616" s="94">
        <f>IF(B616="","",IF(時間計算書!O616="","",時間計算書!O616))</f>
        <v>0.33333333333333331</v>
      </c>
      <c r="G616" s="229" t="str">
        <f>IF(B616="","",IF(時間計算書!G616="","",時間計算書!G616))</f>
        <v/>
      </c>
      <c r="H616" s="94" t="str">
        <f>IF(B616="","",IF(時間計算書!H616="","",時間計算書!H616))</f>
        <v/>
      </c>
      <c r="I616" s="94" t="str">
        <f>IF(B616="","",IF(時間計算書!I616="","",時間計算書!I616))</f>
        <v/>
      </c>
      <c r="J616" s="94" t="str">
        <f>IF(B616="","",IF(時間計算書!J616="","",時間計算書!J616))</f>
        <v/>
      </c>
      <c r="K616" s="94" t="str">
        <f>IF(B616="","",IF(時間計算書!K616="","",時間計算書!K616))</f>
        <v/>
      </c>
      <c r="L616" s="94" t="str">
        <f>IF(B616="","",IF(時間計算書!L616="","",時間計算書!L616))</f>
        <v/>
      </c>
      <c r="M616" s="220" t="str">
        <f>IF(B616="","",IF(時間計算書!M616="","",時間計算書!M616))</f>
        <v/>
      </c>
      <c r="N616" s="95" t="str">
        <f>""</f>
        <v/>
      </c>
      <c r="O616" s="161">
        <f t="shared" si="141"/>
        <v>0.33333333333333331</v>
      </c>
      <c r="P616" s="160" t="str">
        <f>""</f>
        <v/>
      </c>
      <c r="Q616" s="49" t="str">
        <f>""</f>
        <v/>
      </c>
      <c r="R616" s="49" t="str">
        <f>""</f>
        <v/>
      </c>
      <c r="S616" s="50" t="str">
        <f>""</f>
        <v/>
      </c>
      <c r="T616" s="202" t="str">
        <f>""</f>
        <v/>
      </c>
      <c r="U616" s="50" t="str">
        <f>""</f>
        <v/>
      </c>
      <c r="V616" s="51" t="str">
        <f>""</f>
        <v/>
      </c>
      <c r="W616" s="96">
        <v>0</v>
      </c>
      <c r="X616" s="97">
        <v>0</v>
      </c>
      <c r="Y616" s="97">
        <v>0</v>
      </c>
      <c r="Z616" s="97">
        <v>0</v>
      </c>
      <c r="AA616" s="97">
        <v>0</v>
      </c>
      <c r="AB616" s="97">
        <v>0</v>
      </c>
      <c r="AC616" s="97">
        <v>0</v>
      </c>
      <c r="AD616" s="98">
        <v>0</v>
      </c>
      <c r="AE616" s="88" t="str">
        <f t="shared" si="142"/>
        <v/>
      </c>
      <c r="AF616" s="161" t="str">
        <f t="shared" si="143"/>
        <v/>
      </c>
      <c r="AG616" s="161" t="str">
        <f t="shared" si="144"/>
        <v/>
      </c>
      <c r="AH616" s="161" t="str">
        <f t="shared" si="145"/>
        <v/>
      </c>
      <c r="AI616" s="161" t="str">
        <f t="shared" si="146"/>
        <v/>
      </c>
      <c r="AJ616" s="161" t="str">
        <f t="shared" si="147"/>
        <v/>
      </c>
      <c r="AK616" s="161" t="str">
        <f t="shared" si="148"/>
        <v/>
      </c>
      <c r="AL616" s="223" t="str">
        <f t="shared" si="149"/>
        <v/>
      </c>
      <c r="AM616" s="2"/>
      <c r="AN616" s="2"/>
      <c r="AO616" s="2"/>
    </row>
    <row r="617" spans="1:41" ht="11.25" customHeight="1" x14ac:dyDescent="0.15">
      <c r="A617" s="802"/>
      <c r="B617" s="66">
        <f t="shared" si="152"/>
        <v>44889</v>
      </c>
      <c r="C617" s="67">
        <f t="shared" si="150"/>
        <v>44889</v>
      </c>
      <c r="D617" s="68">
        <f t="shared" si="151"/>
        <v>44889</v>
      </c>
      <c r="E617" s="225" t="str">
        <f>IF(B617="","",IF(時間計算書!E617="","",時間計算書!E617))</f>
        <v/>
      </c>
      <c r="F617" s="94">
        <f>IF(B617="","",IF(時間計算書!O617="","",時間計算書!O617))</f>
        <v>0.33333333333333331</v>
      </c>
      <c r="G617" s="229" t="str">
        <f>IF(B617="","",IF(時間計算書!G617="","",時間計算書!G617))</f>
        <v/>
      </c>
      <c r="H617" s="94" t="str">
        <f>IF(B617="","",IF(時間計算書!H617="","",時間計算書!H617))</f>
        <v/>
      </c>
      <c r="I617" s="94" t="str">
        <f>IF(B617="","",IF(時間計算書!I617="","",時間計算書!I617))</f>
        <v/>
      </c>
      <c r="J617" s="94" t="str">
        <f>IF(B617="","",IF(時間計算書!J617="","",時間計算書!J617))</f>
        <v/>
      </c>
      <c r="K617" s="94" t="str">
        <f>IF(B617="","",IF(時間計算書!K617="","",時間計算書!K617))</f>
        <v/>
      </c>
      <c r="L617" s="94" t="str">
        <f>IF(B617="","",IF(時間計算書!L617="","",時間計算書!L617))</f>
        <v/>
      </c>
      <c r="M617" s="220" t="str">
        <f>IF(B617="","",IF(時間計算書!M617="","",時間計算書!M617))</f>
        <v/>
      </c>
      <c r="N617" s="95" t="str">
        <f>""</f>
        <v/>
      </c>
      <c r="O617" s="161">
        <f t="shared" si="141"/>
        <v>0.33333333333333331</v>
      </c>
      <c r="P617" s="160" t="str">
        <f>""</f>
        <v/>
      </c>
      <c r="Q617" s="49" t="str">
        <f>""</f>
        <v/>
      </c>
      <c r="R617" s="49" t="str">
        <f>""</f>
        <v/>
      </c>
      <c r="S617" s="50" t="str">
        <f>""</f>
        <v/>
      </c>
      <c r="T617" s="202" t="str">
        <f>""</f>
        <v/>
      </c>
      <c r="U617" s="50" t="str">
        <f>""</f>
        <v/>
      </c>
      <c r="V617" s="51" t="str">
        <f>""</f>
        <v/>
      </c>
      <c r="W617" s="96">
        <v>0</v>
      </c>
      <c r="X617" s="97">
        <v>0</v>
      </c>
      <c r="Y617" s="97">
        <v>0</v>
      </c>
      <c r="Z617" s="97">
        <v>0</v>
      </c>
      <c r="AA617" s="97">
        <v>0</v>
      </c>
      <c r="AB617" s="97">
        <v>0</v>
      </c>
      <c r="AC617" s="97">
        <v>0</v>
      </c>
      <c r="AD617" s="98">
        <v>0</v>
      </c>
      <c r="AE617" s="88" t="str">
        <f t="shared" si="142"/>
        <v/>
      </c>
      <c r="AF617" s="161" t="str">
        <f t="shared" si="143"/>
        <v/>
      </c>
      <c r="AG617" s="161" t="str">
        <f t="shared" si="144"/>
        <v/>
      </c>
      <c r="AH617" s="161" t="str">
        <f t="shared" si="145"/>
        <v/>
      </c>
      <c r="AI617" s="161" t="str">
        <f t="shared" si="146"/>
        <v/>
      </c>
      <c r="AJ617" s="161" t="str">
        <f t="shared" si="147"/>
        <v/>
      </c>
      <c r="AK617" s="161" t="str">
        <f t="shared" si="148"/>
        <v/>
      </c>
      <c r="AL617" s="223" t="str">
        <f t="shared" si="149"/>
        <v/>
      </c>
      <c r="AM617" s="2"/>
      <c r="AN617" s="2"/>
      <c r="AO617" s="2"/>
    </row>
    <row r="618" spans="1:41" ht="11.25" customHeight="1" x14ac:dyDescent="0.15">
      <c r="A618" s="802"/>
      <c r="B618" s="66">
        <f t="shared" si="152"/>
        <v>44890</v>
      </c>
      <c r="C618" s="67">
        <f t="shared" si="150"/>
        <v>44890</v>
      </c>
      <c r="D618" s="68">
        <f t="shared" si="151"/>
        <v>44890</v>
      </c>
      <c r="E618" s="225" t="str">
        <f>IF(B618="","",IF(時間計算書!E618="","",時間計算書!E618))</f>
        <v/>
      </c>
      <c r="F618" s="94">
        <f>IF(B618="","",IF(時間計算書!O618="","",時間計算書!O618))</f>
        <v>0.33333333333333331</v>
      </c>
      <c r="G618" s="229" t="str">
        <f>IF(B618="","",IF(時間計算書!G618="","",時間計算書!G618))</f>
        <v/>
      </c>
      <c r="H618" s="94" t="str">
        <f>IF(B618="","",IF(時間計算書!H618="","",時間計算書!H618))</f>
        <v/>
      </c>
      <c r="I618" s="94" t="str">
        <f>IF(B618="","",IF(時間計算書!I618="","",時間計算書!I618))</f>
        <v/>
      </c>
      <c r="J618" s="94" t="str">
        <f>IF(B618="","",IF(時間計算書!J618="","",時間計算書!J618))</f>
        <v/>
      </c>
      <c r="K618" s="94" t="str">
        <f>IF(B618="","",IF(時間計算書!K618="","",時間計算書!K618))</f>
        <v/>
      </c>
      <c r="L618" s="94" t="str">
        <f>IF(B618="","",IF(時間計算書!L618="","",時間計算書!L618))</f>
        <v/>
      </c>
      <c r="M618" s="220" t="str">
        <f>IF(B618="","",IF(時間計算書!M618="","",時間計算書!M618))</f>
        <v/>
      </c>
      <c r="N618" s="95" t="str">
        <f>""</f>
        <v/>
      </c>
      <c r="O618" s="161">
        <f t="shared" si="141"/>
        <v>0.33333333333333331</v>
      </c>
      <c r="P618" s="160" t="str">
        <f>""</f>
        <v/>
      </c>
      <c r="Q618" s="49" t="str">
        <f>""</f>
        <v/>
      </c>
      <c r="R618" s="49" t="str">
        <f>""</f>
        <v/>
      </c>
      <c r="S618" s="50" t="str">
        <f>""</f>
        <v/>
      </c>
      <c r="T618" s="202" t="str">
        <f>""</f>
        <v/>
      </c>
      <c r="U618" s="50" t="str">
        <f>""</f>
        <v/>
      </c>
      <c r="V618" s="51" t="str">
        <f>""</f>
        <v/>
      </c>
      <c r="W618" s="96">
        <v>0</v>
      </c>
      <c r="X618" s="97">
        <v>0</v>
      </c>
      <c r="Y618" s="97">
        <v>0</v>
      </c>
      <c r="Z618" s="97">
        <v>0</v>
      </c>
      <c r="AA618" s="97">
        <v>0</v>
      </c>
      <c r="AB618" s="97">
        <v>0</v>
      </c>
      <c r="AC618" s="97">
        <v>0</v>
      </c>
      <c r="AD618" s="98">
        <v>0</v>
      </c>
      <c r="AE618" s="88" t="str">
        <f t="shared" si="142"/>
        <v/>
      </c>
      <c r="AF618" s="161" t="str">
        <f t="shared" si="143"/>
        <v/>
      </c>
      <c r="AG618" s="161" t="str">
        <f t="shared" si="144"/>
        <v/>
      </c>
      <c r="AH618" s="161" t="str">
        <f t="shared" si="145"/>
        <v/>
      </c>
      <c r="AI618" s="161" t="str">
        <f t="shared" si="146"/>
        <v/>
      </c>
      <c r="AJ618" s="161" t="str">
        <f t="shared" si="147"/>
        <v/>
      </c>
      <c r="AK618" s="161" t="str">
        <f t="shared" si="148"/>
        <v/>
      </c>
      <c r="AL618" s="223" t="str">
        <f t="shared" si="149"/>
        <v/>
      </c>
      <c r="AM618" s="2"/>
      <c r="AN618" s="2"/>
      <c r="AO618" s="2"/>
    </row>
    <row r="619" spans="1:41" ht="11.25" customHeight="1" x14ac:dyDescent="0.15">
      <c r="A619" s="802"/>
      <c r="B619" s="66">
        <f t="shared" si="152"/>
        <v>44891</v>
      </c>
      <c r="C619" s="67">
        <f t="shared" si="150"/>
        <v>44891</v>
      </c>
      <c r="D619" s="68">
        <f t="shared" si="151"/>
        <v>44891</v>
      </c>
      <c r="E619" s="225" t="str">
        <f>IF(B619="","",IF(時間計算書!E619="","",時間計算書!E619))</f>
        <v/>
      </c>
      <c r="F619" s="94">
        <f>IF(B619="","",IF(時間計算書!O619="","",時間計算書!O619))</f>
        <v>0.33333333333333331</v>
      </c>
      <c r="G619" s="229" t="str">
        <f>IF(B619="","",IF(時間計算書!G619="","",時間計算書!G619))</f>
        <v/>
      </c>
      <c r="H619" s="94" t="str">
        <f>IF(B619="","",IF(時間計算書!H619="","",時間計算書!H619))</f>
        <v/>
      </c>
      <c r="I619" s="94" t="str">
        <f>IF(B619="","",IF(時間計算書!I619="","",時間計算書!I619))</f>
        <v/>
      </c>
      <c r="J619" s="94" t="str">
        <f>IF(B619="","",IF(時間計算書!J619="","",時間計算書!J619))</f>
        <v/>
      </c>
      <c r="K619" s="94" t="str">
        <f>IF(B619="","",IF(時間計算書!K619="","",時間計算書!K619))</f>
        <v/>
      </c>
      <c r="L619" s="94" t="str">
        <f>IF(B619="","",IF(時間計算書!L619="","",時間計算書!L619))</f>
        <v/>
      </c>
      <c r="M619" s="220" t="str">
        <f>IF(B619="","",IF(時間計算書!M619="","",時間計算書!M619))</f>
        <v/>
      </c>
      <c r="N619" s="95" t="str">
        <f>""</f>
        <v/>
      </c>
      <c r="O619" s="161">
        <f t="shared" si="141"/>
        <v>0.33333333333333331</v>
      </c>
      <c r="P619" s="160" t="str">
        <f>""</f>
        <v/>
      </c>
      <c r="Q619" s="49" t="str">
        <f>""</f>
        <v/>
      </c>
      <c r="R619" s="49" t="str">
        <f>""</f>
        <v/>
      </c>
      <c r="S619" s="50" t="str">
        <f>""</f>
        <v/>
      </c>
      <c r="T619" s="202" t="str">
        <f>""</f>
        <v/>
      </c>
      <c r="U619" s="50" t="str">
        <f>""</f>
        <v/>
      </c>
      <c r="V619" s="51" t="str">
        <f>""</f>
        <v/>
      </c>
      <c r="W619" s="96">
        <v>0</v>
      </c>
      <c r="X619" s="97">
        <v>0</v>
      </c>
      <c r="Y619" s="97">
        <v>0</v>
      </c>
      <c r="Z619" s="97">
        <v>0</v>
      </c>
      <c r="AA619" s="97">
        <v>0</v>
      </c>
      <c r="AB619" s="97">
        <v>0</v>
      </c>
      <c r="AC619" s="97">
        <v>0</v>
      </c>
      <c r="AD619" s="98">
        <v>0</v>
      </c>
      <c r="AE619" s="88" t="str">
        <f t="shared" si="142"/>
        <v/>
      </c>
      <c r="AF619" s="161" t="str">
        <f t="shared" si="143"/>
        <v/>
      </c>
      <c r="AG619" s="161" t="str">
        <f t="shared" si="144"/>
        <v/>
      </c>
      <c r="AH619" s="161" t="str">
        <f t="shared" si="145"/>
        <v/>
      </c>
      <c r="AI619" s="161" t="str">
        <f t="shared" si="146"/>
        <v/>
      </c>
      <c r="AJ619" s="161" t="str">
        <f t="shared" si="147"/>
        <v/>
      </c>
      <c r="AK619" s="161" t="str">
        <f t="shared" si="148"/>
        <v/>
      </c>
      <c r="AL619" s="223" t="str">
        <f t="shared" si="149"/>
        <v/>
      </c>
      <c r="AM619" s="2"/>
      <c r="AN619" s="2"/>
      <c r="AO619" s="2"/>
    </row>
    <row r="620" spans="1:41" ht="11.25" customHeight="1" x14ac:dyDescent="0.15">
      <c r="A620" s="802"/>
      <c r="B620" s="66">
        <f t="shared" si="152"/>
        <v>44892</v>
      </c>
      <c r="C620" s="67">
        <f t="shared" si="150"/>
        <v>44892</v>
      </c>
      <c r="D620" s="68">
        <f t="shared" si="151"/>
        <v>44892</v>
      </c>
      <c r="E620" s="225" t="str">
        <f>IF(B620="","",IF(時間計算書!E620="","",時間計算書!E620))</f>
        <v/>
      </c>
      <c r="F620" s="94">
        <f>IF(B620="","",IF(時間計算書!O620="","",時間計算書!O620))</f>
        <v>0.33333333333333331</v>
      </c>
      <c r="G620" s="229" t="str">
        <f>IF(B620="","",IF(時間計算書!G620="","",時間計算書!G620))</f>
        <v/>
      </c>
      <c r="H620" s="94" t="str">
        <f>IF(B620="","",IF(時間計算書!H620="","",時間計算書!H620))</f>
        <v/>
      </c>
      <c r="I620" s="94" t="str">
        <f>IF(B620="","",IF(時間計算書!I620="","",時間計算書!I620))</f>
        <v/>
      </c>
      <c r="J620" s="94" t="str">
        <f>IF(B620="","",IF(時間計算書!J620="","",時間計算書!J620))</f>
        <v/>
      </c>
      <c r="K620" s="94" t="str">
        <f>IF(B620="","",IF(時間計算書!K620="","",時間計算書!K620))</f>
        <v/>
      </c>
      <c r="L620" s="94" t="str">
        <f>IF(B620="","",IF(時間計算書!L620="","",時間計算書!L620))</f>
        <v/>
      </c>
      <c r="M620" s="220" t="str">
        <f>IF(B620="","",IF(時間計算書!M620="","",時間計算書!M620))</f>
        <v/>
      </c>
      <c r="N620" s="95" t="str">
        <f>""</f>
        <v/>
      </c>
      <c r="O620" s="161">
        <f t="shared" si="141"/>
        <v>0.33333333333333331</v>
      </c>
      <c r="P620" s="160" t="str">
        <f>""</f>
        <v/>
      </c>
      <c r="Q620" s="49" t="str">
        <f>""</f>
        <v/>
      </c>
      <c r="R620" s="49" t="str">
        <f>""</f>
        <v/>
      </c>
      <c r="S620" s="50" t="str">
        <f>""</f>
        <v/>
      </c>
      <c r="T620" s="202" t="str">
        <f>""</f>
        <v/>
      </c>
      <c r="U620" s="50" t="str">
        <f>""</f>
        <v/>
      </c>
      <c r="V620" s="51" t="str">
        <f>""</f>
        <v/>
      </c>
      <c r="W620" s="96">
        <v>0</v>
      </c>
      <c r="X620" s="97">
        <v>0</v>
      </c>
      <c r="Y620" s="97">
        <v>0</v>
      </c>
      <c r="Z620" s="97">
        <v>0</v>
      </c>
      <c r="AA620" s="97">
        <v>0</v>
      </c>
      <c r="AB620" s="97">
        <v>0</v>
      </c>
      <c r="AC620" s="97">
        <v>0</v>
      </c>
      <c r="AD620" s="98">
        <v>0</v>
      </c>
      <c r="AE620" s="88" t="str">
        <f t="shared" si="142"/>
        <v/>
      </c>
      <c r="AF620" s="161" t="str">
        <f t="shared" si="143"/>
        <v/>
      </c>
      <c r="AG620" s="161" t="str">
        <f t="shared" si="144"/>
        <v/>
      </c>
      <c r="AH620" s="161" t="str">
        <f t="shared" si="145"/>
        <v/>
      </c>
      <c r="AI620" s="161" t="str">
        <f t="shared" si="146"/>
        <v/>
      </c>
      <c r="AJ620" s="161" t="str">
        <f t="shared" si="147"/>
        <v/>
      </c>
      <c r="AK620" s="161" t="str">
        <f t="shared" si="148"/>
        <v/>
      </c>
      <c r="AL620" s="223" t="str">
        <f t="shared" si="149"/>
        <v/>
      </c>
      <c r="AM620" s="2"/>
      <c r="AN620" s="2"/>
      <c r="AO620" s="2"/>
    </row>
    <row r="621" spans="1:41" ht="11.25" customHeight="1" x14ac:dyDescent="0.15">
      <c r="A621" s="802"/>
      <c r="B621" s="66">
        <f t="shared" si="152"/>
        <v>44893</v>
      </c>
      <c r="C621" s="67">
        <f t="shared" si="150"/>
        <v>44893</v>
      </c>
      <c r="D621" s="68">
        <f t="shared" si="151"/>
        <v>44893</v>
      </c>
      <c r="E621" s="225" t="str">
        <f>IF(B621="","",IF(時間計算書!E621="","",時間計算書!E621))</f>
        <v/>
      </c>
      <c r="F621" s="94">
        <f>IF(B621="","",IF(時間計算書!O621="","",時間計算書!O621))</f>
        <v>0.33333333333333331</v>
      </c>
      <c r="G621" s="229" t="str">
        <f>IF(B621="","",IF(時間計算書!G621="","",時間計算書!G621))</f>
        <v/>
      </c>
      <c r="H621" s="94" t="str">
        <f>IF(B621="","",IF(時間計算書!H621="","",時間計算書!H621))</f>
        <v/>
      </c>
      <c r="I621" s="94" t="str">
        <f>IF(B621="","",IF(時間計算書!I621="","",時間計算書!I621))</f>
        <v/>
      </c>
      <c r="J621" s="94" t="str">
        <f>IF(B621="","",IF(時間計算書!J621="","",時間計算書!J621))</f>
        <v/>
      </c>
      <c r="K621" s="94" t="str">
        <f>IF(B621="","",IF(時間計算書!K621="","",時間計算書!K621))</f>
        <v/>
      </c>
      <c r="L621" s="94" t="str">
        <f>IF(B621="","",IF(時間計算書!L621="","",時間計算書!L621))</f>
        <v/>
      </c>
      <c r="M621" s="220" t="str">
        <f>IF(B621="","",IF(時間計算書!M621="","",時間計算書!M621))</f>
        <v/>
      </c>
      <c r="N621" s="95" t="str">
        <f>""</f>
        <v/>
      </c>
      <c r="O621" s="161">
        <f t="shared" si="141"/>
        <v>0.33333333333333331</v>
      </c>
      <c r="P621" s="160" t="str">
        <f>""</f>
        <v/>
      </c>
      <c r="Q621" s="49" t="str">
        <f>""</f>
        <v/>
      </c>
      <c r="R621" s="49" t="str">
        <f>""</f>
        <v/>
      </c>
      <c r="S621" s="50" t="str">
        <f>""</f>
        <v/>
      </c>
      <c r="T621" s="202" t="str">
        <f>""</f>
        <v/>
      </c>
      <c r="U621" s="50" t="str">
        <f>""</f>
        <v/>
      </c>
      <c r="V621" s="51" t="str">
        <f>""</f>
        <v/>
      </c>
      <c r="W621" s="96">
        <v>0</v>
      </c>
      <c r="X621" s="97">
        <v>0</v>
      </c>
      <c r="Y621" s="97">
        <v>0</v>
      </c>
      <c r="Z621" s="97">
        <v>0</v>
      </c>
      <c r="AA621" s="97">
        <v>0</v>
      </c>
      <c r="AB621" s="97">
        <v>0</v>
      </c>
      <c r="AC621" s="97">
        <v>0</v>
      </c>
      <c r="AD621" s="98">
        <v>0</v>
      </c>
      <c r="AE621" s="88" t="str">
        <f t="shared" si="142"/>
        <v/>
      </c>
      <c r="AF621" s="161" t="str">
        <f t="shared" si="143"/>
        <v/>
      </c>
      <c r="AG621" s="161" t="str">
        <f t="shared" si="144"/>
        <v/>
      </c>
      <c r="AH621" s="161" t="str">
        <f t="shared" si="145"/>
        <v/>
      </c>
      <c r="AI621" s="161" t="str">
        <f t="shared" si="146"/>
        <v/>
      </c>
      <c r="AJ621" s="161" t="str">
        <f t="shared" si="147"/>
        <v/>
      </c>
      <c r="AK621" s="161" t="str">
        <f t="shared" si="148"/>
        <v/>
      </c>
      <c r="AL621" s="223" t="str">
        <f t="shared" si="149"/>
        <v/>
      </c>
      <c r="AM621" s="2"/>
      <c r="AN621" s="2"/>
      <c r="AO621" s="2"/>
    </row>
    <row r="622" spans="1:41" ht="11.25" customHeight="1" x14ac:dyDescent="0.15">
      <c r="A622" s="802"/>
      <c r="B622" s="211">
        <f>IF(OR(MONTH(B594)=1,MONTH(B594)=3,MONTH(B594)=5,MONTH(B594)=7,MONTH(B594)=8,MONTH(B594)=10,MONTH(B594)=12),B621+1,IF(OR(MONTH(B594)=4,MONTH(B594)=6,MONTH(B594)=9,MONTH(B594)=11),B621+1,IF(MOD(YEAR(B594),4)=0,B621+1,"")))</f>
        <v>44894</v>
      </c>
      <c r="C622" s="333">
        <f t="shared" si="150"/>
        <v>44894</v>
      </c>
      <c r="D622" s="334">
        <f t="shared" si="151"/>
        <v>44894</v>
      </c>
      <c r="E622" s="225" t="str">
        <f>IF(B622="","",IF(時間計算書!E622="","",時間計算書!E622))</f>
        <v/>
      </c>
      <c r="F622" s="94">
        <f>IF(B622="","",IF(時間計算書!O622="","",時間計算書!O622))</f>
        <v>0.33333333333333331</v>
      </c>
      <c r="G622" s="229" t="str">
        <f>IF(B622="","",IF(時間計算書!G622="","",時間計算書!G622))</f>
        <v/>
      </c>
      <c r="H622" s="94" t="str">
        <f>IF(B622="","",IF(時間計算書!H622="","",時間計算書!H622))</f>
        <v/>
      </c>
      <c r="I622" s="94" t="str">
        <f>IF(B622="","",IF(時間計算書!I622="","",時間計算書!I622))</f>
        <v/>
      </c>
      <c r="J622" s="94" t="str">
        <f>IF(B622="","",IF(時間計算書!J622="","",時間計算書!J622))</f>
        <v/>
      </c>
      <c r="K622" s="94" t="str">
        <f>IF(B622="","",IF(時間計算書!K622="","",時間計算書!K622))</f>
        <v/>
      </c>
      <c r="L622" s="94" t="str">
        <f>IF(B622="","",IF(時間計算書!L622="","",時間計算書!L622))</f>
        <v/>
      </c>
      <c r="M622" s="220" t="str">
        <f>IF(B622="","",IF(時間計算書!M622="","",時間計算書!M622))</f>
        <v/>
      </c>
      <c r="N622" s="95" t="str">
        <f>""</f>
        <v/>
      </c>
      <c r="O622" s="161">
        <f t="shared" si="141"/>
        <v>0.33333333333333331</v>
      </c>
      <c r="P622" s="160" t="str">
        <f>""</f>
        <v/>
      </c>
      <c r="Q622" s="49" t="str">
        <f>""</f>
        <v/>
      </c>
      <c r="R622" s="49" t="str">
        <f>""</f>
        <v/>
      </c>
      <c r="S622" s="50" t="str">
        <f>""</f>
        <v/>
      </c>
      <c r="T622" s="202" t="str">
        <f>""</f>
        <v/>
      </c>
      <c r="U622" s="50" t="str">
        <f>""</f>
        <v/>
      </c>
      <c r="V622" s="51" t="str">
        <f>""</f>
        <v/>
      </c>
      <c r="W622" s="96">
        <v>0</v>
      </c>
      <c r="X622" s="97">
        <v>0</v>
      </c>
      <c r="Y622" s="97">
        <v>0</v>
      </c>
      <c r="Z622" s="97">
        <v>0</v>
      </c>
      <c r="AA622" s="97">
        <v>0</v>
      </c>
      <c r="AB622" s="97">
        <v>0</v>
      </c>
      <c r="AC622" s="97">
        <v>0</v>
      </c>
      <c r="AD622" s="98">
        <v>0</v>
      </c>
      <c r="AE622" s="88" t="str">
        <f t="shared" si="142"/>
        <v/>
      </c>
      <c r="AF622" s="161" t="str">
        <f t="shared" si="143"/>
        <v/>
      </c>
      <c r="AG622" s="161" t="str">
        <f t="shared" si="144"/>
        <v/>
      </c>
      <c r="AH622" s="161" t="str">
        <f t="shared" si="145"/>
        <v/>
      </c>
      <c r="AI622" s="161" t="str">
        <f t="shared" si="146"/>
        <v/>
      </c>
      <c r="AJ622" s="161" t="str">
        <f t="shared" si="147"/>
        <v/>
      </c>
      <c r="AK622" s="161" t="str">
        <f t="shared" si="148"/>
        <v/>
      </c>
      <c r="AL622" s="223" t="str">
        <f t="shared" si="149"/>
        <v/>
      </c>
      <c r="AM622" s="2"/>
      <c r="AN622" s="2"/>
      <c r="AO622" s="2"/>
    </row>
    <row r="623" spans="1:41" ht="11.25" customHeight="1" x14ac:dyDescent="0.15">
      <c r="A623" s="802"/>
      <c r="B623" s="211">
        <f>IF(OR(MONTH(B594)=1,MONTH(B594)=3,MONTH(B594)=5,MONTH(B594)=7,MONTH(B594)=8,MONTH(B594)=10,MONTH(B594)=12),B622+1,IF(OR(MONTH(B594)=4,MONTH(B594)=6,MONTH(B594)=9,MONTH(B594)=11),B622+1,""))</f>
        <v>44895</v>
      </c>
      <c r="C623" s="333">
        <f t="shared" si="150"/>
        <v>44895</v>
      </c>
      <c r="D623" s="334">
        <f t="shared" si="151"/>
        <v>44895</v>
      </c>
      <c r="E623" s="225" t="str">
        <f>IF(B623="","",IF(時間計算書!E623="","",時間計算書!E623))</f>
        <v/>
      </c>
      <c r="F623" s="94">
        <f>IF(B623="","",IF(時間計算書!O623="","",時間計算書!O623))</f>
        <v>0.33333333333333331</v>
      </c>
      <c r="G623" s="229" t="str">
        <f>IF(B623="","",IF(時間計算書!G623="","",時間計算書!G623))</f>
        <v/>
      </c>
      <c r="H623" s="94" t="str">
        <f>IF(B623="","",IF(時間計算書!H623="","",時間計算書!H623))</f>
        <v/>
      </c>
      <c r="I623" s="94" t="str">
        <f>IF(B623="","",IF(時間計算書!I623="","",時間計算書!I623))</f>
        <v/>
      </c>
      <c r="J623" s="94" t="str">
        <f>IF(B623="","",IF(時間計算書!J623="","",時間計算書!J623))</f>
        <v/>
      </c>
      <c r="K623" s="94" t="str">
        <f>IF(B623="","",IF(時間計算書!K623="","",時間計算書!K623))</f>
        <v/>
      </c>
      <c r="L623" s="94" t="str">
        <f>IF(B623="","",IF(時間計算書!L623="","",時間計算書!L623))</f>
        <v/>
      </c>
      <c r="M623" s="220" t="str">
        <f>IF(B623="","",IF(時間計算書!M623="","",時間計算書!M623))</f>
        <v/>
      </c>
      <c r="N623" s="95" t="str">
        <f>""</f>
        <v/>
      </c>
      <c r="O623" s="161">
        <f t="shared" si="141"/>
        <v>0.33333333333333331</v>
      </c>
      <c r="P623" s="160" t="str">
        <f>""</f>
        <v/>
      </c>
      <c r="Q623" s="49" t="str">
        <f>""</f>
        <v/>
      </c>
      <c r="R623" s="49" t="str">
        <f>""</f>
        <v/>
      </c>
      <c r="S623" s="50" t="str">
        <f>""</f>
        <v/>
      </c>
      <c r="T623" s="202" t="str">
        <f>""</f>
        <v/>
      </c>
      <c r="U623" s="50" t="str">
        <f>""</f>
        <v/>
      </c>
      <c r="V623" s="51" t="str">
        <f>""</f>
        <v/>
      </c>
      <c r="W623" s="96">
        <v>0</v>
      </c>
      <c r="X623" s="97">
        <v>0</v>
      </c>
      <c r="Y623" s="97">
        <v>0</v>
      </c>
      <c r="Z623" s="97">
        <v>0</v>
      </c>
      <c r="AA623" s="97">
        <v>0</v>
      </c>
      <c r="AB623" s="97">
        <v>0</v>
      </c>
      <c r="AC623" s="97">
        <v>0</v>
      </c>
      <c r="AD623" s="98">
        <v>0</v>
      </c>
      <c r="AE623" s="88" t="str">
        <f t="shared" si="142"/>
        <v/>
      </c>
      <c r="AF623" s="161" t="str">
        <f t="shared" si="143"/>
        <v/>
      </c>
      <c r="AG623" s="161" t="str">
        <f t="shared" si="144"/>
        <v/>
      </c>
      <c r="AH623" s="161" t="str">
        <f t="shared" si="145"/>
        <v/>
      </c>
      <c r="AI623" s="161" t="str">
        <f t="shared" si="146"/>
        <v/>
      </c>
      <c r="AJ623" s="161" t="str">
        <f t="shared" si="147"/>
        <v/>
      </c>
      <c r="AK623" s="161" t="str">
        <f t="shared" si="148"/>
        <v/>
      </c>
      <c r="AL623" s="223" t="str">
        <f t="shared" si="149"/>
        <v/>
      </c>
      <c r="AM623" s="2"/>
      <c r="AN623" s="2"/>
      <c r="AO623" s="2"/>
    </row>
    <row r="624" spans="1:41" ht="11.25" customHeight="1" thickBot="1" x14ac:dyDescent="0.2">
      <c r="A624" s="803"/>
      <c r="B624" s="212" t="str">
        <f>IF(OR(MONTH(B594)=1,MONTH(B594)=3,MONTH(B594)=5,MONTH(B594)=7,MONTH(B594)=8,MONTH(B594)=10,MONTH(B594)=12),B623+1,IF(OR(MONTH(B594)=4,MONTH(B594)=6,MONTH(B594)=9,MONTH(B594)=11),"",""))</f>
        <v/>
      </c>
      <c r="C624" s="335" t="str">
        <f t="shared" si="150"/>
        <v/>
      </c>
      <c r="D624" s="336" t="str">
        <f t="shared" si="151"/>
        <v/>
      </c>
      <c r="E624" s="226" t="str">
        <f>IF(B624="","",IF(時間計算書!E624="","",時間計算書!E624))</f>
        <v/>
      </c>
      <c r="F624" s="99" t="str">
        <f>IF(B624="","",IF(時間計算書!O624="","",時間計算書!O624))</f>
        <v/>
      </c>
      <c r="G624" s="230" t="str">
        <f>IF(B624="","",IF(時間計算書!G624="","",時間計算書!G624))</f>
        <v/>
      </c>
      <c r="H624" s="99" t="str">
        <f>IF(B624="","",IF(時間計算書!H624="","",時間計算書!H624))</f>
        <v/>
      </c>
      <c r="I624" s="99" t="str">
        <f>IF(B624="","",IF(時間計算書!I624="","",時間計算書!I624))</f>
        <v/>
      </c>
      <c r="J624" s="99" t="str">
        <f>IF(B624="","",IF(時間計算書!J624="","",時間計算書!J624))</f>
        <v/>
      </c>
      <c r="K624" s="99" t="str">
        <f>IF(B624="","",IF(時間計算書!K624="","",時間計算書!K624))</f>
        <v/>
      </c>
      <c r="L624" s="99" t="str">
        <f>IF(B624="","",IF(時間計算書!L624="","",時間計算書!L624))</f>
        <v/>
      </c>
      <c r="M624" s="221" t="str">
        <f>IF(B624="","",IF(時間計算書!M624="","",時間計算書!M624))</f>
        <v/>
      </c>
      <c r="N624" s="100" t="str">
        <f>""</f>
        <v/>
      </c>
      <c r="O624" s="163" t="str">
        <f t="shared" si="141"/>
        <v/>
      </c>
      <c r="P624" s="162" t="str">
        <f>""</f>
        <v/>
      </c>
      <c r="Q624" s="58" t="str">
        <f>""</f>
        <v/>
      </c>
      <c r="R624" s="58" t="str">
        <f>""</f>
        <v/>
      </c>
      <c r="S624" s="59" t="str">
        <f>""</f>
        <v/>
      </c>
      <c r="T624" s="203" t="str">
        <f>""</f>
        <v/>
      </c>
      <c r="U624" s="59" t="str">
        <f>""</f>
        <v/>
      </c>
      <c r="V624" s="60" t="str">
        <f>""</f>
        <v/>
      </c>
      <c r="W624" s="101">
        <v>0</v>
      </c>
      <c r="X624" s="102">
        <v>0</v>
      </c>
      <c r="Y624" s="102">
        <v>0</v>
      </c>
      <c r="Z624" s="102">
        <v>0</v>
      </c>
      <c r="AA624" s="102">
        <v>0</v>
      </c>
      <c r="AB624" s="102">
        <v>0</v>
      </c>
      <c r="AC624" s="102">
        <v>0</v>
      </c>
      <c r="AD624" s="103">
        <v>0</v>
      </c>
      <c r="AE624" s="89" t="str">
        <f t="shared" si="142"/>
        <v/>
      </c>
      <c r="AF624" s="163" t="str">
        <f t="shared" si="143"/>
        <v/>
      </c>
      <c r="AG624" s="163" t="str">
        <f t="shared" si="144"/>
        <v/>
      </c>
      <c r="AH624" s="163" t="str">
        <f t="shared" si="145"/>
        <v/>
      </c>
      <c r="AI624" s="163" t="str">
        <f t="shared" si="146"/>
        <v/>
      </c>
      <c r="AJ624" s="163" t="str">
        <f t="shared" si="147"/>
        <v/>
      </c>
      <c r="AK624" s="163" t="str">
        <f t="shared" si="148"/>
        <v/>
      </c>
      <c r="AL624" s="224" t="str">
        <f t="shared" si="149"/>
        <v/>
      </c>
      <c r="AM624" s="2"/>
      <c r="AN624" s="2"/>
      <c r="AO624" s="2"/>
    </row>
    <row r="625" spans="1:41" ht="11.25" customHeight="1" x14ac:dyDescent="0.15">
      <c r="A625" s="801">
        <f>時間計算書!A625</f>
        <v>44896</v>
      </c>
      <c r="B625" s="104">
        <f>IF(B624="",IF(B623="",IF(B622="",B621+1,B622+1),B623+1),B624+1)</f>
        <v>44896</v>
      </c>
      <c r="C625" s="72">
        <f t="shared" ref="C625:C655" si="153">B625</f>
        <v>44896</v>
      </c>
      <c r="D625" s="73">
        <f t="shared" ref="D625:D655" si="154">B625</f>
        <v>44896</v>
      </c>
      <c r="E625" s="249" t="str">
        <f>IF(B625="","",IF(時間計算書!E625="","",時間計算書!E625))</f>
        <v/>
      </c>
      <c r="F625" s="227">
        <f>IF(B625="","",IF(時間計算書!O625="","",時間計算書!O625))</f>
        <v>0.33333333333333331</v>
      </c>
      <c r="G625" s="250" t="str">
        <f>IF(B625="","",IF(時間計算書!G625="","",時間計算書!G625))</f>
        <v/>
      </c>
      <c r="H625" s="251" t="str">
        <f>IF(B625="","",IF(時間計算書!H625="","",時間計算書!H625))</f>
        <v/>
      </c>
      <c r="I625" s="251" t="str">
        <f>IF(B625="","",IF(時間計算書!I625="","",時間計算書!I625))</f>
        <v/>
      </c>
      <c r="J625" s="251" t="str">
        <f>IF(B625="","",IF(時間計算書!J625="","",時間計算書!J625))</f>
        <v/>
      </c>
      <c r="K625" s="251" t="str">
        <f>IF(B625="","",IF(時間計算書!K625="","",時間計算書!K625))</f>
        <v/>
      </c>
      <c r="L625" s="251" t="str">
        <f>IF(B625="","",IF(時間計算書!L625="","",時間計算書!L625))</f>
        <v/>
      </c>
      <c r="M625" s="252" t="str">
        <f>IF(B625="","",IF(時間計算書!M625="","",時間計算書!M625))</f>
        <v/>
      </c>
      <c r="N625" s="90" t="str">
        <f>""</f>
        <v/>
      </c>
      <c r="O625" s="228">
        <f>F625</f>
        <v>0.33333333333333331</v>
      </c>
      <c r="P625" s="158" t="str">
        <f>""</f>
        <v/>
      </c>
      <c r="Q625" s="40" t="str">
        <f>""</f>
        <v/>
      </c>
      <c r="R625" s="40" t="str">
        <f>""</f>
        <v/>
      </c>
      <c r="S625" s="41" t="str">
        <f>""</f>
        <v/>
      </c>
      <c r="T625" s="201" t="str">
        <f>""</f>
        <v/>
      </c>
      <c r="U625" s="41" t="str">
        <f>""</f>
        <v/>
      </c>
      <c r="V625" s="42" t="str">
        <f>""</f>
        <v/>
      </c>
      <c r="W625" s="91">
        <v>0</v>
      </c>
      <c r="X625" s="92">
        <v>0</v>
      </c>
      <c r="Y625" s="92">
        <v>0</v>
      </c>
      <c r="Z625" s="92">
        <v>0</v>
      </c>
      <c r="AA625" s="92">
        <v>0</v>
      </c>
      <c r="AB625" s="92">
        <v>0</v>
      </c>
      <c r="AC625" s="92">
        <v>0</v>
      </c>
      <c r="AD625" s="93">
        <v>0</v>
      </c>
      <c r="AE625" s="87" t="str">
        <f t="shared" si="142"/>
        <v/>
      </c>
      <c r="AF625" s="159" t="str">
        <f t="shared" si="143"/>
        <v/>
      </c>
      <c r="AG625" s="159" t="str">
        <f t="shared" si="144"/>
        <v/>
      </c>
      <c r="AH625" s="159" t="str">
        <f t="shared" si="145"/>
        <v/>
      </c>
      <c r="AI625" s="159" t="str">
        <f t="shared" si="146"/>
        <v/>
      </c>
      <c r="AJ625" s="159" t="str">
        <f t="shared" si="147"/>
        <v/>
      </c>
      <c r="AK625" s="159" t="str">
        <f t="shared" si="148"/>
        <v/>
      </c>
      <c r="AL625" s="222" t="str">
        <f t="shared" si="149"/>
        <v/>
      </c>
      <c r="AM625" s="2"/>
      <c r="AN625" s="2"/>
      <c r="AO625" s="2"/>
    </row>
    <row r="626" spans="1:41" ht="11.25" customHeight="1" x14ac:dyDescent="0.15">
      <c r="A626" s="802"/>
      <c r="B626" s="66">
        <f t="shared" ref="B626:B652" si="155">B625+1</f>
        <v>44897</v>
      </c>
      <c r="C626" s="67">
        <f t="shared" si="153"/>
        <v>44897</v>
      </c>
      <c r="D626" s="68">
        <f t="shared" si="154"/>
        <v>44897</v>
      </c>
      <c r="E626" s="225" t="str">
        <f>IF(B626="","",IF(時間計算書!E626="","",時間計算書!E626))</f>
        <v/>
      </c>
      <c r="F626" s="94">
        <f>IF(B626="","",IF(時間計算書!O626="","",時間計算書!O626))</f>
        <v>0.33333333333333331</v>
      </c>
      <c r="G626" s="229" t="str">
        <f>IF(B626="","",IF(時間計算書!G626="","",時間計算書!G626))</f>
        <v/>
      </c>
      <c r="H626" s="94" t="str">
        <f>IF(B626="","",IF(時間計算書!H626="","",時間計算書!H626))</f>
        <v/>
      </c>
      <c r="I626" s="94" t="str">
        <f>IF(B626="","",IF(時間計算書!I626="","",時間計算書!I626))</f>
        <v/>
      </c>
      <c r="J626" s="94" t="str">
        <f>IF(B626="","",IF(時間計算書!J626="","",時間計算書!J626))</f>
        <v/>
      </c>
      <c r="K626" s="94" t="str">
        <f>IF(B626="","",IF(時間計算書!K626="","",時間計算書!K626))</f>
        <v/>
      </c>
      <c r="L626" s="94" t="str">
        <f>IF(B626="","",IF(時間計算書!L626="","",時間計算書!L626))</f>
        <v/>
      </c>
      <c r="M626" s="220" t="str">
        <f>IF(B626="","",IF(時間計算書!M626="","",時間計算書!M626))</f>
        <v/>
      </c>
      <c r="N626" s="95" t="str">
        <f>""</f>
        <v/>
      </c>
      <c r="O626" s="161">
        <f t="shared" si="141"/>
        <v>0.33333333333333331</v>
      </c>
      <c r="P626" s="160" t="str">
        <f>""</f>
        <v/>
      </c>
      <c r="Q626" s="49" t="str">
        <f>""</f>
        <v/>
      </c>
      <c r="R626" s="49" t="str">
        <f>""</f>
        <v/>
      </c>
      <c r="S626" s="50" t="str">
        <f>""</f>
        <v/>
      </c>
      <c r="T626" s="202" t="str">
        <f>""</f>
        <v/>
      </c>
      <c r="U626" s="50" t="str">
        <f>""</f>
        <v/>
      </c>
      <c r="V626" s="51" t="str">
        <f>""</f>
        <v/>
      </c>
      <c r="W626" s="96">
        <v>0</v>
      </c>
      <c r="X626" s="97">
        <v>0</v>
      </c>
      <c r="Y626" s="97">
        <v>0</v>
      </c>
      <c r="Z626" s="97">
        <v>0</v>
      </c>
      <c r="AA626" s="97">
        <v>0</v>
      </c>
      <c r="AB626" s="97">
        <v>0</v>
      </c>
      <c r="AC626" s="97">
        <v>0</v>
      </c>
      <c r="AD626" s="98">
        <v>0</v>
      </c>
      <c r="AE626" s="88" t="str">
        <f t="shared" si="142"/>
        <v/>
      </c>
      <c r="AF626" s="161" t="str">
        <f t="shared" si="143"/>
        <v/>
      </c>
      <c r="AG626" s="161" t="str">
        <f t="shared" si="144"/>
        <v/>
      </c>
      <c r="AH626" s="161" t="str">
        <f t="shared" si="145"/>
        <v/>
      </c>
      <c r="AI626" s="161" t="str">
        <f t="shared" si="146"/>
        <v/>
      </c>
      <c r="AJ626" s="161" t="str">
        <f t="shared" si="147"/>
        <v/>
      </c>
      <c r="AK626" s="161" t="str">
        <f t="shared" si="148"/>
        <v/>
      </c>
      <c r="AL626" s="223" t="str">
        <f t="shared" si="149"/>
        <v/>
      </c>
      <c r="AM626" s="2"/>
      <c r="AN626" s="2"/>
      <c r="AO626" s="2"/>
    </row>
    <row r="627" spans="1:41" ht="11.25" customHeight="1" x14ac:dyDescent="0.15">
      <c r="A627" s="802"/>
      <c r="B627" s="66">
        <f t="shared" si="155"/>
        <v>44898</v>
      </c>
      <c r="C627" s="67">
        <f t="shared" si="153"/>
        <v>44898</v>
      </c>
      <c r="D627" s="68">
        <f t="shared" si="154"/>
        <v>44898</v>
      </c>
      <c r="E627" s="225" t="str">
        <f>IF(B627="","",IF(時間計算書!E627="","",時間計算書!E627))</f>
        <v/>
      </c>
      <c r="F627" s="94">
        <f>IF(B627="","",IF(時間計算書!O627="","",時間計算書!O627))</f>
        <v>0.33333333333333331</v>
      </c>
      <c r="G627" s="229" t="str">
        <f>IF(B627="","",IF(時間計算書!G627="","",時間計算書!G627))</f>
        <v/>
      </c>
      <c r="H627" s="94" t="str">
        <f>IF(B627="","",IF(時間計算書!H627="","",時間計算書!H627))</f>
        <v/>
      </c>
      <c r="I627" s="94" t="str">
        <f>IF(B627="","",IF(時間計算書!I627="","",時間計算書!I627))</f>
        <v/>
      </c>
      <c r="J627" s="94" t="str">
        <f>IF(B627="","",IF(時間計算書!J627="","",時間計算書!J627))</f>
        <v/>
      </c>
      <c r="K627" s="94" t="str">
        <f>IF(B627="","",IF(時間計算書!K627="","",時間計算書!K627))</f>
        <v/>
      </c>
      <c r="L627" s="94" t="str">
        <f>IF(B627="","",IF(時間計算書!L627="","",時間計算書!L627))</f>
        <v/>
      </c>
      <c r="M627" s="220" t="str">
        <f>IF(B627="","",IF(時間計算書!M627="","",時間計算書!M627))</f>
        <v/>
      </c>
      <c r="N627" s="95" t="str">
        <f>""</f>
        <v/>
      </c>
      <c r="O627" s="161">
        <f t="shared" si="141"/>
        <v>0.33333333333333331</v>
      </c>
      <c r="P627" s="160" t="str">
        <f>""</f>
        <v/>
      </c>
      <c r="Q627" s="49" t="str">
        <f>""</f>
        <v/>
      </c>
      <c r="R627" s="49" t="str">
        <f>""</f>
        <v/>
      </c>
      <c r="S627" s="50" t="str">
        <f>""</f>
        <v/>
      </c>
      <c r="T627" s="202" t="str">
        <f>""</f>
        <v/>
      </c>
      <c r="U627" s="50" t="str">
        <f>""</f>
        <v/>
      </c>
      <c r="V627" s="51" t="str">
        <f>""</f>
        <v/>
      </c>
      <c r="W627" s="96">
        <v>0</v>
      </c>
      <c r="X627" s="97">
        <v>0</v>
      </c>
      <c r="Y627" s="97">
        <v>0</v>
      </c>
      <c r="Z627" s="97">
        <v>0</v>
      </c>
      <c r="AA627" s="97">
        <v>0</v>
      </c>
      <c r="AB627" s="97">
        <v>0</v>
      </c>
      <c r="AC627" s="97">
        <v>0</v>
      </c>
      <c r="AD627" s="98">
        <v>0</v>
      </c>
      <c r="AE627" s="88" t="str">
        <f t="shared" si="142"/>
        <v/>
      </c>
      <c r="AF627" s="161" t="str">
        <f t="shared" si="143"/>
        <v/>
      </c>
      <c r="AG627" s="161" t="str">
        <f t="shared" si="144"/>
        <v/>
      </c>
      <c r="AH627" s="161" t="str">
        <f t="shared" si="145"/>
        <v/>
      </c>
      <c r="AI627" s="161" t="str">
        <f t="shared" si="146"/>
        <v/>
      </c>
      <c r="AJ627" s="161" t="str">
        <f t="shared" si="147"/>
        <v/>
      </c>
      <c r="AK627" s="161" t="str">
        <f t="shared" si="148"/>
        <v/>
      </c>
      <c r="AL627" s="223" t="str">
        <f t="shared" si="149"/>
        <v/>
      </c>
      <c r="AM627" s="2"/>
      <c r="AN627" s="2"/>
      <c r="AO627" s="2"/>
    </row>
    <row r="628" spans="1:41" ht="11.25" customHeight="1" x14ac:dyDescent="0.15">
      <c r="A628" s="802"/>
      <c r="B628" s="66">
        <f t="shared" si="155"/>
        <v>44899</v>
      </c>
      <c r="C628" s="67">
        <f t="shared" si="153"/>
        <v>44899</v>
      </c>
      <c r="D628" s="68">
        <f t="shared" si="154"/>
        <v>44899</v>
      </c>
      <c r="E628" s="225" t="str">
        <f>IF(B628="","",IF(時間計算書!E628="","",時間計算書!E628))</f>
        <v/>
      </c>
      <c r="F628" s="94">
        <f>IF(B628="","",IF(時間計算書!O628="","",時間計算書!O628))</f>
        <v>0.33333333333333331</v>
      </c>
      <c r="G628" s="229" t="str">
        <f>IF(B628="","",IF(時間計算書!G628="","",時間計算書!G628))</f>
        <v/>
      </c>
      <c r="H628" s="94" t="str">
        <f>IF(B628="","",IF(時間計算書!H628="","",時間計算書!H628))</f>
        <v/>
      </c>
      <c r="I628" s="94" t="str">
        <f>IF(B628="","",IF(時間計算書!I628="","",時間計算書!I628))</f>
        <v/>
      </c>
      <c r="J628" s="94" t="str">
        <f>IF(B628="","",IF(時間計算書!J628="","",時間計算書!J628))</f>
        <v/>
      </c>
      <c r="K628" s="94" t="str">
        <f>IF(B628="","",IF(時間計算書!K628="","",時間計算書!K628))</f>
        <v/>
      </c>
      <c r="L628" s="94" t="str">
        <f>IF(B628="","",IF(時間計算書!L628="","",時間計算書!L628))</f>
        <v/>
      </c>
      <c r="M628" s="220" t="str">
        <f>IF(B628="","",IF(時間計算書!M628="","",時間計算書!M628))</f>
        <v/>
      </c>
      <c r="N628" s="95" t="str">
        <f>""</f>
        <v/>
      </c>
      <c r="O628" s="161">
        <f t="shared" ref="O628:O655" si="156">F628</f>
        <v>0.33333333333333331</v>
      </c>
      <c r="P628" s="160" t="str">
        <f>""</f>
        <v/>
      </c>
      <c r="Q628" s="49" t="str">
        <f>""</f>
        <v/>
      </c>
      <c r="R628" s="49" t="str">
        <f>""</f>
        <v/>
      </c>
      <c r="S628" s="50" t="str">
        <f>""</f>
        <v/>
      </c>
      <c r="T628" s="202" t="str">
        <f>""</f>
        <v/>
      </c>
      <c r="U628" s="50" t="str">
        <f>""</f>
        <v/>
      </c>
      <c r="V628" s="51" t="str">
        <f>""</f>
        <v/>
      </c>
      <c r="W628" s="96">
        <v>0</v>
      </c>
      <c r="X628" s="97">
        <v>0</v>
      </c>
      <c r="Y628" s="97">
        <v>0</v>
      </c>
      <c r="Z628" s="97">
        <v>0</v>
      </c>
      <c r="AA628" s="97">
        <v>0</v>
      </c>
      <c r="AB628" s="97">
        <v>0</v>
      </c>
      <c r="AC628" s="97">
        <v>0</v>
      </c>
      <c r="AD628" s="98">
        <v>0</v>
      </c>
      <c r="AE628" s="88" t="str">
        <f t="shared" si="142"/>
        <v/>
      </c>
      <c r="AF628" s="161" t="str">
        <f t="shared" si="143"/>
        <v/>
      </c>
      <c r="AG628" s="161" t="str">
        <f t="shared" si="144"/>
        <v/>
      </c>
      <c r="AH628" s="161" t="str">
        <f t="shared" si="145"/>
        <v/>
      </c>
      <c r="AI628" s="161" t="str">
        <f t="shared" si="146"/>
        <v/>
      </c>
      <c r="AJ628" s="161" t="str">
        <f t="shared" si="147"/>
        <v/>
      </c>
      <c r="AK628" s="161" t="str">
        <f t="shared" si="148"/>
        <v/>
      </c>
      <c r="AL628" s="223" t="str">
        <f t="shared" si="149"/>
        <v/>
      </c>
      <c r="AM628" s="2"/>
      <c r="AN628" s="2"/>
      <c r="AO628" s="2"/>
    </row>
    <row r="629" spans="1:41" ht="11.25" customHeight="1" x14ac:dyDescent="0.15">
      <c r="A629" s="802"/>
      <c r="B629" s="66">
        <f t="shared" si="155"/>
        <v>44900</v>
      </c>
      <c r="C629" s="67">
        <f t="shared" si="153"/>
        <v>44900</v>
      </c>
      <c r="D629" s="68">
        <f t="shared" si="154"/>
        <v>44900</v>
      </c>
      <c r="E629" s="225" t="str">
        <f>IF(B629="","",IF(時間計算書!E629="","",時間計算書!E629))</f>
        <v/>
      </c>
      <c r="F629" s="94">
        <f>IF(B629="","",IF(時間計算書!O629="","",時間計算書!O629))</f>
        <v>0.33333333333333331</v>
      </c>
      <c r="G629" s="229" t="str">
        <f>IF(B629="","",IF(時間計算書!G629="","",時間計算書!G629))</f>
        <v/>
      </c>
      <c r="H629" s="94" t="str">
        <f>IF(B629="","",IF(時間計算書!H629="","",時間計算書!H629))</f>
        <v/>
      </c>
      <c r="I629" s="94" t="str">
        <f>IF(B629="","",IF(時間計算書!I629="","",時間計算書!I629))</f>
        <v/>
      </c>
      <c r="J629" s="94" t="str">
        <f>IF(B629="","",IF(時間計算書!J629="","",時間計算書!J629))</f>
        <v/>
      </c>
      <c r="K629" s="94" t="str">
        <f>IF(B629="","",IF(時間計算書!K629="","",時間計算書!K629))</f>
        <v/>
      </c>
      <c r="L629" s="94" t="str">
        <f>IF(B629="","",IF(時間計算書!L629="","",時間計算書!L629))</f>
        <v/>
      </c>
      <c r="M629" s="220" t="str">
        <f>IF(B629="","",IF(時間計算書!M629="","",時間計算書!M629))</f>
        <v/>
      </c>
      <c r="N629" s="95" t="str">
        <f>""</f>
        <v/>
      </c>
      <c r="O629" s="161">
        <f t="shared" si="156"/>
        <v>0.33333333333333331</v>
      </c>
      <c r="P629" s="160" t="str">
        <f>""</f>
        <v/>
      </c>
      <c r="Q629" s="49" t="str">
        <f>""</f>
        <v/>
      </c>
      <c r="R629" s="49" t="str">
        <f>""</f>
        <v/>
      </c>
      <c r="S629" s="50" t="str">
        <f>""</f>
        <v/>
      </c>
      <c r="T629" s="202" t="str">
        <f>""</f>
        <v/>
      </c>
      <c r="U629" s="50" t="str">
        <f>""</f>
        <v/>
      </c>
      <c r="V629" s="51" t="str">
        <f>""</f>
        <v/>
      </c>
      <c r="W629" s="96">
        <v>0</v>
      </c>
      <c r="X629" s="97">
        <v>0</v>
      </c>
      <c r="Y629" s="97">
        <v>0</v>
      </c>
      <c r="Z629" s="97">
        <v>0</v>
      </c>
      <c r="AA629" s="97">
        <v>0</v>
      </c>
      <c r="AB629" s="97">
        <v>0</v>
      </c>
      <c r="AC629" s="97">
        <v>0</v>
      </c>
      <c r="AD629" s="98">
        <v>0</v>
      </c>
      <c r="AE629" s="88" t="str">
        <f t="shared" si="142"/>
        <v/>
      </c>
      <c r="AF629" s="161" t="str">
        <f t="shared" si="143"/>
        <v/>
      </c>
      <c r="AG629" s="161" t="str">
        <f t="shared" si="144"/>
        <v/>
      </c>
      <c r="AH629" s="161" t="str">
        <f t="shared" si="145"/>
        <v/>
      </c>
      <c r="AI629" s="161" t="str">
        <f t="shared" si="146"/>
        <v/>
      </c>
      <c r="AJ629" s="161" t="str">
        <f t="shared" si="147"/>
        <v/>
      </c>
      <c r="AK629" s="161" t="str">
        <f t="shared" si="148"/>
        <v/>
      </c>
      <c r="AL629" s="223" t="str">
        <f t="shared" si="149"/>
        <v/>
      </c>
      <c r="AM629" s="2"/>
      <c r="AN629" s="2"/>
      <c r="AO629" s="2"/>
    </row>
    <row r="630" spans="1:41" ht="11.25" customHeight="1" x14ac:dyDescent="0.15">
      <c r="A630" s="802"/>
      <c r="B630" s="66">
        <f t="shared" si="155"/>
        <v>44901</v>
      </c>
      <c r="C630" s="67">
        <f t="shared" si="153"/>
        <v>44901</v>
      </c>
      <c r="D630" s="68">
        <f t="shared" si="154"/>
        <v>44901</v>
      </c>
      <c r="E630" s="225" t="str">
        <f>IF(B630="","",IF(時間計算書!E630="","",時間計算書!E630))</f>
        <v/>
      </c>
      <c r="F630" s="94">
        <f>IF(B630="","",IF(時間計算書!O630="","",時間計算書!O630))</f>
        <v>0.33333333333333331</v>
      </c>
      <c r="G630" s="229" t="str">
        <f>IF(B630="","",IF(時間計算書!G630="","",時間計算書!G630))</f>
        <v/>
      </c>
      <c r="H630" s="94" t="str">
        <f>IF(B630="","",IF(時間計算書!H630="","",時間計算書!H630))</f>
        <v/>
      </c>
      <c r="I630" s="94" t="str">
        <f>IF(B630="","",IF(時間計算書!I630="","",時間計算書!I630))</f>
        <v/>
      </c>
      <c r="J630" s="94" t="str">
        <f>IF(B630="","",IF(時間計算書!J630="","",時間計算書!J630))</f>
        <v/>
      </c>
      <c r="K630" s="94" t="str">
        <f>IF(B630="","",IF(時間計算書!K630="","",時間計算書!K630))</f>
        <v/>
      </c>
      <c r="L630" s="94" t="str">
        <f>IF(B630="","",IF(時間計算書!L630="","",時間計算書!L630))</f>
        <v/>
      </c>
      <c r="M630" s="220" t="str">
        <f>IF(B630="","",IF(時間計算書!M630="","",時間計算書!M630))</f>
        <v/>
      </c>
      <c r="N630" s="95" t="str">
        <f>""</f>
        <v/>
      </c>
      <c r="O630" s="161">
        <f t="shared" si="156"/>
        <v>0.33333333333333331</v>
      </c>
      <c r="P630" s="160" t="str">
        <f>""</f>
        <v/>
      </c>
      <c r="Q630" s="49" t="str">
        <f>""</f>
        <v/>
      </c>
      <c r="R630" s="49" t="str">
        <f>""</f>
        <v/>
      </c>
      <c r="S630" s="50" t="str">
        <f>""</f>
        <v/>
      </c>
      <c r="T630" s="202" t="str">
        <f>""</f>
        <v/>
      </c>
      <c r="U630" s="50" t="str">
        <f>""</f>
        <v/>
      </c>
      <c r="V630" s="51" t="str">
        <f>""</f>
        <v/>
      </c>
      <c r="W630" s="96">
        <v>0</v>
      </c>
      <c r="X630" s="97">
        <v>0</v>
      </c>
      <c r="Y630" s="97">
        <v>0</v>
      </c>
      <c r="Z630" s="97">
        <v>0</v>
      </c>
      <c r="AA630" s="97">
        <v>0</v>
      </c>
      <c r="AB630" s="97">
        <v>0</v>
      </c>
      <c r="AC630" s="97">
        <v>0</v>
      </c>
      <c r="AD630" s="98">
        <v>0</v>
      </c>
      <c r="AE630" s="88" t="str">
        <f t="shared" si="142"/>
        <v/>
      </c>
      <c r="AF630" s="161" t="str">
        <f t="shared" si="143"/>
        <v/>
      </c>
      <c r="AG630" s="161" t="str">
        <f t="shared" si="144"/>
        <v/>
      </c>
      <c r="AH630" s="161" t="str">
        <f t="shared" si="145"/>
        <v/>
      </c>
      <c r="AI630" s="161" t="str">
        <f t="shared" si="146"/>
        <v/>
      </c>
      <c r="AJ630" s="161" t="str">
        <f t="shared" si="147"/>
        <v/>
      </c>
      <c r="AK630" s="161" t="str">
        <f t="shared" si="148"/>
        <v/>
      </c>
      <c r="AL630" s="223" t="str">
        <f t="shared" si="149"/>
        <v/>
      </c>
      <c r="AM630" s="2"/>
      <c r="AN630" s="2"/>
      <c r="AO630" s="2"/>
    </row>
    <row r="631" spans="1:41" ht="11.25" customHeight="1" x14ac:dyDescent="0.15">
      <c r="A631" s="802"/>
      <c r="B631" s="66">
        <f t="shared" si="155"/>
        <v>44902</v>
      </c>
      <c r="C631" s="67">
        <f t="shared" si="153"/>
        <v>44902</v>
      </c>
      <c r="D631" s="68">
        <f t="shared" si="154"/>
        <v>44902</v>
      </c>
      <c r="E631" s="225" t="str">
        <f>IF(B631="","",IF(時間計算書!E631="","",時間計算書!E631))</f>
        <v/>
      </c>
      <c r="F631" s="94">
        <f>IF(B631="","",IF(時間計算書!O631="","",時間計算書!O631))</f>
        <v>0.33333333333333331</v>
      </c>
      <c r="G631" s="229" t="str">
        <f>IF(B631="","",IF(時間計算書!G631="","",時間計算書!G631))</f>
        <v/>
      </c>
      <c r="H631" s="94" t="str">
        <f>IF(B631="","",IF(時間計算書!H631="","",時間計算書!H631))</f>
        <v/>
      </c>
      <c r="I631" s="94" t="str">
        <f>IF(B631="","",IF(時間計算書!I631="","",時間計算書!I631))</f>
        <v/>
      </c>
      <c r="J631" s="94" t="str">
        <f>IF(B631="","",IF(時間計算書!J631="","",時間計算書!J631))</f>
        <v/>
      </c>
      <c r="K631" s="94" t="str">
        <f>IF(B631="","",IF(時間計算書!K631="","",時間計算書!K631))</f>
        <v/>
      </c>
      <c r="L631" s="94" t="str">
        <f>IF(B631="","",IF(時間計算書!L631="","",時間計算書!L631))</f>
        <v/>
      </c>
      <c r="M631" s="220" t="str">
        <f>IF(B631="","",IF(時間計算書!M631="","",時間計算書!M631))</f>
        <v/>
      </c>
      <c r="N631" s="95" t="str">
        <f>""</f>
        <v/>
      </c>
      <c r="O631" s="161">
        <f t="shared" si="156"/>
        <v>0.33333333333333331</v>
      </c>
      <c r="P631" s="160" t="str">
        <f>""</f>
        <v/>
      </c>
      <c r="Q631" s="49" t="str">
        <f>""</f>
        <v/>
      </c>
      <c r="R631" s="49" t="str">
        <f>""</f>
        <v/>
      </c>
      <c r="S631" s="50" t="str">
        <f>""</f>
        <v/>
      </c>
      <c r="T631" s="202" t="str">
        <f>""</f>
        <v/>
      </c>
      <c r="U631" s="50" t="str">
        <f>""</f>
        <v/>
      </c>
      <c r="V631" s="51" t="str">
        <f>""</f>
        <v/>
      </c>
      <c r="W631" s="96">
        <v>0</v>
      </c>
      <c r="X631" s="97">
        <v>0</v>
      </c>
      <c r="Y631" s="97">
        <v>0</v>
      </c>
      <c r="Z631" s="97">
        <v>0</v>
      </c>
      <c r="AA631" s="97">
        <v>0</v>
      </c>
      <c r="AB631" s="97">
        <v>0</v>
      </c>
      <c r="AC631" s="97">
        <v>0</v>
      </c>
      <c r="AD631" s="98">
        <v>0</v>
      </c>
      <c r="AE631" s="88" t="str">
        <f t="shared" si="142"/>
        <v/>
      </c>
      <c r="AF631" s="161" t="str">
        <f t="shared" si="143"/>
        <v/>
      </c>
      <c r="AG631" s="161" t="str">
        <f t="shared" si="144"/>
        <v/>
      </c>
      <c r="AH631" s="161" t="str">
        <f t="shared" si="145"/>
        <v/>
      </c>
      <c r="AI631" s="161" t="str">
        <f t="shared" si="146"/>
        <v/>
      </c>
      <c r="AJ631" s="161" t="str">
        <f t="shared" si="147"/>
        <v/>
      </c>
      <c r="AK631" s="161" t="str">
        <f t="shared" si="148"/>
        <v/>
      </c>
      <c r="AL631" s="223" t="str">
        <f t="shared" si="149"/>
        <v/>
      </c>
      <c r="AM631" s="2"/>
      <c r="AN631" s="2"/>
      <c r="AO631" s="2"/>
    </row>
    <row r="632" spans="1:41" ht="11.25" customHeight="1" x14ac:dyDescent="0.15">
      <c r="A632" s="802"/>
      <c r="B632" s="66">
        <f t="shared" si="155"/>
        <v>44903</v>
      </c>
      <c r="C632" s="67">
        <f t="shared" si="153"/>
        <v>44903</v>
      </c>
      <c r="D632" s="68">
        <f t="shared" si="154"/>
        <v>44903</v>
      </c>
      <c r="E632" s="225" t="str">
        <f>IF(B632="","",IF(時間計算書!E632="","",時間計算書!E632))</f>
        <v/>
      </c>
      <c r="F632" s="94">
        <f>IF(B632="","",IF(時間計算書!O632="","",時間計算書!O632))</f>
        <v>0.33333333333333331</v>
      </c>
      <c r="G632" s="229" t="str">
        <f>IF(B632="","",IF(時間計算書!G632="","",時間計算書!G632))</f>
        <v/>
      </c>
      <c r="H632" s="94" t="str">
        <f>IF(B632="","",IF(時間計算書!H632="","",時間計算書!H632))</f>
        <v/>
      </c>
      <c r="I632" s="94" t="str">
        <f>IF(B632="","",IF(時間計算書!I632="","",時間計算書!I632))</f>
        <v/>
      </c>
      <c r="J632" s="94" t="str">
        <f>IF(B632="","",IF(時間計算書!J632="","",時間計算書!J632))</f>
        <v/>
      </c>
      <c r="K632" s="94" t="str">
        <f>IF(B632="","",IF(時間計算書!K632="","",時間計算書!K632))</f>
        <v/>
      </c>
      <c r="L632" s="94" t="str">
        <f>IF(B632="","",IF(時間計算書!L632="","",時間計算書!L632))</f>
        <v/>
      </c>
      <c r="M632" s="220" t="str">
        <f>IF(B632="","",IF(時間計算書!M632="","",時間計算書!M632))</f>
        <v/>
      </c>
      <c r="N632" s="95" t="str">
        <f>""</f>
        <v/>
      </c>
      <c r="O632" s="161">
        <f t="shared" si="156"/>
        <v>0.33333333333333331</v>
      </c>
      <c r="P632" s="160" t="str">
        <f>""</f>
        <v/>
      </c>
      <c r="Q632" s="49" t="str">
        <f>""</f>
        <v/>
      </c>
      <c r="R632" s="49" t="str">
        <f>""</f>
        <v/>
      </c>
      <c r="S632" s="50" t="str">
        <f>""</f>
        <v/>
      </c>
      <c r="T632" s="202" t="str">
        <f>""</f>
        <v/>
      </c>
      <c r="U632" s="50" t="str">
        <f>""</f>
        <v/>
      </c>
      <c r="V632" s="51" t="str">
        <f>""</f>
        <v/>
      </c>
      <c r="W632" s="96">
        <v>0</v>
      </c>
      <c r="X632" s="97">
        <v>0</v>
      </c>
      <c r="Y632" s="97">
        <v>0</v>
      </c>
      <c r="Z632" s="97">
        <v>0</v>
      </c>
      <c r="AA632" s="97">
        <v>0</v>
      </c>
      <c r="AB632" s="97">
        <v>0</v>
      </c>
      <c r="AC632" s="97">
        <v>0</v>
      </c>
      <c r="AD632" s="98">
        <v>0</v>
      </c>
      <c r="AE632" s="88" t="str">
        <f t="shared" si="142"/>
        <v/>
      </c>
      <c r="AF632" s="161" t="str">
        <f t="shared" si="143"/>
        <v/>
      </c>
      <c r="AG632" s="161" t="str">
        <f t="shared" si="144"/>
        <v/>
      </c>
      <c r="AH632" s="161" t="str">
        <f t="shared" si="145"/>
        <v/>
      </c>
      <c r="AI632" s="161" t="str">
        <f t="shared" si="146"/>
        <v/>
      </c>
      <c r="AJ632" s="161" t="str">
        <f t="shared" si="147"/>
        <v/>
      </c>
      <c r="AK632" s="161" t="str">
        <f t="shared" si="148"/>
        <v/>
      </c>
      <c r="AL632" s="223" t="str">
        <f t="shared" si="149"/>
        <v/>
      </c>
      <c r="AM632" s="2"/>
      <c r="AN632" s="2"/>
      <c r="AO632" s="2"/>
    </row>
    <row r="633" spans="1:41" ht="11.25" customHeight="1" x14ac:dyDescent="0.15">
      <c r="A633" s="802"/>
      <c r="B633" s="66">
        <f t="shared" si="155"/>
        <v>44904</v>
      </c>
      <c r="C633" s="67">
        <f t="shared" si="153"/>
        <v>44904</v>
      </c>
      <c r="D633" s="68">
        <f t="shared" si="154"/>
        <v>44904</v>
      </c>
      <c r="E633" s="225" t="str">
        <f>IF(B633="","",IF(時間計算書!E633="","",時間計算書!E633))</f>
        <v/>
      </c>
      <c r="F633" s="94">
        <f>IF(B633="","",IF(時間計算書!O633="","",時間計算書!O633))</f>
        <v>0.33333333333333331</v>
      </c>
      <c r="G633" s="229" t="str">
        <f>IF(B633="","",IF(時間計算書!G633="","",時間計算書!G633))</f>
        <v/>
      </c>
      <c r="H633" s="94" t="str">
        <f>IF(B633="","",IF(時間計算書!H633="","",時間計算書!H633))</f>
        <v/>
      </c>
      <c r="I633" s="94" t="str">
        <f>IF(B633="","",IF(時間計算書!I633="","",時間計算書!I633))</f>
        <v/>
      </c>
      <c r="J633" s="94" t="str">
        <f>IF(B633="","",IF(時間計算書!J633="","",時間計算書!J633))</f>
        <v/>
      </c>
      <c r="K633" s="94" t="str">
        <f>IF(B633="","",IF(時間計算書!K633="","",時間計算書!K633))</f>
        <v/>
      </c>
      <c r="L633" s="94" t="str">
        <f>IF(B633="","",IF(時間計算書!L633="","",時間計算書!L633))</f>
        <v/>
      </c>
      <c r="M633" s="220" t="str">
        <f>IF(B633="","",IF(時間計算書!M633="","",時間計算書!M633))</f>
        <v/>
      </c>
      <c r="N633" s="95" t="str">
        <f>""</f>
        <v/>
      </c>
      <c r="O633" s="161">
        <f t="shared" si="156"/>
        <v>0.33333333333333331</v>
      </c>
      <c r="P633" s="160" t="str">
        <f>""</f>
        <v/>
      </c>
      <c r="Q633" s="49" t="str">
        <f>""</f>
        <v/>
      </c>
      <c r="R633" s="49" t="str">
        <f>""</f>
        <v/>
      </c>
      <c r="S633" s="50" t="str">
        <f>""</f>
        <v/>
      </c>
      <c r="T633" s="202" t="str">
        <f>""</f>
        <v/>
      </c>
      <c r="U633" s="50" t="str">
        <f>""</f>
        <v/>
      </c>
      <c r="V633" s="51" t="str">
        <f>""</f>
        <v/>
      </c>
      <c r="W633" s="96">
        <v>0</v>
      </c>
      <c r="X633" s="97">
        <v>0</v>
      </c>
      <c r="Y633" s="97">
        <v>0</v>
      </c>
      <c r="Z633" s="97">
        <v>0</v>
      </c>
      <c r="AA633" s="97">
        <v>0</v>
      </c>
      <c r="AB633" s="97">
        <v>0</v>
      </c>
      <c r="AC633" s="97">
        <v>0</v>
      </c>
      <c r="AD633" s="98">
        <v>0</v>
      </c>
      <c r="AE633" s="88" t="str">
        <f t="shared" si="142"/>
        <v/>
      </c>
      <c r="AF633" s="161" t="str">
        <f t="shared" si="143"/>
        <v/>
      </c>
      <c r="AG633" s="161" t="str">
        <f t="shared" si="144"/>
        <v/>
      </c>
      <c r="AH633" s="161" t="str">
        <f t="shared" si="145"/>
        <v/>
      </c>
      <c r="AI633" s="161" t="str">
        <f t="shared" si="146"/>
        <v/>
      </c>
      <c r="AJ633" s="161" t="str">
        <f t="shared" si="147"/>
        <v/>
      </c>
      <c r="AK633" s="161" t="str">
        <f t="shared" si="148"/>
        <v/>
      </c>
      <c r="AL633" s="223" t="str">
        <f t="shared" si="149"/>
        <v/>
      </c>
      <c r="AM633" s="2"/>
      <c r="AN633" s="2"/>
      <c r="AO633" s="2"/>
    </row>
    <row r="634" spans="1:41" ht="11.25" customHeight="1" x14ac:dyDescent="0.15">
      <c r="A634" s="802"/>
      <c r="B634" s="66">
        <f t="shared" si="155"/>
        <v>44905</v>
      </c>
      <c r="C634" s="67">
        <f t="shared" si="153"/>
        <v>44905</v>
      </c>
      <c r="D634" s="68">
        <f t="shared" si="154"/>
        <v>44905</v>
      </c>
      <c r="E634" s="225" t="str">
        <f>IF(B634="","",IF(時間計算書!E634="","",時間計算書!E634))</f>
        <v/>
      </c>
      <c r="F634" s="94">
        <f>IF(B634="","",IF(時間計算書!O634="","",時間計算書!O634))</f>
        <v>0.33333333333333331</v>
      </c>
      <c r="G634" s="229" t="str">
        <f>IF(B634="","",IF(時間計算書!G634="","",時間計算書!G634))</f>
        <v/>
      </c>
      <c r="H634" s="94" t="str">
        <f>IF(B634="","",IF(時間計算書!H634="","",時間計算書!H634))</f>
        <v/>
      </c>
      <c r="I634" s="94" t="str">
        <f>IF(B634="","",IF(時間計算書!I634="","",時間計算書!I634))</f>
        <v/>
      </c>
      <c r="J634" s="94" t="str">
        <f>IF(B634="","",IF(時間計算書!J634="","",時間計算書!J634))</f>
        <v/>
      </c>
      <c r="K634" s="94" t="str">
        <f>IF(B634="","",IF(時間計算書!K634="","",時間計算書!K634))</f>
        <v/>
      </c>
      <c r="L634" s="94" t="str">
        <f>IF(B634="","",IF(時間計算書!L634="","",時間計算書!L634))</f>
        <v/>
      </c>
      <c r="M634" s="220" t="str">
        <f>IF(B634="","",IF(時間計算書!M634="","",時間計算書!M634))</f>
        <v/>
      </c>
      <c r="N634" s="95" t="str">
        <f>""</f>
        <v/>
      </c>
      <c r="O634" s="161">
        <f t="shared" si="156"/>
        <v>0.33333333333333331</v>
      </c>
      <c r="P634" s="160" t="str">
        <f>""</f>
        <v/>
      </c>
      <c r="Q634" s="49" t="str">
        <f>""</f>
        <v/>
      </c>
      <c r="R634" s="49" t="str">
        <f>""</f>
        <v/>
      </c>
      <c r="S634" s="50" t="str">
        <f>""</f>
        <v/>
      </c>
      <c r="T634" s="202" t="str">
        <f>""</f>
        <v/>
      </c>
      <c r="U634" s="50" t="str">
        <f>""</f>
        <v/>
      </c>
      <c r="V634" s="51" t="str">
        <f>""</f>
        <v/>
      </c>
      <c r="W634" s="96">
        <v>0</v>
      </c>
      <c r="X634" s="97">
        <v>0</v>
      </c>
      <c r="Y634" s="97">
        <v>0</v>
      </c>
      <c r="Z634" s="97">
        <v>0</v>
      </c>
      <c r="AA634" s="97">
        <v>0</v>
      </c>
      <c r="AB634" s="97">
        <v>0</v>
      </c>
      <c r="AC634" s="97">
        <v>0</v>
      </c>
      <c r="AD634" s="98">
        <v>0</v>
      </c>
      <c r="AE634" s="88" t="str">
        <f t="shared" si="142"/>
        <v/>
      </c>
      <c r="AF634" s="161" t="str">
        <f t="shared" si="143"/>
        <v/>
      </c>
      <c r="AG634" s="161" t="str">
        <f t="shared" si="144"/>
        <v/>
      </c>
      <c r="AH634" s="161" t="str">
        <f t="shared" si="145"/>
        <v/>
      </c>
      <c r="AI634" s="161" t="str">
        <f t="shared" si="146"/>
        <v/>
      </c>
      <c r="AJ634" s="161" t="str">
        <f t="shared" si="147"/>
        <v/>
      </c>
      <c r="AK634" s="161" t="str">
        <f t="shared" si="148"/>
        <v/>
      </c>
      <c r="AL634" s="223" t="str">
        <f t="shared" si="149"/>
        <v/>
      </c>
      <c r="AM634" s="2"/>
      <c r="AN634" s="2"/>
      <c r="AO634" s="2"/>
    </row>
    <row r="635" spans="1:41" ht="11.25" customHeight="1" x14ac:dyDescent="0.15">
      <c r="A635" s="802"/>
      <c r="B635" s="66">
        <f t="shared" si="155"/>
        <v>44906</v>
      </c>
      <c r="C635" s="67">
        <f t="shared" si="153"/>
        <v>44906</v>
      </c>
      <c r="D635" s="68">
        <f t="shared" si="154"/>
        <v>44906</v>
      </c>
      <c r="E635" s="225" t="str">
        <f>IF(B635="","",IF(時間計算書!E635="","",時間計算書!E635))</f>
        <v/>
      </c>
      <c r="F635" s="94">
        <f>IF(B635="","",IF(時間計算書!O635="","",時間計算書!O635))</f>
        <v>0.33333333333333331</v>
      </c>
      <c r="G635" s="229" t="str">
        <f>IF(B635="","",IF(時間計算書!G635="","",時間計算書!G635))</f>
        <v/>
      </c>
      <c r="H635" s="94" t="str">
        <f>IF(B635="","",IF(時間計算書!H635="","",時間計算書!H635))</f>
        <v/>
      </c>
      <c r="I635" s="94" t="str">
        <f>IF(B635="","",IF(時間計算書!I635="","",時間計算書!I635))</f>
        <v/>
      </c>
      <c r="J635" s="94" t="str">
        <f>IF(B635="","",IF(時間計算書!J635="","",時間計算書!J635))</f>
        <v/>
      </c>
      <c r="K635" s="94" t="str">
        <f>IF(B635="","",IF(時間計算書!K635="","",時間計算書!K635))</f>
        <v/>
      </c>
      <c r="L635" s="94" t="str">
        <f>IF(B635="","",IF(時間計算書!L635="","",時間計算書!L635))</f>
        <v/>
      </c>
      <c r="M635" s="220" t="str">
        <f>IF(B635="","",IF(時間計算書!M635="","",時間計算書!M635))</f>
        <v/>
      </c>
      <c r="N635" s="95" t="str">
        <f>""</f>
        <v/>
      </c>
      <c r="O635" s="161">
        <f t="shared" si="156"/>
        <v>0.33333333333333331</v>
      </c>
      <c r="P635" s="160" t="str">
        <f>""</f>
        <v/>
      </c>
      <c r="Q635" s="49" t="str">
        <f>""</f>
        <v/>
      </c>
      <c r="R635" s="49" t="str">
        <f>""</f>
        <v/>
      </c>
      <c r="S635" s="50" t="str">
        <f>""</f>
        <v/>
      </c>
      <c r="T635" s="202" t="str">
        <f>""</f>
        <v/>
      </c>
      <c r="U635" s="50" t="str">
        <f>""</f>
        <v/>
      </c>
      <c r="V635" s="51" t="str">
        <f>""</f>
        <v/>
      </c>
      <c r="W635" s="96">
        <v>0</v>
      </c>
      <c r="X635" s="97">
        <v>0</v>
      </c>
      <c r="Y635" s="97">
        <v>0</v>
      </c>
      <c r="Z635" s="97">
        <v>0</v>
      </c>
      <c r="AA635" s="97">
        <v>0</v>
      </c>
      <c r="AB635" s="97">
        <v>0</v>
      </c>
      <c r="AC635" s="97">
        <v>0</v>
      </c>
      <c r="AD635" s="98">
        <v>0</v>
      </c>
      <c r="AE635" s="88" t="str">
        <f t="shared" si="142"/>
        <v/>
      </c>
      <c r="AF635" s="161" t="str">
        <f t="shared" si="143"/>
        <v/>
      </c>
      <c r="AG635" s="161" t="str">
        <f t="shared" si="144"/>
        <v/>
      </c>
      <c r="AH635" s="161" t="str">
        <f t="shared" si="145"/>
        <v/>
      </c>
      <c r="AI635" s="161" t="str">
        <f t="shared" si="146"/>
        <v/>
      </c>
      <c r="AJ635" s="161" t="str">
        <f t="shared" si="147"/>
        <v/>
      </c>
      <c r="AK635" s="161" t="str">
        <f t="shared" si="148"/>
        <v/>
      </c>
      <c r="AL635" s="223" t="str">
        <f t="shared" si="149"/>
        <v/>
      </c>
      <c r="AM635" s="2"/>
      <c r="AN635" s="2"/>
      <c r="AO635" s="2"/>
    </row>
    <row r="636" spans="1:41" ht="11.25" customHeight="1" x14ac:dyDescent="0.15">
      <c r="A636" s="802"/>
      <c r="B636" s="66">
        <f t="shared" si="155"/>
        <v>44907</v>
      </c>
      <c r="C636" s="67">
        <f t="shared" si="153"/>
        <v>44907</v>
      </c>
      <c r="D636" s="68">
        <f t="shared" si="154"/>
        <v>44907</v>
      </c>
      <c r="E636" s="225" t="str">
        <f>IF(B636="","",IF(時間計算書!E636="","",時間計算書!E636))</f>
        <v/>
      </c>
      <c r="F636" s="94">
        <f>IF(B636="","",IF(時間計算書!O636="","",時間計算書!O636))</f>
        <v>0.33333333333333331</v>
      </c>
      <c r="G636" s="229" t="str">
        <f>IF(B636="","",IF(時間計算書!G636="","",時間計算書!G636))</f>
        <v/>
      </c>
      <c r="H636" s="94" t="str">
        <f>IF(B636="","",IF(時間計算書!H636="","",時間計算書!H636))</f>
        <v/>
      </c>
      <c r="I636" s="94" t="str">
        <f>IF(B636="","",IF(時間計算書!I636="","",時間計算書!I636))</f>
        <v/>
      </c>
      <c r="J636" s="94" t="str">
        <f>IF(B636="","",IF(時間計算書!J636="","",時間計算書!J636))</f>
        <v/>
      </c>
      <c r="K636" s="94" t="str">
        <f>IF(B636="","",IF(時間計算書!K636="","",時間計算書!K636))</f>
        <v/>
      </c>
      <c r="L636" s="94" t="str">
        <f>IF(B636="","",IF(時間計算書!L636="","",時間計算書!L636))</f>
        <v/>
      </c>
      <c r="M636" s="220" t="str">
        <f>IF(B636="","",IF(時間計算書!M636="","",時間計算書!M636))</f>
        <v/>
      </c>
      <c r="N636" s="95" t="str">
        <f>""</f>
        <v/>
      </c>
      <c r="O636" s="161">
        <f t="shared" si="156"/>
        <v>0.33333333333333331</v>
      </c>
      <c r="P636" s="160" t="str">
        <f>""</f>
        <v/>
      </c>
      <c r="Q636" s="49" t="str">
        <f>""</f>
        <v/>
      </c>
      <c r="R636" s="49" t="str">
        <f>""</f>
        <v/>
      </c>
      <c r="S636" s="50" t="str">
        <f>""</f>
        <v/>
      </c>
      <c r="T636" s="202" t="str">
        <f>""</f>
        <v/>
      </c>
      <c r="U636" s="50" t="str">
        <f>""</f>
        <v/>
      </c>
      <c r="V636" s="51" t="str">
        <f>""</f>
        <v/>
      </c>
      <c r="W636" s="96">
        <v>0</v>
      </c>
      <c r="X636" s="97">
        <v>0</v>
      </c>
      <c r="Y636" s="97">
        <v>0</v>
      </c>
      <c r="Z636" s="97">
        <v>0</v>
      </c>
      <c r="AA636" s="97">
        <v>0</v>
      </c>
      <c r="AB636" s="97">
        <v>0</v>
      </c>
      <c r="AC636" s="97">
        <v>0</v>
      </c>
      <c r="AD636" s="98">
        <v>0</v>
      </c>
      <c r="AE636" s="88" t="str">
        <f t="shared" si="142"/>
        <v/>
      </c>
      <c r="AF636" s="161" t="str">
        <f t="shared" si="143"/>
        <v/>
      </c>
      <c r="AG636" s="161" t="str">
        <f t="shared" si="144"/>
        <v/>
      </c>
      <c r="AH636" s="161" t="str">
        <f t="shared" si="145"/>
        <v/>
      </c>
      <c r="AI636" s="161" t="str">
        <f t="shared" si="146"/>
        <v/>
      </c>
      <c r="AJ636" s="161" t="str">
        <f t="shared" si="147"/>
        <v/>
      </c>
      <c r="AK636" s="161" t="str">
        <f t="shared" si="148"/>
        <v/>
      </c>
      <c r="AL636" s="223" t="str">
        <f t="shared" si="149"/>
        <v/>
      </c>
      <c r="AM636" s="2"/>
      <c r="AN636" s="2"/>
      <c r="AO636" s="2"/>
    </row>
    <row r="637" spans="1:41" ht="11.25" customHeight="1" x14ac:dyDescent="0.15">
      <c r="A637" s="802"/>
      <c r="B637" s="66">
        <f t="shared" si="155"/>
        <v>44908</v>
      </c>
      <c r="C637" s="67">
        <f t="shared" si="153"/>
        <v>44908</v>
      </c>
      <c r="D637" s="68">
        <f t="shared" si="154"/>
        <v>44908</v>
      </c>
      <c r="E637" s="225" t="str">
        <f>IF(B637="","",IF(時間計算書!E637="","",時間計算書!E637))</f>
        <v/>
      </c>
      <c r="F637" s="94">
        <f>IF(B637="","",IF(時間計算書!O637="","",時間計算書!O637))</f>
        <v>0.33333333333333331</v>
      </c>
      <c r="G637" s="229" t="str">
        <f>IF(B637="","",IF(時間計算書!G637="","",時間計算書!G637))</f>
        <v/>
      </c>
      <c r="H637" s="94" t="str">
        <f>IF(B637="","",IF(時間計算書!H637="","",時間計算書!H637))</f>
        <v/>
      </c>
      <c r="I637" s="94" t="str">
        <f>IF(B637="","",IF(時間計算書!I637="","",時間計算書!I637))</f>
        <v/>
      </c>
      <c r="J637" s="94" t="str">
        <f>IF(B637="","",IF(時間計算書!J637="","",時間計算書!J637))</f>
        <v/>
      </c>
      <c r="K637" s="94" t="str">
        <f>IF(B637="","",IF(時間計算書!K637="","",時間計算書!K637))</f>
        <v/>
      </c>
      <c r="L637" s="94" t="str">
        <f>IF(B637="","",IF(時間計算書!L637="","",時間計算書!L637))</f>
        <v/>
      </c>
      <c r="M637" s="220" t="str">
        <f>IF(B637="","",IF(時間計算書!M637="","",時間計算書!M637))</f>
        <v/>
      </c>
      <c r="N637" s="95" t="str">
        <f>""</f>
        <v/>
      </c>
      <c r="O637" s="161">
        <f t="shared" si="156"/>
        <v>0.33333333333333331</v>
      </c>
      <c r="P637" s="160" t="str">
        <f>""</f>
        <v/>
      </c>
      <c r="Q637" s="49" t="str">
        <f>""</f>
        <v/>
      </c>
      <c r="R637" s="49" t="str">
        <f>""</f>
        <v/>
      </c>
      <c r="S637" s="50" t="str">
        <f>""</f>
        <v/>
      </c>
      <c r="T637" s="202" t="str">
        <f>""</f>
        <v/>
      </c>
      <c r="U637" s="50" t="str">
        <f>""</f>
        <v/>
      </c>
      <c r="V637" s="51" t="str">
        <f>""</f>
        <v/>
      </c>
      <c r="W637" s="96">
        <v>0</v>
      </c>
      <c r="X637" s="97">
        <v>0</v>
      </c>
      <c r="Y637" s="97">
        <v>0</v>
      </c>
      <c r="Z637" s="97">
        <v>0</v>
      </c>
      <c r="AA637" s="97">
        <v>0</v>
      </c>
      <c r="AB637" s="97">
        <v>0</v>
      </c>
      <c r="AC637" s="97">
        <v>0</v>
      </c>
      <c r="AD637" s="98">
        <v>0</v>
      </c>
      <c r="AE637" s="88" t="str">
        <f t="shared" si="142"/>
        <v/>
      </c>
      <c r="AF637" s="161" t="str">
        <f t="shared" si="143"/>
        <v/>
      </c>
      <c r="AG637" s="161" t="str">
        <f t="shared" si="144"/>
        <v/>
      </c>
      <c r="AH637" s="161" t="str">
        <f t="shared" si="145"/>
        <v/>
      </c>
      <c r="AI637" s="161" t="str">
        <f t="shared" si="146"/>
        <v/>
      </c>
      <c r="AJ637" s="161" t="str">
        <f t="shared" si="147"/>
        <v/>
      </c>
      <c r="AK637" s="161" t="str">
        <f t="shared" si="148"/>
        <v/>
      </c>
      <c r="AL637" s="223" t="str">
        <f t="shared" si="149"/>
        <v/>
      </c>
      <c r="AM637" s="2"/>
      <c r="AN637" s="2"/>
      <c r="AO637" s="2"/>
    </row>
    <row r="638" spans="1:41" ht="11.25" customHeight="1" x14ac:dyDescent="0.15">
      <c r="A638" s="802"/>
      <c r="B638" s="66">
        <f t="shared" si="155"/>
        <v>44909</v>
      </c>
      <c r="C638" s="67">
        <f t="shared" si="153"/>
        <v>44909</v>
      </c>
      <c r="D638" s="68">
        <f t="shared" si="154"/>
        <v>44909</v>
      </c>
      <c r="E638" s="225" t="str">
        <f>IF(B638="","",IF(時間計算書!E638="","",時間計算書!E638))</f>
        <v/>
      </c>
      <c r="F638" s="94">
        <f>IF(B638="","",IF(時間計算書!O638="","",時間計算書!O638))</f>
        <v>0.33333333333333331</v>
      </c>
      <c r="G638" s="229" t="str">
        <f>IF(B638="","",IF(時間計算書!G638="","",時間計算書!G638))</f>
        <v/>
      </c>
      <c r="H638" s="94" t="str">
        <f>IF(B638="","",IF(時間計算書!H638="","",時間計算書!H638))</f>
        <v/>
      </c>
      <c r="I638" s="94" t="str">
        <f>IF(B638="","",IF(時間計算書!I638="","",時間計算書!I638))</f>
        <v/>
      </c>
      <c r="J638" s="94" t="str">
        <f>IF(B638="","",IF(時間計算書!J638="","",時間計算書!J638))</f>
        <v/>
      </c>
      <c r="K638" s="94" t="str">
        <f>IF(B638="","",IF(時間計算書!K638="","",時間計算書!K638))</f>
        <v/>
      </c>
      <c r="L638" s="94" t="str">
        <f>IF(B638="","",IF(時間計算書!L638="","",時間計算書!L638))</f>
        <v/>
      </c>
      <c r="M638" s="220" t="str">
        <f>IF(B638="","",IF(時間計算書!M638="","",時間計算書!M638))</f>
        <v/>
      </c>
      <c r="N638" s="95" t="str">
        <f>""</f>
        <v/>
      </c>
      <c r="O638" s="161">
        <f t="shared" si="156"/>
        <v>0.33333333333333331</v>
      </c>
      <c r="P638" s="160" t="str">
        <f>""</f>
        <v/>
      </c>
      <c r="Q638" s="49" t="str">
        <f>""</f>
        <v/>
      </c>
      <c r="R638" s="49" t="str">
        <f>""</f>
        <v/>
      </c>
      <c r="S638" s="50" t="str">
        <f>""</f>
        <v/>
      </c>
      <c r="T638" s="202" t="str">
        <f>""</f>
        <v/>
      </c>
      <c r="U638" s="50" t="str">
        <f>""</f>
        <v/>
      </c>
      <c r="V638" s="51" t="str">
        <f>""</f>
        <v/>
      </c>
      <c r="W638" s="96">
        <v>0</v>
      </c>
      <c r="X638" s="97">
        <v>0</v>
      </c>
      <c r="Y638" s="97">
        <v>0</v>
      </c>
      <c r="Z638" s="97">
        <v>0</v>
      </c>
      <c r="AA638" s="97">
        <v>0</v>
      </c>
      <c r="AB638" s="97">
        <v>0</v>
      </c>
      <c r="AC638" s="97">
        <v>0</v>
      </c>
      <c r="AD638" s="98">
        <v>0</v>
      </c>
      <c r="AE638" s="88" t="str">
        <f t="shared" si="142"/>
        <v/>
      </c>
      <c r="AF638" s="161" t="str">
        <f t="shared" si="143"/>
        <v/>
      </c>
      <c r="AG638" s="161" t="str">
        <f t="shared" si="144"/>
        <v/>
      </c>
      <c r="AH638" s="161" t="str">
        <f t="shared" si="145"/>
        <v/>
      </c>
      <c r="AI638" s="161" t="str">
        <f t="shared" si="146"/>
        <v/>
      </c>
      <c r="AJ638" s="161" t="str">
        <f t="shared" si="147"/>
        <v/>
      </c>
      <c r="AK638" s="161" t="str">
        <f t="shared" si="148"/>
        <v/>
      </c>
      <c r="AL638" s="223" t="str">
        <f t="shared" si="149"/>
        <v/>
      </c>
      <c r="AM638" s="2"/>
      <c r="AN638" s="2"/>
      <c r="AO638" s="2"/>
    </row>
    <row r="639" spans="1:41" ht="11.25" customHeight="1" x14ac:dyDescent="0.15">
      <c r="A639" s="802"/>
      <c r="B639" s="66">
        <f t="shared" si="155"/>
        <v>44910</v>
      </c>
      <c r="C639" s="67">
        <f t="shared" si="153"/>
        <v>44910</v>
      </c>
      <c r="D639" s="68">
        <f t="shared" si="154"/>
        <v>44910</v>
      </c>
      <c r="E639" s="225" t="str">
        <f>IF(B639="","",IF(時間計算書!E639="","",時間計算書!E639))</f>
        <v/>
      </c>
      <c r="F639" s="94">
        <f>IF(B639="","",IF(時間計算書!O639="","",時間計算書!O639))</f>
        <v>0.33333333333333331</v>
      </c>
      <c r="G639" s="229" t="str">
        <f>IF(B639="","",IF(時間計算書!G639="","",時間計算書!G639))</f>
        <v/>
      </c>
      <c r="H639" s="94" t="str">
        <f>IF(B639="","",IF(時間計算書!H639="","",時間計算書!H639))</f>
        <v/>
      </c>
      <c r="I639" s="94" t="str">
        <f>IF(B639="","",IF(時間計算書!I639="","",時間計算書!I639))</f>
        <v/>
      </c>
      <c r="J639" s="94" t="str">
        <f>IF(B639="","",IF(時間計算書!J639="","",時間計算書!J639))</f>
        <v/>
      </c>
      <c r="K639" s="94" t="str">
        <f>IF(B639="","",IF(時間計算書!K639="","",時間計算書!K639))</f>
        <v/>
      </c>
      <c r="L639" s="94" t="str">
        <f>IF(B639="","",IF(時間計算書!L639="","",時間計算書!L639))</f>
        <v/>
      </c>
      <c r="M639" s="220" t="str">
        <f>IF(B639="","",IF(時間計算書!M639="","",時間計算書!M639))</f>
        <v/>
      </c>
      <c r="N639" s="95" t="str">
        <f>""</f>
        <v/>
      </c>
      <c r="O639" s="161">
        <f t="shared" si="156"/>
        <v>0.33333333333333331</v>
      </c>
      <c r="P639" s="160" t="str">
        <f>""</f>
        <v/>
      </c>
      <c r="Q639" s="49" t="str">
        <f>""</f>
        <v/>
      </c>
      <c r="R639" s="49" t="str">
        <f>""</f>
        <v/>
      </c>
      <c r="S639" s="50" t="str">
        <f>""</f>
        <v/>
      </c>
      <c r="T639" s="202" t="str">
        <f>""</f>
        <v/>
      </c>
      <c r="U639" s="50" t="str">
        <f>""</f>
        <v/>
      </c>
      <c r="V639" s="51" t="str">
        <f>""</f>
        <v/>
      </c>
      <c r="W639" s="96">
        <v>0</v>
      </c>
      <c r="X639" s="97">
        <v>0</v>
      </c>
      <c r="Y639" s="97">
        <v>0</v>
      </c>
      <c r="Z639" s="97">
        <v>0</v>
      </c>
      <c r="AA639" s="97">
        <v>0</v>
      </c>
      <c r="AB639" s="97">
        <v>0</v>
      </c>
      <c r="AC639" s="97">
        <v>0</v>
      </c>
      <c r="AD639" s="98">
        <v>0</v>
      </c>
      <c r="AE639" s="88" t="str">
        <f t="shared" si="142"/>
        <v/>
      </c>
      <c r="AF639" s="161" t="str">
        <f t="shared" si="143"/>
        <v/>
      </c>
      <c r="AG639" s="161" t="str">
        <f t="shared" si="144"/>
        <v/>
      </c>
      <c r="AH639" s="161" t="str">
        <f t="shared" si="145"/>
        <v/>
      </c>
      <c r="AI639" s="161" t="str">
        <f t="shared" si="146"/>
        <v/>
      </c>
      <c r="AJ639" s="161" t="str">
        <f t="shared" si="147"/>
        <v/>
      </c>
      <c r="AK639" s="161" t="str">
        <f t="shared" si="148"/>
        <v/>
      </c>
      <c r="AL639" s="223" t="str">
        <f t="shared" si="149"/>
        <v/>
      </c>
      <c r="AM639" s="2"/>
      <c r="AN639" s="2"/>
      <c r="AO639" s="2"/>
    </row>
    <row r="640" spans="1:41" ht="11.25" customHeight="1" x14ac:dyDescent="0.15">
      <c r="A640" s="802"/>
      <c r="B640" s="66">
        <f t="shared" si="155"/>
        <v>44911</v>
      </c>
      <c r="C640" s="67">
        <f t="shared" si="153"/>
        <v>44911</v>
      </c>
      <c r="D640" s="68">
        <f t="shared" si="154"/>
        <v>44911</v>
      </c>
      <c r="E640" s="225" t="str">
        <f>IF(B640="","",IF(時間計算書!E640="","",時間計算書!E640))</f>
        <v/>
      </c>
      <c r="F640" s="94">
        <f>IF(B640="","",IF(時間計算書!O640="","",時間計算書!O640))</f>
        <v>0.33333333333333331</v>
      </c>
      <c r="G640" s="229" t="str">
        <f>IF(B640="","",IF(時間計算書!G640="","",時間計算書!G640))</f>
        <v/>
      </c>
      <c r="H640" s="94" t="str">
        <f>IF(B640="","",IF(時間計算書!H640="","",時間計算書!H640))</f>
        <v/>
      </c>
      <c r="I640" s="94" t="str">
        <f>IF(B640="","",IF(時間計算書!I640="","",時間計算書!I640))</f>
        <v/>
      </c>
      <c r="J640" s="94" t="str">
        <f>IF(B640="","",IF(時間計算書!J640="","",時間計算書!J640))</f>
        <v/>
      </c>
      <c r="K640" s="94" t="str">
        <f>IF(B640="","",IF(時間計算書!K640="","",時間計算書!K640))</f>
        <v/>
      </c>
      <c r="L640" s="94" t="str">
        <f>IF(B640="","",IF(時間計算書!L640="","",時間計算書!L640))</f>
        <v/>
      </c>
      <c r="M640" s="220" t="str">
        <f>IF(B640="","",IF(時間計算書!M640="","",時間計算書!M640))</f>
        <v/>
      </c>
      <c r="N640" s="95" t="str">
        <f>""</f>
        <v/>
      </c>
      <c r="O640" s="161">
        <f t="shared" si="156"/>
        <v>0.33333333333333331</v>
      </c>
      <c r="P640" s="160" t="str">
        <f>""</f>
        <v/>
      </c>
      <c r="Q640" s="49" t="str">
        <f>""</f>
        <v/>
      </c>
      <c r="R640" s="49" t="str">
        <f>""</f>
        <v/>
      </c>
      <c r="S640" s="50" t="str">
        <f>""</f>
        <v/>
      </c>
      <c r="T640" s="202" t="str">
        <f>""</f>
        <v/>
      </c>
      <c r="U640" s="50" t="str">
        <f>""</f>
        <v/>
      </c>
      <c r="V640" s="51" t="str">
        <f>""</f>
        <v/>
      </c>
      <c r="W640" s="96">
        <v>0</v>
      </c>
      <c r="X640" s="97">
        <v>0</v>
      </c>
      <c r="Y640" s="97">
        <v>0</v>
      </c>
      <c r="Z640" s="97">
        <v>0</v>
      </c>
      <c r="AA640" s="97">
        <v>0</v>
      </c>
      <c r="AB640" s="97">
        <v>0</v>
      </c>
      <c r="AC640" s="97">
        <v>0</v>
      </c>
      <c r="AD640" s="98">
        <v>0</v>
      </c>
      <c r="AE640" s="88" t="str">
        <f t="shared" si="142"/>
        <v/>
      </c>
      <c r="AF640" s="161" t="str">
        <f t="shared" si="143"/>
        <v/>
      </c>
      <c r="AG640" s="161" t="str">
        <f t="shared" si="144"/>
        <v/>
      </c>
      <c r="AH640" s="161" t="str">
        <f t="shared" si="145"/>
        <v/>
      </c>
      <c r="AI640" s="161" t="str">
        <f t="shared" si="146"/>
        <v/>
      </c>
      <c r="AJ640" s="161" t="str">
        <f t="shared" si="147"/>
        <v/>
      </c>
      <c r="AK640" s="161" t="str">
        <f t="shared" si="148"/>
        <v/>
      </c>
      <c r="AL640" s="223" t="str">
        <f t="shared" si="149"/>
        <v/>
      </c>
      <c r="AM640" s="2"/>
      <c r="AN640" s="2"/>
      <c r="AO640" s="2"/>
    </row>
    <row r="641" spans="1:41" ht="11.25" customHeight="1" x14ac:dyDescent="0.15">
      <c r="A641" s="802"/>
      <c r="B641" s="66">
        <f t="shared" si="155"/>
        <v>44912</v>
      </c>
      <c r="C641" s="67">
        <f t="shared" si="153"/>
        <v>44912</v>
      </c>
      <c r="D641" s="68">
        <f t="shared" si="154"/>
        <v>44912</v>
      </c>
      <c r="E641" s="225" t="str">
        <f>IF(B641="","",IF(時間計算書!E641="","",時間計算書!E641))</f>
        <v/>
      </c>
      <c r="F641" s="94">
        <f>IF(B641="","",IF(時間計算書!O641="","",時間計算書!O641))</f>
        <v>0.33333333333333331</v>
      </c>
      <c r="G641" s="229" t="str">
        <f>IF(B641="","",IF(時間計算書!G641="","",時間計算書!G641))</f>
        <v/>
      </c>
      <c r="H641" s="94" t="str">
        <f>IF(B641="","",IF(時間計算書!H641="","",時間計算書!H641))</f>
        <v/>
      </c>
      <c r="I641" s="94" t="str">
        <f>IF(B641="","",IF(時間計算書!I641="","",時間計算書!I641))</f>
        <v/>
      </c>
      <c r="J641" s="94" t="str">
        <f>IF(B641="","",IF(時間計算書!J641="","",時間計算書!J641))</f>
        <v/>
      </c>
      <c r="K641" s="94" t="str">
        <f>IF(B641="","",IF(時間計算書!K641="","",時間計算書!K641))</f>
        <v/>
      </c>
      <c r="L641" s="94" t="str">
        <f>IF(B641="","",IF(時間計算書!L641="","",時間計算書!L641))</f>
        <v/>
      </c>
      <c r="M641" s="220" t="str">
        <f>IF(B641="","",IF(時間計算書!M641="","",時間計算書!M641))</f>
        <v/>
      </c>
      <c r="N641" s="95" t="str">
        <f>""</f>
        <v/>
      </c>
      <c r="O641" s="161">
        <f t="shared" si="156"/>
        <v>0.33333333333333331</v>
      </c>
      <c r="P641" s="160" t="str">
        <f>""</f>
        <v/>
      </c>
      <c r="Q641" s="49" t="str">
        <f>""</f>
        <v/>
      </c>
      <c r="R641" s="49" t="str">
        <f>""</f>
        <v/>
      </c>
      <c r="S641" s="50" t="str">
        <f>""</f>
        <v/>
      </c>
      <c r="T641" s="202" t="str">
        <f>""</f>
        <v/>
      </c>
      <c r="U641" s="50" t="str">
        <f>""</f>
        <v/>
      </c>
      <c r="V641" s="51" t="str">
        <f>""</f>
        <v/>
      </c>
      <c r="W641" s="96">
        <v>0</v>
      </c>
      <c r="X641" s="97">
        <v>0</v>
      </c>
      <c r="Y641" s="97">
        <v>0</v>
      </c>
      <c r="Z641" s="97">
        <v>0</v>
      </c>
      <c r="AA641" s="97">
        <v>0</v>
      </c>
      <c r="AB641" s="97">
        <v>0</v>
      </c>
      <c r="AC641" s="97">
        <v>0</v>
      </c>
      <c r="AD641" s="98">
        <v>0</v>
      </c>
      <c r="AE641" s="88" t="str">
        <f t="shared" si="142"/>
        <v/>
      </c>
      <c r="AF641" s="161" t="str">
        <f t="shared" si="143"/>
        <v/>
      </c>
      <c r="AG641" s="161" t="str">
        <f t="shared" si="144"/>
        <v/>
      </c>
      <c r="AH641" s="161" t="str">
        <f t="shared" si="145"/>
        <v/>
      </c>
      <c r="AI641" s="161" t="str">
        <f t="shared" si="146"/>
        <v/>
      </c>
      <c r="AJ641" s="161" t="str">
        <f t="shared" si="147"/>
        <v/>
      </c>
      <c r="AK641" s="161" t="str">
        <f t="shared" si="148"/>
        <v/>
      </c>
      <c r="AL641" s="223" t="str">
        <f t="shared" si="149"/>
        <v/>
      </c>
      <c r="AM641" s="2"/>
      <c r="AN641" s="2"/>
      <c r="AO641" s="2"/>
    </row>
    <row r="642" spans="1:41" ht="11.25" customHeight="1" x14ac:dyDescent="0.15">
      <c r="A642" s="802"/>
      <c r="B642" s="66">
        <f t="shared" si="155"/>
        <v>44913</v>
      </c>
      <c r="C642" s="67">
        <f t="shared" si="153"/>
        <v>44913</v>
      </c>
      <c r="D642" s="68">
        <f t="shared" si="154"/>
        <v>44913</v>
      </c>
      <c r="E642" s="225" t="str">
        <f>IF(B642="","",IF(時間計算書!E642="","",時間計算書!E642))</f>
        <v/>
      </c>
      <c r="F642" s="94">
        <f>IF(B642="","",IF(時間計算書!O642="","",時間計算書!O642))</f>
        <v>0.33333333333333331</v>
      </c>
      <c r="G642" s="229" t="str">
        <f>IF(B642="","",IF(時間計算書!G642="","",時間計算書!G642))</f>
        <v/>
      </c>
      <c r="H642" s="94" t="str">
        <f>IF(B642="","",IF(時間計算書!H642="","",時間計算書!H642))</f>
        <v/>
      </c>
      <c r="I642" s="94" t="str">
        <f>IF(B642="","",IF(時間計算書!I642="","",時間計算書!I642))</f>
        <v/>
      </c>
      <c r="J642" s="94" t="str">
        <f>IF(B642="","",IF(時間計算書!J642="","",時間計算書!J642))</f>
        <v/>
      </c>
      <c r="K642" s="94" t="str">
        <f>IF(B642="","",IF(時間計算書!K642="","",時間計算書!K642))</f>
        <v/>
      </c>
      <c r="L642" s="94" t="str">
        <f>IF(B642="","",IF(時間計算書!L642="","",時間計算書!L642))</f>
        <v/>
      </c>
      <c r="M642" s="220" t="str">
        <f>IF(B642="","",IF(時間計算書!M642="","",時間計算書!M642))</f>
        <v/>
      </c>
      <c r="N642" s="95" t="str">
        <f>""</f>
        <v/>
      </c>
      <c r="O642" s="161">
        <f t="shared" si="156"/>
        <v>0.33333333333333331</v>
      </c>
      <c r="P642" s="160" t="str">
        <f>""</f>
        <v/>
      </c>
      <c r="Q642" s="49" t="str">
        <f>""</f>
        <v/>
      </c>
      <c r="R642" s="49" t="str">
        <f>""</f>
        <v/>
      </c>
      <c r="S642" s="50" t="str">
        <f>""</f>
        <v/>
      </c>
      <c r="T642" s="202" t="str">
        <f>""</f>
        <v/>
      </c>
      <c r="U642" s="50" t="str">
        <f>""</f>
        <v/>
      </c>
      <c r="V642" s="51" t="str">
        <f>""</f>
        <v/>
      </c>
      <c r="W642" s="96">
        <v>0</v>
      </c>
      <c r="X642" s="97">
        <v>0</v>
      </c>
      <c r="Y642" s="97">
        <v>0</v>
      </c>
      <c r="Z642" s="97">
        <v>0</v>
      </c>
      <c r="AA642" s="97">
        <v>0</v>
      </c>
      <c r="AB642" s="97">
        <v>0</v>
      </c>
      <c r="AC642" s="97">
        <v>0</v>
      </c>
      <c r="AD642" s="98">
        <v>0</v>
      </c>
      <c r="AE642" s="88" t="str">
        <f t="shared" si="142"/>
        <v/>
      </c>
      <c r="AF642" s="161" t="str">
        <f t="shared" si="143"/>
        <v/>
      </c>
      <c r="AG642" s="161" t="str">
        <f t="shared" si="144"/>
        <v/>
      </c>
      <c r="AH642" s="161" t="str">
        <f t="shared" si="145"/>
        <v/>
      </c>
      <c r="AI642" s="161" t="str">
        <f t="shared" si="146"/>
        <v/>
      </c>
      <c r="AJ642" s="161" t="str">
        <f t="shared" si="147"/>
        <v/>
      </c>
      <c r="AK642" s="161" t="str">
        <f t="shared" si="148"/>
        <v/>
      </c>
      <c r="AL642" s="223" t="str">
        <f t="shared" si="149"/>
        <v/>
      </c>
      <c r="AM642" s="2"/>
      <c r="AN642" s="2"/>
      <c r="AO642" s="2"/>
    </row>
    <row r="643" spans="1:41" ht="11.25" customHeight="1" x14ac:dyDescent="0.15">
      <c r="A643" s="802"/>
      <c r="B643" s="66">
        <f t="shared" si="155"/>
        <v>44914</v>
      </c>
      <c r="C643" s="67">
        <f t="shared" si="153"/>
        <v>44914</v>
      </c>
      <c r="D643" s="68">
        <f t="shared" si="154"/>
        <v>44914</v>
      </c>
      <c r="E643" s="225" t="str">
        <f>IF(B643="","",IF(時間計算書!E643="","",時間計算書!E643))</f>
        <v/>
      </c>
      <c r="F643" s="94">
        <f>IF(B643="","",IF(時間計算書!O643="","",時間計算書!O643))</f>
        <v>0.33333333333333331</v>
      </c>
      <c r="G643" s="229" t="str">
        <f>IF(B643="","",IF(時間計算書!G643="","",時間計算書!G643))</f>
        <v/>
      </c>
      <c r="H643" s="94" t="str">
        <f>IF(B643="","",IF(時間計算書!H643="","",時間計算書!H643))</f>
        <v/>
      </c>
      <c r="I643" s="94" t="str">
        <f>IF(B643="","",IF(時間計算書!I643="","",時間計算書!I643))</f>
        <v/>
      </c>
      <c r="J643" s="94" t="str">
        <f>IF(B643="","",IF(時間計算書!J643="","",時間計算書!J643))</f>
        <v/>
      </c>
      <c r="K643" s="94" t="str">
        <f>IF(B643="","",IF(時間計算書!K643="","",時間計算書!K643))</f>
        <v/>
      </c>
      <c r="L643" s="94" t="str">
        <f>IF(B643="","",IF(時間計算書!L643="","",時間計算書!L643))</f>
        <v/>
      </c>
      <c r="M643" s="220" t="str">
        <f>IF(B643="","",IF(時間計算書!M643="","",時間計算書!M643))</f>
        <v/>
      </c>
      <c r="N643" s="95" t="str">
        <f>""</f>
        <v/>
      </c>
      <c r="O643" s="161">
        <f t="shared" si="156"/>
        <v>0.33333333333333331</v>
      </c>
      <c r="P643" s="160" t="str">
        <f>""</f>
        <v/>
      </c>
      <c r="Q643" s="49" t="str">
        <f>""</f>
        <v/>
      </c>
      <c r="R643" s="49" t="str">
        <f>""</f>
        <v/>
      </c>
      <c r="S643" s="50" t="str">
        <f>""</f>
        <v/>
      </c>
      <c r="T643" s="202" t="str">
        <f>""</f>
        <v/>
      </c>
      <c r="U643" s="50" t="str">
        <f>""</f>
        <v/>
      </c>
      <c r="V643" s="51" t="str">
        <f>""</f>
        <v/>
      </c>
      <c r="W643" s="96">
        <v>0</v>
      </c>
      <c r="X643" s="97">
        <v>0</v>
      </c>
      <c r="Y643" s="97">
        <v>0</v>
      </c>
      <c r="Z643" s="97">
        <v>0</v>
      </c>
      <c r="AA643" s="97">
        <v>0</v>
      </c>
      <c r="AB643" s="97">
        <v>0</v>
      </c>
      <c r="AC643" s="97">
        <v>0</v>
      </c>
      <c r="AD643" s="98">
        <v>0</v>
      </c>
      <c r="AE643" s="88" t="str">
        <f t="shared" si="142"/>
        <v/>
      </c>
      <c r="AF643" s="161" t="str">
        <f t="shared" si="143"/>
        <v/>
      </c>
      <c r="AG643" s="161" t="str">
        <f t="shared" si="144"/>
        <v/>
      </c>
      <c r="AH643" s="161" t="str">
        <f t="shared" si="145"/>
        <v/>
      </c>
      <c r="AI643" s="161" t="str">
        <f t="shared" si="146"/>
        <v/>
      </c>
      <c r="AJ643" s="161" t="str">
        <f t="shared" si="147"/>
        <v/>
      </c>
      <c r="AK643" s="161" t="str">
        <f t="shared" si="148"/>
        <v/>
      </c>
      <c r="AL643" s="223" t="str">
        <f t="shared" si="149"/>
        <v/>
      </c>
      <c r="AM643" s="2"/>
      <c r="AN643" s="2"/>
      <c r="AO643" s="2"/>
    </row>
    <row r="644" spans="1:41" ht="11.25" customHeight="1" x14ac:dyDescent="0.15">
      <c r="A644" s="802"/>
      <c r="B644" s="66">
        <f t="shared" si="155"/>
        <v>44915</v>
      </c>
      <c r="C644" s="67">
        <f t="shared" si="153"/>
        <v>44915</v>
      </c>
      <c r="D644" s="68">
        <f t="shared" si="154"/>
        <v>44915</v>
      </c>
      <c r="E644" s="225" t="str">
        <f>IF(B644="","",IF(時間計算書!E644="","",時間計算書!E644))</f>
        <v/>
      </c>
      <c r="F644" s="94">
        <f>IF(B644="","",IF(時間計算書!O644="","",時間計算書!O644))</f>
        <v>0.33333333333333331</v>
      </c>
      <c r="G644" s="229" t="str">
        <f>IF(B644="","",IF(時間計算書!G644="","",時間計算書!G644))</f>
        <v/>
      </c>
      <c r="H644" s="94" t="str">
        <f>IF(B644="","",IF(時間計算書!H644="","",時間計算書!H644))</f>
        <v/>
      </c>
      <c r="I644" s="94" t="str">
        <f>IF(B644="","",IF(時間計算書!I644="","",時間計算書!I644))</f>
        <v/>
      </c>
      <c r="J644" s="94" t="str">
        <f>IF(B644="","",IF(時間計算書!J644="","",時間計算書!J644))</f>
        <v/>
      </c>
      <c r="K644" s="94" t="str">
        <f>IF(B644="","",IF(時間計算書!K644="","",時間計算書!K644))</f>
        <v/>
      </c>
      <c r="L644" s="94" t="str">
        <f>IF(B644="","",IF(時間計算書!L644="","",時間計算書!L644))</f>
        <v/>
      </c>
      <c r="M644" s="220" t="str">
        <f>IF(B644="","",IF(時間計算書!M644="","",時間計算書!M644))</f>
        <v/>
      </c>
      <c r="N644" s="95" t="str">
        <f>""</f>
        <v/>
      </c>
      <c r="O644" s="161">
        <f t="shared" si="156"/>
        <v>0.33333333333333331</v>
      </c>
      <c r="P644" s="160" t="str">
        <f>""</f>
        <v/>
      </c>
      <c r="Q644" s="49" t="str">
        <f>""</f>
        <v/>
      </c>
      <c r="R644" s="49" t="str">
        <f>""</f>
        <v/>
      </c>
      <c r="S644" s="50" t="str">
        <f>""</f>
        <v/>
      </c>
      <c r="T644" s="202" t="str">
        <f>""</f>
        <v/>
      </c>
      <c r="U644" s="50" t="str">
        <f>""</f>
        <v/>
      </c>
      <c r="V644" s="51" t="str">
        <f>""</f>
        <v/>
      </c>
      <c r="W644" s="96">
        <v>0</v>
      </c>
      <c r="X644" s="97">
        <v>0</v>
      </c>
      <c r="Y644" s="97">
        <v>0</v>
      </c>
      <c r="Z644" s="97">
        <v>0</v>
      </c>
      <c r="AA644" s="97">
        <v>0</v>
      </c>
      <c r="AB644" s="97">
        <v>0</v>
      </c>
      <c r="AC644" s="97">
        <v>0</v>
      </c>
      <c r="AD644" s="98">
        <v>0</v>
      </c>
      <c r="AE644" s="88" t="str">
        <f t="shared" si="142"/>
        <v/>
      </c>
      <c r="AF644" s="161" t="str">
        <f t="shared" si="143"/>
        <v/>
      </c>
      <c r="AG644" s="161" t="str">
        <f t="shared" si="144"/>
        <v/>
      </c>
      <c r="AH644" s="161" t="str">
        <f t="shared" si="145"/>
        <v/>
      </c>
      <c r="AI644" s="161" t="str">
        <f t="shared" si="146"/>
        <v/>
      </c>
      <c r="AJ644" s="161" t="str">
        <f t="shared" si="147"/>
        <v/>
      </c>
      <c r="AK644" s="161" t="str">
        <f t="shared" si="148"/>
        <v/>
      </c>
      <c r="AL644" s="223" t="str">
        <f t="shared" si="149"/>
        <v/>
      </c>
      <c r="AM644" s="2"/>
      <c r="AN644" s="2"/>
      <c r="AO644" s="2"/>
    </row>
    <row r="645" spans="1:41" ht="11.25" customHeight="1" x14ac:dyDescent="0.15">
      <c r="A645" s="802"/>
      <c r="B645" s="66">
        <f t="shared" si="155"/>
        <v>44916</v>
      </c>
      <c r="C645" s="67">
        <f t="shared" si="153"/>
        <v>44916</v>
      </c>
      <c r="D645" s="68">
        <f t="shared" si="154"/>
        <v>44916</v>
      </c>
      <c r="E645" s="225" t="str">
        <f>IF(B645="","",IF(時間計算書!E645="","",時間計算書!E645))</f>
        <v/>
      </c>
      <c r="F645" s="94">
        <f>IF(B645="","",IF(時間計算書!O645="","",時間計算書!O645))</f>
        <v>0.33333333333333331</v>
      </c>
      <c r="G645" s="229" t="str">
        <f>IF(B645="","",IF(時間計算書!G645="","",時間計算書!G645))</f>
        <v/>
      </c>
      <c r="H645" s="94" t="str">
        <f>IF(B645="","",IF(時間計算書!H645="","",時間計算書!H645))</f>
        <v/>
      </c>
      <c r="I645" s="94" t="str">
        <f>IF(B645="","",IF(時間計算書!I645="","",時間計算書!I645))</f>
        <v/>
      </c>
      <c r="J645" s="94" t="str">
        <f>IF(B645="","",IF(時間計算書!J645="","",時間計算書!J645))</f>
        <v/>
      </c>
      <c r="K645" s="94" t="str">
        <f>IF(B645="","",IF(時間計算書!K645="","",時間計算書!K645))</f>
        <v/>
      </c>
      <c r="L645" s="94" t="str">
        <f>IF(B645="","",IF(時間計算書!L645="","",時間計算書!L645))</f>
        <v/>
      </c>
      <c r="M645" s="220" t="str">
        <f>IF(B645="","",IF(時間計算書!M645="","",時間計算書!M645))</f>
        <v/>
      </c>
      <c r="N645" s="95" t="str">
        <f>""</f>
        <v/>
      </c>
      <c r="O645" s="161">
        <f t="shared" si="156"/>
        <v>0.33333333333333331</v>
      </c>
      <c r="P645" s="160" t="str">
        <f>""</f>
        <v/>
      </c>
      <c r="Q645" s="49" t="str">
        <f>""</f>
        <v/>
      </c>
      <c r="R645" s="49" t="str">
        <f>""</f>
        <v/>
      </c>
      <c r="S645" s="50" t="str">
        <f>""</f>
        <v/>
      </c>
      <c r="T645" s="202" t="str">
        <f>""</f>
        <v/>
      </c>
      <c r="U645" s="50" t="str">
        <f>""</f>
        <v/>
      </c>
      <c r="V645" s="51" t="str">
        <f>""</f>
        <v/>
      </c>
      <c r="W645" s="96">
        <v>0</v>
      </c>
      <c r="X645" s="97">
        <v>0</v>
      </c>
      <c r="Y645" s="97">
        <v>0</v>
      </c>
      <c r="Z645" s="97">
        <v>0</v>
      </c>
      <c r="AA645" s="97">
        <v>0</v>
      </c>
      <c r="AB645" s="97">
        <v>0</v>
      </c>
      <c r="AC645" s="97">
        <v>0</v>
      </c>
      <c r="AD645" s="98">
        <v>0</v>
      </c>
      <c r="AE645" s="88" t="str">
        <f t="shared" ref="AE645:AE708" si="157">IF(W645=1,E645,IF(W645=2,N645,""))</f>
        <v/>
      </c>
      <c r="AF645" s="161" t="str">
        <f t="shared" ref="AF645:AF708" si="158">IF(X645=1,G645,IF(X645=2,P645,""))</f>
        <v/>
      </c>
      <c r="AG645" s="161" t="str">
        <f t="shared" ref="AG645:AG708" si="159">IF(Y645=1,H645,IF(Y645=2,Q645,""))</f>
        <v/>
      </c>
      <c r="AH645" s="161" t="str">
        <f t="shared" ref="AH645:AH708" si="160">IF(Z645=1,I645,IF(Z645=2,R645,""))</f>
        <v/>
      </c>
      <c r="AI645" s="161" t="str">
        <f t="shared" ref="AI645:AI708" si="161">IF(AA645=1,J645,IF(AA645=2,S645,""))</f>
        <v/>
      </c>
      <c r="AJ645" s="161" t="str">
        <f t="shared" ref="AJ645:AJ708" si="162">IF(AB645=1,K645,IF(AB645=2,T645,""))</f>
        <v/>
      </c>
      <c r="AK645" s="161" t="str">
        <f t="shared" ref="AK645:AK708" si="163">IF(AC645=1,L645,IF(AC645=2,U645,""))</f>
        <v/>
      </c>
      <c r="AL645" s="223" t="str">
        <f t="shared" ref="AL645:AL708" si="164">IF(AD645=1,M645,IF(AD645=2,V645,""))</f>
        <v/>
      </c>
      <c r="AM645" s="2"/>
      <c r="AN645" s="2"/>
      <c r="AO645" s="2"/>
    </row>
    <row r="646" spans="1:41" ht="11.25" customHeight="1" x14ac:dyDescent="0.15">
      <c r="A646" s="802"/>
      <c r="B646" s="66">
        <f t="shared" si="155"/>
        <v>44917</v>
      </c>
      <c r="C646" s="67">
        <f t="shared" si="153"/>
        <v>44917</v>
      </c>
      <c r="D646" s="68">
        <f t="shared" si="154"/>
        <v>44917</v>
      </c>
      <c r="E646" s="225" t="str">
        <f>IF(B646="","",IF(時間計算書!E646="","",時間計算書!E646))</f>
        <v/>
      </c>
      <c r="F646" s="94">
        <f>IF(B646="","",IF(時間計算書!O646="","",時間計算書!O646))</f>
        <v>0.33333333333333331</v>
      </c>
      <c r="G646" s="229" t="str">
        <f>IF(B646="","",IF(時間計算書!G646="","",時間計算書!G646))</f>
        <v/>
      </c>
      <c r="H646" s="94" t="str">
        <f>IF(B646="","",IF(時間計算書!H646="","",時間計算書!H646))</f>
        <v/>
      </c>
      <c r="I646" s="94" t="str">
        <f>IF(B646="","",IF(時間計算書!I646="","",時間計算書!I646))</f>
        <v/>
      </c>
      <c r="J646" s="94" t="str">
        <f>IF(B646="","",IF(時間計算書!J646="","",時間計算書!J646))</f>
        <v/>
      </c>
      <c r="K646" s="94" t="str">
        <f>IF(B646="","",IF(時間計算書!K646="","",時間計算書!K646))</f>
        <v/>
      </c>
      <c r="L646" s="94" t="str">
        <f>IF(B646="","",IF(時間計算書!L646="","",時間計算書!L646))</f>
        <v/>
      </c>
      <c r="M646" s="220" t="str">
        <f>IF(B646="","",IF(時間計算書!M646="","",時間計算書!M646))</f>
        <v/>
      </c>
      <c r="N646" s="95" t="str">
        <f>""</f>
        <v/>
      </c>
      <c r="O646" s="161">
        <f t="shared" si="156"/>
        <v>0.33333333333333331</v>
      </c>
      <c r="P646" s="160" t="str">
        <f>""</f>
        <v/>
      </c>
      <c r="Q646" s="49" t="str">
        <f>""</f>
        <v/>
      </c>
      <c r="R646" s="49" t="str">
        <f>""</f>
        <v/>
      </c>
      <c r="S646" s="50" t="str">
        <f>""</f>
        <v/>
      </c>
      <c r="T646" s="202" t="str">
        <f>""</f>
        <v/>
      </c>
      <c r="U646" s="50" t="str">
        <f>""</f>
        <v/>
      </c>
      <c r="V646" s="51" t="str">
        <f>""</f>
        <v/>
      </c>
      <c r="W646" s="96">
        <v>0</v>
      </c>
      <c r="X646" s="97">
        <v>0</v>
      </c>
      <c r="Y646" s="97">
        <v>0</v>
      </c>
      <c r="Z646" s="97">
        <v>0</v>
      </c>
      <c r="AA646" s="97">
        <v>0</v>
      </c>
      <c r="AB646" s="97">
        <v>0</v>
      </c>
      <c r="AC646" s="97">
        <v>0</v>
      </c>
      <c r="AD646" s="98">
        <v>0</v>
      </c>
      <c r="AE646" s="88" t="str">
        <f t="shared" si="157"/>
        <v/>
      </c>
      <c r="AF646" s="161" t="str">
        <f t="shared" si="158"/>
        <v/>
      </c>
      <c r="AG646" s="161" t="str">
        <f t="shared" si="159"/>
        <v/>
      </c>
      <c r="AH646" s="161" t="str">
        <f t="shared" si="160"/>
        <v/>
      </c>
      <c r="AI646" s="161" t="str">
        <f t="shared" si="161"/>
        <v/>
      </c>
      <c r="AJ646" s="161" t="str">
        <f t="shared" si="162"/>
        <v/>
      </c>
      <c r="AK646" s="161" t="str">
        <f t="shared" si="163"/>
        <v/>
      </c>
      <c r="AL646" s="223" t="str">
        <f t="shared" si="164"/>
        <v/>
      </c>
      <c r="AM646" s="2"/>
      <c r="AN646" s="2"/>
      <c r="AO646" s="2"/>
    </row>
    <row r="647" spans="1:41" ht="11.25" customHeight="1" x14ac:dyDescent="0.15">
      <c r="A647" s="802"/>
      <c r="B647" s="66">
        <f t="shared" si="155"/>
        <v>44918</v>
      </c>
      <c r="C647" s="67">
        <f t="shared" si="153"/>
        <v>44918</v>
      </c>
      <c r="D647" s="68">
        <f t="shared" si="154"/>
        <v>44918</v>
      </c>
      <c r="E647" s="225" t="str">
        <f>IF(B647="","",IF(時間計算書!E647="","",時間計算書!E647))</f>
        <v/>
      </c>
      <c r="F647" s="94">
        <f>IF(B647="","",IF(時間計算書!O647="","",時間計算書!O647))</f>
        <v>0.33333333333333331</v>
      </c>
      <c r="G647" s="229" t="str">
        <f>IF(B647="","",IF(時間計算書!G647="","",時間計算書!G647))</f>
        <v/>
      </c>
      <c r="H647" s="94" t="str">
        <f>IF(B647="","",IF(時間計算書!H647="","",時間計算書!H647))</f>
        <v/>
      </c>
      <c r="I647" s="94" t="str">
        <f>IF(B647="","",IF(時間計算書!I647="","",時間計算書!I647))</f>
        <v/>
      </c>
      <c r="J647" s="94" t="str">
        <f>IF(B647="","",IF(時間計算書!J647="","",時間計算書!J647))</f>
        <v/>
      </c>
      <c r="K647" s="94" t="str">
        <f>IF(B647="","",IF(時間計算書!K647="","",時間計算書!K647))</f>
        <v/>
      </c>
      <c r="L647" s="94" t="str">
        <f>IF(B647="","",IF(時間計算書!L647="","",時間計算書!L647))</f>
        <v/>
      </c>
      <c r="M647" s="220" t="str">
        <f>IF(B647="","",IF(時間計算書!M647="","",時間計算書!M647))</f>
        <v/>
      </c>
      <c r="N647" s="95" t="str">
        <f>""</f>
        <v/>
      </c>
      <c r="O647" s="161">
        <f t="shared" si="156"/>
        <v>0.33333333333333331</v>
      </c>
      <c r="P647" s="160" t="str">
        <f>""</f>
        <v/>
      </c>
      <c r="Q647" s="49" t="str">
        <f>""</f>
        <v/>
      </c>
      <c r="R647" s="49" t="str">
        <f>""</f>
        <v/>
      </c>
      <c r="S647" s="50" t="str">
        <f>""</f>
        <v/>
      </c>
      <c r="T647" s="202" t="str">
        <f>""</f>
        <v/>
      </c>
      <c r="U647" s="50" t="str">
        <f>""</f>
        <v/>
      </c>
      <c r="V647" s="51" t="str">
        <f>""</f>
        <v/>
      </c>
      <c r="W647" s="96">
        <v>0</v>
      </c>
      <c r="X647" s="97">
        <v>0</v>
      </c>
      <c r="Y647" s="97">
        <v>0</v>
      </c>
      <c r="Z647" s="97">
        <v>0</v>
      </c>
      <c r="AA647" s="97">
        <v>0</v>
      </c>
      <c r="AB647" s="97">
        <v>0</v>
      </c>
      <c r="AC647" s="97">
        <v>0</v>
      </c>
      <c r="AD647" s="98">
        <v>0</v>
      </c>
      <c r="AE647" s="88" t="str">
        <f t="shared" si="157"/>
        <v/>
      </c>
      <c r="AF647" s="161" t="str">
        <f t="shared" si="158"/>
        <v/>
      </c>
      <c r="AG647" s="161" t="str">
        <f t="shared" si="159"/>
        <v/>
      </c>
      <c r="AH647" s="161" t="str">
        <f t="shared" si="160"/>
        <v/>
      </c>
      <c r="AI647" s="161" t="str">
        <f t="shared" si="161"/>
        <v/>
      </c>
      <c r="AJ647" s="161" t="str">
        <f t="shared" si="162"/>
        <v/>
      </c>
      <c r="AK647" s="161" t="str">
        <f t="shared" si="163"/>
        <v/>
      </c>
      <c r="AL647" s="223" t="str">
        <f t="shared" si="164"/>
        <v/>
      </c>
      <c r="AM647" s="2"/>
      <c r="AN647" s="2"/>
      <c r="AO647" s="2"/>
    </row>
    <row r="648" spans="1:41" ht="11.25" customHeight="1" x14ac:dyDescent="0.15">
      <c r="A648" s="802"/>
      <c r="B648" s="66">
        <f t="shared" si="155"/>
        <v>44919</v>
      </c>
      <c r="C648" s="67">
        <f t="shared" si="153"/>
        <v>44919</v>
      </c>
      <c r="D648" s="68">
        <f t="shared" si="154"/>
        <v>44919</v>
      </c>
      <c r="E648" s="225" t="str">
        <f>IF(B648="","",IF(時間計算書!E648="","",時間計算書!E648))</f>
        <v/>
      </c>
      <c r="F648" s="94">
        <f>IF(B648="","",IF(時間計算書!O648="","",時間計算書!O648))</f>
        <v>0.33333333333333331</v>
      </c>
      <c r="G648" s="229" t="str">
        <f>IF(B648="","",IF(時間計算書!G648="","",時間計算書!G648))</f>
        <v/>
      </c>
      <c r="H648" s="94" t="str">
        <f>IF(B648="","",IF(時間計算書!H648="","",時間計算書!H648))</f>
        <v/>
      </c>
      <c r="I648" s="94" t="str">
        <f>IF(B648="","",IF(時間計算書!I648="","",時間計算書!I648))</f>
        <v/>
      </c>
      <c r="J648" s="94" t="str">
        <f>IF(B648="","",IF(時間計算書!J648="","",時間計算書!J648))</f>
        <v/>
      </c>
      <c r="K648" s="94" t="str">
        <f>IF(B648="","",IF(時間計算書!K648="","",時間計算書!K648))</f>
        <v/>
      </c>
      <c r="L648" s="94" t="str">
        <f>IF(B648="","",IF(時間計算書!L648="","",時間計算書!L648))</f>
        <v/>
      </c>
      <c r="M648" s="220" t="str">
        <f>IF(B648="","",IF(時間計算書!M648="","",時間計算書!M648))</f>
        <v/>
      </c>
      <c r="N648" s="95" t="str">
        <f>""</f>
        <v/>
      </c>
      <c r="O648" s="161">
        <f t="shared" si="156"/>
        <v>0.33333333333333331</v>
      </c>
      <c r="P648" s="160" t="str">
        <f>""</f>
        <v/>
      </c>
      <c r="Q648" s="49" t="str">
        <f>""</f>
        <v/>
      </c>
      <c r="R648" s="49" t="str">
        <f>""</f>
        <v/>
      </c>
      <c r="S648" s="50" t="str">
        <f>""</f>
        <v/>
      </c>
      <c r="T648" s="202" t="str">
        <f>""</f>
        <v/>
      </c>
      <c r="U648" s="50" t="str">
        <f>""</f>
        <v/>
      </c>
      <c r="V648" s="51" t="str">
        <f>""</f>
        <v/>
      </c>
      <c r="W648" s="96">
        <v>0</v>
      </c>
      <c r="X648" s="97">
        <v>0</v>
      </c>
      <c r="Y648" s="97">
        <v>0</v>
      </c>
      <c r="Z648" s="97">
        <v>0</v>
      </c>
      <c r="AA648" s="97">
        <v>0</v>
      </c>
      <c r="AB648" s="97">
        <v>0</v>
      </c>
      <c r="AC648" s="97">
        <v>0</v>
      </c>
      <c r="AD648" s="98">
        <v>0</v>
      </c>
      <c r="AE648" s="88" t="str">
        <f t="shared" si="157"/>
        <v/>
      </c>
      <c r="AF648" s="161" t="str">
        <f t="shared" si="158"/>
        <v/>
      </c>
      <c r="AG648" s="161" t="str">
        <f t="shared" si="159"/>
        <v/>
      </c>
      <c r="AH648" s="161" t="str">
        <f t="shared" si="160"/>
        <v/>
      </c>
      <c r="AI648" s="161" t="str">
        <f t="shared" si="161"/>
        <v/>
      </c>
      <c r="AJ648" s="161" t="str">
        <f t="shared" si="162"/>
        <v/>
      </c>
      <c r="AK648" s="161" t="str">
        <f t="shared" si="163"/>
        <v/>
      </c>
      <c r="AL648" s="223" t="str">
        <f t="shared" si="164"/>
        <v/>
      </c>
      <c r="AM648" s="2"/>
      <c r="AN648" s="2"/>
      <c r="AO648" s="2"/>
    </row>
    <row r="649" spans="1:41" ht="11.25" customHeight="1" x14ac:dyDescent="0.15">
      <c r="A649" s="802"/>
      <c r="B649" s="66">
        <f t="shared" si="155"/>
        <v>44920</v>
      </c>
      <c r="C649" s="67">
        <f t="shared" si="153"/>
        <v>44920</v>
      </c>
      <c r="D649" s="68">
        <f t="shared" si="154"/>
        <v>44920</v>
      </c>
      <c r="E649" s="225" t="str">
        <f>IF(B649="","",IF(時間計算書!E649="","",時間計算書!E649))</f>
        <v/>
      </c>
      <c r="F649" s="94">
        <f>IF(B649="","",IF(時間計算書!O649="","",時間計算書!O649))</f>
        <v>0.33333333333333331</v>
      </c>
      <c r="G649" s="229" t="str">
        <f>IF(B649="","",IF(時間計算書!G649="","",時間計算書!G649))</f>
        <v/>
      </c>
      <c r="H649" s="94" t="str">
        <f>IF(B649="","",IF(時間計算書!H649="","",時間計算書!H649))</f>
        <v/>
      </c>
      <c r="I649" s="94" t="str">
        <f>IF(B649="","",IF(時間計算書!I649="","",時間計算書!I649))</f>
        <v/>
      </c>
      <c r="J649" s="94" t="str">
        <f>IF(B649="","",IF(時間計算書!J649="","",時間計算書!J649))</f>
        <v/>
      </c>
      <c r="K649" s="94" t="str">
        <f>IF(B649="","",IF(時間計算書!K649="","",時間計算書!K649))</f>
        <v/>
      </c>
      <c r="L649" s="94" t="str">
        <f>IF(B649="","",IF(時間計算書!L649="","",時間計算書!L649))</f>
        <v/>
      </c>
      <c r="M649" s="220" t="str">
        <f>IF(B649="","",IF(時間計算書!M649="","",時間計算書!M649))</f>
        <v/>
      </c>
      <c r="N649" s="95" t="str">
        <f>""</f>
        <v/>
      </c>
      <c r="O649" s="161">
        <f t="shared" si="156"/>
        <v>0.33333333333333331</v>
      </c>
      <c r="P649" s="160" t="str">
        <f>""</f>
        <v/>
      </c>
      <c r="Q649" s="49" t="str">
        <f>""</f>
        <v/>
      </c>
      <c r="R649" s="49" t="str">
        <f>""</f>
        <v/>
      </c>
      <c r="S649" s="50" t="str">
        <f>""</f>
        <v/>
      </c>
      <c r="T649" s="202" t="str">
        <f>""</f>
        <v/>
      </c>
      <c r="U649" s="50" t="str">
        <f>""</f>
        <v/>
      </c>
      <c r="V649" s="51" t="str">
        <f>""</f>
        <v/>
      </c>
      <c r="W649" s="96">
        <v>0</v>
      </c>
      <c r="X649" s="97">
        <v>0</v>
      </c>
      <c r="Y649" s="97">
        <v>0</v>
      </c>
      <c r="Z649" s="97">
        <v>0</v>
      </c>
      <c r="AA649" s="97">
        <v>0</v>
      </c>
      <c r="AB649" s="97">
        <v>0</v>
      </c>
      <c r="AC649" s="97">
        <v>0</v>
      </c>
      <c r="AD649" s="98">
        <v>0</v>
      </c>
      <c r="AE649" s="88" t="str">
        <f t="shared" si="157"/>
        <v/>
      </c>
      <c r="AF649" s="161" t="str">
        <f t="shared" si="158"/>
        <v/>
      </c>
      <c r="AG649" s="161" t="str">
        <f t="shared" si="159"/>
        <v/>
      </c>
      <c r="AH649" s="161" t="str">
        <f t="shared" si="160"/>
        <v/>
      </c>
      <c r="AI649" s="161" t="str">
        <f t="shared" si="161"/>
        <v/>
      </c>
      <c r="AJ649" s="161" t="str">
        <f t="shared" si="162"/>
        <v/>
      </c>
      <c r="AK649" s="161" t="str">
        <f t="shared" si="163"/>
        <v/>
      </c>
      <c r="AL649" s="223" t="str">
        <f t="shared" si="164"/>
        <v/>
      </c>
      <c r="AM649" s="2"/>
      <c r="AN649" s="2"/>
      <c r="AO649" s="2"/>
    </row>
    <row r="650" spans="1:41" ht="11.25" customHeight="1" x14ac:dyDescent="0.15">
      <c r="A650" s="802"/>
      <c r="B650" s="66">
        <f t="shared" si="155"/>
        <v>44921</v>
      </c>
      <c r="C650" s="67">
        <f t="shared" si="153"/>
        <v>44921</v>
      </c>
      <c r="D650" s="68">
        <f t="shared" si="154"/>
        <v>44921</v>
      </c>
      <c r="E650" s="225" t="str">
        <f>IF(B650="","",IF(時間計算書!E650="","",時間計算書!E650))</f>
        <v/>
      </c>
      <c r="F650" s="94">
        <f>IF(B650="","",IF(時間計算書!O650="","",時間計算書!O650))</f>
        <v>0.33333333333333331</v>
      </c>
      <c r="G650" s="229" t="str">
        <f>IF(B650="","",IF(時間計算書!G650="","",時間計算書!G650))</f>
        <v/>
      </c>
      <c r="H650" s="94" t="str">
        <f>IF(B650="","",IF(時間計算書!H650="","",時間計算書!H650))</f>
        <v/>
      </c>
      <c r="I650" s="94" t="str">
        <f>IF(B650="","",IF(時間計算書!I650="","",時間計算書!I650))</f>
        <v/>
      </c>
      <c r="J650" s="94" t="str">
        <f>IF(B650="","",IF(時間計算書!J650="","",時間計算書!J650))</f>
        <v/>
      </c>
      <c r="K650" s="94" t="str">
        <f>IF(B650="","",IF(時間計算書!K650="","",時間計算書!K650))</f>
        <v/>
      </c>
      <c r="L650" s="94" t="str">
        <f>IF(B650="","",IF(時間計算書!L650="","",時間計算書!L650))</f>
        <v/>
      </c>
      <c r="M650" s="220" t="str">
        <f>IF(B650="","",IF(時間計算書!M650="","",時間計算書!M650))</f>
        <v/>
      </c>
      <c r="N650" s="95" t="str">
        <f>""</f>
        <v/>
      </c>
      <c r="O650" s="161">
        <f t="shared" si="156"/>
        <v>0.33333333333333331</v>
      </c>
      <c r="P650" s="160" t="str">
        <f>""</f>
        <v/>
      </c>
      <c r="Q650" s="49" t="str">
        <f>""</f>
        <v/>
      </c>
      <c r="R650" s="49" t="str">
        <f>""</f>
        <v/>
      </c>
      <c r="S650" s="50" t="str">
        <f>""</f>
        <v/>
      </c>
      <c r="T650" s="202" t="str">
        <f>""</f>
        <v/>
      </c>
      <c r="U650" s="50" t="str">
        <f>""</f>
        <v/>
      </c>
      <c r="V650" s="51" t="str">
        <f>""</f>
        <v/>
      </c>
      <c r="W650" s="96">
        <v>0</v>
      </c>
      <c r="X650" s="97">
        <v>0</v>
      </c>
      <c r="Y650" s="97">
        <v>0</v>
      </c>
      <c r="Z650" s="97">
        <v>0</v>
      </c>
      <c r="AA650" s="97">
        <v>0</v>
      </c>
      <c r="AB650" s="97">
        <v>0</v>
      </c>
      <c r="AC650" s="97">
        <v>0</v>
      </c>
      <c r="AD650" s="98">
        <v>0</v>
      </c>
      <c r="AE650" s="88" t="str">
        <f t="shared" si="157"/>
        <v/>
      </c>
      <c r="AF650" s="161" t="str">
        <f t="shared" si="158"/>
        <v/>
      </c>
      <c r="AG650" s="161" t="str">
        <f t="shared" si="159"/>
        <v/>
      </c>
      <c r="AH650" s="161" t="str">
        <f t="shared" si="160"/>
        <v/>
      </c>
      <c r="AI650" s="161" t="str">
        <f t="shared" si="161"/>
        <v/>
      </c>
      <c r="AJ650" s="161" t="str">
        <f t="shared" si="162"/>
        <v/>
      </c>
      <c r="AK650" s="161" t="str">
        <f t="shared" si="163"/>
        <v/>
      </c>
      <c r="AL650" s="223" t="str">
        <f t="shared" si="164"/>
        <v/>
      </c>
      <c r="AM650" s="2"/>
      <c r="AN650" s="2"/>
      <c r="AO650" s="2"/>
    </row>
    <row r="651" spans="1:41" ht="11.25" customHeight="1" x14ac:dyDescent="0.15">
      <c r="A651" s="802"/>
      <c r="B651" s="66">
        <f t="shared" si="155"/>
        <v>44922</v>
      </c>
      <c r="C651" s="67">
        <f t="shared" si="153"/>
        <v>44922</v>
      </c>
      <c r="D651" s="68">
        <f t="shared" si="154"/>
        <v>44922</v>
      </c>
      <c r="E651" s="225" t="str">
        <f>IF(B651="","",IF(時間計算書!E651="","",時間計算書!E651))</f>
        <v/>
      </c>
      <c r="F651" s="94">
        <f>IF(B651="","",IF(時間計算書!O651="","",時間計算書!O651))</f>
        <v>0.33333333333333331</v>
      </c>
      <c r="G651" s="229" t="str">
        <f>IF(B651="","",IF(時間計算書!G651="","",時間計算書!G651))</f>
        <v/>
      </c>
      <c r="H651" s="94" t="str">
        <f>IF(B651="","",IF(時間計算書!H651="","",時間計算書!H651))</f>
        <v/>
      </c>
      <c r="I651" s="94" t="str">
        <f>IF(B651="","",IF(時間計算書!I651="","",時間計算書!I651))</f>
        <v/>
      </c>
      <c r="J651" s="94" t="str">
        <f>IF(B651="","",IF(時間計算書!J651="","",時間計算書!J651))</f>
        <v/>
      </c>
      <c r="K651" s="94" t="str">
        <f>IF(B651="","",IF(時間計算書!K651="","",時間計算書!K651))</f>
        <v/>
      </c>
      <c r="L651" s="94" t="str">
        <f>IF(B651="","",IF(時間計算書!L651="","",時間計算書!L651))</f>
        <v/>
      </c>
      <c r="M651" s="220" t="str">
        <f>IF(B651="","",IF(時間計算書!M651="","",時間計算書!M651))</f>
        <v/>
      </c>
      <c r="N651" s="95" t="str">
        <f>""</f>
        <v/>
      </c>
      <c r="O651" s="161">
        <f t="shared" si="156"/>
        <v>0.33333333333333331</v>
      </c>
      <c r="P651" s="160" t="str">
        <f>""</f>
        <v/>
      </c>
      <c r="Q651" s="49" t="str">
        <f>""</f>
        <v/>
      </c>
      <c r="R651" s="49" t="str">
        <f>""</f>
        <v/>
      </c>
      <c r="S651" s="50" t="str">
        <f>""</f>
        <v/>
      </c>
      <c r="T651" s="202" t="str">
        <f>""</f>
        <v/>
      </c>
      <c r="U651" s="50" t="str">
        <f>""</f>
        <v/>
      </c>
      <c r="V651" s="51" t="str">
        <f>""</f>
        <v/>
      </c>
      <c r="W651" s="96">
        <v>0</v>
      </c>
      <c r="X651" s="97">
        <v>0</v>
      </c>
      <c r="Y651" s="97">
        <v>0</v>
      </c>
      <c r="Z651" s="97">
        <v>0</v>
      </c>
      <c r="AA651" s="97">
        <v>0</v>
      </c>
      <c r="AB651" s="97">
        <v>0</v>
      </c>
      <c r="AC651" s="97">
        <v>0</v>
      </c>
      <c r="AD651" s="98">
        <v>0</v>
      </c>
      <c r="AE651" s="88" t="str">
        <f t="shared" si="157"/>
        <v/>
      </c>
      <c r="AF651" s="161" t="str">
        <f t="shared" si="158"/>
        <v/>
      </c>
      <c r="AG651" s="161" t="str">
        <f t="shared" si="159"/>
        <v/>
      </c>
      <c r="AH651" s="161" t="str">
        <f t="shared" si="160"/>
        <v/>
      </c>
      <c r="AI651" s="161" t="str">
        <f t="shared" si="161"/>
        <v/>
      </c>
      <c r="AJ651" s="161" t="str">
        <f t="shared" si="162"/>
        <v/>
      </c>
      <c r="AK651" s="161" t="str">
        <f t="shared" si="163"/>
        <v/>
      </c>
      <c r="AL651" s="223" t="str">
        <f t="shared" si="164"/>
        <v/>
      </c>
      <c r="AM651" s="2"/>
      <c r="AN651" s="2"/>
      <c r="AO651" s="2"/>
    </row>
    <row r="652" spans="1:41" ht="11.25" customHeight="1" x14ac:dyDescent="0.15">
      <c r="A652" s="802"/>
      <c r="B652" s="66">
        <f t="shared" si="155"/>
        <v>44923</v>
      </c>
      <c r="C652" s="67">
        <f t="shared" si="153"/>
        <v>44923</v>
      </c>
      <c r="D652" s="68">
        <f t="shared" si="154"/>
        <v>44923</v>
      </c>
      <c r="E652" s="225" t="str">
        <f>IF(B652="","",IF(時間計算書!E652="","",時間計算書!E652))</f>
        <v/>
      </c>
      <c r="F652" s="94">
        <f>IF(B652="","",IF(時間計算書!O652="","",時間計算書!O652))</f>
        <v>0.33333333333333331</v>
      </c>
      <c r="G652" s="229" t="str">
        <f>IF(B652="","",IF(時間計算書!G652="","",時間計算書!G652))</f>
        <v/>
      </c>
      <c r="H652" s="94" t="str">
        <f>IF(B652="","",IF(時間計算書!H652="","",時間計算書!H652))</f>
        <v/>
      </c>
      <c r="I652" s="94" t="str">
        <f>IF(B652="","",IF(時間計算書!I652="","",時間計算書!I652))</f>
        <v/>
      </c>
      <c r="J652" s="94" t="str">
        <f>IF(B652="","",IF(時間計算書!J652="","",時間計算書!J652))</f>
        <v/>
      </c>
      <c r="K652" s="94" t="str">
        <f>IF(B652="","",IF(時間計算書!K652="","",時間計算書!K652))</f>
        <v/>
      </c>
      <c r="L652" s="94" t="str">
        <f>IF(B652="","",IF(時間計算書!L652="","",時間計算書!L652))</f>
        <v/>
      </c>
      <c r="M652" s="220" t="str">
        <f>IF(B652="","",IF(時間計算書!M652="","",時間計算書!M652))</f>
        <v/>
      </c>
      <c r="N652" s="95" t="str">
        <f>""</f>
        <v/>
      </c>
      <c r="O652" s="161">
        <f t="shared" si="156"/>
        <v>0.33333333333333331</v>
      </c>
      <c r="P652" s="160" t="str">
        <f>""</f>
        <v/>
      </c>
      <c r="Q652" s="49" t="str">
        <f>""</f>
        <v/>
      </c>
      <c r="R652" s="49" t="str">
        <f>""</f>
        <v/>
      </c>
      <c r="S652" s="50" t="str">
        <f>""</f>
        <v/>
      </c>
      <c r="T652" s="202" t="str">
        <f>""</f>
        <v/>
      </c>
      <c r="U652" s="50" t="str">
        <f>""</f>
        <v/>
      </c>
      <c r="V652" s="51" t="str">
        <f>""</f>
        <v/>
      </c>
      <c r="W652" s="96">
        <v>0</v>
      </c>
      <c r="X652" s="97">
        <v>0</v>
      </c>
      <c r="Y652" s="97">
        <v>0</v>
      </c>
      <c r="Z652" s="97">
        <v>0</v>
      </c>
      <c r="AA652" s="97">
        <v>0</v>
      </c>
      <c r="AB652" s="97">
        <v>0</v>
      </c>
      <c r="AC652" s="97">
        <v>0</v>
      </c>
      <c r="AD652" s="98">
        <v>0</v>
      </c>
      <c r="AE652" s="88" t="str">
        <f t="shared" si="157"/>
        <v/>
      </c>
      <c r="AF652" s="161" t="str">
        <f t="shared" si="158"/>
        <v/>
      </c>
      <c r="AG652" s="161" t="str">
        <f t="shared" si="159"/>
        <v/>
      </c>
      <c r="AH652" s="161" t="str">
        <f t="shared" si="160"/>
        <v/>
      </c>
      <c r="AI652" s="161" t="str">
        <f t="shared" si="161"/>
        <v/>
      </c>
      <c r="AJ652" s="161" t="str">
        <f t="shared" si="162"/>
        <v/>
      </c>
      <c r="AK652" s="161" t="str">
        <f t="shared" si="163"/>
        <v/>
      </c>
      <c r="AL652" s="223" t="str">
        <f t="shared" si="164"/>
        <v/>
      </c>
      <c r="AM652" s="2"/>
      <c r="AN652" s="2"/>
      <c r="AO652" s="2"/>
    </row>
    <row r="653" spans="1:41" ht="11.25" customHeight="1" x14ac:dyDescent="0.15">
      <c r="A653" s="802"/>
      <c r="B653" s="211">
        <f>IF(OR(MONTH(B625)=1,MONTH(B625)=3,MONTH(B625)=5,MONTH(B625)=7,MONTH(B625)=8,MONTH(B625)=10,MONTH(B625)=12),B652+1,IF(OR(MONTH(B625)=4,MONTH(B625)=6,MONTH(B625)=9,MONTH(B625)=11),B652+1,IF(MOD(YEAR(B625),4)=0,B652+1,"")))</f>
        <v>44924</v>
      </c>
      <c r="C653" s="333">
        <f t="shared" si="153"/>
        <v>44924</v>
      </c>
      <c r="D653" s="334">
        <f t="shared" si="154"/>
        <v>44924</v>
      </c>
      <c r="E653" s="225" t="str">
        <f>IF(B653="","",IF(時間計算書!E653="","",時間計算書!E653))</f>
        <v/>
      </c>
      <c r="F653" s="94">
        <f>IF(B653="","",IF(時間計算書!O653="","",時間計算書!O653))</f>
        <v>0.33333333333333331</v>
      </c>
      <c r="G653" s="229" t="str">
        <f>IF(B653="","",IF(時間計算書!G653="","",時間計算書!G653))</f>
        <v/>
      </c>
      <c r="H653" s="94" t="str">
        <f>IF(B653="","",IF(時間計算書!H653="","",時間計算書!H653))</f>
        <v/>
      </c>
      <c r="I653" s="94" t="str">
        <f>IF(B653="","",IF(時間計算書!I653="","",時間計算書!I653))</f>
        <v/>
      </c>
      <c r="J653" s="94" t="str">
        <f>IF(B653="","",IF(時間計算書!J653="","",時間計算書!J653))</f>
        <v/>
      </c>
      <c r="K653" s="94" t="str">
        <f>IF(B653="","",IF(時間計算書!K653="","",時間計算書!K653))</f>
        <v/>
      </c>
      <c r="L653" s="94" t="str">
        <f>IF(B653="","",IF(時間計算書!L653="","",時間計算書!L653))</f>
        <v/>
      </c>
      <c r="M653" s="220" t="str">
        <f>IF(B653="","",IF(時間計算書!M653="","",時間計算書!M653))</f>
        <v/>
      </c>
      <c r="N653" s="95" t="str">
        <f>""</f>
        <v/>
      </c>
      <c r="O653" s="161">
        <f t="shared" si="156"/>
        <v>0.33333333333333331</v>
      </c>
      <c r="P653" s="160" t="str">
        <f>""</f>
        <v/>
      </c>
      <c r="Q653" s="49" t="str">
        <f>""</f>
        <v/>
      </c>
      <c r="R653" s="49" t="str">
        <f>""</f>
        <v/>
      </c>
      <c r="S653" s="50" t="str">
        <f>""</f>
        <v/>
      </c>
      <c r="T653" s="202" t="str">
        <f>""</f>
        <v/>
      </c>
      <c r="U653" s="50" t="str">
        <f>""</f>
        <v/>
      </c>
      <c r="V653" s="51" t="str">
        <f>""</f>
        <v/>
      </c>
      <c r="W653" s="96">
        <v>0</v>
      </c>
      <c r="X653" s="97">
        <v>0</v>
      </c>
      <c r="Y653" s="97">
        <v>0</v>
      </c>
      <c r="Z653" s="97">
        <v>0</v>
      </c>
      <c r="AA653" s="97">
        <v>0</v>
      </c>
      <c r="AB653" s="97">
        <v>0</v>
      </c>
      <c r="AC653" s="97">
        <v>0</v>
      </c>
      <c r="AD653" s="98">
        <v>0</v>
      </c>
      <c r="AE653" s="88" t="str">
        <f t="shared" si="157"/>
        <v/>
      </c>
      <c r="AF653" s="161" t="str">
        <f t="shared" si="158"/>
        <v/>
      </c>
      <c r="AG653" s="161" t="str">
        <f t="shared" si="159"/>
        <v/>
      </c>
      <c r="AH653" s="161" t="str">
        <f t="shared" si="160"/>
        <v/>
      </c>
      <c r="AI653" s="161" t="str">
        <f t="shared" si="161"/>
        <v/>
      </c>
      <c r="AJ653" s="161" t="str">
        <f t="shared" si="162"/>
        <v/>
      </c>
      <c r="AK653" s="161" t="str">
        <f t="shared" si="163"/>
        <v/>
      </c>
      <c r="AL653" s="223" t="str">
        <f t="shared" si="164"/>
        <v/>
      </c>
      <c r="AM653" s="2"/>
      <c r="AN653" s="2"/>
      <c r="AO653" s="2"/>
    </row>
    <row r="654" spans="1:41" ht="11.25" customHeight="1" x14ac:dyDescent="0.15">
      <c r="A654" s="802"/>
      <c r="B654" s="211">
        <f>IF(OR(MONTH(B625)=1,MONTH(B625)=3,MONTH(B625)=5,MONTH(B625)=7,MONTH(B625)=8,MONTH(B625)=10,MONTH(B625)=12),B653+1,IF(OR(MONTH(B625)=4,MONTH(B625)=6,MONTH(B625)=9,MONTH(B625)=11),B653+1,""))</f>
        <v>44925</v>
      </c>
      <c r="C654" s="333">
        <f t="shared" si="153"/>
        <v>44925</v>
      </c>
      <c r="D654" s="334">
        <f t="shared" si="154"/>
        <v>44925</v>
      </c>
      <c r="E654" s="225" t="str">
        <f>IF(B654="","",IF(時間計算書!E654="","",時間計算書!E654))</f>
        <v/>
      </c>
      <c r="F654" s="94">
        <f>IF(B654="","",IF(時間計算書!O654="","",時間計算書!O654))</f>
        <v>0.33333333333333331</v>
      </c>
      <c r="G654" s="229" t="str">
        <f>IF(B654="","",IF(時間計算書!G654="","",時間計算書!G654))</f>
        <v/>
      </c>
      <c r="H654" s="94" t="str">
        <f>IF(B654="","",IF(時間計算書!H654="","",時間計算書!H654))</f>
        <v/>
      </c>
      <c r="I654" s="94" t="str">
        <f>IF(B654="","",IF(時間計算書!I654="","",時間計算書!I654))</f>
        <v/>
      </c>
      <c r="J654" s="94" t="str">
        <f>IF(B654="","",IF(時間計算書!J654="","",時間計算書!J654))</f>
        <v/>
      </c>
      <c r="K654" s="94" t="str">
        <f>IF(B654="","",IF(時間計算書!K654="","",時間計算書!K654))</f>
        <v/>
      </c>
      <c r="L654" s="94" t="str">
        <f>IF(B654="","",IF(時間計算書!L654="","",時間計算書!L654))</f>
        <v/>
      </c>
      <c r="M654" s="220" t="str">
        <f>IF(B654="","",IF(時間計算書!M654="","",時間計算書!M654))</f>
        <v/>
      </c>
      <c r="N654" s="95" t="str">
        <f>""</f>
        <v/>
      </c>
      <c r="O654" s="161">
        <f t="shared" si="156"/>
        <v>0.33333333333333331</v>
      </c>
      <c r="P654" s="160" t="str">
        <f>""</f>
        <v/>
      </c>
      <c r="Q654" s="49" t="str">
        <f>""</f>
        <v/>
      </c>
      <c r="R654" s="49" t="str">
        <f>""</f>
        <v/>
      </c>
      <c r="S654" s="50" t="str">
        <f>""</f>
        <v/>
      </c>
      <c r="T654" s="202" t="str">
        <f>""</f>
        <v/>
      </c>
      <c r="U654" s="50" t="str">
        <f>""</f>
        <v/>
      </c>
      <c r="V654" s="51" t="str">
        <f>""</f>
        <v/>
      </c>
      <c r="W654" s="96">
        <v>0</v>
      </c>
      <c r="X654" s="97">
        <v>0</v>
      </c>
      <c r="Y654" s="97">
        <v>0</v>
      </c>
      <c r="Z654" s="97">
        <v>0</v>
      </c>
      <c r="AA654" s="97">
        <v>0</v>
      </c>
      <c r="AB654" s="97">
        <v>0</v>
      </c>
      <c r="AC654" s="97">
        <v>0</v>
      </c>
      <c r="AD654" s="98">
        <v>0</v>
      </c>
      <c r="AE654" s="88" t="str">
        <f t="shared" si="157"/>
        <v/>
      </c>
      <c r="AF654" s="161" t="str">
        <f t="shared" si="158"/>
        <v/>
      </c>
      <c r="AG654" s="161" t="str">
        <f t="shared" si="159"/>
        <v/>
      </c>
      <c r="AH654" s="161" t="str">
        <f t="shared" si="160"/>
        <v/>
      </c>
      <c r="AI654" s="161" t="str">
        <f t="shared" si="161"/>
        <v/>
      </c>
      <c r="AJ654" s="161" t="str">
        <f t="shared" si="162"/>
        <v/>
      </c>
      <c r="AK654" s="161" t="str">
        <f t="shared" si="163"/>
        <v/>
      </c>
      <c r="AL654" s="223" t="str">
        <f t="shared" si="164"/>
        <v/>
      </c>
      <c r="AM654" s="2"/>
      <c r="AN654" s="2"/>
      <c r="AO654" s="2"/>
    </row>
    <row r="655" spans="1:41" ht="11.25" customHeight="1" thickBot="1" x14ac:dyDescent="0.2">
      <c r="A655" s="803"/>
      <c r="B655" s="212">
        <f>IF(OR(MONTH(B625)=1,MONTH(B625)=3,MONTH(B625)=5,MONTH(B625)=7,MONTH(B625)=8,MONTH(B625)=10,MONTH(B625)=12),B654+1,IF(OR(MONTH(B625)=4,MONTH(B625)=6,MONTH(B625)=9,MONTH(B625)=11),"",""))</f>
        <v>44926</v>
      </c>
      <c r="C655" s="335">
        <f t="shared" si="153"/>
        <v>44926</v>
      </c>
      <c r="D655" s="336">
        <f t="shared" si="154"/>
        <v>44926</v>
      </c>
      <c r="E655" s="226" t="str">
        <f>IF(B655="","",IF(時間計算書!E655="","",時間計算書!E655))</f>
        <v/>
      </c>
      <c r="F655" s="99">
        <f>IF(B655="","",IF(時間計算書!O655="","",時間計算書!O655))</f>
        <v>0.33333333333333331</v>
      </c>
      <c r="G655" s="230" t="str">
        <f>IF(B655="","",IF(時間計算書!G655="","",時間計算書!G655))</f>
        <v/>
      </c>
      <c r="H655" s="99" t="str">
        <f>IF(B655="","",IF(時間計算書!H655="","",時間計算書!H655))</f>
        <v/>
      </c>
      <c r="I655" s="99" t="str">
        <f>IF(B655="","",IF(時間計算書!I655="","",時間計算書!I655))</f>
        <v/>
      </c>
      <c r="J655" s="99" t="str">
        <f>IF(B655="","",IF(時間計算書!J655="","",時間計算書!J655))</f>
        <v/>
      </c>
      <c r="K655" s="99" t="str">
        <f>IF(B655="","",IF(時間計算書!K655="","",時間計算書!K655))</f>
        <v/>
      </c>
      <c r="L655" s="99" t="str">
        <f>IF(B655="","",IF(時間計算書!L655="","",時間計算書!L655))</f>
        <v/>
      </c>
      <c r="M655" s="221" t="str">
        <f>IF(B655="","",IF(時間計算書!M655="","",時間計算書!M655))</f>
        <v/>
      </c>
      <c r="N655" s="100" t="str">
        <f>""</f>
        <v/>
      </c>
      <c r="O655" s="163">
        <f t="shared" si="156"/>
        <v>0.33333333333333331</v>
      </c>
      <c r="P655" s="162" t="str">
        <f>""</f>
        <v/>
      </c>
      <c r="Q655" s="58" t="str">
        <f>""</f>
        <v/>
      </c>
      <c r="R655" s="58" t="str">
        <f>""</f>
        <v/>
      </c>
      <c r="S655" s="59" t="str">
        <f>""</f>
        <v/>
      </c>
      <c r="T655" s="203" t="str">
        <f>""</f>
        <v/>
      </c>
      <c r="U655" s="59" t="str">
        <f>""</f>
        <v/>
      </c>
      <c r="V655" s="60" t="str">
        <f>""</f>
        <v/>
      </c>
      <c r="W655" s="101">
        <v>0</v>
      </c>
      <c r="X655" s="102">
        <v>0</v>
      </c>
      <c r="Y655" s="102">
        <v>0</v>
      </c>
      <c r="Z655" s="102">
        <v>0</v>
      </c>
      <c r="AA655" s="102">
        <v>0</v>
      </c>
      <c r="AB655" s="102">
        <v>0</v>
      </c>
      <c r="AC655" s="102">
        <v>0</v>
      </c>
      <c r="AD655" s="103">
        <v>0</v>
      </c>
      <c r="AE655" s="89" t="str">
        <f t="shared" si="157"/>
        <v/>
      </c>
      <c r="AF655" s="163" t="str">
        <f t="shared" si="158"/>
        <v/>
      </c>
      <c r="AG655" s="163" t="str">
        <f t="shared" si="159"/>
        <v/>
      </c>
      <c r="AH655" s="163" t="str">
        <f t="shared" si="160"/>
        <v/>
      </c>
      <c r="AI655" s="163" t="str">
        <f t="shared" si="161"/>
        <v/>
      </c>
      <c r="AJ655" s="163" t="str">
        <f t="shared" si="162"/>
        <v/>
      </c>
      <c r="AK655" s="163" t="str">
        <f t="shared" si="163"/>
        <v/>
      </c>
      <c r="AL655" s="224" t="str">
        <f t="shared" si="164"/>
        <v/>
      </c>
      <c r="AM655" s="2"/>
      <c r="AN655" s="2"/>
      <c r="AO655" s="2"/>
    </row>
    <row r="656" spans="1:41" ht="11.25" customHeight="1" x14ac:dyDescent="0.15">
      <c r="A656" s="801">
        <f>時間計算書!A656</f>
        <v>44927</v>
      </c>
      <c r="B656" s="104">
        <f>IF(B655="",IF(B654="",IF(B653="",B652+1,B653+1),B654+1),B655+1)</f>
        <v>44927</v>
      </c>
      <c r="C656" s="72">
        <f t="shared" ref="C656:C686" si="165">B656</f>
        <v>44927</v>
      </c>
      <c r="D656" s="73">
        <f t="shared" ref="D656:D686" si="166">B656</f>
        <v>44927</v>
      </c>
      <c r="E656" s="249" t="str">
        <f>IF(B656="","",IF(時間計算書!E656="","",時間計算書!E656))</f>
        <v/>
      </c>
      <c r="F656" s="227">
        <f>IF(B656="","",IF(時間計算書!O656="","",時間計算書!O656))</f>
        <v>0.33333333333333331</v>
      </c>
      <c r="G656" s="250" t="str">
        <f>IF(B656="","",IF(時間計算書!G656="","",時間計算書!G656))</f>
        <v/>
      </c>
      <c r="H656" s="251" t="str">
        <f>IF(B656="","",IF(時間計算書!H656="","",時間計算書!H656))</f>
        <v/>
      </c>
      <c r="I656" s="251" t="str">
        <f>IF(B656="","",IF(時間計算書!I656="","",時間計算書!I656))</f>
        <v/>
      </c>
      <c r="J656" s="251" t="str">
        <f>IF(B656="","",IF(時間計算書!J656="","",時間計算書!J656))</f>
        <v/>
      </c>
      <c r="K656" s="251" t="str">
        <f>IF(B656="","",IF(時間計算書!K656="","",時間計算書!K656))</f>
        <v/>
      </c>
      <c r="L656" s="251" t="str">
        <f>IF(B656="","",IF(時間計算書!L656="","",時間計算書!L656))</f>
        <v/>
      </c>
      <c r="M656" s="252" t="str">
        <f>IF(B656="","",IF(時間計算書!M656="","",時間計算書!M656))</f>
        <v/>
      </c>
      <c r="N656" s="90" t="str">
        <f>""</f>
        <v/>
      </c>
      <c r="O656" s="228">
        <f>F656</f>
        <v>0.33333333333333331</v>
      </c>
      <c r="P656" s="158" t="str">
        <f>""</f>
        <v/>
      </c>
      <c r="Q656" s="40" t="str">
        <f>""</f>
        <v/>
      </c>
      <c r="R656" s="40" t="str">
        <f>""</f>
        <v/>
      </c>
      <c r="S656" s="41" t="str">
        <f>""</f>
        <v/>
      </c>
      <c r="T656" s="201" t="str">
        <f>""</f>
        <v/>
      </c>
      <c r="U656" s="41" t="str">
        <f>""</f>
        <v/>
      </c>
      <c r="V656" s="42" t="str">
        <f>""</f>
        <v/>
      </c>
      <c r="W656" s="91">
        <v>0</v>
      </c>
      <c r="X656" s="92">
        <v>0</v>
      </c>
      <c r="Y656" s="92">
        <v>0</v>
      </c>
      <c r="Z656" s="92">
        <v>0</v>
      </c>
      <c r="AA656" s="92">
        <v>0</v>
      </c>
      <c r="AB656" s="92">
        <v>0</v>
      </c>
      <c r="AC656" s="92">
        <v>0</v>
      </c>
      <c r="AD656" s="93">
        <v>0</v>
      </c>
      <c r="AE656" s="87" t="str">
        <f t="shared" si="157"/>
        <v/>
      </c>
      <c r="AF656" s="159" t="str">
        <f t="shared" si="158"/>
        <v/>
      </c>
      <c r="AG656" s="159" t="str">
        <f t="shared" si="159"/>
        <v/>
      </c>
      <c r="AH656" s="159" t="str">
        <f t="shared" si="160"/>
        <v/>
      </c>
      <c r="AI656" s="159" t="str">
        <f t="shared" si="161"/>
        <v/>
      </c>
      <c r="AJ656" s="159" t="str">
        <f t="shared" si="162"/>
        <v/>
      </c>
      <c r="AK656" s="159" t="str">
        <f t="shared" si="163"/>
        <v/>
      </c>
      <c r="AL656" s="222" t="str">
        <f t="shared" si="164"/>
        <v/>
      </c>
      <c r="AM656" s="2"/>
      <c r="AN656" s="2"/>
      <c r="AO656" s="2"/>
    </row>
    <row r="657" spans="1:41" ht="11.25" customHeight="1" x14ac:dyDescent="0.15">
      <c r="A657" s="802"/>
      <c r="B657" s="66">
        <f t="shared" ref="B657:B683" si="167">B656+1</f>
        <v>44928</v>
      </c>
      <c r="C657" s="67">
        <f t="shared" si="165"/>
        <v>44928</v>
      </c>
      <c r="D657" s="68">
        <f t="shared" si="166"/>
        <v>44928</v>
      </c>
      <c r="E657" s="225" t="str">
        <f>IF(B657="","",IF(時間計算書!E657="","",時間計算書!E657))</f>
        <v/>
      </c>
      <c r="F657" s="94">
        <f>IF(B657="","",IF(時間計算書!O657="","",時間計算書!O657))</f>
        <v>0.33333333333333331</v>
      </c>
      <c r="G657" s="229" t="str">
        <f>IF(B657="","",IF(時間計算書!G657="","",時間計算書!G657))</f>
        <v/>
      </c>
      <c r="H657" s="94" t="str">
        <f>IF(B657="","",IF(時間計算書!H657="","",時間計算書!H657))</f>
        <v/>
      </c>
      <c r="I657" s="94" t="str">
        <f>IF(B657="","",IF(時間計算書!I657="","",時間計算書!I657))</f>
        <v/>
      </c>
      <c r="J657" s="94" t="str">
        <f>IF(B657="","",IF(時間計算書!J657="","",時間計算書!J657))</f>
        <v/>
      </c>
      <c r="K657" s="94" t="str">
        <f>IF(B657="","",IF(時間計算書!K657="","",時間計算書!K657))</f>
        <v/>
      </c>
      <c r="L657" s="94" t="str">
        <f>IF(B657="","",IF(時間計算書!L657="","",時間計算書!L657))</f>
        <v/>
      </c>
      <c r="M657" s="220" t="str">
        <f>IF(B657="","",IF(時間計算書!M657="","",時間計算書!M657))</f>
        <v/>
      </c>
      <c r="N657" s="95" t="str">
        <f>""</f>
        <v/>
      </c>
      <c r="O657" s="161">
        <f t="shared" ref="O657:O720" si="168">F657</f>
        <v>0.33333333333333331</v>
      </c>
      <c r="P657" s="160" t="str">
        <f>""</f>
        <v/>
      </c>
      <c r="Q657" s="49" t="str">
        <f>""</f>
        <v/>
      </c>
      <c r="R657" s="49" t="str">
        <f>""</f>
        <v/>
      </c>
      <c r="S657" s="50" t="str">
        <f>""</f>
        <v/>
      </c>
      <c r="T657" s="202" t="str">
        <f>""</f>
        <v/>
      </c>
      <c r="U657" s="50" t="str">
        <f>""</f>
        <v/>
      </c>
      <c r="V657" s="51" t="str">
        <f>""</f>
        <v/>
      </c>
      <c r="W657" s="96">
        <v>0</v>
      </c>
      <c r="X657" s="97">
        <v>0</v>
      </c>
      <c r="Y657" s="97">
        <v>0</v>
      </c>
      <c r="Z657" s="97">
        <v>0</v>
      </c>
      <c r="AA657" s="97">
        <v>0</v>
      </c>
      <c r="AB657" s="97">
        <v>0</v>
      </c>
      <c r="AC657" s="97">
        <v>0</v>
      </c>
      <c r="AD657" s="98">
        <v>0</v>
      </c>
      <c r="AE657" s="88" t="str">
        <f t="shared" si="157"/>
        <v/>
      </c>
      <c r="AF657" s="161" t="str">
        <f t="shared" si="158"/>
        <v/>
      </c>
      <c r="AG657" s="161" t="str">
        <f t="shared" si="159"/>
        <v/>
      </c>
      <c r="AH657" s="161" t="str">
        <f t="shared" si="160"/>
        <v/>
      </c>
      <c r="AI657" s="161" t="str">
        <f t="shared" si="161"/>
        <v/>
      </c>
      <c r="AJ657" s="161" t="str">
        <f t="shared" si="162"/>
        <v/>
      </c>
      <c r="AK657" s="161" t="str">
        <f t="shared" si="163"/>
        <v/>
      </c>
      <c r="AL657" s="223" t="str">
        <f t="shared" si="164"/>
        <v/>
      </c>
      <c r="AM657" s="2"/>
      <c r="AN657" s="2"/>
      <c r="AO657" s="2"/>
    </row>
    <row r="658" spans="1:41" ht="11.25" customHeight="1" x14ac:dyDescent="0.15">
      <c r="A658" s="802"/>
      <c r="B658" s="66">
        <f t="shared" si="167"/>
        <v>44929</v>
      </c>
      <c r="C658" s="67">
        <f t="shared" si="165"/>
        <v>44929</v>
      </c>
      <c r="D658" s="68">
        <f t="shared" si="166"/>
        <v>44929</v>
      </c>
      <c r="E658" s="225" t="str">
        <f>IF(B658="","",IF(時間計算書!E658="","",時間計算書!E658))</f>
        <v/>
      </c>
      <c r="F658" s="94">
        <f>IF(B658="","",IF(時間計算書!O658="","",時間計算書!O658))</f>
        <v>0.33333333333333331</v>
      </c>
      <c r="G658" s="229" t="str">
        <f>IF(B658="","",IF(時間計算書!G658="","",時間計算書!G658))</f>
        <v/>
      </c>
      <c r="H658" s="94" t="str">
        <f>IF(B658="","",IF(時間計算書!H658="","",時間計算書!H658))</f>
        <v/>
      </c>
      <c r="I658" s="94" t="str">
        <f>IF(B658="","",IF(時間計算書!I658="","",時間計算書!I658))</f>
        <v/>
      </c>
      <c r="J658" s="94" t="str">
        <f>IF(B658="","",IF(時間計算書!J658="","",時間計算書!J658))</f>
        <v/>
      </c>
      <c r="K658" s="94" t="str">
        <f>IF(B658="","",IF(時間計算書!K658="","",時間計算書!K658))</f>
        <v/>
      </c>
      <c r="L658" s="94" t="str">
        <f>IF(B658="","",IF(時間計算書!L658="","",時間計算書!L658))</f>
        <v/>
      </c>
      <c r="M658" s="220" t="str">
        <f>IF(B658="","",IF(時間計算書!M658="","",時間計算書!M658))</f>
        <v/>
      </c>
      <c r="N658" s="95" t="str">
        <f>""</f>
        <v/>
      </c>
      <c r="O658" s="161">
        <f t="shared" si="168"/>
        <v>0.33333333333333331</v>
      </c>
      <c r="P658" s="160" t="str">
        <f>""</f>
        <v/>
      </c>
      <c r="Q658" s="49" t="str">
        <f>""</f>
        <v/>
      </c>
      <c r="R658" s="49" t="str">
        <f>""</f>
        <v/>
      </c>
      <c r="S658" s="50" t="str">
        <f>""</f>
        <v/>
      </c>
      <c r="T658" s="202" t="str">
        <f>""</f>
        <v/>
      </c>
      <c r="U658" s="50" t="str">
        <f>""</f>
        <v/>
      </c>
      <c r="V658" s="51" t="str">
        <f>""</f>
        <v/>
      </c>
      <c r="W658" s="96">
        <v>0</v>
      </c>
      <c r="X658" s="97">
        <v>0</v>
      </c>
      <c r="Y658" s="97">
        <v>0</v>
      </c>
      <c r="Z658" s="97">
        <v>0</v>
      </c>
      <c r="AA658" s="97">
        <v>0</v>
      </c>
      <c r="AB658" s="97">
        <v>0</v>
      </c>
      <c r="AC658" s="97">
        <v>0</v>
      </c>
      <c r="AD658" s="98">
        <v>0</v>
      </c>
      <c r="AE658" s="88" t="str">
        <f t="shared" si="157"/>
        <v/>
      </c>
      <c r="AF658" s="161" t="str">
        <f t="shared" si="158"/>
        <v/>
      </c>
      <c r="AG658" s="161" t="str">
        <f t="shared" si="159"/>
        <v/>
      </c>
      <c r="AH658" s="161" t="str">
        <f t="shared" si="160"/>
        <v/>
      </c>
      <c r="AI658" s="161" t="str">
        <f t="shared" si="161"/>
        <v/>
      </c>
      <c r="AJ658" s="161" t="str">
        <f t="shared" si="162"/>
        <v/>
      </c>
      <c r="AK658" s="161" t="str">
        <f t="shared" si="163"/>
        <v/>
      </c>
      <c r="AL658" s="223" t="str">
        <f t="shared" si="164"/>
        <v/>
      </c>
      <c r="AM658" s="2"/>
      <c r="AN658" s="2"/>
      <c r="AO658" s="2"/>
    </row>
    <row r="659" spans="1:41" ht="11.25" customHeight="1" x14ac:dyDescent="0.15">
      <c r="A659" s="802"/>
      <c r="B659" s="66">
        <f t="shared" si="167"/>
        <v>44930</v>
      </c>
      <c r="C659" s="67">
        <f t="shared" si="165"/>
        <v>44930</v>
      </c>
      <c r="D659" s="68">
        <f t="shared" si="166"/>
        <v>44930</v>
      </c>
      <c r="E659" s="225" t="str">
        <f>IF(B659="","",IF(時間計算書!E659="","",時間計算書!E659))</f>
        <v/>
      </c>
      <c r="F659" s="94">
        <f>IF(B659="","",IF(時間計算書!O659="","",時間計算書!O659))</f>
        <v>0.33333333333333331</v>
      </c>
      <c r="G659" s="229" t="str">
        <f>IF(B659="","",IF(時間計算書!G659="","",時間計算書!G659))</f>
        <v/>
      </c>
      <c r="H659" s="94" t="str">
        <f>IF(B659="","",IF(時間計算書!H659="","",時間計算書!H659))</f>
        <v/>
      </c>
      <c r="I659" s="94" t="str">
        <f>IF(B659="","",IF(時間計算書!I659="","",時間計算書!I659))</f>
        <v/>
      </c>
      <c r="J659" s="94" t="str">
        <f>IF(B659="","",IF(時間計算書!J659="","",時間計算書!J659))</f>
        <v/>
      </c>
      <c r="K659" s="94" t="str">
        <f>IF(B659="","",IF(時間計算書!K659="","",時間計算書!K659))</f>
        <v/>
      </c>
      <c r="L659" s="94" t="str">
        <f>IF(B659="","",IF(時間計算書!L659="","",時間計算書!L659))</f>
        <v/>
      </c>
      <c r="M659" s="220" t="str">
        <f>IF(B659="","",IF(時間計算書!M659="","",時間計算書!M659))</f>
        <v/>
      </c>
      <c r="N659" s="95" t="str">
        <f>""</f>
        <v/>
      </c>
      <c r="O659" s="161">
        <f t="shared" si="168"/>
        <v>0.33333333333333331</v>
      </c>
      <c r="P659" s="160" t="str">
        <f>""</f>
        <v/>
      </c>
      <c r="Q659" s="49" t="str">
        <f>""</f>
        <v/>
      </c>
      <c r="R659" s="49" t="str">
        <f>""</f>
        <v/>
      </c>
      <c r="S659" s="50" t="str">
        <f>""</f>
        <v/>
      </c>
      <c r="T659" s="202" t="str">
        <f>""</f>
        <v/>
      </c>
      <c r="U659" s="50" t="str">
        <f>""</f>
        <v/>
      </c>
      <c r="V659" s="51" t="str">
        <f>""</f>
        <v/>
      </c>
      <c r="W659" s="96">
        <v>0</v>
      </c>
      <c r="X659" s="97">
        <v>0</v>
      </c>
      <c r="Y659" s="97">
        <v>0</v>
      </c>
      <c r="Z659" s="97">
        <v>0</v>
      </c>
      <c r="AA659" s="97">
        <v>0</v>
      </c>
      <c r="AB659" s="97">
        <v>0</v>
      </c>
      <c r="AC659" s="97">
        <v>0</v>
      </c>
      <c r="AD659" s="98">
        <v>0</v>
      </c>
      <c r="AE659" s="88" t="str">
        <f t="shared" si="157"/>
        <v/>
      </c>
      <c r="AF659" s="161" t="str">
        <f t="shared" si="158"/>
        <v/>
      </c>
      <c r="AG659" s="161" t="str">
        <f t="shared" si="159"/>
        <v/>
      </c>
      <c r="AH659" s="161" t="str">
        <f t="shared" si="160"/>
        <v/>
      </c>
      <c r="AI659" s="161" t="str">
        <f t="shared" si="161"/>
        <v/>
      </c>
      <c r="AJ659" s="161" t="str">
        <f t="shared" si="162"/>
        <v/>
      </c>
      <c r="AK659" s="161" t="str">
        <f t="shared" si="163"/>
        <v/>
      </c>
      <c r="AL659" s="223" t="str">
        <f t="shared" si="164"/>
        <v/>
      </c>
      <c r="AM659" s="2"/>
      <c r="AN659" s="2"/>
      <c r="AO659" s="2"/>
    </row>
    <row r="660" spans="1:41" ht="11.25" customHeight="1" x14ac:dyDescent="0.15">
      <c r="A660" s="802"/>
      <c r="B660" s="66">
        <f t="shared" si="167"/>
        <v>44931</v>
      </c>
      <c r="C660" s="67">
        <f t="shared" si="165"/>
        <v>44931</v>
      </c>
      <c r="D660" s="68">
        <f t="shared" si="166"/>
        <v>44931</v>
      </c>
      <c r="E660" s="225" t="str">
        <f>IF(B660="","",IF(時間計算書!E660="","",時間計算書!E660))</f>
        <v/>
      </c>
      <c r="F660" s="94">
        <f>IF(B660="","",IF(時間計算書!O660="","",時間計算書!O660))</f>
        <v>0.33333333333333331</v>
      </c>
      <c r="G660" s="229" t="str">
        <f>IF(B660="","",IF(時間計算書!G660="","",時間計算書!G660))</f>
        <v/>
      </c>
      <c r="H660" s="94" t="str">
        <f>IF(B660="","",IF(時間計算書!H660="","",時間計算書!H660))</f>
        <v/>
      </c>
      <c r="I660" s="94" t="str">
        <f>IF(B660="","",IF(時間計算書!I660="","",時間計算書!I660))</f>
        <v/>
      </c>
      <c r="J660" s="94" t="str">
        <f>IF(B660="","",IF(時間計算書!J660="","",時間計算書!J660))</f>
        <v/>
      </c>
      <c r="K660" s="94" t="str">
        <f>IF(B660="","",IF(時間計算書!K660="","",時間計算書!K660))</f>
        <v/>
      </c>
      <c r="L660" s="94" t="str">
        <f>IF(B660="","",IF(時間計算書!L660="","",時間計算書!L660))</f>
        <v/>
      </c>
      <c r="M660" s="220" t="str">
        <f>IF(B660="","",IF(時間計算書!M660="","",時間計算書!M660))</f>
        <v/>
      </c>
      <c r="N660" s="95" t="str">
        <f>""</f>
        <v/>
      </c>
      <c r="O660" s="161">
        <f t="shared" si="168"/>
        <v>0.33333333333333331</v>
      </c>
      <c r="P660" s="160" t="str">
        <f>""</f>
        <v/>
      </c>
      <c r="Q660" s="49" t="str">
        <f>""</f>
        <v/>
      </c>
      <c r="R660" s="49" t="str">
        <f>""</f>
        <v/>
      </c>
      <c r="S660" s="50" t="str">
        <f>""</f>
        <v/>
      </c>
      <c r="T660" s="202" t="str">
        <f>""</f>
        <v/>
      </c>
      <c r="U660" s="50" t="str">
        <f>""</f>
        <v/>
      </c>
      <c r="V660" s="51" t="str">
        <f>""</f>
        <v/>
      </c>
      <c r="W660" s="96">
        <v>0</v>
      </c>
      <c r="X660" s="97">
        <v>0</v>
      </c>
      <c r="Y660" s="97">
        <v>0</v>
      </c>
      <c r="Z660" s="97">
        <v>0</v>
      </c>
      <c r="AA660" s="97">
        <v>0</v>
      </c>
      <c r="AB660" s="97">
        <v>0</v>
      </c>
      <c r="AC660" s="97">
        <v>0</v>
      </c>
      <c r="AD660" s="98">
        <v>0</v>
      </c>
      <c r="AE660" s="88" t="str">
        <f t="shared" si="157"/>
        <v/>
      </c>
      <c r="AF660" s="161" t="str">
        <f t="shared" si="158"/>
        <v/>
      </c>
      <c r="AG660" s="161" t="str">
        <f t="shared" si="159"/>
        <v/>
      </c>
      <c r="AH660" s="161" t="str">
        <f t="shared" si="160"/>
        <v/>
      </c>
      <c r="AI660" s="161" t="str">
        <f t="shared" si="161"/>
        <v/>
      </c>
      <c r="AJ660" s="161" t="str">
        <f t="shared" si="162"/>
        <v/>
      </c>
      <c r="AK660" s="161" t="str">
        <f t="shared" si="163"/>
        <v/>
      </c>
      <c r="AL660" s="223" t="str">
        <f t="shared" si="164"/>
        <v/>
      </c>
      <c r="AM660" s="2"/>
      <c r="AN660" s="2"/>
      <c r="AO660" s="2"/>
    </row>
    <row r="661" spans="1:41" ht="11.25" customHeight="1" x14ac:dyDescent="0.15">
      <c r="A661" s="802"/>
      <c r="B661" s="66">
        <f t="shared" si="167"/>
        <v>44932</v>
      </c>
      <c r="C661" s="67">
        <f t="shared" si="165"/>
        <v>44932</v>
      </c>
      <c r="D661" s="68">
        <f t="shared" si="166"/>
        <v>44932</v>
      </c>
      <c r="E661" s="225" t="str">
        <f>IF(B661="","",IF(時間計算書!E661="","",時間計算書!E661))</f>
        <v/>
      </c>
      <c r="F661" s="94">
        <f>IF(B661="","",IF(時間計算書!O661="","",時間計算書!O661))</f>
        <v>0.33333333333333331</v>
      </c>
      <c r="G661" s="229" t="str">
        <f>IF(B661="","",IF(時間計算書!G661="","",時間計算書!G661))</f>
        <v/>
      </c>
      <c r="H661" s="94" t="str">
        <f>IF(B661="","",IF(時間計算書!H661="","",時間計算書!H661))</f>
        <v/>
      </c>
      <c r="I661" s="94" t="str">
        <f>IF(B661="","",IF(時間計算書!I661="","",時間計算書!I661))</f>
        <v/>
      </c>
      <c r="J661" s="94" t="str">
        <f>IF(B661="","",IF(時間計算書!J661="","",時間計算書!J661))</f>
        <v/>
      </c>
      <c r="K661" s="94" t="str">
        <f>IF(B661="","",IF(時間計算書!K661="","",時間計算書!K661))</f>
        <v/>
      </c>
      <c r="L661" s="94" t="str">
        <f>IF(B661="","",IF(時間計算書!L661="","",時間計算書!L661))</f>
        <v/>
      </c>
      <c r="M661" s="220" t="str">
        <f>IF(B661="","",IF(時間計算書!M661="","",時間計算書!M661))</f>
        <v/>
      </c>
      <c r="N661" s="95" t="str">
        <f>""</f>
        <v/>
      </c>
      <c r="O661" s="161">
        <f t="shared" si="168"/>
        <v>0.33333333333333331</v>
      </c>
      <c r="P661" s="160" t="str">
        <f>""</f>
        <v/>
      </c>
      <c r="Q661" s="49" t="str">
        <f>""</f>
        <v/>
      </c>
      <c r="R661" s="49" t="str">
        <f>""</f>
        <v/>
      </c>
      <c r="S661" s="50" t="str">
        <f>""</f>
        <v/>
      </c>
      <c r="T661" s="202" t="str">
        <f>""</f>
        <v/>
      </c>
      <c r="U661" s="50" t="str">
        <f>""</f>
        <v/>
      </c>
      <c r="V661" s="51" t="str">
        <f>""</f>
        <v/>
      </c>
      <c r="W661" s="96">
        <v>0</v>
      </c>
      <c r="X661" s="97">
        <v>0</v>
      </c>
      <c r="Y661" s="97">
        <v>0</v>
      </c>
      <c r="Z661" s="97">
        <v>0</v>
      </c>
      <c r="AA661" s="97">
        <v>0</v>
      </c>
      <c r="AB661" s="97">
        <v>0</v>
      </c>
      <c r="AC661" s="97">
        <v>0</v>
      </c>
      <c r="AD661" s="98">
        <v>0</v>
      </c>
      <c r="AE661" s="88" t="str">
        <f t="shared" si="157"/>
        <v/>
      </c>
      <c r="AF661" s="161" t="str">
        <f t="shared" si="158"/>
        <v/>
      </c>
      <c r="AG661" s="161" t="str">
        <f t="shared" si="159"/>
        <v/>
      </c>
      <c r="AH661" s="161" t="str">
        <f t="shared" si="160"/>
        <v/>
      </c>
      <c r="AI661" s="161" t="str">
        <f t="shared" si="161"/>
        <v/>
      </c>
      <c r="AJ661" s="161" t="str">
        <f t="shared" si="162"/>
        <v/>
      </c>
      <c r="AK661" s="161" t="str">
        <f t="shared" si="163"/>
        <v/>
      </c>
      <c r="AL661" s="223" t="str">
        <f t="shared" si="164"/>
        <v/>
      </c>
      <c r="AM661" s="2"/>
      <c r="AN661" s="2"/>
      <c r="AO661" s="2"/>
    </row>
    <row r="662" spans="1:41" ht="11.25" customHeight="1" x14ac:dyDescent="0.15">
      <c r="A662" s="802"/>
      <c r="B662" s="66">
        <f t="shared" si="167"/>
        <v>44933</v>
      </c>
      <c r="C662" s="67">
        <f t="shared" si="165"/>
        <v>44933</v>
      </c>
      <c r="D662" s="68">
        <f t="shared" si="166"/>
        <v>44933</v>
      </c>
      <c r="E662" s="225" t="str">
        <f>IF(B662="","",IF(時間計算書!E662="","",時間計算書!E662))</f>
        <v/>
      </c>
      <c r="F662" s="94">
        <f>IF(B662="","",IF(時間計算書!O662="","",時間計算書!O662))</f>
        <v>0.33333333333333331</v>
      </c>
      <c r="G662" s="229" t="str">
        <f>IF(B662="","",IF(時間計算書!G662="","",時間計算書!G662))</f>
        <v/>
      </c>
      <c r="H662" s="94" t="str">
        <f>IF(B662="","",IF(時間計算書!H662="","",時間計算書!H662))</f>
        <v/>
      </c>
      <c r="I662" s="94" t="str">
        <f>IF(B662="","",IF(時間計算書!I662="","",時間計算書!I662))</f>
        <v/>
      </c>
      <c r="J662" s="94" t="str">
        <f>IF(B662="","",IF(時間計算書!J662="","",時間計算書!J662))</f>
        <v/>
      </c>
      <c r="K662" s="94" t="str">
        <f>IF(B662="","",IF(時間計算書!K662="","",時間計算書!K662))</f>
        <v/>
      </c>
      <c r="L662" s="94" t="str">
        <f>IF(B662="","",IF(時間計算書!L662="","",時間計算書!L662))</f>
        <v/>
      </c>
      <c r="M662" s="220" t="str">
        <f>IF(B662="","",IF(時間計算書!M662="","",時間計算書!M662))</f>
        <v/>
      </c>
      <c r="N662" s="95" t="str">
        <f>""</f>
        <v/>
      </c>
      <c r="O662" s="161">
        <f t="shared" si="168"/>
        <v>0.33333333333333331</v>
      </c>
      <c r="P662" s="160" t="str">
        <f>""</f>
        <v/>
      </c>
      <c r="Q662" s="49" t="str">
        <f>""</f>
        <v/>
      </c>
      <c r="R662" s="49" t="str">
        <f>""</f>
        <v/>
      </c>
      <c r="S662" s="50" t="str">
        <f>""</f>
        <v/>
      </c>
      <c r="T662" s="202" t="str">
        <f>""</f>
        <v/>
      </c>
      <c r="U662" s="50" t="str">
        <f>""</f>
        <v/>
      </c>
      <c r="V662" s="51" t="str">
        <f>""</f>
        <v/>
      </c>
      <c r="W662" s="96">
        <v>0</v>
      </c>
      <c r="X662" s="97">
        <v>0</v>
      </c>
      <c r="Y662" s="97">
        <v>0</v>
      </c>
      <c r="Z662" s="97">
        <v>0</v>
      </c>
      <c r="AA662" s="97">
        <v>0</v>
      </c>
      <c r="AB662" s="97">
        <v>0</v>
      </c>
      <c r="AC662" s="97">
        <v>0</v>
      </c>
      <c r="AD662" s="98">
        <v>0</v>
      </c>
      <c r="AE662" s="88" t="str">
        <f t="shared" si="157"/>
        <v/>
      </c>
      <c r="AF662" s="161" t="str">
        <f t="shared" si="158"/>
        <v/>
      </c>
      <c r="AG662" s="161" t="str">
        <f t="shared" si="159"/>
        <v/>
      </c>
      <c r="AH662" s="161" t="str">
        <f t="shared" si="160"/>
        <v/>
      </c>
      <c r="AI662" s="161" t="str">
        <f t="shared" si="161"/>
        <v/>
      </c>
      <c r="AJ662" s="161" t="str">
        <f t="shared" si="162"/>
        <v/>
      </c>
      <c r="AK662" s="161" t="str">
        <f t="shared" si="163"/>
        <v/>
      </c>
      <c r="AL662" s="223" t="str">
        <f t="shared" si="164"/>
        <v/>
      </c>
      <c r="AM662" s="2"/>
      <c r="AN662" s="2"/>
      <c r="AO662" s="2"/>
    </row>
    <row r="663" spans="1:41" ht="11.25" customHeight="1" x14ac:dyDescent="0.15">
      <c r="A663" s="802"/>
      <c r="B663" s="66">
        <f t="shared" si="167"/>
        <v>44934</v>
      </c>
      <c r="C663" s="67">
        <f t="shared" si="165"/>
        <v>44934</v>
      </c>
      <c r="D663" s="68">
        <f t="shared" si="166"/>
        <v>44934</v>
      </c>
      <c r="E663" s="225" t="str">
        <f>IF(B663="","",IF(時間計算書!E663="","",時間計算書!E663))</f>
        <v/>
      </c>
      <c r="F663" s="94">
        <f>IF(B663="","",IF(時間計算書!O663="","",時間計算書!O663))</f>
        <v>0.33333333333333331</v>
      </c>
      <c r="G663" s="229" t="str">
        <f>IF(B663="","",IF(時間計算書!G663="","",時間計算書!G663))</f>
        <v/>
      </c>
      <c r="H663" s="94" t="str">
        <f>IF(B663="","",IF(時間計算書!H663="","",時間計算書!H663))</f>
        <v/>
      </c>
      <c r="I663" s="94" t="str">
        <f>IF(B663="","",IF(時間計算書!I663="","",時間計算書!I663))</f>
        <v/>
      </c>
      <c r="J663" s="94" t="str">
        <f>IF(B663="","",IF(時間計算書!J663="","",時間計算書!J663))</f>
        <v/>
      </c>
      <c r="K663" s="94" t="str">
        <f>IF(B663="","",IF(時間計算書!K663="","",時間計算書!K663))</f>
        <v/>
      </c>
      <c r="L663" s="94" t="str">
        <f>IF(B663="","",IF(時間計算書!L663="","",時間計算書!L663))</f>
        <v/>
      </c>
      <c r="M663" s="220" t="str">
        <f>IF(B663="","",IF(時間計算書!M663="","",時間計算書!M663))</f>
        <v/>
      </c>
      <c r="N663" s="95" t="str">
        <f>""</f>
        <v/>
      </c>
      <c r="O663" s="161">
        <f t="shared" si="168"/>
        <v>0.33333333333333331</v>
      </c>
      <c r="P663" s="160" t="str">
        <f>""</f>
        <v/>
      </c>
      <c r="Q663" s="49" t="str">
        <f>""</f>
        <v/>
      </c>
      <c r="R663" s="49" t="str">
        <f>""</f>
        <v/>
      </c>
      <c r="S663" s="50" t="str">
        <f>""</f>
        <v/>
      </c>
      <c r="T663" s="202" t="str">
        <f>""</f>
        <v/>
      </c>
      <c r="U663" s="50" t="str">
        <f>""</f>
        <v/>
      </c>
      <c r="V663" s="51" t="str">
        <f>""</f>
        <v/>
      </c>
      <c r="W663" s="96">
        <v>0</v>
      </c>
      <c r="X663" s="97">
        <v>0</v>
      </c>
      <c r="Y663" s="97">
        <v>0</v>
      </c>
      <c r="Z663" s="97">
        <v>0</v>
      </c>
      <c r="AA663" s="97">
        <v>0</v>
      </c>
      <c r="AB663" s="97">
        <v>0</v>
      </c>
      <c r="AC663" s="97">
        <v>0</v>
      </c>
      <c r="AD663" s="98">
        <v>0</v>
      </c>
      <c r="AE663" s="88" t="str">
        <f t="shared" si="157"/>
        <v/>
      </c>
      <c r="AF663" s="161" t="str">
        <f t="shared" si="158"/>
        <v/>
      </c>
      <c r="AG663" s="161" t="str">
        <f t="shared" si="159"/>
        <v/>
      </c>
      <c r="AH663" s="161" t="str">
        <f t="shared" si="160"/>
        <v/>
      </c>
      <c r="AI663" s="161" t="str">
        <f t="shared" si="161"/>
        <v/>
      </c>
      <c r="AJ663" s="161" t="str">
        <f t="shared" si="162"/>
        <v/>
      </c>
      <c r="AK663" s="161" t="str">
        <f t="shared" si="163"/>
        <v/>
      </c>
      <c r="AL663" s="223" t="str">
        <f t="shared" si="164"/>
        <v/>
      </c>
      <c r="AM663" s="2"/>
      <c r="AN663" s="2"/>
      <c r="AO663" s="2"/>
    </row>
    <row r="664" spans="1:41" ht="11.25" customHeight="1" x14ac:dyDescent="0.15">
      <c r="A664" s="802"/>
      <c r="B664" s="66">
        <f t="shared" si="167"/>
        <v>44935</v>
      </c>
      <c r="C664" s="67">
        <f t="shared" si="165"/>
        <v>44935</v>
      </c>
      <c r="D664" s="68">
        <f t="shared" si="166"/>
        <v>44935</v>
      </c>
      <c r="E664" s="225" t="str">
        <f>IF(B664="","",IF(時間計算書!E664="","",時間計算書!E664))</f>
        <v/>
      </c>
      <c r="F664" s="94">
        <f>IF(B664="","",IF(時間計算書!O664="","",時間計算書!O664))</f>
        <v>0.33333333333333331</v>
      </c>
      <c r="G664" s="229" t="str">
        <f>IF(B664="","",IF(時間計算書!G664="","",時間計算書!G664))</f>
        <v/>
      </c>
      <c r="H664" s="94" t="str">
        <f>IF(B664="","",IF(時間計算書!H664="","",時間計算書!H664))</f>
        <v/>
      </c>
      <c r="I664" s="94" t="str">
        <f>IF(B664="","",IF(時間計算書!I664="","",時間計算書!I664))</f>
        <v/>
      </c>
      <c r="J664" s="94" t="str">
        <f>IF(B664="","",IF(時間計算書!J664="","",時間計算書!J664))</f>
        <v/>
      </c>
      <c r="K664" s="94" t="str">
        <f>IF(B664="","",IF(時間計算書!K664="","",時間計算書!K664))</f>
        <v/>
      </c>
      <c r="L664" s="94" t="str">
        <f>IF(B664="","",IF(時間計算書!L664="","",時間計算書!L664))</f>
        <v/>
      </c>
      <c r="M664" s="220" t="str">
        <f>IF(B664="","",IF(時間計算書!M664="","",時間計算書!M664))</f>
        <v/>
      </c>
      <c r="N664" s="95" t="str">
        <f>""</f>
        <v/>
      </c>
      <c r="O664" s="161">
        <f t="shared" si="168"/>
        <v>0.33333333333333331</v>
      </c>
      <c r="P664" s="160" t="str">
        <f>""</f>
        <v/>
      </c>
      <c r="Q664" s="49" t="str">
        <f>""</f>
        <v/>
      </c>
      <c r="R664" s="49" t="str">
        <f>""</f>
        <v/>
      </c>
      <c r="S664" s="50" t="str">
        <f>""</f>
        <v/>
      </c>
      <c r="T664" s="202" t="str">
        <f>""</f>
        <v/>
      </c>
      <c r="U664" s="50" t="str">
        <f>""</f>
        <v/>
      </c>
      <c r="V664" s="51" t="str">
        <f>""</f>
        <v/>
      </c>
      <c r="W664" s="96">
        <v>0</v>
      </c>
      <c r="X664" s="97">
        <v>0</v>
      </c>
      <c r="Y664" s="97">
        <v>0</v>
      </c>
      <c r="Z664" s="97">
        <v>0</v>
      </c>
      <c r="AA664" s="97">
        <v>0</v>
      </c>
      <c r="AB664" s="97">
        <v>0</v>
      </c>
      <c r="AC664" s="97">
        <v>0</v>
      </c>
      <c r="AD664" s="98">
        <v>0</v>
      </c>
      <c r="AE664" s="88" t="str">
        <f t="shared" si="157"/>
        <v/>
      </c>
      <c r="AF664" s="161" t="str">
        <f t="shared" si="158"/>
        <v/>
      </c>
      <c r="AG664" s="161" t="str">
        <f t="shared" si="159"/>
        <v/>
      </c>
      <c r="AH664" s="161" t="str">
        <f t="shared" si="160"/>
        <v/>
      </c>
      <c r="AI664" s="161" t="str">
        <f t="shared" si="161"/>
        <v/>
      </c>
      <c r="AJ664" s="161" t="str">
        <f t="shared" si="162"/>
        <v/>
      </c>
      <c r="AK664" s="161" t="str">
        <f t="shared" si="163"/>
        <v/>
      </c>
      <c r="AL664" s="223" t="str">
        <f t="shared" si="164"/>
        <v/>
      </c>
      <c r="AM664" s="2"/>
      <c r="AN664" s="2"/>
      <c r="AO664" s="2"/>
    </row>
    <row r="665" spans="1:41" ht="11.25" customHeight="1" x14ac:dyDescent="0.15">
      <c r="A665" s="802"/>
      <c r="B665" s="66">
        <f t="shared" si="167"/>
        <v>44936</v>
      </c>
      <c r="C665" s="67">
        <f t="shared" si="165"/>
        <v>44936</v>
      </c>
      <c r="D665" s="68">
        <f t="shared" si="166"/>
        <v>44936</v>
      </c>
      <c r="E665" s="225" t="str">
        <f>IF(B665="","",IF(時間計算書!E665="","",時間計算書!E665))</f>
        <v/>
      </c>
      <c r="F665" s="94">
        <f>IF(B665="","",IF(時間計算書!O665="","",時間計算書!O665))</f>
        <v>0.33333333333333331</v>
      </c>
      <c r="G665" s="229" t="str">
        <f>IF(B665="","",IF(時間計算書!G665="","",時間計算書!G665))</f>
        <v/>
      </c>
      <c r="H665" s="94" t="str">
        <f>IF(B665="","",IF(時間計算書!H665="","",時間計算書!H665))</f>
        <v/>
      </c>
      <c r="I665" s="94" t="str">
        <f>IF(B665="","",IF(時間計算書!I665="","",時間計算書!I665))</f>
        <v/>
      </c>
      <c r="J665" s="94" t="str">
        <f>IF(B665="","",IF(時間計算書!J665="","",時間計算書!J665))</f>
        <v/>
      </c>
      <c r="K665" s="94" t="str">
        <f>IF(B665="","",IF(時間計算書!K665="","",時間計算書!K665))</f>
        <v/>
      </c>
      <c r="L665" s="94" t="str">
        <f>IF(B665="","",IF(時間計算書!L665="","",時間計算書!L665))</f>
        <v/>
      </c>
      <c r="M665" s="220" t="str">
        <f>IF(B665="","",IF(時間計算書!M665="","",時間計算書!M665))</f>
        <v/>
      </c>
      <c r="N665" s="95" t="str">
        <f>""</f>
        <v/>
      </c>
      <c r="O665" s="161">
        <f t="shared" si="168"/>
        <v>0.33333333333333331</v>
      </c>
      <c r="P665" s="160" t="str">
        <f>""</f>
        <v/>
      </c>
      <c r="Q665" s="49" t="str">
        <f>""</f>
        <v/>
      </c>
      <c r="R665" s="49" t="str">
        <f>""</f>
        <v/>
      </c>
      <c r="S665" s="50" t="str">
        <f>""</f>
        <v/>
      </c>
      <c r="T665" s="202" t="str">
        <f>""</f>
        <v/>
      </c>
      <c r="U665" s="50" t="str">
        <f>""</f>
        <v/>
      </c>
      <c r="V665" s="51" t="str">
        <f>""</f>
        <v/>
      </c>
      <c r="W665" s="96">
        <v>0</v>
      </c>
      <c r="X665" s="97">
        <v>0</v>
      </c>
      <c r="Y665" s="97">
        <v>0</v>
      </c>
      <c r="Z665" s="97">
        <v>0</v>
      </c>
      <c r="AA665" s="97">
        <v>0</v>
      </c>
      <c r="AB665" s="97">
        <v>0</v>
      </c>
      <c r="AC665" s="97">
        <v>0</v>
      </c>
      <c r="AD665" s="98">
        <v>0</v>
      </c>
      <c r="AE665" s="88" t="str">
        <f t="shared" si="157"/>
        <v/>
      </c>
      <c r="AF665" s="161" t="str">
        <f t="shared" si="158"/>
        <v/>
      </c>
      <c r="AG665" s="161" t="str">
        <f t="shared" si="159"/>
        <v/>
      </c>
      <c r="AH665" s="161" t="str">
        <f t="shared" si="160"/>
        <v/>
      </c>
      <c r="AI665" s="161" t="str">
        <f t="shared" si="161"/>
        <v/>
      </c>
      <c r="AJ665" s="161" t="str">
        <f t="shared" si="162"/>
        <v/>
      </c>
      <c r="AK665" s="161" t="str">
        <f t="shared" si="163"/>
        <v/>
      </c>
      <c r="AL665" s="223" t="str">
        <f t="shared" si="164"/>
        <v/>
      </c>
      <c r="AM665" s="2"/>
      <c r="AN665" s="2"/>
      <c r="AO665" s="2"/>
    </row>
    <row r="666" spans="1:41" ht="11.25" customHeight="1" x14ac:dyDescent="0.15">
      <c r="A666" s="802"/>
      <c r="B666" s="66">
        <f t="shared" si="167"/>
        <v>44937</v>
      </c>
      <c r="C666" s="67">
        <f t="shared" si="165"/>
        <v>44937</v>
      </c>
      <c r="D666" s="68">
        <f t="shared" si="166"/>
        <v>44937</v>
      </c>
      <c r="E666" s="225" t="str">
        <f>IF(B666="","",IF(時間計算書!E666="","",時間計算書!E666))</f>
        <v/>
      </c>
      <c r="F666" s="94">
        <f>IF(B666="","",IF(時間計算書!O666="","",時間計算書!O666))</f>
        <v>0.33333333333333331</v>
      </c>
      <c r="G666" s="229" t="str">
        <f>IF(B666="","",IF(時間計算書!G666="","",時間計算書!G666))</f>
        <v/>
      </c>
      <c r="H666" s="94" t="str">
        <f>IF(B666="","",IF(時間計算書!H666="","",時間計算書!H666))</f>
        <v/>
      </c>
      <c r="I666" s="94" t="str">
        <f>IF(B666="","",IF(時間計算書!I666="","",時間計算書!I666))</f>
        <v/>
      </c>
      <c r="J666" s="94" t="str">
        <f>IF(B666="","",IF(時間計算書!J666="","",時間計算書!J666))</f>
        <v/>
      </c>
      <c r="K666" s="94" t="str">
        <f>IF(B666="","",IF(時間計算書!K666="","",時間計算書!K666))</f>
        <v/>
      </c>
      <c r="L666" s="94" t="str">
        <f>IF(B666="","",IF(時間計算書!L666="","",時間計算書!L666))</f>
        <v/>
      </c>
      <c r="M666" s="220" t="str">
        <f>IF(B666="","",IF(時間計算書!M666="","",時間計算書!M666))</f>
        <v/>
      </c>
      <c r="N666" s="95" t="str">
        <f>""</f>
        <v/>
      </c>
      <c r="O666" s="161">
        <f t="shared" si="168"/>
        <v>0.33333333333333331</v>
      </c>
      <c r="P666" s="160" t="str">
        <f>""</f>
        <v/>
      </c>
      <c r="Q666" s="49" t="str">
        <f>""</f>
        <v/>
      </c>
      <c r="R666" s="49" t="str">
        <f>""</f>
        <v/>
      </c>
      <c r="S666" s="50" t="str">
        <f>""</f>
        <v/>
      </c>
      <c r="T666" s="202" t="str">
        <f>""</f>
        <v/>
      </c>
      <c r="U666" s="50" t="str">
        <f>""</f>
        <v/>
      </c>
      <c r="V666" s="51" t="str">
        <f>""</f>
        <v/>
      </c>
      <c r="W666" s="96">
        <v>0</v>
      </c>
      <c r="X666" s="97">
        <v>0</v>
      </c>
      <c r="Y666" s="97">
        <v>0</v>
      </c>
      <c r="Z666" s="97">
        <v>0</v>
      </c>
      <c r="AA666" s="97">
        <v>0</v>
      </c>
      <c r="AB666" s="97">
        <v>0</v>
      </c>
      <c r="AC666" s="97">
        <v>0</v>
      </c>
      <c r="AD666" s="98">
        <v>0</v>
      </c>
      <c r="AE666" s="88" t="str">
        <f t="shared" si="157"/>
        <v/>
      </c>
      <c r="AF666" s="161" t="str">
        <f t="shared" si="158"/>
        <v/>
      </c>
      <c r="AG666" s="161" t="str">
        <f t="shared" si="159"/>
        <v/>
      </c>
      <c r="AH666" s="161" t="str">
        <f t="shared" si="160"/>
        <v/>
      </c>
      <c r="AI666" s="161" t="str">
        <f t="shared" si="161"/>
        <v/>
      </c>
      <c r="AJ666" s="161" t="str">
        <f t="shared" si="162"/>
        <v/>
      </c>
      <c r="AK666" s="161" t="str">
        <f t="shared" si="163"/>
        <v/>
      </c>
      <c r="AL666" s="223" t="str">
        <f t="shared" si="164"/>
        <v/>
      </c>
      <c r="AM666" s="2"/>
      <c r="AN666" s="2"/>
      <c r="AO666" s="2"/>
    </row>
    <row r="667" spans="1:41" ht="11.25" customHeight="1" x14ac:dyDescent="0.15">
      <c r="A667" s="802"/>
      <c r="B667" s="66">
        <f t="shared" si="167"/>
        <v>44938</v>
      </c>
      <c r="C667" s="67">
        <f t="shared" si="165"/>
        <v>44938</v>
      </c>
      <c r="D667" s="68">
        <f t="shared" si="166"/>
        <v>44938</v>
      </c>
      <c r="E667" s="225" t="str">
        <f>IF(B667="","",IF(時間計算書!E667="","",時間計算書!E667))</f>
        <v/>
      </c>
      <c r="F667" s="94">
        <f>IF(B667="","",IF(時間計算書!O667="","",時間計算書!O667))</f>
        <v>0.33333333333333331</v>
      </c>
      <c r="G667" s="229" t="str">
        <f>IF(B667="","",IF(時間計算書!G667="","",時間計算書!G667))</f>
        <v/>
      </c>
      <c r="H667" s="94" t="str">
        <f>IF(B667="","",IF(時間計算書!H667="","",時間計算書!H667))</f>
        <v/>
      </c>
      <c r="I667" s="94" t="str">
        <f>IF(B667="","",IF(時間計算書!I667="","",時間計算書!I667))</f>
        <v/>
      </c>
      <c r="J667" s="94" t="str">
        <f>IF(B667="","",IF(時間計算書!J667="","",時間計算書!J667))</f>
        <v/>
      </c>
      <c r="K667" s="94" t="str">
        <f>IF(B667="","",IF(時間計算書!K667="","",時間計算書!K667))</f>
        <v/>
      </c>
      <c r="L667" s="94" t="str">
        <f>IF(B667="","",IF(時間計算書!L667="","",時間計算書!L667))</f>
        <v/>
      </c>
      <c r="M667" s="220" t="str">
        <f>IF(B667="","",IF(時間計算書!M667="","",時間計算書!M667))</f>
        <v/>
      </c>
      <c r="N667" s="95" t="str">
        <f>""</f>
        <v/>
      </c>
      <c r="O667" s="161">
        <f t="shared" si="168"/>
        <v>0.33333333333333331</v>
      </c>
      <c r="P667" s="160" t="str">
        <f>""</f>
        <v/>
      </c>
      <c r="Q667" s="49" t="str">
        <f>""</f>
        <v/>
      </c>
      <c r="R667" s="49" t="str">
        <f>""</f>
        <v/>
      </c>
      <c r="S667" s="50" t="str">
        <f>""</f>
        <v/>
      </c>
      <c r="T667" s="202" t="str">
        <f>""</f>
        <v/>
      </c>
      <c r="U667" s="50" t="str">
        <f>""</f>
        <v/>
      </c>
      <c r="V667" s="51" t="str">
        <f>""</f>
        <v/>
      </c>
      <c r="W667" s="96">
        <v>0</v>
      </c>
      <c r="X667" s="97">
        <v>0</v>
      </c>
      <c r="Y667" s="97">
        <v>0</v>
      </c>
      <c r="Z667" s="97">
        <v>0</v>
      </c>
      <c r="AA667" s="97">
        <v>0</v>
      </c>
      <c r="AB667" s="97">
        <v>0</v>
      </c>
      <c r="AC667" s="97">
        <v>0</v>
      </c>
      <c r="AD667" s="98">
        <v>0</v>
      </c>
      <c r="AE667" s="88" t="str">
        <f t="shared" si="157"/>
        <v/>
      </c>
      <c r="AF667" s="161" t="str">
        <f t="shared" si="158"/>
        <v/>
      </c>
      <c r="AG667" s="161" t="str">
        <f t="shared" si="159"/>
        <v/>
      </c>
      <c r="AH667" s="161" t="str">
        <f t="shared" si="160"/>
        <v/>
      </c>
      <c r="AI667" s="161" t="str">
        <f t="shared" si="161"/>
        <v/>
      </c>
      <c r="AJ667" s="161" t="str">
        <f t="shared" si="162"/>
        <v/>
      </c>
      <c r="AK667" s="161" t="str">
        <f t="shared" si="163"/>
        <v/>
      </c>
      <c r="AL667" s="223" t="str">
        <f t="shared" si="164"/>
        <v/>
      </c>
      <c r="AM667" s="2"/>
      <c r="AN667" s="2"/>
      <c r="AO667" s="2"/>
    </row>
    <row r="668" spans="1:41" ht="11.25" customHeight="1" x14ac:dyDescent="0.15">
      <c r="A668" s="802"/>
      <c r="B668" s="66">
        <f t="shared" si="167"/>
        <v>44939</v>
      </c>
      <c r="C668" s="67">
        <f t="shared" si="165"/>
        <v>44939</v>
      </c>
      <c r="D668" s="68">
        <f t="shared" si="166"/>
        <v>44939</v>
      </c>
      <c r="E668" s="225" t="str">
        <f>IF(B668="","",IF(時間計算書!E668="","",時間計算書!E668))</f>
        <v/>
      </c>
      <c r="F668" s="94">
        <f>IF(B668="","",IF(時間計算書!O668="","",時間計算書!O668))</f>
        <v>0.33333333333333331</v>
      </c>
      <c r="G668" s="229" t="str">
        <f>IF(B668="","",IF(時間計算書!G668="","",時間計算書!G668))</f>
        <v/>
      </c>
      <c r="H668" s="94" t="str">
        <f>IF(B668="","",IF(時間計算書!H668="","",時間計算書!H668))</f>
        <v/>
      </c>
      <c r="I668" s="94" t="str">
        <f>IF(B668="","",IF(時間計算書!I668="","",時間計算書!I668))</f>
        <v/>
      </c>
      <c r="J668" s="94" t="str">
        <f>IF(B668="","",IF(時間計算書!J668="","",時間計算書!J668))</f>
        <v/>
      </c>
      <c r="K668" s="94" t="str">
        <f>IF(B668="","",IF(時間計算書!K668="","",時間計算書!K668))</f>
        <v/>
      </c>
      <c r="L668" s="94" t="str">
        <f>IF(B668="","",IF(時間計算書!L668="","",時間計算書!L668))</f>
        <v/>
      </c>
      <c r="M668" s="220" t="str">
        <f>IF(B668="","",IF(時間計算書!M668="","",時間計算書!M668))</f>
        <v/>
      </c>
      <c r="N668" s="95" t="str">
        <f>""</f>
        <v/>
      </c>
      <c r="O668" s="161">
        <f t="shared" si="168"/>
        <v>0.33333333333333331</v>
      </c>
      <c r="P668" s="160" t="str">
        <f>""</f>
        <v/>
      </c>
      <c r="Q668" s="49" t="str">
        <f>""</f>
        <v/>
      </c>
      <c r="R668" s="49" t="str">
        <f>""</f>
        <v/>
      </c>
      <c r="S668" s="50" t="str">
        <f>""</f>
        <v/>
      </c>
      <c r="T668" s="202" t="str">
        <f>""</f>
        <v/>
      </c>
      <c r="U668" s="50" t="str">
        <f>""</f>
        <v/>
      </c>
      <c r="V668" s="51" t="str">
        <f>""</f>
        <v/>
      </c>
      <c r="W668" s="96">
        <v>0</v>
      </c>
      <c r="X668" s="97">
        <v>0</v>
      </c>
      <c r="Y668" s="97">
        <v>0</v>
      </c>
      <c r="Z668" s="97">
        <v>0</v>
      </c>
      <c r="AA668" s="97">
        <v>0</v>
      </c>
      <c r="AB668" s="97">
        <v>0</v>
      </c>
      <c r="AC668" s="97">
        <v>0</v>
      </c>
      <c r="AD668" s="98">
        <v>0</v>
      </c>
      <c r="AE668" s="88" t="str">
        <f t="shared" si="157"/>
        <v/>
      </c>
      <c r="AF668" s="161" t="str">
        <f t="shared" si="158"/>
        <v/>
      </c>
      <c r="AG668" s="161" t="str">
        <f t="shared" si="159"/>
        <v/>
      </c>
      <c r="AH668" s="161" t="str">
        <f t="shared" si="160"/>
        <v/>
      </c>
      <c r="AI668" s="161" t="str">
        <f t="shared" si="161"/>
        <v/>
      </c>
      <c r="AJ668" s="161" t="str">
        <f t="shared" si="162"/>
        <v/>
      </c>
      <c r="AK668" s="161" t="str">
        <f t="shared" si="163"/>
        <v/>
      </c>
      <c r="AL668" s="223" t="str">
        <f t="shared" si="164"/>
        <v/>
      </c>
      <c r="AM668" s="2"/>
      <c r="AN668" s="2"/>
      <c r="AO668" s="2"/>
    </row>
    <row r="669" spans="1:41" ht="11.25" customHeight="1" x14ac:dyDescent="0.15">
      <c r="A669" s="802"/>
      <c r="B669" s="66">
        <f t="shared" si="167"/>
        <v>44940</v>
      </c>
      <c r="C669" s="67">
        <f t="shared" si="165"/>
        <v>44940</v>
      </c>
      <c r="D669" s="68">
        <f t="shared" si="166"/>
        <v>44940</v>
      </c>
      <c r="E669" s="225" t="str">
        <f>IF(B669="","",IF(時間計算書!E669="","",時間計算書!E669))</f>
        <v/>
      </c>
      <c r="F669" s="94">
        <f>IF(B669="","",IF(時間計算書!O669="","",時間計算書!O669))</f>
        <v>0.33333333333333331</v>
      </c>
      <c r="G669" s="229" t="str">
        <f>IF(B669="","",IF(時間計算書!G669="","",時間計算書!G669))</f>
        <v/>
      </c>
      <c r="H669" s="94" t="str">
        <f>IF(B669="","",IF(時間計算書!H669="","",時間計算書!H669))</f>
        <v/>
      </c>
      <c r="I669" s="94" t="str">
        <f>IF(B669="","",IF(時間計算書!I669="","",時間計算書!I669))</f>
        <v/>
      </c>
      <c r="J669" s="94" t="str">
        <f>IF(B669="","",IF(時間計算書!J669="","",時間計算書!J669))</f>
        <v/>
      </c>
      <c r="K669" s="94" t="str">
        <f>IF(B669="","",IF(時間計算書!K669="","",時間計算書!K669))</f>
        <v/>
      </c>
      <c r="L669" s="94" t="str">
        <f>IF(B669="","",IF(時間計算書!L669="","",時間計算書!L669))</f>
        <v/>
      </c>
      <c r="M669" s="220" t="str">
        <f>IF(B669="","",IF(時間計算書!M669="","",時間計算書!M669))</f>
        <v/>
      </c>
      <c r="N669" s="95" t="str">
        <f>""</f>
        <v/>
      </c>
      <c r="O669" s="161">
        <f t="shared" si="168"/>
        <v>0.33333333333333331</v>
      </c>
      <c r="P669" s="160" t="str">
        <f>""</f>
        <v/>
      </c>
      <c r="Q669" s="49" t="str">
        <f>""</f>
        <v/>
      </c>
      <c r="R669" s="49" t="str">
        <f>""</f>
        <v/>
      </c>
      <c r="S669" s="50" t="str">
        <f>""</f>
        <v/>
      </c>
      <c r="T669" s="202" t="str">
        <f>""</f>
        <v/>
      </c>
      <c r="U669" s="50" t="str">
        <f>""</f>
        <v/>
      </c>
      <c r="V669" s="51" t="str">
        <f>""</f>
        <v/>
      </c>
      <c r="W669" s="96">
        <v>0</v>
      </c>
      <c r="X669" s="97">
        <v>0</v>
      </c>
      <c r="Y669" s="97">
        <v>0</v>
      </c>
      <c r="Z669" s="97">
        <v>0</v>
      </c>
      <c r="AA669" s="97">
        <v>0</v>
      </c>
      <c r="AB669" s="97">
        <v>0</v>
      </c>
      <c r="AC669" s="97">
        <v>0</v>
      </c>
      <c r="AD669" s="98">
        <v>0</v>
      </c>
      <c r="AE669" s="88" t="str">
        <f t="shared" si="157"/>
        <v/>
      </c>
      <c r="AF669" s="161" t="str">
        <f t="shared" si="158"/>
        <v/>
      </c>
      <c r="AG669" s="161" t="str">
        <f t="shared" si="159"/>
        <v/>
      </c>
      <c r="AH669" s="161" t="str">
        <f t="shared" si="160"/>
        <v/>
      </c>
      <c r="AI669" s="161" t="str">
        <f t="shared" si="161"/>
        <v/>
      </c>
      <c r="AJ669" s="161" t="str">
        <f t="shared" si="162"/>
        <v/>
      </c>
      <c r="AK669" s="161" t="str">
        <f t="shared" si="163"/>
        <v/>
      </c>
      <c r="AL669" s="223" t="str">
        <f t="shared" si="164"/>
        <v/>
      </c>
      <c r="AM669" s="2"/>
      <c r="AN669" s="2"/>
      <c r="AO669" s="2"/>
    </row>
    <row r="670" spans="1:41" ht="11.25" customHeight="1" x14ac:dyDescent="0.15">
      <c r="A670" s="802"/>
      <c r="B670" s="66">
        <f t="shared" si="167"/>
        <v>44941</v>
      </c>
      <c r="C670" s="67">
        <f t="shared" si="165"/>
        <v>44941</v>
      </c>
      <c r="D670" s="68">
        <f t="shared" si="166"/>
        <v>44941</v>
      </c>
      <c r="E670" s="225" t="str">
        <f>IF(B670="","",IF(時間計算書!E670="","",時間計算書!E670))</f>
        <v/>
      </c>
      <c r="F670" s="94">
        <f>IF(B670="","",IF(時間計算書!O670="","",時間計算書!O670))</f>
        <v>0.33333333333333331</v>
      </c>
      <c r="G670" s="229" t="str">
        <f>IF(B670="","",IF(時間計算書!G670="","",時間計算書!G670))</f>
        <v/>
      </c>
      <c r="H670" s="94" t="str">
        <f>IF(B670="","",IF(時間計算書!H670="","",時間計算書!H670))</f>
        <v/>
      </c>
      <c r="I670" s="94" t="str">
        <f>IF(B670="","",IF(時間計算書!I670="","",時間計算書!I670))</f>
        <v/>
      </c>
      <c r="J670" s="94" t="str">
        <f>IF(B670="","",IF(時間計算書!J670="","",時間計算書!J670))</f>
        <v/>
      </c>
      <c r="K670" s="94" t="str">
        <f>IF(B670="","",IF(時間計算書!K670="","",時間計算書!K670))</f>
        <v/>
      </c>
      <c r="L670" s="94" t="str">
        <f>IF(B670="","",IF(時間計算書!L670="","",時間計算書!L670))</f>
        <v/>
      </c>
      <c r="M670" s="220" t="str">
        <f>IF(B670="","",IF(時間計算書!M670="","",時間計算書!M670))</f>
        <v/>
      </c>
      <c r="N670" s="95" t="str">
        <f>""</f>
        <v/>
      </c>
      <c r="O670" s="161">
        <f t="shared" si="168"/>
        <v>0.33333333333333331</v>
      </c>
      <c r="P670" s="160" t="str">
        <f>""</f>
        <v/>
      </c>
      <c r="Q670" s="49" t="str">
        <f>""</f>
        <v/>
      </c>
      <c r="R670" s="49" t="str">
        <f>""</f>
        <v/>
      </c>
      <c r="S670" s="50" t="str">
        <f>""</f>
        <v/>
      </c>
      <c r="T670" s="202" t="str">
        <f>""</f>
        <v/>
      </c>
      <c r="U670" s="50" t="str">
        <f>""</f>
        <v/>
      </c>
      <c r="V670" s="51" t="str">
        <f>""</f>
        <v/>
      </c>
      <c r="W670" s="96">
        <v>0</v>
      </c>
      <c r="X670" s="97">
        <v>0</v>
      </c>
      <c r="Y670" s="97">
        <v>0</v>
      </c>
      <c r="Z670" s="97">
        <v>0</v>
      </c>
      <c r="AA670" s="97">
        <v>0</v>
      </c>
      <c r="AB670" s="97">
        <v>0</v>
      </c>
      <c r="AC670" s="97">
        <v>0</v>
      </c>
      <c r="AD670" s="98">
        <v>0</v>
      </c>
      <c r="AE670" s="88" t="str">
        <f t="shared" si="157"/>
        <v/>
      </c>
      <c r="AF670" s="161" t="str">
        <f t="shared" si="158"/>
        <v/>
      </c>
      <c r="AG670" s="161" t="str">
        <f t="shared" si="159"/>
        <v/>
      </c>
      <c r="AH670" s="161" t="str">
        <f t="shared" si="160"/>
        <v/>
      </c>
      <c r="AI670" s="161" t="str">
        <f t="shared" si="161"/>
        <v/>
      </c>
      <c r="AJ670" s="161" t="str">
        <f t="shared" si="162"/>
        <v/>
      </c>
      <c r="AK670" s="161" t="str">
        <f t="shared" si="163"/>
        <v/>
      </c>
      <c r="AL670" s="223" t="str">
        <f t="shared" si="164"/>
        <v/>
      </c>
      <c r="AM670" s="2"/>
      <c r="AN670" s="2"/>
      <c r="AO670" s="2"/>
    </row>
    <row r="671" spans="1:41" ht="11.25" customHeight="1" x14ac:dyDescent="0.15">
      <c r="A671" s="802"/>
      <c r="B671" s="66">
        <f t="shared" si="167"/>
        <v>44942</v>
      </c>
      <c r="C671" s="67">
        <f t="shared" si="165"/>
        <v>44942</v>
      </c>
      <c r="D671" s="68">
        <f t="shared" si="166"/>
        <v>44942</v>
      </c>
      <c r="E671" s="225" t="str">
        <f>IF(B671="","",IF(時間計算書!E671="","",時間計算書!E671))</f>
        <v/>
      </c>
      <c r="F671" s="94">
        <f>IF(B671="","",IF(時間計算書!O671="","",時間計算書!O671))</f>
        <v>0.33333333333333331</v>
      </c>
      <c r="G671" s="229" t="str">
        <f>IF(B671="","",IF(時間計算書!G671="","",時間計算書!G671))</f>
        <v/>
      </c>
      <c r="H671" s="94" t="str">
        <f>IF(B671="","",IF(時間計算書!H671="","",時間計算書!H671))</f>
        <v/>
      </c>
      <c r="I671" s="94" t="str">
        <f>IF(B671="","",IF(時間計算書!I671="","",時間計算書!I671))</f>
        <v/>
      </c>
      <c r="J671" s="94" t="str">
        <f>IF(B671="","",IF(時間計算書!J671="","",時間計算書!J671))</f>
        <v/>
      </c>
      <c r="K671" s="94" t="str">
        <f>IF(B671="","",IF(時間計算書!K671="","",時間計算書!K671))</f>
        <v/>
      </c>
      <c r="L671" s="94" t="str">
        <f>IF(B671="","",IF(時間計算書!L671="","",時間計算書!L671))</f>
        <v/>
      </c>
      <c r="M671" s="220" t="str">
        <f>IF(B671="","",IF(時間計算書!M671="","",時間計算書!M671))</f>
        <v/>
      </c>
      <c r="N671" s="95" t="str">
        <f>""</f>
        <v/>
      </c>
      <c r="O671" s="161">
        <f t="shared" si="168"/>
        <v>0.33333333333333331</v>
      </c>
      <c r="P671" s="160" t="str">
        <f>""</f>
        <v/>
      </c>
      <c r="Q671" s="49" t="str">
        <f>""</f>
        <v/>
      </c>
      <c r="R671" s="49" t="str">
        <f>""</f>
        <v/>
      </c>
      <c r="S671" s="50" t="str">
        <f>""</f>
        <v/>
      </c>
      <c r="T671" s="202" t="str">
        <f>""</f>
        <v/>
      </c>
      <c r="U671" s="50" t="str">
        <f>""</f>
        <v/>
      </c>
      <c r="V671" s="51" t="str">
        <f>""</f>
        <v/>
      </c>
      <c r="W671" s="96">
        <v>0</v>
      </c>
      <c r="X671" s="97">
        <v>0</v>
      </c>
      <c r="Y671" s="97">
        <v>0</v>
      </c>
      <c r="Z671" s="97">
        <v>0</v>
      </c>
      <c r="AA671" s="97">
        <v>0</v>
      </c>
      <c r="AB671" s="97">
        <v>0</v>
      </c>
      <c r="AC671" s="97">
        <v>0</v>
      </c>
      <c r="AD671" s="98">
        <v>0</v>
      </c>
      <c r="AE671" s="88" t="str">
        <f t="shared" si="157"/>
        <v/>
      </c>
      <c r="AF671" s="161" t="str">
        <f t="shared" si="158"/>
        <v/>
      </c>
      <c r="AG671" s="161" t="str">
        <f t="shared" si="159"/>
        <v/>
      </c>
      <c r="AH671" s="161" t="str">
        <f t="shared" si="160"/>
        <v/>
      </c>
      <c r="AI671" s="161" t="str">
        <f t="shared" si="161"/>
        <v/>
      </c>
      <c r="AJ671" s="161" t="str">
        <f t="shared" si="162"/>
        <v/>
      </c>
      <c r="AK671" s="161" t="str">
        <f t="shared" si="163"/>
        <v/>
      </c>
      <c r="AL671" s="223" t="str">
        <f t="shared" si="164"/>
        <v/>
      </c>
      <c r="AM671" s="2"/>
      <c r="AN671" s="2"/>
      <c r="AO671" s="2"/>
    </row>
    <row r="672" spans="1:41" ht="11.25" customHeight="1" x14ac:dyDescent="0.15">
      <c r="A672" s="802"/>
      <c r="B672" s="66">
        <f t="shared" si="167"/>
        <v>44943</v>
      </c>
      <c r="C672" s="67">
        <f t="shared" si="165"/>
        <v>44943</v>
      </c>
      <c r="D672" s="68">
        <f t="shared" si="166"/>
        <v>44943</v>
      </c>
      <c r="E672" s="225" t="str">
        <f>IF(B672="","",IF(時間計算書!E672="","",時間計算書!E672))</f>
        <v/>
      </c>
      <c r="F672" s="94">
        <f>IF(B672="","",IF(時間計算書!O672="","",時間計算書!O672))</f>
        <v>0.33333333333333331</v>
      </c>
      <c r="G672" s="229" t="str">
        <f>IF(B672="","",IF(時間計算書!G672="","",時間計算書!G672))</f>
        <v/>
      </c>
      <c r="H672" s="94" t="str">
        <f>IF(B672="","",IF(時間計算書!H672="","",時間計算書!H672))</f>
        <v/>
      </c>
      <c r="I672" s="94" t="str">
        <f>IF(B672="","",IF(時間計算書!I672="","",時間計算書!I672))</f>
        <v/>
      </c>
      <c r="J672" s="94" t="str">
        <f>IF(B672="","",IF(時間計算書!J672="","",時間計算書!J672))</f>
        <v/>
      </c>
      <c r="K672" s="94" t="str">
        <f>IF(B672="","",IF(時間計算書!K672="","",時間計算書!K672))</f>
        <v/>
      </c>
      <c r="L672" s="94" t="str">
        <f>IF(B672="","",IF(時間計算書!L672="","",時間計算書!L672))</f>
        <v/>
      </c>
      <c r="M672" s="220" t="str">
        <f>IF(B672="","",IF(時間計算書!M672="","",時間計算書!M672))</f>
        <v/>
      </c>
      <c r="N672" s="95" t="str">
        <f>""</f>
        <v/>
      </c>
      <c r="O672" s="161">
        <f t="shared" si="168"/>
        <v>0.33333333333333331</v>
      </c>
      <c r="P672" s="160" t="str">
        <f>""</f>
        <v/>
      </c>
      <c r="Q672" s="49" t="str">
        <f>""</f>
        <v/>
      </c>
      <c r="R672" s="49" t="str">
        <f>""</f>
        <v/>
      </c>
      <c r="S672" s="50" t="str">
        <f>""</f>
        <v/>
      </c>
      <c r="T672" s="202" t="str">
        <f>""</f>
        <v/>
      </c>
      <c r="U672" s="50" t="str">
        <f>""</f>
        <v/>
      </c>
      <c r="V672" s="51" t="str">
        <f>""</f>
        <v/>
      </c>
      <c r="W672" s="96">
        <v>0</v>
      </c>
      <c r="X672" s="97">
        <v>0</v>
      </c>
      <c r="Y672" s="97">
        <v>0</v>
      </c>
      <c r="Z672" s="97">
        <v>0</v>
      </c>
      <c r="AA672" s="97">
        <v>0</v>
      </c>
      <c r="AB672" s="97">
        <v>0</v>
      </c>
      <c r="AC672" s="97">
        <v>0</v>
      </c>
      <c r="AD672" s="98">
        <v>0</v>
      </c>
      <c r="AE672" s="88" t="str">
        <f t="shared" si="157"/>
        <v/>
      </c>
      <c r="AF672" s="161" t="str">
        <f t="shared" si="158"/>
        <v/>
      </c>
      <c r="AG672" s="161" t="str">
        <f t="shared" si="159"/>
        <v/>
      </c>
      <c r="AH672" s="161" t="str">
        <f t="shared" si="160"/>
        <v/>
      </c>
      <c r="AI672" s="161" t="str">
        <f t="shared" si="161"/>
        <v/>
      </c>
      <c r="AJ672" s="161" t="str">
        <f t="shared" si="162"/>
        <v/>
      </c>
      <c r="AK672" s="161" t="str">
        <f t="shared" si="163"/>
        <v/>
      </c>
      <c r="AL672" s="223" t="str">
        <f t="shared" si="164"/>
        <v/>
      </c>
      <c r="AM672" s="2"/>
      <c r="AN672" s="2"/>
      <c r="AO672" s="2"/>
    </row>
    <row r="673" spans="1:41" ht="11.25" customHeight="1" x14ac:dyDescent="0.15">
      <c r="A673" s="802"/>
      <c r="B673" s="66">
        <f t="shared" si="167"/>
        <v>44944</v>
      </c>
      <c r="C673" s="67">
        <f t="shared" si="165"/>
        <v>44944</v>
      </c>
      <c r="D673" s="68">
        <f t="shared" si="166"/>
        <v>44944</v>
      </c>
      <c r="E673" s="225" t="str">
        <f>IF(B673="","",IF(時間計算書!E673="","",時間計算書!E673))</f>
        <v/>
      </c>
      <c r="F673" s="94">
        <f>IF(B673="","",IF(時間計算書!O673="","",時間計算書!O673))</f>
        <v>0.33333333333333331</v>
      </c>
      <c r="G673" s="229" t="str">
        <f>IF(B673="","",IF(時間計算書!G673="","",時間計算書!G673))</f>
        <v/>
      </c>
      <c r="H673" s="94" t="str">
        <f>IF(B673="","",IF(時間計算書!H673="","",時間計算書!H673))</f>
        <v/>
      </c>
      <c r="I673" s="94" t="str">
        <f>IF(B673="","",IF(時間計算書!I673="","",時間計算書!I673))</f>
        <v/>
      </c>
      <c r="J673" s="94" t="str">
        <f>IF(B673="","",IF(時間計算書!J673="","",時間計算書!J673))</f>
        <v/>
      </c>
      <c r="K673" s="94" t="str">
        <f>IF(B673="","",IF(時間計算書!K673="","",時間計算書!K673))</f>
        <v/>
      </c>
      <c r="L673" s="94" t="str">
        <f>IF(B673="","",IF(時間計算書!L673="","",時間計算書!L673))</f>
        <v/>
      </c>
      <c r="M673" s="220" t="str">
        <f>IF(B673="","",IF(時間計算書!M673="","",時間計算書!M673))</f>
        <v/>
      </c>
      <c r="N673" s="95" t="str">
        <f>""</f>
        <v/>
      </c>
      <c r="O673" s="161">
        <f t="shared" si="168"/>
        <v>0.33333333333333331</v>
      </c>
      <c r="P673" s="160" t="str">
        <f>""</f>
        <v/>
      </c>
      <c r="Q673" s="49" t="str">
        <f>""</f>
        <v/>
      </c>
      <c r="R673" s="49" t="str">
        <f>""</f>
        <v/>
      </c>
      <c r="S673" s="50" t="str">
        <f>""</f>
        <v/>
      </c>
      <c r="T673" s="202" t="str">
        <f>""</f>
        <v/>
      </c>
      <c r="U673" s="50" t="str">
        <f>""</f>
        <v/>
      </c>
      <c r="V673" s="51" t="str">
        <f>""</f>
        <v/>
      </c>
      <c r="W673" s="96">
        <v>0</v>
      </c>
      <c r="X673" s="97">
        <v>0</v>
      </c>
      <c r="Y673" s="97">
        <v>0</v>
      </c>
      <c r="Z673" s="97">
        <v>0</v>
      </c>
      <c r="AA673" s="97">
        <v>0</v>
      </c>
      <c r="AB673" s="97">
        <v>0</v>
      </c>
      <c r="AC673" s="97">
        <v>0</v>
      </c>
      <c r="AD673" s="98">
        <v>0</v>
      </c>
      <c r="AE673" s="88" t="str">
        <f t="shared" si="157"/>
        <v/>
      </c>
      <c r="AF673" s="161" t="str">
        <f t="shared" si="158"/>
        <v/>
      </c>
      <c r="AG673" s="161" t="str">
        <f t="shared" si="159"/>
        <v/>
      </c>
      <c r="AH673" s="161" t="str">
        <f t="shared" si="160"/>
        <v/>
      </c>
      <c r="AI673" s="161" t="str">
        <f t="shared" si="161"/>
        <v/>
      </c>
      <c r="AJ673" s="161" t="str">
        <f t="shared" si="162"/>
        <v/>
      </c>
      <c r="AK673" s="161" t="str">
        <f t="shared" si="163"/>
        <v/>
      </c>
      <c r="AL673" s="223" t="str">
        <f t="shared" si="164"/>
        <v/>
      </c>
      <c r="AM673" s="2"/>
      <c r="AN673" s="2"/>
      <c r="AO673" s="2"/>
    </row>
    <row r="674" spans="1:41" ht="11.25" customHeight="1" x14ac:dyDescent="0.15">
      <c r="A674" s="802"/>
      <c r="B674" s="66">
        <f t="shared" si="167"/>
        <v>44945</v>
      </c>
      <c r="C674" s="67">
        <f t="shared" si="165"/>
        <v>44945</v>
      </c>
      <c r="D674" s="68">
        <f t="shared" si="166"/>
        <v>44945</v>
      </c>
      <c r="E674" s="225" t="str">
        <f>IF(B674="","",IF(時間計算書!E674="","",時間計算書!E674))</f>
        <v/>
      </c>
      <c r="F674" s="94">
        <f>IF(B674="","",IF(時間計算書!O674="","",時間計算書!O674))</f>
        <v>0.33333333333333331</v>
      </c>
      <c r="G674" s="229" t="str">
        <f>IF(B674="","",IF(時間計算書!G674="","",時間計算書!G674))</f>
        <v/>
      </c>
      <c r="H674" s="94" t="str">
        <f>IF(B674="","",IF(時間計算書!H674="","",時間計算書!H674))</f>
        <v/>
      </c>
      <c r="I674" s="94" t="str">
        <f>IF(B674="","",IF(時間計算書!I674="","",時間計算書!I674))</f>
        <v/>
      </c>
      <c r="J674" s="94" t="str">
        <f>IF(B674="","",IF(時間計算書!J674="","",時間計算書!J674))</f>
        <v/>
      </c>
      <c r="K674" s="94" t="str">
        <f>IF(B674="","",IF(時間計算書!K674="","",時間計算書!K674))</f>
        <v/>
      </c>
      <c r="L674" s="94" t="str">
        <f>IF(B674="","",IF(時間計算書!L674="","",時間計算書!L674))</f>
        <v/>
      </c>
      <c r="M674" s="220" t="str">
        <f>IF(B674="","",IF(時間計算書!M674="","",時間計算書!M674))</f>
        <v/>
      </c>
      <c r="N674" s="95" t="str">
        <f>""</f>
        <v/>
      </c>
      <c r="O674" s="161">
        <f t="shared" si="168"/>
        <v>0.33333333333333331</v>
      </c>
      <c r="P674" s="160" t="str">
        <f>""</f>
        <v/>
      </c>
      <c r="Q674" s="49" t="str">
        <f>""</f>
        <v/>
      </c>
      <c r="R674" s="49" t="str">
        <f>""</f>
        <v/>
      </c>
      <c r="S674" s="50" t="str">
        <f>""</f>
        <v/>
      </c>
      <c r="T674" s="202" t="str">
        <f>""</f>
        <v/>
      </c>
      <c r="U674" s="50" t="str">
        <f>""</f>
        <v/>
      </c>
      <c r="V674" s="51" t="str">
        <f>""</f>
        <v/>
      </c>
      <c r="W674" s="96">
        <v>0</v>
      </c>
      <c r="X674" s="97">
        <v>0</v>
      </c>
      <c r="Y674" s="97">
        <v>0</v>
      </c>
      <c r="Z674" s="97">
        <v>0</v>
      </c>
      <c r="AA674" s="97">
        <v>0</v>
      </c>
      <c r="AB674" s="97">
        <v>0</v>
      </c>
      <c r="AC674" s="97">
        <v>0</v>
      </c>
      <c r="AD674" s="98">
        <v>0</v>
      </c>
      <c r="AE674" s="88" t="str">
        <f t="shared" si="157"/>
        <v/>
      </c>
      <c r="AF674" s="161" t="str">
        <f t="shared" si="158"/>
        <v/>
      </c>
      <c r="AG674" s="161" t="str">
        <f t="shared" si="159"/>
        <v/>
      </c>
      <c r="AH674" s="161" t="str">
        <f t="shared" si="160"/>
        <v/>
      </c>
      <c r="AI674" s="161" t="str">
        <f t="shared" si="161"/>
        <v/>
      </c>
      <c r="AJ674" s="161" t="str">
        <f t="shared" si="162"/>
        <v/>
      </c>
      <c r="AK674" s="161" t="str">
        <f t="shared" si="163"/>
        <v/>
      </c>
      <c r="AL674" s="223" t="str">
        <f t="shared" si="164"/>
        <v/>
      </c>
      <c r="AM674" s="2"/>
      <c r="AN674" s="2"/>
      <c r="AO674" s="2"/>
    </row>
    <row r="675" spans="1:41" ht="11.25" customHeight="1" x14ac:dyDescent="0.15">
      <c r="A675" s="802"/>
      <c r="B675" s="66">
        <f t="shared" si="167"/>
        <v>44946</v>
      </c>
      <c r="C675" s="67">
        <f t="shared" si="165"/>
        <v>44946</v>
      </c>
      <c r="D675" s="68">
        <f t="shared" si="166"/>
        <v>44946</v>
      </c>
      <c r="E675" s="225" t="str">
        <f>IF(B675="","",IF(時間計算書!E675="","",時間計算書!E675))</f>
        <v/>
      </c>
      <c r="F675" s="94">
        <f>IF(B675="","",IF(時間計算書!O675="","",時間計算書!O675))</f>
        <v>0.33333333333333331</v>
      </c>
      <c r="G675" s="229" t="str">
        <f>IF(B675="","",IF(時間計算書!G675="","",時間計算書!G675))</f>
        <v/>
      </c>
      <c r="H675" s="94" t="str">
        <f>IF(B675="","",IF(時間計算書!H675="","",時間計算書!H675))</f>
        <v/>
      </c>
      <c r="I675" s="94" t="str">
        <f>IF(B675="","",IF(時間計算書!I675="","",時間計算書!I675))</f>
        <v/>
      </c>
      <c r="J675" s="94" t="str">
        <f>IF(B675="","",IF(時間計算書!J675="","",時間計算書!J675))</f>
        <v/>
      </c>
      <c r="K675" s="94" t="str">
        <f>IF(B675="","",IF(時間計算書!K675="","",時間計算書!K675))</f>
        <v/>
      </c>
      <c r="L675" s="94" t="str">
        <f>IF(B675="","",IF(時間計算書!L675="","",時間計算書!L675))</f>
        <v/>
      </c>
      <c r="M675" s="220" t="str">
        <f>IF(B675="","",IF(時間計算書!M675="","",時間計算書!M675))</f>
        <v/>
      </c>
      <c r="N675" s="95" t="str">
        <f>""</f>
        <v/>
      </c>
      <c r="O675" s="161">
        <f t="shared" si="168"/>
        <v>0.33333333333333331</v>
      </c>
      <c r="P675" s="160" t="str">
        <f>""</f>
        <v/>
      </c>
      <c r="Q675" s="49" t="str">
        <f>""</f>
        <v/>
      </c>
      <c r="R675" s="49" t="str">
        <f>""</f>
        <v/>
      </c>
      <c r="S675" s="50" t="str">
        <f>""</f>
        <v/>
      </c>
      <c r="T675" s="202" t="str">
        <f>""</f>
        <v/>
      </c>
      <c r="U675" s="50" t="str">
        <f>""</f>
        <v/>
      </c>
      <c r="V675" s="51" t="str">
        <f>""</f>
        <v/>
      </c>
      <c r="W675" s="96">
        <v>0</v>
      </c>
      <c r="X675" s="97">
        <v>0</v>
      </c>
      <c r="Y675" s="97">
        <v>0</v>
      </c>
      <c r="Z675" s="97">
        <v>0</v>
      </c>
      <c r="AA675" s="97">
        <v>0</v>
      </c>
      <c r="AB675" s="97">
        <v>0</v>
      </c>
      <c r="AC675" s="97">
        <v>0</v>
      </c>
      <c r="AD675" s="98">
        <v>0</v>
      </c>
      <c r="AE675" s="88" t="str">
        <f t="shared" si="157"/>
        <v/>
      </c>
      <c r="AF675" s="161" t="str">
        <f t="shared" si="158"/>
        <v/>
      </c>
      <c r="AG675" s="161" t="str">
        <f t="shared" si="159"/>
        <v/>
      </c>
      <c r="AH675" s="161" t="str">
        <f t="shared" si="160"/>
        <v/>
      </c>
      <c r="AI675" s="161" t="str">
        <f t="shared" si="161"/>
        <v/>
      </c>
      <c r="AJ675" s="161" t="str">
        <f t="shared" si="162"/>
        <v/>
      </c>
      <c r="AK675" s="161" t="str">
        <f t="shared" si="163"/>
        <v/>
      </c>
      <c r="AL675" s="223" t="str">
        <f t="shared" si="164"/>
        <v/>
      </c>
      <c r="AM675" s="2"/>
      <c r="AN675" s="2"/>
      <c r="AO675" s="2"/>
    </row>
    <row r="676" spans="1:41" ht="11.25" customHeight="1" x14ac:dyDescent="0.15">
      <c r="A676" s="802"/>
      <c r="B676" s="66">
        <f t="shared" si="167"/>
        <v>44947</v>
      </c>
      <c r="C676" s="67">
        <f t="shared" si="165"/>
        <v>44947</v>
      </c>
      <c r="D676" s="68">
        <f t="shared" si="166"/>
        <v>44947</v>
      </c>
      <c r="E676" s="225" t="str">
        <f>IF(B676="","",IF(時間計算書!E676="","",時間計算書!E676))</f>
        <v/>
      </c>
      <c r="F676" s="94">
        <f>IF(B676="","",IF(時間計算書!O676="","",時間計算書!O676))</f>
        <v>0.33333333333333331</v>
      </c>
      <c r="G676" s="229" t="str">
        <f>IF(B676="","",IF(時間計算書!G676="","",時間計算書!G676))</f>
        <v/>
      </c>
      <c r="H676" s="94" t="str">
        <f>IF(B676="","",IF(時間計算書!H676="","",時間計算書!H676))</f>
        <v/>
      </c>
      <c r="I676" s="94" t="str">
        <f>IF(B676="","",IF(時間計算書!I676="","",時間計算書!I676))</f>
        <v/>
      </c>
      <c r="J676" s="94" t="str">
        <f>IF(B676="","",IF(時間計算書!J676="","",時間計算書!J676))</f>
        <v/>
      </c>
      <c r="K676" s="94" t="str">
        <f>IF(B676="","",IF(時間計算書!K676="","",時間計算書!K676))</f>
        <v/>
      </c>
      <c r="L676" s="94" t="str">
        <f>IF(B676="","",IF(時間計算書!L676="","",時間計算書!L676))</f>
        <v/>
      </c>
      <c r="M676" s="220" t="str">
        <f>IF(B676="","",IF(時間計算書!M676="","",時間計算書!M676))</f>
        <v/>
      </c>
      <c r="N676" s="95" t="str">
        <f>""</f>
        <v/>
      </c>
      <c r="O676" s="161">
        <f t="shared" si="168"/>
        <v>0.33333333333333331</v>
      </c>
      <c r="P676" s="160" t="str">
        <f>""</f>
        <v/>
      </c>
      <c r="Q676" s="49" t="str">
        <f>""</f>
        <v/>
      </c>
      <c r="R676" s="49" t="str">
        <f>""</f>
        <v/>
      </c>
      <c r="S676" s="50" t="str">
        <f>""</f>
        <v/>
      </c>
      <c r="T676" s="202" t="str">
        <f>""</f>
        <v/>
      </c>
      <c r="U676" s="50" t="str">
        <f>""</f>
        <v/>
      </c>
      <c r="V676" s="51" t="str">
        <f>""</f>
        <v/>
      </c>
      <c r="W676" s="96">
        <v>0</v>
      </c>
      <c r="X676" s="97">
        <v>0</v>
      </c>
      <c r="Y676" s="97">
        <v>0</v>
      </c>
      <c r="Z676" s="97">
        <v>0</v>
      </c>
      <c r="AA676" s="97">
        <v>0</v>
      </c>
      <c r="AB676" s="97">
        <v>0</v>
      </c>
      <c r="AC676" s="97">
        <v>0</v>
      </c>
      <c r="AD676" s="98">
        <v>0</v>
      </c>
      <c r="AE676" s="88" t="str">
        <f t="shared" si="157"/>
        <v/>
      </c>
      <c r="AF676" s="161" t="str">
        <f t="shared" si="158"/>
        <v/>
      </c>
      <c r="AG676" s="161" t="str">
        <f t="shared" si="159"/>
        <v/>
      </c>
      <c r="AH676" s="161" t="str">
        <f t="shared" si="160"/>
        <v/>
      </c>
      <c r="AI676" s="161" t="str">
        <f t="shared" si="161"/>
        <v/>
      </c>
      <c r="AJ676" s="161" t="str">
        <f t="shared" si="162"/>
        <v/>
      </c>
      <c r="AK676" s="161" t="str">
        <f t="shared" si="163"/>
        <v/>
      </c>
      <c r="AL676" s="223" t="str">
        <f t="shared" si="164"/>
        <v/>
      </c>
      <c r="AM676" s="2"/>
      <c r="AN676" s="2"/>
      <c r="AO676" s="2"/>
    </row>
    <row r="677" spans="1:41" ht="11.25" customHeight="1" x14ac:dyDescent="0.15">
      <c r="A677" s="802"/>
      <c r="B677" s="66">
        <f t="shared" si="167"/>
        <v>44948</v>
      </c>
      <c r="C677" s="67">
        <f t="shared" si="165"/>
        <v>44948</v>
      </c>
      <c r="D677" s="68">
        <f t="shared" si="166"/>
        <v>44948</v>
      </c>
      <c r="E677" s="225" t="str">
        <f>IF(B677="","",IF(時間計算書!E677="","",時間計算書!E677))</f>
        <v/>
      </c>
      <c r="F677" s="94">
        <f>IF(B677="","",IF(時間計算書!O677="","",時間計算書!O677))</f>
        <v>0.33333333333333331</v>
      </c>
      <c r="G677" s="229" t="str">
        <f>IF(B677="","",IF(時間計算書!G677="","",時間計算書!G677))</f>
        <v/>
      </c>
      <c r="H677" s="94" t="str">
        <f>IF(B677="","",IF(時間計算書!H677="","",時間計算書!H677))</f>
        <v/>
      </c>
      <c r="I677" s="94" t="str">
        <f>IF(B677="","",IF(時間計算書!I677="","",時間計算書!I677))</f>
        <v/>
      </c>
      <c r="J677" s="94" t="str">
        <f>IF(B677="","",IF(時間計算書!J677="","",時間計算書!J677))</f>
        <v/>
      </c>
      <c r="K677" s="94" t="str">
        <f>IF(B677="","",IF(時間計算書!K677="","",時間計算書!K677))</f>
        <v/>
      </c>
      <c r="L677" s="94" t="str">
        <f>IF(B677="","",IF(時間計算書!L677="","",時間計算書!L677))</f>
        <v/>
      </c>
      <c r="M677" s="220" t="str">
        <f>IF(B677="","",IF(時間計算書!M677="","",時間計算書!M677))</f>
        <v/>
      </c>
      <c r="N677" s="95" t="str">
        <f>""</f>
        <v/>
      </c>
      <c r="O677" s="161">
        <f t="shared" si="168"/>
        <v>0.33333333333333331</v>
      </c>
      <c r="P677" s="160" t="str">
        <f>""</f>
        <v/>
      </c>
      <c r="Q677" s="49" t="str">
        <f>""</f>
        <v/>
      </c>
      <c r="R677" s="49" t="str">
        <f>""</f>
        <v/>
      </c>
      <c r="S677" s="50" t="str">
        <f>""</f>
        <v/>
      </c>
      <c r="T677" s="202" t="str">
        <f>""</f>
        <v/>
      </c>
      <c r="U677" s="50" t="str">
        <f>""</f>
        <v/>
      </c>
      <c r="V677" s="51" t="str">
        <f>""</f>
        <v/>
      </c>
      <c r="W677" s="96">
        <v>0</v>
      </c>
      <c r="X677" s="97">
        <v>0</v>
      </c>
      <c r="Y677" s="97">
        <v>0</v>
      </c>
      <c r="Z677" s="97">
        <v>0</v>
      </c>
      <c r="AA677" s="97">
        <v>0</v>
      </c>
      <c r="AB677" s="97">
        <v>0</v>
      </c>
      <c r="AC677" s="97">
        <v>0</v>
      </c>
      <c r="AD677" s="98">
        <v>0</v>
      </c>
      <c r="AE677" s="88" t="str">
        <f t="shared" si="157"/>
        <v/>
      </c>
      <c r="AF677" s="161" t="str">
        <f t="shared" si="158"/>
        <v/>
      </c>
      <c r="AG677" s="161" t="str">
        <f t="shared" si="159"/>
        <v/>
      </c>
      <c r="AH677" s="161" t="str">
        <f t="shared" si="160"/>
        <v/>
      </c>
      <c r="AI677" s="161" t="str">
        <f t="shared" si="161"/>
        <v/>
      </c>
      <c r="AJ677" s="161" t="str">
        <f t="shared" si="162"/>
        <v/>
      </c>
      <c r="AK677" s="161" t="str">
        <f t="shared" si="163"/>
        <v/>
      </c>
      <c r="AL677" s="223" t="str">
        <f t="shared" si="164"/>
        <v/>
      </c>
      <c r="AM677" s="2"/>
      <c r="AN677" s="2"/>
      <c r="AO677" s="2"/>
    </row>
    <row r="678" spans="1:41" ht="11.25" customHeight="1" x14ac:dyDescent="0.15">
      <c r="A678" s="802"/>
      <c r="B678" s="66">
        <f t="shared" si="167"/>
        <v>44949</v>
      </c>
      <c r="C678" s="67">
        <f t="shared" si="165"/>
        <v>44949</v>
      </c>
      <c r="D678" s="68">
        <f t="shared" si="166"/>
        <v>44949</v>
      </c>
      <c r="E678" s="225" t="str">
        <f>IF(B678="","",IF(時間計算書!E678="","",時間計算書!E678))</f>
        <v/>
      </c>
      <c r="F678" s="94">
        <f>IF(B678="","",IF(時間計算書!O678="","",時間計算書!O678))</f>
        <v>0.33333333333333331</v>
      </c>
      <c r="G678" s="229" t="str">
        <f>IF(B678="","",IF(時間計算書!G678="","",時間計算書!G678))</f>
        <v/>
      </c>
      <c r="H678" s="94" t="str">
        <f>IF(B678="","",IF(時間計算書!H678="","",時間計算書!H678))</f>
        <v/>
      </c>
      <c r="I678" s="94" t="str">
        <f>IF(B678="","",IF(時間計算書!I678="","",時間計算書!I678))</f>
        <v/>
      </c>
      <c r="J678" s="94" t="str">
        <f>IF(B678="","",IF(時間計算書!J678="","",時間計算書!J678))</f>
        <v/>
      </c>
      <c r="K678" s="94" t="str">
        <f>IF(B678="","",IF(時間計算書!K678="","",時間計算書!K678))</f>
        <v/>
      </c>
      <c r="L678" s="94" t="str">
        <f>IF(B678="","",IF(時間計算書!L678="","",時間計算書!L678))</f>
        <v/>
      </c>
      <c r="M678" s="220" t="str">
        <f>IF(B678="","",IF(時間計算書!M678="","",時間計算書!M678))</f>
        <v/>
      </c>
      <c r="N678" s="95" t="str">
        <f>""</f>
        <v/>
      </c>
      <c r="O678" s="161">
        <f t="shared" si="168"/>
        <v>0.33333333333333331</v>
      </c>
      <c r="P678" s="160" t="str">
        <f>""</f>
        <v/>
      </c>
      <c r="Q678" s="49" t="str">
        <f>""</f>
        <v/>
      </c>
      <c r="R678" s="49" t="str">
        <f>""</f>
        <v/>
      </c>
      <c r="S678" s="50" t="str">
        <f>""</f>
        <v/>
      </c>
      <c r="T678" s="202" t="str">
        <f>""</f>
        <v/>
      </c>
      <c r="U678" s="50" t="str">
        <f>""</f>
        <v/>
      </c>
      <c r="V678" s="51" t="str">
        <f>""</f>
        <v/>
      </c>
      <c r="W678" s="96">
        <v>0</v>
      </c>
      <c r="X678" s="97">
        <v>0</v>
      </c>
      <c r="Y678" s="97">
        <v>0</v>
      </c>
      <c r="Z678" s="97">
        <v>0</v>
      </c>
      <c r="AA678" s="97">
        <v>0</v>
      </c>
      <c r="AB678" s="97">
        <v>0</v>
      </c>
      <c r="AC678" s="97">
        <v>0</v>
      </c>
      <c r="AD678" s="98">
        <v>0</v>
      </c>
      <c r="AE678" s="88" t="str">
        <f t="shared" si="157"/>
        <v/>
      </c>
      <c r="AF678" s="161" t="str">
        <f t="shared" si="158"/>
        <v/>
      </c>
      <c r="AG678" s="161" t="str">
        <f t="shared" si="159"/>
        <v/>
      </c>
      <c r="AH678" s="161" t="str">
        <f t="shared" si="160"/>
        <v/>
      </c>
      <c r="AI678" s="161" t="str">
        <f t="shared" si="161"/>
        <v/>
      </c>
      <c r="AJ678" s="161" t="str">
        <f t="shared" si="162"/>
        <v/>
      </c>
      <c r="AK678" s="161" t="str">
        <f t="shared" si="163"/>
        <v/>
      </c>
      <c r="AL678" s="223" t="str">
        <f t="shared" si="164"/>
        <v/>
      </c>
      <c r="AM678" s="2"/>
      <c r="AN678" s="2"/>
      <c r="AO678" s="2"/>
    </row>
    <row r="679" spans="1:41" ht="11.25" customHeight="1" x14ac:dyDescent="0.15">
      <c r="A679" s="802"/>
      <c r="B679" s="66">
        <f t="shared" si="167"/>
        <v>44950</v>
      </c>
      <c r="C679" s="67">
        <f t="shared" si="165"/>
        <v>44950</v>
      </c>
      <c r="D679" s="68">
        <f t="shared" si="166"/>
        <v>44950</v>
      </c>
      <c r="E679" s="225" t="str">
        <f>IF(B679="","",IF(時間計算書!E679="","",時間計算書!E679))</f>
        <v/>
      </c>
      <c r="F679" s="94">
        <f>IF(B679="","",IF(時間計算書!O679="","",時間計算書!O679))</f>
        <v>0.33333333333333331</v>
      </c>
      <c r="G679" s="229" t="str">
        <f>IF(B679="","",IF(時間計算書!G679="","",時間計算書!G679))</f>
        <v/>
      </c>
      <c r="H679" s="94" t="str">
        <f>IF(B679="","",IF(時間計算書!H679="","",時間計算書!H679))</f>
        <v/>
      </c>
      <c r="I679" s="94" t="str">
        <f>IF(B679="","",IF(時間計算書!I679="","",時間計算書!I679))</f>
        <v/>
      </c>
      <c r="J679" s="94" t="str">
        <f>IF(B679="","",IF(時間計算書!J679="","",時間計算書!J679))</f>
        <v/>
      </c>
      <c r="K679" s="94" t="str">
        <f>IF(B679="","",IF(時間計算書!K679="","",時間計算書!K679))</f>
        <v/>
      </c>
      <c r="L679" s="94" t="str">
        <f>IF(B679="","",IF(時間計算書!L679="","",時間計算書!L679))</f>
        <v/>
      </c>
      <c r="M679" s="220" t="str">
        <f>IF(B679="","",IF(時間計算書!M679="","",時間計算書!M679))</f>
        <v/>
      </c>
      <c r="N679" s="95" t="str">
        <f>""</f>
        <v/>
      </c>
      <c r="O679" s="161">
        <f t="shared" si="168"/>
        <v>0.33333333333333331</v>
      </c>
      <c r="P679" s="160" t="str">
        <f>""</f>
        <v/>
      </c>
      <c r="Q679" s="49" t="str">
        <f>""</f>
        <v/>
      </c>
      <c r="R679" s="49" t="str">
        <f>""</f>
        <v/>
      </c>
      <c r="S679" s="50" t="str">
        <f>""</f>
        <v/>
      </c>
      <c r="T679" s="202" t="str">
        <f>""</f>
        <v/>
      </c>
      <c r="U679" s="50" t="str">
        <f>""</f>
        <v/>
      </c>
      <c r="V679" s="51" t="str">
        <f>""</f>
        <v/>
      </c>
      <c r="W679" s="96">
        <v>0</v>
      </c>
      <c r="X679" s="97">
        <v>0</v>
      </c>
      <c r="Y679" s="97">
        <v>0</v>
      </c>
      <c r="Z679" s="97">
        <v>0</v>
      </c>
      <c r="AA679" s="97">
        <v>0</v>
      </c>
      <c r="AB679" s="97">
        <v>0</v>
      </c>
      <c r="AC679" s="97">
        <v>0</v>
      </c>
      <c r="AD679" s="98">
        <v>0</v>
      </c>
      <c r="AE679" s="88" t="str">
        <f t="shared" si="157"/>
        <v/>
      </c>
      <c r="AF679" s="161" t="str">
        <f t="shared" si="158"/>
        <v/>
      </c>
      <c r="AG679" s="161" t="str">
        <f t="shared" si="159"/>
        <v/>
      </c>
      <c r="AH679" s="161" t="str">
        <f t="shared" si="160"/>
        <v/>
      </c>
      <c r="AI679" s="161" t="str">
        <f t="shared" si="161"/>
        <v/>
      </c>
      <c r="AJ679" s="161" t="str">
        <f t="shared" si="162"/>
        <v/>
      </c>
      <c r="AK679" s="161" t="str">
        <f t="shared" si="163"/>
        <v/>
      </c>
      <c r="AL679" s="223" t="str">
        <f t="shared" si="164"/>
        <v/>
      </c>
      <c r="AM679" s="2"/>
      <c r="AN679" s="2"/>
      <c r="AO679" s="2"/>
    </row>
    <row r="680" spans="1:41" ht="11.25" customHeight="1" x14ac:dyDescent="0.15">
      <c r="A680" s="802"/>
      <c r="B680" s="66">
        <f t="shared" si="167"/>
        <v>44951</v>
      </c>
      <c r="C680" s="67">
        <f t="shared" si="165"/>
        <v>44951</v>
      </c>
      <c r="D680" s="68">
        <f t="shared" si="166"/>
        <v>44951</v>
      </c>
      <c r="E680" s="225" t="str">
        <f>IF(B680="","",IF(時間計算書!E680="","",時間計算書!E680))</f>
        <v/>
      </c>
      <c r="F680" s="94">
        <f>IF(B680="","",IF(時間計算書!O680="","",時間計算書!O680))</f>
        <v>0.33333333333333331</v>
      </c>
      <c r="G680" s="229" t="str">
        <f>IF(B680="","",IF(時間計算書!G680="","",時間計算書!G680))</f>
        <v/>
      </c>
      <c r="H680" s="94" t="str">
        <f>IF(B680="","",IF(時間計算書!H680="","",時間計算書!H680))</f>
        <v/>
      </c>
      <c r="I680" s="94" t="str">
        <f>IF(B680="","",IF(時間計算書!I680="","",時間計算書!I680))</f>
        <v/>
      </c>
      <c r="J680" s="94" t="str">
        <f>IF(B680="","",IF(時間計算書!J680="","",時間計算書!J680))</f>
        <v/>
      </c>
      <c r="K680" s="94" t="str">
        <f>IF(B680="","",IF(時間計算書!K680="","",時間計算書!K680))</f>
        <v/>
      </c>
      <c r="L680" s="94" t="str">
        <f>IF(B680="","",IF(時間計算書!L680="","",時間計算書!L680))</f>
        <v/>
      </c>
      <c r="M680" s="220" t="str">
        <f>IF(B680="","",IF(時間計算書!M680="","",時間計算書!M680))</f>
        <v/>
      </c>
      <c r="N680" s="95" t="str">
        <f>""</f>
        <v/>
      </c>
      <c r="O680" s="161">
        <f t="shared" si="168"/>
        <v>0.33333333333333331</v>
      </c>
      <c r="P680" s="160" t="str">
        <f>""</f>
        <v/>
      </c>
      <c r="Q680" s="49" t="str">
        <f>""</f>
        <v/>
      </c>
      <c r="R680" s="49" t="str">
        <f>""</f>
        <v/>
      </c>
      <c r="S680" s="50" t="str">
        <f>""</f>
        <v/>
      </c>
      <c r="T680" s="202" t="str">
        <f>""</f>
        <v/>
      </c>
      <c r="U680" s="50" t="str">
        <f>""</f>
        <v/>
      </c>
      <c r="V680" s="51" t="str">
        <f>""</f>
        <v/>
      </c>
      <c r="W680" s="96">
        <v>0</v>
      </c>
      <c r="X680" s="97">
        <v>0</v>
      </c>
      <c r="Y680" s="97">
        <v>0</v>
      </c>
      <c r="Z680" s="97">
        <v>0</v>
      </c>
      <c r="AA680" s="97">
        <v>0</v>
      </c>
      <c r="AB680" s="97">
        <v>0</v>
      </c>
      <c r="AC680" s="97">
        <v>0</v>
      </c>
      <c r="AD680" s="98">
        <v>0</v>
      </c>
      <c r="AE680" s="88" t="str">
        <f t="shared" si="157"/>
        <v/>
      </c>
      <c r="AF680" s="161" t="str">
        <f t="shared" si="158"/>
        <v/>
      </c>
      <c r="AG680" s="161" t="str">
        <f t="shared" si="159"/>
        <v/>
      </c>
      <c r="AH680" s="161" t="str">
        <f t="shared" si="160"/>
        <v/>
      </c>
      <c r="AI680" s="161" t="str">
        <f t="shared" si="161"/>
        <v/>
      </c>
      <c r="AJ680" s="161" t="str">
        <f t="shared" si="162"/>
        <v/>
      </c>
      <c r="AK680" s="161" t="str">
        <f t="shared" si="163"/>
        <v/>
      </c>
      <c r="AL680" s="223" t="str">
        <f t="shared" si="164"/>
        <v/>
      </c>
      <c r="AM680" s="2"/>
      <c r="AN680" s="2"/>
      <c r="AO680" s="2"/>
    </row>
    <row r="681" spans="1:41" ht="11.25" customHeight="1" x14ac:dyDescent="0.15">
      <c r="A681" s="802"/>
      <c r="B681" s="66">
        <f t="shared" si="167"/>
        <v>44952</v>
      </c>
      <c r="C681" s="67">
        <f t="shared" si="165"/>
        <v>44952</v>
      </c>
      <c r="D681" s="68">
        <f t="shared" si="166"/>
        <v>44952</v>
      </c>
      <c r="E681" s="225" t="str">
        <f>IF(B681="","",IF(時間計算書!E681="","",時間計算書!E681))</f>
        <v/>
      </c>
      <c r="F681" s="94">
        <f>IF(B681="","",IF(時間計算書!O681="","",時間計算書!O681))</f>
        <v>0.33333333333333331</v>
      </c>
      <c r="G681" s="229" t="str">
        <f>IF(B681="","",IF(時間計算書!G681="","",時間計算書!G681))</f>
        <v/>
      </c>
      <c r="H681" s="94" t="str">
        <f>IF(B681="","",IF(時間計算書!H681="","",時間計算書!H681))</f>
        <v/>
      </c>
      <c r="I681" s="94" t="str">
        <f>IF(B681="","",IF(時間計算書!I681="","",時間計算書!I681))</f>
        <v/>
      </c>
      <c r="J681" s="94" t="str">
        <f>IF(B681="","",IF(時間計算書!J681="","",時間計算書!J681))</f>
        <v/>
      </c>
      <c r="K681" s="94" t="str">
        <f>IF(B681="","",IF(時間計算書!K681="","",時間計算書!K681))</f>
        <v/>
      </c>
      <c r="L681" s="94" t="str">
        <f>IF(B681="","",IF(時間計算書!L681="","",時間計算書!L681))</f>
        <v/>
      </c>
      <c r="M681" s="220" t="str">
        <f>IF(B681="","",IF(時間計算書!M681="","",時間計算書!M681))</f>
        <v/>
      </c>
      <c r="N681" s="95" t="str">
        <f>""</f>
        <v/>
      </c>
      <c r="O681" s="161">
        <f t="shared" si="168"/>
        <v>0.33333333333333331</v>
      </c>
      <c r="P681" s="160" t="str">
        <f>""</f>
        <v/>
      </c>
      <c r="Q681" s="49" t="str">
        <f>""</f>
        <v/>
      </c>
      <c r="R681" s="49" t="str">
        <f>""</f>
        <v/>
      </c>
      <c r="S681" s="50" t="str">
        <f>""</f>
        <v/>
      </c>
      <c r="T681" s="202" t="str">
        <f>""</f>
        <v/>
      </c>
      <c r="U681" s="50" t="str">
        <f>""</f>
        <v/>
      </c>
      <c r="V681" s="51" t="str">
        <f>""</f>
        <v/>
      </c>
      <c r="W681" s="96">
        <v>0</v>
      </c>
      <c r="X681" s="97">
        <v>0</v>
      </c>
      <c r="Y681" s="97">
        <v>0</v>
      </c>
      <c r="Z681" s="97">
        <v>0</v>
      </c>
      <c r="AA681" s="97">
        <v>0</v>
      </c>
      <c r="AB681" s="97">
        <v>0</v>
      </c>
      <c r="AC681" s="97">
        <v>0</v>
      </c>
      <c r="AD681" s="98">
        <v>0</v>
      </c>
      <c r="AE681" s="88" t="str">
        <f t="shared" si="157"/>
        <v/>
      </c>
      <c r="AF681" s="161" t="str">
        <f t="shared" si="158"/>
        <v/>
      </c>
      <c r="AG681" s="161" t="str">
        <f t="shared" si="159"/>
        <v/>
      </c>
      <c r="AH681" s="161" t="str">
        <f t="shared" si="160"/>
        <v/>
      </c>
      <c r="AI681" s="161" t="str">
        <f t="shared" si="161"/>
        <v/>
      </c>
      <c r="AJ681" s="161" t="str">
        <f t="shared" si="162"/>
        <v/>
      </c>
      <c r="AK681" s="161" t="str">
        <f t="shared" si="163"/>
        <v/>
      </c>
      <c r="AL681" s="223" t="str">
        <f t="shared" si="164"/>
        <v/>
      </c>
      <c r="AM681" s="2"/>
      <c r="AN681" s="2"/>
      <c r="AO681" s="2"/>
    </row>
    <row r="682" spans="1:41" ht="11.25" customHeight="1" x14ac:dyDescent="0.15">
      <c r="A682" s="802"/>
      <c r="B682" s="66">
        <f t="shared" si="167"/>
        <v>44953</v>
      </c>
      <c r="C682" s="67">
        <f t="shared" si="165"/>
        <v>44953</v>
      </c>
      <c r="D682" s="68">
        <f t="shared" si="166"/>
        <v>44953</v>
      </c>
      <c r="E682" s="225" t="str">
        <f>IF(B682="","",IF(時間計算書!E682="","",時間計算書!E682))</f>
        <v/>
      </c>
      <c r="F682" s="94">
        <f>IF(B682="","",IF(時間計算書!O682="","",時間計算書!O682))</f>
        <v>0.33333333333333331</v>
      </c>
      <c r="G682" s="229" t="str">
        <f>IF(B682="","",IF(時間計算書!G682="","",時間計算書!G682))</f>
        <v/>
      </c>
      <c r="H682" s="94" t="str">
        <f>IF(B682="","",IF(時間計算書!H682="","",時間計算書!H682))</f>
        <v/>
      </c>
      <c r="I682" s="94" t="str">
        <f>IF(B682="","",IF(時間計算書!I682="","",時間計算書!I682))</f>
        <v/>
      </c>
      <c r="J682" s="94" t="str">
        <f>IF(B682="","",IF(時間計算書!J682="","",時間計算書!J682))</f>
        <v/>
      </c>
      <c r="K682" s="94" t="str">
        <f>IF(B682="","",IF(時間計算書!K682="","",時間計算書!K682))</f>
        <v/>
      </c>
      <c r="L682" s="94" t="str">
        <f>IF(B682="","",IF(時間計算書!L682="","",時間計算書!L682))</f>
        <v/>
      </c>
      <c r="M682" s="220" t="str">
        <f>IF(B682="","",IF(時間計算書!M682="","",時間計算書!M682))</f>
        <v/>
      </c>
      <c r="N682" s="95" t="str">
        <f>""</f>
        <v/>
      </c>
      <c r="O682" s="161">
        <f t="shared" si="168"/>
        <v>0.33333333333333331</v>
      </c>
      <c r="P682" s="160" t="str">
        <f>""</f>
        <v/>
      </c>
      <c r="Q682" s="49" t="str">
        <f>""</f>
        <v/>
      </c>
      <c r="R682" s="49" t="str">
        <f>""</f>
        <v/>
      </c>
      <c r="S682" s="50" t="str">
        <f>""</f>
        <v/>
      </c>
      <c r="T682" s="202" t="str">
        <f>""</f>
        <v/>
      </c>
      <c r="U682" s="50" t="str">
        <f>""</f>
        <v/>
      </c>
      <c r="V682" s="51" t="str">
        <f>""</f>
        <v/>
      </c>
      <c r="W682" s="96">
        <v>0</v>
      </c>
      <c r="X682" s="97">
        <v>0</v>
      </c>
      <c r="Y682" s="97">
        <v>0</v>
      </c>
      <c r="Z682" s="97">
        <v>0</v>
      </c>
      <c r="AA682" s="97">
        <v>0</v>
      </c>
      <c r="AB682" s="97">
        <v>0</v>
      </c>
      <c r="AC682" s="97">
        <v>0</v>
      </c>
      <c r="AD682" s="98">
        <v>0</v>
      </c>
      <c r="AE682" s="88" t="str">
        <f t="shared" si="157"/>
        <v/>
      </c>
      <c r="AF682" s="161" t="str">
        <f t="shared" si="158"/>
        <v/>
      </c>
      <c r="AG682" s="161" t="str">
        <f t="shared" si="159"/>
        <v/>
      </c>
      <c r="AH682" s="161" t="str">
        <f t="shared" si="160"/>
        <v/>
      </c>
      <c r="AI682" s="161" t="str">
        <f t="shared" si="161"/>
        <v/>
      </c>
      <c r="AJ682" s="161" t="str">
        <f t="shared" si="162"/>
        <v/>
      </c>
      <c r="AK682" s="161" t="str">
        <f t="shared" si="163"/>
        <v/>
      </c>
      <c r="AL682" s="223" t="str">
        <f t="shared" si="164"/>
        <v/>
      </c>
      <c r="AM682" s="2"/>
      <c r="AN682" s="2"/>
      <c r="AO682" s="2"/>
    </row>
    <row r="683" spans="1:41" ht="11.25" customHeight="1" x14ac:dyDescent="0.15">
      <c r="A683" s="802"/>
      <c r="B683" s="66">
        <f t="shared" si="167"/>
        <v>44954</v>
      </c>
      <c r="C683" s="67">
        <f t="shared" si="165"/>
        <v>44954</v>
      </c>
      <c r="D683" s="68">
        <f t="shared" si="166"/>
        <v>44954</v>
      </c>
      <c r="E683" s="225" t="str">
        <f>IF(B683="","",IF(時間計算書!E683="","",時間計算書!E683))</f>
        <v/>
      </c>
      <c r="F683" s="94">
        <f>IF(B683="","",IF(時間計算書!O683="","",時間計算書!O683))</f>
        <v>0.33333333333333331</v>
      </c>
      <c r="G683" s="229" t="str">
        <f>IF(B683="","",IF(時間計算書!G683="","",時間計算書!G683))</f>
        <v/>
      </c>
      <c r="H683" s="94" t="str">
        <f>IF(B683="","",IF(時間計算書!H683="","",時間計算書!H683))</f>
        <v/>
      </c>
      <c r="I683" s="94" t="str">
        <f>IF(B683="","",IF(時間計算書!I683="","",時間計算書!I683))</f>
        <v/>
      </c>
      <c r="J683" s="94" t="str">
        <f>IF(B683="","",IF(時間計算書!J683="","",時間計算書!J683))</f>
        <v/>
      </c>
      <c r="K683" s="94" t="str">
        <f>IF(B683="","",IF(時間計算書!K683="","",時間計算書!K683))</f>
        <v/>
      </c>
      <c r="L683" s="94" t="str">
        <f>IF(B683="","",IF(時間計算書!L683="","",時間計算書!L683))</f>
        <v/>
      </c>
      <c r="M683" s="220" t="str">
        <f>IF(B683="","",IF(時間計算書!M683="","",時間計算書!M683))</f>
        <v/>
      </c>
      <c r="N683" s="95" t="str">
        <f>""</f>
        <v/>
      </c>
      <c r="O683" s="161">
        <f t="shared" si="168"/>
        <v>0.33333333333333331</v>
      </c>
      <c r="P683" s="160" t="str">
        <f>""</f>
        <v/>
      </c>
      <c r="Q683" s="49" t="str">
        <f>""</f>
        <v/>
      </c>
      <c r="R683" s="49" t="str">
        <f>""</f>
        <v/>
      </c>
      <c r="S683" s="50" t="str">
        <f>""</f>
        <v/>
      </c>
      <c r="T683" s="202" t="str">
        <f>""</f>
        <v/>
      </c>
      <c r="U683" s="50" t="str">
        <f>""</f>
        <v/>
      </c>
      <c r="V683" s="51" t="str">
        <f>""</f>
        <v/>
      </c>
      <c r="W683" s="96">
        <v>0</v>
      </c>
      <c r="X683" s="97">
        <v>0</v>
      </c>
      <c r="Y683" s="97">
        <v>0</v>
      </c>
      <c r="Z683" s="97">
        <v>0</v>
      </c>
      <c r="AA683" s="97">
        <v>0</v>
      </c>
      <c r="AB683" s="97">
        <v>0</v>
      </c>
      <c r="AC683" s="97">
        <v>0</v>
      </c>
      <c r="AD683" s="98">
        <v>0</v>
      </c>
      <c r="AE683" s="88" t="str">
        <f t="shared" si="157"/>
        <v/>
      </c>
      <c r="AF683" s="161" t="str">
        <f t="shared" si="158"/>
        <v/>
      </c>
      <c r="AG683" s="161" t="str">
        <f t="shared" si="159"/>
        <v/>
      </c>
      <c r="AH683" s="161" t="str">
        <f t="shared" si="160"/>
        <v/>
      </c>
      <c r="AI683" s="161" t="str">
        <f t="shared" si="161"/>
        <v/>
      </c>
      <c r="AJ683" s="161" t="str">
        <f t="shared" si="162"/>
        <v/>
      </c>
      <c r="AK683" s="161" t="str">
        <f t="shared" si="163"/>
        <v/>
      </c>
      <c r="AL683" s="223" t="str">
        <f t="shared" si="164"/>
        <v/>
      </c>
      <c r="AM683" s="2"/>
      <c r="AN683" s="2"/>
      <c r="AO683" s="2"/>
    </row>
    <row r="684" spans="1:41" ht="11.25" customHeight="1" x14ac:dyDescent="0.15">
      <c r="A684" s="802"/>
      <c r="B684" s="211">
        <f>IF(OR(MONTH(B656)=1,MONTH(B656)=3,MONTH(B656)=5,MONTH(B656)=7,MONTH(B656)=8,MONTH(B656)=10,MONTH(B656)=12),B683+1,IF(OR(MONTH(B656)=4,MONTH(B656)=6,MONTH(B656)=9,MONTH(B656)=11),B683+1,IF(MOD(YEAR(B656),4)=0,B683+1,"")))</f>
        <v>44955</v>
      </c>
      <c r="C684" s="333">
        <f t="shared" si="165"/>
        <v>44955</v>
      </c>
      <c r="D684" s="334">
        <f t="shared" si="166"/>
        <v>44955</v>
      </c>
      <c r="E684" s="225" t="str">
        <f>IF(B684="","",IF(時間計算書!E684="","",時間計算書!E684))</f>
        <v/>
      </c>
      <c r="F684" s="94">
        <f>IF(B684="","",IF(時間計算書!O684="","",時間計算書!O684))</f>
        <v>0.33333333333333331</v>
      </c>
      <c r="G684" s="229" t="str">
        <f>IF(B684="","",IF(時間計算書!G684="","",時間計算書!G684))</f>
        <v/>
      </c>
      <c r="H684" s="94" t="str">
        <f>IF(B684="","",IF(時間計算書!H684="","",時間計算書!H684))</f>
        <v/>
      </c>
      <c r="I684" s="94" t="str">
        <f>IF(B684="","",IF(時間計算書!I684="","",時間計算書!I684))</f>
        <v/>
      </c>
      <c r="J684" s="94" t="str">
        <f>IF(B684="","",IF(時間計算書!J684="","",時間計算書!J684))</f>
        <v/>
      </c>
      <c r="K684" s="94" t="str">
        <f>IF(B684="","",IF(時間計算書!K684="","",時間計算書!K684))</f>
        <v/>
      </c>
      <c r="L684" s="94" t="str">
        <f>IF(B684="","",IF(時間計算書!L684="","",時間計算書!L684))</f>
        <v/>
      </c>
      <c r="M684" s="220" t="str">
        <f>IF(B684="","",IF(時間計算書!M684="","",時間計算書!M684))</f>
        <v/>
      </c>
      <c r="N684" s="95" t="str">
        <f>""</f>
        <v/>
      </c>
      <c r="O684" s="161">
        <f t="shared" si="168"/>
        <v>0.33333333333333331</v>
      </c>
      <c r="P684" s="160" t="str">
        <f>""</f>
        <v/>
      </c>
      <c r="Q684" s="49" t="str">
        <f>""</f>
        <v/>
      </c>
      <c r="R684" s="49" t="str">
        <f>""</f>
        <v/>
      </c>
      <c r="S684" s="50" t="str">
        <f>""</f>
        <v/>
      </c>
      <c r="T684" s="202" t="str">
        <f>""</f>
        <v/>
      </c>
      <c r="U684" s="50" t="str">
        <f>""</f>
        <v/>
      </c>
      <c r="V684" s="51" t="str">
        <f>""</f>
        <v/>
      </c>
      <c r="W684" s="96">
        <v>0</v>
      </c>
      <c r="X684" s="97">
        <v>0</v>
      </c>
      <c r="Y684" s="97">
        <v>0</v>
      </c>
      <c r="Z684" s="97">
        <v>0</v>
      </c>
      <c r="AA684" s="97">
        <v>0</v>
      </c>
      <c r="AB684" s="97">
        <v>0</v>
      </c>
      <c r="AC684" s="97">
        <v>0</v>
      </c>
      <c r="AD684" s="98">
        <v>0</v>
      </c>
      <c r="AE684" s="88" t="str">
        <f t="shared" si="157"/>
        <v/>
      </c>
      <c r="AF684" s="161" t="str">
        <f t="shared" si="158"/>
        <v/>
      </c>
      <c r="AG684" s="161" t="str">
        <f t="shared" si="159"/>
        <v/>
      </c>
      <c r="AH684" s="161" t="str">
        <f t="shared" si="160"/>
        <v/>
      </c>
      <c r="AI684" s="161" t="str">
        <f t="shared" si="161"/>
        <v/>
      </c>
      <c r="AJ684" s="161" t="str">
        <f t="shared" si="162"/>
        <v/>
      </c>
      <c r="AK684" s="161" t="str">
        <f t="shared" si="163"/>
        <v/>
      </c>
      <c r="AL684" s="223" t="str">
        <f t="shared" si="164"/>
        <v/>
      </c>
      <c r="AM684" s="2"/>
      <c r="AN684" s="2"/>
      <c r="AO684" s="2"/>
    </row>
    <row r="685" spans="1:41" ht="11.25" customHeight="1" x14ac:dyDescent="0.15">
      <c r="A685" s="802"/>
      <c r="B685" s="211">
        <f>IF(OR(MONTH(B656)=1,MONTH(B656)=3,MONTH(B656)=5,MONTH(B656)=7,MONTH(B656)=8,MONTH(B656)=10,MONTH(B656)=12),B684+1,IF(OR(MONTH(B656)=4,MONTH(B656)=6,MONTH(B656)=9,MONTH(B656)=11),B684+1,""))</f>
        <v>44956</v>
      </c>
      <c r="C685" s="333">
        <f t="shared" si="165"/>
        <v>44956</v>
      </c>
      <c r="D685" s="334">
        <f t="shared" si="166"/>
        <v>44956</v>
      </c>
      <c r="E685" s="225" t="str">
        <f>IF(B685="","",IF(時間計算書!E685="","",時間計算書!E685))</f>
        <v/>
      </c>
      <c r="F685" s="94">
        <f>IF(B685="","",IF(時間計算書!O685="","",時間計算書!O685))</f>
        <v>0.33333333333333331</v>
      </c>
      <c r="G685" s="229" t="str">
        <f>IF(B685="","",IF(時間計算書!G685="","",時間計算書!G685))</f>
        <v/>
      </c>
      <c r="H685" s="94" t="str">
        <f>IF(B685="","",IF(時間計算書!H685="","",時間計算書!H685))</f>
        <v/>
      </c>
      <c r="I685" s="94" t="str">
        <f>IF(B685="","",IF(時間計算書!I685="","",時間計算書!I685))</f>
        <v/>
      </c>
      <c r="J685" s="94" t="str">
        <f>IF(B685="","",IF(時間計算書!J685="","",時間計算書!J685))</f>
        <v/>
      </c>
      <c r="K685" s="94" t="str">
        <f>IF(B685="","",IF(時間計算書!K685="","",時間計算書!K685))</f>
        <v/>
      </c>
      <c r="L685" s="94" t="str">
        <f>IF(B685="","",IF(時間計算書!L685="","",時間計算書!L685))</f>
        <v/>
      </c>
      <c r="M685" s="220" t="str">
        <f>IF(B685="","",IF(時間計算書!M685="","",時間計算書!M685))</f>
        <v/>
      </c>
      <c r="N685" s="95" t="str">
        <f>""</f>
        <v/>
      </c>
      <c r="O685" s="161">
        <f t="shared" si="168"/>
        <v>0.33333333333333331</v>
      </c>
      <c r="P685" s="160" t="str">
        <f>""</f>
        <v/>
      </c>
      <c r="Q685" s="49" t="str">
        <f>""</f>
        <v/>
      </c>
      <c r="R685" s="49" t="str">
        <f>""</f>
        <v/>
      </c>
      <c r="S685" s="50" t="str">
        <f>""</f>
        <v/>
      </c>
      <c r="T685" s="202" t="str">
        <f>""</f>
        <v/>
      </c>
      <c r="U685" s="50" t="str">
        <f>""</f>
        <v/>
      </c>
      <c r="V685" s="51" t="str">
        <f>""</f>
        <v/>
      </c>
      <c r="W685" s="96">
        <v>0</v>
      </c>
      <c r="X685" s="97">
        <v>0</v>
      </c>
      <c r="Y685" s="97">
        <v>0</v>
      </c>
      <c r="Z685" s="97">
        <v>0</v>
      </c>
      <c r="AA685" s="97">
        <v>0</v>
      </c>
      <c r="AB685" s="97">
        <v>0</v>
      </c>
      <c r="AC685" s="97">
        <v>0</v>
      </c>
      <c r="AD685" s="98">
        <v>0</v>
      </c>
      <c r="AE685" s="88" t="str">
        <f t="shared" si="157"/>
        <v/>
      </c>
      <c r="AF685" s="161" t="str">
        <f t="shared" si="158"/>
        <v/>
      </c>
      <c r="AG685" s="161" t="str">
        <f t="shared" si="159"/>
        <v/>
      </c>
      <c r="AH685" s="161" t="str">
        <f t="shared" si="160"/>
        <v/>
      </c>
      <c r="AI685" s="161" t="str">
        <f t="shared" si="161"/>
        <v/>
      </c>
      <c r="AJ685" s="161" t="str">
        <f t="shared" si="162"/>
        <v/>
      </c>
      <c r="AK685" s="161" t="str">
        <f t="shared" si="163"/>
        <v/>
      </c>
      <c r="AL685" s="223" t="str">
        <f t="shared" si="164"/>
        <v/>
      </c>
      <c r="AM685" s="2"/>
      <c r="AN685" s="2"/>
      <c r="AO685" s="2"/>
    </row>
    <row r="686" spans="1:41" ht="11.25" customHeight="1" thickBot="1" x14ac:dyDescent="0.2">
      <c r="A686" s="803"/>
      <c r="B686" s="212">
        <f>IF(OR(MONTH(B656)=1,MONTH(B656)=3,MONTH(B656)=5,MONTH(B656)=7,MONTH(B656)=8,MONTH(B656)=10,MONTH(B656)=12),B685+1,IF(OR(MONTH(B656)=4,MONTH(B656)=6,MONTH(B656)=9,MONTH(B656)=11),"",""))</f>
        <v>44957</v>
      </c>
      <c r="C686" s="335">
        <f t="shared" si="165"/>
        <v>44957</v>
      </c>
      <c r="D686" s="336">
        <f t="shared" si="166"/>
        <v>44957</v>
      </c>
      <c r="E686" s="226" t="str">
        <f>IF(B686="","",IF(時間計算書!E686="","",時間計算書!E686))</f>
        <v/>
      </c>
      <c r="F686" s="99">
        <f>IF(B686="","",IF(時間計算書!O686="","",時間計算書!O686))</f>
        <v>0.33333333333333331</v>
      </c>
      <c r="G686" s="230" t="str">
        <f>IF(B686="","",IF(時間計算書!G686="","",時間計算書!G686))</f>
        <v/>
      </c>
      <c r="H686" s="99" t="str">
        <f>IF(B686="","",IF(時間計算書!H686="","",時間計算書!H686))</f>
        <v/>
      </c>
      <c r="I686" s="99" t="str">
        <f>IF(B686="","",IF(時間計算書!I686="","",時間計算書!I686))</f>
        <v/>
      </c>
      <c r="J686" s="99" t="str">
        <f>IF(B686="","",IF(時間計算書!J686="","",時間計算書!J686))</f>
        <v/>
      </c>
      <c r="K686" s="99" t="str">
        <f>IF(B686="","",IF(時間計算書!K686="","",時間計算書!K686))</f>
        <v/>
      </c>
      <c r="L686" s="99" t="str">
        <f>IF(B686="","",IF(時間計算書!L686="","",時間計算書!L686))</f>
        <v/>
      </c>
      <c r="M686" s="221" t="str">
        <f>IF(B686="","",IF(時間計算書!M686="","",時間計算書!M686))</f>
        <v/>
      </c>
      <c r="N686" s="100" t="str">
        <f>""</f>
        <v/>
      </c>
      <c r="O686" s="163">
        <f t="shared" si="168"/>
        <v>0.33333333333333331</v>
      </c>
      <c r="P686" s="162" t="str">
        <f>""</f>
        <v/>
      </c>
      <c r="Q686" s="58" t="str">
        <f>""</f>
        <v/>
      </c>
      <c r="R686" s="58" t="str">
        <f>""</f>
        <v/>
      </c>
      <c r="S686" s="59" t="str">
        <f>""</f>
        <v/>
      </c>
      <c r="T686" s="203" t="str">
        <f>""</f>
        <v/>
      </c>
      <c r="U686" s="59" t="str">
        <f>""</f>
        <v/>
      </c>
      <c r="V686" s="60" t="str">
        <f>""</f>
        <v/>
      </c>
      <c r="W686" s="101">
        <v>0</v>
      </c>
      <c r="X686" s="102">
        <v>0</v>
      </c>
      <c r="Y686" s="102">
        <v>0</v>
      </c>
      <c r="Z686" s="102">
        <v>0</v>
      </c>
      <c r="AA686" s="102">
        <v>0</v>
      </c>
      <c r="AB686" s="102">
        <v>0</v>
      </c>
      <c r="AC686" s="102">
        <v>0</v>
      </c>
      <c r="AD686" s="103">
        <v>0</v>
      </c>
      <c r="AE686" s="89" t="str">
        <f t="shared" si="157"/>
        <v/>
      </c>
      <c r="AF686" s="163" t="str">
        <f t="shared" si="158"/>
        <v/>
      </c>
      <c r="AG686" s="163" t="str">
        <f t="shared" si="159"/>
        <v/>
      </c>
      <c r="AH686" s="163" t="str">
        <f t="shared" si="160"/>
        <v/>
      </c>
      <c r="AI686" s="163" t="str">
        <f t="shared" si="161"/>
        <v/>
      </c>
      <c r="AJ686" s="163" t="str">
        <f t="shared" si="162"/>
        <v/>
      </c>
      <c r="AK686" s="163" t="str">
        <f t="shared" si="163"/>
        <v/>
      </c>
      <c r="AL686" s="224" t="str">
        <f t="shared" si="164"/>
        <v/>
      </c>
      <c r="AM686" s="2"/>
      <c r="AN686" s="2"/>
      <c r="AO686" s="2"/>
    </row>
    <row r="687" spans="1:41" ht="11.25" customHeight="1" x14ac:dyDescent="0.15">
      <c r="A687" s="801">
        <f>時間計算書!A687</f>
        <v>44958</v>
      </c>
      <c r="B687" s="104">
        <f>IF(B686="",IF(B685="",IF(B684="",B683+1,B684+1),B685+1),B686+1)</f>
        <v>44958</v>
      </c>
      <c r="C687" s="72">
        <f t="shared" ref="C687:C717" si="169">B687</f>
        <v>44958</v>
      </c>
      <c r="D687" s="73">
        <f t="shared" ref="D687:D717" si="170">B687</f>
        <v>44958</v>
      </c>
      <c r="E687" s="249" t="str">
        <f>IF(B687="","",IF(時間計算書!E687="","",時間計算書!E687))</f>
        <v/>
      </c>
      <c r="F687" s="227">
        <f>IF(B687="","",IF(時間計算書!O687="","",時間計算書!O687))</f>
        <v>0.33333333333333331</v>
      </c>
      <c r="G687" s="250" t="str">
        <f>IF(B687="","",IF(時間計算書!G687="","",時間計算書!G687))</f>
        <v/>
      </c>
      <c r="H687" s="251" t="str">
        <f>IF(B687="","",IF(時間計算書!H687="","",時間計算書!H687))</f>
        <v/>
      </c>
      <c r="I687" s="251" t="str">
        <f>IF(B687="","",IF(時間計算書!I687="","",時間計算書!I687))</f>
        <v/>
      </c>
      <c r="J687" s="251" t="str">
        <f>IF(B687="","",IF(時間計算書!J687="","",時間計算書!J687))</f>
        <v/>
      </c>
      <c r="K687" s="251" t="str">
        <f>IF(B687="","",IF(時間計算書!K687="","",時間計算書!K687))</f>
        <v/>
      </c>
      <c r="L687" s="251" t="str">
        <f>IF(B687="","",IF(時間計算書!L687="","",時間計算書!L687))</f>
        <v/>
      </c>
      <c r="M687" s="252" t="str">
        <f>IF(B687="","",IF(時間計算書!M687="","",時間計算書!M687))</f>
        <v/>
      </c>
      <c r="N687" s="90" t="str">
        <f>""</f>
        <v/>
      </c>
      <c r="O687" s="228">
        <f>F687</f>
        <v>0.33333333333333331</v>
      </c>
      <c r="P687" s="158" t="str">
        <f>""</f>
        <v/>
      </c>
      <c r="Q687" s="40" t="str">
        <f>""</f>
        <v/>
      </c>
      <c r="R687" s="40" t="str">
        <f>""</f>
        <v/>
      </c>
      <c r="S687" s="41" t="str">
        <f>""</f>
        <v/>
      </c>
      <c r="T687" s="201" t="str">
        <f>""</f>
        <v/>
      </c>
      <c r="U687" s="41" t="str">
        <f>""</f>
        <v/>
      </c>
      <c r="V687" s="42" t="str">
        <f>""</f>
        <v/>
      </c>
      <c r="W687" s="91">
        <v>0</v>
      </c>
      <c r="X687" s="92">
        <v>0</v>
      </c>
      <c r="Y687" s="92">
        <v>0</v>
      </c>
      <c r="Z687" s="92">
        <v>0</v>
      </c>
      <c r="AA687" s="92">
        <v>0</v>
      </c>
      <c r="AB687" s="92">
        <v>0</v>
      </c>
      <c r="AC687" s="92">
        <v>0</v>
      </c>
      <c r="AD687" s="93">
        <v>0</v>
      </c>
      <c r="AE687" s="87" t="str">
        <f t="shared" si="157"/>
        <v/>
      </c>
      <c r="AF687" s="159" t="str">
        <f t="shared" si="158"/>
        <v/>
      </c>
      <c r="AG687" s="159" t="str">
        <f t="shared" si="159"/>
        <v/>
      </c>
      <c r="AH687" s="159" t="str">
        <f t="shared" si="160"/>
        <v/>
      </c>
      <c r="AI687" s="159" t="str">
        <f t="shared" si="161"/>
        <v/>
      </c>
      <c r="AJ687" s="159" t="str">
        <f t="shared" si="162"/>
        <v/>
      </c>
      <c r="AK687" s="159" t="str">
        <f t="shared" si="163"/>
        <v/>
      </c>
      <c r="AL687" s="222" t="str">
        <f t="shared" si="164"/>
        <v/>
      </c>
      <c r="AM687" s="2"/>
      <c r="AN687" s="2"/>
      <c r="AO687" s="2"/>
    </row>
    <row r="688" spans="1:41" ht="11.25" customHeight="1" x14ac:dyDescent="0.15">
      <c r="A688" s="802"/>
      <c r="B688" s="66">
        <f t="shared" ref="B688:B714" si="171">B687+1</f>
        <v>44959</v>
      </c>
      <c r="C688" s="67">
        <f t="shared" si="169"/>
        <v>44959</v>
      </c>
      <c r="D688" s="68">
        <f t="shared" si="170"/>
        <v>44959</v>
      </c>
      <c r="E688" s="225" t="str">
        <f>IF(B688="","",IF(時間計算書!E688="","",時間計算書!E688))</f>
        <v/>
      </c>
      <c r="F688" s="94">
        <f>IF(B688="","",IF(時間計算書!O688="","",時間計算書!O688))</f>
        <v>0.33333333333333331</v>
      </c>
      <c r="G688" s="229" t="str">
        <f>IF(B688="","",IF(時間計算書!G688="","",時間計算書!G688))</f>
        <v/>
      </c>
      <c r="H688" s="94" t="str">
        <f>IF(B688="","",IF(時間計算書!H688="","",時間計算書!H688))</f>
        <v/>
      </c>
      <c r="I688" s="94" t="str">
        <f>IF(B688="","",IF(時間計算書!I688="","",時間計算書!I688))</f>
        <v/>
      </c>
      <c r="J688" s="94" t="str">
        <f>IF(B688="","",IF(時間計算書!J688="","",時間計算書!J688))</f>
        <v/>
      </c>
      <c r="K688" s="94" t="str">
        <f>IF(B688="","",IF(時間計算書!K688="","",時間計算書!K688))</f>
        <v/>
      </c>
      <c r="L688" s="94" t="str">
        <f>IF(B688="","",IF(時間計算書!L688="","",時間計算書!L688))</f>
        <v/>
      </c>
      <c r="M688" s="220" t="str">
        <f>IF(B688="","",IF(時間計算書!M688="","",時間計算書!M688))</f>
        <v/>
      </c>
      <c r="N688" s="95" t="str">
        <f>""</f>
        <v/>
      </c>
      <c r="O688" s="161">
        <f t="shared" si="168"/>
        <v>0.33333333333333331</v>
      </c>
      <c r="P688" s="160" t="str">
        <f>""</f>
        <v/>
      </c>
      <c r="Q688" s="49" t="str">
        <f>""</f>
        <v/>
      </c>
      <c r="R688" s="49" t="str">
        <f>""</f>
        <v/>
      </c>
      <c r="S688" s="50" t="str">
        <f>""</f>
        <v/>
      </c>
      <c r="T688" s="202" t="str">
        <f>""</f>
        <v/>
      </c>
      <c r="U688" s="50" t="str">
        <f>""</f>
        <v/>
      </c>
      <c r="V688" s="51" t="str">
        <f>""</f>
        <v/>
      </c>
      <c r="W688" s="96">
        <v>0</v>
      </c>
      <c r="X688" s="97">
        <v>0</v>
      </c>
      <c r="Y688" s="97">
        <v>0</v>
      </c>
      <c r="Z688" s="97">
        <v>0</v>
      </c>
      <c r="AA688" s="97">
        <v>0</v>
      </c>
      <c r="AB688" s="97">
        <v>0</v>
      </c>
      <c r="AC688" s="97">
        <v>0</v>
      </c>
      <c r="AD688" s="98">
        <v>0</v>
      </c>
      <c r="AE688" s="88" t="str">
        <f t="shared" si="157"/>
        <v/>
      </c>
      <c r="AF688" s="161" t="str">
        <f t="shared" si="158"/>
        <v/>
      </c>
      <c r="AG688" s="161" t="str">
        <f t="shared" si="159"/>
        <v/>
      </c>
      <c r="AH688" s="161" t="str">
        <f t="shared" si="160"/>
        <v/>
      </c>
      <c r="AI688" s="161" t="str">
        <f t="shared" si="161"/>
        <v/>
      </c>
      <c r="AJ688" s="161" t="str">
        <f t="shared" si="162"/>
        <v/>
      </c>
      <c r="AK688" s="161" t="str">
        <f t="shared" si="163"/>
        <v/>
      </c>
      <c r="AL688" s="223" t="str">
        <f t="shared" si="164"/>
        <v/>
      </c>
      <c r="AM688" s="2"/>
      <c r="AN688" s="2"/>
      <c r="AO688" s="2"/>
    </row>
    <row r="689" spans="1:41" ht="11.25" customHeight="1" x14ac:dyDescent="0.15">
      <c r="A689" s="802"/>
      <c r="B689" s="66">
        <f t="shared" si="171"/>
        <v>44960</v>
      </c>
      <c r="C689" s="67">
        <f t="shared" si="169"/>
        <v>44960</v>
      </c>
      <c r="D689" s="68">
        <f t="shared" si="170"/>
        <v>44960</v>
      </c>
      <c r="E689" s="225" t="str">
        <f>IF(B689="","",IF(時間計算書!E689="","",時間計算書!E689))</f>
        <v/>
      </c>
      <c r="F689" s="94">
        <f>IF(B689="","",IF(時間計算書!O689="","",時間計算書!O689))</f>
        <v>0.33333333333333331</v>
      </c>
      <c r="G689" s="229" t="str">
        <f>IF(B689="","",IF(時間計算書!G689="","",時間計算書!G689))</f>
        <v/>
      </c>
      <c r="H689" s="94" t="str">
        <f>IF(B689="","",IF(時間計算書!H689="","",時間計算書!H689))</f>
        <v/>
      </c>
      <c r="I689" s="94" t="str">
        <f>IF(B689="","",IF(時間計算書!I689="","",時間計算書!I689))</f>
        <v/>
      </c>
      <c r="J689" s="94" t="str">
        <f>IF(B689="","",IF(時間計算書!J689="","",時間計算書!J689))</f>
        <v/>
      </c>
      <c r="K689" s="94" t="str">
        <f>IF(B689="","",IF(時間計算書!K689="","",時間計算書!K689))</f>
        <v/>
      </c>
      <c r="L689" s="94" t="str">
        <f>IF(B689="","",IF(時間計算書!L689="","",時間計算書!L689))</f>
        <v/>
      </c>
      <c r="M689" s="220" t="str">
        <f>IF(B689="","",IF(時間計算書!M689="","",時間計算書!M689))</f>
        <v/>
      </c>
      <c r="N689" s="95" t="str">
        <f>""</f>
        <v/>
      </c>
      <c r="O689" s="161">
        <f t="shared" si="168"/>
        <v>0.33333333333333331</v>
      </c>
      <c r="P689" s="160" t="str">
        <f>""</f>
        <v/>
      </c>
      <c r="Q689" s="49" t="str">
        <f>""</f>
        <v/>
      </c>
      <c r="R689" s="49" t="str">
        <f>""</f>
        <v/>
      </c>
      <c r="S689" s="50" t="str">
        <f>""</f>
        <v/>
      </c>
      <c r="T689" s="202" t="str">
        <f>""</f>
        <v/>
      </c>
      <c r="U689" s="50" t="str">
        <f>""</f>
        <v/>
      </c>
      <c r="V689" s="51" t="str">
        <f>""</f>
        <v/>
      </c>
      <c r="W689" s="96">
        <v>0</v>
      </c>
      <c r="X689" s="97">
        <v>0</v>
      </c>
      <c r="Y689" s="97">
        <v>0</v>
      </c>
      <c r="Z689" s="97">
        <v>0</v>
      </c>
      <c r="AA689" s="97">
        <v>0</v>
      </c>
      <c r="AB689" s="97">
        <v>0</v>
      </c>
      <c r="AC689" s="97">
        <v>0</v>
      </c>
      <c r="AD689" s="98">
        <v>0</v>
      </c>
      <c r="AE689" s="88" t="str">
        <f t="shared" si="157"/>
        <v/>
      </c>
      <c r="AF689" s="161" t="str">
        <f t="shared" si="158"/>
        <v/>
      </c>
      <c r="AG689" s="161" t="str">
        <f t="shared" si="159"/>
        <v/>
      </c>
      <c r="AH689" s="161" t="str">
        <f t="shared" si="160"/>
        <v/>
      </c>
      <c r="AI689" s="161" t="str">
        <f t="shared" si="161"/>
        <v/>
      </c>
      <c r="AJ689" s="161" t="str">
        <f t="shared" si="162"/>
        <v/>
      </c>
      <c r="AK689" s="161" t="str">
        <f t="shared" si="163"/>
        <v/>
      </c>
      <c r="AL689" s="223" t="str">
        <f t="shared" si="164"/>
        <v/>
      </c>
      <c r="AM689" s="2"/>
      <c r="AN689" s="2"/>
      <c r="AO689" s="2"/>
    </row>
    <row r="690" spans="1:41" ht="11.25" customHeight="1" x14ac:dyDescent="0.15">
      <c r="A690" s="802"/>
      <c r="B690" s="66">
        <f t="shared" si="171"/>
        <v>44961</v>
      </c>
      <c r="C690" s="67">
        <f t="shared" si="169"/>
        <v>44961</v>
      </c>
      <c r="D690" s="68">
        <f t="shared" si="170"/>
        <v>44961</v>
      </c>
      <c r="E690" s="225" t="str">
        <f>IF(B690="","",IF(時間計算書!E690="","",時間計算書!E690))</f>
        <v/>
      </c>
      <c r="F690" s="94">
        <f>IF(B690="","",IF(時間計算書!O690="","",時間計算書!O690))</f>
        <v>0.33333333333333331</v>
      </c>
      <c r="G690" s="229" t="str">
        <f>IF(B690="","",IF(時間計算書!G690="","",時間計算書!G690))</f>
        <v/>
      </c>
      <c r="H690" s="94" t="str">
        <f>IF(B690="","",IF(時間計算書!H690="","",時間計算書!H690))</f>
        <v/>
      </c>
      <c r="I690" s="94" t="str">
        <f>IF(B690="","",IF(時間計算書!I690="","",時間計算書!I690))</f>
        <v/>
      </c>
      <c r="J690" s="94" t="str">
        <f>IF(B690="","",IF(時間計算書!J690="","",時間計算書!J690))</f>
        <v/>
      </c>
      <c r="K690" s="94" t="str">
        <f>IF(B690="","",IF(時間計算書!K690="","",時間計算書!K690))</f>
        <v/>
      </c>
      <c r="L690" s="94" t="str">
        <f>IF(B690="","",IF(時間計算書!L690="","",時間計算書!L690))</f>
        <v/>
      </c>
      <c r="M690" s="220" t="str">
        <f>IF(B690="","",IF(時間計算書!M690="","",時間計算書!M690))</f>
        <v/>
      </c>
      <c r="N690" s="95" t="str">
        <f>""</f>
        <v/>
      </c>
      <c r="O690" s="161">
        <f t="shared" si="168"/>
        <v>0.33333333333333331</v>
      </c>
      <c r="P690" s="160" t="str">
        <f>""</f>
        <v/>
      </c>
      <c r="Q690" s="49" t="str">
        <f>""</f>
        <v/>
      </c>
      <c r="R690" s="49" t="str">
        <f>""</f>
        <v/>
      </c>
      <c r="S690" s="50" t="str">
        <f>""</f>
        <v/>
      </c>
      <c r="T690" s="202" t="str">
        <f>""</f>
        <v/>
      </c>
      <c r="U690" s="50" t="str">
        <f>""</f>
        <v/>
      </c>
      <c r="V690" s="51" t="str">
        <f>""</f>
        <v/>
      </c>
      <c r="W690" s="96">
        <v>0</v>
      </c>
      <c r="X690" s="97">
        <v>0</v>
      </c>
      <c r="Y690" s="97">
        <v>0</v>
      </c>
      <c r="Z690" s="97">
        <v>0</v>
      </c>
      <c r="AA690" s="97">
        <v>0</v>
      </c>
      <c r="AB690" s="97">
        <v>0</v>
      </c>
      <c r="AC690" s="97">
        <v>0</v>
      </c>
      <c r="AD690" s="98">
        <v>0</v>
      </c>
      <c r="AE690" s="88" t="str">
        <f t="shared" si="157"/>
        <v/>
      </c>
      <c r="AF690" s="161" t="str">
        <f t="shared" si="158"/>
        <v/>
      </c>
      <c r="AG690" s="161" t="str">
        <f t="shared" si="159"/>
        <v/>
      </c>
      <c r="AH690" s="161" t="str">
        <f t="shared" si="160"/>
        <v/>
      </c>
      <c r="AI690" s="161" t="str">
        <f t="shared" si="161"/>
        <v/>
      </c>
      <c r="AJ690" s="161" t="str">
        <f t="shared" si="162"/>
        <v/>
      </c>
      <c r="AK690" s="161" t="str">
        <f t="shared" si="163"/>
        <v/>
      </c>
      <c r="AL690" s="223" t="str">
        <f t="shared" si="164"/>
        <v/>
      </c>
      <c r="AM690" s="2"/>
      <c r="AN690" s="2"/>
      <c r="AO690" s="2"/>
    </row>
    <row r="691" spans="1:41" ht="11.25" customHeight="1" x14ac:dyDescent="0.15">
      <c r="A691" s="802"/>
      <c r="B691" s="66">
        <f t="shared" si="171"/>
        <v>44962</v>
      </c>
      <c r="C691" s="67">
        <f t="shared" si="169"/>
        <v>44962</v>
      </c>
      <c r="D691" s="68">
        <f t="shared" si="170"/>
        <v>44962</v>
      </c>
      <c r="E691" s="225" t="str">
        <f>IF(B691="","",IF(時間計算書!E691="","",時間計算書!E691))</f>
        <v/>
      </c>
      <c r="F691" s="94">
        <f>IF(B691="","",IF(時間計算書!O691="","",時間計算書!O691))</f>
        <v>0.33333333333333331</v>
      </c>
      <c r="G691" s="229" t="str">
        <f>IF(B691="","",IF(時間計算書!G691="","",時間計算書!G691))</f>
        <v/>
      </c>
      <c r="H691" s="94" t="str">
        <f>IF(B691="","",IF(時間計算書!H691="","",時間計算書!H691))</f>
        <v/>
      </c>
      <c r="I691" s="94" t="str">
        <f>IF(B691="","",IF(時間計算書!I691="","",時間計算書!I691))</f>
        <v/>
      </c>
      <c r="J691" s="94" t="str">
        <f>IF(B691="","",IF(時間計算書!J691="","",時間計算書!J691))</f>
        <v/>
      </c>
      <c r="K691" s="94" t="str">
        <f>IF(B691="","",IF(時間計算書!K691="","",時間計算書!K691))</f>
        <v/>
      </c>
      <c r="L691" s="94" t="str">
        <f>IF(B691="","",IF(時間計算書!L691="","",時間計算書!L691))</f>
        <v/>
      </c>
      <c r="M691" s="220" t="str">
        <f>IF(B691="","",IF(時間計算書!M691="","",時間計算書!M691))</f>
        <v/>
      </c>
      <c r="N691" s="95" t="str">
        <f>""</f>
        <v/>
      </c>
      <c r="O691" s="161">
        <f t="shared" si="168"/>
        <v>0.33333333333333331</v>
      </c>
      <c r="P691" s="160" t="str">
        <f>""</f>
        <v/>
      </c>
      <c r="Q691" s="49" t="str">
        <f>""</f>
        <v/>
      </c>
      <c r="R691" s="49" t="str">
        <f>""</f>
        <v/>
      </c>
      <c r="S691" s="50" t="str">
        <f>""</f>
        <v/>
      </c>
      <c r="T691" s="202" t="str">
        <f>""</f>
        <v/>
      </c>
      <c r="U691" s="50" t="str">
        <f>""</f>
        <v/>
      </c>
      <c r="V691" s="51" t="str">
        <f>""</f>
        <v/>
      </c>
      <c r="W691" s="96">
        <v>0</v>
      </c>
      <c r="X691" s="97">
        <v>0</v>
      </c>
      <c r="Y691" s="97">
        <v>0</v>
      </c>
      <c r="Z691" s="97">
        <v>0</v>
      </c>
      <c r="AA691" s="97">
        <v>0</v>
      </c>
      <c r="AB691" s="97">
        <v>0</v>
      </c>
      <c r="AC691" s="97">
        <v>0</v>
      </c>
      <c r="AD691" s="98">
        <v>0</v>
      </c>
      <c r="AE691" s="88" t="str">
        <f t="shared" si="157"/>
        <v/>
      </c>
      <c r="AF691" s="161" t="str">
        <f t="shared" si="158"/>
        <v/>
      </c>
      <c r="AG691" s="161" t="str">
        <f t="shared" si="159"/>
        <v/>
      </c>
      <c r="AH691" s="161" t="str">
        <f t="shared" si="160"/>
        <v/>
      </c>
      <c r="AI691" s="161" t="str">
        <f t="shared" si="161"/>
        <v/>
      </c>
      <c r="AJ691" s="161" t="str">
        <f t="shared" si="162"/>
        <v/>
      </c>
      <c r="AK691" s="161" t="str">
        <f t="shared" si="163"/>
        <v/>
      </c>
      <c r="AL691" s="223" t="str">
        <f t="shared" si="164"/>
        <v/>
      </c>
      <c r="AM691" s="2"/>
      <c r="AN691" s="2"/>
      <c r="AO691" s="2"/>
    </row>
    <row r="692" spans="1:41" ht="11.25" customHeight="1" x14ac:dyDescent="0.15">
      <c r="A692" s="802"/>
      <c r="B692" s="66">
        <f t="shared" si="171"/>
        <v>44963</v>
      </c>
      <c r="C692" s="67">
        <f t="shared" si="169"/>
        <v>44963</v>
      </c>
      <c r="D692" s="68">
        <f t="shared" si="170"/>
        <v>44963</v>
      </c>
      <c r="E692" s="225" t="str">
        <f>IF(B692="","",IF(時間計算書!E692="","",時間計算書!E692))</f>
        <v/>
      </c>
      <c r="F692" s="94">
        <f>IF(B692="","",IF(時間計算書!O692="","",時間計算書!O692))</f>
        <v>0.33333333333333331</v>
      </c>
      <c r="G692" s="229" t="str">
        <f>IF(B692="","",IF(時間計算書!G692="","",時間計算書!G692))</f>
        <v/>
      </c>
      <c r="H692" s="94" t="str">
        <f>IF(B692="","",IF(時間計算書!H692="","",時間計算書!H692))</f>
        <v/>
      </c>
      <c r="I692" s="94" t="str">
        <f>IF(B692="","",IF(時間計算書!I692="","",時間計算書!I692))</f>
        <v/>
      </c>
      <c r="J692" s="94" t="str">
        <f>IF(B692="","",IF(時間計算書!J692="","",時間計算書!J692))</f>
        <v/>
      </c>
      <c r="K692" s="94" t="str">
        <f>IF(B692="","",IF(時間計算書!K692="","",時間計算書!K692))</f>
        <v/>
      </c>
      <c r="L692" s="94" t="str">
        <f>IF(B692="","",IF(時間計算書!L692="","",時間計算書!L692))</f>
        <v/>
      </c>
      <c r="M692" s="220" t="str">
        <f>IF(B692="","",IF(時間計算書!M692="","",時間計算書!M692))</f>
        <v/>
      </c>
      <c r="N692" s="95" t="str">
        <f>""</f>
        <v/>
      </c>
      <c r="O692" s="161">
        <f t="shared" si="168"/>
        <v>0.33333333333333331</v>
      </c>
      <c r="P692" s="160" t="str">
        <f>""</f>
        <v/>
      </c>
      <c r="Q692" s="49" t="str">
        <f>""</f>
        <v/>
      </c>
      <c r="R692" s="49" t="str">
        <f>""</f>
        <v/>
      </c>
      <c r="S692" s="50" t="str">
        <f>""</f>
        <v/>
      </c>
      <c r="T692" s="202" t="str">
        <f>""</f>
        <v/>
      </c>
      <c r="U692" s="50" t="str">
        <f>""</f>
        <v/>
      </c>
      <c r="V692" s="51" t="str">
        <f>""</f>
        <v/>
      </c>
      <c r="W692" s="96">
        <v>0</v>
      </c>
      <c r="X692" s="97">
        <v>0</v>
      </c>
      <c r="Y692" s="97">
        <v>0</v>
      </c>
      <c r="Z692" s="97">
        <v>0</v>
      </c>
      <c r="AA692" s="97">
        <v>0</v>
      </c>
      <c r="AB692" s="97">
        <v>0</v>
      </c>
      <c r="AC692" s="97">
        <v>0</v>
      </c>
      <c r="AD692" s="98">
        <v>0</v>
      </c>
      <c r="AE692" s="88" t="str">
        <f t="shared" si="157"/>
        <v/>
      </c>
      <c r="AF692" s="161" t="str">
        <f t="shared" si="158"/>
        <v/>
      </c>
      <c r="AG692" s="161" t="str">
        <f t="shared" si="159"/>
        <v/>
      </c>
      <c r="AH692" s="161" t="str">
        <f t="shared" si="160"/>
        <v/>
      </c>
      <c r="AI692" s="161" t="str">
        <f t="shared" si="161"/>
        <v/>
      </c>
      <c r="AJ692" s="161" t="str">
        <f t="shared" si="162"/>
        <v/>
      </c>
      <c r="AK692" s="161" t="str">
        <f t="shared" si="163"/>
        <v/>
      </c>
      <c r="AL692" s="223" t="str">
        <f t="shared" si="164"/>
        <v/>
      </c>
      <c r="AM692" s="2"/>
      <c r="AN692" s="2"/>
      <c r="AO692" s="2"/>
    </row>
    <row r="693" spans="1:41" ht="11.25" customHeight="1" x14ac:dyDescent="0.15">
      <c r="A693" s="802"/>
      <c r="B693" s="66">
        <f t="shared" si="171"/>
        <v>44964</v>
      </c>
      <c r="C693" s="67">
        <f t="shared" si="169"/>
        <v>44964</v>
      </c>
      <c r="D693" s="68">
        <f t="shared" si="170"/>
        <v>44964</v>
      </c>
      <c r="E693" s="225" t="str">
        <f>IF(B693="","",IF(時間計算書!E693="","",時間計算書!E693))</f>
        <v/>
      </c>
      <c r="F693" s="94">
        <f>IF(B693="","",IF(時間計算書!O693="","",時間計算書!O693))</f>
        <v>0.33333333333333331</v>
      </c>
      <c r="G693" s="229" t="str">
        <f>IF(B693="","",IF(時間計算書!G693="","",時間計算書!G693))</f>
        <v/>
      </c>
      <c r="H693" s="94" t="str">
        <f>IF(B693="","",IF(時間計算書!H693="","",時間計算書!H693))</f>
        <v/>
      </c>
      <c r="I693" s="94" t="str">
        <f>IF(B693="","",IF(時間計算書!I693="","",時間計算書!I693))</f>
        <v/>
      </c>
      <c r="J693" s="94" t="str">
        <f>IF(B693="","",IF(時間計算書!J693="","",時間計算書!J693))</f>
        <v/>
      </c>
      <c r="K693" s="94" t="str">
        <f>IF(B693="","",IF(時間計算書!K693="","",時間計算書!K693))</f>
        <v/>
      </c>
      <c r="L693" s="94" t="str">
        <f>IF(B693="","",IF(時間計算書!L693="","",時間計算書!L693))</f>
        <v/>
      </c>
      <c r="M693" s="220" t="str">
        <f>IF(B693="","",IF(時間計算書!M693="","",時間計算書!M693))</f>
        <v/>
      </c>
      <c r="N693" s="95" t="str">
        <f>""</f>
        <v/>
      </c>
      <c r="O693" s="161">
        <f t="shared" si="168"/>
        <v>0.33333333333333331</v>
      </c>
      <c r="P693" s="160" t="str">
        <f>""</f>
        <v/>
      </c>
      <c r="Q693" s="49" t="str">
        <f>""</f>
        <v/>
      </c>
      <c r="R693" s="49" t="str">
        <f>""</f>
        <v/>
      </c>
      <c r="S693" s="50" t="str">
        <f>""</f>
        <v/>
      </c>
      <c r="T693" s="202" t="str">
        <f>""</f>
        <v/>
      </c>
      <c r="U693" s="50" t="str">
        <f>""</f>
        <v/>
      </c>
      <c r="V693" s="51" t="str">
        <f>""</f>
        <v/>
      </c>
      <c r="W693" s="96">
        <v>0</v>
      </c>
      <c r="X693" s="97">
        <v>0</v>
      </c>
      <c r="Y693" s="97">
        <v>0</v>
      </c>
      <c r="Z693" s="97">
        <v>0</v>
      </c>
      <c r="AA693" s="97">
        <v>0</v>
      </c>
      <c r="AB693" s="97">
        <v>0</v>
      </c>
      <c r="AC693" s="97">
        <v>0</v>
      </c>
      <c r="AD693" s="98">
        <v>0</v>
      </c>
      <c r="AE693" s="88" t="str">
        <f t="shared" si="157"/>
        <v/>
      </c>
      <c r="AF693" s="161" t="str">
        <f t="shared" si="158"/>
        <v/>
      </c>
      <c r="AG693" s="161" t="str">
        <f t="shared" si="159"/>
        <v/>
      </c>
      <c r="AH693" s="161" t="str">
        <f t="shared" si="160"/>
        <v/>
      </c>
      <c r="AI693" s="161" t="str">
        <f t="shared" si="161"/>
        <v/>
      </c>
      <c r="AJ693" s="161" t="str">
        <f t="shared" si="162"/>
        <v/>
      </c>
      <c r="AK693" s="161" t="str">
        <f t="shared" si="163"/>
        <v/>
      </c>
      <c r="AL693" s="223" t="str">
        <f t="shared" si="164"/>
        <v/>
      </c>
      <c r="AM693" s="2"/>
      <c r="AN693" s="2"/>
      <c r="AO693" s="2"/>
    </row>
    <row r="694" spans="1:41" ht="11.25" customHeight="1" x14ac:dyDescent="0.15">
      <c r="A694" s="802"/>
      <c r="B694" s="66">
        <f t="shared" si="171"/>
        <v>44965</v>
      </c>
      <c r="C694" s="67">
        <f t="shared" si="169"/>
        <v>44965</v>
      </c>
      <c r="D694" s="68">
        <f t="shared" si="170"/>
        <v>44965</v>
      </c>
      <c r="E694" s="225" t="str">
        <f>IF(B694="","",IF(時間計算書!E694="","",時間計算書!E694))</f>
        <v/>
      </c>
      <c r="F694" s="94">
        <f>IF(B694="","",IF(時間計算書!O694="","",時間計算書!O694))</f>
        <v>0.33333333333333331</v>
      </c>
      <c r="G694" s="229" t="str">
        <f>IF(B694="","",IF(時間計算書!G694="","",時間計算書!G694))</f>
        <v/>
      </c>
      <c r="H694" s="94" t="str">
        <f>IF(B694="","",IF(時間計算書!H694="","",時間計算書!H694))</f>
        <v/>
      </c>
      <c r="I694" s="94" t="str">
        <f>IF(B694="","",IF(時間計算書!I694="","",時間計算書!I694))</f>
        <v/>
      </c>
      <c r="J694" s="94" t="str">
        <f>IF(B694="","",IF(時間計算書!J694="","",時間計算書!J694))</f>
        <v/>
      </c>
      <c r="K694" s="94" t="str">
        <f>IF(B694="","",IF(時間計算書!K694="","",時間計算書!K694))</f>
        <v/>
      </c>
      <c r="L694" s="94" t="str">
        <f>IF(B694="","",IF(時間計算書!L694="","",時間計算書!L694))</f>
        <v/>
      </c>
      <c r="M694" s="220" t="str">
        <f>IF(B694="","",IF(時間計算書!M694="","",時間計算書!M694))</f>
        <v/>
      </c>
      <c r="N694" s="95" t="str">
        <f>""</f>
        <v/>
      </c>
      <c r="O694" s="161">
        <f t="shared" si="168"/>
        <v>0.33333333333333331</v>
      </c>
      <c r="P694" s="160" t="str">
        <f>""</f>
        <v/>
      </c>
      <c r="Q694" s="49" t="str">
        <f>""</f>
        <v/>
      </c>
      <c r="R694" s="49" t="str">
        <f>""</f>
        <v/>
      </c>
      <c r="S694" s="50" t="str">
        <f>""</f>
        <v/>
      </c>
      <c r="T694" s="202" t="str">
        <f>""</f>
        <v/>
      </c>
      <c r="U694" s="50" t="str">
        <f>""</f>
        <v/>
      </c>
      <c r="V694" s="51" t="str">
        <f>""</f>
        <v/>
      </c>
      <c r="W694" s="96">
        <v>0</v>
      </c>
      <c r="X694" s="97">
        <v>0</v>
      </c>
      <c r="Y694" s="97">
        <v>0</v>
      </c>
      <c r="Z694" s="97">
        <v>0</v>
      </c>
      <c r="AA694" s="97">
        <v>0</v>
      </c>
      <c r="AB694" s="97">
        <v>0</v>
      </c>
      <c r="AC694" s="97">
        <v>0</v>
      </c>
      <c r="AD694" s="98">
        <v>0</v>
      </c>
      <c r="AE694" s="88" t="str">
        <f t="shared" si="157"/>
        <v/>
      </c>
      <c r="AF694" s="161" t="str">
        <f t="shared" si="158"/>
        <v/>
      </c>
      <c r="AG694" s="161" t="str">
        <f t="shared" si="159"/>
        <v/>
      </c>
      <c r="AH694" s="161" t="str">
        <f t="shared" si="160"/>
        <v/>
      </c>
      <c r="AI694" s="161" t="str">
        <f t="shared" si="161"/>
        <v/>
      </c>
      <c r="AJ694" s="161" t="str">
        <f t="shared" si="162"/>
        <v/>
      </c>
      <c r="AK694" s="161" t="str">
        <f t="shared" si="163"/>
        <v/>
      </c>
      <c r="AL694" s="223" t="str">
        <f t="shared" si="164"/>
        <v/>
      </c>
      <c r="AM694" s="2"/>
      <c r="AN694" s="2"/>
      <c r="AO694" s="2"/>
    </row>
    <row r="695" spans="1:41" ht="11.25" customHeight="1" x14ac:dyDescent="0.15">
      <c r="A695" s="802"/>
      <c r="B695" s="66">
        <f t="shared" si="171"/>
        <v>44966</v>
      </c>
      <c r="C695" s="67">
        <f t="shared" si="169"/>
        <v>44966</v>
      </c>
      <c r="D695" s="68">
        <f t="shared" si="170"/>
        <v>44966</v>
      </c>
      <c r="E695" s="225" t="str">
        <f>IF(B695="","",IF(時間計算書!E695="","",時間計算書!E695))</f>
        <v/>
      </c>
      <c r="F695" s="94">
        <f>IF(B695="","",IF(時間計算書!O695="","",時間計算書!O695))</f>
        <v>0.33333333333333331</v>
      </c>
      <c r="G695" s="229" t="str">
        <f>IF(B695="","",IF(時間計算書!G695="","",時間計算書!G695))</f>
        <v/>
      </c>
      <c r="H695" s="94" t="str">
        <f>IF(B695="","",IF(時間計算書!H695="","",時間計算書!H695))</f>
        <v/>
      </c>
      <c r="I695" s="94" t="str">
        <f>IF(B695="","",IF(時間計算書!I695="","",時間計算書!I695))</f>
        <v/>
      </c>
      <c r="J695" s="94" t="str">
        <f>IF(B695="","",IF(時間計算書!J695="","",時間計算書!J695))</f>
        <v/>
      </c>
      <c r="K695" s="94" t="str">
        <f>IF(B695="","",IF(時間計算書!K695="","",時間計算書!K695))</f>
        <v/>
      </c>
      <c r="L695" s="94" t="str">
        <f>IF(B695="","",IF(時間計算書!L695="","",時間計算書!L695))</f>
        <v/>
      </c>
      <c r="M695" s="220" t="str">
        <f>IF(B695="","",IF(時間計算書!M695="","",時間計算書!M695))</f>
        <v/>
      </c>
      <c r="N695" s="95" t="str">
        <f>""</f>
        <v/>
      </c>
      <c r="O695" s="161">
        <f t="shared" si="168"/>
        <v>0.33333333333333331</v>
      </c>
      <c r="P695" s="160" t="str">
        <f>""</f>
        <v/>
      </c>
      <c r="Q695" s="49" t="str">
        <f>""</f>
        <v/>
      </c>
      <c r="R695" s="49" t="str">
        <f>""</f>
        <v/>
      </c>
      <c r="S695" s="50" t="str">
        <f>""</f>
        <v/>
      </c>
      <c r="T695" s="202" t="str">
        <f>""</f>
        <v/>
      </c>
      <c r="U695" s="50" t="str">
        <f>""</f>
        <v/>
      </c>
      <c r="V695" s="51" t="str">
        <f>""</f>
        <v/>
      </c>
      <c r="W695" s="96">
        <v>0</v>
      </c>
      <c r="X695" s="97">
        <v>0</v>
      </c>
      <c r="Y695" s="97">
        <v>0</v>
      </c>
      <c r="Z695" s="97">
        <v>0</v>
      </c>
      <c r="AA695" s="97">
        <v>0</v>
      </c>
      <c r="AB695" s="97">
        <v>0</v>
      </c>
      <c r="AC695" s="97">
        <v>0</v>
      </c>
      <c r="AD695" s="98">
        <v>0</v>
      </c>
      <c r="AE695" s="88" t="str">
        <f t="shared" si="157"/>
        <v/>
      </c>
      <c r="AF695" s="161" t="str">
        <f t="shared" si="158"/>
        <v/>
      </c>
      <c r="AG695" s="161" t="str">
        <f t="shared" si="159"/>
        <v/>
      </c>
      <c r="AH695" s="161" t="str">
        <f t="shared" si="160"/>
        <v/>
      </c>
      <c r="AI695" s="161" t="str">
        <f t="shared" si="161"/>
        <v/>
      </c>
      <c r="AJ695" s="161" t="str">
        <f t="shared" si="162"/>
        <v/>
      </c>
      <c r="AK695" s="161" t="str">
        <f t="shared" si="163"/>
        <v/>
      </c>
      <c r="AL695" s="223" t="str">
        <f t="shared" si="164"/>
        <v/>
      </c>
      <c r="AM695" s="2"/>
      <c r="AN695" s="2"/>
      <c r="AO695" s="2"/>
    </row>
    <row r="696" spans="1:41" ht="11.25" customHeight="1" x14ac:dyDescent="0.15">
      <c r="A696" s="802"/>
      <c r="B696" s="66">
        <f t="shared" si="171"/>
        <v>44967</v>
      </c>
      <c r="C696" s="67">
        <f t="shared" si="169"/>
        <v>44967</v>
      </c>
      <c r="D696" s="68">
        <f t="shared" si="170"/>
        <v>44967</v>
      </c>
      <c r="E696" s="225" t="str">
        <f>IF(B696="","",IF(時間計算書!E696="","",時間計算書!E696))</f>
        <v/>
      </c>
      <c r="F696" s="94">
        <f>IF(B696="","",IF(時間計算書!O696="","",時間計算書!O696))</f>
        <v>0.33333333333333331</v>
      </c>
      <c r="G696" s="229" t="str">
        <f>IF(B696="","",IF(時間計算書!G696="","",時間計算書!G696))</f>
        <v/>
      </c>
      <c r="H696" s="94" t="str">
        <f>IF(B696="","",IF(時間計算書!H696="","",時間計算書!H696))</f>
        <v/>
      </c>
      <c r="I696" s="94" t="str">
        <f>IF(B696="","",IF(時間計算書!I696="","",時間計算書!I696))</f>
        <v/>
      </c>
      <c r="J696" s="94" t="str">
        <f>IF(B696="","",IF(時間計算書!J696="","",時間計算書!J696))</f>
        <v/>
      </c>
      <c r="K696" s="94" t="str">
        <f>IF(B696="","",IF(時間計算書!K696="","",時間計算書!K696))</f>
        <v/>
      </c>
      <c r="L696" s="94" t="str">
        <f>IF(B696="","",IF(時間計算書!L696="","",時間計算書!L696))</f>
        <v/>
      </c>
      <c r="M696" s="220" t="str">
        <f>IF(B696="","",IF(時間計算書!M696="","",時間計算書!M696))</f>
        <v/>
      </c>
      <c r="N696" s="95" t="str">
        <f>""</f>
        <v/>
      </c>
      <c r="O696" s="161">
        <f t="shared" si="168"/>
        <v>0.33333333333333331</v>
      </c>
      <c r="P696" s="160" t="str">
        <f>""</f>
        <v/>
      </c>
      <c r="Q696" s="49" t="str">
        <f>""</f>
        <v/>
      </c>
      <c r="R696" s="49" t="str">
        <f>""</f>
        <v/>
      </c>
      <c r="S696" s="50" t="str">
        <f>""</f>
        <v/>
      </c>
      <c r="T696" s="202" t="str">
        <f>""</f>
        <v/>
      </c>
      <c r="U696" s="50" t="str">
        <f>""</f>
        <v/>
      </c>
      <c r="V696" s="51" t="str">
        <f>""</f>
        <v/>
      </c>
      <c r="W696" s="96">
        <v>0</v>
      </c>
      <c r="X696" s="97">
        <v>0</v>
      </c>
      <c r="Y696" s="97">
        <v>0</v>
      </c>
      <c r="Z696" s="97">
        <v>0</v>
      </c>
      <c r="AA696" s="97">
        <v>0</v>
      </c>
      <c r="AB696" s="97">
        <v>0</v>
      </c>
      <c r="AC696" s="97">
        <v>0</v>
      </c>
      <c r="AD696" s="98">
        <v>0</v>
      </c>
      <c r="AE696" s="88" t="str">
        <f t="shared" si="157"/>
        <v/>
      </c>
      <c r="AF696" s="161" t="str">
        <f t="shared" si="158"/>
        <v/>
      </c>
      <c r="AG696" s="161" t="str">
        <f t="shared" si="159"/>
        <v/>
      </c>
      <c r="AH696" s="161" t="str">
        <f t="shared" si="160"/>
        <v/>
      </c>
      <c r="AI696" s="161" t="str">
        <f t="shared" si="161"/>
        <v/>
      </c>
      <c r="AJ696" s="161" t="str">
        <f t="shared" si="162"/>
        <v/>
      </c>
      <c r="AK696" s="161" t="str">
        <f t="shared" si="163"/>
        <v/>
      </c>
      <c r="AL696" s="223" t="str">
        <f t="shared" si="164"/>
        <v/>
      </c>
      <c r="AM696" s="2"/>
      <c r="AN696" s="2"/>
      <c r="AO696" s="2"/>
    </row>
    <row r="697" spans="1:41" ht="11.25" customHeight="1" x14ac:dyDescent="0.15">
      <c r="A697" s="802"/>
      <c r="B697" s="66">
        <f t="shared" si="171"/>
        <v>44968</v>
      </c>
      <c r="C697" s="67">
        <f t="shared" si="169"/>
        <v>44968</v>
      </c>
      <c r="D697" s="68">
        <f t="shared" si="170"/>
        <v>44968</v>
      </c>
      <c r="E697" s="225" t="str">
        <f>IF(B697="","",IF(時間計算書!E697="","",時間計算書!E697))</f>
        <v/>
      </c>
      <c r="F697" s="94">
        <f>IF(B697="","",IF(時間計算書!O697="","",時間計算書!O697))</f>
        <v>0.33333333333333331</v>
      </c>
      <c r="G697" s="229" t="str">
        <f>IF(B697="","",IF(時間計算書!G697="","",時間計算書!G697))</f>
        <v/>
      </c>
      <c r="H697" s="94" t="str">
        <f>IF(B697="","",IF(時間計算書!H697="","",時間計算書!H697))</f>
        <v/>
      </c>
      <c r="I697" s="94" t="str">
        <f>IF(B697="","",IF(時間計算書!I697="","",時間計算書!I697))</f>
        <v/>
      </c>
      <c r="J697" s="94" t="str">
        <f>IF(B697="","",IF(時間計算書!J697="","",時間計算書!J697))</f>
        <v/>
      </c>
      <c r="K697" s="94" t="str">
        <f>IF(B697="","",IF(時間計算書!K697="","",時間計算書!K697))</f>
        <v/>
      </c>
      <c r="L697" s="94" t="str">
        <f>IF(B697="","",IF(時間計算書!L697="","",時間計算書!L697))</f>
        <v/>
      </c>
      <c r="M697" s="220" t="str">
        <f>IF(B697="","",IF(時間計算書!M697="","",時間計算書!M697))</f>
        <v/>
      </c>
      <c r="N697" s="95" t="str">
        <f>""</f>
        <v/>
      </c>
      <c r="O697" s="161">
        <f t="shared" si="168"/>
        <v>0.33333333333333331</v>
      </c>
      <c r="P697" s="160" t="str">
        <f>""</f>
        <v/>
      </c>
      <c r="Q697" s="49" t="str">
        <f>""</f>
        <v/>
      </c>
      <c r="R697" s="49" t="str">
        <f>""</f>
        <v/>
      </c>
      <c r="S697" s="50" t="str">
        <f>""</f>
        <v/>
      </c>
      <c r="T697" s="202" t="str">
        <f>""</f>
        <v/>
      </c>
      <c r="U697" s="50" t="str">
        <f>""</f>
        <v/>
      </c>
      <c r="V697" s="51" t="str">
        <f>""</f>
        <v/>
      </c>
      <c r="W697" s="96">
        <v>0</v>
      </c>
      <c r="X697" s="97">
        <v>0</v>
      </c>
      <c r="Y697" s="97">
        <v>0</v>
      </c>
      <c r="Z697" s="97">
        <v>0</v>
      </c>
      <c r="AA697" s="97">
        <v>0</v>
      </c>
      <c r="AB697" s="97">
        <v>0</v>
      </c>
      <c r="AC697" s="97">
        <v>0</v>
      </c>
      <c r="AD697" s="98">
        <v>0</v>
      </c>
      <c r="AE697" s="88" t="str">
        <f t="shared" si="157"/>
        <v/>
      </c>
      <c r="AF697" s="161" t="str">
        <f t="shared" si="158"/>
        <v/>
      </c>
      <c r="AG697" s="161" t="str">
        <f t="shared" si="159"/>
        <v/>
      </c>
      <c r="AH697" s="161" t="str">
        <f t="shared" si="160"/>
        <v/>
      </c>
      <c r="AI697" s="161" t="str">
        <f t="shared" si="161"/>
        <v/>
      </c>
      <c r="AJ697" s="161" t="str">
        <f t="shared" si="162"/>
        <v/>
      </c>
      <c r="AK697" s="161" t="str">
        <f t="shared" si="163"/>
        <v/>
      </c>
      <c r="AL697" s="223" t="str">
        <f t="shared" si="164"/>
        <v/>
      </c>
      <c r="AM697" s="2"/>
      <c r="AN697" s="2"/>
      <c r="AO697" s="2"/>
    </row>
    <row r="698" spans="1:41" ht="11.25" customHeight="1" x14ac:dyDescent="0.15">
      <c r="A698" s="802"/>
      <c r="B698" s="66">
        <f t="shared" si="171"/>
        <v>44969</v>
      </c>
      <c r="C698" s="67">
        <f t="shared" si="169"/>
        <v>44969</v>
      </c>
      <c r="D698" s="68">
        <f t="shared" si="170"/>
        <v>44969</v>
      </c>
      <c r="E698" s="225" t="str">
        <f>IF(B698="","",IF(時間計算書!E698="","",時間計算書!E698))</f>
        <v/>
      </c>
      <c r="F698" s="94">
        <f>IF(B698="","",IF(時間計算書!O698="","",時間計算書!O698))</f>
        <v>0.33333333333333331</v>
      </c>
      <c r="G698" s="229" t="str">
        <f>IF(B698="","",IF(時間計算書!G698="","",時間計算書!G698))</f>
        <v/>
      </c>
      <c r="H698" s="94" t="str">
        <f>IF(B698="","",IF(時間計算書!H698="","",時間計算書!H698))</f>
        <v/>
      </c>
      <c r="I698" s="94" t="str">
        <f>IF(B698="","",IF(時間計算書!I698="","",時間計算書!I698))</f>
        <v/>
      </c>
      <c r="J698" s="94" t="str">
        <f>IF(B698="","",IF(時間計算書!J698="","",時間計算書!J698))</f>
        <v/>
      </c>
      <c r="K698" s="94" t="str">
        <f>IF(B698="","",IF(時間計算書!K698="","",時間計算書!K698))</f>
        <v/>
      </c>
      <c r="L698" s="94" t="str">
        <f>IF(B698="","",IF(時間計算書!L698="","",時間計算書!L698))</f>
        <v/>
      </c>
      <c r="M698" s="220" t="str">
        <f>IF(B698="","",IF(時間計算書!M698="","",時間計算書!M698))</f>
        <v/>
      </c>
      <c r="N698" s="95" t="str">
        <f>""</f>
        <v/>
      </c>
      <c r="O698" s="161">
        <f t="shared" si="168"/>
        <v>0.33333333333333331</v>
      </c>
      <c r="P698" s="160" t="str">
        <f>""</f>
        <v/>
      </c>
      <c r="Q698" s="49" t="str">
        <f>""</f>
        <v/>
      </c>
      <c r="R698" s="49" t="str">
        <f>""</f>
        <v/>
      </c>
      <c r="S698" s="50" t="str">
        <f>""</f>
        <v/>
      </c>
      <c r="T698" s="202" t="str">
        <f>""</f>
        <v/>
      </c>
      <c r="U698" s="50" t="str">
        <f>""</f>
        <v/>
      </c>
      <c r="V698" s="51" t="str">
        <f>""</f>
        <v/>
      </c>
      <c r="W698" s="96">
        <v>0</v>
      </c>
      <c r="X698" s="97">
        <v>0</v>
      </c>
      <c r="Y698" s="97">
        <v>0</v>
      </c>
      <c r="Z698" s="97">
        <v>0</v>
      </c>
      <c r="AA698" s="97">
        <v>0</v>
      </c>
      <c r="AB698" s="97">
        <v>0</v>
      </c>
      <c r="AC698" s="97">
        <v>0</v>
      </c>
      <c r="AD698" s="98">
        <v>0</v>
      </c>
      <c r="AE698" s="88" t="str">
        <f t="shared" si="157"/>
        <v/>
      </c>
      <c r="AF698" s="161" t="str">
        <f t="shared" si="158"/>
        <v/>
      </c>
      <c r="AG698" s="161" t="str">
        <f t="shared" si="159"/>
        <v/>
      </c>
      <c r="AH698" s="161" t="str">
        <f t="shared" si="160"/>
        <v/>
      </c>
      <c r="AI698" s="161" t="str">
        <f t="shared" si="161"/>
        <v/>
      </c>
      <c r="AJ698" s="161" t="str">
        <f t="shared" si="162"/>
        <v/>
      </c>
      <c r="AK698" s="161" t="str">
        <f t="shared" si="163"/>
        <v/>
      </c>
      <c r="AL698" s="223" t="str">
        <f t="shared" si="164"/>
        <v/>
      </c>
      <c r="AM698" s="2"/>
      <c r="AN698" s="2"/>
      <c r="AO698" s="2"/>
    </row>
    <row r="699" spans="1:41" ht="11.25" customHeight="1" x14ac:dyDescent="0.15">
      <c r="A699" s="802"/>
      <c r="B699" s="66">
        <f t="shared" si="171"/>
        <v>44970</v>
      </c>
      <c r="C699" s="67">
        <f t="shared" si="169"/>
        <v>44970</v>
      </c>
      <c r="D699" s="68">
        <f t="shared" si="170"/>
        <v>44970</v>
      </c>
      <c r="E699" s="225" t="str">
        <f>IF(B699="","",IF(時間計算書!E699="","",時間計算書!E699))</f>
        <v/>
      </c>
      <c r="F699" s="94">
        <f>IF(B699="","",IF(時間計算書!O699="","",時間計算書!O699))</f>
        <v>0.33333333333333331</v>
      </c>
      <c r="G699" s="229" t="str">
        <f>IF(B699="","",IF(時間計算書!G699="","",時間計算書!G699))</f>
        <v/>
      </c>
      <c r="H699" s="94" t="str">
        <f>IF(B699="","",IF(時間計算書!H699="","",時間計算書!H699))</f>
        <v/>
      </c>
      <c r="I699" s="94" t="str">
        <f>IF(B699="","",IF(時間計算書!I699="","",時間計算書!I699))</f>
        <v/>
      </c>
      <c r="J699" s="94" t="str">
        <f>IF(B699="","",IF(時間計算書!J699="","",時間計算書!J699))</f>
        <v/>
      </c>
      <c r="K699" s="94" t="str">
        <f>IF(B699="","",IF(時間計算書!K699="","",時間計算書!K699))</f>
        <v/>
      </c>
      <c r="L699" s="94" t="str">
        <f>IF(B699="","",IF(時間計算書!L699="","",時間計算書!L699))</f>
        <v/>
      </c>
      <c r="M699" s="220" t="str">
        <f>IF(B699="","",IF(時間計算書!M699="","",時間計算書!M699))</f>
        <v/>
      </c>
      <c r="N699" s="95" t="str">
        <f>""</f>
        <v/>
      </c>
      <c r="O699" s="161">
        <f t="shared" si="168"/>
        <v>0.33333333333333331</v>
      </c>
      <c r="P699" s="160" t="str">
        <f>""</f>
        <v/>
      </c>
      <c r="Q699" s="49" t="str">
        <f>""</f>
        <v/>
      </c>
      <c r="R699" s="49" t="str">
        <f>""</f>
        <v/>
      </c>
      <c r="S699" s="50" t="str">
        <f>""</f>
        <v/>
      </c>
      <c r="T699" s="202" t="str">
        <f>""</f>
        <v/>
      </c>
      <c r="U699" s="50" t="str">
        <f>""</f>
        <v/>
      </c>
      <c r="V699" s="51" t="str">
        <f>""</f>
        <v/>
      </c>
      <c r="W699" s="96">
        <v>0</v>
      </c>
      <c r="X699" s="97">
        <v>0</v>
      </c>
      <c r="Y699" s="97">
        <v>0</v>
      </c>
      <c r="Z699" s="97">
        <v>0</v>
      </c>
      <c r="AA699" s="97">
        <v>0</v>
      </c>
      <c r="AB699" s="97">
        <v>0</v>
      </c>
      <c r="AC699" s="97">
        <v>0</v>
      </c>
      <c r="AD699" s="98">
        <v>0</v>
      </c>
      <c r="AE699" s="88" t="str">
        <f t="shared" si="157"/>
        <v/>
      </c>
      <c r="AF699" s="161" t="str">
        <f t="shared" si="158"/>
        <v/>
      </c>
      <c r="AG699" s="161" t="str">
        <f t="shared" si="159"/>
        <v/>
      </c>
      <c r="AH699" s="161" t="str">
        <f t="shared" si="160"/>
        <v/>
      </c>
      <c r="AI699" s="161" t="str">
        <f t="shared" si="161"/>
        <v/>
      </c>
      <c r="AJ699" s="161" t="str">
        <f t="shared" si="162"/>
        <v/>
      </c>
      <c r="AK699" s="161" t="str">
        <f t="shared" si="163"/>
        <v/>
      </c>
      <c r="AL699" s="223" t="str">
        <f t="shared" si="164"/>
        <v/>
      </c>
      <c r="AM699" s="2"/>
      <c r="AN699" s="2"/>
      <c r="AO699" s="2"/>
    </row>
    <row r="700" spans="1:41" ht="11.25" customHeight="1" x14ac:dyDescent="0.15">
      <c r="A700" s="802"/>
      <c r="B700" s="66">
        <f t="shared" si="171"/>
        <v>44971</v>
      </c>
      <c r="C700" s="67">
        <f t="shared" si="169"/>
        <v>44971</v>
      </c>
      <c r="D700" s="68">
        <f t="shared" si="170"/>
        <v>44971</v>
      </c>
      <c r="E700" s="225" t="str">
        <f>IF(B700="","",IF(時間計算書!E700="","",時間計算書!E700))</f>
        <v/>
      </c>
      <c r="F700" s="94">
        <f>IF(B700="","",IF(時間計算書!O700="","",時間計算書!O700))</f>
        <v>0.33333333333333331</v>
      </c>
      <c r="G700" s="229" t="str">
        <f>IF(B700="","",IF(時間計算書!G700="","",時間計算書!G700))</f>
        <v/>
      </c>
      <c r="H700" s="94" t="str">
        <f>IF(B700="","",IF(時間計算書!H700="","",時間計算書!H700))</f>
        <v/>
      </c>
      <c r="I700" s="94" t="str">
        <f>IF(B700="","",IF(時間計算書!I700="","",時間計算書!I700))</f>
        <v/>
      </c>
      <c r="J700" s="94" t="str">
        <f>IF(B700="","",IF(時間計算書!J700="","",時間計算書!J700))</f>
        <v/>
      </c>
      <c r="K700" s="94" t="str">
        <f>IF(B700="","",IF(時間計算書!K700="","",時間計算書!K700))</f>
        <v/>
      </c>
      <c r="L700" s="94" t="str">
        <f>IF(B700="","",IF(時間計算書!L700="","",時間計算書!L700))</f>
        <v/>
      </c>
      <c r="M700" s="220" t="str">
        <f>IF(B700="","",IF(時間計算書!M700="","",時間計算書!M700))</f>
        <v/>
      </c>
      <c r="N700" s="95" t="str">
        <f>""</f>
        <v/>
      </c>
      <c r="O700" s="161">
        <f t="shared" si="168"/>
        <v>0.33333333333333331</v>
      </c>
      <c r="P700" s="160" t="str">
        <f>""</f>
        <v/>
      </c>
      <c r="Q700" s="49" t="str">
        <f>""</f>
        <v/>
      </c>
      <c r="R700" s="49" t="str">
        <f>""</f>
        <v/>
      </c>
      <c r="S700" s="50" t="str">
        <f>""</f>
        <v/>
      </c>
      <c r="T700" s="202" t="str">
        <f>""</f>
        <v/>
      </c>
      <c r="U700" s="50" t="str">
        <f>""</f>
        <v/>
      </c>
      <c r="V700" s="51" t="str">
        <f>""</f>
        <v/>
      </c>
      <c r="W700" s="96">
        <v>0</v>
      </c>
      <c r="X700" s="97">
        <v>0</v>
      </c>
      <c r="Y700" s="97">
        <v>0</v>
      </c>
      <c r="Z700" s="97">
        <v>0</v>
      </c>
      <c r="AA700" s="97">
        <v>0</v>
      </c>
      <c r="AB700" s="97">
        <v>0</v>
      </c>
      <c r="AC700" s="97">
        <v>0</v>
      </c>
      <c r="AD700" s="98">
        <v>0</v>
      </c>
      <c r="AE700" s="88" t="str">
        <f t="shared" si="157"/>
        <v/>
      </c>
      <c r="AF700" s="161" t="str">
        <f t="shared" si="158"/>
        <v/>
      </c>
      <c r="AG700" s="161" t="str">
        <f t="shared" si="159"/>
        <v/>
      </c>
      <c r="AH700" s="161" t="str">
        <f t="shared" si="160"/>
        <v/>
      </c>
      <c r="AI700" s="161" t="str">
        <f t="shared" si="161"/>
        <v/>
      </c>
      <c r="AJ700" s="161" t="str">
        <f t="shared" si="162"/>
        <v/>
      </c>
      <c r="AK700" s="161" t="str">
        <f t="shared" si="163"/>
        <v/>
      </c>
      <c r="AL700" s="223" t="str">
        <f t="shared" si="164"/>
        <v/>
      </c>
      <c r="AM700" s="2"/>
      <c r="AN700" s="2"/>
      <c r="AO700" s="2"/>
    </row>
    <row r="701" spans="1:41" ht="11.25" customHeight="1" x14ac:dyDescent="0.15">
      <c r="A701" s="802"/>
      <c r="B701" s="66">
        <f t="shared" si="171"/>
        <v>44972</v>
      </c>
      <c r="C701" s="67">
        <f t="shared" si="169"/>
        <v>44972</v>
      </c>
      <c r="D701" s="68">
        <f t="shared" si="170"/>
        <v>44972</v>
      </c>
      <c r="E701" s="225" t="str">
        <f>IF(B701="","",IF(時間計算書!E701="","",時間計算書!E701))</f>
        <v/>
      </c>
      <c r="F701" s="94">
        <f>IF(B701="","",IF(時間計算書!O701="","",時間計算書!O701))</f>
        <v>0.33333333333333331</v>
      </c>
      <c r="G701" s="229" t="str">
        <f>IF(B701="","",IF(時間計算書!G701="","",時間計算書!G701))</f>
        <v/>
      </c>
      <c r="H701" s="94" t="str">
        <f>IF(B701="","",IF(時間計算書!H701="","",時間計算書!H701))</f>
        <v/>
      </c>
      <c r="I701" s="94" t="str">
        <f>IF(B701="","",IF(時間計算書!I701="","",時間計算書!I701))</f>
        <v/>
      </c>
      <c r="J701" s="94" t="str">
        <f>IF(B701="","",IF(時間計算書!J701="","",時間計算書!J701))</f>
        <v/>
      </c>
      <c r="K701" s="94" t="str">
        <f>IF(B701="","",IF(時間計算書!K701="","",時間計算書!K701))</f>
        <v/>
      </c>
      <c r="L701" s="94" t="str">
        <f>IF(B701="","",IF(時間計算書!L701="","",時間計算書!L701))</f>
        <v/>
      </c>
      <c r="M701" s="220" t="str">
        <f>IF(B701="","",IF(時間計算書!M701="","",時間計算書!M701))</f>
        <v/>
      </c>
      <c r="N701" s="95" t="str">
        <f>""</f>
        <v/>
      </c>
      <c r="O701" s="161">
        <f t="shared" si="168"/>
        <v>0.33333333333333331</v>
      </c>
      <c r="P701" s="160" t="str">
        <f>""</f>
        <v/>
      </c>
      <c r="Q701" s="49" t="str">
        <f>""</f>
        <v/>
      </c>
      <c r="R701" s="49" t="str">
        <f>""</f>
        <v/>
      </c>
      <c r="S701" s="50" t="str">
        <f>""</f>
        <v/>
      </c>
      <c r="T701" s="202" t="str">
        <f>""</f>
        <v/>
      </c>
      <c r="U701" s="50" t="str">
        <f>""</f>
        <v/>
      </c>
      <c r="V701" s="51" t="str">
        <f>""</f>
        <v/>
      </c>
      <c r="W701" s="96">
        <v>0</v>
      </c>
      <c r="X701" s="97">
        <v>0</v>
      </c>
      <c r="Y701" s="97">
        <v>0</v>
      </c>
      <c r="Z701" s="97">
        <v>0</v>
      </c>
      <c r="AA701" s="97">
        <v>0</v>
      </c>
      <c r="AB701" s="97">
        <v>0</v>
      </c>
      <c r="AC701" s="97">
        <v>0</v>
      </c>
      <c r="AD701" s="98">
        <v>0</v>
      </c>
      <c r="AE701" s="88" t="str">
        <f t="shared" si="157"/>
        <v/>
      </c>
      <c r="AF701" s="161" t="str">
        <f t="shared" si="158"/>
        <v/>
      </c>
      <c r="AG701" s="161" t="str">
        <f t="shared" si="159"/>
        <v/>
      </c>
      <c r="AH701" s="161" t="str">
        <f t="shared" si="160"/>
        <v/>
      </c>
      <c r="AI701" s="161" t="str">
        <f t="shared" si="161"/>
        <v/>
      </c>
      <c r="AJ701" s="161" t="str">
        <f t="shared" si="162"/>
        <v/>
      </c>
      <c r="AK701" s="161" t="str">
        <f t="shared" si="163"/>
        <v/>
      </c>
      <c r="AL701" s="223" t="str">
        <f t="shared" si="164"/>
        <v/>
      </c>
      <c r="AM701" s="2"/>
      <c r="AN701" s="2"/>
      <c r="AO701" s="2"/>
    </row>
    <row r="702" spans="1:41" ht="11.25" customHeight="1" x14ac:dyDescent="0.15">
      <c r="A702" s="802"/>
      <c r="B702" s="66">
        <f t="shared" si="171"/>
        <v>44973</v>
      </c>
      <c r="C702" s="67">
        <f t="shared" si="169"/>
        <v>44973</v>
      </c>
      <c r="D702" s="68">
        <f t="shared" si="170"/>
        <v>44973</v>
      </c>
      <c r="E702" s="225" t="str">
        <f>IF(B702="","",IF(時間計算書!E702="","",時間計算書!E702))</f>
        <v/>
      </c>
      <c r="F702" s="94">
        <f>IF(B702="","",IF(時間計算書!O702="","",時間計算書!O702))</f>
        <v>0.33333333333333331</v>
      </c>
      <c r="G702" s="229" t="str">
        <f>IF(B702="","",IF(時間計算書!G702="","",時間計算書!G702))</f>
        <v/>
      </c>
      <c r="H702" s="94" t="str">
        <f>IF(B702="","",IF(時間計算書!H702="","",時間計算書!H702))</f>
        <v/>
      </c>
      <c r="I702" s="94" t="str">
        <f>IF(B702="","",IF(時間計算書!I702="","",時間計算書!I702))</f>
        <v/>
      </c>
      <c r="J702" s="94" t="str">
        <f>IF(B702="","",IF(時間計算書!J702="","",時間計算書!J702))</f>
        <v/>
      </c>
      <c r="K702" s="94" t="str">
        <f>IF(B702="","",IF(時間計算書!K702="","",時間計算書!K702))</f>
        <v/>
      </c>
      <c r="L702" s="94" t="str">
        <f>IF(B702="","",IF(時間計算書!L702="","",時間計算書!L702))</f>
        <v/>
      </c>
      <c r="M702" s="220" t="str">
        <f>IF(B702="","",IF(時間計算書!M702="","",時間計算書!M702))</f>
        <v/>
      </c>
      <c r="N702" s="95" t="str">
        <f>""</f>
        <v/>
      </c>
      <c r="O702" s="161">
        <f t="shared" si="168"/>
        <v>0.33333333333333331</v>
      </c>
      <c r="P702" s="160" t="str">
        <f>""</f>
        <v/>
      </c>
      <c r="Q702" s="49" t="str">
        <f>""</f>
        <v/>
      </c>
      <c r="R702" s="49" t="str">
        <f>""</f>
        <v/>
      </c>
      <c r="S702" s="50" t="str">
        <f>""</f>
        <v/>
      </c>
      <c r="T702" s="202" t="str">
        <f>""</f>
        <v/>
      </c>
      <c r="U702" s="50" t="str">
        <f>""</f>
        <v/>
      </c>
      <c r="V702" s="51" t="str">
        <f>""</f>
        <v/>
      </c>
      <c r="W702" s="96">
        <v>0</v>
      </c>
      <c r="X702" s="97">
        <v>0</v>
      </c>
      <c r="Y702" s="97">
        <v>0</v>
      </c>
      <c r="Z702" s="97">
        <v>0</v>
      </c>
      <c r="AA702" s="97">
        <v>0</v>
      </c>
      <c r="AB702" s="97">
        <v>0</v>
      </c>
      <c r="AC702" s="97">
        <v>0</v>
      </c>
      <c r="AD702" s="98">
        <v>0</v>
      </c>
      <c r="AE702" s="88" t="str">
        <f t="shared" si="157"/>
        <v/>
      </c>
      <c r="AF702" s="161" t="str">
        <f t="shared" si="158"/>
        <v/>
      </c>
      <c r="AG702" s="161" t="str">
        <f t="shared" si="159"/>
        <v/>
      </c>
      <c r="AH702" s="161" t="str">
        <f t="shared" si="160"/>
        <v/>
      </c>
      <c r="AI702" s="161" t="str">
        <f t="shared" si="161"/>
        <v/>
      </c>
      <c r="AJ702" s="161" t="str">
        <f t="shared" si="162"/>
        <v/>
      </c>
      <c r="AK702" s="161" t="str">
        <f t="shared" si="163"/>
        <v/>
      </c>
      <c r="AL702" s="223" t="str">
        <f t="shared" si="164"/>
        <v/>
      </c>
      <c r="AM702" s="2"/>
      <c r="AN702" s="2"/>
      <c r="AO702" s="2"/>
    </row>
    <row r="703" spans="1:41" ht="11.25" customHeight="1" x14ac:dyDescent="0.15">
      <c r="A703" s="802"/>
      <c r="B703" s="66">
        <f t="shared" si="171"/>
        <v>44974</v>
      </c>
      <c r="C703" s="67">
        <f t="shared" si="169"/>
        <v>44974</v>
      </c>
      <c r="D703" s="68">
        <f t="shared" si="170"/>
        <v>44974</v>
      </c>
      <c r="E703" s="225" t="str">
        <f>IF(B703="","",IF(時間計算書!E703="","",時間計算書!E703))</f>
        <v/>
      </c>
      <c r="F703" s="94">
        <f>IF(B703="","",IF(時間計算書!O703="","",時間計算書!O703))</f>
        <v>0.33333333333333331</v>
      </c>
      <c r="G703" s="229" t="str">
        <f>IF(B703="","",IF(時間計算書!G703="","",時間計算書!G703))</f>
        <v/>
      </c>
      <c r="H703" s="94" t="str">
        <f>IF(B703="","",IF(時間計算書!H703="","",時間計算書!H703))</f>
        <v/>
      </c>
      <c r="I703" s="94" t="str">
        <f>IF(B703="","",IF(時間計算書!I703="","",時間計算書!I703))</f>
        <v/>
      </c>
      <c r="J703" s="94" t="str">
        <f>IF(B703="","",IF(時間計算書!J703="","",時間計算書!J703))</f>
        <v/>
      </c>
      <c r="K703" s="94" t="str">
        <f>IF(B703="","",IF(時間計算書!K703="","",時間計算書!K703))</f>
        <v/>
      </c>
      <c r="L703" s="94" t="str">
        <f>IF(B703="","",IF(時間計算書!L703="","",時間計算書!L703))</f>
        <v/>
      </c>
      <c r="M703" s="220" t="str">
        <f>IF(B703="","",IF(時間計算書!M703="","",時間計算書!M703))</f>
        <v/>
      </c>
      <c r="N703" s="95" t="str">
        <f>""</f>
        <v/>
      </c>
      <c r="O703" s="161">
        <f t="shared" si="168"/>
        <v>0.33333333333333331</v>
      </c>
      <c r="P703" s="160" t="str">
        <f>""</f>
        <v/>
      </c>
      <c r="Q703" s="49" t="str">
        <f>""</f>
        <v/>
      </c>
      <c r="R703" s="49" t="str">
        <f>""</f>
        <v/>
      </c>
      <c r="S703" s="50" t="str">
        <f>""</f>
        <v/>
      </c>
      <c r="T703" s="202" t="str">
        <f>""</f>
        <v/>
      </c>
      <c r="U703" s="50" t="str">
        <f>""</f>
        <v/>
      </c>
      <c r="V703" s="51" t="str">
        <f>""</f>
        <v/>
      </c>
      <c r="W703" s="96">
        <v>0</v>
      </c>
      <c r="X703" s="97">
        <v>0</v>
      </c>
      <c r="Y703" s="97">
        <v>0</v>
      </c>
      <c r="Z703" s="97">
        <v>0</v>
      </c>
      <c r="AA703" s="97">
        <v>0</v>
      </c>
      <c r="AB703" s="97">
        <v>0</v>
      </c>
      <c r="AC703" s="97">
        <v>0</v>
      </c>
      <c r="AD703" s="98">
        <v>0</v>
      </c>
      <c r="AE703" s="88" t="str">
        <f t="shared" si="157"/>
        <v/>
      </c>
      <c r="AF703" s="161" t="str">
        <f t="shared" si="158"/>
        <v/>
      </c>
      <c r="AG703" s="161" t="str">
        <f t="shared" si="159"/>
        <v/>
      </c>
      <c r="AH703" s="161" t="str">
        <f t="shared" si="160"/>
        <v/>
      </c>
      <c r="AI703" s="161" t="str">
        <f t="shared" si="161"/>
        <v/>
      </c>
      <c r="AJ703" s="161" t="str">
        <f t="shared" si="162"/>
        <v/>
      </c>
      <c r="AK703" s="161" t="str">
        <f t="shared" si="163"/>
        <v/>
      </c>
      <c r="AL703" s="223" t="str">
        <f t="shared" si="164"/>
        <v/>
      </c>
      <c r="AM703" s="2"/>
      <c r="AN703" s="2"/>
      <c r="AO703" s="2"/>
    </row>
    <row r="704" spans="1:41" ht="11.25" customHeight="1" x14ac:dyDescent="0.15">
      <c r="A704" s="802"/>
      <c r="B704" s="66">
        <f t="shared" si="171"/>
        <v>44975</v>
      </c>
      <c r="C704" s="67">
        <f t="shared" si="169"/>
        <v>44975</v>
      </c>
      <c r="D704" s="68">
        <f t="shared" si="170"/>
        <v>44975</v>
      </c>
      <c r="E704" s="225" t="str">
        <f>IF(B704="","",IF(時間計算書!E704="","",時間計算書!E704))</f>
        <v/>
      </c>
      <c r="F704" s="94">
        <f>IF(B704="","",IF(時間計算書!O704="","",時間計算書!O704))</f>
        <v>0.33333333333333331</v>
      </c>
      <c r="G704" s="229" t="str">
        <f>IF(B704="","",IF(時間計算書!G704="","",時間計算書!G704))</f>
        <v/>
      </c>
      <c r="H704" s="94" t="str">
        <f>IF(B704="","",IF(時間計算書!H704="","",時間計算書!H704))</f>
        <v/>
      </c>
      <c r="I704" s="94" t="str">
        <f>IF(B704="","",IF(時間計算書!I704="","",時間計算書!I704))</f>
        <v/>
      </c>
      <c r="J704" s="94" t="str">
        <f>IF(B704="","",IF(時間計算書!J704="","",時間計算書!J704))</f>
        <v/>
      </c>
      <c r="K704" s="94" t="str">
        <f>IF(B704="","",IF(時間計算書!K704="","",時間計算書!K704))</f>
        <v/>
      </c>
      <c r="L704" s="94" t="str">
        <f>IF(B704="","",IF(時間計算書!L704="","",時間計算書!L704))</f>
        <v/>
      </c>
      <c r="M704" s="220" t="str">
        <f>IF(B704="","",IF(時間計算書!M704="","",時間計算書!M704))</f>
        <v/>
      </c>
      <c r="N704" s="95" t="str">
        <f>""</f>
        <v/>
      </c>
      <c r="O704" s="161">
        <f t="shared" si="168"/>
        <v>0.33333333333333331</v>
      </c>
      <c r="P704" s="160" t="str">
        <f>""</f>
        <v/>
      </c>
      <c r="Q704" s="49" t="str">
        <f>""</f>
        <v/>
      </c>
      <c r="R704" s="49" t="str">
        <f>""</f>
        <v/>
      </c>
      <c r="S704" s="50" t="str">
        <f>""</f>
        <v/>
      </c>
      <c r="T704" s="202" t="str">
        <f>""</f>
        <v/>
      </c>
      <c r="U704" s="50" t="str">
        <f>""</f>
        <v/>
      </c>
      <c r="V704" s="51" t="str">
        <f>""</f>
        <v/>
      </c>
      <c r="W704" s="96">
        <v>0</v>
      </c>
      <c r="X704" s="97">
        <v>0</v>
      </c>
      <c r="Y704" s="97">
        <v>0</v>
      </c>
      <c r="Z704" s="97">
        <v>0</v>
      </c>
      <c r="AA704" s="97">
        <v>0</v>
      </c>
      <c r="AB704" s="97">
        <v>0</v>
      </c>
      <c r="AC704" s="97">
        <v>0</v>
      </c>
      <c r="AD704" s="98">
        <v>0</v>
      </c>
      <c r="AE704" s="88" t="str">
        <f t="shared" si="157"/>
        <v/>
      </c>
      <c r="AF704" s="161" t="str">
        <f t="shared" si="158"/>
        <v/>
      </c>
      <c r="AG704" s="161" t="str">
        <f t="shared" si="159"/>
        <v/>
      </c>
      <c r="AH704" s="161" t="str">
        <f t="shared" si="160"/>
        <v/>
      </c>
      <c r="AI704" s="161" t="str">
        <f t="shared" si="161"/>
        <v/>
      </c>
      <c r="AJ704" s="161" t="str">
        <f t="shared" si="162"/>
        <v/>
      </c>
      <c r="AK704" s="161" t="str">
        <f t="shared" si="163"/>
        <v/>
      </c>
      <c r="AL704" s="223" t="str">
        <f t="shared" si="164"/>
        <v/>
      </c>
      <c r="AM704" s="2"/>
      <c r="AN704" s="2"/>
      <c r="AO704" s="2"/>
    </row>
    <row r="705" spans="1:41" ht="11.25" customHeight="1" x14ac:dyDescent="0.15">
      <c r="A705" s="802"/>
      <c r="B705" s="66">
        <f t="shared" si="171"/>
        <v>44976</v>
      </c>
      <c r="C705" s="67">
        <f t="shared" si="169"/>
        <v>44976</v>
      </c>
      <c r="D705" s="68">
        <f t="shared" si="170"/>
        <v>44976</v>
      </c>
      <c r="E705" s="225" t="str">
        <f>IF(B705="","",IF(時間計算書!E705="","",時間計算書!E705))</f>
        <v/>
      </c>
      <c r="F705" s="94">
        <f>IF(B705="","",IF(時間計算書!O705="","",時間計算書!O705))</f>
        <v>0.33333333333333331</v>
      </c>
      <c r="G705" s="229" t="str">
        <f>IF(B705="","",IF(時間計算書!G705="","",時間計算書!G705))</f>
        <v/>
      </c>
      <c r="H705" s="94" t="str">
        <f>IF(B705="","",IF(時間計算書!H705="","",時間計算書!H705))</f>
        <v/>
      </c>
      <c r="I705" s="94" t="str">
        <f>IF(B705="","",IF(時間計算書!I705="","",時間計算書!I705))</f>
        <v/>
      </c>
      <c r="J705" s="94" t="str">
        <f>IF(B705="","",IF(時間計算書!J705="","",時間計算書!J705))</f>
        <v/>
      </c>
      <c r="K705" s="94" t="str">
        <f>IF(B705="","",IF(時間計算書!K705="","",時間計算書!K705))</f>
        <v/>
      </c>
      <c r="L705" s="94" t="str">
        <f>IF(B705="","",IF(時間計算書!L705="","",時間計算書!L705))</f>
        <v/>
      </c>
      <c r="M705" s="220" t="str">
        <f>IF(B705="","",IF(時間計算書!M705="","",時間計算書!M705))</f>
        <v/>
      </c>
      <c r="N705" s="95" t="str">
        <f>""</f>
        <v/>
      </c>
      <c r="O705" s="161">
        <f t="shared" si="168"/>
        <v>0.33333333333333331</v>
      </c>
      <c r="P705" s="160" t="str">
        <f>""</f>
        <v/>
      </c>
      <c r="Q705" s="49" t="str">
        <f>""</f>
        <v/>
      </c>
      <c r="R705" s="49" t="str">
        <f>""</f>
        <v/>
      </c>
      <c r="S705" s="50" t="str">
        <f>""</f>
        <v/>
      </c>
      <c r="T705" s="202" t="str">
        <f>""</f>
        <v/>
      </c>
      <c r="U705" s="50" t="str">
        <f>""</f>
        <v/>
      </c>
      <c r="V705" s="51" t="str">
        <f>""</f>
        <v/>
      </c>
      <c r="W705" s="96">
        <v>0</v>
      </c>
      <c r="X705" s="97">
        <v>0</v>
      </c>
      <c r="Y705" s="97">
        <v>0</v>
      </c>
      <c r="Z705" s="97">
        <v>0</v>
      </c>
      <c r="AA705" s="97">
        <v>0</v>
      </c>
      <c r="AB705" s="97">
        <v>0</v>
      </c>
      <c r="AC705" s="97">
        <v>0</v>
      </c>
      <c r="AD705" s="98">
        <v>0</v>
      </c>
      <c r="AE705" s="88" t="str">
        <f t="shared" si="157"/>
        <v/>
      </c>
      <c r="AF705" s="161" t="str">
        <f t="shared" si="158"/>
        <v/>
      </c>
      <c r="AG705" s="161" t="str">
        <f t="shared" si="159"/>
        <v/>
      </c>
      <c r="AH705" s="161" t="str">
        <f t="shared" si="160"/>
        <v/>
      </c>
      <c r="AI705" s="161" t="str">
        <f t="shared" si="161"/>
        <v/>
      </c>
      <c r="AJ705" s="161" t="str">
        <f t="shared" si="162"/>
        <v/>
      </c>
      <c r="AK705" s="161" t="str">
        <f t="shared" si="163"/>
        <v/>
      </c>
      <c r="AL705" s="223" t="str">
        <f t="shared" si="164"/>
        <v/>
      </c>
      <c r="AM705" s="2"/>
      <c r="AN705" s="2"/>
      <c r="AO705" s="2"/>
    </row>
    <row r="706" spans="1:41" ht="11.25" customHeight="1" x14ac:dyDescent="0.15">
      <c r="A706" s="802"/>
      <c r="B706" s="66">
        <f t="shared" si="171"/>
        <v>44977</v>
      </c>
      <c r="C706" s="67">
        <f t="shared" si="169"/>
        <v>44977</v>
      </c>
      <c r="D706" s="68">
        <f t="shared" si="170"/>
        <v>44977</v>
      </c>
      <c r="E706" s="225" t="str">
        <f>IF(B706="","",IF(時間計算書!E706="","",時間計算書!E706))</f>
        <v/>
      </c>
      <c r="F706" s="94">
        <f>IF(B706="","",IF(時間計算書!O706="","",時間計算書!O706))</f>
        <v>0.33333333333333331</v>
      </c>
      <c r="G706" s="229" t="str">
        <f>IF(B706="","",IF(時間計算書!G706="","",時間計算書!G706))</f>
        <v/>
      </c>
      <c r="H706" s="94" t="str">
        <f>IF(B706="","",IF(時間計算書!H706="","",時間計算書!H706))</f>
        <v/>
      </c>
      <c r="I706" s="94" t="str">
        <f>IF(B706="","",IF(時間計算書!I706="","",時間計算書!I706))</f>
        <v/>
      </c>
      <c r="J706" s="94" t="str">
        <f>IF(B706="","",IF(時間計算書!J706="","",時間計算書!J706))</f>
        <v/>
      </c>
      <c r="K706" s="94" t="str">
        <f>IF(B706="","",IF(時間計算書!K706="","",時間計算書!K706))</f>
        <v/>
      </c>
      <c r="L706" s="94" t="str">
        <f>IF(B706="","",IF(時間計算書!L706="","",時間計算書!L706))</f>
        <v/>
      </c>
      <c r="M706" s="220" t="str">
        <f>IF(B706="","",IF(時間計算書!M706="","",時間計算書!M706))</f>
        <v/>
      </c>
      <c r="N706" s="95" t="str">
        <f>""</f>
        <v/>
      </c>
      <c r="O706" s="161">
        <f t="shared" si="168"/>
        <v>0.33333333333333331</v>
      </c>
      <c r="P706" s="160" t="str">
        <f>""</f>
        <v/>
      </c>
      <c r="Q706" s="49" t="str">
        <f>""</f>
        <v/>
      </c>
      <c r="R706" s="49" t="str">
        <f>""</f>
        <v/>
      </c>
      <c r="S706" s="50" t="str">
        <f>""</f>
        <v/>
      </c>
      <c r="T706" s="202" t="str">
        <f>""</f>
        <v/>
      </c>
      <c r="U706" s="50" t="str">
        <f>""</f>
        <v/>
      </c>
      <c r="V706" s="51" t="str">
        <f>""</f>
        <v/>
      </c>
      <c r="W706" s="96">
        <v>0</v>
      </c>
      <c r="X706" s="97">
        <v>0</v>
      </c>
      <c r="Y706" s="97">
        <v>0</v>
      </c>
      <c r="Z706" s="97">
        <v>0</v>
      </c>
      <c r="AA706" s="97">
        <v>0</v>
      </c>
      <c r="AB706" s="97">
        <v>0</v>
      </c>
      <c r="AC706" s="97">
        <v>0</v>
      </c>
      <c r="AD706" s="98">
        <v>0</v>
      </c>
      <c r="AE706" s="88" t="str">
        <f t="shared" si="157"/>
        <v/>
      </c>
      <c r="AF706" s="161" t="str">
        <f t="shared" si="158"/>
        <v/>
      </c>
      <c r="AG706" s="161" t="str">
        <f t="shared" si="159"/>
        <v/>
      </c>
      <c r="AH706" s="161" t="str">
        <f t="shared" si="160"/>
        <v/>
      </c>
      <c r="AI706" s="161" t="str">
        <f t="shared" si="161"/>
        <v/>
      </c>
      <c r="AJ706" s="161" t="str">
        <f t="shared" si="162"/>
        <v/>
      </c>
      <c r="AK706" s="161" t="str">
        <f t="shared" si="163"/>
        <v/>
      </c>
      <c r="AL706" s="223" t="str">
        <f t="shared" si="164"/>
        <v/>
      </c>
      <c r="AM706" s="2"/>
      <c r="AN706" s="2"/>
      <c r="AO706" s="2"/>
    </row>
    <row r="707" spans="1:41" ht="11.25" customHeight="1" x14ac:dyDescent="0.15">
      <c r="A707" s="802"/>
      <c r="B707" s="66">
        <f t="shared" si="171"/>
        <v>44978</v>
      </c>
      <c r="C707" s="67">
        <f t="shared" si="169"/>
        <v>44978</v>
      </c>
      <c r="D707" s="68">
        <f t="shared" si="170"/>
        <v>44978</v>
      </c>
      <c r="E707" s="225" t="str">
        <f>IF(B707="","",IF(時間計算書!E707="","",時間計算書!E707))</f>
        <v/>
      </c>
      <c r="F707" s="94">
        <f>IF(B707="","",IF(時間計算書!O707="","",時間計算書!O707))</f>
        <v>0.33333333333333331</v>
      </c>
      <c r="G707" s="229" t="str">
        <f>IF(B707="","",IF(時間計算書!G707="","",時間計算書!G707))</f>
        <v/>
      </c>
      <c r="H707" s="94" t="str">
        <f>IF(B707="","",IF(時間計算書!H707="","",時間計算書!H707))</f>
        <v/>
      </c>
      <c r="I707" s="94" t="str">
        <f>IF(B707="","",IF(時間計算書!I707="","",時間計算書!I707))</f>
        <v/>
      </c>
      <c r="J707" s="94" t="str">
        <f>IF(B707="","",IF(時間計算書!J707="","",時間計算書!J707))</f>
        <v/>
      </c>
      <c r="K707" s="94" t="str">
        <f>IF(B707="","",IF(時間計算書!K707="","",時間計算書!K707))</f>
        <v/>
      </c>
      <c r="L707" s="94" t="str">
        <f>IF(B707="","",IF(時間計算書!L707="","",時間計算書!L707))</f>
        <v/>
      </c>
      <c r="M707" s="220" t="str">
        <f>IF(B707="","",IF(時間計算書!M707="","",時間計算書!M707))</f>
        <v/>
      </c>
      <c r="N707" s="95" t="str">
        <f>""</f>
        <v/>
      </c>
      <c r="O707" s="161">
        <f t="shared" si="168"/>
        <v>0.33333333333333331</v>
      </c>
      <c r="P707" s="160" t="str">
        <f>""</f>
        <v/>
      </c>
      <c r="Q707" s="49" t="str">
        <f>""</f>
        <v/>
      </c>
      <c r="R707" s="49" t="str">
        <f>""</f>
        <v/>
      </c>
      <c r="S707" s="50" t="str">
        <f>""</f>
        <v/>
      </c>
      <c r="T707" s="202" t="str">
        <f>""</f>
        <v/>
      </c>
      <c r="U707" s="50" t="str">
        <f>""</f>
        <v/>
      </c>
      <c r="V707" s="51" t="str">
        <f>""</f>
        <v/>
      </c>
      <c r="W707" s="96">
        <v>0</v>
      </c>
      <c r="X707" s="97">
        <v>0</v>
      </c>
      <c r="Y707" s="97">
        <v>0</v>
      </c>
      <c r="Z707" s="97">
        <v>0</v>
      </c>
      <c r="AA707" s="97">
        <v>0</v>
      </c>
      <c r="AB707" s="97">
        <v>0</v>
      </c>
      <c r="AC707" s="97">
        <v>0</v>
      </c>
      <c r="AD707" s="98">
        <v>0</v>
      </c>
      <c r="AE707" s="88" t="str">
        <f t="shared" si="157"/>
        <v/>
      </c>
      <c r="AF707" s="161" t="str">
        <f t="shared" si="158"/>
        <v/>
      </c>
      <c r="AG707" s="161" t="str">
        <f t="shared" si="159"/>
        <v/>
      </c>
      <c r="AH707" s="161" t="str">
        <f t="shared" si="160"/>
        <v/>
      </c>
      <c r="AI707" s="161" t="str">
        <f t="shared" si="161"/>
        <v/>
      </c>
      <c r="AJ707" s="161" t="str">
        <f t="shared" si="162"/>
        <v/>
      </c>
      <c r="AK707" s="161" t="str">
        <f t="shared" si="163"/>
        <v/>
      </c>
      <c r="AL707" s="223" t="str">
        <f t="shared" si="164"/>
        <v/>
      </c>
      <c r="AM707" s="2"/>
      <c r="AN707" s="2"/>
      <c r="AO707" s="2"/>
    </row>
    <row r="708" spans="1:41" ht="11.25" customHeight="1" x14ac:dyDescent="0.15">
      <c r="A708" s="802"/>
      <c r="B708" s="66">
        <f t="shared" si="171"/>
        <v>44979</v>
      </c>
      <c r="C708" s="67">
        <f t="shared" si="169"/>
        <v>44979</v>
      </c>
      <c r="D708" s="68">
        <f t="shared" si="170"/>
        <v>44979</v>
      </c>
      <c r="E708" s="225" t="str">
        <f>IF(B708="","",IF(時間計算書!E708="","",時間計算書!E708))</f>
        <v/>
      </c>
      <c r="F708" s="94">
        <f>IF(B708="","",IF(時間計算書!O708="","",時間計算書!O708))</f>
        <v>0.33333333333333331</v>
      </c>
      <c r="G708" s="229" t="str">
        <f>IF(B708="","",IF(時間計算書!G708="","",時間計算書!G708))</f>
        <v/>
      </c>
      <c r="H708" s="94" t="str">
        <f>IF(B708="","",IF(時間計算書!H708="","",時間計算書!H708))</f>
        <v/>
      </c>
      <c r="I708" s="94" t="str">
        <f>IF(B708="","",IF(時間計算書!I708="","",時間計算書!I708))</f>
        <v/>
      </c>
      <c r="J708" s="94" t="str">
        <f>IF(B708="","",IF(時間計算書!J708="","",時間計算書!J708))</f>
        <v/>
      </c>
      <c r="K708" s="94" t="str">
        <f>IF(B708="","",IF(時間計算書!K708="","",時間計算書!K708))</f>
        <v/>
      </c>
      <c r="L708" s="94" t="str">
        <f>IF(B708="","",IF(時間計算書!L708="","",時間計算書!L708))</f>
        <v/>
      </c>
      <c r="M708" s="220" t="str">
        <f>IF(B708="","",IF(時間計算書!M708="","",時間計算書!M708))</f>
        <v/>
      </c>
      <c r="N708" s="95" t="str">
        <f>""</f>
        <v/>
      </c>
      <c r="O708" s="161">
        <f t="shared" si="168"/>
        <v>0.33333333333333331</v>
      </c>
      <c r="P708" s="160" t="str">
        <f>""</f>
        <v/>
      </c>
      <c r="Q708" s="49" t="str">
        <f>""</f>
        <v/>
      </c>
      <c r="R708" s="49" t="str">
        <f>""</f>
        <v/>
      </c>
      <c r="S708" s="50" t="str">
        <f>""</f>
        <v/>
      </c>
      <c r="T708" s="202" t="str">
        <f>""</f>
        <v/>
      </c>
      <c r="U708" s="50" t="str">
        <f>""</f>
        <v/>
      </c>
      <c r="V708" s="51" t="str">
        <f>""</f>
        <v/>
      </c>
      <c r="W708" s="96">
        <v>0</v>
      </c>
      <c r="X708" s="97">
        <v>0</v>
      </c>
      <c r="Y708" s="97">
        <v>0</v>
      </c>
      <c r="Z708" s="97">
        <v>0</v>
      </c>
      <c r="AA708" s="97">
        <v>0</v>
      </c>
      <c r="AB708" s="97">
        <v>0</v>
      </c>
      <c r="AC708" s="97">
        <v>0</v>
      </c>
      <c r="AD708" s="98">
        <v>0</v>
      </c>
      <c r="AE708" s="88" t="str">
        <f t="shared" si="157"/>
        <v/>
      </c>
      <c r="AF708" s="161" t="str">
        <f t="shared" si="158"/>
        <v/>
      </c>
      <c r="AG708" s="161" t="str">
        <f t="shared" si="159"/>
        <v/>
      </c>
      <c r="AH708" s="161" t="str">
        <f t="shared" si="160"/>
        <v/>
      </c>
      <c r="AI708" s="161" t="str">
        <f t="shared" si="161"/>
        <v/>
      </c>
      <c r="AJ708" s="161" t="str">
        <f t="shared" si="162"/>
        <v/>
      </c>
      <c r="AK708" s="161" t="str">
        <f t="shared" si="163"/>
        <v/>
      </c>
      <c r="AL708" s="223" t="str">
        <f t="shared" si="164"/>
        <v/>
      </c>
      <c r="AM708" s="2"/>
      <c r="AN708" s="2"/>
      <c r="AO708" s="2"/>
    </row>
    <row r="709" spans="1:41" ht="11.25" customHeight="1" x14ac:dyDescent="0.15">
      <c r="A709" s="802"/>
      <c r="B709" s="66">
        <f t="shared" si="171"/>
        <v>44980</v>
      </c>
      <c r="C709" s="67">
        <f t="shared" si="169"/>
        <v>44980</v>
      </c>
      <c r="D709" s="68">
        <f t="shared" si="170"/>
        <v>44980</v>
      </c>
      <c r="E709" s="225" t="str">
        <f>IF(B709="","",IF(時間計算書!E709="","",時間計算書!E709))</f>
        <v/>
      </c>
      <c r="F709" s="94">
        <f>IF(B709="","",IF(時間計算書!O709="","",時間計算書!O709))</f>
        <v>0.33333333333333331</v>
      </c>
      <c r="G709" s="229" t="str">
        <f>IF(B709="","",IF(時間計算書!G709="","",時間計算書!G709))</f>
        <v/>
      </c>
      <c r="H709" s="94" t="str">
        <f>IF(B709="","",IF(時間計算書!H709="","",時間計算書!H709))</f>
        <v/>
      </c>
      <c r="I709" s="94" t="str">
        <f>IF(B709="","",IF(時間計算書!I709="","",時間計算書!I709))</f>
        <v/>
      </c>
      <c r="J709" s="94" t="str">
        <f>IF(B709="","",IF(時間計算書!J709="","",時間計算書!J709))</f>
        <v/>
      </c>
      <c r="K709" s="94" t="str">
        <f>IF(B709="","",IF(時間計算書!K709="","",時間計算書!K709))</f>
        <v/>
      </c>
      <c r="L709" s="94" t="str">
        <f>IF(B709="","",IF(時間計算書!L709="","",時間計算書!L709))</f>
        <v/>
      </c>
      <c r="M709" s="220" t="str">
        <f>IF(B709="","",IF(時間計算書!M709="","",時間計算書!M709))</f>
        <v/>
      </c>
      <c r="N709" s="95" t="str">
        <f>""</f>
        <v/>
      </c>
      <c r="O709" s="161">
        <f t="shared" si="168"/>
        <v>0.33333333333333331</v>
      </c>
      <c r="P709" s="160" t="str">
        <f>""</f>
        <v/>
      </c>
      <c r="Q709" s="49" t="str">
        <f>""</f>
        <v/>
      </c>
      <c r="R709" s="49" t="str">
        <f>""</f>
        <v/>
      </c>
      <c r="S709" s="50" t="str">
        <f>""</f>
        <v/>
      </c>
      <c r="T709" s="202" t="str">
        <f>""</f>
        <v/>
      </c>
      <c r="U709" s="50" t="str">
        <f>""</f>
        <v/>
      </c>
      <c r="V709" s="51" t="str">
        <f>""</f>
        <v/>
      </c>
      <c r="W709" s="96">
        <v>0</v>
      </c>
      <c r="X709" s="97">
        <v>0</v>
      </c>
      <c r="Y709" s="97">
        <v>0</v>
      </c>
      <c r="Z709" s="97">
        <v>0</v>
      </c>
      <c r="AA709" s="97">
        <v>0</v>
      </c>
      <c r="AB709" s="97">
        <v>0</v>
      </c>
      <c r="AC709" s="97">
        <v>0</v>
      </c>
      <c r="AD709" s="98">
        <v>0</v>
      </c>
      <c r="AE709" s="88" t="str">
        <f t="shared" ref="AE709:AE772" si="172">IF(W709=1,E709,IF(W709=2,N709,""))</f>
        <v/>
      </c>
      <c r="AF709" s="161" t="str">
        <f t="shared" ref="AF709:AF772" si="173">IF(X709=1,G709,IF(X709=2,P709,""))</f>
        <v/>
      </c>
      <c r="AG709" s="161" t="str">
        <f t="shared" ref="AG709:AG772" si="174">IF(Y709=1,H709,IF(Y709=2,Q709,""))</f>
        <v/>
      </c>
      <c r="AH709" s="161" t="str">
        <f t="shared" ref="AH709:AH772" si="175">IF(Z709=1,I709,IF(Z709=2,R709,""))</f>
        <v/>
      </c>
      <c r="AI709" s="161" t="str">
        <f t="shared" ref="AI709:AI772" si="176">IF(AA709=1,J709,IF(AA709=2,S709,""))</f>
        <v/>
      </c>
      <c r="AJ709" s="161" t="str">
        <f t="shared" ref="AJ709:AJ772" si="177">IF(AB709=1,K709,IF(AB709=2,T709,""))</f>
        <v/>
      </c>
      <c r="AK709" s="161" t="str">
        <f t="shared" ref="AK709:AK772" si="178">IF(AC709=1,L709,IF(AC709=2,U709,""))</f>
        <v/>
      </c>
      <c r="AL709" s="223" t="str">
        <f t="shared" ref="AL709:AL772" si="179">IF(AD709=1,M709,IF(AD709=2,V709,""))</f>
        <v/>
      </c>
      <c r="AM709" s="2"/>
      <c r="AN709" s="2"/>
      <c r="AO709" s="2"/>
    </row>
    <row r="710" spans="1:41" ht="11.25" customHeight="1" x14ac:dyDescent="0.15">
      <c r="A710" s="802"/>
      <c r="B710" s="66">
        <f t="shared" si="171"/>
        <v>44981</v>
      </c>
      <c r="C710" s="67">
        <f t="shared" si="169"/>
        <v>44981</v>
      </c>
      <c r="D710" s="68">
        <f t="shared" si="170"/>
        <v>44981</v>
      </c>
      <c r="E710" s="225" t="str">
        <f>IF(B710="","",IF(時間計算書!E710="","",時間計算書!E710))</f>
        <v/>
      </c>
      <c r="F710" s="94">
        <f>IF(B710="","",IF(時間計算書!O710="","",時間計算書!O710))</f>
        <v>0.33333333333333331</v>
      </c>
      <c r="G710" s="229" t="str">
        <f>IF(B710="","",IF(時間計算書!G710="","",時間計算書!G710))</f>
        <v/>
      </c>
      <c r="H710" s="94" t="str">
        <f>IF(B710="","",IF(時間計算書!H710="","",時間計算書!H710))</f>
        <v/>
      </c>
      <c r="I710" s="94" t="str">
        <f>IF(B710="","",IF(時間計算書!I710="","",時間計算書!I710))</f>
        <v/>
      </c>
      <c r="J710" s="94" t="str">
        <f>IF(B710="","",IF(時間計算書!J710="","",時間計算書!J710))</f>
        <v/>
      </c>
      <c r="K710" s="94" t="str">
        <f>IF(B710="","",IF(時間計算書!K710="","",時間計算書!K710))</f>
        <v/>
      </c>
      <c r="L710" s="94" t="str">
        <f>IF(B710="","",IF(時間計算書!L710="","",時間計算書!L710))</f>
        <v/>
      </c>
      <c r="M710" s="220" t="str">
        <f>IF(B710="","",IF(時間計算書!M710="","",時間計算書!M710))</f>
        <v/>
      </c>
      <c r="N710" s="95" t="str">
        <f>""</f>
        <v/>
      </c>
      <c r="O710" s="161">
        <f t="shared" si="168"/>
        <v>0.33333333333333331</v>
      </c>
      <c r="P710" s="160" t="str">
        <f>""</f>
        <v/>
      </c>
      <c r="Q710" s="49" t="str">
        <f>""</f>
        <v/>
      </c>
      <c r="R710" s="49" t="str">
        <f>""</f>
        <v/>
      </c>
      <c r="S710" s="50" t="str">
        <f>""</f>
        <v/>
      </c>
      <c r="T710" s="202" t="str">
        <f>""</f>
        <v/>
      </c>
      <c r="U710" s="50" t="str">
        <f>""</f>
        <v/>
      </c>
      <c r="V710" s="51" t="str">
        <f>""</f>
        <v/>
      </c>
      <c r="W710" s="96">
        <v>0</v>
      </c>
      <c r="X710" s="97">
        <v>0</v>
      </c>
      <c r="Y710" s="97">
        <v>0</v>
      </c>
      <c r="Z710" s="97">
        <v>0</v>
      </c>
      <c r="AA710" s="97">
        <v>0</v>
      </c>
      <c r="AB710" s="97">
        <v>0</v>
      </c>
      <c r="AC710" s="97">
        <v>0</v>
      </c>
      <c r="AD710" s="98">
        <v>0</v>
      </c>
      <c r="AE710" s="88" t="str">
        <f t="shared" si="172"/>
        <v/>
      </c>
      <c r="AF710" s="161" t="str">
        <f t="shared" si="173"/>
        <v/>
      </c>
      <c r="AG710" s="161" t="str">
        <f t="shared" si="174"/>
        <v/>
      </c>
      <c r="AH710" s="161" t="str">
        <f t="shared" si="175"/>
        <v/>
      </c>
      <c r="AI710" s="161" t="str">
        <f t="shared" si="176"/>
        <v/>
      </c>
      <c r="AJ710" s="161" t="str">
        <f t="shared" si="177"/>
        <v/>
      </c>
      <c r="AK710" s="161" t="str">
        <f t="shared" si="178"/>
        <v/>
      </c>
      <c r="AL710" s="223" t="str">
        <f t="shared" si="179"/>
        <v/>
      </c>
      <c r="AM710" s="2"/>
      <c r="AN710" s="2"/>
      <c r="AO710" s="2"/>
    </row>
    <row r="711" spans="1:41" ht="11.25" customHeight="1" x14ac:dyDescent="0.15">
      <c r="A711" s="802"/>
      <c r="B711" s="66">
        <f t="shared" si="171"/>
        <v>44982</v>
      </c>
      <c r="C711" s="67">
        <f t="shared" si="169"/>
        <v>44982</v>
      </c>
      <c r="D711" s="68">
        <f t="shared" si="170"/>
        <v>44982</v>
      </c>
      <c r="E711" s="225" t="str">
        <f>IF(B711="","",IF(時間計算書!E711="","",時間計算書!E711))</f>
        <v/>
      </c>
      <c r="F711" s="94">
        <f>IF(B711="","",IF(時間計算書!O711="","",時間計算書!O711))</f>
        <v>0.33333333333333331</v>
      </c>
      <c r="G711" s="229" t="str">
        <f>IF(B711="","",IF(時間計算書!G711="","",時間計算書!G711))</f>
        <v/>
      </c>
      <c r="H711" s="94" t="str">
        <f>IF(B711="","",IF(時間計算書!H711="","",時間計算書!H711))</f>
        <v/>
      </c>
      <c r="I711" s="94" t="str">
        <f>IF(B711="","",IF(時間計算書!I711="","",時間計算書!I711))</f>
        <v/>
      </c>
      <c r="J711" s="94" t="str">
        <f>IF(B711="","",IF(時間計算書!J711="","",時間計算書!J711))</f>
        <v/>
      </c>
      <c r="K711" s="94" t="str">
        <f>IF(B711="","",IF(時間計算書!K711="","",時間計算書!K711))</f>
        <v/>
      </c>
      <c r="L711" s="94" t="str">
        <f>IF(B711="","",IF(時間計算書!L711="","",時間計算書!L711))</f>
        <v/>
      </c>
      <c r="M711" s="220" t="str">
        <f>IF(B711="","",IF(時間計算書!M711="","",時間計算書!M711))</f>
        <v/>
      </c>
      <c r="N711" s="95" t="str">
        <f>""</f>
        <v/>
      </c>
      <c r="O711" s="161">
        <f t="shared" si="168"/>
        <v>0.33333333333333331</v>
      </c>
      <c r="P711" s="160" t="str">
        <f>""</f>
        <v/>
      </c>
      <c r="Q711" s="49" t="str">
        <f>""</f>
        <v/>
      </c>
      <c r="R711" s="49" t="str">
        <f>""</f>
        <v/>
      </c>
      <c r="S711" s="50" t="str">
        <f>""</f>
        <v/>
      </c>
      <c r="T711" s="202" t="str">
        <f>""</f>
        <v/>
      </c>
      <c r="U711" s="50" t="str">
        <f>""</f>
        <v/>
      </c>
      <c r="V711" s="51" t="str">
        <f>""</f>
        <v/>
      </c>
      <c r="W711" s="96">
        <v>0</v>
      </c>
      <c r="X711" s="97">
        <v>0</v>
      </c>
      <c r="Y711" s="97">
        <v>0</v>
      </c>
      <c r="Z711" s="97">
        <v>0</v>
      </c>
      <c r="AA711" s="97">
        <v>0</v>
      </c>
      <c r="AB711" s="97">
        <v>0</v>
      </c>
      <c r="AC711" s="97">
        <v>0</v>
      </c>
      <c r="AD711" s="98">
        <v>0</v>
      </c>
      <c r="AE711" s="88" t="str">
        <f t="shared" si="172"/>
        <v/>
      </c>
      <c r="AF711" s="161" t="str">
        <f t="shared" si="173"/>
        <v/>
      </c>
      <c r="AG711" s="161" t="str">
        <f t="shared" si="174"/>
        <v/>
      </c>
      <c r="AH711" s="161" t="str">
        <f t="shared" si="175"/>
        <v/>
      </c>
      <c r="AI711" s="161" t="str">
        <f t="shared" si="176"/>
        <v/>
      </c>
      <c r="AJ711" s="161" t="str">
        <f t="shared" si="177"/>
        <v/>
      </c>
      <c r="AK711" s="161" t="str">
        <f t="shared" si="178"/>
        <v/>
      </c>
      <c r="AL711" s="223" t="str">
        <f t="shared" si="179"/>
        <v/>
      </c>
      <c r="AM711" s="2"/>
      <c r="AN711" s="2"/>
      <c r="AO711" s="2"/>
    </row>
    <row r="712" spans="1:41" ht="11.25" customHeight="1" x14ac:dyDescent="0.15">
      <c r="A712" s="802"/>
      <c r="B712" s="66">
        <f t="shared" si="171"/>
        <v>44983</v>
      </c>
      <c r="C712" s="67">
        <f t="shared" si="169"/>
        <v>44983</v>
      </c>
      <c r="D712" s="68">
        <f t="shared" si="170"/>
        <v>44983</v>
      </c>
      <c r="E712" s="225" t="str">
        <f>IF(B712="","",IF(時間計算書!E712="","",時間計算書!E712))</f>
        <v/>
      </c>
      <c r="F712" s="94">
        <f>IF(B712="","",IF(時間計算書!O712="","",時間計算書!O712))</f>
        <v>0.33333333333333331</v>
      </c>
      <c r="G712" s="229" t="str">
        <f>IF(B712="","",IF(時間計算書!G712="","",時間計算書!G712))</f>
        <v/>
      </c>
      <c r="H712" s="94" t="str">
        <f>IF(B712="","",IF(時間計算書!H712="","",時間計算書!H712))</f>
        <v/>
      </c>
      <c r="I712" s="94" t="str">
        <f>IF(B712="","",IF(時間計算書!I712="","",時間計算書!I712))</f>
        <v/>
      </c>
      <c r="J712" s="94" t="str">
        <f>IF(B712="","",IF(時間計算書!J712="","",時間計算書!J712))</f>
        <v/>
      </c>
      <c r="K712" s="94" t="str">
        <f>IF(B712="","",IF(時間計算書!K712="","",時間計算書!K712))</f>
        <v/>
      </c>
      <c r="L712" s="94" t="str">
        <f>IF(B712="","",IF(時間計算書!L712="","",時間計算書!L712))</f>
        <v/>
      </c>
      <c r="M712" s="220" t="str">
        <f>IF(B712="","",IF(時間計算書!M712="","",時間計算書!M712))</f>
        <v/>
      </c>
      <c r="N712" s="95" t="str">
        <f>""</f>
        <v/>
      </c>
      <c r="O712" s="161">
        <f t="shared" si="168"/>
        <v>0.33333333333333331</v>
      </c>
      <c r="P712" s="160" t="str">
        <f>""</f>
        <v/>
      </c>
      <c r="Q712" s="49" t="str">
        <f>""</f>
        <v/>
      </c>
      <c r="R712" s="49" t="str">
        <f>""</f>
        <v/>
      </c>
      <c r="S712" s="50" t="str">
        <f>""</f>
        <v/>
      </c>
      <c r="T712" s="202" t="str">
        <f>""</f>
        <v/>
      </c>
      <c r="U712" s="50" t="str">
        <f>""</f>
        <v/>
      </c>
      <c r="V712" s="51" t="str">
        <f>""</f>
        <v/>
      </c>
      <c r="W712" s="96">
        <v>0</v>
      </c>
      <c r="X712" s="97">
        <v>0</v>
      </c>
      <c r="Y712" s="97">
        <v>0</v>
      </c>
      <c r="Z712" s="97">
        <v>0</v>
      </c>
      <c r="AA712" s="97">
        <v>0</v>
      </c>
      <c r="AB712" s="97">
        <v>0</v>
      </c>
      <c r="AC712" s="97">
        <v>0</v>
      </c>
      <c r="AD712" s="98">
        <v>0</v>
      </c>
      <c r="AE712" s="88" t="str">
        <f t="shared" si="172"/>
        <v/>
      </c>
      <c r="AF712" s="161" t="str">
        <f t="shared" si="173"/>
        <v/>
      </c>
      <c r="AG712" s="161" t="str">
        <f t="shared" si="174"/>
        <v/>
      </c>
      <c r="AH712" s="161" t="str">
        <f t="shared" si="175"/>
        <v/>
      </c>
      <c r="AI712" s="161" t="str">
        <f t="shared" si="176"/>
        <v/>
      </c>
      <c r="AJ712" s="161" t="str">
        <f t="shared" si="177"/>
        <v/>
      </c>
      <c r="AK712" s="161" t="str">
        <f t="shared" si="178"/>
        <v/>
      </c>
      <c r="AL712" s="223" t="str">
        <f t="shared" si="179"/>
        <v/>
      </c>
      <c r="AM712" s="2"/>
      <c r="AN712" s="2"/>
      <c r="AO712" s="2"/>
    </row>
    <row r="713" spans="1:41" ht="11.25" customHeight="1" x14ac:dyDescent="0.15">
      <c r="A713" s="802"/>
      <c r="B713" s="66">
        <f t="shared" si="171"/>
        <v>44984</v>
      </c>
      <c r="C713" s="67">
        <f t="shared" si="169"/>
        <v>44984</v>
      </c>
      <c r="D713" s="68">
        <f t="shared" si="170"/>
        <v>44984</v>
      </c>
      <c r="E713" s="225" t="str">
        <f>IF(B713="","",IF(時間計算書!E713="","",時間計算書!E713))</f>
        <v/>
      </c>
      <c r="F713" s="94">
        <f>IF(B713="","",IF(時間計算書!O713="","",時間計算書!O713))</f>
        <v>0.33333333333333331</v>
      </c>
      <c r="G713" s="229" t="str">
        <f>IF(B713="","",IF(時間計算書!G713="","",時間計算書!G713))</f>
        <v/>
      </c>
      <c r="H713" s="94" t="str">
        <f>IF(B713="","",IF(時間計算書!H713="","",時間計算書!H713))</f>
        <v/>
      </c>
      <c r="I713" s="94" t="str">
        <f>IF(B713="","",IF(時間計算書!I713="","",時間計算書!I713))</f>
        <v/>
      </c>
      <c r="J713" s="94" t="str">
        <f>IF(B713="","",IF(時間計算書!J713="","",時間計算書!J713))</f>
        <v/>
      </c>
      <c r="K713" s="94" t="str">
        <f>IF(B713="","",IF(時間計算書!K713="","",時間計算書!K713))</f>
        <v/>
      </c>
      <c r="L713" s="94" t="str">
        <f>IF(B713="","",IF(時間計算書!L713="","",時間計算書!L713))</f>
        <v/>
      </c>
      <c r="M713" s="220" t="str">
        <f>IF(B713="","",IF(時間計算書!M713="","",時間計算書!M713))</f>
        <v/>
      </c>
      <c r="N713" s="95" t="str">
        <f>""</f>
        <v/>
      </c>
      <c r="O713" s="161">
        <f t="shared" si="168"/>
        <v>0.33333333333333331</v>
      </c>
      <c r="P713" s="160" t="str">
        <f>""</f>
        <v/>
      </c>
      <c r="Q713" s="49" t="str">
        <f>""</f>
        <v/>
      </c>
      <c r="R713" s="49" t="str">
        <f>""</f>
        <v/>
      </c>
      <c r="S713" s="50" t="str">
        <f>""</f>
        <v/>
      </c>
      <c r="T713" s="202" t="str">
        <f>""</f>
        <v/>
      </c>
      <c r="U713" s="50" t="str">
        <f>""</f>
        <v/>
      </c>
      <c r="V713" s="51" t="str">
        <f>""</f>
        <v/>
      </c>
      <c r="W713" s="96">
        <v>0</v>
      </c>
      <c r="X713" s="97">
        <v>0</v>
      </c>
      <c r="Y713" s="97">
        <v>0</v>
      </c>
      <c r="Z713" s="97">
        <v>0</v>
      </c>
      <c r="AA713" s="97">
        <v>0</v>
      </c>
      <c r="AB713" s="97">
        <v>0</v>
      </c>
      <c r="AC713" s="97">
        <v>0</v>
      </c>
      <c r="AD713" s="98">
        <v>0</v>
      </c>
      <c r="AE713" s="88" t="str">
        <f t="shared" si="172"/>
        <v/>
      </c>
      <c r="AF713" s="161" t="str">
        <f t="shared" si="173"/>
        <v/>
      </c>
      <c r="AG713" s="161" t="str">
        <f t="shared" si="174"/>
        <v/>
      </c>
      <c r="AH713" s="161" t="str">
        <f t="shared" si="175"/>
        <v/>
      </c>
      <c r="AI713" s="161" t="str">
        <f t="shared" si="176"/>
        <v/>
      </c>
      <c r="AJ713" s="161" t="str">
        <f t="shared" si="177"/>
        <v/>
      </c>
      <c r="AK713" s="161" t="str">
        <f t="shared" si="178"/>
        <v/>
      </c>
      <c r="AL713" s="223" t="str">
        <f t="shared" si="179"/>
        <v/>
      </c>
      <c r="AM713" s="2"/>
      <c r="AN713" s="2"/>
      <c r="AO713" s="2"/>
    </row>
    <row r="714" spans="1:41" ht="11.25" customHeight="1" x14ac:dyDescent="0.15">
      <c r="A714" s="802"/>
      <c r="B714" s="66">
        <f t="shared" si="171"/>
        <v>44985</v>
      </c>
      <c r="C714" s="67">
        <f t="shared" si="169"/>
        <v>44985</v>
      </c>
      <c r="D714" s="68">
        <f t="shared" si="170"/>
        <v>44985</v>
      </c>
      <c r="E714" s="225" t="str">
        <f>IF(B714="","",IF(時間計算書!E714="","",時間計算書!E714))</f>
        <v/>
      </c>
      <c r="F714" s="94">
        <f>IF(B714="","",IF(時間計算書!O714="","",時間計算書!O714))</f>
        <v>0.33333333333333331</v>
      </c>
      <c r="G714" s="229" t="str">
        <f>IF(B714="","",IF(時間計算書!G714="","",時間計算書!G714))</f>
        <v/>
      </c>
      <c r="H714" s="94" t="str">
        <f>IF(B714="","",IF(時間計算書!H714="","",時間計算書!H714))</f>
        <v/>
      </c>
      <c r="I714" s="94" t="str">
        <f>IF(B714="","",IF(時間計算書!I714="","",時間計算書!I714))</f>
        <v/>
      </c>
      <c r="J714" s="94" t="str">
        <f>IF(B714="","",IF(時間計算書!J714="","",時間計算書!J714))</f>
        <v/>
      </c>
      <c r="K714" s="94" t="str">
        <f>IF(B714="","",IF(時間計算書!K714="","",時間計算書!K714))</f>
        <v/>
      </c>
      <c r="L714" s="94" t="str">
        <f>IF(B714="","",IF(時間計算書!L714="","",時間計算書!L714))</f>
        <v/>
      </c>
      <c r="M714" s="220" t="str">
        <f>IF(B714="","",IF(時間計算書!M714="","",時間計算書!M714))</f>
        <v/>
      </c>
      <c r="N714" s="95" t="str">
        <f>""</f>
        <v/>
      </c>
      <c r="O714" s="161">
        <f t="shared" si="168"/>
        <v>0.33333333333333331</v>
      </c>
      <c r="P714" s="160" t="str">
        <f>""</f>
        <v/>
      </c>
      <c r="Q714" s="49" t="str">
        <f>""</f>
        <v/>
      </c>
      <c r="R714" s="49" t="str">
        <f>""</f>
        <v/>
      </c>
      <c r="S714" s="50" t="str">
        <f>""</f>
        <v/>
      </c>
      <c r="T714" s="202" t="str">
        <f>""</f>
        <v/>
      </c>
      <c r="U714" s="50" t="str">
        <f>""</f>
        <v/>
      </c>
      <c r="V714" s="51" t="str">
        <f>""</f>
        <v/>
      </c>
      <c r="W714" s="96">
        <v>0</v>
      </c>
      <c r="X714" s="97">
        <v>0</v>
      </c>
      <c r="Y714" s="97">
        <v>0</v>
      </c>
      <c r="Z714" s="97">
        <v>0</v>
      </c>
      <c r="AA714" s="97">
        <v>0</v>
      </c>
      <c r="AB714" s="97">
        <v>0</v>
      </c>
      <c r="AC714" s="97">
        <v>0</v>
      </c>
      <c r="AD714" s="98">
        <v>0</v>
      </c>
      <c r="AE714" s="88" t="str">
        <f t="shared" si="172"/>
        <v/>
      </c>
      <c r="AF714" s="161" t="str">
        <f t="shared" si="173"/>
        <v/>
      </c>
      <c r="AG714" s="161" t="str">
        <f t="shared" si="174"/>
        <v/>
      </c>
      <c r="AH714" s="161" t="str">
        <f t="shared" si="175"/>
        <v/>
      </c>
      <c r="AI714" s="161" t="str">
        <f t="shared" si="176"/>
        <v/>
      </c>
      <c r="AJ714" s="161" t="str">
        <f t="shared" si="177"/>
        <v/>
      </c>
      <c r="AK714" s="161" t="str">
        <f t="shared" si="178"/>
        <v/>
      </c>
      <c r="AL714" s="223" t="str">
        <f t="shared" si="179"/>
        <v/>
      </c>
      <c r="AM714" s="2"/>
      <c r="AN714" s="2"/>
      <c r="AO714" s="2"/>
    </row>
    <row r="715" spans="1:41" ht="11.25" customHeight="1" x14ac:dyDescent="0.15">
      <c r="A715" s="802"/>
      <c r="B715" s="211" t="str">
        <f>IF(OR(MONTH(B687)=1,MONTH(B687)=3,MONTH(B687)=5,MONTH(B687)=7,MONTH(B687)=8,MONTH(B687)=10,MONTH(B687)=12),B714+1,IF(OR(MONTH(B687)=4,MONTH(B687)=6,MONTH(B687)=9,MONTH(B687)=11),B714+1,IF(MOD(YEAR(B687),4)=0,B714+1,"")))</f>
        <v/>
      </c>
      <c r="C715" s="333" t="str">
        <f t="shared" si="169"/>
        <v/>
      </c>
      <c r="D715" s="334" t="str">
        <f t="shared" si="170"/>
        <v/>
      </c>
      <c r="E715" s="225" t="str">
        <f>IF(B715="","",IF(時間計算書!E715="","",時間計算書!E715))</f>
        <v/>
      </c>
      <c r="F715" s="94" t="str">
        <f>IF(B715="","",IF(時間計算書!O715="","",時間計算書!O715))</f>
        <v/>
      </c>
      <c r="G715" s="229" t="str">
        <f>IF(B715="","",IF(時間計算書!G715="","",時間計算書!G715))</f>
        <v/>
      </c>
      <c r="H715" s="94" t="str">
        <f>IF(B715="","",IF(時間計算書!H715="","",時間計算書!H715))</f>
        <v/>
      </c>
      <c r="I715" s="94" t="str">
        <f>IF(B715="","",IF(時間計算書!I715="","",時間計算書!I715))</f>
        <v/>
      </c>
      <c r="J715" s="94" t="str">
        <f>IF(B715="","",IF(時間計算書!J715="","",時間計算書!J715))</f>
        <v/>
      </c>
      <c r="K715" s="94" t="str">
        <f>IF(B715="","",IF(時間計算書!K715="","",時間計算書!K715))</f>
        <v/>
      </c>
      <c r="L715" s="94" t="str">
        <f>IF(B715="","",IF(時間計算書!L715="","",時間計算書!L715))</f>
        <v/>
      </c>
      <c r="M715" s="220" t="str">
        <f>IF(B715="","",IF(時間計算書!M715="","",時間計算書!M715))</f>
        <v/>
      </c>
      <c r="N715" s="95" t="str">
        <f>""</f>
        <v/>
      </c>
      <c r="O715" s="161" t="str">
        <f t="shared" si="168"/>
        <v/>
      </c>
      <c r="P715" s="160" t="str">
        <f>""</f>
        <v/>
      </c>
      <c r="Q715" s="49" t="str">
        <f>""</f>
        <v/>
      </c>
      <c r="R715" s="49" t="str">
        <f>""</f>
        <v/>
      </c>
      <c r="S715" s="50" t="str">
        <f>""</f>
        <v/>
      </c>
      <c r="T715" s="202" t="str">
        <f>""</f>
        <v/>
      </c>
      <c r="U715" s="50" t="str">
        <f>""</f>
        <v/>
      </c>
      <c r="V715" s="51" t="str">
        <f>""</f>
        <v/>
      </c>
      <c r="W715" s="96">
        <v>0</v>
      </c>
      <c r="X715" s="97">
        <v>0</v>
      </c>
      <c r="Y715" s="97">
        <v>0</v>
      </c>
      <c r="Z715" s="97">
        <v>0</v>
      </c>
      <c r="AA715" s="97">
        <v>0</v>
      </c>
      <c r="AB715" s="97">
        <v>0</v>
      </c>
      <c r="AC715" s="97">
        <v>0</v>
      </c>
      <c r="AD715" s="98">
        <v>0</v>
      </c>
      <c r="AE715" s="88" t="str">
        <f t="shared" si="172"/>
        <v/>
      </c>
      <c r="AF715" s="161" t="str">
        <f t="shared" si="173"/>
        <v/>
      </c>
      <c r="AG715" s="161" t="str">
        <f t="shared" si="174"/>
        <v/>
      </c>
      <c r="AH715" s="161" t="str">
        <f t="shared" si="175"/>
        <v/>
      </c>
      <c r="AI715" s="161" t="str">
        <f t="shared" si="176"/>
        <v/>
      </c>
      <c r="AJ715" s="161" t="str">
        <f t="shared" si="177"/>
        <v/>
      </c>
      <c r="AK715" s="161" t="str">
        <f t="shared" si="178"/>
        <v/>
      </c>
      <c r="AL715" s="223" t="str">
        <f t="shared" si="179"/>
        <v/>
      </c>
      <c r="AM715" s="2"/>
      <c r="AN715" s="2"/>
      <c r="AO715" s="2"/>
    </row>
    <row r="716" spans="1:41" ht="11.25" customHeight="1" x14ac:dyDescent="0.15">
      <c r="A716" s="802"/>
      <c r="B716" s="211" t="str">
        <f>IF(OR(MONTH(B687)=1,MONTH(B687)=3,MONTH(B687)=5,MONTH(B687)=7,MONTH(B687)=8,MONTH(B687)=10,MONTH(B687)=12),B715+1,IF(OR(MONTH(B687)=4,MONTH(B687)=6,MONTH(B687)=9,MONTH(B687)=11),B715+1,""))</f>
        <v/>
      </c>
      <c r="C716" s="333" t="str">
        <f t="shared" si="169"/>
        <v/>
      </c>
      <c r="D716" s="334" t="str">
        <f t="shared" si="170"/>
        <v/>
      </c>
      <c r="E716" s="225" t="str">
        <f>IF(B716="","",IF(時間計算書!E716="","",時間計算書!E716))</f>
        <v/>
      </c>
      <c r="F716" s="94" t="str">
        <f>IF(B716="","",IF(時間計算書!O716="","",時間計算書!O716))</f>
        <v/>
      </c>
      <c r="G716" s="229" t="str">
        <f>IF(B716="","",IF(時間計算書!G716="","",時間計算書!G716))</f>
        <v/>
      </c>
      <c r="H716" s="94" t="str">
        <f>IF(B716="","",IF(時間計算書!H716="","",時間計算書!H716))</f>
        <v/>
      </c>
      <c r="I716" s="94" t="str">
        <f>IF(B716="","",IF(時間計算書!I716="","",時間計算書!I716))</f>
        <v/>
      </c>
      <c r="J716" s="94" t="str">
        <f>IF(B716="","",IF(時間計算書!J716="","",時間計算書!J716))</f>
        <v/>
      </c>
      <c r="K716" s="94" t="str">
        <f>IF(B716="","",IF(時間計算書!K716="","",時間計算書!K716))</f>
        <v/>
      </c>
      <c r="L716" s="94" t="str">
        <f>IF(B716="","",IF(時間計算書!L716="","",時間計算書!L716))</f>
        <v/>
      </c>
      <c r="M716" s="220" t="str">
        <f>IF(B716="","",IF(時間計算書!M716="","",時間計算書!M716))</f>
        <v/>
      </c>
      <c r="N716" s="95" t="str">
        <f>""</f>
        <v/>
      </c>
      <c r="O716" s="161" t="str">
        <f t="shared" si="168"/>
        <v/>
      </c>
      <c r="P716" s="160" t="str">
        <f>""</f>
        <v/>
      </c>
      <c r="Q716" s="49" t="str">
        <f>""</f>
        <v/>
      </c>
      <c r="R716" s="49" t="str">
        <f>""</f>
        <v/>
      </c>
      <c r="S716" s="50" t="str">
        <f>""</f>
        <v/>
      </c>
      <c r="T716" s="202" t="str">
        <f>""</f>
        <v/>
      </c>
      <c r="U716" s="50" t="str">
        <f>""</f>
        <v/>
      </c>
      <c r="V716" s="51" t="str">
        <f>""</f>
        <v/>
      </c>
      <c r="W716" s="96">
        <v>0</v>
      </c>
      <c r="X716" s="97">
        <v>0</v>
      </c>
      <c r="Y716" s="97">
        <v>0</v>
      </c>
      <c r="Z716" s="97">
        <v>0</v>
      </c>
      <c r="AA716" s="97">
        <v>0</v>
      </c>
      <c r="AB716" s="97">
        <v>0</v>
      </c>
      <c r="AC716" s="97">
        <v>0</v>
      </c>
      <c r="AD716" s="98">
        <v>0</v>
      </c>
      <c r="AE716" s="88" t="str">
        <f t="shared" si="172"/>
        <v/>
      </c>
      <c r="AF716" s="161" t="str">
        <f t="shared" si="173"/>
        <v/>
      </c>
      <c r="AG716" s="161" t="str">
        <f t="shared" si="174"/>
        <v/>
      </c>
      <c r="AH716" s="161" t="str">
        <f t="shared" si="175"/>
        <v/>
      </c>
      <c r="AI716" s="161" t="str">
        <f t="shared" si="176"/>
        <v/>
      </c>
      <c r="AJ716" s="161" t="str">
        <f t="shared" si="177"/>
        <v/>
      </c>
      <c r="AK716" s="161" t="str">
        <f t="shared" si="178"/>
        <v/>
      </c>
      <c r="AL716" s="223" t="str">
        <f t="shared" si="179"/>
        <v/>
      </c>
      <c r="AM716" s="2"/>
      <c r="AN716" s="2"/>
      <c r="AO716" s="2"/>
    </row>
    <row r="717" spans="1:41" ht="11.25" customHeight="1" thickBot="1" x14ac:dyDescent="0.2">
      <c r="A717" s="803"/>
      <c r="B717" s="212" t="str">
        <f>IF(OR(MONTH(B687)=1,MONTH(B687)=3,MONTH(B687)=5,MONTH(B687)=7,MONTH(B687)=8,MONTH(B687)=10,MONTH(B687)=12),B716+1,IF(OR(MONTH(B687)=4,MONTH(B687)=6,MONTH(B687)=9,MONTH(B687)=11),"",""))</f>
        <v/>
      </c>
      <c r="C717" s="335" t="str">
        <f t="shared" si="169"/>
        <v/>
      </c>
      <c r="D717" s="336" t="str">
        <f t="shared" si="170"/>
        <v/>
      </c>
      <c r="E717" s="226" t="str">
        <f>IF(B717="","",IF(時間計算書!E717="","",時間計算書!E717))</f>
        <v/>
      </c>
      <c r="F717" s="99" t="str">
        <f>IF(B717="","",IF(時間計算書!O717="","",時間計算書!O717))</f>
        <v/>
      </c>
      <c r="G717" s="230" t="str">
        <f>IF(B717="","",IF(時間計算書!G717="","",時間計算書!G717))</f>
        <v/>
      </c>
      <c r="H717" s="99" t="str">
        <f>IF(B717="","",IF(時間計算書!H717="","",時間計算書!H717))</f>
        <v/>
      </c>
      <c r="I717" s="99" t="str">
        <f>IF(B717="","",IF(時間計算書!I717="","",時間計算書!I717))</f>
        <v/>
      </c>
      <c r="J717" s="99" t="str">
        <f>IF(B717="","",IF(時間計算書!J717="","",時間計算書!J717))</f>
        <v/>
      </c>
      <c r="K717" s="99" t="str">
        <f>IF(B717="","",IF(時間計算書!K717="","",時間計算書!K717))</f>
        <v/>
      </c>
      <c r="L717" s="99" t="str">
        <f>IF(B717="","",IF(時間計算書!L717="","",時間計算書!L717))</f>
        <v/>
      </c>
      <c r="M717" s="221" t="str">
        <f>IF(B717="","",IF(時間計算書!M717="","",時間計算書!M717))</f>
        <v/>
      </c>
      <c r="N717" s="100" t="str">
        <f>""</f>
        <v/>
      </c>
      <c r="O717" s="163" t="str">
        <f t="shared" si="168"/>
        <v/>
      </c>
      <c r="P717" s="162" t="str">
        <f>""</f>
        <v/>
      </c>
      <c r="Q717" s="58" t="str">
        <f>""</f>
        <v/>
      </c>
      <c r="R717" s="58" t="str">
        <f>""</f>
        <v/>
      </c>
      <c r="S717" s="59" t="str">
        <f>""</f>
        <v/>
      </c>
      <c r="T717" s="203" t="str">
        <f>""</f>
        <v/>
      </c>
      <c r="U717" s="59" t="str">
        <f>""</f>
        <v/>
      </c>
      <c r="V717" s="60" t="str">
        <f>""</f>
        <v/>
      </c>
      <c r="W717" s="101">
        <v>0</v>
      </c>
      <c r="X717" s="102">
        <v>0</v>
      </c>
      <c r="Y717" s="102">
        <v>0</v>
      </c>
      <c r="Z717" s="102">
        <v>0</v>
      </c>
      <c r="AA717" s="102">
        <v>0</v>
      </c>
      <c r="AB717" s="102">
        <v>0</v>
      </c>
      <c r="AC717" s="102">
        <v>0</v>
      </c>
      <c r="AD717" s="103">
        <v>0</v>
      </c>
      <c r="AE717" s="89" t="str">
        <f t="shared" si="172"/>
        <v/>
      </c>
      <c r="AF717" s="163" t="str">
        <f t="shared" si="173"/>
        <v/>
      </c>
      <c r="AG717" s="163" t="str">
        <f t="shared" si="174"/>
        <v/>
      </c>
      <c r="AH717" s="163" t="str">
        <f t="shared" si="175"/>
        <v/>
      </c>
      <c r="AI717" s="163" t="str">
        <f t="shared" si="176"/>
        <v/>
      </c>
      <c r="AJ717" s="163" t="str">
        <f t="shared" si="177"/>
        <v/>
      </c>
      <c r="AK717" s="163" t="str">
        <f t="shared" si="178"/>
        <v/>
      </c>
      <c r="AL717" s="224" t="str">
        <f t="shared" si="179"/>
        <v/>
      </c>
      <c r="AM717" s="2"/>
      <c r="AN717" s="2"/>
      <c r="AO717" s="2"/>
    </row>
    <row r="718" spans="1:41" ht="11.25" customHeight="1" x14ac:dyDescent="0.15">
      <c r="A718" s="801">
        <f>時間計算書!A718</f>
        <v>44986</v>
      </c>
      <c r="B718" s="104">
        <f>IF(B717="",IF(B716="",IF(B715="",B714+1,B715+1),B716+1),B717+1)</f>
        <v>44986</v>
      </c>
      <c r="C718" s="72">
        <f t="shared" ref="C718:C748" si="180">B718</f>
        <v>44986</v>
      </c>
      <c r="D718" s="73">
        <f t="shared" ref="D718:D748" si="181">B718</f>
        <v>44986</v>
      </c>
      <c r="E718" s="249" t="str">
        <f>IF(B718="","",IF(時間計算書!E718="","",時間計算書!E718))</f>
        <v/>
      </c>
      <c r="F718" s="227">
        <f>IF(B718="","",IF(時間計算書!O718="","",時間計算書!O718))</f>
        <v>0.33333333333333331</v>
      </c>
      <c r="G718" s="250" t="str">
        <f>IF(B718="","",IF(時間計算書!G718="","",時間計算書!G718))</f>
        <v/>
      </c>
      <c r="H718" s="251" t="str">
        <f>IF(B718="","",IF(時間計算書!H718="","",時間計算書!H718))</f>
        <v/>
      </c>
      <c r="I718" s="251" t="str">
        <f>IF(B718="","",IF(時間計算書!I718="","",時間計算書!I718))</f>
        <v/>
      </c>
      <c r="J718" s="251" t="str">
        <f>IF(B718="","",IF(時間計算書!J718="","",時間計算書!J718))</f>
        <v/>
      </c>
      <c r="K718" s="251" t="str">
        <f>IF(B718="","",IF(時間計算書!K718="","",時間計算書!K718))</f>
        <v/>
      </c>
      <c r="L718" s="251" t="str">
        <f>IF(B718="","",IF(時間計算書!L718="","",時間計算書!L718))</f>
        <v/>
      </c>
      <c r="M718" s="252" t="str">
        <f>IF(B718="","",IF(時間計算書!M718="","",時間計算書!M718))</f>
        <v/>
      </c>
      <c r="N718" s="90" t="str">
        <f>""</f>
        <v/>
      </c>
      <c r="O718" s="228">
        <f>F718</f>
        <v>0.33333333333333331</v>
      </c>
      <c r="P718" s="158" t="str">
        <f>""</f>
        <v/>
      </c>
      <c r="Q718" s="40" t="str">
        <f>""</f>
        <v/>
      </c>
      <c r="R718" s="40" t="str">
        <f>""</f>
        <v/>
      </c>
      <c r="S718" s="41" t="str">
        <f>""</f>
        <v/>
      </c>
      <c r="T718" s="201" t="str">
        <f>""</f>
        <v/>
      </c>
      <c r="U718" s="41" t="str">
        <f>""</f>
        <v/>
      </c>
      <c r="V718" s="42" t="str">
        <f>""</f>
        <v/>
      </c>
      <c r="W718" s="91">
        <v>0</v>
      </c>
      <c r="X718" s="92">
        <v>0</v>
      </c>
      <c r="Y718" s="92">
        <v>0</v>
      </c>
      <c r="Z718" s="92">
        <v>0</v>
      </c>
      <c r="AA718" s="92">
        <v>0</v>
      </c>
      <c r="AB718" s="92">
        <v>0</v>
      </c>
      <c r="AC718" s="92">
        <v>0</v>
      </c>
      <c r="AD718" s="93">
        <v>0</v>
      </c>
      <c r="AE718" s="87" t="str">
        <f t="shared" si="172"/>
        <v/>
      </c>
      <c r="AF718" s="159" t="str">
        <f t="shared" si="173"/>
        <v/>
      </c>
      <c r="AG718" s="159" t="str">
        <f t="shared" si="174"/>
        <v/>
      </c>
      <c r="AH718" s="159" t="str">
        <f t="shared" si="175"/>
        <v/>
      </c>
      <c r="AI718" s="159" t="str">
        <f t="shared" si="176"/>
        <v/>
      </c>
      <c r="AJ718" s="159" t="str">
        <f t="shared" si="177"/>
        <v/>
      </c>
      <c r="AK718" s="159" t="str">
        <f t="shared" si="178"/>
        <v/>
      </c>
      <c r="AL718" s="222" t="str">
        <f t="shared" si="179"/>
        <v/>
      </c>
      <c r="AM718" s="2"/>
      <c r="AN718" s="2"/>
      <c r="AO718" s="2"/>
    </row>
    <row r="719" spans="1:41" ht="11.25" customHeight="1" x14ac:dyDescent="0.15">
      <c r="A719" s="802"/>
      <c r="B719" s="66">
        <f t="shared" ref="B719:B745" si="182">B718+1</f>
        <v>44987</v>
      </c>
      <c r="C719" s="67">
        <f t="shared" si="180"/>
        <v>44987</v>
      </c>
      <c r="D719" s="68">
        <f t="shared" si="181"/>
        <v>44987</v>
      </c>
      <c r="E719" s="225" t="str">
        <f>IF(B719="","",IF(時間計算書!E719="","",時間計算書!E719))</f>
        <v/>
      </c>
      <c r="F719" s="94">
        <f>IF(B719="","",IF(時間計算書!O719="","",時間計算書!O719))</f>
        <v>0.33333333333333331</v>
      </c>
      <c r="G719" s="229" t="str">
        <f>IF(B719="","",IF(時間計算書!G719="","",時間計算書!G719))</f>
        <v/>
      </c>
      <c r="H719" s="94" t="str">
        <f>IF(B719="","",IF(時間計算書!H719="","",時間計算書!H719))</f>
        <v/>
      </c>
      <c r="I719" s="94" t="str">
        <f>IF(B719="","",IF(時間計算書!I719="","",時間計算書!I719))</f>
        <v/>
      </c>
      <c r="J719" s="94" t="str">
        <f>IF(B719="","",IF(時間計算書!J719="","",時間計算書!J719))</f>
        <v/>
      </c>
      <c r="K719" s="94" t="str">
        <f>IF(B719="","",IF(時間計算書!K719="","",時間計算書!K719))</f>
        <v/>
      </c>
      <c r="L719" s="94" t="str">
        <f>IF(B719="","",IF(時間計算書!L719="","",時間計算書!L719))</f>
        <v/>
      </c>
      <c r="M719" s="220" t="str">
        <f>IF(B719="","",IF(時間計算書!M719="","",時間計算書!M719))</f>
        <v/>
      </c>
      <c r="N719" s="95" t="str">
        <f>""</f>
        <v/>
      </c>
      <c r="O719" s="161">
        <f t="shared" si="168"/>
        <v>0.33333333333333331</v>
      </c>
      <c r="P719" s="160" t="str">
        <f>""</f>
        <v/>
      </c>
      <c r="Q719" s="49" t="str">
        <f>""</f>
        <v/>
      </c>
      <c r="R719" s="49" t="str">
        <f>""</f>
        <v/>
      </c>
      <c r="S719" s="50" t="str">
        <f>""</f>
        <v/>
      </c>
      <c r="T719" s="202" t="str">
        <f>""</f>
        <v/>
      </c>
      <c r="U719" s="50" t="str">
        <f>""</f>
        <v/>
      </c>
      <c r="V719" s="51" t="str">
        <f>""</f>
        <v/>
      </c>
      <c r="W719" s="96">
        <v>0</v>
      </c>
      <c r="X719" s="97">
        <v>0</v>
      </c>
      <c r="Y719" s="97">
        <v>0</v>
      </c>
      <c r="Z719" s="97">
        <v>0</v>
      </c>
      <c r="AA719" s="97">
        <v>0</v>
      </c>
      <c r="AB719" s="97">
        <v>0</v>
      </c>
      <c r="AC719" s="97">
        <v>0</v>
      </c>
      <c r="AD719" s="98">
        <v>0</v>
      </c>
      <c r="AE719" s="88" t="str">
        <f t="shared" si="172"/>
        <v/>
      </c>
      <c r="AF719" s="161" t="str">
        <f t="shared" si="173"/>
        <v/>
      </c>
      <c r="AG719" s="161" t="str">
        <f t="shared" si="174"/>
        <v/>
      </c>
      <c r="AH719" s="161" t="str">
        <f t="shared" si="175"/>
        <v/>
      </c>
      <c r="AI719" s="161" t="str">
        <f t="shared" si="176"/>
        <v/>
      </c>
      <c r="AJ719" s="161" t="str">
        <f t="shared" si="177"/>
        <v/>
      </c>
      <c r="AK719" s="161" t="str">
        <f t="shared" si="178"/>
        <v/>
      </c>
      <c r="AL719" s="223" t="str">
        <f t="shared" si="179"/>
        <v/>
      </c>
      <c r="AM719" s="2"/>
      <c r="AN719" s="2"/>
      <c r="AO719" s="2"/>
    </row>
    <row r="720" spans="1:41" ht="11.25" customHeight="1" x14ac:dyDescent="0.15">
      <c r="A720" s="802"/>
      <c r="B720" s="66">
        <f t="shared" si="182"/>
        <v>44988</v>
      </c>
      <c r="C720" s="67">
        <f t="shared" si="180"/>
        <v>44988</v>
      </c>
      <c r="D720" s="68">
        <f t="shared" si="181"/>
        <v>44988</v>
      </c>
      <c r="E720" s="225" t="str">
        <f>IF(B720="","",IF(時間計算書!E720="","",時間計算書!E720))</f>
        <v/>
      </c>
      <c r="F720" s="94">
        <f>IF(B720="","",IF(時間計算書!O720="","",時間計算書!O720))</f>
        <v>0.33333333333333331</v>
      </c>
      <c r="G720" s="229" t="str">
        <f>IF(B720="","",IF(時間計算書!G720="","",時間計算書!G720))</f>
        <v/>
      </c>
      <c r="H720" s="94" t="str">
        <f>IF(B720="","",IF(時間計算書!H720="","",時間計算書!H720))</f>
        <v/>
      </c>
      <c r="I720" s="94" t="str">
        <f>IF(B720="","",IF(時間計算書!I720="","",時間計算書!I720))</f>
        <v/>
      </c>
      <c r="J720" s="94" t="str">
        <f>IF(B720="","",IF(時間計算書!J720="","",時間計算書!J720))</f>
        <v/>
      </c>
      <c r="K720" s="94" t="str">
        <f>IF(B720="","",IF(時間計算書!K720="","",時間計算書!K720))</f>
        <v/>
      </c>
      <c r="L720" s="94" t="str">
        <f>IF(B720="","",IF(時間計算書!L720="","",時間計算書!L720))</f>
        <v/>
      </c>
      <c r="M720" s="220" t="str">
        <f>IF(B720="","",IF(時間計算書!M720="","",時間計算書!M720))</f>
        <v/>
      </c>
      <c r="N720" s="95" t="str">
        <f>""</f>
        <v/>
      </c>
      <c r="O720" s="161">
        <f t="shared" si="168"/>
        <v>0.33333333333333331</v>
      </c>
      <c r="P720" s="160" t="str">
        <f>""</f>
        <v/>
      </c>
      <c r="Q720" s="49" t="str">
        <f>""</f>
        <v/>
      </c>
      <c r="R720" s="49" t="str">
        <f>""</f>
        <v/>
      </c>
      <c r="S720" s="50" t="str">
        <f>""</f>
        <v/>
      </c>
      <c r="T720" s="202" t="str">
        <f>""</f>
        <v/>
      </c>
      <c r="U720" s="50" t="str">
        <f>""</f>
        <v/>
      </c>
      <c r="V720" s="51" t="str">
        <f>""</f>
        <v/>
      </c>
      <c r="W720" s="96">
        <v>0</v>
      </c>
      <c r="X720" s="97">
        <v>0</v>
      </c>
      <c r="Y720" s="97">
        <v>0</v>
      </c>
      <c r="Z720" s="97">
        <v>0</v>
      </c>
      <c r="AA720" s="97">
        <v>0</v>
      </c>
      <c r="AB720" s="97">
        <v>0</v>
      </c>
      <c r="AC720" s="97">
        <v>0</v>
      </c>
      <c r="AD720" s="98">
        <v>0</v>
      </c>
      <c r="AE720" s="88" t="str">
        <f t="shared" si="172"/>
        <v/>
      </c>
      <c r="AF720" s="161" t="str">
        <f t="shared" si="173"/>
        <v/>
      </c>
      <c r="AG720" s="161" t="str">
        <f t="shared" si="174"/>
        <v/>
      </c>
      <c r="AH720" s="161" t="str">
        <f t="shared" si="175"/>
        <v/>
      </c>
      <c r="AI720" s="161" t="str">
        <f t="shared" si="176"/>
        <v/>
      </c>
      <c r="AJ720" s="161" t="str">
        <f t="shared" si="177"/>
        <v/>
      </c>
      <c r="AK720" s="161" t="str">
        <f t="shared" si="178"/>
        <v/>
      </c>
      <c r="AL720" s="223" t="str">
        <f t="shared" si="179"/>
        <v/>
      </c>
      <c r="AM720" s="2"/>
      <c r="AN720" s="2"/>
      <c r="AO720" s="2"/>
    </row>
    <row r="721" spans="1:41" ht="11.25" customHeight="1" x14ac:dyDescent="0.15">
      <c r="A721" s="802"/>
      <c r="B721" s="66">
        <f t="shared" si="182"/>
        <v>44989</v>
      </c>
      <c r="C721" s="67">
        <f t="shared" si="180"/>
        <v>44989</v>
      </c>
      <c r="D721" s="68">
        <f t="shared" si="181"/>
        <v>44989</v>
      </c>
      <c r="E721" s="225" t="str">
        <f>IF(B721="","",IF(時間計算書!E721="","",時間計算書!E721))</f>
        <v/>
      </c>
      <c r="F721" s="94">
        <f>IF(B721="","",IF(時間計算書!O721="","",時間計算書!O721))</f>
        <v>0.33333333333333331</v>
      </c>
      <c r="G721" s="229" t="str">
        <f>IF(B721="","",IF(時間計算書!G721="","",時間計算書!G721))</f>
        <v/>
      </c>
      <c r="H721" s="94" t="str">
        <f>IF(B721="","",IF(時間計算書!H721="","",時間計算書!H721))</f>
        <v/>
      </c>
      <c r="I721" s="94" t="str">
        <f>IF(B721="","",IF(時間計算書!I721="","",時間計算書!I721))</f>
        <v/>
      </c>
      <c r="J721" s="94" t="str">
        <f>IF(B721="","",IF(時間計算書!J721="","",時間計算書!J721))</f>
        <v/>
      </c>
      <c r="K721" s="94" t="str">
        <f>IF(B721="","",IF(時間計算書!K721="","",時間計算書!K721))</f>
        <v/>
      </c>
      <c r="L721" s="94" t="str">
        <f>IF(B721="","",IF(時間計算書!L721="","",時間計算書!L721))</f>
        <v/>
      </c>
      <c r="M721" s="220" t="str">
        <f>IF(B721="","",IF(時間計算書!M721="","",時間計算書!M721))</f>
        <v/>
      </c>
      <c r="N721" s="95" t="str">
        <f>""</f>
        <v/>
      </c>
      <c r="O721" s="161">
        <f t="shared" ref="O721:O748" si="183">F721</f>
        <v>0.33333333333333331</v>
      </c>
      <c r="P721" s="160" t="str">
        <f>""</f>
        <v/>
      </c>
      <c r="Q721" s="49" t="str">
        <f>""</f>
        <v/>
      </c>
      <c r="R721" s="49" t="str">
        <f>""</f>
        <v/>
      </c>
      <c r="S721" s="50" t="str">
        <f>""</f>
        <v/>
      </c>
      <c r="T721" s="202" t="str">
        <f>""</f>
        <v/>
      </c>
      <c r="U721" s="50" t="str">
        <f>""</f>
        <v/>
      </c>
      <c r="V721" s="51" t="str">
        <f>""</f>
        <v/>
      </c>
      <c r="W721" s="96">
        <v>0</v>
      </c>
      <c r="X721" s="97">
        <v>0</v>
      </c>
      <c r="Y721" s="97">
        <v>0</v>
      </c>
      <c r="Z721" s="97">
        <v>0</v>
      </c>
      <c r="AA721" s="97">
        <v>0</v>
      </c>
      <c r="AB721" s="97">
        <v>0</v>
      </c>
      <c r="AC721" s="97">
        <v>0</v>
      </c>
      <c r="AD721" s="98">
        <v>0</v>
      </c>
      <c r="AE721" s="88" t="str">
        <f t="shared" si="172"/>
        <v/>
      </c>
      <c r="AF721" s="161" t="str">
        <f t="shared" si="173"/>
        <v/>
      </c>
      <c r="AG721" s="161" t="str">
        <f t="shared" si="174"/>
        <v/>
      </c>
      <c r="AH721" s="161" t="str">
        <f t="shared" si="175"/>
        <v/>
      </c>
      <c r="AI721" s="161" t="str">
        <f t="shared" si="176"/>
        <v/>
      </c>
      <c r="AJ721" s="161" t="str">
        <f t="shared" si="177"/>
        <v/>
      </c>
      <c r="AK721" s="161" t="str">
        <f t="shared" si="178"/>
        <v/>
      </c>
      <c r="AL721" s="223" t="str">
        <f t="shared" si="179"/>
        <v/>
      </c>
      <c r="AM721" s="2"/>
      <c r="AN721" s="2"/>
      <c r="AO721" s="2"/>
    </row>
    <row r="722" spans="1:41" ht="11.25" customHeight="1" x14ac:dyDescent="0.15">
      <c r="A722" s="802"/>
      <c r="B722" s="66">
        <f t="shared" si="182"/>
        <v>44990</v>
      </c>
      <c r="C722" s="67">
        <f t="shared" si="180"/>
        <v>44990</v>
      </c>
      <c r="D722" s="68">
        <f t="shared" si="181"/>
        <v>44990</v>
      </c>
      <c r="E722" s="225" t="str">
        <f>IF(B722="","",IF(時間計算書!E722="","",時間計算書!E722))</f>
        <v/>
      </c>
      <c r="F722" s="94">
        <f>IF(B722="","",IF(時間計算書!O722="","",時間計算書!O722))</f>
        <v>0.33333333333333331</v>
      </c>
      <c r="G722" s="229" t="str">
        <f>IF(B722="","",IF(時間計算書!G722="","",時間計算書!G722))</f>
        <v/>
      </c>
      <c r="H722" s="94" t="str">
        <f>IF(B722="","",IF(時間計算書!H722="","",時間計算書!H722))</f>
        <v/>
      </c>
      <c r="I722" s="94" t="str">
        <f>IF(B722="","",IF(時間計算書!I722="","",時間計算書!I722))</f>
        <v/>
      </c>
      <c r="J722" s="94" t="str">
        <f>IF(B722="","",IF(時間計算書!J722="","",時間計算書!J722))</f>
        <v/>
      </c>
      <c r="K722" s="94" t="str">
        <f>IF(B722="","",IF(時間計算書!K722="","",時間計算書!K722))</f>
        <v/>
      </c>
      <c r="L722" s="94" t="str">
        <f>IF(B722="","",IF(時間計算書!L722="","",時間計算書!L722))</f>
        <v/>
      </c>
      <c r="M722" s="220" t="str">
        <f>IF(B722="","",IF(時間計算書!M722="","",時間計算書!M722))</f>
        <v/>
      </c>
      <c r="N722" s="95" t="str">
        <f>""</f>
        <v/>
      </c>
      <c r="O722" s="161">
        <f t="shared" si="183"/>
        <v>0.33333333333333331</v>
      </c>
      <c r="P722" s="160" t="str">
        <f>""</f>
        <v/>
      </c>
      <c r="Q722" s="49" t="str">
        <f>""</f>
        <v/>
      </c>
      <c r="R722" s="49" t="str">
        <f>""</f>
        <v/>
      </c>
      <c r="S722" s="50" t="str">
        <f>""</f>
        <v/>
      </c>
      <c r="T722" s="202" t="str">
        <f>""</f>
        <v/>
      </c>
      <c r="U722" s="50" t="str">
        <f>""</f>
        <v/>
      </c>
      <c r="V722" s="51" t="str">
        <f>""</f>
        <v/>
      </c>
      <c r="W722" s="96">
        <v>0</v>
      </c>
      <c r="X722" s="97">
        <v>0</v>
      </c>
      <c r="Y722" s="97">
        <v>0</v>
      </c>
      <c r="Z722" s="97">
        <v>0</v>
      </c>
      <c r="AA722" s="97">
        <v>0</v>
      </c>
      <c r="AB722" s="97">
        <v>0</v>
      </c>
      <c r="AC722" s="97">
        <v>0</v>
      </c>
      <c r="AD722" s="98">
        <v>0</v>
      </c>
      <c r="AE722" s="88" t="str">
        <f t="shared" si="172"/>
        <v/>
      </c>
      <c r="AF722" s="161" t="str">
        <f t="shared" si="173"/>
        <v/>
      </c>
      <c r="AG722" s="161" t="str">
        <f t="shared" si="174"/>
        <v/>
      </c>
      <c r="AH722" s="161" t="str">
        <f t="shared" si="175"/>
        <v/>
      </c>
      <c r="AI722" s="161" t="str">
        <f t="shared" si="176"/>
        <v/>
      </c>
      <c r="AJ722" s="161" t="str">
        <f t="shared" si="177"/>
        <v/>
      </c>
      <c r="AK722" s="161" t="str">
        <f t="shared" si="178"/>
        <v/>
      </c>
      <c r="AL722" s="223" t="str">
        <f t="shared" si="179"/>
        <v/>
      </c>
      <c r="AM722" s="2"/>
      <c r="AN722" s="2"/>
      <c r="AO722" s="2"/>
    </row>
    <row r="723" spans="1:41" ht="11.25" customHeight="1" x14ac:dyDescent="0.15">
      <c r="A723" s="802"/>
      <c r="B723" s="66">
        <f t="shared" si="182"/>
        <v>44991</v>
      </c>
      <c r="C723" s="67">
        <f t="shared" si="180"/>
        <v>44991</v>
      </c>
      <c r="D723" s="68">
        <f t="shared" si="181"/>
        <v>44991</v>
      </c>
      <c r="E723" s="225" t="str">
        <f>IF(B723="","",IF(時間計算書!E723="","",時間計算書!E723))</f>
        <v/>
      </c>
      <c r="F723" s="94">
        <f>IF(B723="","",IF(時間計算書!O723="","",時間計算書!O723))</f>
        <v>0.33333333333333331</v>
      </c>
      <c r="G723" s="229" t="str">
        <f>IF(B723="","",IF(時間計算書!G723="","",時間計算書!G723))</f>
        <v/>
      </c>
      <c r="H723" s="94" t="str">
        <f>IF(B723="","",IF(時間計算書!H723="","",時間計算書!H723))</f>
        <v/>
      </c>
      <c r="I723" s="94" t="str">
        <f>IF(B723="","",IF(時間計算書!I723="","",時間計算書!I723))</f>
        <v/>
      </c>
      <c r="J723" s="94" t="str">
        <f>IF(B723="","",IF(時間計算書!J723="","",時間計算書!J723))</f>
        <v/>
      </c>
      <c r="K723" s="94" t="str">
        <f>IF(B723="","",IF(時間計算書!K723="","",時間計算書!K723))</f>
        <v/>
      </c>
      <c r="L723" s="94" t="str">
        <f>IF(B723="","",IF(時間計算書!L723="","",時間計算書!L723))</f>
        <v/>
      </c>
      <c r="M723" s="220" t="str">
        <f>IF(B723="","",IF(時間計算書!M723="","",時間計算書!M723))</f>
        <v/>
      </c>
      <c r="N723" s="95" t="str">
        <f>""</f>
        <v/>
      </c>
      <c r="O723" s="161">
        <f t="shared" si="183"/>
        <v>0.33333333333333331</v>
      </c>
      <c r="P723" s="160" t="str">
        <f>""</f>
        <v/>
      </c>
      <c r="Q723" s="49" t="str">
        <f>""</f>
        <v/>
      </c>
      <c r="R723" s="49" t="str">
        <f>""</f>
        <v/>
      </c>
      <c r="S723" s="50" t="str">
        <f>""</f>
        <v/>
      </c>
      <c r="T723" s="202" t="str">
        <f>""</f>
        <v/>
      </c>
      <c r="U723" s="50" t="str">
        <f>""</f>
        <v/>
      </c>
      <c r="V723" s="51" t="str">
        <f>""</f>
        <v/>
      </c>
      <c r="W723" s="96">
        <v>0</v>
      </c>
      <c r="X723" s="97">
        <v>0</v>
      </c>
      <c r="Y723" s="97">
        <v>0</v>
      </c>
      <c r="Z723" s="97">
        <v>0</v>
      </c>
      <c r="AA723" s="97">
        <v>0</v>
      </c>
      <c r="AB723" s="97">
        <v>0</v>
      </c>
      <c r="AC723" s="97">
        <v>0</v>
      </c>
      <c r="AD723" s="98">
        <v>0</v>
      </c>
      <c r="AE723" s="88" t="str">
        <f t="shared" si="172"/>
        <v/>
      </c>
      <c r="AF723" s="161" t="str">
        <f t="shared" si="173"/>
        <v/>
      </c>
      <c r="AG723" s="161" t="str">
        <f t="shared" si="174"/>
        <v/>
      </c>
      <c r="AH723" s="161" t="str">
        <f t="shared" si="175"/>
        <v/>
      </c>
      <c r="AI723" s="161" t="str">
        <f t="shared" si="176"/>
        <v/>
      </c>
      <c r="AJ723" s="161" t="str">
        <f t="shared" si="177"/>
        <v/>
      </c>
      <c r="AK723" s="161" t="str">
        <f t="shared" si="178"/>
        <v/>
      </c>
      <c r="AL723" s="223" t="str">
        <f t="shared" si="179"/>
        <v/>
      </c>
      <c r="AM723" s="2"/>
      <c r="AN723" s="2"/>
      <c r="AO723" s="2"/>
    </row>
    <row r="724" spans="1:41" ht="11.25" customHeight="1" x14ac:dyDescent="0.15">
      <c r="A724" s="802"/>
      <c r="B724" s="66">
        <f t="shared" si="182"/>
        <v>44992</v>
      </c>
      <c r="C724" s="67">
        <f t="shared" si="180"/>
        <v>44992</v>
      </c>
      <c r="D724" s="68">
        <f t="shared" si="181"/>
        <v>44992</v>
      </c>
      <c r="E724" s="225" t="str">
        <f>IF(B724="","",IF(時間計算書!E724="","",時間計算書!E724))</f>
        <v/>
      </c>
      <c r="F724" s="94">
        <f>IF(B724="","",IF(時間計算書!O724="","",時間計算書!O724))</f>
        <v>0.33333333333333331</v>
      </c>
      <c r="G724" s="229" t="str">
        <f>IF(B724="","",IF(時間計算書!G724="","",時間計算書!G724))</f>
        <v/>
      </c>
      <c r="H724" s="94" t="str">
        <f>IF(B724="","",IF(時間計算書!H724="","",時間計算書!H724))</f>
        <v/>
      </c>
      <c r="I724" s="94" t="str">
        <f>IF(B724="","",IF(時間計算書!I724="","",時間計算書!I724))</f>
        <v/>
      </c>
      <c r="J724" s="94" t="str">
        <f>IF(B724="","",IF(時間計算書!J724="","",時間計算書!J724))</f>
        <v/>
      </c>
      <c r="K724" s="94" t="str">
        <f>IF(B724="","",IF(時間計算書!K724="","",時間計算書!K724))</f>
        <v/>
      </c>
      <c r="L724" s="94" t="str">
        <f>IF(B724="","",IF(時間計算書!L724="","",時間計算書!L724))</f>
        <v/>
      </c>
      <c r="M724" s="220" t="str">
        <f>IF(B724="","",IF(時間計算書!M724="","",時間計算書!M724))</f>
        <v/>
      </c>
      <c r="N724" s="95" t="str">
        <f>""</f>
        <v/>
      </c>
      <c r="O724" s="161">
        <f t="shared" si="183"/>
        <v>0.33333333333333331</v>
      </c>
      <c r="P724" s="160" t="str">
        <f>""</f>
        <v/>
      </c>
      <c r="Q724" s="49" t="str">
        <f>""</f>
        <v/>
      </c>
      <c r="R724" s="49" t="str">
        <f>""</f>
        <v/>
      </c>
      <c r="S724" s="50" t="str">
        <f>""</f>
        <v/>
      </c>
      <c r="T724" s="202" t="str">
        <f>""</f>
        <v/>
      </c>
      <c r="U724" s="50" t="str">
        <f>""</f>
        <v/>
      </c>
      <c r="V724" s="51" t="str">
        <f>""</f>
        <v/>
      </c>
      <c r="W724" s="96">
        <v>0</v>
      </c>
      <c r="X724" s="97">
        <v>0</v>
      </c>
      <c r="Y724" s="97">
        <v>0</v>
      </c>
      <c r="Z724" s="97">
        <v>0</v>
      </c>
      <c r="AA724" s="97">
        <v>0</v>
      </c>
      <c r="AB724" s="97">
        <v>0</v>
      </c>
      <c r="AC724" s="97">
        <v>0</v>
      </c>
      <c r="AD724" s="98">
        <v>0</v>
      </c>
      <c r="AE724" s="88" t="str">
        <f t="shared" si="172"/>
        <v/>
      </c>
      <c r="AF724" s="161" t="str">
        <f t="shared" si="173"/>
        <v/>
      </c>
      <c r="AG724" s="161" t="str">
        <f t="shared" si="174"/>
        <v/>
      </c>
      <c r="AH724" s="161" t="str">
        <f t="shared" si="175"/>
        <v/>
      </c>
      <c r="AI724" s="161" t="str">
        <f t="shared" si="176"/>
        <v/>
      </c>
      <c r="AJ724" s="161" t="str">
        <f t="shared" si="177"/>
        <v/>
      </c>
      <c r="AK724" s="161" t="str">
        <f t="shared" si="178"/>
        <v/>
      </c>
      <c r="AL724" s="223" t="str">
        <f t="shared" si="179"/>
        <v/>
      </c>
      <c r="AM724" s="2"/>
      <c r="AN724" s="2"/>
      <c r="AO724" s="2"/>
    </row>
    <row r="725" spans="1:41" ht="11.25" customHeight="1" x14ac:dyDescent="0.15">
      <c r="A725" s="802"/>
      <c r="B725" s="66">
        <f t="shared" si="182"/>
        <v>44993</v>
      </c>
      <c r="C725" s="67">
        <f t="shared" si="180"/>
        <v>44993</v>
      </c>
      <c r="D725" s="68">
        <f t="shared" si="181"/>
        <v>44993</v>
      </c>
      <c r="E725" s="225" t="str">
        <f>IF(B725="","",IF(時間計算書!E725="","",時間計算書!E725))</f>
        <v/>
      </c>
      <c r="F725" s="94">
        <f>IF(B725="","",IF(時間計算書!O725="","",時間計算書!O725))</f>
        <v>0.33333333333333331</v>
      </c>
      <c r="G725" s="229" t="str">
        <f>IF(B725="","",IF(時間計算書!G725="","",時間計算書!G725))</f>
        <v/>
      </c>
      <c r="H725" s="94" t="str">
        <f>IF(B725="","",IF(時間計算書!H725="","",時間計算書!H725))</f>
        <v/>
      </c>
      <c r="I725" s="94" t="str">
        <f>IF(B725="","",IF(時間計算書!I725="","",時間計算書!I725))</f>
        <v/>
      </c>
      <c r="J725" s="94" t="str">
        <f>IF(B725="","",IF(時間計算書!J725="","",時間計算書!J725))</f>
        <v/>
      </c>
      <c r="K725" s="94" t="str">
        <f>IF(B725="","",IF(時間計算書!K725="","",時間計算書!K725))</f>
        <v/>
      </c>
      <c r="L725" s="94" t="str">
        <f>IF(B725="","",IF(時間計算書!L725="","",時間計算書!L725))</f>
        <v/>
      </c>
      <c r="M725" s="220" t="str">
        <f>IF(B725="","",IF(時間計算書!M725="","",時間計算書!M725))</f>
        <v/>
      </c>
      <c r="N725" s="95" t="str">
        <f>""</f>
        <v/>
      </c>
      <c r="O725" s="161">
        <f t="shared" si="183"/>
        <v>0.33333333333333331</v>
      </c>
      <c r="P725" s="160" t="str">
        <f>""</f>
        <v/>
      </c>
      <c r="Q725" s="49" t="str">
        <f>""</f>
        <v/>
      </c>
      <c r="R725" s="49" t="str">
        <f>""</f>
        <v/>
      </c>
      <c r="S725" s="50" t="str">
        <f>""</f>
        <v/>
      </c>
      <c r="T725" s="202" t="str">
        <f>""</f>
        <v/>
      </c>
      <c r="U725" s="50" t="str">
        <f>""</f>
        <v/>
      </c>
      <c r="V725" s="51" t="str">
        <f>""</f>
        <v/>
      </c>
      <c r="W725" s="96">
        <v>0</v>
      </c>
      <c r="X725" s="97">
        <v>0</v>
      </c>
      <c r="Y725" s="97">
        <v>0</v>
      </c>
      <c r="Z725" s="97">
        <v>0</v>
      </c>
      <c r="AA725" s="97">
        <v>0</v>
      </c>
      <c r="AB725" s="97">
        <v>0</v>
      </c>
      <c r="AC725" s="97">
        <v>0</v>
      </c>
      <c r="AD725" s="98">
        <v>0</v>
      </c>
      <c r="AE725" s="88" t="str">
        <f t="shared" si="172"/>
        <v/>
      </c>
      <c r="AF725" s="161" t="str">
        <f t="shared" si="173"/>
        <v/>
      </c>
      <c r="AG725" s="161" t="str">
        <f t="shared" si="174"/>
        <v/>
      </c>
      <c r="AH725" s="161" t="str">
        <f t="shared" si="175"/>
        <v/>
      </c>
      <c r="AI725" s="161" t="str">
        <f t="shared" si="176"/>
        <v/>
      </c>
      <c r="AJ725" s="161" t="str">
        <f t="shared" si="177"/>
        <v/>
      </c>
      <c r="AK725" s="161" t="str">
        <f t="shared" si="178"/>
        <v/>
      </c>
      <c r="AL725" s="223" t="str">
        <f t="shared" si="179"/>
        <v/>
      </c>
      <c r="AM725" s="2"/>
      <c r="AN725" s="2"/>
      <c r="AO725" s="2"/>
    </row>
    <row r="726" spans="1:41" ht="11.25" customHeight="1" x14ac:dyDescent="0.15">
      <c r="A726" s="802"/>
      <c r="B726" s="66">
        <f t="shared" si="182"/>
        <v>44994</v>
      </c>
      <c r="C726" s="67">
        <f t="shared" si="180"/>
        <v>44994</v>
      </c>
      <c r="D726" s="68">
        <f t="shared" si="181"/>
        <v>44994</v>
      </c>
      <c r="E726" s="225" t="str">
        <f>IF(B726="","",IF(時間計算書!E726="","",時間計算書!E726))</f>
        <v/>
      </c>
      <c r="F726" s="94">
        <f>IF(B726="","",IF(時間計算書!O726="","",時間計算書!O726))</f>
        <v>0.33333333333333331</v>
      </c>
      <c r="G726" s="229" t="str">
        <f>IF(B726="","",IF(時間計算書!G726="","",時間計算書!G726))</f>
        <v/>
      </c>
      <c r="H726" s="94" t="str">
        <f>IF(B726="","",IF(時間計算書!H726="","",時間計算書!H726))</f>
        <v/>
      </c>
      <c r="I726" s="94" t="str">
        <f>IF(B726="","",IF(時間計算書!I726="","",時間計算書!I726))</f>
        <v/>
      </c>
      <c r="J726" s="94" t="str">
        <f>IF(B726="","",IF(時間計算書!J726="","",時間計算書!J726))</f>
        <v/>
      </c>
      <c r="K726" s="94" t="str">
        <f>IF(B726="","",IF(時間計算書!K726="","",時間計算書!K726))</f>
        <v/>
      </c>
      <c r="L726" s="94" t="str">
        <f>IF(B726="","",IF(時間計算書!L726="","",時間計算書!L726))</f>
        <v/>
      </c>
      <c r="M726" s="220" t="str">
        <f>IF(B726="","",IF(時間計算書!M726="","",時間計算書!M726))</f>
        <v/>
      </c>
      <c r="N726" s="95" t="str">
        <f>""</f>
        <v/>
      </c>
      <c r="O726" s="161">
        <f t="shared" si="183"/>
        <v>0.33333333333333331</v>
      </c>
      <c r="P726" s="160" t="str">
        <f>""</f>
        <v/>
      </c>
      <c r="Q726" s="49" t="str">
        <f>""</f>
        <v/>
      </c>
      <c r="R726" s="49" t="str">
        <f>""</f>
        <v/>
      </c>
      <c r="S726" s="50" t="str">
        <f>""</f>
        <v/>
      </c>
      <c r="T726" s="202" t="str">
        <f>""</f>
        <v/>
      </c>
      <c r="U726" s="50" t="str">
        <f>""</f>
        <v/>
      </c>
      <c r="V726" s="51" t="str">
        <f>""</f>
        <v/>
      </c>
      <c r="W726" s="96">
        <v>0</v>
      </c>
      <c r="X726" s="97">
        <v>0</v>
      </c>
      <c r="Y726" s="97">
        <v>0</v>
      </c>
      <c r="Z726" s="97">
        <v>0</v>
      </c>
      <c r="AA726" s="97">
        <v>0</v>
      </c>
      <c r="AB726" s="97">
        <v>0</v>
      </c>
      <c r="AC726" s="97">
        <v>0</v>
      </c>
      <c r="AD726" s="98">
        <v>0</v>
      </c>
      <c r="AE726" s="88" t="str">
        <f t="shared" si="172"/>
        <v/>
      </c>
      <c r="AF726" s="161" t="str">
        <f t="shared" si="173"/>
        <v/>
      </c>
      <c r="AG726" s="161" t="str">
        <f t="shared" si="174"/>
        <v/>
      </c>
      <c r="AH726" s="161" t="str">
        <f t="shared" si="175"/>
        <v/>
      </c>
      <c r="AI726" s="161" t="str">
        <f t="shared" si="176"/>
        <v/>
      </c>
      <c r="AJ726" s="161" t="str">
        <f t="shared" si="177"/>
        <v/>
      </c>
      <c r="AK726" s="161" t="str">
        <f t="shared" si="178"/>
        <v/>
      </c>
      <c r="AL726" s="223" t="str">
        <f t="shared" si="179"/>
        <v/>
      </c>
      <c r="AM726" s="2"/>
      <c r="AN726" s="2"/>
      <c r="AO726" s="2"/>
    </row>
    <row r="727" spans="1:41" ht="11.25" customHeight="1" x14ac:dyDescent="0.15">
      <c r="A727" s="802"/>
      <c r="B727" s="66">
        <f t="shared" si="182"/>
        <v>44995</v>
      </c>
      <c r="C727" s="67">
        <f t="shared" si="180"/>
        <v>44995</v>
      </c>
      <c r="D727" s="68">
        <f t="shared" si="181"/>
        <v>44995</v>
      </c>
      <c r="E727" s="225" t="str">
        <f>IF(B727="","",IF(時間計算書!E727="","",時間計算書!E727))</f>
        <v/>
      </c>
      <c r="F727" s="94">
        <f>IF(B727="","",IF(時間計算書!O727="","",時間計算書!O727))</f>
        <v>0.33333333333333331</v>
      </c>
      <c r="G727" s="229" t="str">
        <f>IF(B727="","",IF(時間計算書!G727="","",時間計算書!G727))</f>
        <v/>
      </c>
      <c r="H727" s="94" t="str">
        <f>IF(B727="","",IF(時間計算書!H727="","",時間計算書!H727))</f>
        <v/>
      </c>
      <c r="I727" s="94" t="str">
        <f>IF(B727="","",IF(時間計算書!I727="","",時間計算書!I727))</f>
        <v/>
      </c>
      <c r="J727" s="94" t="str">
        <f>IF(B727="","",IF(時間計算書!J727="","",時間計算書!J727))</f>
        <v/>
      </c>
      <c r="K727" s="94" t="str">
        <f>IF(B727="","",IF(時間計算書!K727="","",時間計算書!K727))</f>
        <v/>
      </c>
      <c r="L727" s="94" t="str">
        <f>IF(B727="","",IF(時間計算書!L727="","",時間計算書!L727))</f>
        <v/>
      </c>
      <c r="M727" s="220" t="str">
        <f>IF(B727="","",IF(時間計算書!M727="","",時間計算書!M727))</f>
        <v/>
      </c>
      <c r="N727" s="95" t="str">
        <f>""</f>
        <v/>
      </c>
      <c r="O727" s="161">
        <f t="shared" si="183"/>
        <v>0.33333333333333331</v>
      </c>
      <c r="P727" s="160" t="str">
        <f>""</f>
        <v/>
      </c>
      <c r="Q727" s="49" t="str">
        <f>""</f>
        <v/>
      </c>
      <c r="R727" s="49" t="str">
        <f>""</f>
        <v/>
      </c>
      <c r="S727" s="50" t="str">
        <f>""</f>
        <v/>
      </c>
      <c r="T727" s="202" t="str">
        <f>""</f>
        <v/>
      </c>
      <c r="U727" s="50" t="str">
        <f>""</f>
        <v/>
      </c>
      <c r="V727" s="51" t="str">
        <f>""</f>
        <v/>
      </c>
      <c r="W727" s="96">
        <v>0</v>
      </c>
      <c r="X727" s="97">
        <v>0</v>
      </c>
      <c r="Y727" s="97">
        <v>0</v>
      </c>
      <c r="Z727" s="97">
        <v>0</v>
      </c>
      <c r="AA727" s="97">
        <v>0</v>
      </c>
      <c r="AB727" s="97">
        <v>0</v>
      </c>
      <c r="AC727" s="97">
        <v>0</v>
      </c>
      <c r="AD727" s="98">
        <v>0</v>
      </c>
      <c r="AE727" s="88" t="str">
        <f t="shared" si="172"/>
        <v/>
      </c>
      <c r="AF727" s="161" t="str">
        <f t="shared" si="173"/>
        <v/>
      </c>
      <c r="AG727" s="161" t="str">
        <f t="shared" si="174"/>
        <v/>
      </c>
      <c r="AH727" s="161" t="str">
        <f t="shared" si="175"/>
        <v/>
      </c>
      <c r="AI727" s="161" t="str">
        <f t="shared" si="176"/>
        <v/>
      </c>
      <c r="AJ727" s="161" t="str">
        <f t="shared" si="177"/>
        <v/>
      </c>
      <c r="AK727" s="161" t="str">
        <f t="shared" si="178"/>
        <v/>
      </c>
      <c r="AL727" s="223" t="str">
        <f t="shared" si="179"/>
        <v/>
      </c>
      <c r="AM727" s="2"/>
      <c r="AN727" s="2"/>
      <c r="AO727" s="2"/>
    </row>
    <row r="728" spans="1:41" ht="11.25" customHeight="1" x14ac:dyDescent="0.15">
      <c r="A728" s="802"/>
      <c r="B728" s="66">
        <f t="shared" si="182"/>
        <v>44996</v>
      </c>
      <c r="C728" s="67">
        <f t="shared" si="180"/>
        <v>44996</v>
      </c>
      <c r="D728" s="68">
        <f t="shared" si="181"/>
        <v>44996</v>
      </c>
      <c r="E728" s="225" t="str">
        <f>IF(B728="","",IF(時間計算書!E728="","",時間計算書!E728))</f>
        <v/>
      </c>
      <c r="F728" s="94">
        <f>IF(B728="","",IF(時間計算書!O728="","",時間計算書!O728))</f>
        <v>0.33333333333333331</v>
      </c>
      <c r="G728" s="229" t="str">
        <f>IF(B728="","",IF(時間計算書!G728="","",時間計算書!G728))</f>
        <v/>
      </c>
      <c r="H728" s="94" t="str">
        <f>IF(B728="","",IF(時間計算書!H728="","",時間計算書!H728))</f>
        <v/>
      </c>
      <c r="I728" s="94" t="str">
        <f>IF(B728="","",IF(時間計算書!I728="","",時間計算書!I728))</f>
        <v/>
      </c>
      <c r="J728" s="94" t="str">
        <f>IF(B728="","",IF(時間計算書!J728="","",時間計算書!J728))</f>
        <v/>
      </c>
      <c r="K728" s="94" t="str">
        <f>IF(B728="","",IF(時間計算書!K728="","",時間計算書!K728))</f>
        <v/>
      </c>
      <c r="L728" s="94" t="str">
        <f>IF(B728="","",IF(時間計算書!L728="","",時間計算書!L728))</f>
        <v/>
      </c>
      <c r="M728" s="220" t="str">
        <f>IF(B728="","",IF(時間計算書!M728="","",時間計算書!M728))</f>
        <v/>
      </c>
      <c r="N728" s="95" t="str">
        <f>""</f>
        <v/>
      </c>
      <c r="O728" s="161">
        <f t="shared" si="183"/>
        <v>0.33333333333333331</v>
      </c>
      <c r="P728" s="160" t="str">
        <f>""</f>
        <v/>
      </c>
      <c r="Q728" s="49" t="str">
        <f>""</f>
        <v/>
      </c>
      <c r="R728" s="49" t="str">
        <f>""</f>
        <v/>
      </c>
      <c r="S728" s="50" t="str">
        <f>""</f>
        <v/>
      </c>
      <c r="T728" s="202" t="str">
        <f>""</f>
        <v/>
      </c>
      <c r="U728" s="50" t="str">
        <f>""</f>
        <v/>
      </c>
      <c r="V728" s="51" t="str">
        <f>""</f>
        <v/>
      </c>
      <c r="W728" s="96">
        <v>0</v>
      </c>
      <c r="X728" s="97">
        <v>0</v>
      </c>
      <c r="Y728" s="97">
        <v>0</v>
      </c>
      <c r="Z728" s="97">
        <v>0</v>
      </c>
      <c r="AA728" s="97">
        <v>0</v>
      </c>
      <c r="AB728" s="97">
        <v>0</v>
      </c>
      <c r="AC728" s="97">
        <v>0</v>
      </c>
      <c r="AD728" s="98">
        <v>0</v>
      </c>
      <c r="AE728" s="88" t="str">
        <f t="shared" si="172"/>
        <v/>
      </c>
      <c r="AF728" s="161" t="str">
        <f t="shared" si="173"/>
        <v/>
      </c>
      <c r="AG728" s="161" t="str">
        <f t="shared" si="174"/>
        <v/>
      </c>
      <c r="AH728" s="161" t="str">
        <f t="shared" si="175"/>
        <v/>
      </c>
      <c r="AI728" s="161" t="str">
        <f t="shared" si="176"/>
        <v/>
      </c>
      <c r="AJ728" s="161" t="str">
        <f t="shared" si="177"/>
        <v/>
      </c>
      <c r="AK728" s="161" t="str">
        <f t="shared" si="178"/>
        <v/>
      </c>
      <c r="AL728" s="223" t="str">
        <f t="shared" si="179"/>
        <v/>
      </c>
      <c r="AM728" s="2"/>
      <c r="AN728" s="2"/>
      <c r="AO728" s="2"/>
    </row>
    <row r="729" spans="1:41" ht="11.25" customHeight="1" x14ac:dyDescent="0.15">
      <c r="A729" s="802"/>
      <c r="B729" s="66">
        <f t="shared" si="182"/>
        <v>44997</v>
      </c>
      <c r="C729" s="67">
        <f t="shared" si="180"/>
        <v>44997</v>
      </c>
      <c r="D729" s="68">
        <f t="shared" si="181"/>
        <v>44997</v>
      </c>
      <c r="E729" s="225" t="str">
        <f>IF(B729="","",IF(時間計算書!E729="","",時間計算書!E729))</f>
        <v/>
      </c>
      <c r="F729" s="94">
        <f>IF(B729="","",IF(時間計算書!O729="","",時間計算書!O729))</f>
        <v>0.33333333333333331</v>
      </c>
      <c r="G729" s="229" t="str">
        <f>IF(B729="","",IF(時間計算書!G729="","",時間計算書!G729))</f>
        <v/>
      </c>
      <c r="H729" s="94" t="str">
        <f>IF(B729="","",IF(時間計算書!H729="","",時間計算書!H729))</f>
        <v/>
      </c>
      <c r="I729" s="94" t="str">
        <f>IF(B729="","",IF(時間計算書!I729="","",時間計算書!I729))</f>
        <v/>
      </c>
      <c r="J729" s="94" t="str">
        <f>IF(B729="","",IF(時間計算書!J729="","",時間計算書!J729))</f>
        <v/>
      </c>
      <c r="K729" s="94" t="str">
        <f>IF(B729="","",IF(時間計算書!K729="","",時間計算書!K729))</f>
        <v/>
      </c>
      <c r="L729" s="94" t="str">
        <f>IF(B729="","",IF(時間計算書!L729="","",時間計算書!L729))</f>
        <v/>
      </c>
      <c r="M729" s="220" t="str">
        <f>IF(B729="","",IF(時間計算書!M729="","",時間計算書!M729))</f>
        <v/>
      </c>
      <c r="N729" s="95" t="str">
        <f>""</f>
        <v/>
      </c>
      <c r="O729" s="161">
        <f t="shared" si="183"/>
        <v>0.33333333333333331</v>
      </c>
      <c r="P729" s="160" t="str">
        <f>""</f>
        <v/>
      </c>
      <c r="Q729" s="49" t="str">
        <f>""</f>
        <v/>
      </c>
      <c r="R729" s="49" t="str">
        <f>""</f>
        <v/>
      </c>
      <c r="S729" s="50" t="str">
        <f>""</f>
        <v/>
      </c>
      <c r="T729" s="202" t="str">
        <f>""</f>
        <v/>
      </c>
      <c r="U729" s="50" t="str">
        <f>""</f>
        <v/>
      </c>
      <c r="V729" s="51" t="str">
        <f>""</f>
        <v/>
      </c>
      <c r="W729" s="96">
        <v>0</v>
      </c>
      <c r="X729" s="97">
        <v>0</v>
      </c>
      <c r="Y729" s="97">
        <v>0</v>
      </c>
      <c r="Z729" s="97">
        <v>0</v>
      </c>
      <c r="AA729" s="97">
        <v>0</v>
      </c>
      <c r="AB729" s="97">
        <v>0</v>
      </c>
      <c r="AC729" s="97">
        <v>0</v>
      </c>
      <c r="AD729" s="98">
        <v>0</v>
      </c>
      <c r="AE729" s="88" t="str">
        <f t="shared" si="172"/>
        <v/>
      </c>
      <c r="AF729" s="161" t="str">
        <f t="shared" si="173"/>
        <v/>
      </c>
      <c r="AG729" s="161" t="str">
        <f t="shared" si="174"/>
        <v/>
      </c>
      <c r="AH729" s="161" t="str">
        <f t="shared" si="175"/>
        <v/>
      </c>
      <c r="AI729" s="161" t="str">
        <f t="shared" si="176"/>
        <v/>
      </c>
      <c r="AJ729" s="161" t="str">
        <f t="shared" si="177"/>
        <v/>
      </c>
      <c r="AK729" s="161" t="str">
        <f t="shared" si="178"/>
        <v/>
      </c>
      <c r="AL729" s="223" t="str">
        <f t="shared" si="179"/>
        <v/>
      </c>
      <c r="AM729" s="2"/>
      <c r="AN729" s="2"/>
      <c r="AO729" s="2"/>
    </row>
    <row r="730" spans="1:41" ht="11.25" customHeight="1" x14ac:dyDescent="0.15">
      <c r="A730" s="802"/>
      <c r="B730" s="66">
        <f t="shared" si="182"/>
        <v>44998</v>
      </c>
      <c r="C730" s="67">
        <f t="shared" si="180"/>
        <v>44998</v>
      </c>
      <c r="D730" s="68">
        <f t="shared" si="181"/>
        <v>44998</v>
      </c>
      <c r="E730" s="225" t="str">
        <f>IF(B730="","",IF(時間計算書!E730="","",時間計算書!E730))</f>
        <v/>
      </c>
      <c r="F730" s="94">
        <f>IF(B730="","",IF(時間計算書!O730="","",時間計算書!O730))</f>
        <v>0.33333333333333331</v>
      </c>
      <c r="G730" s="229" t="str">
        <f>IF(B730="","",IF(時間計算書!G730="","",時間計算書!G730))</f>
        <v/>
      </c>
      <c r="H730" s="94" t="str">
        <f>IF(B730="","",IF(時間計算書!H730="","",時間計算書!H730))</f>
        <v/>
      </c>
      <c r="I730" s="94" t="str">
        <f>IF(B730="","",IF(時間計算書!I730="","",時間計算書!I730))</f>
        <v/>
      </c>
      <c r="J730" s="94" t="str">
        <f>IF(B730="","",IF(時間計算書!J730="","",時間計算書!J730))</f>
        <v/>
      </c>
      <c r="K730" s="94" t="str">
        <f>IF(B730="","",IF(時間計算書!K730="","",時間計算書!K730))</f>
        <v/>
      </c>
      <c r="L730" s="94" t="str">
        <f>IF(B730="","",IF(時間計算書!L730="","",時間計算書!L730))</f>
        <v/>
      </c>
      <c r="M730" s="220" t="str">
        <f>IF(B730="","",IF(時間計算書!M730="","",時間計算書!M730))</f>
        <v/>
      </c>
      <c r="N730" s="95" t="str">
        <f>""</f>
        <v/>
      </c>
      <c r="O730" s="161">
        <f t="shared" si="183"/>
        <v>0.33333333333333331</v>
      </c>
      <c r="P730" s="160" t="str">
        <f>""</f>
        <v/>
      </c>
      <c r="Q730" s="49" t="str">
        <f>""</f>
        <v/>
      </c>
      <c r="R730" s="49" t="str">
        <f>""</f>
        <v/>
      </c>
      <c r="S730" s="50" t="str">
        <f>""</f>
        <v/>
      </c>
      <c r="T730" s="202" t="str">
        <f>""</f>
        <v/>
      </c>
      <c r="U730" s="50" t="str">
        <f>""</f>
        <v/>
      </c>
      <c r="V730" s="51" t="str">
        <f>""</f>
        <v/>
      </c>
      <c r="W730" s="96">
        <v>0</v>
      </c>
      <c r="X730" s="97">
        <v>0</v>
      </c>
      <c r="Y730" s="97">
        <v>0</v>
      </c>
      <c r="Z730" s="97">
        <v>0</v>
      </c>
      <c r="AA730" s="97">
        <v>0</v>
      </c>
      <c r="AB730" s="97">
        <v>0</v>
      </c>
      <c r="AC730" s="97">
        <v>0</v>
      </c>
      <c r="AD730" s="98">
        <v>0</v>
      </c>
      <c r="AE730" s="88" t="str">
        <f t="shared" si="172"/>
        <v/>
      </c>
      <c r="AF730" s="161" t="str">
        <f t="shared" si="173"/>
        <v/>
      </c>
      <c r="AG730" s="161" t="str">
        <f t="shared" si="174"/>
        <v/>
      </c>
      <c r="AH730" s="161" t="str">
        <f t="shared" si="175"/>
        <v/>
      </c>
      <c r="AI730" s="161" t="str">
        <f t="shared" si="176"/>
        <v/>
      </c>
      <c r="AJ730" s="161" t="str">
        <f t="shared" si="177"/>
        <v/>
      </c>
      <c r="AK730" s="161" t="str">
        <f t="shared" si="178"/>
        <v/>
      </c>
      <c r="AL730" s="223" t="str">
        <f t="shared" si="179"/>
        <v/>
      </c>
      <c r="AM730" s="2"/>
      <c r="AN730" s="2"/>
      <c r="AO730" s="2"/>
    </row>
    <row r="731" spans="1:41" ht="11.25" customHeight="1" x14ac:dyDescent="0.15">
      <c r="A731" s="802"/>
      <c r="B731" s="66">
        <f t="shared" si="182"/>
        <v>44999</v>
      </c>
      <c r="C731" s="67">
        <f t="shared" si="180"/>
        <v>44999</v>
      </c>
      <c r="D731" s="68">
        <f t="shared" si="181"/>
        <v>44999</v>
      </c>
      <c r="E731" s="225" t="str">
        <f>IF(B731="","",IF(時間計算書!E731="","",時間計算書!E731))</f>
        <v/>
      </c>
      <c r="F731" s="94">
        <f>IF(B731="","",IF(時間計算書!O731="","",時間計算書!O731))</f>
        <v>0.33333333333333331</v>
      </c>
      <c r="G731" s="229" t="str">
        <f>IF(B731="","",IF(時間計算書!G731="","",時間計算書!G731))</f>
        <v/>
      </c>
      <c r="H731" s="94" t="str">
        <f>IF(B731="","",IF(時間計算書!H731="","",時間計算書!H731))</f>
        <v/>
      </c>
      <c r="I731" s="94" t="str">
        <f>IF(B731="","",IF(時間計算書!I731="","",時間計算書!I731))</f>
        <v/>
      </c>
      <c r="J731" s="94" t="str">
        <f>IF(B731="","",IF(時間計算書!J731="","",時間計算書!J731))</f>
        <v/>
      </c>
      <c r="K731" s="94" t="str">
        <f>IF(B731="","",IF(時間計算書!K731="","",時間計算書!K731))</f>
        <v/>
      </c>
      <c r="L731" s="94" t="str">
        <f>IF(B731="","",IF(時間計算書!L731="","",時間計算書!L731))</f>
        <v/>
      </c>
      <c r="M731" s="220" t="str">
        <f>IF(B731="","",IF(時間計算書!M731="","",時間計算書!M731))</f>
        <v/>
      </c>
      <c r="N731" s="95" t="str">
        <f>""</f>
        <v/>
      </c>
      <c r="O731" s="161">
        <f t="shared" si="183"/>
        <v>0.33333333333333331</v>
      </c>
      <c r="P731" s="160" t="str">
        <f>""</f>
        <v/>
      </c>
      <c r="Q731" s="49" t="str">
        <f>""</f>
        <v/>
      </c>
      <c r="R731" s="49" t="str">
        <f>""</f>
        <v/>
      </c>
      <c r="S731" s="50" t="str">
        <f>""</f>
        <v/>
      </c>
      <c r="T731" s="202" t="str">
        <f>""</f>
        <v/>
      </c>
      <c r="U731" s="50" t="str">
        <f>""</f>
        <v/>
      </c>
      <c r="V731" s="51" t="str">
        <f>""</f>
        <v/>
      </c>
      <c r="W731" s="96">
        <v>0</v>
      </c>
      <c r="X731" s="97">
        <v>0</v>
      </c>
      <c r="Y731" s="97">
        <v>0</v>
      </c>
      <c r="Z731" s="97">
        <v>0</v>
      </c>
      <c r="AA731" s="97">
        <v>0</v>
      </c>
      <c r="AB731" s="97">
        <v>0</v>
      </c>
      <c r="AC731" s="97">
        <v>0</v>
      </c>
      <c r="AD731" s="98">
        <v>0</v>
      </c>
      <c r="AE731" s="88" t="str">
        <f t="shared" si="172"/>
        <v/>
      </c>
      <c r="AF731" s="161" t="str">
        <f t="shared" si="173"/>
        <v/>
      </c>
      <c r="AG731" s="161" t="str">
        <f t="shared" si="174"/>
        <v/>
      </c>
      <c r="AH731" s="161" t="str">
        <f t="shared" si="175"/>
        <v/>
      </c>
      <c r="AI731" s="161" t="str">
        <f t="shared" si="176"/>
        <v/>
      </c>
      <c r="AJ731" s="161" t="str">
        <f t="shared" si="177"/>
        <v/>
      </c>
      <c r="AK731" s="161" t="str">
        <f t="shared" si="178"/>
        <v/>
      </c>
      <c r="AL731" s="223" t="str">
        <f t="shared" si="179"/>
        <v/>
      </c>
      <c r="AM731" s="2"/>
      <c r="AN731" s="2"/>
      <c r="AO731" s="2"/>
    </row>
    <row r="732" spans="1:41" ht="11.25" customHeight="1" x14ac:dyDescent="0.15">
      <c r="A732" s="802"/>
      <c r="B732" s="66">
        <f t="shared" si="182"/>
        <v>45000</v>
      </c>
      <c r="C732" s="67">
        <f t="shared" si="180"/>
        <v>45000</v>
      </c>
      <c r="D732" s="68">
        <f t="shared" si="181"/>
        <v>45000</v>
      </c>
      <c r="E732" s="225" t="str">
        <f>IF(B732="","",IF(時間計算書!E732="","",時間計算書!E732))</f>
        <v/>
      </c>
      <c r="F732" s="94">
        <f>IF(B732="","",IF(時間計算書!O732="","",時間計算書!O732))</f>
        <v>0.33333333333333331</v>
      </c>
      <c r="G732" s="229" t="str">
        <f>IF(B732="","",IF(時間計算書!G732="","",時間計算書!G732))</f>
        <v/>
      </c>
      <c r="H732" s="94" t="str">
        <f>IF(B732="","",IF(時間計算書!H732="","",時間計算書!H732))</f>
        <v/>
      </c>
      <c r="I732" s="94" t="str">
        <f>IF(B732="","",IF(時間計算書!I732="","",時間計算書!I732))</f>
        <v/>
      </c>
      <c r="J732" s="94" t="str">
        <f>IF(B732="","",IF(時間計算書!J732="","",時間計算書!J732))</f>
        <v/>
      </c>
      <c r="K732" s="94" t="str">
        <f>IF(B732="","",IF(時間計算書!K732="","",時間計算書!K732))</f>
        <v/>
      </c>
      <c r="L732" s="94" t="str">
        <f>IF(B732="","",IF(時間計算書!L732="","",時間計算書!L732))</f>
        <v/>
      </c>
      <c r="M732" s="220" t="str">
        <f>IF(B732="","",IF(時間計算書!M732="","",時間計算書!M732))</f>
        <v/>
      </c>
      <c r="N732" s="95" t="str">
        <f>""</f>
        <v/>
      </c>
      <c r="O732" s="161">
        <f t="shared" si="183"/>
        <v>0.33333333333333331</v>
      </c>
      <c r="P732" s="160" t="str">
        <f>""</f>
        <v/>
      </c>
      <c r="Q732" s="49" t="str">
        <f>""</f>
        <v/>
      </c>
      <c r="R732" s="49" t="str">
        <f>""</f>
        <v/>
      </c>
      <c r="S732" s="50" t="str">
        <f>""</f>
        <v/>
      </c>
      <c r="T732" s="202" t="str">
        <f>""</f>
        <v/>
      </c>
      <c r="U732" s="50" t="str">
        <f>""</f>
        <v/>
      </c>
      <c r="V732" s="51" t="str">
        <f>""</f>
        <v/>
      </c>
      <c r="W732" s="96">
        <v>0</v>
      </c>
      <c r="X732" s="97">
        <v>0</v>
      </c>
      <c r="Y732" s="97">
        <v>0</v>
      </c>
      <c r="Z732" s="97">
        <v>0</v>
      </c>
      <c r="AA732" s="97">
        <v>0</v>
      </c>
      <c r="AB732" s="97">
        <v>0</v>
      </c>
      <c r="AC732" s="97">
        <v>0</v>
      </c>
      <c r="AD732" s="98">
        <v>0</v>
      </c>
      <c r="AE732" s="88" t="str">
        <f t="shared" si="172"/>
        <v/>
      </c>
      <c r="AF732" s="161" t="str">
        <f t="shared" si="173"/>
        <v/>
      </c>
      <c r="AG732" s="161" t="str">
        <f t="shared" si="174"/>
        <v/>
      </c>
      <c r="AH732" s="161" t="str">
        <f t="shared" si="175"/>
        <v/>
      </c>
      <c r="AI732" s="161" t="str">
        <f t="shared" si="176"/>
        <v/>
      </c>
      <c r="AJ732" s="161" t="str">
        <f t="shared" si="177"/>
        <v/>
      </c>
      <c r="AK732" s="161" t="str">
        <f t="shared" si="178"/>
        <v/>
      </c>
      <c r="AL732" s="223" t="str">
        <f t="shared" si="179"/>
        <v/>
      </c>
      <c r="AM732" s="2"/>
      <c r="AN732" s="2"/>
      <c r="AO732" s="2"/>
    </row>
    <row r="733" spans="1:41" ht="11.25" customHeight="1" x14ac:dyDescent="0.15">
      <c r="A733" s="802"/>
      <c r="B733" s="66">
        <f t="shared" si="182"/>
        <v>45001</v>
      </c>
      <c r="C733" s="67">
        <f t="shared" si="180"/>
        <v>45001</v>
      </c>
      <c r="D733" s="68">
        <f t="shared" si="181"/>
        <v>45001</v>
      </c>
      <c r="E733" s="225" t="str">
        <f>IF(B733="","",IF(時間計算書!E733="","",時間計算書!E733))</f>
        <v/>
      </c>
      <c r="F733" s="94">
        <f>IF(B733="","",IF(時間計算書!O733="","",時間計算書!O733))</f>
        <v>0.33333333333333331</v>
      </c>
      <c r="G733" s="229" t="str">
        <f>IF(B733="","",IF(時間計算書!G733="","",時間計算書!G733))</f>
        <v/>
      </c>
      <c r="H733" s="94" t="str">
        <f>IF(B733="","",IF(時間計算書!H733="","",時間計算書!H733))</f>
        <v/>
      </c>
      <c r="I733" s="94" t="str">
        <f>IF(B733="","",IF(時間計算書!I733="","",時間計算書!I733))</f>
        <v/>
      </c>
      <c r="J733" s="94" t="str">
        <f>IF(B733="","",IF(時間計算書!J733="","",時間計算書!J733))</f>
        <v/>
      </c>
      <c r="K733" s="94" t="str">
        <f>IF(B733="","",IF(時間計算書!K733="","",時間計算書!K733))</f>
        <v/>
      </c>
      <c r="L733" s="94" t="str">
        <f>IF(B733="","",IF(時間計算書!L733="","",時間計算書!L733))</f>
        <v/>
      </c>
      <c r="M733" s="220" t="str">
        <f>IF(B733="","",IF(時間計算書!M733="","",時間計算書!M733))</f>
        <v/>
      </c>
      <c r="N733" s="95" t="str">
        <f>""</f>
        <v/>
      </c>
      <c r="O733" s="161">
        <f t="shared" si="183"/>
        <v>0.33333333333333331</v>
      </c>
      <c r="P733" s="160" t="str">
        <f>""</f>
        <v/>
      </c>
      <c r="Q733" s="49" t="str">
        <f>""</f>
        <v/>
      </c>
      <c r="R733" s="49" t="str">
        <f>""</f>
        <v/>
      </c>
      <c r="S733" s="50" t="str">
        <f>""</f>
        <v/>
      </c>
      <c r="T733" s="202" t="str">
        <f>""</f>
        <v/>
      </c>
      <c r="U733" s="50" t="str">
        <f>""</f>
        <v/>
      </c>
      <c r="V733" s="51" t="str">
        <f>""</f>
        <v/>
      </c>
      <c r="W733" s="96">
        <v>0</v>
      </c>
      <c r="X733" s="97">
        <v>0</v>
      </c>
      <c r="Y733" s="97">
        <v>0</v>
      </c>
      <c r="Z733" s="97">
        <v>0</v>
      </c>
      <c r="AA733" s="97">
        <v>0</v>
      </c>
      <c r="AB733" s="97">
        <v>0</v>
      </c>
      <c r="AC733" s="97">
        <v>0</v>
      </c>
      <c r="AD733" s="98">
        <v>0</v>
      </c>
      <c r="AE733" s="88" t="str">
        <f t="shared" si="172"/>
        <v/>
      </c>
      <c r="AF733" s="161" t="str">
        <f t="shared" si="173"/>
        <v/>
      </c>
      <c r="AG733" s="161" t="str">
        <f t="shared" si="174"/>
        <v/>
      </c>
      <c r="AH733" s="161" t="str">
        <f t="shared" si="175"/>
        <v/>
      </c>
      <c r="AI733" s="161" t="str">
        <f t="shared" si="176"/>
        <v/>
      </c>
      <c r="AJ733" s="161" t="str">
        <f t="shared" si="177"/>
        <v/>
      </c>
      <c r="AK733" s="161" t="str">
        <f t="shared" si="178"/>
        <v/>
      </c>
      <c r="AL733" s="223" t="str">
        <f t="shared" si="179"/>
        <v/>
      </c>
      <c r="AM733" s="2"/>
      <c r="AN733" s="2"/>
      <c r="AO733" s="2"/>
    </row>
    <row r="734" spans="1:41" ht="11.25" customHeight="1" x14ac:dyDescent="0.15">
      <c r="A734" s="802"/>
      <c r="B734" s="66">
        <f t="shared" si="182"/>
        <v>45002</v>
      </c>
      <c r="C734" s="67">
        <f t="shared" si="180"/>
        <v>45002</v>
      </c>
      <c r="D734" s="68">
        <f t="shared" si="181"/>
        <v>45002</v>
      </c>
      <c r="E734" s="225" t="str">
        <f>IF(B734="","",IF(時間計算書!E734="","",時間計算書!E734))</f>
        <v/>
      </c>
      <c r="F734" s="94">
        <f>IF(B734="","",IF(時間計算書!O734="","",時間計算書!O734))</f>
        <v>0.33333333333333331</v>
      </c>
      <c r="G734" s="229" t="str">
        <f>IF(B734="","",IF(時間計算書!G734="","",時間計算書!G734))</f>
        <v/>
      </c>
      <c r="H734" s="94" t="str">
        <f>IF(B734="","",IF(時間計算書!H734="","",時間計算書!H734))</f>
        <v/>
      </c>
      <c r="I734" s="94" t="str">
        <f>IF(B734="","",IF(時間計算書!I734="","",時間計算書!I734))</f>
        <v/>
      </c>
      <c r="J734" s="94" t="str">
        <f>IF(B734="","",IF(時間計算書!J734="","",時間計算書!J734))</f>
        <v/>
      </c>
      <c r="K734" s="94" t="str">
        <f>IF(B734="","",IF(時間計算書!K734="","",時間計算書!K734))</f>
        <v/>
      </c>
      <c r="L734" s="94" t="str">
        <f>IF(B734="","",IF(時間計算書!L734="","",時間計算書!L734))</f>
        <v/>
      </c>
      <c r="M734" s="220" t="str">
        <f>IF(B734="","",IF(時間計算書!M734="","",時間計算書!M734))</f>
        <v/>
      </c>
      <c r="N734" s="95" t="str">
        <f>""</f>
        <v/>
      </c>
      <c r="O734" s="161">
        <f t="shared" si="183"/>
        <v>0.33333333333333331</v>
      </c>
      <c r="P734" s="160" t="str">
        <f>""</f>
        <v/>
      </c>
      <c r="Q734" s="49" t="str">
        <f>""</f>
        <v/>
      </c>
      <c r="R734" s="49" t="str">
        <f>""</f>
        <v/>
      </c>
      <c r="S734" s="50" t="str">
        <f>""</f>
        <v/>
      </c>
      <c r="T734" s="202" t="str">
        <f>""</f>
        <v/>
      </c>
      <c r="U734" s="50" t="str">
        <f>""</f>
        <v/>
      </c>
      <c r="V734" s="51" t="str">
        <f>""</f>
        <v/>
      </c>
      <c r="W734" s="96">
        <v>0</v>
      </c>
      <c r="X734" s="97">
        <v>0</v>
      </c>
      <c r="Y734" s="97">
        <v>0</v>
      </c>
      <c r="Z734" s="97">
        <v>0</v>
      </c>
      <c r="AA734" s="97">
        <v>0</v>
      </c>
      <c r="AB734" s="97">
        <v>0</v>
      </c>
      <c r="AC734" s="97">
        <v>0</v>
      </c>
      <c r="AD734" s="98">
        <v>0</v>
      </c>
      <c r="AE734" s="88" t="str">
        <f t="shared" si="172"/>
        <v/>
      </c>
      <c r="AF734" s="161" t="str">
        <f t="shared" si="173"/>
        <v/>
      </c>
      <c r="AG734" s="161" t="str">
        <f t="shared" si="174"/>
        <v/>
      </c>
      <c r="AH734" s="161" t="str">
        <f t="shared" si="175"/>
        <v/>
      </c>
      <c r="AI734" s="161" t="str">
        <f t="shared" si="176"/>
        <v/>
      </c>
      <c r="AJ734" s="161" t="str">
        <f t="shared" si="177"/>
        <v/>
      </c>
      <c r="AK734" s="161" t="str">
        <f t="shared" si="178"/>
        <v/>
      </c>
      <c r="AL734" s="223" t="str">
        <f t="shared" si="179"/>
        <v/>
      </c>
      <c r="AM734" s="2"/>
      <c r="AN734" s="2"/>
      <c r="AO734" s="2"/>
    </row>
    <row r="735" spans="1:41" ht="11.25" customHeight="1" x14ac:dyDescent="0.15">
      <c r="A735" s="802"/>
      <c r="B735" s="66">
        <f t="shared" si="182"/>
        <v>45003</v>
      </c>
      <c r="C735" s="67">
        <f t="shared" si="180"/>
        <v>45003</v>
      </c>
      <c r="D735" s="68">
        <f t="shared" si="181"/>
        <v>45003</v>
      </c>
      <c r="E735" s="225" t="str">
        <f>IF(B735="","",IF(時間計算書!E735="","",時間計算書!E735))</f>
        <v/>
      </c>
      <c r="F735" s="94">
        <f>IF(B735="","",IF(時間計算書!O735="","",時間計算書!O735))</f>
        <v>0.33333333333333331</v>
      </c>
      <c r="G735" s="229" t="str">
        <f>IF(B735="","",IF(時間計算書!G735="","",時間計算書!G735))</f>
        <v/>
      </c>
      <c r="H735" s="94" t="str">
        <f>IF(B735="","",IF(時間計算書!H735="","",時間計算書!H735))</f>
        <v/>
      </c>
      <c r="I735" s="94" t="str">
        <f>IF(B735="","",IF(時間計算書!I735="","",時間計算書!I735))</f>
        <v/>
      </c>
      <c r="J735" s="94" t="str">
        <f>IF(B735="","",IF(時間計算書!J735="","",時間計算書!J735))</f>
        <v/>
      </c>
      <c r="K735" s="94" t="str">
        <f>IF(B735="","",IF(時間計算書!K735="","",時間計算書!K735))</f>
        <v/>
      </c>
      <c r="L735" s="94" t="str">
        <f>IF(B735="","",IF(時間計算書!L735="","",時間計算書!L735))</f>
        <v/>
      </c>
      <c r="M735" s="220" t="str">
        <f>IF(B735="","",IF(時間計算書!M735="","",時間計算書!M735))</f>
        <v/>
      </c>
      <c r="N735" s="95" t="str">
        <f>""</f>
        <v/>
      </c>
      <c r="O735" s="161">
        <f t="shared" si="183"/>
        <v>0.33333333333333331</v>
      </c>
      <c r="P735" s="160" t="str">
        <f>""</f>
        <v/>
      </c>
      <c r="Q735" s="49" t="str">
        <f>""</f>
        <v/>
      </c>
      <c r="R735" s="49" t="str">
        <f>""</f>
        <v/>
      </c>
      <c r="S735" s="50" t="str">
        <f>""</f>
        <v/>
      </c>
      <c r="T735" s="202" t="str">
        <f>""</f>
        <v/>
      </c>
      <c r="U735" s="50" t="str">
        <f>""</f>
        <v/>
      </c>
      <c r="V735" s="51" t="str">
        <f>""</f>
        <v/>
      </c>
      <c r="W735" s="96">
        <v>0</v>
      </c>
      <c r="X735" s="97">
        <v>0</v>
      </c>
      <c r="Y735" s="97">
        <v>0</v>
      </c>
      <c r="Z735" s="97">
        <v>0</v>
      </c>
      <c r="AA735" s="97">
        <v>0</v>
      </c>
      <c r="AB735" s="97">
        <v>0</v>
      </c>
      <c r="AC735" s="97">
        <v>0</v>
      </c>
      <c r="AD735" s="98">
        <v>0</v>
      </c>
      <c r="AE735" s="88" t="str">
        <f t="shared" si="172"/>
        <v/>
      </c>
      <c r="AF735" s="161" t="str">
        <f t="shared" si="173"/>
        <v/>
      </c>
      <c r="AG735" s="161" t="str">
        <f t="shared" si="174"/>
        <v/>
      </c>
      <c r="AH735" s="161" t="str">
        <f t="shared" si="175"/>
        <v/>
      </c>
      <c r="AI735" s="161" t="str">
        <f t="shared" si="176"/>
        <v/>
      </c>
      <c r="AJ735" s="161" t="str">
        <f t="shared" si="177"/>
        <v/>
      </c>
      <c r="AK735" s="161" t="str">
        <f t="shared" si="178"/>
        <v/>
      </c>
      <c r="AL735" s="223" t="str">
        <f t="shared" si="179"/>
        <v/>
      </c>
      <c r="AM735" s="2"/>
      <c r="AN735" s="2"/>
      <c r="AO735" s="2"/>
    </row>
    <row r="736" spans="1:41" ht="11.25" customHeight="1" x14ac:dyDescent="0.15">
      <c r="A736" s="802"/>
      <c r="B736" s="66">
        <f t="shared" si="182"/>
        <v>45004</v>
      </c>
      <c r="C736" s="67">
        <f t="shared" si="180"/>
        <v>45004</v>
      </c>
      <c r="D736" s="68">
        <f t="shared" si="181"/>
        <v>45004</v>
      </c>
      <c r="E736" s="225" t="str">
        <f>IF(B736="","",IF(時間計算書!E736="","",時間計算書!E736))</f>
        <v/>
      </c>
      <c r="F736" s="94">
        <f>IF(B736="","",IF(時間計算書!O736="","",時間計算書!O736))</f>
        <v>0.33333333333333331</v>
      </c>
      <c r="G736" s="229" t="str">
        <f>IF(B736="","",IF(時間計算書!G736="","",時間計算書!G736))</f>
        <v/>
      </c>
      <c r="H736" s="94" t="str">
        <f>IF(B736="","",IF(時間計算書!H736="","",時間計算書!H736))</f>
        <v/>
      </c>
      <c r="I736" s="94" t="str">
        <f>IF(B736="","",IF(時間計算書!I736="","",時間計算書!I736))</f>
        <v/>
      </c>
      <c r="J736" s="94" t="str">
        <f>IF(B736="","",IF(時間計算書!J736="","",時間計算書!J736))</f>
        <v/>
      </c>
      <c r="K736" s="94" t="str">
        <f>IF(B736="","",IF(時間計算書!K736="","",時間計算書!K736))</f>
        <v/>
      </c>
      <c r="L736" s="94" t="str">
        <f>IF(B736="","",IF(時間計算書!L736="","",時間計算書!L736))</f>
        <v/>
      </c>
      <c r="M736" s="220" t="str">
        <f>IF(B736="","",IF(時間計算書!M736="","",時間計算書!M736))</f>
        <v/>
      </c>
      <c r="N736" s="95" t="str">
        <f>""</f>
        <v/>
      </c>
      <c r="O736" s="161">
        <f t="shared" si="183"/>
        <v>0.33333333333333331</v>
      </c>
      <c r="P736" s="160" t="str">
        <f>""</f>
        <v/>
      </c>
      <c r="Q736" s="49" t="str">
        <f>""</f>
        <v/>
      </c>
      <c r="R736" s="49" t="str">
        <f>""</f>
        <v/>
      </c>
      <c r="S736" s="50" t="str">
        <f>""</f>
        <v/>
      </c>
      <c r="T736" s="202" t="str">
        <f>""</f>
        <v/>
      </c>
      <c r="U736" s="50" t="str">
        <f>""</f>
        <v/>
      </c>
      <c r="V736" s="51" t="str">
        <f>""</f>
        <v/>
      </c>
      <c r="W736" s="96">
        <v>0</v>
      </c>
      <c r="X736" s="97">
        <v>0</v>
      </c>
      <c r="Y736" s="97">
        <v>0</v>
      </c>
      <c r="Z736" s="97">
        <v>0</v>
      </c>
      <c r="AA736" s="97">
        <v>0</v>
      </c>
      <c r="AB736" s="97">
        <v>0</v>
      </c>
      <c r="AC736" s="97">
        <v>0</v>
      </c>
      <c r="AD736" s="98">
        <v>0</v>
      </c>
      <c r="AE736" s="88" t="str">
        <f t="shared" si="172"/>
        <v/>
      </c>
      <c r="AF736" s="161" t="str">
        <f t="shared" si="173"/>
        <v/>
      </c>
      <c r="AG736" s="161" t="str">
        <f t="shared" si="174"/>
        <v/>
      </c>
      <c r="AH736" s="161" t="str">
        <f t="shared" si="175"/>
        <v/>
      </c>
      <c r="AI736" s="161" t="str">
        <f t="shared" si="176"/>
        <v/>
      </c>
      <c r="AJ736" s="161" t="str">
        <f t="shared" si="177"/>
        <v/>
      </c>
      <c r="AK736" s="161" t="str">
        <f t="shared" si="178"/>
        <v/>
      </c>
      <c r="AL736" s="223" t="str">
        <f t="shared" si="179"/>
        <v/>
      </c>
      <c r="AM736" s="2"/>
      <c r="AN736" s="2"/>
      <c r="AO736" s="2"/>
    </row>
    <row r="737" spans="1:41" ht="11.25" customHeight="1" x14ac:dyDescent="0.15">
      <c r="A737" s="802"/>
      <c r="B737" s="66">
        <f t="shared" si="182"/>
        <v>45005</v>
      </c>
      <c r="C737" s="67">
        <f t="shared" si="180"/>
        <v>45005</v>
      </c>
      <c r="D737" s="68">
        <f t="shared" si="181"/>
        <v>45005</v>
      </c>
      <c r="E737" s="225" t="str">
        <f>IF(B737="","",IF(時間計算書!E737="","",時間計算書!E737))</f>
        <v/>
      </c>
      <c r="F737" s="94">
        <f>IF(B737="","",IF(時間計算書!O737="","",時間計算書!O737))</f>
        <v>0.33333333333333331</v>
      </c>
      <c r="G737" s="229" t="str">
        <f>IF(B737="","",IF(時間計算書!G737="","",時間計算書!G737))</f>
        <v/>
      </c>
      <c r="H737" s="94" t="str">
        <f>IF(B737="","",IF(時間計算書!H737="","",時間計算書!H737))</f>
        <v/>
      </c>
      <c r="I737" s="94" t="str">
        <f>IF(B737="","",IF(時間計算書!I737="","",時間計算書!I737))</f>
        <v/>
      </c>
      <c r="J737" s="94" t="str">
        <f>IF(B737="","",IF(時間計算書!J737="","",時間計算書!J737))</f>
        <v/>
      </c>
      <c r="K737" s="94" t="str">
        <f>IF(B737="","",IF(時間計算書!K737="","",時間計算書!K737))</f>
        <v/>
      </c>
      <c r="L737" s="94" t="str">
        <f>IF(B737="","",IF(時間計算書!L737="","",時間計算書!L737))</f>
        <v/>
      </c>
      <c r="M737" s="220" t="str">
        <f>IF(B737="","",IF(時間計算書!M737="","",時間計算書!M737))</f>
        <v/>
      </c>
      <c r="N737" s="95" t="str">
        <f>""</f>
        <v/>
      </c>
      <c r="O737" s="161">
        <f t="shared" si="183"/>
        <v>0.33333333333333331</v>
      </c>
      <c r="P737" s="160" t="str">
        <f>""</f>
        <v/>
      </c>
      <c r="Q737" s="49" t="str">
        <f>""</f>
        <v/>
      </c>
      <c r="R737" s="49" t="str">
        <f>""</f>
        <v/>
      </c>
      <c r="S737" s="50" t="str">
        <f>""</f>
        <v/>
      </c>
      <c r="T737" s="202" t="str">
        <f>""</f>
        <v/>
      </c>
      <c r="U737" s="50" t="str">
        <f>""</f>
        <v/>
      </c>
      <c r="V737" s="51" t="str">
        <f>""</f>
        <v/>
      </c>
      <c r="W737" s="96">
        <v>0</v>
      </c>
      <c r="X737" s="97">
        <v>0</v>
      </c>
      <c r="Y737" s="97">
        <v>0</v>
      </c>
      <c r="Z737" s="97">
        <v>0</v>
      </c>
      <c r="AA737" s="97">
        <v>0</v>
      </c>
      <c r="AB737" s="97">
        <v>0</v>
      </c>
      <c r="AC737" s="97">
        <v>0</v>
      </c>
      <c r="AD737" s="98">
        <v>0</v>
      </c>
      <c r="AE737" s="88" t="str">
        <f t="shared" si="172"/>
        <v/>
      </c>
      <c r="AF737" s="161" t="str">
        <f t="shared" si="173"/>
        <v/>
      </c>
      <c r="AG737" s="161" t="str">
        <f t="shared" si="174"/>
        <v/>
      </c>
      <c r="AH737" s="161" t="str">
        <f t="shared" si="175"/>
        <v/>
      </c>
      <c r="AI737" s="161" t="str">
        <f t="shared" si="176"/>
        <v/>
      </c>
      <c r="AJ737" s="161" t="str">
        <f t="shared" si="177"/>
        <v/>
      </c>
      <c r="AK737" s="161" t="str">
        <f t="shared" si="178"/>
        <v/>
      </c>
      <c r="AL737" s="223" t="str">
        <f t="shared" si="179"/>
        <v/>
      </c>
      <c r="AM737" s="2"/>
      <c r="AN737" s="2"/>
      <c r="AO737" s="2"/>
    </row>
    <row r="738" spans="1:41" ht="11.25" customHeight="1" x14ac:dyDescent="0.15">
      <c r="A738" s="802"/>
      <c r="B738" s="66">
        <f t="shared" si="182"/>
        <v>45006</v>
      </c>
      <c r="C738" s="67">
        <f t="shared" si="180"/>
        <v>45006</v>
      </c>
      <c r="D738" s="68">
        <f t="shared" si="181"/>
        <v>45006</v>
      </c>
      <c r="E738" s="225" t="str">
        <f>IF(B738="","",IF(時間計算書!E738="","",時間計算書!E738))</f>
        <v/>
      </c>
      <c r="F738" s="94">
        <f>IF(B738="","",IF(時間計算書!O738="","",時間計算書!O738))</f>
        <v>0.33333333333333331</v>
      </c>
      <c r="G738" s="229" t="str">
        <f>IF(B738="","",IF(時間計算書!G738="","",時間計算書!G738))</f>
        <v/>
      </c>
      <c r="H738" s="94" t="str">
        <f>IF(B738="","",IF(時間計算書!H738="","",時間計算書!H738))</f>
        <v/>
      </c>
      <c r="I738" s="94" t="str">
        <f>IF(B738="","",IF(時間計算書!I738="","",時間計算書!I738))</f>
        <v/>
      </c>
      <c r="J738" s="94" t="str">
        <f>IF(B738="","",IF(時間計算書!J738="","",時間計算書!J738))</f>
        <v/>
      </c>
      <c r="K738" s="94" t="str">
        <f>IF(B738="","",IF(時間計算書!K738="","",時間計算書!K738))</f>
        <v/>
      </c>
      <c r="L738" s="94" t="str">
        <f>IF(B738="","",IF(時間計算書!L738="","",時間計算書!L738))</f>
        <v/>
      </c>
      <c r="M738" s="220" t="str">
        <f>IF(B738="","",IF(時間計算書!M738="","",時間計算書!M738))</f>
        <v/>
      </c>
      <c r="N738" s="95" t="str">
        <f>""</f>
        <v/>
      </c>
      <c r="O738" s="161">
        <f t="shared" si="183"/>
        <v>0.33333333333333331</v>
      </c>
      <c r="P738" s="160" t="str">
        <f>""</f>
        <v/>
      </c>
      <c r="Q738" s="49" t="str">
        <f>""</f>
        <v/>
      </c>
      <c r="R738" s="49" t="str">
        <f>""</f>
        <v/>
      </c>
      <c r="S738" s="50" t="str">
        <f>""</f>
        <v/>
      </c>
      <c r="T738" s="202" t="str">
        <f>""</f>
        <v/>
      </c>
      <c r="U738" s="50" t="str">
        <f>""</f>
        <v/>
      </c>
      <c r="V738" s="51" t="str">
        <f>""</f>
        <v/>
      </c>
      <c r="W738" s="96">
        <v>0</v>
      </c>
      <c r="X738" s="97">
        <v>0</v>
      </c>
      <c r="Y738" s="97">
        <v>0</v>
      </c>
      <c r="Z738" s="97">
        <v>0</v>
      </c>
      <c r="AA738" s="97">
        <v>0</v>
      </c>
      <c r="AB738" s="97">
        <v>0</v>
      </c>
      <c r="AC738" s="97">
        <v>0</v>
      </c>
      <c r="AD738" s="98">
        <v>0</v>
      </c>
      <c r="AE738" s="88" t="str">
        <f t="shared" si="172"/>
        <v/>
      </c>
      <c r="AF738" s="161" t="str">
        <f t="shared" si="173"/>
        <v/>
      </c>
      <c r="AG738" s="161" t="str">
        <f t="shared" si="174"/>
        <v/>
      </c>
      <c r="AH738" s="161" t="str">
        <f t="shared" si="175"/>
        <v/>
      </c>
      <c r="AI738" s="161" t="str">
        <f t="shared" si="176"/>
        <v/>
      </c>
      <c r="AJ738" s="161" t="str">
        <f t="shared" si="177"/>
        <v/>
      </c>
      <c r="AK738" s="161" t="str">
        <f t="shared" si="178"/>
        <v/>
      </c>
      <c r="AL738" s="223" t="str">
        <f t="shared" si="179"/>
        <v/>
      </c>
      <c r="AM738" s="2"/>
      <c r="AN738" s="2"/>
      <c r="AO738" s="2"/>
    </row>
    <row r="739" spans="1:41" ht="11.25" customHeight="1" x14ac:dyDescent="0.15">
      <c r="A739" s="802"/>
      <c r="B739" s="66">
        <f t="shared" si="182"/>
        <v>45007</v>
      </c>
      <c r="C739" s="67">
        <f t="shared" si="180"/>
        <v>45007</v>
      </c>
      <c r="D739" s="68">
        <f t="shared" si="181"/>
        <v>45007</v>
      </c>
      <c r="E739" s="225" t="str">
        <f>IF(B739="","",IF(時間計算書!E739="","",時間計算書!E739))</f>
        <v/>
      </c>
      <c r="F739" s="94">
        <f>IF(B739="","",IF(時間計算書!O739="","",時間計算書!O739))</f>
        <v>0.33333333333333331</v>
      </c>
      <c r="G739" s="229" t="str">
        <f>IF(B739="","",IF(時間計算書!G739="","",時間計算書!G739))</f>
        <v/>
      </c>
      <c r="H739" s="94" t="str">
        <f>IF(B739="","",IF(時間計算書!H739="","",時間計算書!H739))</f>
        <v/>
      </c>
      <c r="I739" s="94" t="str">
        <f>IF(B739="","",IF(時間計算書!I739="","",時間計算書!I739))</f>
        <v/>
      </c>
      <c r="J739" s="94" t="str">
        <f>IF(B739="","",IF(時間計算書!J739="","",時間計算書!J739))</f>
        <v/>
      </c>
      <c r="K739" s="94" t="str">
        <f>IF(B739="","",IF(時間計算書!K739="","",時間計算書!K739))</f>
        <v/>
      </c>
      <c r="L739" s="94" t="str">
        <f>IF(B739="","",IF(時間計算書!L739="","",時間計算書!L739))</f>
        <v/>
      </c>
      <c r="M739" s="220" t="str">
        <f>IF(B739="","",IF(時間計算書!M739="","",時間計算書!M739))</f>
        <v/>
      </c>
      <c r="N739" s="95" t="str">
        <f>""</f>
        <v/>
      </c>
      <c r="O739" s="161">
        <f t="shared" si="183"/>
        <v>0.33333333333333331</v>
      </c>
      <c r="P739" s="160" t="str">
        <f>""</f>
        <v/>
      </c>
      <c r="Q739" s="49" t="str">
        <f>""</f>
        <v/>
      </c>
      <c r="R739" s="49" t="str">
        <f>""</f>
        <v/>
      </c>
      <c r="S739" s="50" t="str">
        <f>""</f>
        <v/>
      </c>
      <c r="T739" s="202" t="str">
        <f>""</f>
        <v/>
      </c>
      <c r="U739" s="50" t="str">
        <f>""</f>
        <v/>
      </c>
      <c r="V739" s="51" t="str">
        <f>""</f>
        <v/>
      </c>
      <c r="W739" s="96">
        <v>0</v>
      </c>
      <c r="X739" s="97">
        <v>0</v>
      </c>
      <c r="Y739" s="97">
        <v>0</v>
      </c>
      <c r="Z739" s="97">
        <v>0</v>
      </c>
      <c r="AA739" s="97">
        <v>0</v>
      </c>
      <c r="AB739" s="97">
        <v>0</v>
      </c>
      <c r="AC739" s="97">
        <v>0</v>
      </c>
      <c r="AD739" s="98">
        <v>0</v>
      </c>
      <c r="AE739" s="88" t="str">
        <f t="shared" si="172"/>
        <v/>
      </c>
      <c r="AF739" s="161" t="str">
        <f t="shared" si="173"/>
        <v/>
      </c>
      <c r="AG739" s="161" t="str">
        <f t="shared" si="174"/>
        <v/>
      </c>
      <c r="AH739" s="161" t="str">
        <f t="shared" si="175"/>
        <v/>
      </c>
      <c r="AI739" s="161" t="str">
        <f t="shared" si="176"/>
        <v/>
      </c>
      <c r="AJ739" s="161" t="str">
        <f t="shared" si="177"/>
        <v/>
      </c>
      <c r="AK739" s="161" t="str">
        <f t="shared" si="178"/>
        <v/>
      </c>
      <c r="AL739" s="223" t="str">
        <f t="shared" si="179"/>
        <v/>
      </c>
      <c r="AM739" s="2"/>
      <c r="AN739" s="2"/>
      <c r="AO739" s="2"/>
    </row>
    <row r="740" spans="1:41" ht="11.25" customHeight="1" x14ac:dyDescent="0.15">
      <c r="A740" s="802"/>
      <c r="B740" s="66">
        <f t="shared" si="182"/>
        <v>45008</v>
      </c>
      <c r="C740" s="67">
        <f t="shared" si="180"/>
        <v>45008</v>
      </c>
      <c r="D740" s="68">
        <f t="shared" si="181"/>
        <v>45008</v>
      </c>
      <c r="E740" s="225" t="str">
        <f>IF(B740="","",IF(時間計算書!E740="","",時間計算書!E740))</f>
        <v/>
      </c>
      <c r="F740" s="94">
        <f>IF(B740="","",IF(時間計算書!O740="","",時間計算書!O740))</f>
        <v>0.33333333333333331</v>
      </c>
      <c r="G740" s="229" t="str">
        <f>IF(B740="","",IF(時間計算書!G740="","",時間計算書!G740))</f>
        <v/>
      </c>
      <c r="H740" s="94" t="str">
        <f>IF(B740="","",IF(時間計算書!H740="","",時間計算書!H740))</f>
        <v/>
      </c>
      <c r="I740" s="94" t="str">
        <f>IF(B740="","",IF(時間計算書!I740="","",時間計算書!I740))</f>
        <v/>
      </c>
      <c r="J740" s="94" t="str">
        <f>IF(B740="","",IF(時間計算書!J740="","",時間計算書!J740))</f>
        <v/>
      </c>
      <c r="K740" s="94" t="str">
        <f>IF(B740="","",IF(時間計算書!K740="","",時間計算書!K740))</f>
        <v/>
      </c>
      <c r="L740" s="94" t="str">
        <f>IF(B740="","",IF(時間計算書!L740="","",時間計算書!L740))</f>
        <v/>
      </c>
      <c r="M740" s="220" t="str">
        <f>IF(B740="","",IF(時間計算書!M740="","",時間計算書!M740))</f>
        <v/>
      </c>
      <c r="N740" s="95" t="str">
        <f>""</f>
        <v/>
      </c>
      <c r="O740" s="161">
        <f t="shared" si="183"/>
        <v>0.33333333333333331</v>
      </c>
      <c r="P740" s="160" t="str">
        <f>""</f>
        <v/>
      </c>
      <c r="Q740" s="49" t="str">
        <f>""</f>
        <v/>
      </c>
      <c r="R740" s="49" t="str">
        <f>""</f>
        <v/>
      </c>
      <c r="S740" s="50" t="str">
        <f>""</f>
        <v/>
      </c>
      <c r="T740" s="202" t="str">
        <f>""</f>
        <v/>
      </c>
      <c r="U740" s="50" t="str">
        <f>""</f>
        <v/>
      </c>
      <c r="V740" s="51" t="str">
        <f>""</f>
        <v/>
      </c>
      <c r="W740" s="96">
        <v>0</v>
      </c>
      <c r="X740" s="97">
        <v>0</v>
      </c>
      <c r="Y740" s="97">
        <v>0</v>
      </c>
      <c r="Z740" s="97">
        <v>0</v>
      </c>
      <c r="AA740" s="97">
        <v>0</v>
      </c>
      <c r="AB740" s="97">
        <v>0</v>
      </c>
      <c r="AC740" s="97">
        <v>0</v>
      </c>
      <c r="AD740" s="98">
        <v>0</v>
      </c>
      <c r="AE740" s="88" t="str">
        <f t="shared" si="172"/>
        <v/>
      </c>
      <c r="AF740" s="161" t="str">
        <f t="shared" si="173"/>
        <v/>
      </c>
      <c r="AG740" s="161" t="str">
        <f t="shared" si="174"/>
        <v/>
      </c>
      <c r="AH740" s="161" t="str">
        <f t="shared" si="175"/>
        <v/>
      </c>
      <c r="AI740" s="161" t="str">
        <f t="shared" si="176"/>
        <v/>
      </c>
      <c r="AJ740" s="161" t="str">
        <f t="shared" si="177"/>
        <v/>
      </c>
      <c r="AK740" s="161" t="str">
        <f t="shared" si="178"/>
        <v/>
      </c>
      <c r="AL740" s="223" t="str">
        <f t="shared" si="179"/>
        <v/>
      </c>
      <c r="AM740" s="2"/>
      <c r="AN740" s="2"/>
      <c r="AO740" s="2"/>
    </row>
    <row r="741" spans="1:41" ht="11.25" customHeight="1" x14ac:dyDescent="0.15">
      <c r="A741" s="802"/>
      <c r="B741" s="66">
        <f t="shared" si="182"/>
        <v>45009</v>
      </c>
      <c r="C741" s="67">
        <f t="shared" si="180"/>
        <v>45009</v>
      </c>
      <c r="D741" s="68">
        <f t="shared" si="181"/>
        <v>45009</v>
      </c>
      <c r="E741" s="225" t="str">
        <f>IF(B741="","",IF(時間計算書!E741="","",時間計算書!E741))</f>
        <v/>
      </c>
      <c r="F741" s="94">
        <f>IF(B741="","",IF(時間計算書!O741="","",時間計算書!O741))</f>
        <v>0.33333333333333331</v>
      </c>
      <c r="G741" s="229" t="str">
        <f>IF(B741="","",IF(時間計算書!G741="","",時間計算書!G741))</f>
        <v/>
      </c>
      <c r="H741" s="94" t="str">
        <f>IF(B741="","",IF(時間計算書!H741="","",時間計算書!H741))</f>
        <v/>
      </c>
      <c r="I741" s="94" t="str">
        <f>IF(B741="","",IF(時間計算書!I741="","",時間計算書!I741))</f>
        <v/>
      </c>
      <c r="J741" s="94" t="str">
        <f>IF(B741="","",IF(時間計算書!J741="","",時間計算書!J741))</f>
        <v/>
      </c>
      <c r="K741" s="94" t="str">
        <f>IF(B741="","",IF(時間計算書!K741="","",時間計算書!K741))</f>
        <v/>
      </c>
      <c r="L741" s="94" t="str">
        <f>IF(B741="","",IF(時間計算書!L741="","",時間計算書!L741))</f>
        <v/>
      </c>
      <c r="M741" s="220" t="str">
        <f>IF(B741="","",IF(時間計算書!M741="","",時間計算書!M741))</f>
        <v/>
      </c>
      <c r="N741" s="95" t="str">
        <f>""</f>
        <v/>
      </c>
      <c r="O741" s="161">
        <f t="shared" si="183"/>
        <v>0.33333333333333331</v>
      </c>
      <c r="P741" s="160" t="str">
        <f>""</f>
        <v/>
      </c>
      <c r="Q741" s="49" t="str">
        <f>""</f>
        <v/>
      </c>
      <c r="R741" s="49" t="str">
        <f>""</f>
        <v/>
      </c>
      <c r="S741" s="50" t="str">
        <f>""</f>
        <v/>
      </c>
      <c r="T741" s="202" t="str">
        <f>""</f>
        <v/>
      </c>
      <c r="U741" s="50" t="str">
        <f>""</f>
        <v/>
      </c>
      <c r="V741" s="51" t="str">
        <f>""</f>
        <v/>
      </c>
      <c r="W741" s="96">
        <v>0</v>
      </c>
      <c r="X741" s="97">
        <v>0</v>
      </c>
      <c r="Y741" s="97">
        <v>0</v>
      </c>
      <c r="Z741" s="97">
        <v>0</v>
      </c>
      <c r="AA741" s="97">
        <v>0</v>
      </c>
      <c r="AB741" s="97">
        <v>0</v>
      </c>
      <c r="AC741" s="97">
        <v>0</v>
      </c>
      <c r="AD741" s="98">
        <v>0</v>
      </c>
      <c r="AE741" s="88" t="str">
        <f t="shared" si="172"/>
        <v/>
      </c>
      <c r="AF741" s="161" t="str">
        <f t="shared" si="173"/>
        <v/>
      </c>
      <c r="AG741" s="161" t="str">
        <f t="shared" si="174"/>
        <v/>
      </c>
      <c r="AH741" s="161" t="str">
        <f t="shared" si="175"/>
        <v/>
      </c>
      <c r="AI741" s="161" t="str">
        <f t="shared" si="176"/>
        <v/>
      </c>
      <c r="AJ741" s="161" t="str">
        <f t="shared" si="177"/>
        <v/>
      </c>
      <c r="AK741" s="161" t="str">
        <f t="shared" si="178"/>
        <v/>
      </c>
      <c r="AL741" s="223" t="str">
        <f t="shared" si="179"/>
        <v/>
      </c>
      <c r="AM741" s="2"/>
      <c r="AN741" s="2"/>
      <c r="AO741" s="2"/>
    </row>
    <row r="742" spans="1:41" ht="11.25" customHeight="1" x14ac:dyDescent="0.15">
      <c r="A742" s="802"/>
      <c r="B742" s="66">
        <f t="shared" si="182"/>
        <v>45010</v>
      </c>
      <c r="C742" s="67">
        <f t="shared" si="180"/>
        <v>45010</v>
      </c>
      <c r="D742" s="68">
        <f t="shared" si="181"/>
        <v>45010</v>
      </c>
      <c r="E742" s="225" t="str">
        <f>IF(B742="","",IF(時間計算書!E742="","",時間計算書!E742))</f>
        <v/>
      </c>
      <c r="F742" s="94">
        <f>IF(B742="","",IF(時間計算書!O742="","",時間計算書!O742))</f>
        <v>0.33333333333333331</v>
      </c>
      <c r="G742" s="229" t="str">
        <f>IF(B742="","",IF(時間計算書!G742="","",時間計算書!G742))</f>
        <v/>
      </c>
      <c r="H742" s="94" t="str">
        <f>IF(B742="","",IF(時間計算書!H742="","",時間計算書!H742))</f>
        <v/>
      </c>
      <c r="I742" s="94" t="str">
        <f>IF(B742="","",IF(時間計算書!I742="","",時間計算書!I742))</f>
        <v/>
      </c>
      <c r="J742" s="94" t="str">
        <f>IF(B742="","",IF(時間計算書!J742="","",時間計算書!J742))</f>
        <v/>
      </c>
      <c r="K742" s="94" t="str">
        <f>IF(B742="","",IF(時間計算書!K742="","",時間計算書!K742))</f>
        <v/>
      </c>
      <c r="L742" s="94" t="str">
        <f>IF(B742="","",IF(時間計算書!L742="","",時間計算書!L742))</f>
        <v/>
      </c>
      <c r="M742" s="220" t="str">
        <f>IF(B742="","",IF(時間計算書!M742="","",時間計算書!M742))</f>
        <v/>
      </c>
      <c r="N742" s="95" t="str">
        <f>""</f>
        <v/>
      </c>
      <c r="O742" s="161">
        <f t="shared" si="183"/>
        <v>0.33333333333333331</v>
      </c>
      <c r="P742" s="160" t="str">
        <f>""</f>
        <v/>
      </c>
      <c r="Q742" s="49" t="str">
        <f>""</f>
        <v/>
      </c>
      <c r="R742" s="49" t="str">
        <f>""</f>
        <v/>
      </c>
      <c r="S742" s="50" t="str">
        <f>""</f>
        <v/>
      </c>
      <c r="T742" s="202" t="str">
        <f>""</f>
        <v/>
      </c>
      <c r="U742" s="50" t="str">
        <f>""</f>
        <v/>
      </c>
      <c r="V742" s="51" t="str">
        <f>""</f>
        <v/>
      </c>
      <c r="W742" s="96">
        <v>0</v>
      </c>
      <c r="X742" s="97">
        <v>0</v>
      </c>
      <c r="Y742" s="97">
        <v>0</v>
      </c>
      <c r="Z742" s="97">
        <v>0</v>
      </c>
      <c r="AA742" s="97">
        <v>0</v>
      </c>
      <c r="AB742" s="97">
        <v>0</v>
      </c>
      <c r="AC742" s="97">
        <v>0</v>
      </c>
      <c r="AD742" s="98">
        <v>0</v>
      </c>
      <c r="AE742" s="88" t="str">
        <f t="shared" si="172"/>
        <v/>
      </c>
      <c r="AF742" s="161" t="str">
        <f t="shared" si="173"/>
        <v/>
      </c>
      <c r="AG742" s="161" t="str">
        <f t="shared" si="174"/>
        <v/>
      </c>
      <c r="AH742" s="161" t="str">
        <f t="shared" si="175"/>
        <v/>
      </c>
      <c r="AI742" s="161" t="str">
        <f t="shared" si="176"/>
        <v/>
      </c>
      <c r="AJ742" s="161" t="str">
        <f t="shared" si="177"/>
        <v/>
      </c>
      <c r="AK742" s="161" t="str">
        <f t="shared" si="178"/>
        <v/>
      </c>
      <c r="AL742" s="223" t="str">
        <f t="shared" si="179"/>
        <v/>
      </c>
      <c r="AM742" s="2"/>
      <c r="AN742" s="2"/>
      <c r="AO742" s="2"/>
    </row>
    <row r="743" spans="1:41" ht="11.25" customHeight="1" x14ac:dyDescent="0.15">
      <c r="A743" s="802"/>
      <c r="B743" s="66">
        <f t="shared" si="182"/>
        <v>45011</v>
      </c>
      <c r="C743" s="67">
        <f t="shared" si="180"/>
        <v>45011</v>
      </c>
      <c r="D743" s="68">
        <f t="shared" si="181"/>
        <v>45011</v>
      </c>
      <c r="E743" s="225" t="str">
        <f>IF(B743="","",IF(時間計算書!E743="","",時間計算書!E743))</f>
        <v/>
      </c>
      <c r="F743" s="94">
        <f>IF(B743="","",IF(時間計算書!O743="","",時間計算書!O743))</f>
        <v>0.33333333333333331</v>
      </c>
      <c r="G743" s="229" t="str">
        <f>IF(B743="","",IF(時間計算書!G743="","",時間計算書!G743))</f>
        <v/>
      </c>
      <c r="H743" s="94" t="str">
        <f>IF(B743="","",IF(時間計算書!H743="","",時間計算書!H743))</f>
        <v/>
      </c>
      <c r="I743" s="94" t="str">
        <f>IF(B743="","",IF(時間計算書!I743="","",時間計算書!I743))</f>
        <v/>
      </c>
      <c r="J743" s="94" t="str">
        <f>IF(B743="","",IF(時間計算書!J743="","",時間計算書!J743))</f>
        <v/>
      </c>
      <c r="K743" s="94" t="str">
        <f>IF(B743="","",IF(時間計算書!K743="","",時間計算書!K743))</f>
        <v/>
      </c>
      <c r="L743" s="94" t="str">
        <f>IF(B743="","",IF(時間計算書!L743="","",時間計算書!L743))</f>
        <v/>
      </c>
      <c r="M743" s="220" t="str">
        <f>IF(B743="","",IF(時間計算書!M743="","",時間計算書!M743))</f>
        <v/>
      </c>
      <c r="N743" s="95" t="str">
        <f>""</f>
        <v/>
      </c>
      <c r="O743" s="161">
        <f t="shared" si="183"/>
        <v>0.33333333333333331</v>
      </c>
      <c r="P743" s="160" t="str">
        <f>""</f>
        <v/>
      </c>
      <c r="Q743" s="49" t="str">
        <f>""</f>
        <v/>
      </c>
      <c r="R743" s="49" t="str">
        <f>""</f>
        <v/>
      </c>
      <c r="S743" s="50" t="str">
        <f>""</f>
        <v/>
      </c>
      <c r="T743" s="202" t="str">
        <f>""</f>
        <v/>
      </c>
      <c r="U743" s="50" t="str">
        <f>""</f>
        <v/>
      </c>
      <c r="V743" s="51" t="str">
        <f>""</f>
        <v/>
      </c>
      <c r="W743" s="96">
        <v>0</v>
      </c>
      <c r="X743" s="97">
        <v>0</v>
      </c>
      <c r="Y743" s="97">
        <v>0</v>
      </c>
      <c r="Z743" s="97">
        <v>0</v>
      </c>
      <c r="AA743" s="97">
        <v>0</v>
      </c>
      <c r="AB743" s="97">
        <v>0</v>
      </c>
      <c r="AC743" s="97">
        <v>0</v>
      </c>
      <c r="AD743" s="98">
        <v>0</v>
      </c>
      <c r="AE743" s="88" t="str">
        <f t="shared" si="172"/>
        <v/>
      </c>
      <c r="AF743" s="161" t="str">
        <f t="shared" si="173"/>
        <v/>
      </c>
      <c r="AG743" s="161" t="str">
        <f t="shared" si="174"/>
        <v/>
      </c>
      <c r="AH743" s="161" t="str">
        <f t="shared" si="175"/>
        <v/>
      </c>
      <c r="AI743" s="161" t="str">
        <f t="shared" si="176"/>
        <v/>
      </c>
      <c r="AJ743" s="161" t="str">
        <f t="shared" si="177"/>
        <v/>
      </c>
      <c r="AK743" s="161" t="str">
        <f t="shared" si="178"/>
        <v/>
      </c>
      <c r="AL743" s="223" t="str">
        <f t="shared" si="179"/>
        <v/>
      </c>
      <c r="AM743" s="2"/>
      <c r="AN743" s="2"/>
      <c r="AO743" s="2"/>
    </row>
    <row r="744" spans="1:41" ht="11.25" customHeight="1" x14ac:dyDescent="0.15">
      <c r="A744" s="802"/>
      <c r="B744" s="66">
        <f t="shared" si="182"/>
        <v>45012</v>
      </c>
      <c r="C744" s="67">
        <f t="shared" si="180"/>
        <v>45012</v>
      </c>
      <c r="D744" s="68">
        <f t="shared" si="181"/>
        <v>45012</v>
      </c>
      <c r="E744" s="225" t="str">
        <f>IF(B744="","",IF(時間計算書!E744="","",時間計算書!E744))</f>
        <v/>
      </c>
      <c r="F744" s="94">
        <f>IF(B744="","",IF(時間計算書!O744="","",時間計算書!O744))</f>
        <v>0.33333333333333331</v>
      </c>
      <c r="G744" s="229" t="str">
        <f>IF(B744="","",IF(時間計算書!G744="","",時間計算書!G744))</f>
        <v/>
      </c>
      <c r="H744" s="94" t="str">
        <f>IF(B744="","",IF(時間計算書!H744="","",時間計算書!H744))</f>
        <v/>
      </c>
      <c r="I744" s="94" t="str">
        <f>IF(B744="","",IF(時間計算書!I744="","",時間計算書!I744))</f>
        <v/>
      </c>
      <c r="J744" s="94" t="str">
        <f>IF(B744="","",IF(時間計算書!J744="","",時間計算書!J744))</f>
        <v/>
      </c>
      <c r="K744" s="94" t="str">
        <f>IF(B744="","",IF(時間計算書!K744="","",時間計算書!K744))</f>
        <v/>
      </c>
      <c r="L744" s="94" t="str">
        <f>IF(B744="","",IF(時間計算書!L744="","",時間計算書!L744))</f>
        <v/>
      </c>
      <c r="M744" s="220" t="str">
        <f>IF(B744="","",IF(時間計算書!M744="","",時間計算書!M744))</f>
        <v/>
      </c>
      <c r="N744" s="95" t="str">
        <f>""</f>
        <v/>
      </c>
      <c r="O744" s="161">
        <f t="shared" si="183"/>
        <v>0.33333333333333331</v>
      </c>
      <c r="P744" s="160" t="str">
        <f>""</f>
        <v/>
      </c>
      <c r="Q744" s="49" t="str">
        <f>""</f>
        <v/>
      </c>
      <c r="R744" s="49" t="str">
        <f>""</f>
        <v/>
      </c>
      <c r="S744" s="50" t="str">
        <f>""</f>
        <v/>
      </c>
      <c r="T744" s="202" t="str">
        <f>""</f>
        <v/>
      </c>
      <c r="U744" s="50" t="str">
        <f>""</f>
        <v/>
      </c>
      <c r="V744" s="51" t="str">
        <f>""</f>
        <v/>
      </c>
      <c r="W744" s="96">
        <v>0</v>
      </c>
      <c r="X744" s="97">
        <v>0</v>
      </c>
      <c r="Y744" s="97">
        <v>0</v>
      </c>
      <c r="Z744" s="97">
        <v>0</v>
      </c>
      <c r="AA744" s="97">
        <v>0</v>
      </c>
      <c r="AB744" s="97">
        <v>0</v>
      </c>
      <c r="AC744" s="97">
        <v>0</v>
      </c>
      <c r="AD744" s="98">
        <v>0</v>
      </c>
      <c r="AE744" s="88" t="str">
        <f t="shared" si="172"/>
        <v/>
      </c>
      <c r="AF744" s="161" t="str">
        <f t="shared" si="173"/>
        <v/>
      </c>
      <c r="AG744" s="161" t="str">
        <f t="shared" si="174"/>
        <v/>
      </c>
      <c r="AH744" s="161" t="str">
        <f t="shared" si="175"/>
        <v/>
      </c>
      <c r="AI744" s="161" t="str">
        <f t="shared" si="176"/>
        <v/>
      </c>
      <c r="AJ744" s="161" t="str">
        <f t="shared" si="177"/>
        <v/>
      </c>
      <c r="AK744" s="161" t="str">
        <f t="shared" si="178"/>
        <v/>
      </c>
      <c r="AL744" s="223" t="str">
        <f t="shared" si="179"/>
        <v/>
      </c>
      <c r="AM744" s="2"/>
      <c r="AN744" s="2"/>
      <c r="AO744" s="2"/>
    </row>
    <row r="745" spans="1:41" ht="11.25" customHeight="1" x14ac:dyDescent="0.15">
      <c r="A745" s="802"/>
      <c r="B745" s="66">
        <f t="shared" si="182"/>
        <v>45013</v>
      </c>
      <c r="C745" s="67">
        <f t="shared" si="180"/>
        <v>45013</v>
      </c>
      <c r="D745" s="68">
        <f t="shared" si="181"/>
        <v>45013</v>
      </c>
      <c r="E745" s="225" t="str">
        <f>IF(B745="","",IF(時間計算書!E745="","",時間計算書!E745))</f>
        <v/>
      </c>
      <c r="F745" s="94">
        <f>IF(B745="","",IF(時間計算書!O745="","",時間計算書!O745))</f>
        <v>0.33333333333333331</v>
      </c>
      <c r="G745" s="229" t="str">
        <f>IF(B745="","",IF(時間計算書!G745="","",時間計算書!G745))</f>
        <v/>
      </c>
      <c r="H745" s="94" t="str">
        <f>IF(B745="","",IF(時間計算書!H745="","",時間計算書!H745))</f>
        <v/>
      </c>
      <c r="I745" s="94" t="str">
        <f>IF(B745="","",IF(時間計算書!I745="","",時間計算書!I745))</f>
        <v/>
      </c>
      <c r="J745" s="94" t="str">
        <f>IF(B745="","",IF(時間計算書!J745="","",時間計算書!J745))</f>
        <v/>
      </c>
      <c r="K745" s="94" t="str">
        <f>IF(B745="","",IF(時間計算書!K745="","",時間計算書!K745))</f>
        <v/>
      </c>
      <c r="L745" s="94" t="str">
        <f>IF(B745="","",IF(時間計算書!L745="","",時間計算書!L745))</f>
        <v/>
      </c>
      <c r="M745" s="220" t="str">
        <f>IF(B745="","",IF(時間計算書!M745="","",時間計算書!M745))</f>
        <v/>
      </c>
      <c r="N745" s="95" t="str">
        <f>""</f>
        <v/>
      </c>
      <c r="O745" s="161">
        <f t="shared" si="183"/>
        <v>0.33333333333333331</v>
      </c>
      <c r="P745" s="160" t="str">
        <f>""</f>
        <v/>
      </c>
      <c r="Q745" s="49" t="str">
        <f>""</f>
        <v/>
      </c>
      <c r="R745" s="49" t="str">
        <f>""</f>
        <v/>
      </c>
      <c r="S745" s="50" t="str">
        <f>""</f>
        <v/>
      </c>
      <c r="T745" s="202" t="str">
        <f>""</f>
        <v/>
      </c>
      <c r="U745" s="50" t="str">
        <f>""</f>
        <v/>
      </c>
      <c r="V745" s="51" t="str">
        <f>""</f>
        <v/>
      </c>
      <c r="W745" s="96">
        <v>0</v>
      </c>
      <c r="X745" s="97">
        <v>0</v>
      </c>
      <c r="Y745" s="97">
        <v>0</v>
      </c>
      <c r="Z745" s="97">
        <v>0</v>
      </c>
      <c r="AA745" s="97">
        <v>0</v>
      </c>
      <c r="AB745" s="97">
        <v>0</v>
      </c>
      <c r="AC745" s="97">
        <v>0</v>
      </c>
      <c r="AD745" s="98">
        <v>0</v>
      </c>
      <c r="AE745" s="88" t="str">
        <f t="shared" si="172"/>
        <v/>
      </c>
      <c r="AF745" s="161" t="str">
        <f t="shared" si="173"/>
        <v/>
      </c>
      <c r="AG745" s="161" t="str">
        <f t="shared" si="174"/>
        <v/>
      </c>
      <c r="AH745" s="161" t="str">
        <f t="shared" si="175"/>
        <v/>
      </c>
      <c r="AI745" s="161" t="str">
        <f t="shared" si="176"/>
        <v/>
      </c>
      <c r="AJ745" s="161" t="str">
        <f t="shared" si="177"/>
        <v/>
      </c>
      <c r="AK745" s="161" t="str">
        <f t="shared" si="178"/>
        <v/>
      </c>
      <c r="AL745" s="223" t="str">
        <f t="shared" si="179"/>
        <v/>
      </c>
      <c r="AM745" s="2"/>
      <c r="AN745" s="2"/>
      <c r="AO745" s="2"/>
    </row>
    <row r="746" spans="1:41" ht="11.25" customHeight="1" x14ac:dyDescent="0.15">
      <c r="A746" s="802"/>
      <c r="B746" s="211">
        <f>IF(OR(MONTH(B718)=1,MONTH(B718)=3,MONTH(B718)=5,MONTH(B718)=7,MONTH(B718)=8,MONTH(B718)=10,MONTH(B718)=12),B745+1,IF(OR(MONTH(B718)=4,MONTH(B718)=6,MONTH(B718)=9,MONTH(B718)=11),B745+1,IF(MOD(YEAR(B718),4)=0,B745+1,"")))</f>
        <v>45014</v>
      </c>
      <c r="C746" s="333">
        <f t="shared" si="180"/>
        <v>45014</v>
      </c>
      <c r="D746" s="334">
        <f t="shared" si="181"/>
        <v>45014</v>
      </c>
      <c r="E746" s="225" t="str">
        <f>IF(B746="","",IF(時間計算書!E746="","",時間計算書!E746))</f>
        <v/>
      </c>
      <c r="F746" s="94">
        <f>IF(B746="","",IF(時間計算書!O746="","",時間計算書!O746))</f>
        <v>0.33333333333333331</v>
      </c>
      <c r="G746" s="229" t="str">
        <f>IF(B746="","",IF(時間計算書!G746="","",時間計算書!G746))</f>
        <v/>
      </c>
      <c r="H746" s="94" t="str">
        <f>IF(B746="","",IF(時間計算書!H746="","",時間計算書!H746))</f>
        <v/>
      </c>
      <c r="I746" s="94" t="str">
        <f>IF(B746="","",IF(時間計算書!I746="","",時間計算書!I746))</f>
        <v/>
      </c>
      <c r="J746" s="94" t="str">
        <f>IF(B746="","",IF(時間計算書!J746="","",時間計算書!J746))</f>
        <v/>
      </c>
      <c r="K746" s="94" t="str">
        <f>IF(B746="","",IF(時間計算書!K746="","",時間計算書!K746))</f>
        <v/>
      </c>
      <c r="L746" s="94" t="str">
        <f>IF(B746="","",IF(時間計算書!L746="","",時間計算書!L746))</f>
        <v/>
      </c>
      <c r="M746" s="220" t="str">
        <f>IF(B746="","",IF(時間計算書!M746="","",時間計算書!M746))</f>
        <v/>
      </c>
      <c r="N746" s="95" t="str">
        <f>""</f>
        <v/>
      </c>
      <c r="O746" s="161">
        <f t="shared" si="183"/>
        <v>0.33333333333333331</v>
      </c>
      <c r="P746" s="160" t="str">
        <f>""</f>
        <v/>
      </c>
      <c r="Q746" s="49" t="str">
        <f>""</f>
        <v/>
      </c>
      <c r="R746" s="49" t="str">
        <f>""</f>
        <v/>
      </c>
      <c r="S746" s="50" t="str">
        <f>""</f>
        <v/>
      </c>
      <c r="T746" s="202" t="str">
        <f>""</f>
        <v/>
      </c>
      <c r="U746" s="50" t="str">
        <f>""</f>
        <v/>
      </c>
      <c r="V746" s="51" t="str">
        <f>""</f>
        <v/>
      </c>
      <c r="W746" s="96">
        <v>0</v>
      </c>
      <c r="X746" s="97">
        <v>0</v>
      </c>
      <c r="Y746" s="97">
        <v>0</v>
      </c>
      <c r="Z746" s="97">
        <v>0</v>
      </c>
      <c r="AA746" s="97">
        <v>0</v>
      </c>
      <c r="AB746" s="97">
        <v>0</v>
      </c>
      <c r="AC746" s="97">
        <v>0</v>
      </c>
      <c r="AD746" s="98">
        <v>0</v>
      </c>
      <c r="AE746" s="88" t="str">
        <f t="shared" si="172"/>
        <v/>
      </c>
      <c r="AF746" s="161" t="str">
        <f t="shared" si="173"/>
        <v/>
      </c>
      <c r="AG746" s="161" t="str">
        <f t="shared" si="174"/>
        <v/>
      </c>
      <c r="AH746" s="161" t="str">
        <f t="shared" si="175"/>
        <v/>
      </c>
      <c r="AI746" s="161" t="str">
        <f t="shared" si="176"/>
        <v/>
      </c>
      <c r="AJ746" s="161" t="str">
        <f t="shared" si="177"/>
        <v/>
      </c>
      <c r="AK746" s="161" t="str">
        <f t="shared" si="178"/>
        <v/>
      </c>
      <c r="AL746" s="223" t="str">
        <f t="shared" si="179"/>
        <v/>
      </c>
      <c r="AM746" s="2"/>
      <c r="AN746" s="2"/>
      <c r="AO746" s="2"/>
    </row>
    <row r="747" spans="1:41" ht="11.25" customHeight="1" x14ac:dyDescent="0.15">
      <c r="A747" s="802"/>
      <c r="B747" s="211">
        <f>IF(OR(MONTH(B718)=1,MONTH(B718)=3,MONTH(B718)=5,MONTH(B718)=7,MONTH(B718)=8,MONTH(B718)=10,MONTH(B718)=12),B746+1,IF(OR(MONTH(B718)=4,MONTH(B718)=6,MONTH(B718)=9,MONTH(B718)=11),B746+1,""))</f>
        <v>45015</v>
      </c>
      <c r="C747" s="333">
        <f t="shared" si="180"/>
        <v>45015</v>
      </c>
      <c r="D747" s="334">
        <f t="shared" si="181"/>
        <v>45015</v>
      </c>
      <c r="E747" s="225" t="str">
        <f>IF(B747="","",IF(時間計算書!E747="","",時間計算書!E747))</f>
        <v/>
      </c>
      <c r="F747" s="94">
        <f>IF(B747="","",IF(時間計算書!O747="","",時間計算書!O747))</f>
        <v>0.33333333333333331</v>
      </c>
      <c r="G747" s="229" t="str">
        <f>IF(B747="","",IF(時間計算書!G747="","",時間計算書!G747))</f>
        <v/>
      </c>
      <c r="H747" s="94" t="str">
        <f>IF(B747="","",IF(時間計算書!H747="","",時間計算書!H747))</f>
        <v/>
      </c>
      <c r="I747" s="94" t="str">
        <f>IF(B747="","",IF(時間計算書!I747="","",時間計算書!I747))</f>
        <v/>
      </c>
      <c r="J747" s="94" t="str">
        <f>IF(B747="","",IF(時間計算書!J747="","",時間計算書!J747))</f>
        <v/>
      </c>
      <c r="K747" s="94" t="str">
        <f>IF(B747="","",IF(時間計算書!K747="","",時間計算書!K747))</f>
        <v/>
      </c>
      <c r="L747" s="94" t="str">
        <f>IF(B747="","",IF(時間計算書!L747="","",時間計算書!L747))</f>
        <v/>
      </c>
      <c r="M747" s="220" t="str">
        <f>IF(B747="","",IF(時間計算書!M747="","",時間計算書!M747))</f>
        <v/>
      </c>
      <c r="N747" s="95" t="str">
        <f>""</f>
        <v/>
      </c>
      <c r="O747" s="161">
        <f t="shared" si="183"/>
        <v>0.33333333333333331</v>
      </c>
      <c r="P747" s="160" t="str">
        <f>""</f>
        <v/>
      </c>
      <c r="Q747" s="49" t="str">
        <f>""</f>
        <v/>
      </c>
      <c r="R747" s="49" t="str">
        <f>""</f>
        <v/>
      </c>
      <c r="S747" s="50" t="str">
        <f>""</f>
        <v/>
      </c>
      <c r="T747" s="202" t="str">
        <f>""</f>
        <v/>
      </c>
      <c r="U747" s="50" t="str">
        <f>""</f>
        <v/>
      </c>
      <c r="V747" s="51" t="str">
        <f>""</f>
        <v/>
      </c>
      <c r="W747" s="96">
        <v>0</v>
      </c>
      <c r="X747" s="97">
        <v>0</v>
      </c>
      <c r="Y747" s="97">
        <v>0</v>
      </c>
      <c r="Z747" s="97">
        <v>0</v>
      </c>
      <c r="AA747" s="97">
        <v>0</v>
      </c>
      <c r="AB747" s="97">
        <v>0</v>
      </c>
      <c r="AC747" s="97">
        <v>0</v>
      </c>
      <c r="AD747" s="98">
        <v>0</v>
      </c>
      <c r="AE747" s="88" t="str">
        <f t="shared" si="172"/>
        <v/>
      </c>
      <c r="AF747" s="161" t="str">
        <f t="shared" si="173"/>
        <v/>
      </c>
      <c r="AG747" s="161" t="str">
        <f t="shared" si="174"/>
        <v/>
      </c>
      <c r="AH747" s="161" t="str">
        <f t="shared" si="175"/>
        <v/>
      </c>
      <c r="AI747" s="161" t="str">
        <f t="shared" si="176"/>
        <v/>
      </c>
      <c r="AJ747" s="161" t="str">
        <f t="shared" si="177"/>
        <v/>
      </c>
      <c r="AK747" s="161" t="str">
        <f t="shared" si="178"/>
        <v/>
      </c>
      <c r="AL747" s="223" t="str">
        <f t="shared" si="179"/>
        <v/>
      </c>
      <c r="AM747" s="2"/>
      <c r="AN747" s="2"/>
      <c r="AO747" s="2"/>
    </row>
    <row r="748" spans="1:41" ht="11.25" customHeight="1" thickBot="1" x14ac:dyDescent="0.2">
      <c r="A748" s="803"/>
      <c r="B748" s="212">
        <f>IF(OR(MONTH(B718)=1,MONTH(B718)=3,MONTH(B718)=5,MONTH(B718)=7,MONTH(B718)=8,MONTH(B718)=10,MONTH(B718)=12),B747+1,IF(OR(MONTH(B718)=4,MONTH(B718)=6,MONTH(B718)=9,MONTH(B718)=11),"",""))</f>
        <v>45016</v>
      </c>
      <c r="C748" s="335">
        <f t="shared" si="180"/>
        <v>45016</v>
      </c>
      <c r="D748" s="336">
        <f t="shared" si="181"/>
        <v>45016</v>
      </c>
      <c r="E748" s="226" t="str">
        <f>IF(B748="","",IF(時間計算書!E748="","",時間計算書!E748))</f>
        <v/>
      </c>
      <c r="F748" s="99">
        <f>IF(B748="","",IF(時間計算書!O748="","",時間計算書!O748))</f>
        <v>0.33333333333333331</v>
      </c>
      <c r="G748" s="230" t="str">
        <f>IF(B748="","",IF(時間計算書!G748="","",時間計算書!G748))</f>
        <v/>
      </c>
      <c r="H748" s="99" t="str">
        <f>IF(B748="","",IF(時間計算書!H748="","",時間計算書!H748))</f>
        <v/>
      </c>
      <c r="I748" s="99" t="str">
        <f>IF(B748="","",IF(時間計算書!I748="","",時間計算書!I748))</f>
        <v/>
      </c>
      <c r="J748" s="99" t="str">
        <f>IF(B748="","",IF(時間計算書!J748="","",時間計算書!J748))</f>
        <v/>
      </c>
      <c r="K748" s="99" t="str">
        <f>IF(B748="","",IF(時間計算書!K748="","",時間計算書!K748))</f>
        <v/>
      </c>
      <c r="L748" s="99" t="str">
        <f>IF(B748="","",IF(時間計算書!L748="","",時間計算書!L748))</f>
        <v/>
      </c>
      <c r="M748" s="221" t="str">
        <f>IF(B748="","",IF(時間計算書!M748="","",時間計算書!M748))</f>
        <v/>
      </c>
      <c r="N748" s="100" t="str">
        <f>""</f>
        <v/>
      </c>
      <c r="O748" s="163">
        <f t="shared" si="183"/>
        <v>0.33333333333333331</v>
      </c>
      <c r="P748" s="162" t="str">
        <f>""</f>
        <v/>
      </c>
      <c r="Q748" s="58" t="str">
        <f>""</f>
        <v/>
      </c>
      <c r="R748" s="58" t="str">
        <f>""</f>
        <v/>
      </c>
      <c r="S748" s="59" t="str">
        <f>""</f>
        <v/>
      </c>
      <c r="T748" s="203" t="str">
        <f>""</f>
        <v/>
      </c>
      <c r="U748" s="59" t="str">
        <f>""</f>
        <v/>
      </c>
      <c r="V748" s="60" t="str">
        <f>""</f>
        <v/>
      </c>
      <c r="W748" s="101">
        <v>0</v>
      </c>
      <c r="X748" s="102">
        <v>0</v>
      </c>
      <c r="Y748" s="102">
        <v>0</v>
      </c>
      <c r="Z748" s="102">
        <v>0</v>
      </c>
      <c r="AA748" s="102">
        <v>0</v>
      </c>
      <c r="AB748" s="102">
        <v>0</v>
      </c>
      <c r="AC748" s="102">
        <v>0</v>
      </c>
      <c r="AD748" s="103">
        <v>0</v>
      </c>
      <c r="AE748" s="89" t="str">
        <f t="shared" si="172"/>
        <v/>
      </c>
      <c r="AF748" s="163" t="str">
        <f t="shared" si="173"/>
        <v/>
      </c>
      <c r="AG748" s="163" t="str">
        <f t="shared" si="174"/>
        <v/>
      </c>
      <c r="AH748" s="163" t="str">
        <f t="shared" si="175"/>
        <v/>
      </c>
      <c r="AI748" s="163" t="str">
        <f t="shared" si="176"/>
        <v/>
      </c>
      <c r="AJ748" s="163" t="str">
        <f t="shared" si="177"/>
        <v/>
      </c>
      <c r="AK748" s="163" t="str">
        <f t="shared" si="178"/>
        <v/>
      </c>
      <c r="AL748" s="224" t="str">
        <f t="shared" si="179"/>
        <v/>
      </c>
      <c r="AM748" s="2"/>
      <c r="AN748" s="2"/>
      <c r="AO748" s="2"/>
    </row>
    <row r="749" spans="1:41" ht="11.25" customHeight="1" x14ac:dyDescent="0.15">
      <c r="A749" s="801">
        <f>時間計算書!A749</f>
        <v>45017</v>
      </c>
      <c r="B749" s="104">
        <f>IF(B748="",IF(B747="",IF(B746="",B745+1,B746+1),B747+1),B748+1)</f>
        <v>45017</v>
      </c>
      <c r="C749" s="72">
        <f t="shared" ref="C749:C779" si="184">B749</f>
        <v>45017</v>
      </c>
      <c r="D749" s="73">
        <f t="shared" ref="D749:D779" si="185">B749</f>
        <v>45017</v>
      </c>
      <c r="E749" s="249" t="str">
        <f>IF(B749="","",IF(時間計算書!E749="","",時間計算書!E749))</f>
        <v/>
      </c>
      <c r="F749" s="227">
        <f>IF(B749="","",IF(時間計算書!O749="","",時間計算書!O749))</f>
        <v>0.33333333333333331</v>
      </c>
      <c r="G749" s="250" t="str">
        <f>IF(B749="","",IF(時間計算書!G749="","",時間計算書!G749))</f>
        <v/>
      </c>
      <c r="H749" s="251" t="str">
        <f>IF(B749="","",IF(時間計算書!H749="","",時間計算書!H749))</f>
        <v/>
      </c>
      <c r="I749" s="251" t="str">
        <f>IF(B749="","",IF(時間計算書!I749="","",時間計算書!I749))</f>
        <v/>
      </c>
      <c r="J749" s="251" t="str">
        <f>IF(B749="","",IF(時間計算書!J749="","",時間計算書!J749))</f>
        <v/>
      </c>
      <c r="K749" s="251" t="str">
        <f>IF(B749="","",IF(時間計算書!K749="","",時間計算書!K749))</f>
        <v/>
      </c>
      <c r="L749" s="251" t="str">
        <f>IF(B749="","",IF(時間計算書!L749="","",時間計算書!L749))</f>
        <v/>
      </c>
      <c r="M749" s="252" t="str">
        <f>IF(B749="","",IF(時間計算書!M749="","",時間計算書!M749))</f>
        <v/>
      </c>
      <c r="N749" s="90" t="str">
        <f>""</f>
        <v/>
      </c>
      <c r="O749" s="228">
        <f>F749</f>
        <v>0.33333333333333331</v>
      </c>
      <c r="P749" s="158" t="str">
        <f>""</f>
        <v/>
      </c>
      <c r="Q749" s="40" t="str">
        <f>""</f>
        <v/>
      </c>
      <c r="R749" s="40" t="str">
        <f>""</f>
        <v/>
      </c>
      <c r="S749" s="41" t="str">
        <f>""</f>
        <v/>
      </c>
      <c r="T749" s="201" t="str">
        <f>""</f>
        <v/>
      </c>
      <c r="U749" s="41" t="str">
        <f>""</f>
        <v/>
      </c>
      <c r="V749" s="42" t="str">
        <f>""</f>
        <v/>
      </c>
      <c r="W749" s="91">
        <v>0</v>
      </c>
      <c r="X749" s="92">
        <v>0</v>
      </c>
      <c r="Y749" s="92">
        <v>0</v>
      </c>
      <c r="Z749" s="92">
        <v>0</v>
      </c>
      <c r="AA749" s="92">
        <v>0</v>
      </c>
      <c r="AB749" s="92">
        <v>0</v>
      </c>
      <c r="AC749" s="92">
        <v>0</v>
      </c>
      <c r="AD749" s="93">
        <v>0</v>
      </c>
      <c r="AE749" s="87" t="str">
        <f t="shared" si="172"/>
        <v/>
      </c>
      <c r="AF749" s="159" t="str">
        <f t="shared" si="173"/>
        <v/>
      </c>
      <c r="AG749" s="159" t="str">
        <f t="shared" si="174"/>
        <v/>
      </c>
      <c r="AH749" s="159" t="str">
        <f t="shared" si="175"/>
        <v/>
      </c>
      <c r="AI749" s="159" t="str">
        <f t="shared" si="176"/>
        <v/>
      </c>
      <c r="AJ749" s="159" t="str">
        <f t="shared" si="177"/>
        <v/>
      </c>
      <c r="AK749" s="159" t="str">
        <f t="shared" si="178"/>
        <v/>
      </c>
      <c r="AL749" s="222" t="str">
        <f t="shared" si="179"/>
        <v/>
      </c>
      <c r="AM749" s="2"/>
      <c r="AN749" s="2"/>
      <c r="AO749" s="2"/>
    </row>
    <row r="750" spans="1:41" ht="11.25" customHeight="1" x14ac:dyDescent="0.15">
      <c r="A750" s="802"/>
      <c r="B750" s="66">
        <f t="shared" ref="B750:B776" si="186">B749+1</f>
        <v>45018</v>
      </c>
      <c r="C750" s="67">
        <f t="shared" si="184"/>
        <v>45018</v>
      </c>
      <c r="D750" s="68">
        <f t="shared" si="185"/>
        <v>45018</v>
      </c>
      <c r="E750" s="225" t="str">
        <f>IF(B750="","",IF(時間計算書!E750="","",時間計算書!E750))</f>
        <v/>
      </c>
      <c r="F750" s="94">
        <f>IF(B750="","",IF(時間計算書!O750="","",時間計算書!O750))</f>
        <v>0.33333333333333331</v>
      </c>
      <c r="G750" s="229" t="str">
        <f>IF(B750="","",IF(時間計算書!G750="","",時間計算書!G750))</f>
        <v/>
      </c>
      <c r="H750" s="94" t="str">
        <f>IF(B750="","",IF(時間計算書!H750="","",時間計算書!H750))</f>
        <v/>
      </c>
      <c r="I750" s="94" t="str">
        <f>IF(B750="","",IF(時間計算書!I750="","",時間計算書!I750))</f>
        <v/>
      </c>
      <c r="J750" s="94" t="str">
        <f>IF(B750="","",IF(時間計算書!J750="","",時間計算書!J750))</f>
        <v/>
      </c>
      <c r="K750" s="94" t="str">
        <f>IF(B750="","",IF(時間計算書!K750="","",時間計算書!K750))</f>
        <v/>
      </c>
      <c r="L750" s="94" t="str">
        <f>IF(B750="","",IF(時間計算書!L750="","",時間計算書!L750))</f>
        <v/>
      </c>
      <c r="M750" s="220" t="str">
        <f>IF(B750="","",IF(時間計算書!M750="","",時間計算書!M750))</f>
        <v/>
      </c>
      <c r="N750" s="95" t="str">
        <f>""</f>
        <v/>
      </c>
      <c r="O750" s="161">
        <f t="shared" ref="O750:O813" si="187">F750</f>
        <v>0.33333333333333331</v>
      </c>
      <c r="P750" s="160" t="str">
        <f>""</f>
        <v/>
      </c>
      <c r="Q750" s="49" t="str">
        <f>""</f>
        <v/>
      </c>
      <c r="R750" s="49" t="str">
        <f>""</f>
        <v/>
      </c>
      <c r="S750" s="50" t="str">
        <f>""</f>
        <v/>
      </c>
      <c r="T750" s="202" t="str">
        <f>""</f>
        <v/>
      </c>
      <c r="U750" s="50" t="str">
        <f>""</f>
        <v/>
      </c>
      <c r="V750" s="51" t="str">
        <f>""</f>
        <v/>
      </c>
      <c r="W750" s="96">
        <v>0</v>
      </c>
      <c r="X750" s="97">
        <v>0</v>
      </c>
      <c r="Y750" s="97">
        <v>0</v>
      </c>
      <c r="Z750" s="97">
        <v>0</v>
      </c>
      <c r="AA750" s="97">
        <v>0</v>
      </c>
      <c r="AB750" s="97">
        <v>0</v>
      </c>
      <c r="AC750" s="97">
        <v>0</v>
      </c>
      <c r="AD750" s="98">
        <v>0</v>
      </c>
      <c r="AE750" s="88" t="str">
        <f t="shared" si="172"/>
        <v/>
      </c>
      <c r="AF750" s="161" t="str">
        <f t="shared" si="173"/>
        <v/>
      </c>
      <c r="AG750" s="161" t="str">
        <f t="shared" si="174"/>
        <v/>
      </c>
      <c r="AH750" s="161" t="str">
        <f t="shared" si="175"/>
        <v/>
      </c>
      <c r="AI750" s="161" t="str">
        <f t="shared" si="176"/>
        <v/>
      </c>
      <c r="AJ750" s="161" t="str">
        <f t="shared" si="177"/>
        <v/>
      </c>
      <c r="AK750" s="161" t="str">
        <f t="shared" si="178"/>
        <v/>
      </c>
      <c r="AL750" s="223" t="str">
        <f t="shared" si="179"/>
        <v/>
      </c>
      <c r="AM750" s="2"/>
      <c r="AN750" s="2"/>
      <c r="AO750" s="2"/>
    </row>
    <row r="751" spans="1:41" ht="11.25" customHeight="1" x14ac:dyDescent="0.15">
      <c r="A751" s="802"/>
      <c r="B751" s="66">
        <f t="shared" si="186"/>
        <v>45019</v>
      </c>
      <c r="C751" s="67">
        <f t="shared" si="184"/>
        <v>45019</v>
      </c>
      <c r="D751" s="68">
        <f t="shared" si="185"/>
        <v>45019</v>
      </c>
      <c r="E751" s="225" t="str">
        <f>IF(B751="","",IF(時間計算書!E751="","",時間計算書!E751))</f>
        <v/>
      </c>
      <c r="F751" s="94">
        <f>IF(B751="","",IF(時間計算書!O751="","",時間計算書!O751))</f>
        <v>0.33333333333333331</v>
      </c>
      <c r="G751" s="229" t="str">
        <f>IF(B751="","",IF(時間計算書!G751="","",時間計算書!G751))</f>
        <v/>
      </c>
      <c r="H751" s="94" t="str">
        <f>IF(B751="","",IF(時間計算書!H751="","",時間計算書!H751))</f>
        <v/>
      </c>
      <c r="I751" s="94" t="str">
        <f>IF(B751="","",IF(時間計算書!I751="","",時間計算書!I751))</f>
        <v/>
      </c>
      <c r="J751" s="94" t="str">
        <f>IF(B751="","",IF(時間計算書!J751="","",時間計算書!J751))</f>
        <v/>
      </c>
      <c r="K751" s="94" t="str">
        <f>IF(B751="","",IF(時間計算書!K751="","",時間計算書!K751))</f>
        <v/>
      </c>
      <c r="L751" s="94" t="str">
        <f>IF(B751="","",IF(時間計算書!L751="","",時間計算書!L751))</f>
        <v/>
      </c>
      <c r="M751" s="220" t="str">
        <f>IF(B751="","",IF(時間計算書!M751="","",時間計算書!M751))</f>
        <v/>
      </c>
      <c r="N751" s="95" t="str">
        <f>""</f>
        <v/>
      </c>
      <c r="O751" s="161">
        <f t="shared" si="187"/>
        <v>0.33333333333333331</v>
      </c>
      <c r="P751" s="160" t="str">
        <f>""</f>
        <v/>
      </c>
      <c r="Q751" s="49" t="str">
        <f>""</f>
        <v/>
      </c>
      <c r="R751" s="49" t="str">
        <f>""</f>
        <v/>
      </c>
      <c r="S751" s="50" t="str">
        <f>""</f>
        <v/>
      </c>
      <c r="T751" s="202" t="str">
        <f>""</f>
        <v/>
      </c>
      <c r="U751" s="50" t="str">
        <f>""</f>
        <v/>
      </c>
      <c r="V751" s="51" t="str">
        <f>""</f>
        <v/>
      </c>
      <c r="W751" s="96">
        <v>0</v>
      </c>
      <c r="X751" s="97">
        <v>0</v>
      </c>
      <c r="Y751" s="97">
        <v>0</v>
      </c>
      <c r="Z751" s="97">
        <v>0</v>
      </c>
      <c r="AA751" s="97">
        <v>0</v>
      </c>
      <c r="AB751" s="97">
        <v>0</v>
      </c>
      <c r="AC751" s="97">
        <v>0</v>
      </c>
      <c r="AD751" s="98">
        <v>0</v>
      </c>
      <c r="AE751" s="88" t="str">
        <f t="shared" si="172"/>
        <v/>
      </c>
      <c r="AF751" s="161" t="str">
        <f t="shared" si="173"/>
        <v/>
      </c>
      <c r="AG751" s="161" t="str">
        <f t="shared" si="174"/>
        <v/>
      </c>
      <c r="AH751" s="161" t="str">
        <f t="shared" si="175"/>
        <v/>
      </c>
      <c r="AI751" s="161" t="str">
        <f t="shared" si="176"/>
        <v/>
      </c>
      <c r="AJ751" s="161" t="str">
        <f t="shared" si="177"/>
        <v/>
      </c>
      <c r="AK751" s="161" t="str">
        <f t="shared" si="178"/>
        <v/>
      </c>
      <c r="AL751" s="223" t="str">
        <f t="shared" si="179"/>
        <v/>
      </c>
      <c r="AM751" s="2"/>
      <c r="AN751" s="2"/>
      <c r="AO751" s="2"/>
    </row>
    <row r="752" spans="1:41" ht="11.25" customHeight="1" x14ac:dyDescent="0.15">
      <c r="A752" s="802"/>
      <c r="B752" s="66">
        <f t="shared" si="186"/>
        <v>45020</v>
      </c>
      <c r="C752" s="67">
        <f t="shared" si="184"/>
        <v>45020</v>
      </c>
      <c r="D752" s="68">
        <f t="shared" si="185"/>
        <v>45020</v>
      </c>
      <c r="E752" s="225" t="str">
        <f>IF(B752="","",IF(時間計算書!E752="","",時間計算書!E752))</f>
        <v/>
      </c>
      <c r="F752" s="94">
        <f>IF(B752="","",IF(時間計算書!O752="","",時間計算書!O752))</f>
        <v>0.33333333333333331</v>
      </c>
      <c r="G752" s="229" t="str">
        <f>IF(B752="","",IF(時間計算書!G752="","",時間計算書!G752))</f>
        <v/>
      </c>
      <c r="H752" s="94" t="str">
        <f>IF(B752="","",IF(時間計算書!H752="","",時間計算書!H752))</f>
        <v/>
      </c>
      <c r="I752" s="94" t="str">
        <f>IF(B752="","",IF(時間計算書!I752="","",時間計算書!I752))</f>
        <v/>
      </c>
      <c r="J752" s="94" t="str">
        <f>IF(B752="","",IF(時間計算書!J752="","",時間計算書!J752))</f>
        <v/>
      </c>
      <c r="K752" s="94" t="str">
        <f>IF(B752="","",IF(時間計算書!K752="","",時間計算書!K752))</f>
        <v/>
      </c>
      <c r="L752" s="94" t="str">
        <f>IF(B752="","",IF(時間計算書!L752="","",時間計算書!L752))</f>
        <v/>
      </c>
      <c r="M752" s="220" t="str">
        <f>IF(B752="","",IF(時間計算書!M752="","",時間計算書!M752))</f>
        <v/>
      </c>
      <c r="N752" s="95" t="str">
        <f>""</f>
        <v/>
      </c>
      <c r="O752" s="161">
        <f t="shared" si="187"/>
        <v>0.33333333333333331</v>
      </c>
      <c r="P752" s="160" t="str">
        <f>""</f>
        <v/>
      </c>
      <c r="Q752" s="49" t="str">
        <f>""</f>
        <v/>
      </c>
      <c r="R752" s="49" t="str">
        <f>""</f>
        <v/>
      </c>
      <c r="S752" s="50" t="str">
        <f>""</f>
        <v/>
      </c>
      <c r="T752" s="202" t="str">
        <f>""</f>
        <v/>
      </c>
      <c r="U752" s="50" t="str">
        <f>""</f>
        <v/>
      </c>
      <c r="V752" s="51" t="str">
        <f>""</f>
        <v/>
      </c>
      <c r="W752" s="96">
        <v>0</v>
      </c>
      <c r="X752" s="97">
        <v>0</v>
      </c>
      <c r="Y752" s="97">
        <v>0</v>
      </c>
      <c r="Z752" s="97">
        <v>0</v>
      </c>
      <c r="AA752" s="97">
        <v>0</v>
      </c>
      <c r="AB752" s="97">
        <v>0</v>
      </c>
      <c r="AC752" s="97">
        <v>0</v>
      </c>
      <c r="AD752" s="98">
        <v>0</v>
      </c>
      <c r="AE752" s="88" t="str">
        <f t="shared" si="172"/>
        <v/>
      </c>
      <c r="AF752" s="161" t="str">
        <f t="shared" si="173"/>
        <v/>
      </c>
      <c r="AG752" s="161" t="str">
        <f t="shared" si="174"/>
        <v/>
      </c>
      <c r="AH752" s="161" t="str">
        <f t="shared" si="175"/>
        <v/>
      </c>
      <c r="AI752" s="161" t="str">
        <f t="shared" si="176"/>
        <v/>
      </c>
      <c r="AJ752" s="161" t="str">
        <f t="shared" si="177"/>
        <v/>
      </c>
      <c r="AK752" s="161" t="str">
        <f t="shared" si="178"/>
        <v/>
      </c>
      <c r="AL752" s="223" t="str">
        <f t="shared" si="179"/>
        <v/>
      </c>
      <c r="AM752" s="2"/>
      <c r="AN752" s="2"/>
      <c r="AO752" s="2"/>
    </row>
    <row r="753" spans="1:41" ht="11.25" customHeight="1" x14ac:dyDescent="0.15">
      <c r="A753" s="802"/>
      <c r="B753" s="66">
        <f t="shared" si="186"/>
        <v>45021</v>
      </c>
      <c r="C753" s="67">
        <f t="shared" si="184"/>
        <v>45021</v>
      </c>
      <c r="D753" s="68">
        <f t="shared" si="185"/>
        <v>45021</v>
      </c>
      <c r="E753" s="225" t="str">
        <f>IF(B753="","",IF(時間計算書!E753="","",時間計算書!E753))</f>
        <v/>
      </c>
      <c r="F753" s="94">
        <f>IF(B753="","",IF(時間計算書!O753="","",時間計算書!O753))</f>
        <v>0.33333333333333331</v>
      </c>
      <c r="G753" s="229" t="str">
        <f>IF(B753="","",IF(時間計算書!G753="","",時間計算書!G753))</f>
        <v/>
      </c>
      <c r="H753" s="94" t="str">
        <f>IF(B753="","",IF(時間計算書!H753="","",時間計算書!H753))</f>
        <v/>
      </c>
      <c r="I753" s="94" t="str">
        <f>IF(B753="","",IF(時間計算書!I753="","",時間計算書!I753))</f>
        <v/>
      </c>
      <c r="J753" s="94" t="str">
        <f>IF(B753="","",IF(時間計算書!J753="","",時間計算書!J753))</f>
        <v/>
      </c>
      <c r="K753" s="94" t="str">
        <f>IF(B753="","",IF(時間計算書!K753="","",時間計算書!K753))</f>
        <v/>
      </c>
      <c r="L753" s="94" t="str">
        <f>IF(B753="","",IF(時間計算書!L753="","",時間計算書!L753))</f>
        <v/>
      </c>
      <c r="M753" s="220" t="str">
        <f>IF(B753="","",IF(時間計算書!M753="","",時間計算書!M753))</f>
        <v/>
      </c>
      <c r="N753" s="95" t="str">
        <f>""</f>
        <v/>
      </c>
      <c r="O753" s="161">
        <f t="shared" si="187"/>
        <v>0.33333333333333331</v>
      </c>
      <c r="P753" s="160" t="str">
        <f>""</f>
        <v/>
      </c>
      <c r="Q753" s="49" t="str">
        <f>""</f>
        <v/>
      </c>
      <c r="R753" s="49" t="str">
        <f>""</f>
        <v/>
      </c>
      <c r="S753" s="50" t="str">
        <f>""</f>
        <v/>
      </c>
      <c r="T753" s="202" t="str">
        <f>""</f>
        <v/>
      </c>
      <c r="U753" s="50" t="str">
        <f>""</f>
        <v/>
      </c>
      <c r="V753" s="51" t="str">
        <f>""</f>
        <v/>
      </c>
      <c r="W753" s="96">
        <v>0</v>
      </c>
      <c r="X753" s="97">
        <v>0</v>
      </c>
      <c r="Y753" s="97">
        <v>0</v>
      </c>
      <c r="Z753" s="97">
        <v>0</v>
      </c>
      <c r="AA753" s="97">
        <v>0</v>
      </c>
      <c r="AB753" s="97">
        <v>0</v>
      </c>
      <c r="AC753" s="97">
        <v>0</v>
      </c>
      <c r="AD753" s="98">
        <v>0</v>
      </c>
      <c r="AE753" s="88" t="str">
        <f t="shared" si="172"/>
        <v/>
      </c>
      <c r="AF753" s="161" t="str">
        <f t="shared" si="173"/>
        <v/>
      </c>
      <c r="AG753" s="161" t="str">
        <f t="shared" si="174"/>
        <v/>
      </c>
      <c r="AH753" s="161" t="str">
        <f t="shared" si="175"/>
        <v/>
      </c>
      <c r="AI753" s="161" t="str">
        <f t="shared" si="176"/>
        <v/>
      </c>
      <c r="AJ753" s="161" t="str">
        <f t="shared" si="177"/>
        <v/>
      </c>
      <c r="AK753" s="161" t="str">
        <f t="shared" si="178"/>
        <v/>
      </c>
      <c r="AL753" s="223" t="str">
        <f t="shared" si="179"/>
        <v/>
      </c>
      <c r="AM753" s="2"/>
      <c r="AN753" s="2"/>
      <c r="AO753" s="2"/>
    </row>
    <row r="754" spans="1:41" ht="11.25" customHeight="1" x14ac:dyDescent="0.15">
      <c r="A754" s="802"/>
      <c r="B754" s="66">
        <f t="shared" si="186"/>
        <v>45022</v>
      </c>
      <c r="C754" s="67">
        <f t="shared" si="184"/>
        <v>45022</v>
      </c>
      <c r="D754" s="68">
        <f t="shared" si="185"/>
        <v>45022</v>
      </c>
      <c r="E754" s="225" t="str">
        <f>IF(B754="","",IF(時間計算書!E754="","",時間計算書!E754))</f>
        <v/>
      </c>
      <c r="F754" s="94">
        <f>IF(B754="","",IF(時間計算書!O754="","",時間計算書!O754))</f>
        <v>0.33333333333333331</v>
      </c>
      <c r="G754" s="229" t="str">
        <f>IF(B754="","",IF(時間計算書!G754="","",時間計算書!G754))</f>
        <v/>
      </c>
      <c r="H754" s="94" t="str">
        <f>IF(B754="","",IF(時間計算書!H754="","",時間計算書!H754))</f>
        <v/>
      </c>
      <c r="I754" s="94" t="str">
        <f>IF(B754="","",IF(時間計算書!I754="","",時間計算書!I754))</f>
        <v/>
      </c>
      <c r="J754" s="94" t="str">
        <f>IF(B754="","",IF(時間計算書!J754="","",時間計算書!J754))</f>
        <v/>
      </c>
      <c r="K754" s="94" t="str">
        <f>IF(B754="","",IF(時間計算書!K754="","",時間計算書!K754))</f>
        <v/>
      </c>
      <c r="L754" s="94" t="str">
        <f>IF(B754="","",IF(時間計算書!L754="","",時間計算書!L754))</f>
        <v/>
      </c>
      <c r="M754" s="220" t="str">
        <f>IF(B754="","",IF(時間計算書!M754="","",時間計算書!M754))</f>
        <v/>
      </c>
      <c r="N754" s="95" t="str">
        <f>""</f>
        <v/>
      </c>
      <c r="O754" s="161">
        <f t="shared" si="187"/>
        <v>0.33333333333333331</v>
      </c>
      <c r="P754" s="160" t="str">
        <f>""</f>
        <v/>
      </c>
      <c r="Q754" s="49" t="str">
        <f>""</f>
        <v/>
      </c>
      <c r="R754" s="49" t="str">
        <f>""</f>
        <v/>
      </c>
      <c r="S754" s="50" t="str">
        <f>""</f>
        <v/>
      </c>
      <c r="T754" s="202" t="str">
        <f>""</f>
        <v/>
      </c>
      <c r="U754" s="50" t="str">
        <f>""</f>
        <v/>
      </c>
      <c r="V754" s="51" t="str">
        <f>""</f>
        <v/>
      </c>
      <c r="W754" s="96">
        <v>0</v>
      </c>
      <c r="X754" s="97">
        <v>0</v>
      </c>
      <c r="Y754" s="97">
        <v>0</v>
      </c>
      <c r="Z754" s="97">
        <v>0</v>
      </c>
      <c r="AA754" s="97">
        <v>0</v>
      </c>
      <c r="AB754" s="97">
        <v>0</v>
      </c>
      <c r="AC754" s="97">
        <v>0</v>
      </c>
      <c r="AD754" s="98">
        <v>0</v>
      </c>
      <c r="AE754" s="88" t="str">
        <f t="shared" si="172"/>
        <v/>
      </c>
      <c r="AF754" s="161" t="str">
        <f t="shared" si="173"/>
        <v/>
      </c>
      <c r="AG754" s="161" t="str">
        <f t="shared" si="174"/>
        <v/>
      </c>
      <c r="AH754" s="161" t="str">
        <f t="shared" si="175"/>
        <v/>
      </c>
      <c r="AI754" s="161" t="str">
        <f t="shared" si="176"/>
        <v/>
      </c>
      <c r="AJ754" s="161" t="str">
        <f t="shared" si="177"/>
        <v/>
      </c>
      <c r="AK754" s="161" t="str">
        <f t="shared" si="178"/>
        <v/>
      </c>
      <c r="AL754" s="223" t="str">
        <f t="shared" si="179"/>
        <v/>
      </c>
      <c r="AM754" s="2"/>
      <c r="AN754" s="2"/>
      <c r="AO754" s="2"/>
    </row>
    <row r="755" spans="1:41" ht="11.25" customHeight="1" x14ac:dyDescent="0.15">
      <c r="A755" s="802"/>
      <c r="B755" s="66">
        <f t="shared" si="186"/>
        <v>45023</v>
      </c>
      <c r="C755" s="67">
        <f t="shared" si="184"/>
        <v>45023</v>
      </c>
      <c r="D755" s="68">
        <f t="shared" si="185"/>
        <v>45023</v>
      </c>
      <c r="E755" s="225" t="str">
        <f>IF(B755="","",IF(時間計算書!E755="","",時間計算書!E755))</f>
        <v/>
      </c>
      <c r="F755" s="94">
        <f>IF(B755="","",IF(時間計算書!O755="","",時間計算書!O755))</f>
        <v>0.33333333333333331</v>
      </c>
      <c r="G755" s="229" t="str">
        <f>IF(B755="","",IF(時間計算書!G755="","",時間計算書!G755))</f>
        <v/>
      </c>
      <c r="H755" s="94" t="str">
        <f>IF(B755="","",IF(時間計算書!H755="","",時間計算書!H755))</f>
        <v/>
      </c>
      <c r="I755" s="94" t="str">
        <f>IF(B755="","",IF(時間計算書!I755="","",時間計算書!I755))</f>
        <v/>
      </c>
      <c r="J755" s="94" t="str">
        <f>IF(B755="","",IF(時間計算書!J755="","",時間計算書!J755))</f>
        <v/>
      </c>
      <c r="K755" s="94" t="str">
        <f>IF(B755="","",IF(時間計算書!K755="","",時間計算書!K755))</f>
        <v/>
      </c>
      <c r="L755" s="94" t="str">
        <f>IF(B755="","",IF(時間計算書!L755="","",時間計算書!L755))</f>
        <v/>
      </c>
      <c r="M755" s="220" t="str">
        <f>IF(B755="","",IF(時間計算書!M755="","",時間計算書!M755))</f>
        <v/>
      </c>
      <c r="N755" s="95" t="str">
        <f>""</f>
        <v/>
      </c>
      <c r="O755" s="161">
        <f t="shared" si="187"/>
        <v>0.33333333333333331</v>
      </c>
      <c r="P755" s="160" t="str">
        <f>""</f>
        <v/>
      </c>
      <c r="Q755" s="49" t="str">
        <f>""</f>
        <v/>
      </c>
      <c r="R755" s="49" t="str">
        <f>""</f>
        <v/>
      </c>
      <c r="S755" s="50" t="str">
        <f>""</f>
        <v/>
      </c>
      <c r="T755" s="202" t="str">
        <f>""</f>
        <v/>
      </c>
      <c r="U755" s="50" t="str">
        <f>""</f>
        <v/>
      </c>
      <c r="V755" s="51" t="str">
        <f>""</f>
        <v/>
      </c>
      <c r="W755" s="96">
        <v>0</v>
      </c>
      <c r="X755" s="97">
        <v>0</v>
      </c>
      <c r="Y755" s="97">
        <v>0</v>
      </c>
      <c r="Z755" s="97">
        <v>0</v>
      </c>
      <c r="AA755" s="97">
        <v>0</v>
      </c>
      <c r="AB755" s="97">
        <v>0</v>
      </c>
      <c r="AC755" s="97">
        <v>0</v>
      </c>
      <c r="AD755" s="98">
        <v>0</v>
      </c>
      <c r="AE755" s="88" t="str">
        <f t="shared" si="172"/>
        <v/>
      </c>
      <c r="AF755" s="161" t="str">
        <f t="shared" si="173"/>
        <v/>
      </c>
      <c r="AG755" s="161" t="str">
        <f t="shared" si="174"/>
        <v/>
      </c>
      <c r="AH755" s="161" t="str">
        <f t="shared" si="175"/>
        <v/>
      </c>
      <c r="AI755" s="161" t="str">
        <f t="shared" si="176"/>
        <v/>
      </c>
      <c r="AJ755" s="161" t="str">
        <f t="shared" si="177"/>
        <v/>
      </c>
      <c r="AK755" s="161" t="str">
        <f t="shared" si="178"/>
        <v/>
      </c>
      <c r="AL755" s="223" t="str">
        <f t="shared" si="179"/>
        <v/>
      </c>
      <c r="AM755" s="2"/>
      <c r="AN755" s="2"/>
      <c r="AO755" s="2"/>
    </row>
    <row r="756" spans="1:41" ht="11.25" customHeight="1" x14ac:dyDescent="0.15">
      <c r="A756" s="802"/>
      <c r="B756" s="66">
        <f t="shared" si="186"/>
        <v>45024</v>
      </c>
      <c r="C756" s="67">
        <f t="shared" si="184"/>
        <v>45024</v>
      </c>
      <c r="D756" s="68">
        <f t="shared" si="185"/>
        <v>45024</v>
      </c>
      <c r="E756" s="225" t="str">
        <f>IF(B756="","",IF(時間計算書!E756="","",時間計算書!E756))</f>
        <v/>
      </c>
      <c r="F756" s="94">
        <f>IF(B756="","",IF(時間計算書!O756="","",時間計算書!O756))</f>
        <v>0.33333333333333331</v>
      </c>
      <c r="G756" s="229" t="str">
        <f>IF(B756="","",IF(時間計算書!G756="","",時間計算書!G756))</f>
        <v/>
      </c>
      <c r="H756" s="94" t="str">
        <f>IF(B756="","",IF(時間計算書!H756="","",時間計算書!H756))</f>
        <v/>
      </c>
      <c r="I756" s="94" t="str">
        <f>IF(B756="","",IF(時間計算書!I756="","",時間計算書!I756))</f>
        <v/>
      </c>
      <c r="J756" s="94" t="str">
        <f>IF(B756="","",IF(時間計算書!J756="","",時間計算書!J756))</f>
        <v/>
      </c>
      <c r="K756" s="94" t="str">
        <f>IF(B756="","",IF(時間計算書!K756="","",時間計算書!K756))</f>
        <v/>
      </c>
      <c r="L756" s="94" t="str">
        <f>IF(B756="","",IF(時間計算書!L756="","",時間計算書!L756))</f>
        <v/>
      </c>
      <c r="M756" s="220" t="str">
        <f>IF(B756="","",IF(時間計算書!M756="","",時間計算書!M756))</f>
        <v/>
      </c>
      <c r="N756" s="95" t="str">
        <f>""</f>
        <v/>
      </c>
      <c r="O756" s="161">
        <f t="shared" si="187"/>
        <v>0.33333333333333331</v>
      </c>
      <c r="P756" s="160" t="str">
        <f>""</f>
        <v/>
      </c>
      <c r="Q756" s="49" t="str">
        <f>""</f>
        <v/>
      </c>
      <c r="R756" s="49" t="str">
        <f>""</f>
        <v/>
      </c>
      <c r="S756" s="50" t="str">
        <f>""</f>
        <v/>
      </c>
      <c r="T756" s="202" t="str">
        <f>""</f>
        <v/>
      </c>
      <c r="U756" s="50" t="str">
        <f>""</f>
        <v/>
      </c>
      <c r="V756" s="51" t="str">
        <f>""</f>
        <v/>
      </c>
      <c r="W756" s="96">
        <v>0</v>
      </c>
      <c r="X756" s="97">
        <v>0</v>
      </c>
      <c r="Y756" s="97">
        <v>0</v>
      </c>
      <c r="Z756" s="97">
        <v>0</v>
      </c>
      <c r="AA756" s="97">
        <v>0</v>
      </c>
      <c r="AB756" s="97">
        <v>0</v>
      </c>
      <c r="AC756" s="97">
        <v>0</v>
      </c>
      <c r="AD756" s="98">
        <v>0</v>
      </c>
      <c r="AE756" s="88" t="str">
        <f t="shared" si="172"/>
        <v/>
      </c>
      <c r="AF756" s="161" t="str">
        <f t="shared" si="173"/>
        <v/>
      </c>
      <c r="AG756" s="161" t="str">
        <f t="shared" si="174"/>
        <v/>
      </c>
      <c r="AH756" s="161" t="str">
        <f t="shared" si="175"/>
        <v/>
      </c>
      <c r="AI756" s="161" t="str">
        <f t="shared" si="176"/>
        <v/>
      </c>
      <c r="AJ756" s="161" t="str">
        <f t="shared" si="177"/>
        <v/>
      </c>
      <c r="AK756" s="161" t="str">
        <f t="shared" si="178"/>
        <v/>
      </c>
      <c r="AL756" s="223" t="str">
        <f t="shared" si="179"/>
        <v/>
      </c>
      <c r="AM756" s="2"/>
      <c r="AN756" s="2"/>
      <c r="AO756" s="2"/>
    </row>
    <row r="757" spans="1:41" ht="11.25" customHeight="1" x14ac:dyDescent="0.15">
      <c r="A757" s="802"/>
      <c r="B757" s="66">
        <f t="shared" si="186"/>
        <v>45025</v>
      </c>
      <c r="C757" s="67">
        <f t="shared" si="184"/>
        <v>45025</v>
      </c>
      <c r="D757" s="68">
        <f t="shared" si="185"/>
        <v>45025</v>
      </c>
      <c r="E757" s="225" t="str">
        <f>IF(B757="","",IF(時間計算書!E757="","",時間計算書!E757))</f>
        <v/>
      </c>
      <c r="F757" s="94">
        <f>IF(B757="","",IF(時間計算書!O757="","",時間計算書!O757))</f>
        <v>0.33333333333333331</v>
      </c>
      <c r="G757" s="229" t="str">
        <f>IF(B757="","",IF(時間計算書!G757="","",時間計算書!G757))</f>
        <v/>
      </c>
      <c r="H757" s="94" t="str">
        <f>IF(B757="","",IF(時間計算書!H757="","",時間計算書!H757))</f>
        <v/>
      </c>
      <c r="I757" s="94" t="str">
        <f>IF(B757="","",IF(時間計算書!I757="","",時間計算書!I757))</f>
        <v/>
      </c>
      <c r="J757" s="94" t="str">
        <f>IF(B757="","",IF(時間計算書!J757="","",時間計算書!J757))</f>
        <v/>
      </c>
      <c r="K757" s="94" t="str">
        <f>IF(B757="","",IF(時間計算書!K757="","",時間計算書!K757))</f>
        <v/>
      </c>
      <c r="L757" s="94" t="str">
        <f>IF(B757="","",IF(時間計算書!L757="","",時間計算書!L757))</f>
        <v/>
      </c>
      <c r="M757" s="220" t="str">
        <f>IF(B757="","",IF(時間計算書!M757="","",時間計算書!M757))</f>
        <v/>
      </c>
      <c r="N757" s="95" t="str">
        <f>""</f>
        <v/>
      </c>
      <c r="O757" s="161">
        <f t="shared" si="187"/>
        <v>0.33333333333333331</v>
      </c>
      <c r="P757" s="160" t="str">
        <f>""</f>
        <v/>
      </c>
      <c r="Q757" s="49" t="str">
        <f>""</f>
        <v/>
      </c>
      <c r="R757" s="49" t="str">
        <f>""</f>
        <v/>
      </c>
      <c r="S757" s="50" t="str">
        <f>""</f>
        <v/>
      </c>
      <c r="T757" s="202" t="str">
        <f>""</f>
        <v/>
      </c>
      <c r="U757" s="50" t="str">
        <f>""</f>
        <v/>
      </c>
      <c r="V757" s="51" t="str">
        <f>""</f>
        <v/>
      </c>
      <c r="W757" s="96">
        <v>0</v>
      </c>
      <c r="X757" s="97">
        <v>0</v>
      </c>
      <c r="Y757" s="97">
        <v>0</v>
      </c>
      <c r="Z757" s="97">
        <v>0</v>
      </c>
      <c r="AA757" s="97">
        <v>0</v>
      </c>
      <c r="AB757" s="97">
        <v>0</v>
      </c>
      <c r="AC757" s="97">
        <v>0</v>
      </c>
      <c r="AD757" s="98">
        <v>0</v>
      </c>
      <c r="AE757" s="88" t="str">
        <f t="shared" si="172"/>
        <v/>
      </c>
      <c r="AF757" s="161" t="str">
        <f t="shared" si="173"/>
        <v/>
      </c>
      <c r="AG757" s="161" t="str">
        <f t="shared" si="174"/>
        <v/>
      </c>
      <c r="AH757" s="161" t="str">
        <f t="shared" si="175"/>
        <v/>
      </c>
      <c r="AI757" s="161" t="str">
        <f t="shared" si="176"/>
        <v/>
      </c>
      <c r="AJ757" s="161" t="str">
        <f t="shared" si="177"/>
        <v/>
      </c>
      <c r="AK757" s="161" t="str">
        <f t="shared" si="178"/>
        <v/>
      </c>
      <c r="AL757" s="223" t="str">
        <f t="shared" si="179"/>
        <v/>
      </c>
      <c r="AM757" s="2"/>
      <c r="AN757" s="2"/>
      <c r="AO757" s="2"/>
    </row>
    <row r="758" spans="1:41" ht="11.25" customHeight="1" x14ac:dyDescent="0.15">
      <c r="A758" s="802"/>
      <c r="B758" s="66">
        <f t="shared" si="186"/>
        <v>45026</v>
      </c>
      <c r="C758" s="67">
        <f t="shared" si="184"/>
        <v>45026</v>
      </c>
      <c r="D758" s="68">
        <f t="shared" si="185"/>
        <v>45026</v>
      </c>
      <c r="E758" s="225" t="str">
        <f>IF(B758="","",IF(時間計算書!E758="","",時間計算書!E758))</f>
        <v/>
      </c>
      <c r="F758" s="94">
        <f>IF(B758="","",IF(時間計算書!O758="","",時間計算書!O758))</f>
        <v>0.33333333333333331</v>
      </c>
      <c r="G758" s="229" t="str">
        <f>IF(B758="","",IF(時間計算書!G758="","",時間計算書!G758))</f>
        <v/>
      </c>
      <c r="H758" s="94" t="str">
        <f>IF(B758="","",IF(時間計算書!H758="","",時間計算書!H758))</f>
        <v/>
      </c>
      <c r="I758" s="94" t="str">
        <f>IF(B758="","",IF(時間計算書!I758="","",時間計算書!I758))</f>
        <v/>
      </c>
      <c r="J758" s="94" t="str">
        <f>IF(B758="","",IF(時間計算書!J758="","",時間計算書!J758))</f>
        <v/>
      </c>
      <c r="K758" s="94" t="str">
        <f>IF(B758="","",IF(時間計算書!K758="","",時間計算書!K758))</f>
        <v/>
      </c>
      <c r="L758" s="94" t="str">
        <f>IF(B758="","",IF(時間計算書!L758="","",時間計算書!L758))</f>
        <v/>
      </c>
      <c r="M758" s="220" t="str">
        <f>IF(B758="","",IF(時間計算書!M758="","",時間計算書!M758))</f>
        <v/>
      </c>
      <c r="N758" s="95" t="str">
        <f>""</f>
        <v/>
      </c>
      <c r="O758" s="161">
        <f t="shared" si="187"/>
        <v>0.33333333333333331</v>
      </c>
      <c r="P758" s="160" t="str">
        <f>""</f>
        <v/>
      </c>
      <c r="Q758" s="49" t="str">
        <f>""</f>
        <v/>
      </c>
      <c r="R758" s="49" t="str">
        <f>""</f>
        <v/>
      </c>
      <c r="S758" s="50" t="str">
        <f>""</f>
        <v/>
      </c>
      <c r="T758" s="202" t="str">
        <f>""</f>
        <v/>
      </c>
      <c r="U758" s="50" t="str">
        <f>""</f>
        <v/>
      </c>
      <c r="V758" s="51" t="str">
        <f>""</f>
        <v/>
      </c>
      <c r="W758" s="96">
        <v>0</v>
      </c>
      <c r="X758" s="97">
        <v>0</v>
      </c>
      <c r="Y758" s="97">
        <v>0</v>
      </c>
      <c r="Z758" s="97">
        <v>0</v>
      </c>
      <c r="AA758" s="97">
        <v>0</v>
      </c>
      <c r="AB758" s="97">
        <v>0</v>
      </c>
      <c r="AC758" s="97">
        <v>0</v>
      </c>
      <c r="AD758" s="98">
        <v>0</v>
      </c>
      <c r="AE758" s="88" t="str">
        <f t="shared" si="172"/>
        <v/>
      </c>
      <c r="AF758" s="161" t="str">
        <f t="shared" si="173"/>
        <v/>
      </c>
      <c r="AG758" s="161" t="str">
        <f t="shared" si="174"/>
        <v/>
      </c>
      <c r="AH758" s="161" t="str">
        <f t="shared" si="175"/>
        <v/>
      </c>
      <c r="AI758" s="161" t="str">
        <f t="shared" si="176"/>
        <v/>
      </c>
      <c r="AJ758" s="161" t="str">
        <f t="shared" si="177"/>
        <v/>
      </c>
      <c r="AK758" s="161" t="str">
        <f t="shared" si="178"/>
        <v/>
      </c>
      <c r="AL758" s="223" t="str">
        <f t="shared" si="179"/>
        <v/>
      </c>
      <c r="AM758" s="2"/>
      <c r="AN758" s="2"/>
      <c r="AO758" s="2"/>
    </row>
    <row r="759" spans="1:41" ht="11.25" customHeight="1" x14ac:dyDescent="0.15">
      <c r="A759" s="802"/>
      <c r="B759" s="66">
        <f t="shared" si="186"/>
        <v>45027</v>
      </c>
      <c r="C759" s="67">
        <f t="shared" si="184"/>
        <v>45027</v>
      </c>
      <c r="D759" s="68">
        <f t="shared" si="185"/>
        <v>45027</v>
      </c>
      <c r="E759" s="225" t="str">
        <f>IF(B759="","",IF(時間計算書!E759="","",時間計算書!E759))</f>
        <v/>
      </c>
      <c r="F759" s="94">
        <f>IF(B759="","",IF(時間計算書!O759="","",時間計算書!O759))</f>
        <v>0.33333333333333331</v>
      </c>
      <c r="G759" s="229" t="str">
        <f>IF(B759="","",IF(時間計算書!G759="","",時間計算書!G759))</f>
        <v/>
      </c>
      <c r="H759" s="94" t="str">
        <f>IF(B759="","",IF(時間計算書!H759="","",時間計算書!H759))</f>
        <v/>
      </c>
      <c r="I759" s="94" t="str">
        <f>IF(B759="","",IF(時間計算書!I759="","",時間計算書!I759))</f>
        <v/>
      </c>
      <c r="J759" s="94" t="str">
        <f>IF(B759="","",IF(時間計算書!J759="","",時間計算書!J759))</f>
        <v/>
      </c>
      <c r="K759" s="94" t="str">
        <f>IF(B759="","",IF(時間計算書!K759="","",時間計算書!K759))</f>
        <v/>
      </c>
      <c r="L759" s="94" t="str">
        <f>IF(B759="","",IF(時間計算書!L759="","",時間計算書!L759))</f>
        <v/>
      </c>
      <c r="M759" s="220" t="str">
        <f>IF(B759="","",IF(時間計算書!M759="","",時間計算書!M759))</f>
        <v/>
      </c>
      <c r="N759" s="95" t="str">
        <f>""</f>
        <v/>
      </c>
      <c r="O759" s="161">
        <f t="shared" si="187"/>
        <v>0.33333333333333331</v>
      </c>
      <c r="P759" s="160" t="str">
        <f>""</f>
        <v/>
      </c>
      <c r="Q759" s="49" t="str">
        <f>""</f>
        <v/>
      </c>
      <c r="R759" s="49" t="str">
        <f>""</f>
        <v/>
      </c>
      <c r="S759" s="50" t="str">
        <f>""</f>
        <v/>
      </c>
      <c r="T759" s="202" t="str">
        <f>""</f>
        <v/>
      </c>
      <c r="U759" s="50" t="str">
        <f>""</f>
        <v/>
      </c>
      <c r="V759" s="51" t="str">
        <f>""</f>
        <v/>
      </c>
      <c r="W759" s="96">
        <v>0</v>
      </c>
      <c r="X759" s="97">
        <v>0</v>
      </c>
      <c r="Y759" s="97">
        <v>0</v>
      </c>
      <c r="Z759" s="97">
        <v>0</v>
      </c>
      <c r="AA759" s="97">
        <v>0</v>
      </c>
      <c r="AB759" s="97">
        <v>0</v>
      </c>
      <c r="AC759" s="97">
        <v>0</v>
      </c>
      <c r="AD759" s="98">
        <v>0</v>
      </c>
      <c r="AE759" s="88" t="str">
        <f t="shared" si="172"/>
        <v/>
      </c>
      <c r="AF759" s="161" t="str">
        <f t="shared" si="173"/>
        <v/>
      </c>
      <c r="AG759" s="161" t="str">
        <f t="shared" si="174"/>
        <v/>
      </c>
      <c r="AH759" s="161" t="str">
        <f t="shared" si="175"/>
        <v/>
      </c>
      <c r="AI759" s="161" t="str">
        <f t="shared" si="176"/>
        <v/>
      </c>
      <c r="AJ759" s="161" t="str">
        <f t="shared" si="177"/>
        <v/>
      </c>
      <c r="AK759" s="161" t="str">
        <f t="shared" si="178"/>
        <v/>
      </c>
      <c r="AL759" s="223" t="str">
        <f t="shared" si="179"/>
        <v/>
      </c>
      <c r="AM759" s="2"/>
      <c r="AN759" s="2"/>
      <c r="AO759" s="2"/>
    </row>
    <row r="760" spans="1:41" ht="11.25" customHeight="1" x14ac:dyDescent="0.15">
      <c r="A760" s="802"/>
      <c r="B760" s="66">
        <f t="shared" si="186"/>
        <v>45028</v>
      </c>
      <c r="C760" s="67">
        <f t="shared" si="184"/>
        <v>45028</v>
      </c>
      <c r="D760" s="68">
        <f t="shared" si="185"/>
        <v>45028</v>
      </c>
      <c r="E760" s="225" t="str">
        <f>IF(B760="","",IF(時間計算書!E760="","",時間計算書!E760))</f>
        <v/>
      </c>
      <c r="F760" s="94">
        <f>IF(B760="","",IF(時間計算書!O760="","",時間計算書!O760))</f>
        <v>0.33333333333333331</v>
      </c>
      <c r="G760" s="229" t="str">
        <f>IF(B760="","",IF(時間計算書!G760="","",時間計算書!G760))</f>
        <v/>
      </c>
      <c r="H760" s="94" t="str">
        <f>IF(B760="","",IF(時間計算書!H760="","",時間計算書!H760))</f>
        <v/>
      </c>
      <c r="I760" s="94" t="str">
        <f>IF(B760="","",IF(時間計算書!I760="","",時間計算書!I760))</f>
        <v/>
      </c>
      <c r="J760" s="94" t="str">
        <f>IF(B760="","",IF(時間計算書!J760="","",時間計算書!J760))</f>
        <v/>
      </c>
      <c r="K760" s="94" t="str">
        <f>IF(B760="","",IF(時間計算書!K760="","",時間計算書!K760))</f>
        <v/>
      </c>
      <c r="L760" s="94" t="str">
        <f>IF(B760="","",IF(時間計算書!L760="","",時間計算書!L760))</f>
        <v/>
      </c>
      <c r="M760" s="220" t="str">
        <f>IF(B760="","",IF(時間計算書!M760="","",時間計算書!M760))</f>
        <v/>
      </c>
      <c r="N760" s="95" t="str">
        <f>""</f>
        <v/>
      </c>
      <c r="O760" s="161">
        <f t="shared" si="187"/>
        <v>0.33333333333333331</v>
      </c>
      <c r="P760" s="160" t="str">
        <f>""</f>
        <v/>
      </c>
      <c r="Q760" s="49" t="str">
        <f>""</f>
        <v/>
      </c>
      <c r="R760" s="49" t="str">
        <f>""</f>
        <v/>
      </c>
      <c r="S760" s="50" t="str">
        <f>""</f>
        <v/>
      </c>
      <c r="T760" s="202" t="str">
        <f>""</f>
        <v/>
      </c>
      <c r="U760" s="50" t="str">
        <f>""</f>
        <v/>
      </c>
      <c r="V760" s="51" t="str">
        <f>""</f>
        <v/>
      </c>
      <c r="W760" s="96">
        <v>0</v>
      </c>
      <c r="X760" s="97">
        <v>0</v>
      </c>
      <c r="Y760" s="97">
        <v>0</v>
      </c>
      <c r="Z760" s="97">
        <v>0</v>
      </c>
      <c r="AA760" s="97">
        <v>0</v>
      </c>
      <c r="AB760" s="97">
        <v>0</v>
      </c>
      <c r="AC760" s="97">
        <v>0</v>
      </c>
      <c r="AD760" s="98">
        <v>0</v>
      </c>
      <c r="AE760" s="88" t="str">
        <f t="shared" si="172"/>
        <v/>
      </c>
      <c r="AF760" s="161" t="str">
        <f t="shared" si="173"/>
        <v/>
      </c>
      <c r="AG760" s="161" t="str">
        <f t="shared" si="174"/>
        <v/>
      </c>
      <c r="AH760" s="161" t="str">
        <f t="shared" si="175"/>
        <v/>
      </c>
      <c r="AI760" s="161" t="str">
        <f t="shared" si="176"/>
        <v/>
      </c>
      <c r="AJ760" s="161" t="str">
        <f t="shared" si="177"/>
        <v/>
      </c>
      <c r="AK760" s="161" t="str">
        <f t="shared" si="178"/>
        <v/>
      </c>
      <c r="AL760" s="223" t="str">
        <f t="shared" si="179"/>
        <v/>
      </c>
      <c r="AM760" s="2"/>
      <c r="AN760" s="2"/>
      <c r="AO760" s="2"/>
    </row>
    <row r="761" spans="1:41" ht="11.25" customHeight="1" x14ac:dyDescent="0.15">
      <c r="A761" s="802"/>
      <c r="B761" s="66">
        <f t="shared" si="186"/>
        <v>45029</v>
      </c>
      <c r="C761" s="67">
        <f t="shared" si="184"/>
        <v>45029</v>
      </c>
      <c r="D761" s="68">
        <f t="shared" si="185"/>
        <v>45029</v>
      </c>
      <c r="E761" s="225" t="str">
        <f>IF(B761="","",IF(時間計算書!E761="","",時間計算書!E761))</f>
        <v/>
      </c>
      <c r="F761" s="94">
        <f>IF(B761="","",IF(時間計算書!O761="","",時間計算書!O761))</f>
        <v>0.33333333333333331</v>
      </c>
      <c r="G761" s="229" t="str">
        <f>IF(B761="","",IF(時間計算書!G761="","",時間計算書!G761))</f>
        <v/>
      </c>
      <c r="H761" s="94" t="str">
        <f>IF(B761="","",IF(時間計算書!H761="","",時間計算書!H761))</f>
        <v/>
      </c>
      <c r="I761" s="94" t="str">
        <f>IF(B761="","",IF(時間計算書!I761="","",時間計算書!I761))</f>
        <v/>
      </c>
      <c r="J761" s="94" t="str">
        <f>IF(B761="","",IF(時間計算書!J761="","",時間計算書!J761))</f>
        <v/>
      </c>
      <c r="K761" s="94" t="str">
        <f>IF(B761="","",IF(時間計算書!K761="","",時間計算書!K761))</f>
        <v/>
      </c>
      <c r="L761" s="94" t="str">
        <f>IF(B761="","",IF(時間計算書!L761="","",時間計算書!L761))</f>
        <v/>
      </c>
      <c r="M761" s="220" t="str">
        <f>IF(B761="","",IF(時間計算書!M761="","",時間計算書!M761))</f>
        <v/>
      </c>
      <c r="N761" s="95" t="str">
        <f>""</f>
        <v/>
      </c>
      <c r="O761" s="161">
        <f t="shared" si="187"/>
        <v>0.33333333333333331</v>
      </c>
      <c r="P761" s="160" t="str">
        <f>""</f>
        <v/>
      </c>
      <c r="Q761" s="49" t="str">
        <f>""</f>
        <v/>
      </c>
      <c r="R761" s="49" t="str">
        <f>""</f>
        <v/>
      </c>
      <c r="S761" s="50" t="str">
        <f>""</f>
        <v/>
      </c>
      <c r="T761" s="202" t="str">
        <f>""</f>
        <v/>
      </c>
      <c r="U761" s="50" t="str">
        <f>""</f>
        <v/>
      </c>
      <c r="V761" s="51" t="str">
        <f>""</f>
        <v/>
      </c>
      <c r="W761" s="96">
        <v>0</v>
      </c>
      <c r="X761" s="97">
        <v>0</v>
      </c>
      <c r="Y761" s="97">
        <v>0</v>
      </c>
      <c r="Z761" s="97">
        <v>0</v>
      </c>
      <c r="AA761" s="97">
        <v>0</v>
      </c>
      <c r="AB761" s="97">
        <v>0</v>
      </c>
      <c r="AC761" s="97">
        <v>0</v>
      </c>
      <c r="AD761" s="98">
        <v>0</v>
      </c>
      <c r="AE761" s="88" t="str">
        <f t="shared" si="172"/>
        <v/>
      </c>
      <c r="AF761" s="161" t="str">
        <f t="shared" si="173"/>
        <v/>
      </c>
      <c r="AG761" s="161" t="str">
        <f t="shared" si="174"/>
        <v/>
      </c>
      <c r="AH761" s="161" t="str">
        <f t="shared" si="175"/>
        <v/>
      </c>
      <c r="AI761" s="161" t="str">
        <f t="shared" si="176"/>
        <v/>
      </c>
      <c r="AJ761" s="161" t="str">
        <f t="shared" si="177"/>
        <v/>
      </c>
      <c r="AK761" s="161" t="str">
        <f t="shared" si="178"/>
        <v/>
      </c>
      <c r="AL761" s="223" t="str">
        <f t="shared" si="179"/>
        <v/>
      </c>
      <c r="AM761" s="2"/>
      <c r="AN761" s="2"/>
      <c r="AO761" s="2"/>
    </row>
    <row r="762" spans="1:41" ht="11.25" customHeight="1" x14ac:dyDescent="0.15">
      <c r="A762" s="802"/>
      <c r="B762" s="66">
        <f t="shared" si="186"/>
        <v>45030</v>
      </c>
      <c r="C762" s="67">
        <f t="shared" si="184"/>
        <v>45030</v>
      </c>
      <c r="D762" s="68">
        <f t="shared" si="185"/>
        <v>45030</v>
      </c>
      <c r="E762" s="225" t="str">
        <f>IF(B762="","",IF(時間計算書!E762="","",時間計算書!E762))</f>
        <v/>
      </c>
      <c r="F762" s="94">
        <f>IF(B762="","",IF(時間計算書!O762="","",時間計算書!O762))</f>
        <v>0.33333333333333331</v>
      </c>
      <c r="G762" s="229" t="str">
        <f>IF(B762="","",IF(時間計算書!G762="","",時間計算書!G762))</f>
        <v/>
      </c>
      <c r="H762" s="94" t="str">
        <f>IF(B762="","",IF(時間計算書!H762="","",時間計算書!H762))</f>
        <v/>
      </c>
      <c r="I762" s="94" t="str">
        <f>IF(B762="","",IF(時間計算書!I762="","",時間計算書!I762))</f>
        <v/>
      </c>
      <c r="J762" s="94" t="str">
        <f>IF(B762="","",IF(時間計算書!J762="","",時間計算書!J762))</f>
        <v/>
      </c>
      <c r="K762" s="94" t="str">
        <f>IF(B762="","",IF(時間計算書!K762="","",時間計算書!K762))</f>
        <v/>
      </c>
      <c r="L762" s="94" t="str">
        <f>IF(B762="","",IF(時間計算書!L762="","",時間計算書!L762))</f>
        <v/>
      </c>
      <c r="M762" s="220" t="str">
        <f>IF(B762="","",IF(時間計算書!M762="","",時間計算書!M762))</f>
        <v/>
      </c>
      <c r="N762" s="95" t="str">
        <f>""</f>
        <v/>
      </c>
      <c r="O762" s="161">
        <f t="shared" si="187"/>
        <v>0.33333333333333331</v>
      </c>
      <c r="P762" s="160" t="str">
        <f>""</f>
        <v/>
      </c>
      <c r="Q762" s="49" t="str">
        <f>""</f>
        <v/>
      </c>
      <c r="R762" s="49" t="str">
        <f>""</f>
        <v/>
      </c>
      <c r="S762" s="50" t="str">
        <f>""</f>
        <v/>
      </c>
      <c r="T762" s="202" t="str">
        <f>""</f>
        <v/>
      </c>
      <c r="U762" s="50" t="str">
        <f>""</f>
        <v/>
      </c>
      <c r="V762" s="51" t="str">
        <f>""</f>
        <v/>
      </c>
      <c r="W762" s="96">
        <v>0</v>
      </c>
      <c r="X762" s="97">
        <v>0</v>
      </c>
      <c r="Y762" s="97">
        <v>0</v>
      </c>
      <c r="Z762" s="97">
        <v>0</v>
      </c>
      <c r="AA762" s="97">
        <v>0</v>
      </c>
      <c r="AB762" s="97">
        <v>0</v>
      </c>
      <c r="AC762" s="97">
        <v>0</v>
      </c>
      <c r="AD762" s="98">
        <v>0</v>
      </c>
      <c r="AE762" s="88" t="str">
        <f t="shared" si="172"/>
        <v/>
      </c>
      <c r="AF762" s="161" t="str">
        <f t="shared" si="173"/>
        <v/>
      </c>
      <c r="AG762" s="161" t="str">
        <f t="shared" si="174"/>
        <v/>
      </c>
      <c r="AH762" s="161" t="str">
        <f t="shared" si="175"/>
        <v/>
      </c>
      <c r="AI762" s="161" t="str">
        <f t="shared" si="176"/>
        <v/>
      </c>
      <c r="AJ762" s="161" t="str">
        <f t="shared" si="177"/>
        <v/>
      </c>
      <c r="AK762" s="161" t="str">
        <f t="shared" si="178"/>
        <v/>
      </c>
      <c r="AL762" s="223" t="str">
        <f t="shared" si="179"/>
        <v/>
      </c>
      <c r="AM762" s="2"/>
      <c r="AN762" s="2"/>
      <c r="AO762" s="2"/>
    </row>
    <row r="763" spans="1:41" ht="11.25" customHeight="1" x14ac:dyDescent="0.15">
      <c r="A763" s="802"/>
      <c r="B763" s="66">
        <f t="shared" si="186"/>
        <v>45031</v>
      </c>
      <c r="C763" s="67">
        <f t="shared" si="184"/>
        <v>45031</v>
      </c>
      <c r="D763" s="68">
        <f t="shared" si="185"/>
        <v>45031</v>
      </c>
      <c r="E763" s="225" t="str">
        <f>IF(B763="","",IF(時間計算書!E763="","",時間計算書!E763))</f>
        <v/>
      </c>
      <c r="F763" s="94">
        <f>IF(B763="","",IF(時間計算書!O763="","",時間計算書!O763))</f>
        <v>0.33333333333333331</v>
      </c>
      <c r="G763" s="229" t="str">
        <f>IF(B763="","",IF(時間計算書!G763="","",時間計算書!G763))</f>
        <v/>
      </c>
      <c r="H763" s="94" t="str">
        <f>IF(B763="","",IF(時間計算書!H763="","",時間計算書!H763))</f>
        <v/>
      </c>
      <c r="I763" s="94" t="str">
        <f>IF(B763="","",IF(時間計算書!I763="","",時間計算書!I763))</f>
        <v/>
      </c>
      <c r="J763" s="94" t="str">
        <f>IF(B763="","",IF(時間計算書!J763="","",時間計算書!J763))</f>
        <v/>
      </c>
      <c r="K763" s="94" t="str">
        <f>IF(B763="","",IF(時間計算書!K763="","",時間計算書!K763))</f>
        <v/>
      </c>
      <c r="L763" s="94" t="str">
        <f>IF(B763="","",IF(時間計算書!L763="","",時間計算書!L763))</f>
        <v/>
      </c>
      <c r="M763" s="220" t="str">
        <f>IF(B763="","",IF(時間計算書!M763="","",時間計算書!M763))</f>
        <v/>
      </c>
      <c r="N763" s="95" t="str">
        <f>""</f>
        <v/>
      </c>
      <c r="O763" s="161">
        <f t="shared" si="187"/>
        <v>0.33333333333333331</v>
      </c>
      <c r="P763" s="160" t="str">
        <f>""</f>
        <v/>
      </c>
      <c r="Q763" s="49" t="str">
        <f>""</f>
        <v/>
      </c>
      <c r="R763" s="49" t="str">
        <f>""</f>
        <v/>
      </c>
      <c r="S763" s="50" t="str">
        <f>""</f>
        <v/>
      </c>
      <c r="T763" s="202" t="str">
        <f>""</f>
        <v/>
      </c>
      <c r="U763" s="50" t="str">
        <f>""</f>
        <v/>
      </c>
      <c r="V763" s="51" t="str">
        <f>""</f>
        <v/>
      </c>
      <c r="W763" s="96">
        <v>0</v>
      </c>
      <c r="X763" s="97">
        <v>0</v>
      </c>
      <c r="Y763" s="97">
        <v>0</v>
      </c>
      <c r="Z763" s="97">
        <v>0</v>
      </c>
      <c r="AA763" s="97">
        <v>0</v>
      </c>
      <c r="AB763" s="97">
        <v>0</v>
      </c>
      <c r="AC763" s="97">
        <v>0</v>
      </c>
      <c r="AD763" s="98">
        <v>0</v>
      </c>
      <c r="AE763" s="88" t="str">
        <f t="shared" si="172"/>
        <v/>
      </c>
      <c r="AF763" s="161" t="str">
        <f t="shared" si="173"/>
        <v/>
      </c>
      <c r="AG763" s="161" t="str">
        <f t="shared" si="174"/>
        <v/>
      </c>
      <c r="AH763" s="161" t="str">
        <f t="shared" si="175"/>
        <v/>
      </c>
      <c r="AI763" s="161" t="str">
        <f t="shared" si="176"/>
        <v/>
      </c>
      <c r="AJ763" s="161" t="str">
        <f t="shared" si="177"/>
        <v/>
      </c>
      <c r="AK763" s="161" t="str">
        <f t="shared" si="178"/>
        <v/>
      </c>
      <c r="AL763" s="223" t="str">
        <f t="shared" si="179"/>
        <v/>
      </c>
      <c r="AM763" s="2"/>
      <c r="AN763" s="2"/>
      <c r="AO763" s="2"/>
    </row>
    <row r="764" spans="1:41" ht="11.25" customHeight="1" x14ac:dyDescent="0.15">
      <c r="A764" s="802"/>
      <c r="B764" s="66">
        <f t="shared" si="186"/>
        <v>45032</v>
      </c>
      <c r="C764" s="67">
        <f t="shared" si="184"/>
        <v>45032</v>
      </c>
      <c r="D764" s="68">
        <f t="shared" si="185"/>
        <v>45032</v>
      </c>
      <c r="E764" s="225" t="str">
        <f>IF(B764="","",IF(時間計算書!E764="","",時間計算書!E764))</f>
        <v/>
      </c>
      <c r="F764" s="94">
        <f>IF(B764="","",IF(時間計算書!O764="","",時間計算書!O764))</f>
        <v>0.33333333333333331</v>
      </c>
      <c r="G764" s="229" t="str">
        <f>IF(B764="","",IF(時間計算書!G764="","",時間計算書!G764))</f>
        <v/>
      </c>
      <c r="H764" s="94" t="str">
        <f>IF(B764="","",IF(時間計算書!H764="","",時間計算書!H764))</f>
        <v/>
      </c>
      <c r="I764" s="94" t="str">
        <f>IF(B764="","",IF(時間計算書!I764="","",時間計算書!I764))</f>
        <v/>
      </c>
      <c r="J764" s="94" t="str">
        <f>IF(B764="","",IF(時間計算書!J764="","",時間計算書!J764))</f>
        <v/>
      </c>
      <c r="K764" s="94" t="str">
        <f>IF(B764="","",IF(時間計算書!K764="","",時間計算書!K764))</f>
        <v/>
      </c>
      <c r="L764" s="94" t="str">
        <f>IF(B764="","",IF(時間計算書!L764="","",時間計算書!L764))</f>
        <v/>
      </c>
      <c r="M764" s="220" t="str">
        <f>IF(B764="","",IF(時間計算書!M764="","",時間計算書!M764))</f>
        <v/>
      </c>
      <c r="N764" s="95" t="str">
        <f>""</f>
        <v/>
      </c>
      <c r="O764" s="161">
        <f t="shared" si="187"/>
        <v>0.33333333333333331</v>
      </c>
      <c r="P764" s="160" t="str">
        <f>""</f>
        <v/>
      </c>
      <c r="Q764" s="49" t="str">
        <f>""</f>
        <v/>
      </c>
      <c r="R764" s="49" t="str">
        <f>""</f>
        <v/>
      </c>
      <c r="S764" s="50" t="str">
        <f>""</f>
        <v/>
      </c>
      <c r="T764" s="202" t="str">
        <f>""</f>
        <v/>
      </c>
      <c r="U764" s="50" t="str">
        <f>""</f>
        <v/>
      </c>
      <c r="V764" s="51" t="str">
        <f>""</f>
        <v/>
      </c>
      <c r="W764" s="96">
        <v>0</v>
      </c>
      <c r="X764" s="97">
        <v>0</v>
      </c>
      <c r="Y764" s="97">
        <v>0</v>
      </c>
      <c r="Z764" s="97">
        <v>0</v>
      </c>
      <c r="AA764" s="97">
        <v>0</v>
      </c>
      <c r="AB764" s="97">
        <v>0</v>
      </c>
      <c r="AC764" s="97">
        <v>0</v>
      </c>
      <c r="AD764" s="98">
        <v>0</v>
      </c>
      <c r="AE764" s="88" t="str">
        <f t="shared" si="172"/>
        <v/>
      </c>
      <c r="AF764" s="161" t="str">
        <f t="shared" si="173"/>
        <v/>
      </c>
      <c r="AG764" s="161" t="str">
        <f t="shared" si="174"/>
        <v/>
      </c>
      <c r="AH764" s="161" t="str">
        <f t="shared" si="175"/>
        <v/>
      </c>
      <c r="AI764" s="161" t="str">
        <f t="shared" si="176"/>
        <v/>
      </c>
      <c r="AJ764" s="161" t="str">
        <f t="shared" si="177"/>
        <v/>
      </c>
      <c r="AK764" s="161" t="str">
        <f t="shared" si="178"/>
        <v/>
      </c>
      <c r="AL764" s="223" t="str">
        <f t="shared" si="179"/>
        <v/>
      </c>
      <c r="AM764" s="2"/>
      <c r="AN764" s="2"/>
      <c r="AO764" s="2"/>
    </row>
    <row r="765" spans="1:41" ht="11.25" customHeight="1" x14ac:dyDescent="0.15">
      <c r="A765" s="802"/>
      <c r="B765" s="66">
        <f t="shared" si="186"/>
        <v>45033</v>
      </c>
      <c r="C765" s="67">
        <f t="shared" si="184"/>
        <v>45033</v>
      </c>
      <c r="D765" s="68">
        <f t="shared" si="185"/>
        <v>45033</v>
      </c>
      <c r="E765" s="225" t="str">
        <f>IF(B765="","",IF(時間計算書!E765="","",時間計算書!E765))</f>
        <v/>
      </c>
      <c r="F765" s="94">
        <f>IF(B765="","",IF(時間計算書!O765="","",時間計算書!O765))</f>
        <v>0.33333333333333331</v>
      </c>
      <c r="G765" s="229" t="str">
        <f>IF(B765="","",IF(時間計算書!G765="","",時間計算書!G765))</f>
        <v/>
      </c>
      <c r="H765" s="94" t="str">
        <f>IF(B765="","",IF(時間計算書!H765="","",時間計算書!H765))</f>
        <v/>
      </c>
      <c r="I765" s="94" t="str">
        <f>IF(B765="","",IF(時間計算書!I765="","",時間計算書!I765))</f>
        <v/>
      </c>
      <c r="J765" s="94" t="str">
        <f>IF(B765="","",IF(時間計算書!J765="","",時間計算書!J765))</f>
        <v/>
      </c>
      <c r="K765" s="94" t="str">
        <f>IF(B765="","",IF(時間計算書!K765="","",時間計算書!K765))</f>
        <v/>
      </c>
      <c r="L765" s="94" t="str">
        <f>IF(B765="","",IF(時間計算書!L765="","",時間計算書!L765))</f>
        <v/>
      </c>
      <c r="M765" s="220" t="str">
        <f>IF(B765="","",IF(時間計算書!M765="","",時間計算書!M765))</f>
        <v/>
      </c>
      <c r="N765" s="95" t="str">
        <f>""</f>
        <v/>
      </c>
      <c r="O765" s="161">
        <f t="shared" si="187"/>
        <v>0.33333333333333331</v>
      </c>
      <c r="P765" s="160" t="str">
        <f>""</f>
        <v/>
      </c>
      <c r="Q765" s="49" t="str">
        <f>""</f>
        <v/>
      </c>
      <c r="R765" s="49" t="str">
        <f>""</f>
        <v/>
      </c>
      <c r="S765" s="50" t="str">
        <f>""</f>
        <v/>
      </c>
      <c r="T765" s="202" t="str">
        <f>""</f>
        <v/>
      </c>
      <c r="U765" s="50" t="str">
        <f>""</f>
        <v/>
      </c>
      <c r="V765" s="51" t="str">
        <f>""</f>
        <v/>
      </c>
      <c r="W765" s="96">
        <v>0</v>
      </c>
      <c r="X765" s="97">
        <v>0</v>
      </c>
      <c r="Y765" s="97">
        <v>0</v>
      </c>
      <c r="Z765" s="97">
        <v>0</v>
      </c>
      <c r="AA765" s="97">
        <v>0</v>
      </c>
      <c r="AB765" s="97">
        <v>0</v>
      </c>
      <c r="AC765" s="97">
        <v>0</v>
      </c>
      <c r="AD765" s="98">
        <v>0</v>
      </c>
      <c r="AE765" s="88" t="str">
        <f t="shared" si="172"/>
        <v/>
      </c>
      <c r="AF765" s="161" t="str">
        <f t="shared" si="173"/>
        <v/>
      </c>
      <c r="AG765" s="161" t="str">
        <f t="shared" si="174"/>
        <v/>
      </c>
      <c r="AH765" s="161" t="str">
        <f t="shared" si="175"/>
        <v/>
      </c>
      <c r="AI765" s="161" t="str">
        <f t="shared" si="176"/>
        <v/>
      </c>
      <c r="AJ765" s="161" t="str">
        <f t="shared" si="177"/>
        <v/>
      </c>
      <c r="AK765" s="161" t="str">
        <f t="shared" si="178"/>
        <v/>
      </c>
      <c r="AL765" s="223" t="str">
        <f t="shared" si="179"/>
        <v/>
      </c>
      <c r="AM765" s="2"/>
      <c r="AN765" s="2"/>
      <c r="AO765" s="2"/>
    </row>
    <row r="766" spans="1:41" ht="11.25" customHeight="1" x14ac:dyDescent="0.15">
      <c r="A766" s="802"/>
      <c r="B766" s="66">
        <f t="shared" si="186"/>
        <v>45034</v>
      </c>
      <c r="C766" s="67">
        <f t="shared" si="184"/>
        <v>45034</v>
      </c>
      <c r="D766" s="68">
        <f t="shared" si="185"/>
        <v>45034</v>
      </c>
      <c r="E766" s="225" t="str">
        <f>IF(B766="","",IF(時間計算書!E766="","",時間計算書!E766))</f>
        <v/>
      </c>
      <c r="F766" s="94">
        <f>IF(B766="","",IF(時間計算書!O766="","",時間計算書!O766))</f>
        <v>0.33333333333333331</v>
      </c>
      <c r="G766" s="229" t="str">
        <f>IF(B766="","",IF(時間計算書!G766="","",時間計算書!G766))</f>
        <v/>
      </c>
      <c r="H766" s="94" t="str">
        <f>IF(B766="","",IF(時間計算書!H766="","",時間計算書!H766))</f>
        <v/>
      </c>
      <c r="I766" s="94" t="str">
        <f>IF(B766="","",IF(時間計算書!I766="","",時間計算書!I766))</f>
        <v/>
      </c>
      <c r="J766" s="94" t="str">
        <f>IF(B766="","",IF(時間計算書!J766="","",時間計算書!J766))</f>
        <v/>
      </c>
      <c r="K766" s="94" t="str">
        <f>IF(B766="","",IF(時間計算書!K766="","",時間計算書!K766))</f>
        <v/>
      </c>
      <c r="L766" s="94" t="str">
        <f>IF(B766="","",IF(時間計算書!L766="","",時間計算書!L766))</f>
        <v/>
      </c>
      <c r="M766" s="220" t="str">
        <f>IF(B766="","",IF(時間計算書!M766="","",時間計算書!M766))</f>
        <v/>
      </c>
      <c r="N766" s="95" t="str">
        <f>""</f>
        <v/>
      </c>
      <c r="O766" s="161">
        <f t="shared" si="187"/>
        <v>0.33333333333333331</v>
      </c>
      <c r="P766" s="160" t="str">
        <f>""</f>
        <v/>
      </c>
      <c r="Q766" s="49" t="str">
        <f>""</f>
        <v/>
      </c>
      <c r="R766" s="49" t="str">
        <f>""</f>
        <v/>
      </c>
      <c r="S766" s="50" t="str">
        <f>""</f>
        <v/>
      </c>
      <c r="T766" s="202" t="str">
        <f>""</f>
        <v/>
      </c>
      <c r="U766" s="50" t="str">
        <f>""</f>
        <v/>
      </c>
      <c r="V766" s="51" t="str">
        <f>""</f>
        <v/>
      </c>
      <c r="W766" s="96">
        <v>0</v>
      </c>
      <c r="X766" s="97">
        <v>0</v>
      </c>
      <c r="Y766" s="97">
        <v>0</v>
      </c>
      <c r="Z766" s="97">
        <v>0</v>
      </c>
      <c r="AA766" s="97">
        <v>0</v>
      </c>
      <c r="AB766" s="97">
        <v>0</v>
      </c>
      <c r="AC766" s="97">
        <v>0</v>
      </c>
      <c r="AD766" s="98">
        <v>0</v>
      </c>
      <c r="AE766" s="88" t="str">
        <f t="shared" si="172"/>
        <v/>
      </c>
      <c r="AF766" s="161" t="str">
        <f t="shared" si="173"/>
        <v/>
      </c>
      <c r="AG766" s="161" t="str">
        <f t="shared" si="174"/>
        <v/>
      </c>
      <c r="AH766" s="161" t="str">
        <f t="shared" si="175"/>
        <v/>
      </c>
      <c r="AI766" s="161" t="str">
        <f t="shared" si="176"/>
        <v/>
      </c>
      <c r="AJ766" s="161" t="str">
        <f t="shared" si="177"/>
        <v/>
      </c>
      <c r="AK766" s="161" t="str">
        <f t="shared" si="178"/>
        <v/>
      </c>
      <c r="AL766" s="223" t="str">
        <f t="shared" si="179"/>
        <v/>
      </c>
      <c r="AM766" s="2"/>
      <c r="AN766" s="2"/>
      <c r="AO766" s="2"/>
    </row>
    <row r="767" spans="1:41" ht="11.25" customHeight="1" x14ac:dyDescent="0.15">
      <c r="A767" s="802"/>
      <c r="B767" s="66">
        <f t="shared" si="186"/>
        <v>45035</v>
      </c>
      <c r="C767" s="67">
        <f t="shared" si="184"/>
        <v>45035</v>
      </c>
      <c r="D767" s="68">
        <f t="shared" si="185"/>
        <v>45035</v>
      </c>
      <c r="E767" s="225" t="str">
        <f>IF(B767="","",IF(時間計算書!E767="","",時間計算書!E767))</f>
        <v/>
      </c>
      <c r="F767" s="94">
        <f>IF(B767="","",IF(時間計算書!O767="","",時間計算書!O767))</f>
        <v>0.33333333333333331</v>
      </c>
      <c r="G767" s="229" t="str">
        <f>IF(B767="","",IF(時間計算書!G767="","",時間計算書!G767))</f>
        <v/>
      </c>
      <c r="H767" s="94" t="str">
        <f>IF(B767="","",IF(時間計算書!H767="","",時間計算書!H767))</f>
        <v/>
      </c>
      <c r="I767" s="94" t="str">
        <f>IF(B767="","",IF(時間計算書!I767="","",時間計算書!I767))</f>
        <v/>
      </c>
      <c r="J767" s="94" t="str">
        <f>IF(B767="","",IF(時間計算書!J767="","",時間計算書!J767))</f>
        <v/>
      </c>
      <c r="K767" s="94" t="str">
        <f>IF(B767="","",IF(時間計算書!K767="","",時間計算書!K767))</f>
        <v/>
      </c>
      <c r="L767" s="94" t="str">
        <f>IF(B767="","",IF(時間計算書!L767="","",時間計算書!L767))</f>
        <v/>
      </c>
      <c r="M767" s="220" t="str">
        <f>IF(B767="","",IF(時間計算書!M767="","",時間計算書!M767))</f>
        <v/>
      </c>
      <c r="N767" s="95" t="str">
        <f>""</f>
        <v/>
      </c>
      <c r="O767" s="161">
        <f t="shared" si="187"/>
        <v>0.33333333333333331</v>
      </c>
      <c r="P767" s="160" t="str">
        <f>""</f>
        <v/>
      </c>
      <c r="Q767" s="49" t="str">
        <f>""</f>
        <v/>
      </c>
      <c r="R767" s="49" t="str">
        <f>""</f>
        <v/>
      </c>
      <c r="S767" s="50" t="str">
        <f>""</f>
        <v/>
      </c>
      <c r="T767" s="202" t="str">
        <f>""</f>
        <v/>
      </c>
      <c r="U767" s="50" t="str">
        <f>""</f>
        <v/>
      </c>
      <c r="V767" s="51" t="str">
        <f>""</f>
        <v/>
      </c>
      <c r="W767" s="96">
        <v>0</v>
      </c>
      <c r="X767" s="97">
        <v>0</v>
      </c>
      <c r="Y767" s="97">
        <v>0</v>
      </c>
      <c r="Z767" s="97">
        <v>0</v>
      </c>
      <c r="AA767" s="97">
        <v>0</v>
      </c>
      <c r="AB767" s="97">
        <v>0</v>
      </c>
      <c r="AC767" s="97">
        <v>0</v>
      </c>
      <c r="AD767" s="98">
        <v>0</v>
      </c>
      <c r="AE767" s="88" t="str">
        <f t="shared" si="172"/>
        <v/>
      </c>
      <c r="AF767" s="161" t="str">
        <f t="shared" si="173"/>
        <v/>
      </c>
      <c r="AG767" s="161" t="str">
        <f t="shared" si="174"/>
        <v/>
      </c>
      <c r="AH767" s="161" t="str">
        <f t="shared" si="175"/>
        <v/>
      </c>
      <c r="AI767" s="161" t="str">
        <f t="shared" si="176"/>
        <v/>
      </c>
      <c r="AJ767" s="161" t="str">
        <f t="shared" si="177"/>
        <v/>
      </c>
      <c r="AK767" s="161" t="str">
        <f t="shared" si="178"/>
        <v/>
      </c>
      <c r="AL767" s="223" t="str">
        <f t="shared" si="179"/>
        <v/>
      </c>
      <c r="AM767" s="2"/>
      <c r="AN767" s="2"/>
      <c r="AO767" s="2"/>
    </row>
    <row r="768" spans="1:41" ht="11.25" customHeight="1" x14ac:dyDescent="0.15">
      <c r="A768" s="802"/>
      <c r="B768" s="66">
        <f t="shared" si="186"/>
        <v>45036</v>
      </c>
      <c r="C768" s="67">
        <f t="shared" si="184"/>
        <v>45036</v>
      </c>
      <c r="D768" s="68">
        <f t="shared" si="185"/>
        <v>45036</v>
      </c>
      <c r="E768" s="225" t="str">
        <f>IF(B768="","",IF(時間計算書!E768="","",時間計算書!E768))</f>
        <v/>
      </c>
      <c r="F768" s="94">
        <f>IF(B768="","",IF(時間計算書!O768="","",時間計算書!O768))</f>
        <v>0.33333333333333331</v>
      </c>
      <c r="G768" s="229" t="str">
        <f>IF(B768="","",IF(時間計算書!G768="","",時間計算書!G768))</f>
        <v/>
      </c>
      <c r="H768" s="94" t="str">
        <f>IF(B768="","",IF(時間計算書!H768="","",時間計算書!H768))</f>
        <v/>
      </c>
      <c r="I768" s="94" t="str">
        <f>IF(B768="","",IF(時間計算書!I768="","",時間計算書!I768))</f>
        <v/>
      </c>
      <c r="J768" s="94" t="str">
        <f>IF(B768="","",IF(時間計算書!J768="","",時間計算書!J768))</f>
        <v/>
      </c>
      <c r="K768" s="94" t="str">
        <f>IF(B768="","",IF(時間計算書!K768="","",時間計算書!K768))</f>
        <v/>
      </c>
      <c r="L768" s="94" t="str">
        <f>IF(B768="","",IF(時間計算書!L768="","",時間計算書!L768))</f>
        <v/>
      </c>
      <c r="M768" s="220" t="str">
        <f>IF(B768="","",IF(時間計算書!M768="","",時間計算書!M768))</f>
        <v/>
      </c>
      <c r="N768" s="95" t="str">
        <f>""</f>
        <v/>
      </c>
      <c r="O768" s="161">
        <f t="shared" si="187"/>
        <v>0.33333333333333331</v>
      </c>
      <c r="P768" s="160" t="str">
        <f>""</f>
        <v/>
      </c>
      <c r="Q768" s="49" t="str">
        <f>""</f>
        <v/>
      </c>
      <c r="R768" s="49" t="str">
        <f>""</f>
        <v/>
      </c>
      <c r="S768" s="50" t="str">
        <f>""</f>
        <v/>
      </c>
      <c r="T768" s="202" t="str">
        <f>""</f>
        <v/>
      </c>
      <c r="U768" s="50" t="str">
        <f>""</f>
        <v/>
      </c>
      <c r="V768" s="51" t="str">
        <f>""</f>
        <v/>
      </c>
      <c r="W768" s="96">
        <v>0</v>
      </c>
      <c r="X768" s="97">
        <v>0</v>
      </c>
      <c r="Y768" s="97">
        <v>0</v>
      </c>
      <c r="Z768" s="97">
        <v>0</v>
      </c>
      <c r="AA768" s="97">
        <v>0</v>
      </c>
      <c r="AB768" s="97">
        <v>0</v>
      </c>
      <c r="AC768" s="97">
        <v>0</v>
      </c>
      <c r="AD768" s="98">
        <v>0</v>
      </c>
      <c r="AE768" s="88" t="str">
        <f t="shared" si="172"/>
        <v/>
      </c>
      <c r="AF768" s="161" t="str">
        <f t="shared" si="173"/>
        <v/>
      </c>
      <c r="AG768" s="161" t="str">
        <f t="shared" si="174"/>
        <v/>
      </c>
      <c r="AH768" s="161" t="str">
        <f t="shared" si="175"/>
        <v/>
      </c>
      <c r="AI768" s="161" t="str">
        <f t="shared" si="176"/>
        <v/>
      </c>
      <c r="AJ768" s="161" t="str">
        <f t="shared" si="177"/>
        <v/>
      </c>
      <c r="AK768" s="161" t="str">
        <f t="shared" si="178"/>
        <v/>
      </c>
      <c r="AL768" s="223" t="str">
        <f t="shared" si="179"/>
        <v/>
      </c>
      <c r="AM768" s="2"/>
      <c r="AN768" s="2"/>
      <c r="AO768" s="2"/>
    </row>
    <row r="769" spans="1:41" ht="11.25" customHeight="1" x14ac:dyDescent="0.15">
      <c r="A769" s="802"/>
      <c r="B769" s="66">
        <f t="shared" si="186"/>
        <v>45037</v>
      </c>
      <c r="C769" s="67">
        <f t="shared" si="184"/>
        <v>45037</v>
      </c>
      <c r="D769" s="68">
        <f t="shared" si="185"/>
        <v>45037</v>
      </c>
      <c r="E769" s="225" t="str">
        <f>IF(B769="","",IF(時間計算書!E769="","",時間計算書!E769))</f>
        <v/>
      </c>
      <c r="F769" s="94">
        <f>IF(B769="","",IF(時間計算書!O769="","",時間計算書!O769))</f>
        <v>0.33333333333333331</v>
      </c>
      <c r="G769" s="229" t="str">
        <f>IF(B769="","",IF(時間計算書!G769="","",時間計算書!G769))</f>
        <v/>
      </c>
      <c r="H769" s="94" t="str">
        <f>IF(B769="","",IF(時間計算書!H769="","",時間計算書!H769))</f>
        <v/>
      </c>
      <c r="I769" s="94" t="str">
        <f>IF(B769="","",IF(時間計算書!I769="","",時間計算書!I769))</f>
        <v/>
      </c>
      <c r="J769" s="94" t="str">
        <f>IF(B769="","",IF(時間計算書!J769="","",時間計算書!J769))</f>
        <v/>
      </c>
      <c r="K769" s="94" t="str">
        <f>IF(B769="","",IF(時間計算書!K769="","",時間計算書!K769))</f>
        <v/>
      </c>
      <c r="L769" s="94" t="str">
        <f>IF(B769="","",IF(時間計算書!L769="","",時間計算書!L769))</f>
        <v/>
      </c>
      <c r="M769" s="220" t="str">
        <f>IF(B769="","",IF(時間計算書!M769="","",時間計算書!M769))</f>
        <v/>
      </c>
      <c r="N769" s="95" t="str">
        <f>""</f>
        <v/>
      </c>
      <c r="O769" s="161">
        <f t="shared" si="187"/>
        <v>0.33333333333333331</v>
      </c>
      <c r="P769" s="160" t="str">
        <f>""</f>
        <v/>
      </c>
      <c r="Q769" s="49" t="str">
        <f>""</f>
        <v/>
      </c>
      <c r="R769" s="49" t="str">
        <f>""</f>
        <v/>
      </c>
      <c r="S769" s="50" t="str">
        <f>""</f>
        <v/>
      </c>
      <c r="T769" s="202" t="str">
        <f>""</f>
        <v/>
      </c>
      <c r="U769" s="50" t="str">
        <f>""</f>
        <v/>
      </c>
      <c r="V769" s="51" t="str">
        <f>""</f>
        <v/>
      </c>
      <c r="W769" s="96">
        <v>0</v>
      </c>
      <c r="X769" s="97">
        <v>0</v>
      </c>
      <c r="Y769" s="97">
        <v>0</v>
      </c>
      <c r="Z769" s="97">
        <v>0</v>
      </c>
      <c r="AA769" s="97">
        <v>0</v>
      </c>
      <c r="AB769" s="97">
        <v>0</v>
      </c>
      <c r="AC769" s="97">
        <v>0</v>
      </c>
      <c r="AD769" s="98">
        <v>0</v>
      </c>
      <c r="AE769" s="88" t="str">
        <f t="shared" si="172"/>
        <v/>
      </c>
      <c r="AF769" s="161" t="str">
        <f t="shared" si="173"/>
        <v/>
      </c>
      <c r="AG769" s="161" t="str">
        <f t="shared" si="174"/>
        <v/>
      </c>
      <c r="AH769" s="161" t="str">
        <f t="shared" si="175"/>
        <v/>
      </c>
      <c r="AI769" s="161" t="str">
        <f t="shared" si="176"/>
        <v/>
      </c>
      <c r="AJ769" s="161" t="str">
        <f t="shared" si="177"/>
        <v/>
      </c>
      <c r="AK769" s="161" t="str">
        <f t="shared" si="178"/>
        <v/>
      </c>
      <c r="AL769" s="223" t="str">
        <f t="shared" si="179"/>
        <v/>
      </c>
      <c r="AM769" s="2"/>
      <c r="AN769" s="2"/>
      <c r="AO769" s="2"/>
    </row>
    <row r="770" spans="1:41" ht="11.25" customHeight="1" x14ac:dyDescent="0.15">
      <c r="A770" s="802"/>
      <c r="B770" s="66">
        <f t="shared" si="186"/>
        <v>45038</v>
      </c>
      <c r="C770" s="67">
        <f t="shared" si="184"/>
        <v>45038</v>
      </c>
      <c r="D770" s="68">
        <f t="shared" si="185"/>
        <v>45038</v>
      </c>
      <c r="E770" s="225" t="str">
        <f>IF(B770="","",IF(時間計算書!E770="","",時間計算書!E770))</f>
        <v/>
      </c>
      <c r="F770" s="94">
        <f>IF(B770="","",IF(時間計算書!O770="","",時間計算書!O770))</f>
        <v>0.33333333333333331</v>
      </c>
      <c r="G770" s="229" t="str">
        <f>IF(B770="","",IF(時間計算書!G770="","",時間計算書!G770))</f>
        <v/>
      </c>
      <c r="H770" s="94" t="str">
        <f>IF(B770="","",IF(時間計算書!H770="","",時間計算書!H770))</f>
        <v/>
      </c>
      <c r="I770" s="94" t="str">
        <f>IF(B770="","",IF(時間計算書!I770="","",時間計算書!I770))</f>
        <v/>
      </c>
      <c r="J770" s="94" t="str">
        <f>IF(B770="","",IF(時間計算書!J770="","",時間計算書!J770))</f>
        <v/>
      </c>
      <c r="K770" s="94" t="str">
        <f>IF(B770="","",IF(時間計算書!K770="","",時間計算書!K770))</f>
        <v/>
      </c>
      <c r="L770" s="94" t="str">
        <f>IF(B770="","",IF(時間計算書!L770="","",時間計算書!L770))</f>
        <v/>
      </c>
      <c r="M770" s="220" t="str">
        <f>IF(B770="","",IF(時間計算書!M770="","",時間計算書!M770))</f>
        <v/>
      </c>
      <c r="N770" s="95" t="str">
        <f>""</f>
        <v/>
      </c>
      <c r="O770" s="161">
        <f t="shared" si="187"/>
        <v>0.33333333333333331</v>
      </c>
      <c r="P770" s="160" t="str">
        <f>""</f>
        <v/>
      </c>
      <c r="Q770" s="49" t="str">
        <f>""</f>
        <v/>
      </c>
      <c r="R770" s="49" t="str">
        <f>""</f>
        <v/>
      </c>
      <c r="S770" s="50" t="str">
        <f>""</f>
        <v/>
      </c>
      <c r="T770" s="202" t="str">
        <f>""</f>
        <v/>
      </c>
      <c r="U770" s="50" t="str">
        <f>""</f>
        <v/>
      </c>
      <c r="V770" s="51" t="str">
        <f>""</f>
        <v/>
      </c>
      <c r="W770" s="96">
        <v>0</v>
      </c>
      <c r="X770" s="97">
        <v>0</v>
      </c>
      <c r="Y770" s="97">
        <v>0</v>
      </c>
      <c r="Z770" s="97">
        <v>0</v>
      </c>
      <c r="AA770" s="97">
        <v>0</v>
      </c>
      <c r="AB770" s="97">
        <v>0</v>
      </c>
      <c r="AC770" s="97">
        <v>0</v>
      </c>
      <c r="AD770" s="98">
        <v>0</v>
      </c>
      <c r="AE770" s="88" t="str">
        <f t="shared" si="172"/>
        <v/>
      </c>
      <c r="AF770" s="161" t="str">
        <f t="shared" si="173"/>
        <v/>
      </c>
      <c r="AG770" s="161" t="str">
        <f t="shared" si="174"/>
        <v/>
      </c>
      <c r="AH770" s="161" t="str">
        <f t="shared" si="175"/>
        <v/>
      </c>
      <c r="AI770" s="161" t="str">
        <f t="shared" si="176"/>
        <v/>
      </c>
      <c r="AJ770" s="161" t="str">
        <f t="shared" si="177"/>
        <v/>
      </c>
      <c r="AK770" s="161" t="str">
        <f t="shared" si="178"/>
        <v/>
      </c>
      <c r="AL770" s="223" t="str">
        <f t="shared" si="179"/>
        <v/>
      </c>
      <c r="AM770" s="2"/>
      <c r="AN770" s="2"/>
      <c r="AO770" s="2"/>
    </row>
    <row r="771" spans="1:41" ht="11.25" customHeight="1" x14ac:dyDescent="0.15">
      <c r="A771" s="802"/>
      <c r="B771" s="66">
        <f t="shared" si="186"/>
        <v>45039</v>
      </c>
      <c r="C771" s="67">
        <f t="shared" si="184"/>
        <v>45039</v>
      </c>
      <c r="D771" s="68">
        <f t="shared" si="185"/>
        <v>45039</v>
      </c>
      <c r="E771" s="225" t="str">
        <f>IF(B771="","",IF(時間計算書!E771="","",時間計算書!E771))</f>
        <v/>
      </c>
      <c r="F771" s="94">
        <f>IF(B771="","",IF(時間計算書!O771="","",時間計算書!O771))</f>
        <v>0.33333333333333331</v>
      </c>
      <c r="G771" s="229" t="str">
        <f>IF(B771="","",IF(時間計算書!G771="","",時間計算書!G771))</f>
        <v/>
      </c>
      <c r="H771" s="94" t="str">
        <f>IF(B771="","",IF(時間計算書!H771="","",時間計算書!H771))</f>
        <v/>
      </c>
      <c r="I771" s="94" t="str">
        <f>IF(B771="","",IF(時間計算書!I771="","",時間計算書!I771))</f>
        <v/>
      </c>
      <c r="J771" s="94" t="str">
        <f>IF(B771="","",IF(時間計算書!J771="","",時間計算書!J771))</f>
        <v/>
      </c>
      <c r="K771" s="94" t="str">
        <f>IF(B771="","",IF(時間計算書!K771="","",時間計算書!K771))</f>
        <v/>
      </c>
      <c r="L771" s="94" t="str">
        <f>IF(B771="","",IF(時間計算書!L771="","",時間計算書!L771))</f>
        <v/>
      </c>
      <c r="M771" s="220" t="str">
        <f>IF(B771="","",IF(時間計算書!M771="","",時間計算書!M771))</f>
        <v/>
      </c>
      <c r="N771" s="95" t="str">
        <f>""</f>
        <v/>
      </c>
      <c r="O771" s="161">
        <f t="shared" si="187"/>
        <v>0.33333333333333331</v>
      </c>
      <c r="P771" s="160" t="str">
        <f>""</f>
        <v/>
      </c>
      <c r="Q771" s="49" t="str">
        <f>""</f>
        <v/>
      </c>
      <c r="R771" s="49" t="str">
        <f>""</f>
        <v/>
      </c>
      <c r="S771" s="50" t="str">
        <f>""</f>
        <v/>
      </c>
      <c r="T771" s="202" t="str">
        <f>""</f>
        <v/>
      </c>
      <c r="U771" s="50" t="str">
        <f>""</f>
        <v/>
      </c>
      <c r="V771" s="51" t="str">
        <f>""</f>
        <v/>
      </c>
      <c r="W771" s="96">
        <v>0</v>
      </c>
      <c r="X771" s="97">
        <v>0</v>
      </c>
      <c r="Y771" s="97">
        <v>0</v>
      </c>
      <c r="Z771" s="97">
        <v>0</v>
      </c>
      <c r="AA771" s="97">
        <v>0</v>
      </c>
      <c r="AB771" s="97">
        <v>0</v>
      </c>
      <c r="AC771" s="97">
        <v>0</v>
      </c>
      <c r="AD771" s="98">
        <v>0</v>
      </c>
      <c r="AE771" s="88" t="str">
        <f t="shared" si="172"/>
        <v/>
      </c>
      <c r="AF771" s="161" t="str">
        <f t="shared" si="173"/>
        <v/>
      </c>
      <c r="AG771" s="161" t="str">
        <f t="shared" si="174"/>
        <v/>
      </c>
      <c r="AH771" s="161" t="str">
        <f t="shared" si="175"/>
        <v/>
      </c>
      <c r="AI771" s="161" t="str">
        <f t="shared" si="176"/>
        <v/>
      </c>
      <c r="AJ771" s="161" t="str">
        <f t="shared" si="177"/>
        <v/>
      </c>
      <c r="AK771" s="161" t="str">
        <f t="shared" si="178"/>
        <v/>
      </c>
      <c r="AL771" s="223" t="str">
        <f t="shared" si="179"/>
        <v/>
      </c>
      <c r="AM771" s="2"/>
      <c r="AN771" s="2"/>
      <c r="AO771" s="2"/>
    </row>
    <row r="772" spans="1:41" ht="11.25" customHeight="1" x14ac:dyDescent="0.15">
      <c r="A772" s="802"/>
      <c r="B772" s="66">
        <f t="shared" si="186"/>
        <v>45040</v>
      </c>
      <c r="C772" s="67">
        <f t="shared" si="184"/>
        <v>45040</v>
      </c>
      <c r="D772" s="68">
        <f t="shared" si="185"/>
        <v>45040</v>
      </c>
      <c r="E772" s="225" t="str">
        <f>IF(B772="","",IF(時間計算書!E772="","",時間計算書!E772))</f>
        <v/>
      </c>
      <c r="F772" s="94">
        <f>IF(B772="","",IF(時間計算書!O772="","",時間計算書!O772))</f>
        <v>0.33333333333333331</v>
      </c>
      <c r="G772" s="229" t="str">
        <f>IF(B772="","",IF(時間計算書!G772="","",時間計算書!G772))</f>
        <v/>
      </c>
      <c r="H772" s="94" t="str">
        <f>IF(B772="","",IF(時間計算書!H772="","",時間計算書!H772))</f>
        <v/>
      </c>
      <c r="I772" s="94" t="str">
        <f>IF(B772="","",IF(時間計算書!I772="","",時間計算書!I772))</f>
        <v/>
      </c>
      <c r="J772" s="94" t="str">
        <f>IF(B772="","",IF(時間計算書!J772="","",時間計算書!J772))</f>
        <v/>
      </c>
      <c r="K772" s="94" t="str">
        <f>IF(B772="","",IF(時間計算書!K772="","",時間計算書!K772))</f>
        <v/>
      </c>
      <c r="L772" s="94" t="str">
        <f>IF(B772="","",IF(時間計算書!L772="","",時間計算書!L772))</f>
        <v/>
      </c>
      <c r="M772" s="220" t="str">
        <f>IF(B772="","",IF(時間計算書!M772="","",時間計算書!M772))</f>
        <v/>
      </c>
      <c r="N772" s="95" t="str">
        <f>""</f>
        <v/>
      </c>
      <c r="O772" s="161">
        <f t="shared" si="187"/>
        <v>0.33333333333333331</v>
      </c>
      <c r="P772" s="160" t="str">
        <f>""</f>
        <v/>
      </c>
      <c r="Q772" s="49" t="str">
        <f>""</f>
        <v/>
      </c>
      <c r="R772" s="49" t="str">
        <f>""</f>
        <v/>
      </c>
      <c r="S772" s="50" t="str">
        <f>""</f>
        <v/>
      </c>
      <c r="T772" s="202" t="str">
        <f>""</f>
        <v/>
      </c>
      <c r="U772" s="50" t="str">
        <f>""</f>
        <v/>
      </c>
      <c r="V772" s="51" t="str">
        <f>""</f>
        <v/>
      </c>
      <c r="W772" s="96">
        <v>0</v>
      </c>
      <c r="X772" s="97">
        <v>0</v>
      </c>
      <c r="Y772" s="97">
        <v>0</v>
      </c>
      <c r="Z772" s="97">
        <v>0</v>
      </c>
      <c r="AA772" s="97">
        <v>0</v>
      </c>
      <c r="AB772" s="97">
        <v>0</v>
      </c>
      <c r="AC772" s="97">
        <v>0</v>
      </c>
      <c r="AD772" s="98">
        <v>0</v>
      </c>
      <c r="AE772" s="88" t="str">
        <f t="shared" si="172"/>
        <v/>
      </c>
      <c r="AF772" s="161" t="str">
        <f t="shared" si="173"/>
        <v/>
      </c>
      <c r="AG772" s="161" t="str">
        <f t="shared" si="174"/>
        <v/>
      </c>
      <c r="AH772" s="161" t="str">
        <f t="shared" si="175"/>
        <v/>
      </c>
      <c r="AI772" s="161" t="str">
        <f t="shared" si="176"/>
        <v/>
      </c>
      <c r="AJ772" s="161" t="str">
        <f t="shared" si="177"/>
        <v/>
      </c>
      <c r="AK772" s="161" t="str">
        <f t="shared" si="178"/>
        <v/>
      </c>
      <c r="AL772" s="223" t="str">
        <f t="shared" si="179"/>
        <v/>
      </c>
      <c r="AM772" s="2"/>
      <c r="AN772" s="2"/>
      <c r="AO772" s="2"/>
    </row>
    <row r="773" spans="1:41" ht="11.25" customHeight="1" x14ac:dyDescent="0.15">
      <c r="A773" s="802"/>
      <c r="B773" s="66">
        <f t="shared" si="186"/>
        <v>45041</v>
      </c>
      <c r="C773" s="67">
        <f t="shared" si="184"/>
        <v>45041</v>
      </c>
      <c r="D773" s="68">
        <f t="shared" si="185"/>
        <v>45041</v>
      </c>
      <c r="E773" s="225" t="str">
        <f>IF(B773="","",IF(時間計算書!E773="","",時間計算書!E773))</f>
        <v/>
      </c>
      <c r="F773" s="94">
        <f>IF(B773="","",IF(時間計算書!O773="","",時間計算書!O773))</f>
        <v>0.33333333333333331</v>
      </c>
      <c r="G773" s="229" t="str">
        <f>IF(B773="","",IF(時間計算書!G773="","",時間計算書!G773))</f>
        <v/>
      </c>
      <c r="H773" s="94" t="str">
        <f>IF(B773="","",IF(時間計算書!H773="","",時間計算書!H773))</f>
        <v/>
      </c>
      <c r="I773" s="94" t="str">
        <f>IF(B773="","",IF(時間計算書!I773="","",時間計算書!I773))</f>
        <v/>
      </c>
      <c r="J773" s="94" t="str">
        <f>IF(B773="","",IF(時間計算書!J773="","",時間計算書!J773))</f>
        <v/>
      </c>
      <c r="K773" s="94" t="str">
        <f>IF(B773="","",IF(時間計算書!K773="","",時間計算書!K773))</f>
        <v/>
      </c>
      <c r="L773" s="94" t="str">
        <f>IF(B773="","",IF(時間計算書!L773="","",時間計算書!L773))</f>
        <v/>
      </c>
      <c r="M773" s="220" t="str">
        <f>IF(B773="","",IF(時間計算書!M773="","",時間計算書!M773))</f>
        <v/>
      </c>
      <c r="N773" s="95" t="str">
        <f>""</f>
        <v/>
      </c>
      <c r="O773" s="161">
        <f t="shared" si="187"/>
        <v>0.33333333333333331</v>
      </c>
      <c r="P773" s="160" t="str">
        <f>""</f>
        <v/>
      </c>
      <c r="Q773" s="49" t="str">
        <f>""</f>
        <v/>
      </c>
      <c r="R773" s="49" t="str">
        <f>""</f>
        <v/>
      </c>
      <c r="S773" s="50" t="str">
        <f>""</f>
        <v/>
      </c>
      <c r="T773" s="202" t="str">
        <f>""</f>
        <v/>
      </c>
      <c r="U773" s="50" t="str">
        <f>""</f>
        <v/>
      </c>
      <c r="V773" s="51" t="str">
        <f>""</f>
        <v/>
      </c>
      <c r="W773" s="96">
        <v>0</v>
      </c>
      <c r="X773" s="97">
        <v>0</v>
      </c>
      <c r="Y773" s="97">
        <v>0</v>
      </c>
      <c r="Z773" s="97">
        <v>0</v>
      </c>
      <c r="AA773" s="97">
        <v>0</v>
      </c>
      <c r="AB773" s="97">
        <v>0</v>
      </c>
      <c r="AC773" s="97">
        <v>0</v>
      </c>
      <c r="AD773" s="98">
        <v>0</v>
      </c>
      <c r="AE773" s="88" t="str">
        <f t="shared" ref="AE773:AE836" si="188">IF(W773=1,E773,IF(W773=2,N773,""))</f>
        <v/>
      </c>
      <c r="AF773" s="161" t="str">
        <f t="shared" ref="AF773:AF836" si="189">IF(X773=1,G773,IF(X773=2,P773,""))</f>
        <v/>
      </c>
      <c r="AG773" s="161" t="str">
        <f t="shared" ref="AG773:AG836" si="190">IF(Y773=1,H773,IF(Y773=2,Q773,""))</f>
        <v/>
      </c>
      <c r="AH773" s="161" t="str">
        <f t="shared" ref="AH773:AH836" si="191">IF(Z773=1,I773,IF(Z773=2,R773,""))</f>
        <v/>
      </c>
      <c r="AI773" s="161" t="str">
        <f t="shared" ref="AI773:AI836" si="192">IF(AA773=1,J773,IF(AA773=2,S773,""))</f>
        <v/>
      </c>
      <c r="AJ773" s="161" t="str">
        <f t="shared" ref="AJ773:AJ836" si="193">IF(AB773=1,K773,IF(AB773=2,T773,""))</f>
        <v/>
      </c>
      <c r="AK773" s="161" t="str">
        <f t="shared" ref="AK773:AK836" si="194">IF(AC773=1,L773,IF(AC773=2,U773,""))</f>
        <v/>
      </c>
      <c r="AL773" s="223" t="str">
        <f t="shared" ref="AL773:AL836" si="195">IF(AD773=1,M773,IF(AD773=2,V773,""))</f>
        <v/>
      </c>
      <c r="AM773" s="2"/>
      <c r="AN773" s="2"/>
      <c r="AO773" s="2"/>
    </row>
    <row r="774" spans="1:41" ht="11.25" customHeight="1" x14ac:dyDescent="0.15">
      <c r="A774" s="802"/>
      <c r="B774" s="66">
        <f t="shared" si="186"/>
        <v>45042</v>
      </c>
      <c r="C774" s="67">
        <f t="shared" si="184"/>
        <v>45042</v>
      </c>
      <c r="D774" s="68">
        <f t="shared" si="185"/>
        <v>45042</v>
      </c>
      <c r="E774" s="225" t="str">
        <f>IF(B774="","",IF(時間計算書!E774="","",時間計算書!E774))</f>
        <v/>
      </c>
      <c r="F774" s="94">
        <f>IF(B774="","",IF(時間計算書!O774="","",時間計算書!O774))</f>
        <v>0.33333333333333331</v>
      </c>
      <c r="G774" s="229" t="str">
        <f>IF(B774="","",IF(時間計算書!G774="","",時間計算書!G774))</f>
        <v/>
      </c>
      <c r="H774" s="94" t="str">
        <f>IF(B774="","",IF(時間計算書!H774="","",時間計算書!H774))</f>
        <v/>
      </c>
      <c r="I774" s="94" t="str">
        <f>IF(B774="","",IF(時間計算書!I774="","",時間計算書!I774))</f>
        <v/>
      </c>
      <c r="J774" s="94" t="str">
        <f>IF(B774="","",IF(時間計算書!J774="","",時間計算書!J774))</f>
        <v/>
      </c>
      <c r="K774" s="94" t="str">
        <f>IF(B774="","",IF(時間計算書!K774="","",時間計算書!K774))</f>
        <v/>
      </c>
      <c r="L774" s="94" t="str">
        <f>IF(B774="","",IF(時間計算書!L774="","",時間計算書!L774))</f>
        <v/>
      </c>
      <c r="M774" s="220" t="str">
        <f>IF(B774="","",IF(時間計算書!M774="","",時間計算書!M774))</f>
        <v/>
      </c>
      <c r="N774" s="95" t="str">
        <f>""</f>
        <v/>
      </c>
      <c r="O774" s="161">
        <f t="shared" si="187"/>
        <v>0.33333333333333331</v>
      </c>
      <c r="P774" s="160" t="str">
        <f>""</f>
        <v/>
      </c>
      <c r="Q774" s="49" t="str">
        <f>""</f>
        <v/>
      </c>
      <c r="R774" s="49" t="str">
        <f>""</f>
        <v/>
      </c>
      <c r="S774" s="50" t="str">
        <f>""</f>
        <v/>
      </c>
      <c r="T774" s="202" t="str">
        <f>""</f>
        <v/>
      </c>
      <c r="U774" s="50" t="str">
        <f>""</f>
        <v/>
      </c>
      <c r="V774" s="51" t="str">
        <f>""</f>
        <v/>
      </c>
      <c r="W774" s="96">
        <v>0</v>
      </c>
      <c r="X774" s="97">
        <v>0</v>
      </c>
      <c r="Y774" s="97">
        <v>0</v>
      </c>
      <c r="Z774" s="97">
        <v>0</v>
      </c>
      <c r="AA774" s="97">
        <v>0</v>
      </c>
      <c r="AB774" s="97">
        <v>0</v>
      </c>
      <c r="AC774" s="97">
        <v>0</v>
      </c>
      <c r="AD774" s="98">
        <v>0</v>
      </c>
      <c r="AE774" s="88" t="str">
        <f t="shared" si="188"/>
        <v/>
      </c>
      <c r="AF774" s="161" t="str">
        <f t="shared" si="189"/>
        <v/>
      </c>
      <c r="AG774" s="161" t="str">
        <f t="shared" si="190"/>
        <v/>
      </c>
      <c r="AH774" s="161" t="str">
        <f t="shared" si="191"/>
        <v/>
      </c>
      <c r="AI774" s="161" t="str">
        <f t="shared" si="192"/>
        <v/>
      </c>
      <c r="AJ774" s="161" t="str">
        <f t="shared" si="193"/>
        <v/>
      </c>
      <c r="AK774" s="161" t="str">
        <f t="shared" si="194"/>
        <v/>
      </c>
      <c r="AL774" s="223" t="str">
        <f t="shared" si="195"/>
        <v/>
      </c>
      <c r="AM774" s="2"/>
      <c r="AN774" s="2"/>
      <c r="AO774" s="2"/>
    </row>
    <row r="775" spans="1:41" ht="11.25" customHeight="1" x14ac:dyDescent="0.15">
      <c r="A775" s="802"/>
      <c r="B775" s="66">
        <f t="shared" si="186"/>
        <v>45043</v>
      </c>
      <c r="C775" s="67">
        <f t="shared" si="184"/>
        <v>45043</v>
      </c>
      <c r="D775" s="68">
        <f t="shared" si="185"/>
        <v>45043</v>
      </c>
      <c r="E775" s="225" t="str">
        <f>IF(B775="","",IF(時間計算書!E775="","",時間計算書!E775))</f>
        <v/>
      </c>
      <c r="F775" s="94">
        <f>IF(B775="","",IF(時間計算書!O775="","",時間計算書!O775))</f>
        <v>0.33333333333333331</v>
      </c>
      <c r="G775" s="229" t="str">
        <f>IF(B775="","",IF(時間計算書!G775="","",時間計算書!G775))</f>
        <v/>
      </c>
      <c r="H775" s="94" t="str">
        <f>IF(B775="","",IF(時間計算書!H775="","",時間計算書!H775))</f>
        <v/>
      </c>
      <c r="I775" s="94" t="str">
        <f>IF(B775="","",IF(時間計算書!I775="","",時間計算書!I775))</f>
        <v/>
      </c>
      <c r="J775" s="94" t="str">
        <f>IF(B775="","",IF(時間計算書!J775="","",時間計算書!J775))</f>
        <v/>
      </c>
      <c r="K775" s="94" t="str">
        <f>IF(B775="","",IF(時間計算書!K775="","",時間計算書!K775))</f>
        <v/>
      </c>
      <c r="L775" s="94" t="str">
        <f>IF(B775="","",IF(時間計算書!L775="","",時間計算書!L775))</f>
        <v/>
      </c>
      <c r="M775" s="220" t="str">
        <f>IF(B775="","",IF(時間計算書!M775="","",時間計算書!M775))</f>
        <v/>
      </c>
      <c r="N775" s="95" t="str">
        <f>""</f>
        <v/>
      </c>
      <c r="O775" s="161">
        <f t="shared" si="187"/>
        <v>0.33333333333333331</v>
      </c>
      <c r="P775" s="160" t="str">
        <f>""</f>
        <v/>
      </c>
      <c r="Q775" s="49" t="str">
        <f>""</f>
        <v/>
      </c>
      <c r="R775" s="49" t="str">
        <f>""</f>
        <v/>
      </c>
      <c r="S775" s="50" t="str">
        <f>""</f>
        <v/>
      </c>
      <c r="T775" s="202" t="str">
        <f>""</f>
        <v/>
      </c>
      <c r="U775" s="50" t="str">
        <f>""</f>
        <v/>
      </c>
      <c r="V775" s="51" t="str">
        <f>""</f>
        <v/>
      </c>
      <c r="W775" s="96">
        <v>0</v>
      </c>
      <c r="X775" s="97">
        <v>0</v>
      </c>
      <c r="Y775" s="97">
        <v>0</v>
      </c>
      <c r="Z775" s="97">
        <v>0</v>
      </c>
      <c r="AA775" s="97">
        <v>0</v>
      </c>
      <c r="AB775" s="97">
        <v>0</v>
      </c>
      <c r="AC775" s="97">
        <v>0</v>
      </c>
      <c r="AD775" s="98">
        <v>0</v>
      </c>
      <c r="AE775" s="88" t="str">
        <f t="shared" si="188"/>
        <v/>
      </c>
      <c r="AF775" s="161" t="str">
        <f t="shared" si="189"/>
        <v/>
      </c>
      <c r="AG775" s="161" t="str">
        <f t="shared" si="190"/>
        <v/>
      </c>
      <c r="AH775" s="161" t="str">
        <f t="shared" si="191"/>
        <v/>
      </c>
      <c r="AI775" s="161" t="str">
        <f t="shared" si="192"/>
        <v/>
      </c>
      <c r="AJ775" s="161" t="str">
        <f t="shared" si="193"/>
        <v/>
      </c>
      <c r="AK775" s="161" t="str">
        <f t="shared" si="194"/>
        <v/>
      </c>
      <c r="AL775" s="223" t="str">
        <f t="shared" si="195"/>
        <v/>
      </c>
      <c r="AM775" s="2"/>
      <c r="AN775" s="2"/>
      <c r="AO775" s="2"/>
    </row>
    <row r="776" spans="1:41" ht="11.25" customHeight="1" x14ac:dyDescent="0.15">
      <c r="A776" s="802"/>
      <c r="B776" s="66">
        <f t="shared" si="186"/>
        <v>45044</v>
      </c>
      <c r="C776" s="67">
        <f t="shared" si="184"/>
        <v>45044</v>
      </c>
      <c r="D776" s="68">
        <f t="shared" si="185"/>
        <v>45044</v>
      </c>
      <c r="E776" s="225" t="str">
        <f>IF(B776="","",IF(時間計算書!E776="","",時間計算書!E776))</f>
        <v/>
      </c>
      <c r="F776" s="94">
        <f>IF(B776="","",IF(時間計算書!O776="","",時間計算書!O776))</f>
        <v>0.33333333333333331</v>
      </c>
      <c r="G776" s="229" t="str">
        <f>IF(B776="","",IF(時間計算書!G776="","",時間計算書!G776))</f>
        <v/>
      </c>
      <c r="H776" s="94" t="str">
        <f>IF(B776="","",IF(時間計算書!H776="","",時間計算書!H776))</f>
        <v/>
      </c>
      <c r="I776" s="94" t="str">
        <f>IF(B776="","",IF(時間計算書!I776="","",時間計算書!I776))</f>
        <v/>
      </c>
      <c r="J776" s="94" t="str">
        <f>IF(B776="","",IF(時間計算書!J776="","",時間計算書!J776))</f>
        <v/>
      </c>
      <c r="K776" s="94" t="str">
        <f>IF(B776="","",IF(時間計算書!K776="","",時間計算書!K776))</f>
        <v/>
      </c>
      <c r="L776" s="94" t="str">
        <f>IF(B776="","",IF(時間計算書!L776="","",時間計算書!L776))</f>
        <v/>
      </c>
      <c r="M776" s="220" t="str">
        <f>IF(B776="","",IF(時間計算書!M776="","",時間計算書!M776))</f>
        <v/>
      </c>
      <c r="N776" s="95" t="str">
        <f>""</f>
        <v/>
      </c>
      <c r="O776" s="161">
        <f t="shared" si="187"/>
        <v>0.33333333333333331</v>
      </c>
      <c r="P776" s="160" t="str">
        <f>""</f>
        <v/>
      </c>
      <c r="Q776" s="49" t="str">
        <f>""</f>
        <v/>
      </c>
      <c r="R776" s="49" t="str">
        <f>""</f>
        <v/>
      </c>
      <c r="S776" s="50" t="str">
        <f>""</f>
        <v/>
      </c>
      <c r="T776" s="202" t="str">
        <f>""</f>
        <v/>
      </c>
      <c r="U776" s="50" t="str">
        <f>""</f>
        <v/>
      </c>
      <c r="V776" s="51" t="str">
        <f>""</f>
        <v/>
      </c>
      <c r="W776" s="96">
        <v>0</v>
      </c>
      <c r="X776" s="97">
        <v>0</v>
      </c>
      <c r="Y776" s="97">
        <v>0</v>
      </c>
      <c r="Z776" s="97">
        <v>0</v>
      </c>
      <c r="AA776" s="97">
        <v>0</v>
      </c>
      <c r="AB776" s="97">
        <v>0</v>
      </c>
      <c r="AC776" s="97">
        <v>0</v>
      </c>
      <c r="AD776" s="98">
        <v>0</v>
      </c>
      <c r="AE776" s="88" t="str">
        <f t="shared" si="188"/>
        <v/>
      </c>
      <c r="AF776" s="161" t="str">
        <f t="shared" si="189"/>
        <v/>
      </c>
      <c r="AG776" s="161" t="str">
        <f t="shared" si="190"/>
        <v/>
      </c>
      <c r="AH776" s="161" t="str">
        <f t="shared" si="191"/>
        <v/>
      </c>
      <c r="AI776" s="161" t="str">
        <f t="shared" si="192"/>
        <v/>
      </c>
      <c r="AJ776" s="161" t="str">
        <f t="shared" si="193"/>
        <v/>
      </c>
      <c r="AK776" s="161" t="str">
        <f t="shared" si="194"/>
        <v/>
      </c>
      <c r="AL776" s="223" t="str">
        <f t="shared" si="195"/>
        <v/>
      </c>
      <c r="AM776" s="2"/>
      <c r="AN776" s="2"/>
      <c r="AO776" s="2"/>
    </row>
    <row r="777" spans="1:41" ht="11.25" customHeight="1" x14ac:dyDescent="0.15">
      <c r="A777" s="802"/>
      <c r="B777" s="211">
        <f>IF(OR(MONTH(B749)=1,MONTH(B749)=3,MONTH(B749)=5,MONTH(B749)=7,MONTH(B749)=8,MONTH(B749)=10,MONTH(B749)=12),B776+1,IF(OR(MONTH(B749)=4,MONTH(B749)=6,MONTH(B749)=9,MONTH(B749)=11),B776+1,IF(MOD(YEAR(B749),4)=0,B776+1,"")))</f>
        <v>45045</v>
      </c>
      <c r="C777" s="333">
        <f t="shared" si="184"/>
        <v>45045</v>
      </c>
      <c r="D777" s="334">
        <f t="shared" si="185"/>
        <v>45045</v>
      </c>
      <c r="E777" s="225" t="str">
        <f>IF(B777="","",IF(時間計算書!E777="","",時間計算書!E777))</f>
        <v/>
      </c>
      <c r="F777" s="94">
        <f>IF(B777="","",IF(時間計算書!O777="","",時間計算書!O777))</f>
        <v>0.33333333333333331</v>
      </c>
      <c r="G777" s="229" t="str">
        <f>IF(B777="","",IF(時間計算書!G777="","",時間計算書!G777))</f>
        <v/>
      </c>
      <c r="H777" s="94" t="str">
        <f>IF(B777="","",IF(時間計算書!H777="","",時間計算書!H777))</f>
        <v/>
      </c>
      <c r="I777" s="94" t="str">
        <f>IF(B777="","",IF(時間計算書!I777="","",時間計算書!I777))</f>
        <v/>
      </c>
      <c r="J777" s="94" t="str">
        <f>IF(B777="","",IF(時間計算書!J777="","",時間計算書!J777))</f>
        <v/>
      </c>
      <c r="K777" s="94" t="str">
        <f>IF(B777="","",IF(時間計算書!K777="","",時間計算書!K777))</f>
        <v/>
      </c>
      <c r="L777" s="94" t="str">
        <f>IF(B777="","",IF(時間計算書!L777="","",時間計算書!L777))</f>
        <v/>
      </c>
      <c r="M777" s="220" t="str">
        <f>IF(B777="","",IF(時間計算書!M777="","",時間計算書!M777))</f>
        <v/>
      </c>
      <c r="N777" s="95" t="str">
        <f>""</f>
        <v/>
      </c>
      <c r="O777" s="161">
        <f t="shared" si="187"/>
        <v>0.33333333333333331</v>
      </c>
      <c r="P777" s="160" t="str">
        <f>""</f>
        <v/>
      </c>
      <c r="Q777" s="49" t="str">
        <f>""</f>
        <v/>
      </c>
      <c r="R777" s="49" t="str">
        <f>""</f>
        <v/>
      </c>
      <c r="S777" s="50" t="str">
        <f>""</f>
        <v/>
      </c>
      <c r="T777" s="202" t="str">
        <f>""</f>
        <v/>
      </c>
      <c r="U777" s="50" t="str">
        <f>""</f>
        <v/>
      </c>
      <c r="V777" s="51" t="str">
        <f>""</f>
        <v/>
      </c>
      <c r="W777" s="96">
        <v>0</v>
      </c>
      <c r="X777" s="97">
        <v>0</v>
      </c>
      <c r="Y777" s="97">
        <v>0</v>
      </c>
      <c r="Z777" s="97">
        <v>0</v>
      </c>
      <c r="AA777" s="97">
        <v>0</v>
      </c>
      <c r="AB777" s="97">
        <v>0</v>
      </c>
      <c r="AC777" s="97">
        <v>0</v>
      </c>
      <c r="AD777" s="98">
        <v>0</v>
      </c>
      <c r="AE777" s="88" t="str">
        <f t="shared" si="188"/>
        <v/>
      </c>
      <c r="AF777" s="161" t="str">
        <f t="shared" si="189"/>
        <v/>
      </c>
      <c r="AG777" s="161" t="str">
        <f t="shared" si="190"/>
        <v/>
      </c>
      <c r="AH777" s="161" t="str">
        <f t="shared" si="191"/>
        <v/>
      </c>
      <c r="AI777" s="161" t="str">
        <f t="shared" si="192"/>
        <v/>
      </c>
      <c r="AJ777" s="161" t="str">
        <f t="shared" si="193"/>
        <v/>
      </c>
      <c r="AK777" s="161" t="str">
        <f t="shared" si="194"/>
        <v/>
      </c>
      <c r="AL777" s="223" t="str">
        <f t="shared" si="195"/>
        <v/>
      </c>
      <c r="AM777" s="2"/>
      <c r="AN777" s="2"/>
      <c r="AO777" s="2"/>
    </row>
    <row r="778" spans="1:41" ht="11.25" customHeight="1" x14ac:dyDescent="0.15">
      <c r="A778" s="802"/>
      <c r="B778" s="211">
        <f>IF(OR(MONTH(B749)=1,MONTH(B749)=3,MONTH(B749)=5,MONTH(B749)=7,MONTH(B749)=8,MONTH(B749)=10,MONTH(B749)=12),B777+1,IF(OR(MONTH(B749)=4,MONTH(B749)=6,MONTH(B749)=9,MONTH(B749)=11),B777+1,""))</f>
        <v>45046</v>
      </c>
      <c r="C778" s="333">
        <f t="shared" si="184"/>
        <v>45046</v>
      </c>
      <c r="D778" s="334">
        <f t="shared" si="185"/>
        <v>45046</v>
      </c>
      <c r="E778" s="225" t="str">
        <f>IF(B778="","",IF(時間計算書!E778="","",時間計算書!E778))</f>
        <v/>
      </c>
      <c r="F778" s="94">
        <f>IF(B778="","",IF(時間計算書!O778="","",時間計算書!O778))</f>
        <v>0.33333333333333331</v>
      </c>
      <c r="G778" s="229" t="str">
        <f>IF(B778="","",IF(時間計算書!G778="","",時間計算書!G778))</f>
        <v/>
      </c>
      <c r="H778" s="94" t="str">
        <f>IF(B778="","",IF(時間計算書!H778="","",時間計算書!H778))</f>
        <v/>
      </c>
      <c r="I778" s="94" t="str">
        <f>IF(B778="","",IF(時間計算書!I778="","",時間計算書!I778))</f>
        <v/>
      </c>
      <c r="J778" s="94" t="str">
        <f>IF(B778="","",IF(時間計算書!J778="","",時間計算書!J778))</f>
        <v/>
      </c>
      <c r="K778" s="94" t="str">
        <f>IF(B778="","",IF(時間計算書!K778="","",時間計算書!K778))</f>
        <v/>
      </c>
      <c r="L778" s="94" t="str">
        <f>IF(B778="","",IF(時間計算書!L778="","",時間計算書!L778))</f>
        <v/>
      </c>
      <c r="M778" s="220" t="str">
        <f>IF(B778="","",IF(時間計算書!M778="","",時間計算書!M778))</f>
        <v/>
      </c>
      <c r="N778" s="95" t="str">
        <f>""</f>
        <v/>
      </c>
      <c r="O778" s="161">
        <f t="shared" si="187"/>
        <v>0.33333333333333331</v>
      </c>
      <c r="P778" s="160" t="str">
        <f>""</f>
        <v/>
      </c>
      <c r="Q778" s="49" t="str">
        <f>""</f>
        <v/>
      </c>
      <c r="R778" s="49" t="str">
        <f>""</f>
        <v/>
      </c>
      <c r="S778" s="50" t="str">
        <f>""</f>
        <v/>
      </c>
      <c r="T778" s="202" t="str">
        <f>""</f>
        <v/>
      </c>
      <c r="U778" s="50" t="str">
        <f>""</f>
        <v/>
      </c>
      <c r="V778" s="51" t="str">
        <f>""</f>
        <v/>
      </c>
      <c r="W778" s="96">
        <v>0</v>
      </c>
      <c r="X778" s="97">
        <v>0</v>
      </c>
      <c r="Y778" s="97">
        <v>0</v>
      </c>
      <c r="Z778" s="97">
        <v>0</v>
      </c>
      <c r="AA778" s="97">
        <v>0</v>
      </c>
      <c r="AB778" s="97">
        <v>0</v>
      </c>
      <c r="AC778" s="97">
        <v>0</v>
      </c>
      <c r="AD778" s="98">
        <v>0</v>
      </c>
      <c r="AE778" s="88" t="str">
        <f t="shared" si="188"/>
        <v/>
      </c>
      <c r="AF778" s="161" t="str">
        <f t="shared" si="189"/>
        <v/>
      </c>
      <c r="AG778" s="161" t="str">
        <f t="shared" si="190"/>
        <v/>
      </c>
      <c r="AH778" s="161" t="str">
        <f t="shared" si="191"/>
        <v/>
      </c>
      <c r="AI778" s="161" t="str">
        <f t="shared" si="192"/>
        <v/>
      </c>
      <c r="AJ778" s="161" t="str">
        <f t="shared" si="193"/>
        <v/>
      </c>
      <c r="AK778" s="161" t="str">
        <f t="shared" si="194"/>
        <v/>
      </c>
      <c r="AL778" s="223" t="str">
        <f t="shared" si="195"/>
        <v/>
      </c>
      <c r="AM778" s="2"/>
      <c r="AN778" s="2"/>
      <c r="AO778" s="2"/>
    </row>
    <row r="779" spans="1:41" ht="11.25" customHeight="1" thickBot="1" x14ac:dyDescent="0.2">
      <c r="A779" s="803"/>
      <c r="B779" s="212" t="str">
        <f>IF(OR(MONTH(B749)=1,MONTH(B749)=3,MONTH(B749)=5,MONTH(B749)=7,MONTH(B749)=8,MONTH(B749)=10,MONTH(B749)=12),B778+1,IF(OR(MONTH(B749)=4,MONTH(B749)=6,MONTH(B749)=9,MONTH(B749)=11),"",""))</f>
        <v/>
      </c>
      <c r="C779" s="335" t="str">
        <f t="shared" si="184"/>
        <v/>
      </c>
      <c r="D779" s="336" t="str">
        <f t="shared" si="185"/>
        <v/>
      </c>
      <c r="E779" s="226" t="str">
        <f>IF(B779="","",IF(時間計算書!E779="","",時間計算書!E779))</f>
        <v/>
      </c>
      <c r="F779" s="99" t="str">
        <f>IF(B779="","",IF(時間計算書!O779="","",時間計算書!O779))</f>
        <v/>
      </c>
      <c r="G779" s="230" t="str">
        <f>IF(B779="","",IF(時間計算書!G779="","",時間計算書!G779))</f>
        <v/>
      </c>
      <c r="H779" s="99" t="str">
        <f>IF(B779="","",IF(時間計算書!H779="","",時間計算書!H779))</f>
        <v/>
      </c>
      <c r="I779" s="99" t="str">
        <f>IF(B779="","",IF(時間計算書!I779="","",時間計算書!I779))</f>
        <v/>
      </c>
      <c r="J779" s="99" t="str">
        <f>IF(B779="","",IF(時間計算書!J779="","",時間計算書!J779))</f>
        <v/>
      </c>
      <c r="K779" s="99" t="str">
        <f>IF(B779="","",IF(時間計算書!K779="","",時間計算書!K779))</f>
        <v/>
      </c>
      <c r="L779" s="99" t="str">
        <f>IF(B779="","",IF(時間計算書!L779="","",時間計算書!L779))</f>
        <v/>
      </c>
      <c r="M779" s="221" t="str">
        <f>IF(B779="","",IF(時間計算書!M779="","",時間計算書!M779))</f>
        <v/>
      </c>
      <c r="N779" s="100" t="str">
        <f>""</f>
        <v/>
      </c>
      <c r="O779" s="163" t="str">
        <f t="shared" si="187"/>
        <v/>
      </c>
      <c r="P779" s="162" t="str">
        <f>""</f>
        <v/>
      </c>
      <c r="Q779" s="58" t="str">
        <f>""</f>
        <v/>
      </c>
      <c r="R779" s="58" t="str">
        <f>""</f>
        <v/>
      </c>
      <c r="S779" s="59" t="str">
        <f>""</f>
        <v/>
      </c>
      <c r="T779" s="203" t="str">
        <f>""</f>
        <v/>
      </c>
      <c r="U779" s="59" t="str">
        <f>""</f>
        <v/>
      </c>
      <c r="V779" s="60" t="str">
        <f>""</f>
        <v/>
      </c>
      <c r="W779" s="101">
        <v>0</v>
      </c>
      <c r="X779" s="102">
        <v>0</v>
      </c>
      <c r="Y779" s="102">
        <v>0</v>
      </c>
      <c r="Z779" s="102">
        <v>0</v>
      </c>
      <c r="AA779" s="102">
        <v>0</v>
      </c>
      <c r="AB779" s="102">
        <v>0</v>
      </c>
      <c r="AC779" s="102">
        <v>0</v>
      </c>
      <c r="AD779" s="103">
        <v>0</v>
      </c>
      <c r="AE779" s="89" t="str">
        <f t="shared" si="188"/>
        <v/>
      </c>
      <c r="AF779" s="163" t="str">
        <f t="shared" si="189"/>
        <v/>
      </c>
      <c r="AG779" s="163" t="str">
        <f t="shared" si="190"/>
        <v/>
      </c>
      <c r="AH779" s="163" t="str">
        <f t="shared" si="191"/>
        <v/>
      </c>
      <c r="AI779" s="163" t="str">
        <f t="shared" si="192"/>
        <v/>
      </c>
      <c r="AJ779" s="163" t="str">
        <f t="shared" si="193"/>
        <v/>
      </c>
      <c r="AK779" s="163" t="str">
        <f t="shared" si="194"/>
        <v/>
      </c>
      <c r="AL779" s="224" t="str">
        <f t="shared" si="195"/>
        <v/>
      </c>
      <c r="AM779" s="2"/>
      <c r="AN779" s="2"/>
      <c r="AO779" s="2"/>
    </row>
    <row r="780" spans="1:41" ht="11.25" customHeight="1" x14ac:dyDescent="0.15">
      <c r="A780" s="801">
        <f>時間計算書!A780</f>
        <v>45047</v>
      </c>
      <c r="B780" s="104">
        <f>IF(B779="",IF(B778="",IF(B777="",B776+1,B777+1),B778+1),B779+1)</f>
        <v>45047</v>
      </c>
      <c r="C780" s="72">
        <f t="shared" ref="C780:C810" si="196">B780</f>
        <v>45047</v>
      </c>
      <c r="D780" s="73">
        <f t="shared" ref="D780:D810" si="197">B780</f>
        <v>45047</v>
      </c>
      <c r="E780" s="249" t="str">
        <f>IF(B780="","",IF(時間計算書!E780="","",時間計算書!E780))</f>
        <v/>
      </c>
      <c r="F780" s="227">
        <f>IF(B780="","",IF(時間計算書!O780="","",時間計算書!O780))</f>
        <v>0.33333333333333331</v>
      </c>
      <c r="G780" s="250" t="str">
        <f>IF(B780="","",IF(時間計算書!G780="","",時間計算書!G780))</f>
        <v/>
      </c>
      <c r="H780" s="251" t="str">
        <f>IF(B780="","",IF(時間計算書!H780="","",時間計算書!H780))</f>
        <v/>
      </c>
      <c r="I780" s="251" t="str">
        <f>IF(B780="","",IF(時間計算書!I780="","",時間計算書!I780))</f>
        <v/>
      </c>
      <c r="J780" s="251" t="str">
        <f>IF(B780="","",IF(時間計算書!J780="","",時間計算書!J780))</f>
        <v/>
      </c>
      <c r="K780" s="251" t="str">
        <f>IF(B780="","",IF(時間計算書!K780="","",時間計算書!K780))</f>
        <v/>
      </c>
      <c r="L780" s="251" t="str">
        <f>IF(B780="","",IF(時間計算書!L780="","",時間計算書!L780))</f>
        <v/>
      </c>
      <c r="M780" s="252" t="str">
        <f>IF(B780="","",IF(時間計算書!M780="","",時間計算書!M780))</f>
        <v/>
      </c>
      <c r="N780" s="90" t="str">
        <f>""</f>
        <v/>
      </c>
      <c r="O780" s="228">
        <f>F780</f>
        <v>0.33333333333333331</v>
      </c>
      <c r="P780" s="158" t="str">
        <f>""</f>
        <v/>
      </c>
      <c r="Q780" s="40" t="str">
        <f>""</f>
        <v/>
      </c>
      <c r="R780" s="40" t="str">
        <f>""</f>
        <v/>
      </c>
      <c r="S780" s="41" t="str">
        <f>""</f>
        <v/>
      </c>
      <c r="T780" s="201" t="str">
        <f>""</f>
        <v/>
      </c>
      <c r="U780" s="41" t="str">
        <f>""</f>
        <v/>
      </c>
      <c r="V780" s="42" t="str">
        <f>""</f>
        <v/>
      </c>
      <c r="W780" s="91">
        <v>0</v>
      </c>
      <c r="X780" s="92">
        <v>0</v>
      </c>
      <c r="Y780" s="92">
        <v>0</v>
      </c>
      <c r="Z780" s="92">
        <v>0</v>
      </c>
      <c r="AA780" s="92">
        <v>0</v>
      </c>
      <c r="AB780" s="92">
        <v>0</v>
      </c>
      <c r="AC780" s="92">
        <v>0</v>
      </c>
      <c r="AD780" s="93">
        <v>0</v>
      </c>
      <c r="AE780" s="87" t="str">
        <f t="shared" si="188"/>
        <v/>
      </c>
      <c r="AF780" s="159" t="str">
        <f t="shared" si="189"/>
        <v/>
      </c>
      <c r="AG780" s="159" t="str">
        <f t="shared" si="190"/>
        <v/>
      </c>
      <c r="AH780" s="159" t="str">
        <f t="shared" si="191"/>
        <v/>
      </c>
      <c r="AI780" s="159" t="str">
        <f t="shared" si="192"/>
        <v/>
      </c>
      <c r="AJ780" s="159" t="str">
        <f t="shared" si="193"/>
        <v/>
      </c>
      <c r="AK780" s="159" t="str">
        <f t="shared" si="194"/>
        <v/>
      </c>
      <c r="AL780" s="222" t="str">
        <f t="shared" si="195"/>
        <v/>
      </c>
      <c r="AM780" s="2"/>
      <c r="AN780" s="2"/>
      <c r="AO780" s="2"/>
    </row>
    <row r="781" spans="1:41" ht="11.25" customHeight="1" x14ac:dyDescent="0.15">
      <c r="A781" s="802"/>
      <c r="B781" s="66">
        <f t="shared" ref="B781:B807" si="198">B780+1</f>
        <v>45048</v>
      </c>
      <c r="C781" s="67">
        <f t="shared" si="196"/>
        <v>45048</v>
      </c>
      <c r="D781" s="68">
        <f t="shared" si="197"/>
        <v>45048</v>
      </c>
      <c r="E781" s="225" t="str">
        <f>IF(B781="","",IF(時間計算書!E781="","",時間計算書!E781))</f>
        <v/>
      </c>
      <c r="F781" s="94">
        <f>IF(B781="","",IF(時間計算書!O781="","",時間計算書!O781))</f>
        <v>0.33333333333333331</v>
      </c>
      <c r="G781" s="229" t="str">
        <f>IF(B781="","",IF(時間計算書!G781="","",時間計算書!G781))</f>
        <v/>
      </c>
      <c r="H781" s="94" t="str">
        <f>IF(B781="","",IF(時間計算書!H781="","",時間計算書!H781))</f>
        <v/>
      </c>
      <c r="I781" s="94" t="str">
        <f>IF(B781="","",IF(時間計算書!I781="","",時間計算書!I781))</f>
        <v/>
      </c>
      <c r="J781" s="94" t="str">
        <f>IF(B781="","",IF(時間計算書!J781="","",時間計算書!J781))</f>
        <v/>
      </c>
      <c r="K781" s="94" t="str">
        <f>IF(B781="","",IF(時間計算書!K781="","",時間計算書!K781))</f>
        <v/>
      </c>
      <c r="L781" s="94" t="str">
        <f>IF(B781="","",IF(時間計算書!L781="","",時間計算書!L781))</f>
        <v/>
      </c>
      <c r="M781" s="220" t="str">
        <f>IF(B781="","",IF(時間計算書!M781="","",時間計算書!M781))</f>
        <v/>
      </c>
      <c r="N781" s="95" t="str">
        <f>""</f>
        <v/>
      </c>
      <c r="O781" s="161">
        <f t="shared" si="187"/>
        <v>0.33333333333333331</v>
      </c>
      <c r="P781" s="160" t="str">
        <f>""</f>
        <v/>
      </c>
      <c r="Q781" s="49" t="str">
        <f>""</f>
        <v/>
      </c>
      <c r="R781" s="49" t="str">
        <f>""</f>
        <v/>
      </c>
      <c r="S781" s="50" t="str">
        <f>""</f>
        <v/>
      </c>
      <c r="T781" s="202" t="str">
        <f>""</f>
        <v/>
      </c>
      <c r="U781" s="50" t="str">
        <f>""</f>
        <v/>
      </c>
      <c r="V781" s="51" t="str">
        <f>""</f>
        <v/>
      </c>
      <c r="W781" s="96">
        <v>0</v>
      </c>
      <c r="X781" s="97">
        <v>0</v>
      </c>
      <c r="Y781" s="97">
        <v>0</v>
      </c>
      <c r="Z781" s="97">
        <v>0</v>
      </c>
      <c r="AA781" s="97">
        <v>0</v>
      </c>
      <c r="AB781" s="97">
        <v>0</v>
      </c>
      <c r="AC781" s="97">
        <v>0</v>
      </c>
      <c r="AD781" s="98">
        <v>0</v>
      </c>
      <c r="AE781" s="88" t="str">
        <f t="shared" si="188"/>
        <v/>
      </c>
      <c r="AF781" s="161" t="str">
        <f t="shared" si="189"/>
        <v/>
      </c>
      <c r="AG781" s="161" t="str">
        <f t="shared" si="190"/>
        <v/>
      </c>
      <c r="AH781" s="161" t="str">
        <f t="shared" si="191"/>
        <v/>
      </c>
      <c r="AI781" s="161" t="str">
        <f t="shared" si="192"/>
        <v/>
      </c>
      <c r="AJ781" s="161" t="str">
        <f t="shared" si="193"/>
        <v/>
      </c>
      <c r="AK781" s="161" t="str">
        <f t="shared" si="194"/>
        <v/>
      </c>
      <c r="AL781" s="223" t="str">
        <f t="shared" si="195"/>
        <v/>
      </c>
      <c r="AM781" s="2"/>
      <c r="AN781" s="2"/>
      <c r="AO781" s="2"/>
    </row>
    <row r="782" spans="1:41" ht="11.25" customHeight="1" x14ac:dyDescent="0.15">
      <c r="A782" s="802"/>
      <c r="B782" s="66">
        <f t="shared" si="198"/>
        <v>45049</v>
      </c>
      <c r="C782" s="67">
        <f t="shared" si="196"/>
        <v>45049</v>
      </c>
      <c r="D782" s="68">
        <f t="shared" si="197"/>
        <v>45049</v>
      </c>
      <c r="E782" s="225" t="str">
        <f>IF(B782="","",IF(時間計算書!E782="","",時間計算書!E782))</f>
        <v/>
      </c>
      <c r="F782" s="94">
        <f>IF(B782="","",IF(時間計算書!O782="","",時間計算書!O782))</f>
        <v>0.33333333333333331</v>
      </c>
      <c r="G782" s="229" t="str">
        <f>IF(B782="","",IF(時間計算書!G782="","",時間計算書!G782))</f>
        <v/>
      </c>
      <c r="H782" s="94" t="str">
        <f>IF(B782="","",IF(時間計算書!H782="","",時間計算書!H782))</f>
        <v/>
      </c>
      <c r="I782" s="94" t="str">
        <f>IF(B782="","",IF(時間計算書!I782="","",時間計算書!I782))</f>
        <v/>
      </c>
      <c r="J782" s="94" t="str">
        <f>IF(B782="","",IF(時間計算書!J782="","",時間計算書!J782))</f>
        <v/>
      </c>
      <c r="K782" s="94" t="str">
        <f>IF(B782="","",IF(時間計算書!K782="","",時間計算書!K782))</f>
        <v/>
      </c>
      <c r="L782" s="94" t="str">
        <f>IF(B782="","",IF(時間計算書!L782="","",時間計算書!L782))</f>
        <v/>
      </c>
      <c r="M782" s="220" t="str">
        <f>IF(B782="","",IF(時間計算書!M782="","",時間計算書!M782))</f>
        <v/>
      </c>
      <c r="N782" s="95" t="str">
        <f>""</f>
        <v/>
      </c>
      <c r="O782" s="161">
        <f t="shared" si="187"/>
        <v>0.33333333333333331</v>
      </c>
      <c r="P782" s="160" t="str">
        <f>""</f>
        <v/>
      </c>
      <c r="Q782" s="49" t="str">
        <f>""</f>
        <v/>
      </c>
      <c r="R782" s="49" t="str">
        <f>""</f>
        <v/>
      </c>
      <c r="S782" s="50" t="str">
        <f>""</f>
        <v/>
      </c>
      <c r="T782" s="202" t="str">
        <f>""</f>
        <v/>
      </c>
      <c r="U782" s="50" t="str">
        <f>""</f>
        <v/>
      </c>
      <c r="V782" s="51" t="str">
        <f>""</f>
        <v/>
      </c>
      <c r="W782" s="96">
        <v>0</v>
      </c>
      <c r="X782" s="97">
        <v>0</v>
      </c>
      <c r="Y782" s="97">
        <v>0</v>
      </c>
      <c r="Z782" s="97">
        <v>0</v>
      </c>
      <c r="AA782" s="97">
        <v>0</v>
      </c>
      <c r="AB782" s="97">
        <v>0</v>
      </c>
      <c r="AC782" s="97">
        <v>0</v>
      </c>
      <c r="AD782" s="98">
        <v>0</v>
      </c>
      <c r="AE782" s="88" t="str">
        <f t="shared" si="188"/>
        <v/>
      </c>
      <c r="AF782" s="161" t="str">
        <f t="shared" si="189"/>
        <v/>
      </c>
      <c r="AG782" s="161" t="str">
        <f t="shared" si="190"/>
        <v/>
      </c>
      <c r="AH782" s="161" t="str">
        <f t="shared" si="191"/>
        <v/>
      </c>
      <c r="AI782" s="161" t="str">
        <f t="shared" si="192"/>
        <v/>
      </c>
      <c r="AJ782" s="161" t="str">
        <f t="shared" si="193"/>
        <v/>
      </c>
      <c r="AK782" s="161" t="str">
        <f t="shared" si="194"/>
        <v/>
      </c>
      <c r="AL782" s="223" t="str">
        <f t="shared" si="195"/>
        <v/>
      </c>
      <c r="AM782" s="2"/>
      <c r="AN782" s="2"/>
      <c r="AO782" s="2"/>
    </row>
    <row r="783" spans="1:41" ht="11.25" customHeight="1" x14ac:dyDescent="0.15">
      <c r="A783" s="802"/>
      <c r="B783" s="66">
        <f t="shared" si="198"/>
        <v>45050</v>
      </c>
      <c r="C783" s="67">
        <f t="shared" si="196"/>
        <v>45050</v>
      </c>
      <c r="D783" s="68">
        <f t="shared" si="197"/>
        <v>45050</v>
      </c>
      <c r="E783" s="225" t="str">
        <f>IF(B783="","",IF(時間計算書!E783="","",時間計算書!E783))</f>
        <v/>
      </c>
      <c r="F783" s="94">
        <f>IF(B783="","",IF(時間計算書!O783="","",時間計算書!O783))</f>
        <v>0.33333333333333331</v>
      </c>
      <c r="G783" s="229" t="str">
        <f>IF(B783="","",IF(時間計算書!G783="","",時間計算書!G783))</f>
        <v/>
      </c>
      <c r="H783" s="94" t="str">
        <f>IF(B783="","",IF(時間計算書!H783="","",時間計算書!H783))</f>
        <v/>
      </c>
      <c r="I783" s="94" t="str">
        <f>IF(B783="","",IF(時間計算書!I783="","",時間計算書!I783))</f>
        <v/>
      </c>
      <c r="J783" s="94" t="str">
        <f>IF(B783="","",IF(時間計算書!J783="","",時間計算書!J783))</f>
        <v/>
      </c>
      <c r="K783" s="94" t="str">
        <f>IF(B783="","",IF(時間計算書!K783="","",時間計算書!K783))</f>
        <v/>
      </c>
      <c r="L783" s="94" t="str">
        <f>IF(B783="","",IF(時間計算書!L783="","",時間計算書!L783))</f>
        <v/>
      </c>
      <c r="M783" s="220" t="str">
        <f>IF(B783="","",IF(時間計算書!M783="","",時間計算書!M783))</f>
        <v/>
      </c>
      <c r="N783" s="95" t="str">
        <f>""</f>
        <v/>
      </c>
      <c r="O783" s="161">
        <f t="shared" si="187"/>
        <v>0.33333333333333331</v>
      </c>
      <c r="P783" s="160" t="str">
        <f>""</f>
        <v/>
      </c>
      <c r="Q783" s="49" t="str">
        <f>""</f>
        <v/>
      </c>
      <c r="R783" s="49" t="str">
        <f>""</f>
        <v/>
      </c>
      <c r="S783" s="50" t="str">
        <f>""</f>
        <v/>
      </c>
      <c r="T783" s="202" t="str">
        <f>""</f>
        <v/>
      </c>
      <c r="U783" s="50" t="str">
        <f>""</f>
        <v/>
      </c>
      <c r="V783" s="51" t="str">
        <f>""</f>
        <v/>
      </c>
      <c r="W783" s="96">
        <v>0</v>
      </c>
      <c r="X783" s="97">
        <v>0</v>
      </c>
      <c r="Y783" s="97">
        <v>0</v>
      </c>
      <c r="Z783" s="97">
        <v>0</v>
      </c>
      <c r="AA783" s="97">
        <v>0</v>
      </c>
      <c r="AB783" s="97">
        <v>0</v>
      </c>
      <c r="AC783" s="97">
        <v>0</v>
      </c>
      <c r="AD783" s="98">
        <v>0</v>
      </c>
      <c r="AE783" s="88" t="str">
        <f t="shared" si="188"/>
        <v/>
      </c>
      <c r="AF783" s="161" t="str">
        <f t="shared" si="189"/>
        <v/>
      </c>
      <c r="AG783" s="161" t="str">
        <f t="shared" si="190"/>
        <v/>
      </c>
      <c r="AH783" s="161" t="str">
        <f t="shared" si="191"/>
        <v/>
      </c>
      <c r="AI783" s="161" t="str">
        <f t="shared" si="192"/>
        <v/>
      </c>
      <c r="AJ783" s="161" t="str">
        <f t="shared" si="193"/>
        <v/>
      </c>
      <c r="AK783" s="161" t="str">
        <f t="shared" si="194"/>
        <v/>
      </c>
      <c r="AL783" s="223" t="str">
        <f t="shared" si="195"/>
        <v/>
      </c>
      <c r="AM783" s="2"/>
      <c r="AN783" s="2"/>
      <c r="AO783" s="2"/>
    </row>
    <row r="784" spans="1:41" ht="11.25" customHeight="1" x14ac:dyDescent="0.15">
      <c r="A784" s="802"/>
      <c r="B784" s="66">
        <f t="shared" si="198"/>
        <v>45051</v>
      </c>
      <c r="C784" s="67">
        <f t="shared" si="196"/>
        <v>45051</v>
      </c>
      <c r="D784" s="68">
        <f t="shared" si="197"/>
        <v>45051</v>
      </c>
      <c r="E784" s="225" t="str">
        <f>IF(B784="","",IF(時間計算書!E784="","",時間計算書!E784))</f>
        <v/>
      </c>
      <c r="F784" s="94">
        <f>IF(B784="","",IF(時間計算書!O784="","",時間計算書!O784))</f>
        <v>0.33333333333333331</v>
      </c>
      <c r="G784" s="229" t="str">
        <f>IF(B784="","",IF(時間計算書!G784="","",時間計算書!G784))</f>
        <v/>
      </c>
      <c r="H784" s="94" t="str">
        <f>IF(B784="","",IF(時間計算書!H784="","",時間計算書!H784))</f>
        <v/>
      </c>
      <c r="I784" s="94" t="str">
        <f>IF(B784="","",IF(時間計算書!I784="","",時間計算書!I784))</f>
        <v/>
      </c>
      <c r="J784" s="94" t="str">
        <f>IF(B784="","",IF(時間計算書!J784="","",時間計算書!J784))</f>
        <v/>
      </c>
      <c r="K784" s="94" t="str">
        <f>IF(B784="","",IF(時間計算書!K784="","",時間計算書!K784))</f>
        <v/>
      </c>
      <c r="L784" s="94" t="str">
        <f>IF(B784="","",IF(時間計算書!L784="","",時間計算書!L784))</f>
        <v/>
      </c>
      <c r="M784" s="220" t="str">
        <f>IF(B784="","",IF(時間計算書!M784="","",時間計算書!M784))</f>
        <v/>
      </c>
      <c r="N784" s="95" t="str">
        <f>""</f>
        <v/>
      </c>
      <c r="O784" s="161">
        <f t="shared" si="187"/>
        <v>0.33333333333333331</v>
      </c>
      <c r="P784" s="160" t="str">
        <f>""</f>
        <v/>
      </c>
      <c r="Q784" s="49" t="str">
        <f>""</f>
        <v/>
      </c>
      <c r="R784" s="49" t="str">
        <f>""</f>
        <v/>
      </c>
      <c r="S784" s="50" t="str">
        <f>""</f>
        <v/>
      </c>
      <c r="T784" s="202" t="str">
        <f>""</f>
        <v/>
      </c>
      <c r="U784" s="50" t="str">
        <f>""</f>
        <v/>
      </c>
      <c r="V784" s="51" t="str">
        <f>""</f>
        <v/>
      </c>
      <c r="W784" s="96">
        <v>0</v>
      </c>
      <c r="X784" s="97">
        <v>0</v>
      </c>
      <c r="Y784" s="97">
        <v>0</v>
      </c>
      <c r="Z784" s="97">
        <v>0</v>
      </c>
      <c r="AA784" s="97">
        <v>0</v>
      </c>
      <c r="AB784" s="97">
        <v>0</v>
      </c>
      <c r="AC784" s="97">
        <v>0</v>
      </c>
      <c r="AD784" s="98">
        <v>0</v>
      </c>
      <c r="AE784" s="88" t="str">
        <f t="shared" si="188"/>
        <v/>
      </c>
      <c r="AF784" s="161" t="str">
        <f t="shared" si="189"/>
        <v/>
      </c>
      <c r="AG784" s="161" t="str">
        <f t="shared" si="190"/>
        <v/>
      </c>
      <c r="AH784" s="161" t="str">
        <f t="shared" si="191"/>
        <v/>
      </c>
      <c r="AI784" s="161" t="str">
        <f t="shared" si="192"/>
        <v/>
      </c>
      <c r="AJ784" s="161" t="str">
        <f t="shared" si="193"/>
        <v/>
      </c>
      <c r="AK784" s="161" t="str">
        <f t="shared" si="194"/>
        <v/>
      </c>
      <c r="AL784" s="223" t="str">
        <f t="shared" si="195"/>
        <v/>
      </c>
      <c r="AM784" s="2"/>
      <c r="AN784" s="2"/>
      <c r="AO784" s="2"/>
    </row>
    <row r="785" spans="1:41" ht="11.25" customHeight="1" x14ac:dyDescent="0.15">
      <c r="A785" s="802"/>
      <c r="B785" s="66">
        <f t="shared" si="198"/>
        <v>45052</v>
      </c>
      <c r="C785" s="67">
        <f t="shared" si="196"/>
        <v>45052</v>
      </c>
      <c r="D785" s="68">
        <f t="shared" si="197"/>
        <v>45052</v>
      </c>
      <c r="E785" s="225" t="str">
        <f>IF(B785="","",IF(時間計算書!E785="","",時間計算書!E785))</f>
        <v/>
      </c>
      <c r="F785" s="94">
        <f>IF(B785="","",IF(時間計算書!O785="","",時間計算書!O785))</f>
        <v>0.33333333333333331</v>
      </c>
      <c r="G785" s="229" t="str">
        <f>IF(B785="","",IF(時間計算書!G785="","",時間計算書!G785))</f>
        <v/>
      </c>
      <c r="H785" s="94" t="str">
        <f>IF(B785="","",IF(時間計算書!H785="","",時間計算書!H785))</f>
        <v/>
      </c>
      <c r="I785" s="94" t="str">
        <f>IF(B785="","",IF(時間計算書!I785="","",時間計算書!I785))</f>
        <v/>
      </c>
      <c r="J785" s="94" t="str">
        <f>IF(B785="","",IF(時間計算書!J785="","",時間計算書!J785))</f>
        <v/>
      </c>
      <c r="K785" s="94" t="str">
        <f>IF(B785="","",IF(時間計算書!K785="","",時間計算書!K785))</f>
        <v/>
      </c>
      <c r="L785" s="94" t="str">
        <f>IF(B785="","",IF(時間計算書!L785="","",時間計算書!L785))</f>
        <v/>
      </c>
      <c r="M785" s="220" t="str">
        <f>IF(B785="","",IF(時間計算書!M785="","",時間計算書!M785))</f>
        <v/>
      </c>
      <c r="N785" s="95" t="str">
        <f>""</f>
        <v/>
      </c>
      <c r="O785" s="161">
        <f t="shared" si="187"/>
        <v>0.33333333333333331</v>
      </c>
      <c r="P785" s="160" t="str">
        <f>""</f>
        <v/>
      </c>
      <c r="Q785" s="49" t="str">
        <f>""</f>
        <v/>
      </c>
      <c r="R785" s="49" t="str">
        <f>""</f>
        <v/>
      </c>
      <c r="S785" s="50" t="str">
        <f>""</f>
        <v/>
      </c>
      <c r="T785" s="202" t="str">
        <f>""</f>
        <v/>
      </c>
      <c r="U785" s="50" t="str">
        <f>""</f>
        <v/>
      </c>
      <c r="V785" s="51" t="str">
        <f>""</f>
        <v/>
      </c>
      <c r="W785" s="96">
        <v>0</v>
      </c>
      <c r="X785" s="97">
        <v>0</v>
      </c>
      <c r="Y785" s="97">
        <v>0</v>
      </c>
      <c r="Z785" s="97">
        <v>0</v>
      </c>
      <c r="AA785" s="97">
        <v>0</v>
      </c>
      <c r="AB785" s="97">
        <v>0</v>
      </c>
      <c r="AC785" s="97">
        <v>0</v>
      </c>
      <c r="AD785" s="98">
        <v>0</v>
      </c>
      <c r="AE785" s="88" t="str">
        <f t="shared" si="188"/>
        <v/>
      </c>
      <c r="AF785" s="161" t="str">
        <f t="shared" si="189"/>
        <v/>
      </c>
      <c r="AG785" s="161" t="str">
        <f t="shared" si="190"/>
        <v/>
      </c>
      <c r="AH785" s="161" t="str">
        <f t="shared" si="191"/>
        <v/>
      </c>
      <c r="AI785" s="161" t="str">
        <f t="shared" si="192"/>
        <v/>
      </c>
      <c r="AJ785" s="161" t="str">
        <f t="shared" si="193"/>
        <v/>
      </c>
      <c r="AK785" s="161" t="str">
        <f t="shared" si="194"/>
        <v/>
      </c>
      <c r="AL785" s="223" t="str">
        <f t="shared" si="195"/>
        <v/>
      </c>
      <c r="AM785" s="2"/>
      <c r="AN785" s="2"/>
      <c r="AO785" s="2"/>
    </row>
    <row r="786" spans="1:41" ht="11.25" customHeight="1" x14ac:dyDescent="0.15">
      <c r="A786" s="802"/>
      <c r="B786" s="66">
        <f t="shared" si="198"/>
        <v>45053</v>
      </c>
      <c r="C786" s="67">
        <f t="shared" si="196"/>
        <v>45053</v>
      </c>
      <c r="D786" s="68">
        <f t="shared" si="197"/>
        <v>45053</v>
      </c>
      <c r="E786" s="225" t="str">
        <f>IF(B786="","",IF(時間計算書!E786="","",時間計算書!E786))</f>
        <v/>
      </c>
      <c r="F786" s="94">
        <f>IF(B786="","",IF(時間計算書!O786="","",時間計算書!O786))</f>
        <v>0.33333333333333331</v>
      </c>
      <c r="G786" s="229" t="str">
        <f>IF(B786="","",IF(時間計算書!G786="","",時間計算書!G786))</f>
        <v/>
      </c>
      <c r="H786" s="94" t="str">
        <f>IF(B786="","",IF(時間計算書!H786="","",時間計算書!H786))</f>
        <v/>
      </c>
      <c r="I786" s="94" t="str">
        <f>IF(B786="","",IF(時間計算書!I786="","",時間計算書!I786))</f>
        <v/>
      </c>
      <c r="J786" s="94" t="str">
        <f>IF(B786="","",IF(時間計算書!J786="","",時間計算書!J786))</f>
        <v/>
      </c>
      <c r="K786" s="94" t="str">
        <f>IF(B786="","",IF(時間計算書!K786="","",時間計算書!K786))</f>
        <v/>
      </c>
      <c r="L786" s="94" t="str">
        <f>IF(B786="","",IF(時間計算書!L786="","",時間計算書!L786))</f>
        <v/>
      </c>
      <c r="M786" s="220" t="str">
        <f>IF(B786="","",IF(時間計算書!M786="","",時間計算書!M786))</f>
        <v/>
      </c>
      <c r="N786" s="95" t="str">
        <f>""</f>
        <v/>
      </c>
      <c r="O786" s="161">
        <f t="shared" si="187"/>
        <v>0.33333333333333331</v>
      </c>
      <c r="P786" s="160" t="str">
        <f>""</f>
        <v/>
      </c>
      <c r="Q786" s="49" t="str">
        <f>""</f>
        <v/>
      </c>
      <c r="R786" s="49" t="str">
        <f>""</f>
        <v/>
      </c>
      <c r="S786" s="50" t="str">
        <f>""</f>
        <v/>
      </c>
      <c r="T786" s="202" t="str">
        <f>""</f>
        <v/>
      </c>
      <c r="U786" s="50" t="str">
        <f>""</f>
        <v/>
      </c>
      <c r="V786" s="51" t="str">
        <f>""</f>
        <v/>
      </c>
      <c r="W786" s="96">
        <v>0</v>
      </c>
      <c r="X786" s="97">
        <v>0</v>
      </c>
      <c r="Y786" s="97">
        <v>0</v>
      </c>
      <c r="Z786" s="97">
        <v>0</v>
      </c>
      <c r="AA786" s="97">
        <v>0</v>
      </c>
      <c r="AB786" s="97">
        <v>0</v>
      </c>
      <c r="AC786" s="97">
        <v>0</v>
      </c>
      <c r="AD786" s="98">
        <v>0</v>
      </c>
      <c r="AE786" s="88" t="str">
        <f t="shared" si="188"/>
        <v/>
      </c>
      <c r="AF786" s="161" t="str">
        <f t="shared" si="189"/>
        <v/>
      </c>
      <c r="AG786" s="161" t="str">
        <f t="shared" si="190"/>
        <v/>
      </c>
      <c r="AH786" s="161" t="str">
        <f t="shared" si="191"/>
        <v/>
      </c>
      <c r="AI786" s="161" t="str">
        <f t="shared" si="192"/>
        <v/>
      </c>
      <c r="AJ786" s="161" t="str">
        <f t="shared" si="193"/>
        <v/>
      </c>
      <c r="AK786" s="161" t="str">
        <f t="shared" si="194"/>
        <v/>
      </c>
      <c r="AL786" s="223" t="str">
        <f t="shared" si="195"/>
        <v/>
      </c>
      <c r="AM786" s="2"/>
      <c r="AN786" s="2"/>
      <c r="AO786" s="2"/>
    </row>
    <row r="787" spans="1:41" ht="11.25" customHeight="1" x14ac:dyDescent="0.15">
      <c r="A787" s="802"/>
      <c r="B787" s="66">
        <f t="shared" si="198"/>
        <v>45054</v>
      </c>
      <c r="C787" s="67">
        <f t="shared" si="196"/>
        <v>45054</v>
      </c>
      <c r="D787" s="68">
        <f t="shared" si="197"/>
        <v>45054</v>
      </c>
      <c r="E787" s="225" t="str">
        <f>IF(B787="","",IF(時間計算書!E787="","",時間計算書!E787))</f>
        <v/>
      </c>
      <c r="F787" s="94">
        <f>IF(B787="","",IF(時間計算書!O787="","",時間計算書!O787))</f>
        <v>0.33333333333333331</v>
      </c>
      <c r="G787" s="229" t="str">
        <f>IF(B787="","",IF(時間計算書!G787="","",時間計算書!G787))</f>
        <v/>
      </c>
      <c r="H787" s="94" t="str">
        <f>IF(B787="","",IF(時間計算書!H787="","",時間計算書!H787))</f>
        <v/>
      </c>
      <c r="I787" s="94" t="str">
        <f>IF(B787="","",IF(時間計算書!I787="","",時間計算書!I787))</f>
        <v/>
      </c>
      <c r="J787" s="94" t="str">
        <f>IF(B787="","",IF(時間計算書!J787="","",時間計算書!J787))</f>
        <v/>
      </c>
      <c r="K787" s="94" t="str">
        <f>IF(B787="","",IF(時間計算書!K787="","",時間計算書!K787))</f>
        <v/>
      </c>
      <c r="L787" s="94" t="str">
        <f>IF(B787="","",IF(時間計算書!L787="","",時間計算書!L787))</f>
        <v/>
      </c>
      <c r="M787" s="220" t="str">
        <f>IF(B787="","",IF(時間計算書!M787="","",時間計算書!M787))</f>
        <v/>
      </c>
      <c r="N787" s="95" t="str">
        <f>""</f>
        <v/>
      </c>
      <c r="O787" s="161">
        <f t="shared" si="187"/>
        <v>0.33333333333333331</v>
      </c>
      <c r="P787" s="160" t="str">
        <f>""</f>
        <v/>
      </c>
      <c r="Q787" s="49" t="str">
        <f>""</f>
        <v/>
      </c>
      <c r="R787" s="49" t="str">
        <f>""</f>
        <v/>
      </c>
      <c r="S787" s="50" t="str">
        <f>""</f>
        <v/>
      </c>
      <c r="T787" s="202" t="str">
        <f>""</f>
        <v/>
      </c>
      <c r="U787" s="50" t="str">
        <f>""</f>
        <v/>
      </c>
      <c r="V787" s="51" t="str">
        <f>""</f>
        <v/>
      </c>
      <c r="W787" s="96">
        <v>0</v>
      </c>
      <c r="X787" s="97">
        <v>0</v>
      </c>
      <c r="Y787" s="97">
        <v>0</v>
      </c>
      <c r="Z787" s="97">
        <v>0</v>
      </c>
      <c r="AA787" s="97">
        <v>0</v>
      </c>
      <c r="AB787" s="97">
        <v>0</v>
      </c>
      <c r="AC787" s="97">
        <v>0</v>
      </c>
      <c r="AD787" s="98">
        <v>0</v>
      </c>
      <c r="AE787" s="88" t="str">
        <f t="shared" si="188"/>
        <v/>
      </c>
      <c r="AF787" s="161" t="str">
        <f t="shared" si="189"/>
        <v/>
      </c>
      <c r="AG787" s="161" t="str">
        <f t="shared" si="190"/>
        <v/>
      </c>
      <c r="AH787" s="161" t="str">
        <f t="shared" si="191"/>
        <v/>
      </c>
      <c r="AI787" s="161" t="str">
        <f t="shared" si="192"/>
        <v/>
      </c>
      <c r="AJ787" s="161" t="str">
        <f t="shared" si="193"/>
        <v/>
      </c>
      <c r="AK787" s="161" t="str">
        <f t="shared" si="194"/>
        <v/>
      </c>
      <c r="AL787" s="223" t="str">
        <f t="shared" si="195"/>
        <v/>
      </c>
      <c r="AM787" s="2"/>
      <c r="AN787" s="2"/>
      <c r="AO787" s="2"/>
    </row>
    <row r="788" spans="1:41" ht="11.25" customHeight="1" x14ac:dyDescent="0.15">
      <c r="A788" s="802"/>
      <c r="B788" s="66">
        <f t="shared" si="198"/>
        <v>45055</v>
      </c>
      <c r="C788" s="67">
        <f t="shared" si="196"/>
        <v>45055</v>
      </c>
      <c r="D788" s="68">
        <f t="shared" si="197"/>
        <v>45055</v>
      </c>
      <c r="E788" s="225" t="str">
        <f>IF(B788="","",IF(時間計算書!E788="","",時間計算書!E788))</f>
        <v/>
      </c>
      <c r="F788" s="94">
        <f>IF(B788="","",IF(時間計算書!O788="","",時間計算書!O788))</f>
        <v>0.33333333333333331</v>
      </c>
      <c r="G788" s="229" t="str">
        <f>IF(B788="","",IF(時間計算書!G788="","",時間計算書!G788))</f>
        <v/>
      </c>
      <c r="H788" s="94" t="str">
        <f>IF(B788="","",IF(時間計算書!H788="","",時間計算書!H788))</f>
        <v/>
      </c>
      <c r="I788" s="94" t="str">
        <f>IF(B788="","",IF(時間計算書!I788="","",時間計算書!I788))</f>
        <v/>
      </c>
      <c r="J788" s="94" t="str">
        <f>IF(B788="","",IF(時間計算書!J788="","",時間計算書!J788))</f>
        <v/>
      </c>
      <c r="K788" s="94" t="str">
        <f>IF(B788="","",IF(時間計算書!K788="","",時間計算書!K788))</f>
        <v/>
      </c>
      <c r="L788" s="94" t="str">
        <f>IF(B788="","",IF(時間計算書!L788="","",時間計算書!L788))</f>
        <v/>
      </c>
      <c r="M788" s="220" t="str">
        <f>IF(B788="","",IF(時間計算書!M788="","",時間計算書!M788))</f>
        <v/>
      </c>
      <c r="N788" s="95" t="str">
        <f>""</f>
        <v/>
      </c>
      <c r="O788" s="161">
        <f t="shared" si="187"/>
        <v>0.33333333333333331</v>
      </c>
      <c r="P788" s="160" t="str">
        <f>""</f>
        <v/>
      </c>
      <c r="Q788" s="49" t="str">
        <f>""</f>
        <v/>
      </c>
      <c r="R788" s="49" t="str">
        <f>""</f>
        <v/>
      </c>
      <c r="S788" s="50" t="str">
        <f>""</f>
        <v/>
      </c>
      <c r="T788" s="202" t="str">
        <f>""</f>
        <v/>
      </c>
      <c r="U788" s="50" t="str">
        <f>""</f>
        <v/>
      </c>
      <c r="V788" s="51" t="str">
        <f>""</f>
        <v/>
      </c>
      <c r="W788" s="96">
        <v>0</v>
      </c>
      <c r="X788" s="97">
        <v>0</v>
      </c>
      <c r="Y788" s="97">
        <v>0</v>
      </c>
      <c r="Z788" s="97">
        <v>0</v>
      </c>
      <c r="AA788" s="97">
        <v>0</v>
      </c>
      <c r="AB788" s="97">
        <v>0</v>
      </c>
      <c r="AC788" s="97">
        <v>0</v>
      </c>
      <c r="AD788" s="98">
        <v>0</v>
      </c>
      <c r="AE788" s="88" t="str">
        <f t="shared" si="188"/>
        <v/>
      </c>
      <c r="AF788" s="161" t="str">
        <f t="shared" si="189"/>
        <v/>
      </c>
      <c r="AG788" s="161" t="str">
        <f t="shared" si="190"/>
        <v/>
      </c>
      <c r="AH788" s="161" t="str">
        <f t="shared" si="191"/>
        <v/>
      </c>
      <c r="AI788" s="161" t="str">
        <f t="shared" si="192"/>
        <v/>
      </c>
      <c r="AJ788" s="161" t="str">
        <f t="shared" si="193"/>
        <v/>
      </c>
      <c r="AK788" s="161" t="str">
        <f t="shared" si="194"/>
        <v/>
      </c>
      <c r="AL788" s="223" t="str">
        <f t="shared" si="195"/>
        <v/>
      </c>
      <c r="AM788" s="2"/>
      <c r="AN788" s="2"/>
      <c r="AO788" s="2"/>
    </row>
    <row r="789" spans="1:41" ht="11.25" customHeight="1" x14ac:dyDescent="0.15">
      <c r="A789" s="802"/>
      <c r="B789" s="66">
        <f t="shared" si="198"/>
        <v>45056</v>
      </c>
      <c r="C789" s="67">
        <f t="shared" si="196"/>
        <v>45056</v>
      </c>
      <c r="D789" s="68">
        <f t="shared" si="197"/>
        <v>45056</v>
      </c>
      <c r="E789" s="225" t="str">
        <f>IF(B789="","",IF(時間計算書!E789="","",時間計算書!E789))</f>
        <v/>
      </c>
      <c r="F789" s="94">
        <f>IF(B789="","",IF(時間計算書!O789="","",時間計算書!O789))</f>
        <v>0.33333333333333331</v>
      </c>
      <c r="G789" s="229" t="str">
        <f>IF(B789="","",IF(時間計算書!G789="","",時間計算書!G789))</f>
        <v/>
      </c>
      <c r="H789" s="94" t="str">
        <f>IF(B789="","",IF(時間計算書!H789="","",時間計算書!H789))</f>
        <v/>
      </c>
      <c r="I789" s="94" t="str">
        <f>IF(B789="","",IF(時間計算書!I789="","",時間計算書!I789))</f>
        <v/>
      </c>
      <c r="J789" s="94" t="str">
        <f>IF(B789="","",IF(時間計算書!J789="","",時間計算書!J789))</f>
        <v/>
      </c>
      <c r="K789" s="94" t="str">
        <f>IF(B789="","",IF(時間計算書!K789="","",時間計算書!K789))</f>
        <v/>
      </c>
      <c r="L789" s="94" t="str">
        <f>IF(B789="","",IF(時間計算書!L789="","",時間計算書!L789))</f>
        <v/>
      </c>
      <c r="M789" s="220" t="str">
        <f>IF(B789="","",IF(時間計算書!M789="","",時間計算書!M789))</f>
        <v/>
      </c>
      <c r="N789" s="95" t="str">
        <f>""</f>
        <v/>
      </c>
      <c r="O789" s="161">
        <f t="shared" si="187"/>
        <v>0.33333333333333331</v>
      </c>
      <c r="P789" s="160" t="str">
        <f>""</f>
        <v/>
      </c>
      <c r="Q789" s="49" t="str">
        <f>""</f>
        <v/>
      </c>
      <c r="R789" s="49" t="str">
        <f>""</f>
        <v/>
      </c>
      <c r="S789" s="50" t="str">
        <f>""</f>
        <v/>
      </c>
      <c r="T789" s="202" t="str">
        <f>""</f>
        <v/>
      </c>
      <c r="U789" s="50" t="str">
        <f>""</f>
        <v/>
      </c>
      <c r="V789" s="51" t="str">
        <f>""</f>
        <v/>
      </c>
      <c r="W789" s="96">
        <v>0</v>
      </c>
      <c r="X789" s="97">
        <v>0</v>
      </c>
      <c r="Y789" s="97">
        <v>0</v>
      </c>
      <c r="Z789" s="97">
        <v>0</v>
      </c>
      <c r="AA789" s="97">
        <v>0</v>
      </c>
      <c r="AB789" s="97">
        <v>0</v>
      </c>
      <c r="AC789" s="97">
        <v>0</v>
      </c>
      <c r="AD789" s="98">
        <v>0</v>
      </c>
      <c r="AE789" s="88" t="str">
        <f t="shared" si="188"/>
        <v/>
      </c>
      <c r="AF789" s="161" t="str">
        <f t="shared" si="189"/>
        <v/>
      </c>
      <c r="AG789" s="161" t="str">
        <f t="shared" si="190"/>
        <v/>
      </c>
      <c r="AH789" s="161" t="str">
        <f t="shared" si="191"/>
        <v/>
      </c>
      <c r="AI789" s="161" t="str">
        <f t="shared" si="192"/>
        <v/>
      </c>
      <c r="AJ789" s="161" t="str">
        <f t="shared" si="193"/>
        <v/>
      </c>
      <c r="AK789" s="161" t="str">
        <f t="shared" si="194"/>
        <v/>
      </c>
      <c r="AL789" s="223" t="str">
        <f t="shared" si="195"/>
        <v/>
      </c>
      <c r="AM789" s="2"/>
      <c r="AN789" s="2"/>
      <c r="AO789" s="2"/>
    </row>
    <row r="790" spans="1:41" ht="11.25" customHeight="1" x14ac:dyDescent="0.15">
      <c r="A790" s="802"/>
      <c r="B790" s="66">
        <f t="shared" si="198"/>
        <v>45057</v>
      </c>
      <c r="C790" s="67">
        <f t="shared" si="196"/>
        <v>45057</v>
      </c>
      <c r="D790" s="68">
        <f t="shared" si="197"/>
        <v>45057</v>
      </c>
      <c r="E790" s="225" t="str">
        <f>IF(B790="","",IF(時間計算書!E790="","",時間計算書!E790))</f>
        <v/>
      </c>
      <c r="F790" s="94">
        <f>IF(B790="","",IF(時間計算書!O790="","",時間計算書!O790))</f>
        <v>0.33333333333333331</v>
      </c>
      <c r="G790" s="229" t="str">
        <f>IF(B790="","",IF(時間計算書!G790="","",時間計算書!G790))</f>
        <v/>
      </c>
      <c r="H790" s="94" t="str">
        <f>IF(B790="","",IF(時間計算書!H790="","",時間計算書!H790))</f>
        <v/>
      </c>
      <c r="I790" s="94" t="str">
        <f>IF(B790="","",IF(時間計算書!I790="","",時間計算書!I790))</f>
        <v/>
      </c>
      <c r="J790" s="94" t="str">
        <f>IF(B790="","",IF(時間計算書!J790="","",時間計算書!J790))</f>
        <v/>
      </c>
      <c r="K790" s="94" t="str">
        <f>IF(B790="","",IF(時間計算書!K790="","",時間計算書!K790))</f>
        <v/>
      </c>
      <c r="L790" s="94" t="str">
        <f>IF(B790="","",IF(時間計算書!L790="","",時間計算書!L790))</f>
        <v/>
      </c>
      <c r="M790" s="220" t="str">
        <f>IF(B790="","",IF(時間計算書!M790="","",時間計算書!M790))</f>
        <v/>
      </c>
      <c r="N790" s="95" t="str">
        <f>""</f>
        <v/>
      </c>
      <c r="O790" s="161">
        <f t="shared" si="187"/>
        <v>0.33333333333333331</v>
      </c>
      <c r="P790" s="160" t="str">
        <f>""</f>
        <v/>
      </c>
      <c r="Q790" s="49" t="str">
        <f>""</f>
        <v/>
      </c>
      <c r="R790" s="49" t="str">
        <f>""</f>
        <v/>
      </c>
      <c r="S790" s="50" t="str">
        <f>""</f>
        <v/>
      </c>
      <c r="T790" s="202" t="str">
        <f>""</f>
        <v/>
      </c>
      <c r="U790" s="50" t="str">
        <f>""</f>
        <v/>
      </c>
      <c r="V790" s="51" t="str">
        <f>""</f>
        <v/>
      </c>
      <c r="W790" s="96">
        <v>0</v>
      </c>
      <c r="X790" s="97">
        <v>0</v>
      </c>
      <c r="Y790" s="97">
        <v>0</v>
      </c>
      <c r="Z790" s="97">
        <v>0</v>
      </c>
      <c r="AA790" s="97">
        <v>0</v>
      </c>
      <c r="AB790" s="97">
        <v>0</v>
      </c>
      <c r="AC790" s="97">
        <v>0</v>
      </c>
      <c r="AD790" s="98">
        <v>0</v>
      </c>
      <c r="AE790" s="88" t="str">
        <f t="shared" si="188"/>
        <v/>
      </c>
      <c r="AF790" s="161" t="str">
        <f t="shared" si="189"/>
        <v/>
      </c>
      <c r="AG790" s="161" t="str">
        <f t="shared" si="190"/>
        <v/>
      </c>
      <c r="AH790" s="161" t="str">
        <f t="shared" si="191"/>
        <v/>
      </c>
      <c r="AI790" s="161" t="str">
        <f t="shared" si="192"/>
        <v/>
      </c>
      <c r="AJ790" s="161" t="str">
        <f t="shared" si="193"/>
        <v/>
      </c>
      <c r="AK790" s="161" t="str">
        <f t="shared" si="194"/>
        <v/>
      </c>
      <c r="AL790" s="223" t="str">
        <f t="shared" si="195"/>
        <v/>
      </c>
      <c r="AM790" s="2"/>
      <c r="AN790" s="2"/>
      <c r="AO790" s="2"/>
    </row>
    <row r="791" spans="1:41" ht="11.25" customHeight="1" x14ac:dyDescent="0.15">
      <c r="A791" s="802"/>
      <c r="B791" s="66">
        <f t="shared" si="198"/>
        <v>45058</v>
      </c>
      <c r="C791" s="67">
        <f t="shared" si="196"/>
        <v>45058</v>
      </c>
      <c r="D791" s="68">
        <f t="shared" si="197"/>
        <v>45058</v>
      </c>
      <c r="E791" s="225" t="str">
        <f>IF(B791="","",IF(時間計算書!E791="","",時間計算書!E791))</f>
        <v/>
      </c>
      <c r="F791" s="94">
        <f>IF(B791="","",IF(時間計算書!O791="","",時間計算書!O791))</f>
        <v>0.33333333333333331</v>
      </c>
      <c r="G791" s="229" t="str">
        <f>IF(B791="","",IF(時間計算書!G791="","",時間計算書!G791))</f>
        <v/>
      </c>
      <c r="H791" s="94" t="str">
        <f>IF(B791="","",IF(時間計算書!H791="","",時間計算書!H791))</f>
        <v/>
      </c>
      <c r="I791" s="94" t="str">
        <f>IF(B791="","",IF(時間計算書!I791="","",時間計算書!I791))</f>
        <v/>
      </c>
      <c r="J791" s="94" t="str">
        <f>IF(B791="","",IF(時間計算書!J791="","",時間計算書!J791))</f>
        <v/>
      </c>
      <c r="K791" s="94" t="str">
        <f>IF(B791="","",IF(時間計算書!K791="","",時間計算書!K791))</f>
        <v/>
      </c>
      <c r="L791" s="94" t="str">
        <f>IF(B791="","",IF(時間計算書!L791="","",時間計算書!L791))</f>
        <v/>
      </c>
      <c r="M791" s="220" t="str">
        <f>IF(B791="","",IF(時間計算書!M791="","",時間計算書!M791))</f>
        <v/>
      </c>
      <c r="N791" s="95" t="str">
        <f>""</f>
        <v/>
      </c>
      <c r="O791" s="161">
        <f t="shared" si="187"/>
        <v>0.33333333333333331</v>
      </c>
      <c r="P791" s="160" t="str">
        <f>""</f>
        <v/>
      </c>
      <c r="Q791" s="49" t="str">
        <f>""</f>
        <v/>
      </c>
      <c r="R791" s="49" t="str">
        <f>""</f>
        <v/>
      </c>
      <c r="S791" s="50" t="str">
        <f>""</f>
        <v/>
      </c>
      <c r="T791" s="202" t="str">
        <f>""</f>
        <v/>
      </c>
      <c r="U791" s="50" t="str">
        <f>""</f>
        <v/>
      </c>
      <c r="V791" s="51" t="str">
        <f>""</f>
        <v/>
      </c>
      <c r="W791" s="96">
        <v>0</v>
      </c>
      <c r="X791" s="97">
        <v>0</v>
      </c>
      <c r="Y791" s="97">
        <v>0</v>
      </c>
      <c r="Z791" s="97">
        <v>0</v>
      </c>
      <c r="AA791" s="97">
        <v>0</v>
      </c>
      <c r="AB791" s="97">
        <v>0</v>
      </c>
      <c r="AC791" s="97">
        <v>0</v>
      </c>
      <c r="AD791" s="98">
        <v>0</v>
      </c>
      <c r="AE791" s="88" t="str">
        <f t="shared" si="188"/>
        <v/>
      </c>
      <c r="AF791" s="161" t="str">
        <f t="shared" si="189"/>
        <v/>
      </c>
      <c r="AG791" s="161" t="str">
        <f t="shared" si="190"/>
        <v/>
      </c>
      <c r="AH791" s="161" t="str">
        <f t="shared" si="191"/>
        <v/>
      </c>
      <c r="AI791" s="161" t="str">
        <f t="shared" si="192"/>
        <v/>
      </c>
      <c r="AJ791" s="161" t="str">
        <f t="shared" si="193"/>
        <v/>
      </c>
      <c r="AK791" s="161" t="str">
        <f t="shared" si="194"/>
        <v/>
      </c>
      <c r="AL791" s="223" t="str">
        <f t="shared" si="195"/>
        <v/>
      </c>
      <c r="AM791" s="2"/>
      <c r="AN791" s="2"/>
      <c r="AO791" s="2"/>
    </row>
    <row r="792" spans="1:41" ht="11.25" customHeight="1" x14ac:dyDescent="0.15">
      <c r="A792" s="802"/>
      <c r="B792" s="66">
        <f t="shared" si="198"/>
        <v>45059</v>
      </c>
      <c r="C792" s="67">
        <f t="shared" si="196"/>
        <v>45059</v>
      </c>
      <c r="D792" s="68">
        <f t="shared" si="197"/>
        <v>45059</v>
      </c>
      <c r="E792" s="225" t="str">
        <f>IF(B792="","",IF(時間計算書!E792="","",時間計算書!E792))</f>
        <v/>
      </c>
      <c r="F792" s="94">
        <f>IF(B792="","",IF(時間計算書!O792="","",時間計算書!O792))</f>
        <v>0.33333333333333331</v>
      </c>
      <c r="G792" s="229" t="str">
        <f>IF(B792="","",IF(時間計算書!G792="","",時間計算書!G792))</f>
        <v/>
      </c>
      <c r="H792" s="94" t="str">
        <f>IF(B792="","",IF(時間計算書!H792="","",時間計算書!H792))</f>
        <v/>
      </c>
      <c r="I792" s="94" t="str">
        <f>IF(B792="","",IF(時間計算書!I792="","",時間計算書!I792))</f>
        <v/>
      </c>
      <c r="J792" s="94" t="str">
        <f>IF(B792="","",IF(時間計算書!J792="","",時間計算書!J792))</f>
        <v/>
      </c>
      <c r="K792" s="94" t="str">
        <f>IF(B792="","",IF(時間計算書!K792="","",時間計算書!K792))</f>
        <v/>
      </c>
      <c r="L792" s="94" t="str">
        <f>IF(B792="","",IF(時間計算書!L792="","",時間計算書!L792))</f>
        <v/>
      </c>
      <c r="M792" s="220" t="str">
        <f>IF(B792="","",IF(時間計算書!M792="","",時間計算書!M792))</f>
        <v/>
      </c>
      <c r="N792" s="95" t="str">
        <f>""</f>
        <v/>
      </c>
      <c r="O792" s="161">
        <f t="shared" si="187"/>
        <v>0.33333333333333331</v>
      </c>
      <c r="P792" s="160" t="str">
        <f>""</f>
        <v/>
      </c>
      <c r="Q792" s="49" t="str">
        <f>""</f>
        <v/>
      </c>
      <c r="R792" s="49" t="str">
        <f>""</f>
        <v/>
      </c>
      <c r="S792" s="50" t="str">
        <f>""</f>
        <v/>
      </c>
      <c r="T792" s="202" t="str">
        <f>""</f>
        <v/>
      </c>
      <c r="U792" s="50" t="str">
        <f>""</f>
        <v/>
      </c>
      <c r="V792" s="51" t="str">
        <f>""</f>
        <v/>
      </c>
      <c r="W792" s="96">
        <v>0</v>
      </c>
      <c r="X792" s="97">
        <v>0</v>
      </c>
      <c r="Y792" s="97">
        <v>0</v>
      </c>
      <c r="Z792" s="97">
        <v>0</v>
      </c>
      <c r="AA792" s="97">
        <v>0</v>
      </c>
      <c r="AB792" s="97">
        <v>0</v>
      </c>
      <c r="AC792" s="97">
        <v>0</v>
      </c>
      <c r="AD792" s="98">
        <v>0</v>
      </c>
      <c r="AE792" s="88" t="str">
        <f t="shared" si="188"/>
        <v/>
      </c>
      <c r="AF792" s="161" t="str">
        <f t="shared" si="189"/>
        <v/>
      </c>
      <c r="AG792" s="161" t="str">
        <f t="shared" si="190"/>
        <v/>
      </c>
      <c r="AH792" s="161" t="str">
        <f t="shared" si="191"/>
        <v/>
      </c>
      <c r="AI792" s="161" t="str">
        <f t="shared" si="192"/>
        <v/>
      </c>
      <c r="AJ792" s="161" t="str">
        <f t="shared" si="193"/>
        <v/>
      </c>
      <c r="AK792" s="161" t="str">
        <f t="shared" si="194"/>
        <v/>
      </c>
      <c r="AL792" s="223" t="str">
        <f t="shared" si="195"/>
        <v/>
      </c>
      <c r="AM792" s="2"/>
      <c r="AN792" s="2"/>
      <c r="AO792" s="2"/>
    </row>
    <row r="793" spans="1:41" ht="11.25" customHeight="1" x14ac:dyDescent="0.15">
      <c r="A793" s="802"/>
      <c r="B793" s="66">
        <f t="shared" si="198"/>
        <v>45060</v>
      </c>
      <c r="C793" s="67">
        <f t="shared" si="196"/>
        <v>45060</v>
      </c>
      <c r="D793" s="68">
        <f t="shared" si="197"/>
        <v>45060</v>
      </c>
      <c r="E793" s="225" t="str">
        <f>IF(B793="","",IF(時間計算書!E793="","",時間計算書!E793))</f>
        <v/>
      </c>
      <c r="F793" s="94">
        <f>IF(B793="","",IF(時間計算書!O793="","",時間計算書!O793))</f>
        <v>0.33333333333333331</v>
      </c>
      <c r="G793" s="229" t="str">
        <f>IF(B793="","",IF(時間計算書!G793="","",時間計算書!G793))</f>
        <v/>
      </c>
      <c r="H793" s="94" t="str">
        <f>IF(B793="","",IF(時間計算書!H793="","",時間計算書!H793))</f>
        <v/>
      </c>
      <c r="I793" s="94" t="str">
        <f>IF(B793="","",IF(時間計算書!I793="","",時間計算書!I793))</f>
        <v/>
      </c>
      <c r="J793" s="94" t="str">
        <f>IF(B793="","",IF(時間計算書!J793="","",時間計算書!J793))</f>
        <v/>
      </c>
      <c r="K793" s="94" t="str">
        <f>IF(B793="","",IF(時間計算書!K793="","",時間計算書!K793))</f>
        <v/>
      </c>
      <c r="L793" s="94" t="str">
        <f>IF(B793="","",IF(時間計算書!L793="","",時間計算書!L793))</f>
        <v/>
      </c>
      <c r="M793" s="220" t="str">
        <f>IF(B793="","",IF(時間計算書!M793="","",時間計算書!M793))</f>
        <v/>
      </c>
      <c r="N793" s="95" t="str">
        <f>""</f>
        <v/>
      </c>
      <c r="O793" s="161">
        <f t="shared" si="187"/>
        <v>0.33333333333333331</v>
      </c>
      <c r="P793" s="160" t="str">
        <f>""</f>
        <v/>
      </c>
      <c r="Q793" s="49" t="str">
        <f>""</f>
        <v/>
      </c>
      <c r="R793" s="49" t="str">
        <f>""</f>
        <v/>
      </c>
      <c r="S793" s="50" t="str">
        <f>""</f>
        <v/>
      </c>
      <c r="T793" s="202" t="str">
        <f>""</f>
        <v/>
      </c>
      <c r="U793" s="50" t="str">
        <f>""</f>
        <v/>
      </c>
      <c r="V793" s="51" t="str">
        <f>""</f>
        <v/>
      </c>
      <c r="W793" s="96">
        <v>0</v>
      </c>
      <c r="X793" s="97">
        <v>0</v>
      </c>
      <c r="Y793" s="97">
        <v>0</v>
      </c>
      <c r="Z793" s="97">
        <v>0</v>
      </c>
      <c r="AA793" s="97">
        <v>0</v>
      </c>
      <c r="AB793" s="97">
        <v>0</v>
      </c>
      <c r="AC793" s="97">
        <v>0</v>
      </c>
      <c r="AD793" s="98">
        <v>0</v>
      </c>
      <c r="AE793" s="88" t="str">
        <f t="shared" si="188"/>
        <v/>
      </c>
      <c r="AF793" s="161" t="str">
        <f t="shared" si="189"/>
        <v/>
      </c>
      <c r="AG793" s="161" t="str">
        <f t="shared" si="190"/>
        <v/>
      </c>
      <c r="AH793" s="161" t="str">
        <f t="shared" si="191"/>
        <v/>
      </c>
      <c r="AI793" s="161" t="str">
        <f t="shared" si="192"/>
        <v/>
      </c>
      <c r="AJ793" s="161" t="str">
        <f t="shared" si="193"/>
        <v/>
      </c>
      <c r="AK793" s="161" t="str">
        <f t="shared" si="194"/>
        <v/>
      </c>
      <c r="AL793" s="223" t="str">
        <f t="shared" si="195"/>
        <v/>
      </c>
      <c r="AM793" s="2"/>
      <c r="AN793" s="2"/>
      <c r="AO793" s="2"/>
    </row>
    <row r="794" spans="1:41" ht="11.25" customHeight="1" x14ac:dyDescent="0.15">
      <c r="A794" s="802"/>
      <c r="B794" s="66">
        <f t="shared" si="198"/>
        <v>45061</v>
      </c>
      <c r="C794" s="67">
        <f t="shared" si="196"/>
        <v>45061</v>
      </c>
      <c r="D794" s="68">
        <f t="shared" si="197"/>
        <v>45061</v>
      </c>
      <c r="E794" s="225" t="str">
        <f>IF(B794="","",IF(時間計算書!E794="","",時間計算書!E794))</f>
        <v/>
      </c>
      <c r="F794" s="94">
        <f>IF(B794="","",IF(時間計算書!O794="","",時間計算書!O794))</f>
        <v>0.33333333333333331</v>
      </c>
      <c r="G794" s="229" t="str">
        <f>IF(B794="","",IF(時間計算書!G794="","",時間計算書!G794))</f>
        <v/>
      </c>
      <c r="H794" s="94" t="str">
        <f>IF(B794="","",IF(時間計算書!H794="","",時間計算書!H794))</f>
        <v/>
      </c>
      <c r="I794" s="94" t="str">
        <f>IF(B794="","",IF(時間計算書!I794="","",時間計算書!I794))</f>
        <v/>
      </c>
      <c r="J794" s="94" t="str">
        <f>IF(B794="","",IF(時間計算書!J794="","",時間計算書!J794))</f>
        <v/>
      </c>
      <c r="K794" s="94" t="str">
        <f>IF(B794="","",IF(時間計算書!K794="","",時間計算書!K794))</f>
        <v/>
      </c>
      <c r="L794" s="94" t="str">
        <f>IF(B794="","",IF(時間計算書!L794="","",時間計算書!L794))</f>
        <v/>
      </c>
      <c r="M794" s="220" t="str">
        <f>IF(B794="","",IF(時間計算書!M794="","",時間計算書!M794))</f>
        <v/>
      </c>
      <c r="N794" s="95" t="str">
        <f>""</f>
        <v/>
      </c>
      <c r="O794" s="161">
        <f t="shared" si="187"/>
        <v>0.33333333333333331</v>
      </c>
      <c r="P794" s="160" t="str">
        <f>""</f>
        <v/>
      </c>
      <c r="Q794" s="49" t="str">
        <f>""</f>
        <v/>
      </c>
      <c r="R794" s="49" t="str">
        <f>""</f>
        <v/>
      </c>
      <c r="S794" s="50" t="str">
        <f>""</f>
        <v/>
      </c>
      <c r="T794" s="202" t="str">
        <f>""</f>
        <v/>
      </c>
      <c r="U794" s="50" t="str">
        <f>""</f>
        <v/>
      </c>
      <c r="V794" s="51" t="str">
        <f>""</f>
        <v/>
      </c>
      <c r="W794" s="96">
        <v>0</v>
      </c>
      <c r="X794" s="97">
        <v>0</v>
      </c>
      <c r="Y794" s="97">
        <v>0</v>
      </c>
      <c r="Z794" s="97">
        <v>0</v>
      </c>
      <c r="AA794" s="97">
        <v>0</v>
      </c>
      <c r="AB794" s="97">
        <v>0</v>
      </c>
      <c r="AC794" s="97">
        <v>0</v>
      </c>
      <c r="AD794" s="98">
        <v>0</v>
      </c>
      <c r="AE794" s="88" t="str">
        <f t="shared" si="188"/>
        <v/>
      </c>
      <c r="AF794" s="161" t="str">
        <f t="shared" si="189"/>
        <v/>
      </c>
      <c r="AG794" s="161" t="str">
        <f t="shared" si="190"/>
        <v/>
      </c>
      <c r="AH794" s="161" t="str">
        <f t="shared" si="191"/>
        <v/>
      </c>
      <c r="AI794" s="161" t="str">
        <f t="shared" si="192"/>
        <v/>
      </c>
      <c r="AJ794" s="161" t="str">
        <f t="shared" si="193"/>
        <v/>
      </c>
      <c r="AK794" s="161" t="str">
        <f t="shared" si="194"/>
        <v/>
      </c>
      <c r="AL794" s="223" t="str">
        <f t="shared" si="195"/>
        <v/>
      </c>
      <c r="AM794" s="2"/>
      <c r="AN794" s="2"/>
      <c r="AO794" s="2"/>
    </row>
    <row r="795" spans="1:41" ht="11.25" customHeight="1" x14ac:dyDescent="0.15">
      <c r="A795" s="802"/>
      <c r="B795" s="66">
        <f t="shared" si="198"/>
        <v>45062</v>
      </c>
      <c r="C795" s="67">
        <f t="shared" si="196"/>
        <v>45062</v>
      </c>
      <c r="D795" s="68">
        <f t="shared" si="197"/>
        <v>45062</v>
      </c>
      <c r="E795" s="225" t="str">
        <f>IF(B795="","",IF(時間計算書!E795="","",時間計算書!E795))</f>
        <v/>
      </c>
      <c r="F795" s="94">
        <f>IF(B795="","",IF(時間計算書!O795="","",時間計算書!O795))</f>
        <v>0.33333333333333331</v>
      </c>
      <c r="G795" s="229" t="str">
        <f>IF(B795="","",IF(時間計算書!G795="","",時間計算書!G795))</f>
        <v/>
      </c>
      <c r="H795" s="94" t="str">
        <f>IF(B795="","",IF(時間計算書!H795="","",時間計算書!H795))</f>
        <v/>
      </c>
      <c r="I795" s="94" t="str">
        <f>IF(B795="","",IF(時間計算書!I795="","",時間計算書!I795))</f>
        <v/>
      </c>
      <c r="J795" s="94" t="str">
        <f>IF(B795="","",IF(時間計算書!J795="","",時間計算書!J795))</f>
        <v/>
      </c>
      <c r="K795" s="94" t="str">
        <f>IF(B795="","",IF(時間計算書!K795="","",時間計算書!K795))</f>
        <v/>
      </c>
      <c r="L795" s="94" t="str">
        <f>IF(B795="","",IF(時間計算書!L795="","",時間計算書!L795))</f>
        <v/>
      </c>
      <c r="M795" s="220" t="str">
        <f>IF(B795="","",IF(時間計算書!M795="","",時間計算書!M795))</f>
        <v/>
      </c>
      <c r="N795" s="95" t="str">
        <f>""</f>
        <v/>
      </c>
      <c r="O795" s="161">
        <f t="shared" si="187"/>
        <v>0.33333333333333331</v>
      </c>
      <c r="P795" s="160" t="str">
        <f>""</f>
        <v/>
      </c>
      <c r="Q795" s="49" t="str">
        <f>""</f>
        <v/>
      </c>
      <c r="R795" s="49" t="str">
        <f>""</f>
        <v/>
      </c>
      <c r="S795" s="50" t="str">
        <f>""</f>
        <v/>
      </c>
      <c r="T795" s="202" t="str">
        <f>""</f>
        <v/>
      </c>
      <c r="U795" s="50" t="str">
        <f>""</f>
        <v/>
      </c>
      <c r="V795" s="51" t="str">
        <f>""</f>
        <v/>
      </c>
      <c r="W795" s="96">
        <v>0</v>
      </c>
      <c r="X795" s="97">
        <v>0</v>
      </c>
      <c r="Y795" s="97">
        <v>0</v>
      </c>
      <c r="Z795" s="97">
        <v>0</v>
      </c>
      <c r="AA795" s="97">
        <v>0</v>
      </c>
      <c r="AB795" s="97">
        <v>0</v>
      </c>
      <c r="AC795" s="97">
        <v>0</v>
      </c>
      <c r="AD795" s="98">
        <v>0</v>
      </c>
      <c r="AE795" s="88" t="str">
        <f t="shared" si="188"/>
        <v/>
      </c>
      <c r="AF795" s="161" t="str">
        <f t="shared" si="189"/>
        <v/>
      </c>
      <c r="AG795" s="161" t="str">
        <f t="shared" si="190"/>
        <v/>
      </c>
      <c r="AH795" s="161" t="str">
        <f t="shared" si="191"/>
        <v/>
      </c>
      <c r="AI795" s="161" t="str">
        <f t="shared" si="192"/>
        <v/>
      </c>
      <c r="AJ795" s="161" t="str">
        <f t="shared" si="193"/>
        <v/>
      </c>
      <c r="AK795" s="161" t="str">
        <f t="shared" si="194"/>
        <v/>
      </c>
      <c r="AL795" s="223" t="str">
        <f t="shared" si="195"/>
        <v/>
      </c>
      <c r="AM795" s="2"/>
      <c r="AN795" s="2"/>
      <c r="AO795" s="2"/>
    </row>
    <row r="796" spans="1:41" ht="11.25" customHeight="1" x14ac:dyDescent="0.15">
      <c r="A796" s="802"/>
      <c r="B796" s="66">
        <f t="shared" si="198"/>
        <v>45063</v>
      </c>
      <c r="C796" s="67">
        <f t="shared" si="196"/>
        <v>45063</v>
      </c>
      <c r="D796" s="68">
        <f t="shared" si="197"/>
        <v>45063</v>
      </c>
      <c r="E796" s="225" t="str">
        <f>IF(B796="","",IF(時間計算書!E796="","",時間計算書!E796))</f>
        <v/>
      </c>
      <c r="F796" s="94">
        <f>IF(B796="","",IF(時間計算書!O796="","",時間計算書!O796))</f>
        <v>0.33333333333333331</v>
      </c>
      <c r="G796" s="229" t="str">
        <f>IF(B796="","",IF(時間計算書!G796="","",時間計算書!G796))</f>
        <v/>
      </c>
      <c r="H796" s="94" t="str">
        <f>IF(B796="","",IF(時間計算書!H796="","",時間計算書!H796))</f>
        <v/>
      </c>
      <c r="I796" s="94" t="str">
        <f>IF(B796="","",IF(時間計算書!I796="","",時間計算書!I796))</f>
        <v/>
      </c>
      <c r="J796" s="94" t="str">
        <f>IF(B796="","",IF(時間計算書!J796="","",時間計算書!J796))</f>
        <v/>
      </c>
      <c r="K796" s="94" t="str">
        <f>IF(B796="","",IF(時間計算書!K796="","",時間計算書!K796))</f>
        <v/>
      </c>
      <c r="L796" s="94" t="str">
        <f>IF(B796="","",IF(時間計算書!L796="","",時間計算書!L796))</f>
        <v/>
      </c>
      <c r="M796" s="220" t="str">
        <f>IF(B796="","",IF(時間計算書!M796="","",時間計算書!M796))</f>
        <v/>
      </c>
      <c r="N796" s="95" t="str">
        <f>""</f>
        <v/>
      </c>
      <c r="O796" s="161">
        <f t="shared" si="187"/>
        <v>0.33333333333333331</v>
      </c>
      <c r="P796" s="160" t="str">
        <f>""</f>
        <v/>
      </c>
      <c r="Q796" s="49" t="str">
        <f>""</f>
        <v/>
      </c>
      <c r="R796" s="49" t="str">
        <f>""</f>
        <v/>
      </c>
      <c r="S796" s="50" t="str">
        <f>""</f>
        <v/>
      </c>
      <c r="T796" s="202" t="str">
        <f>""</f>
        <v/>
      </c>
      <c r="U796" s="50" t="str">
        <f>""</f>
        <v/>
      </c>
      <c r="V796" s="51" t="str">
        <f>""</f>
        <v/>
      </c>
      <c r="W796" s="96">
        <v>0</v>
      </c>
      <c r="X796" s="97">
        <v>0</v>
      </c>
      <c r="Y796" s="97">
        <v>0</v>
      </c>
      <c r="Z796" s="97">
        <v>0</v>
      </c>
      <c r="AA796" s="97">
        <v>0</v>
      </c>
      <c r="AB796" s="97">
        <v>0</v>
      </c>
      <c r="AC796" s="97">
        <v>0</v>
      </c>
      <c r="AD796" s="98">
        <v>0</v>
      </c>
      <c r="AE796" s="88" t="str">
        <f t="shared" si="188"/>
        <v/>
      </c>
      <c r="AF796" s="161" t="str">
        <f t="shared" si="189"/>
        <v/>
      </c>
      <c r="AG796" s="161" t="str">
        <f t="shared" si="190"/>
        <v/>
      </c>
      <c r="AH796" s="161" t="str">
        <f t="shared" si="191"/>
        <v/>
      </c>
      <c r="AI796" s="161" t="str">
        <f t="shared" si="192"/>
        <v/>
      </c>
      <c r="AJ796" s="161" t="str">
        <f t="shared" si="193"/>
        <v/>
      </c>
      <c r="AK796" s="161" t="str">
        <f t="shared" si="194"/>
        <v/>
      </c>
      <c r="AL796" s="223" t="str">
        <f t="shared" si="195"/>
        <v/>
      </c>
      <c r="AM796" s="2"/>
      <c r="AN796" s="2"/>
      <c r="AO796" s="2"/>
    </row>
    <row r="797" spans="1:41" ht="11.25" customHeight="1" x14ac:dyDescent="0.15">
      <c r="A797" s="802"/>
      <c r="B797" s="66">
        <f t="shared" si="198"/>
        <v>45064</v>
      </c>
      <c r="C797" s="67">
        <f t="shared" si="196"/>
        <v>45064</v>
      </c>
      <c r="D797" s="68">
        <f t="shared" si="197"/>
        <v>45064</v>
      </c>
      <c r="E797" s="225" t="str">
        <f>IF(B797="","",IF(時間計算書!E797="","",時間計算書!E797))</f>
        <v/>
      </c>
      <c r="F797" s="94">
        <f>IF(B797="","",IF(時間計算書!O797="","",時間計算書!O797))</f>
        <v>0.33333333333333331</v>
      </c>
      <c r="G797" s="229" t="str">
        <f>IF(B797="","",IF(時間計算書!G797="","",時間計算書!G797))</f>
        <v/>
      </c>
      <c r="H797" s="94" t="str">
        <f>IF(B797="","",IF(時間計算書!H797="","",時間計算書!H797))</f>
        <v/>
      </c>
      <c r="I797" s="94" t="str">
        <f>IF(B797="","",IF(時間計算書!I797="","",時間計算書!I797))</f>
        <v/>
      </c>
      <c r="J797" s="94" t="str">
        <f>IF(B797="","",IF(時間計算書!J797="","",時間計算書!J797))</f>
        <v/>
      </c>
      <c r="K797" s="94" t="str">
        <f>IF(B797="","",IF(時間計算書!K797="","",時間計算書!K797))</f>
        <v/>
      </c>
      <c r="L797" s="94" t="str">
        <f>IF(B797="","",IF(時間計算書!L797="","",時間計算書!L797))</f>
        <v/>
      </c>
      <c r="M797" s="220" t="str">
        <f>IF(B797="","",IF(時間計算書!M797="","",時間計算書!M797))</f>
        <v/>
      </c>
      <c r="N797" s="95" t="str">
        <f>""</f>
        <v/>
      </c>
      <c r="O797" s="161">
        <f t="shared" si="187"/>
        <v>0.33333333333333331</v>
      </c>
      <c r="P797" s="160" t="str">
        <f>""</f>
        <v/>
      </c>
      <c r="Q797" s="49" t="str">
        <f>""</f>
        <v/>
      </c>
      <c r="R797" s="49" t="str">
        <f>""</f>
        <v/>
      </c>
      <c r="S797" s="50" t="str">
        <f>""</f>
        <v/>
      </c>
      <c r="T797" s="202" t="str">
        <f>""</f>
        <v/>
      </c>
      <c r="U797" s="50" t="str">
        <f>""</f>
        <v/>
      </c>
      <c r="V797" s="51" t="str">
        <f>""</f>
        <v/>
      </c>
      <c r="W797" s="96">
        <v>0</v>
      </c>
      <c r="X797" s="97">
        <v>0</v>
      </c>
      <c r="Y797" s="97">
        <v>0</v>
      </c>
      <c r="Z797" s="97">
        <v>0</v>
      </c>
      <c r="AA797" s="97">
        <v>0</v>
      </c>
      <c r="AB797" s="97">
        <v>0</v>
      </c>
      <c r="AC797" s="97">
        <v>0</v>
      </c>
      <c r="AD797" s="98">
        <v>0</v>
      </c>
      <c r="AE797" s="88" t="str">
        <f t="shared" si="188"/>
        <v/>
      </c>
      <c r="AF797" s="161" t="str">
        <f t="shared" si="189"/>
        <v/>
      </c>
      <c r="AG797" s="161" t="str">
        <f t="shared" si="190"/>
        <v/>
      </c>
      <c r="AH797" s="161" t="str">
        <f t="shared" si="191"/>
        <v/>
      </c>
      <c r="AI797" s="161" t="str">
        <f t="shared" si="192"/>
        <v/>
      </c>
      <c r="AJ797" s="161" t="str">
        <f t="shared" si="193"/>
        <v/>
      </c>
      <c r="AK797" s="161" t="str">
        <f t="shared" si="194"/>
        <v/>
      </c>
      <c r="AL797" s="223" t="str">
        <f t="shared" si="195"/>
        <v/>
      </c>
      <c r="AM797" s="2"/>
      <c r="AN797" s="2"/>
      <c r="AO797" s="2"/>
    </row>
    <row r="798" spans="1:41" ht="11.25" customHeight="1" x14ac:dyDescent="0.15">
      <c r="A798" s="802"/>
      <c r="B798" s="66">
        <f t="shared" si="198"/>
        <v>45065</v>
      </c>
      <c r="C798" s="67">
        <f t="shared" si="196"/>
        <v>45065</v>
      </c>
      <c r="D798" s="68">
        <f t="shared" si="197"/>
        <v>45065</v>
      </c>
      <c r="E798" s="225" t="str">
        <f>IF(B798="","",IF(時間計算書!E798="","",時間計算書!E798))</f>
        <v/>
      </c>
      <c r="F798" s="94">
        <f>IF(B798="","",IF(時間計算書!O798="","",時間計算書!O798))</f>
        <v>0.33333333333333331</v>
      </c>
      <c r="G798" s="229" t="str">
        <f>IF(B798="","",IF(時間計算書!G798="","",時間計算書!G798))</f>
        <v/>
      </c>
      <c r="H798" s="94" t="str">
        <f>IF(B798="","",IF(時間計算書!H798="","",時間計算書!H798))</f>
        <v/>
      </c>
      <c r="I798" s="94" t="str">
        <f>IF(B798="","",IF(時間計算書!I798="","",時間計算書!I798))</f>
        <v/>
      </c>
      <c r="J798" s="94" t="str">
        <f>IF(B798="","",IF(時間計算書!J798="","",時間計算書!J798))</f>
        <v/>
      </c>
      <c r="K798" s="94" t="str">
        <f>IF(B798="","",IF(時間計算書!K798="","",時間計算書!K798))</f>
        <v/>
      </c>
      <c r="L798" s="94" t="str">
        <f>IF(B798="","",IF(時間計算書!L798="","",時間計算書!L798))</f>
        <v/>
      </c>
      <c r="M798" s="220" t="str">
        <f>IF(B798="","",IF(時間計算書!M798="","",時間計算書!M798))</f>
        <v/>
      </c>
      <c r="N798" s="95" t="str">
        <f>""</f>
        <v/>
      </c>
      <c r="O798" s="161">
        <f t="shared" si="187"/>
        <v>0.33333333333333331</v>
      </c>
      <c r="P798" s="160" t="str">
        <f>""</f>
        <v/>
      </c>
      <c r="Q798" s="49" t="str">
        <f>""</f>
        <v/>
      </c>
      <c r="R798" s="49" t="str">
        <f>""</f>
        <v/>
      </c>
      <c r="S798" s="50" t="str">
        <f>""</f>
        <v/>
      </c>
      <c r="T798" s="202" t="str">
        <f>""</f>
        <v/>
      </c>
      <c r="U798" s="50" t="str">
        <f>""</f>
        <v/>
      </c>
      <c r="V798" s="51" t="str">
        <f>""</f>
        <v/>
      </c>
      <c r="W798" s="96">
        <v>0</v>
      </c>
      <c r="X798" s="97">
        <v>0</v>
      </c>
      <c r="Y798" s="97">
        <v>0</v>
      </c>
      <c r="Z798" s="97">
        <v>0</v>
      </c>
      <c r="AA798" s="97">
        <v>0</v>
      </c>
      <c r="AB798" s="97">
        <v>0</v>
      </c>
      <c r="AC798" s="97">
        <v>0</v>
      </c>
      <c r="AD798" s="98">
        <v>0</v>
      </c>
      <c r="AE798" s="88" t="str">
        <f t="shared" si="188"/>
        <v/>
      </c>
      <c r="AF798" s="161" t="str">
        <f t="shared" si="189"/>
        <v/>
      </c>
      <c r="AG798" s="161" t="str">
        <f t="shared" si="190"/>
        <v/>
      </c>
      <c r="AH798" s="161" t="str">
        <f t="shared" si="191"/>
        <v/>
      </c>
      <c r="AI798" s="161" t="str">
        <f t="shared" si="192"/>
        <v/>
      </c>
      <c r="AJ798" s="161" t="str">
        <f t="shared" si="193"/>
        <v/>
      </c>
      <c r="AK798" s="161" t="str">
        <f t="shared" si="194"/>
        <v/>
      </c>
      <c r="AL798" s="223" t="str">
        <f t="shared" si="195"/>
        <v/>
      </c>
      <c r="AM798" s="2"/>
      <c r="AN798" s="2"/>
      <c r="AO798" s="2"/>
    </row>
    <row r="799" spans="1:41" ht="11.25" customHeight="1" x14ac:dyDescent="0.15">
      <c r="A799" s="802"/>
      <c r="B799" s="66">
        <f t="shared" si="198"/>
        <v>45066</v>
      </c>
      <c r="C799" s="67">
        <f t="shared" si="196"/>
        <v>45066</v>
      </c>
      <c r="D799" s="68">
        <f t="shared" si="197"/>
        <v>45066</v>
      </c>
      <c r="E799" s="225" t="str">
        <f>IF(B799="","",IF(時間計算書!E799="","",時間計算書!E799))</f>
        <v/>
      </c>
      <c r="F799" s="94">
        <f>IF(B799="","",IF(時間計算書!O799="","",時間計算書!O799))</f>
        <v>0.33333333333333331</v>
      </c>
      <c r="G799" s="229" t="str">
        <f>IF(B799="","",IF(時間計算書!G799="","",時間計算書!G799))</f>
        <v/>
      </c>
      <c r="H799" s="94" t="str">
        <f>IF(B799="","",IF(時間計算書!H799="","",時間計算書!H799))</f>
        <v/>
      </c>
      <c r="I799" s="94" t="str">
        <f>IF(B799="","",IF(時間計算書!I799="","",時間計算書!I799))</f>
        <v/>
      </c>
      <c r="J799" s="94" t="str">
        <f>IF(B799="","",IF(時間計算書!J799="","",時間計算書!J799))</f>
        <v/>
      </c>
      <c r="K799" s="94" t="str">
        <f>IF(B799="","",IF(時間計算書!K799="","",時間計算書!K799))</f>
        <v/>
      </c>
      <c r="L799" s="94" t="str">
        <f>IF(B799="","",IF(時間計算書!L799="","",時間計算書!L799))</f>
        <v/>
      </c>
      <c r="M799" s="220" t="str">
        <f>IF(B799="","",IF(時間計算書!M799="","",時間計算書!M799))</f>
        <v/>
      </c>
      <c r="N799" s="95" t="str">
        <f>""</f>
        <v/>
      </c>
      <c r="O799" s="161">
        <f t="shared" si="187"/>
        <v>0.33333333333333331</v>
      </c>
      <c r="P799" s="160" t="str">
        <f>""</f>
        <v/>
      </c>
      <c r="Q799" s="49" t="str">
        <f>""</f>
        <v/>
      </c>
      <c r="R799" s="49" t="str">
        <f>""</f>
        <v/>
      </c>
      <c r="S799" s="50" t="str">
        <f>""</f>
        <v/>
      </c>
      <c r="T799" s="202" t="str">
        <f>""</f>
        <v/>
      </c>
      <c r="U799" s="50" t="str">
        <f>""</f>
        <v/>
      </c>
      <c r="V799" s="51" t="str">
        <f>""</f>
        <v/>
      </c>
      <c r="W799" s="96">
        <v>0</v>
      </c>
      <c r="X799" s="97">
        <v>0</v>
      </c>
      <c r="Y799" s="97">
        <v>0</v>
      </c>
      <c r="Z799" s="97">
        <v>0</v>
      </c>
      <c r="AA799" s="97">
        <v>0</v>
      </c>
      <c r="AB799" s="97">
        <v>0</v>
      </c>
      <c r="AC799" s="97">
        <v>0</v>
      </c>
      <c r="AD799" s="98">
        <v>0</v>
      </c>
      <c r="AE799" s="88" t="str">
        <f t="shared" si="188"/>
        <v/>
      </c>
      <c r="AF799" s="161" t="str">
        <f t="shared" si="189"/>
        <v/>
      </c>
      <c r="AG799" s="161" t="str">
        <f t="shared" si="190"/>
        <v/>
      </c>
      <c r="AH799" s="161" t="str">
        <f t="shared" si="191"/>
        <v/>
      </c>
      <c r="AI799" s="161" t="str">
        <f t="shared" si="192"/>
        <v/>
      </c>
      <c r="AJ799" s="161" t="str">
        <f t="shared" si="193"/>
        <v/>
      </c>
      <c r="AK799" s="161" t="str">
        <f t="shared" si="194"/>
        <v/>
      </c>
      <c r="AL799" s="223" t="str">
        <f t="shared" si="195"/>
        <v/>
      </c>
      <c r="AM799" s="2"/>
      <c r="AN799" s="2"/>
      <c r="AO799" s="2"/>
    </row>
    <row r="800" spans="1:41" ht="11.25" customHeight="1" x14ac:dyDescent="0.15">
      <c r="A800" s="802"/>
      <c r="B800" s="66">
        <f t="shared" si="198"/>
        <v>45067</v>
      </c>
      <c r="C800" s="67">
        <f t="shared" si="196"/>
        <v>45067</v>
      </c>
      <c r="D800" s="68">
        <f t="shared" si="197"/>
        <v>45067</v>
      </c>
      <c r="E800" s="225" t="str">
        <f>IF(B800="","",IF(時間計算書!E800="","",時間計算書!E800))</f>
        <v/>
      </c>
      <c r="F800" s="94">
        <f>IF(B800="","",IF(時間計算書!O800="","",時間計算書!O800))</f>
        <v>0.33333333333333331</v>
      </c>
      <c r="G800" s="229" t="str">
        <f>IF(B800="","",IF(時間計算書!G800="","",時間計算書!G800))</f>
        <v/>
      </c>
      <c r="H800" s="94" t="str">
        <f>IF(B800="","",IF(時間計算書!H800="","",時間計算書!H800))</f>
        <v/>
      </c>
      <c r="I800" s="94" t="str">
        <f>IF(B800="","",IF(時間計算書!I800="","",時間計算書!I800))</f>
        <v/>
      </c>
      <c r="J800" s="94" t="str">
        <f>IF(B800="","",IF(時間計算書!J800="","",時間計算書!J800))</f>
        <v/>
      </c>
      <c r="K800" s="94" t="str">
        <f>IF(B800="","",IF(時間計算書!K800="","",時間計算書!K800))</f>
        <v/>
      </c>
      <c r="L800" s="94" t="str">
        <f>IF(B800="","",IF(時間計算書!L800="","",時間計算書!L800))</f>
        <v/>
      </c>
      <c r="M800" s="220" t="str">
        <f>IF(B800="","",IF(時間計算書!M800="","",時間計算書!M800))</f>
        <v/>
      </c>
      <c r="N800" s="95" t="str">
        <f>""</f>
        <v/>
      </c>
      <c r="O800" s="161">
        <f t="shared" si="187"/>
        <v>0.33333333333333331</v>
      </c>
      <c r="P800" s="160" t="str">
        <f>""</f>
        <v/>
      </c>
      <c r="Q800" s="49" t="str">
        <f>""</f>
        <v/>
      </c>
      <c r="R800" s="49" t="str">
        <f>""</f>
        <v/>
      </c>
      <c r="S800" s="50" t="str">
        <f>""</f>
        <v/>
      </c>
      <c r="T800" s="202" t="str">
        <f>""</f>
        <v/>
      </c>
      <c r="U800" s="50" t="str">
        <f>""</f>
        <v/>
      </c>
      <c r="V800" s="51" t="str">
        <f>""</f>
        <v/>
      </c>
      <c r="W800" s="96">
        <v>0</v>
      </c>
      <c r="X800" s="97">
        <v>0</v>
      </c>
      <c r="Y800" s="97">
        <v>0</v>
      </c>
      <c r="Z800" s="97">
        <v>0</v>
      </c>
      <c r="AA800" s="97">
        <v>0</v>
      </c>
      <c r="AB800" s="97">
        <v>0</v>
      </c>
      <c r="AC800" s="97">
        <v>0</v>
      </c>
      <c r="AD800" s="98">
        <v>0</v>
      </c>
      <c r="AE800" s="88" t="str">
        <f t="shared" si="188"/>
        <v/>
      </c>
      <c r="AF800" s="161" t="str">
        <f t="shared" si="189"/>
        <v/>
      </c>
      <c r="AG800" s="161" t="str">
        <f t="shared" si="190"/>
        <v/>
      </c>
      <c r="AH800" s="161" t="str">
        <f t="shared" si="191"/>
        <v/>
      </c>
      <c r="AI800" s="161" t="str">
        <f t="shared" si="192"/>
        <v/>
      </c>
      <c r="AJ800" s="161" t="str">
        <f t="shared" si="193"/>
        <v/>
      </c>
      <c r="AK800" s="161" t="str">
        <f t="shared" si="194"/>
        <v/>
      </c>
      <c r="AL800" s="223" t="str">
        <f t="shared" si="195"/>
        <v/>
      </c>
      <c r="AM800" s="2"/>
      <c r="AN800" s="2"/>
      <c r="AO800" s="2"/>
    </row>
    <row r="801" spans="1:41" ht="11.25" customHeight="1" x14ac:dyDescent="0.15">
      <c r="A801" s="802"/>
      <c r="B801" s="66">
        <f t="shared" si="198"/>
        <v>45068</v>
      </c>
      <c r="C801" s="67">
        <f t="shared" si="196"/>
        <v>45068</v>
      </c>
      <c r="D801" s="68">
        <f t="shared" si="197"/>
        <v>45068</v>
      </c>
      <c r="E801" s="225" t="str">
        <f>IF(B801="","",IF(時間計算書!E801="","",時間計算書!E801))</f>
        <v/>
      </c>
      <c r="F801" s="94">
        <f>IF(B801="","",IF(時間計算書!O801="","",時間計算書!O801))</f>
        <v>0.33333333333333331</v>
      </c>
      <c r="G801" s="229" t="str">
        <f>IF(B801="","",IF(時間計算書!G801="","",時間計算書!G801))</f>
        <v/>
      </c>
      <c r="H801" s="94" t="str">
        <f>IF(B801="","",IF(時間計算書!H801="","",時間計算書!H801))</f>
        <v/>
      </c>
      <c r="I801" s="94" t="str">
        <f>IF(B801="","",IF(時間計算書!I801="","",時間計算書!I801))</f>
        <v/>
      </c>
      <c r="J801" s="94" t="str">
        <f>IF(B801="","",IF(時間計算書!J801="","",時間計算書!J801))</f>
        <v/>
      </c>
      <c r="K801" s="94" t="str">
        <f>IF(B801="","",IF(時間計算書!K801="","",時間計算書!K801))</f>
        <v/>
      </c>
      <c r="L801" s="94" t="str">
        <f>IF(B801="","",IF(時間計算書!L801="","",時間計算書!L801))</f>
        <v/>
      </c>
      <c r="M801" s="220" t="str">
        <f>IF(B801="","",IF(時間計算書!M801="","",時間計算書!M801))</f>
        <v/>
      </c>
      <c r="N801" s="95" t="str">
        <f>""</f>
        <v/>
      </c>
      <c r="O801" s="161">
        <f t="shared" si="187"/>
        <v>0.33333333333333331</v>
      </c>
      <c r="P801" s="160" t="str">
        <f>""</f>
        <v/>
      </c>
      <c r="Q801" s="49" t="str">
        <f>""</f>
        <v/>
      </c>
      <c r="R801" s="49" t="str">
        <f>""</f>
        <v/>
      </c>
      <c r="S801" s="50" t="str">
        <f>""</f>
        <v/>
      </c>
      <c r="T801" s="202" t="str">
        <f>""</f>
        <v/>
      </c>
      <c r="U801" s="50" t="str">
        <f>""</f>
        <v/>
      </c>
      <c r="V801" s="51" t="str">
        <f>""</f>
        <v/>
      </c>
      <c r="W801" s="96">
        <v>0</v>
      </c>
      <c r="X801" s="97">
        <v>0</v>
      </c>
      <c r="Y801" s="97">
        <v>0</v>
      </c>
      <c r="Z801" s="97">
        <v>0</v>
      </c>
      <c r="AA801" s="97">
        <v>0</v>
      </c>
      <c r="AB801" s="97">
        <v>0</v>
      </c>
      <c r="AC801" s="97">
        <v>0</v>
      </c>
      <c r="AD801" s="98">
        <v>0</v>
      </c>
      <c r="AE801" s="88" t="str">
        <f t="shared" si="188"/>
        <v/>
      </c>
      <c r="AF801" s="161" t="str">
        <f t="shared" si="189"/>
        <v/>
      </c>
      <c r="AG801" s="161" t="str">
        <f t="shared" si="190"/>
        <v/>
      </c>
      <c r="AH801" s="161" t="str">
        <f t="shared" si="191"/>
        <v/>
      </c>
      <c r="AI801" s="161" t="str">
        <f t="shared" si="192"/>
        <v/>
      </c>
      <c r="AJ801" s="161" t="str">
        <f t="shared" si="193"/>
        <v/>
      </c>
      <c r="AK801" s="161" t="str">
        <f t="shared" si="194"/>
        <v/>
      </c>
      <c r="AL801" s="223" t="str">
        <f t="shared" si="195"/>
        <v/>
      </c>
      <c r="AM801" s="2"/>
      <c r="AN801" s="2"/>
      <c r="AO801" s="2"/>
    </row>
    <row r="802" spans="1:41" ht="11.25" customHeight="1" x14ac:dyDescent="0.15">
      <c r="A802" s="802"/>
      <c r="B802" s="66">
        <f t="shared" si="198"/>
        <v>45069</v>
      </c>
      <c r="C802" s="67">
        <f t="shared" si="196"/>
        <v>45069</v>
      </c>
      <c r="D802" s="68">
        <f t="shared" si="197"/>
        <v>45069</v>
      </c>
      <c r="E802" s="225" t="str">
        <f>IF(B802="","",IF(時間計算書!E802="","",時間計算書!E802))</f>
        <v/>
      </c>
      <c r="F802" s="94">
        <f>IF(B802="","",IF(時間計算書!O802="","",時間計算書!O802))</f>
        <v>0.33333333333333331</v>
      </c>
      <c r="G802" s="229" t="str">
        <f>IF(B802="","",IF(時間計算書!G802="","",時間計算書!G802))</f>
        <v/>
      </c>
      <c r="H802" s="94" t="str">
        <f>IF(B802="","",IF(時間計算書!H802="","",時間計算書!H802))</f>
        <v/>
      </c>
      <c r="I802" s="94" t="str">
        <f>IF(B802="","",IF(時間計算書!I802="","",時間計算書!I802))</f>
        <v/>
      </c>
      <c r="J802" s="94" t="str">
        <f>IF(B802="","",IF(時間計算書!J802="","",時間計算書!J802))</f>
        <v/>
      </c>
      <c r="K802" s="94" t="str">
        <f>IF(B802="","",IF(時間計算書!K802="","",時間計算書!K802))</f>
        <v/>
      </c>
      <c r="L802" s="94" t="str">
        <f>IF(B802="","",IF(時間計算書!L802="","",時間計算書!L802))</f>
        <v/>
      </c>
      <c r="M802" s="220" t="str">
        <f>IF(B802="","",IF(時間計算書!M802="","",時間計算書!M802))</f>
        <v/>
      </c>
      <c r="N802" s="95" t="str">
        <f>""</f>
        <v/>
      </c>
      <c r="O802" s="161">
        <f t="shared" si="187"/>
        <v>0.33333333333333331</v>
      </c>
      <c r="P802" s="160" t="str">
        <f>""</f>
        <v/>
      </c>
      <c r="Q802" s="49" t="str">
        <f>""</f>
        <v/>
      </c>
      <c r="R802" s="49" t="str">
        <f>""</f>
        <v/>
      </c>
      <c r="S802" s="50" t="str">
        <f>""</f>
        <v/>
      </c>
      <c r="T802" s="202" t="str">
        <f>""</f>
        <v/>
      </c>
      <c r="U802" s="50" t="str">
        <f>""</f>
        <v/>
      </c>
      <c r="V802" s="51" t="str">
        <f>""</f>
        <v/>
      </c>
      <c r="W802" s="96">
        <v>0</v>
      </c>
      <c r="X802" s="97">
        <v>0</v>
      </c>
      <c r="Y802" s="97">
        <v>0</v>
      </c>
      <c r="Z802" s="97">
        <v>0</v>
      </c>
      <c r="AA802" s="97">
        <v>0</v>
      </c>
      <c r="AB802" s="97">
        <v>0</v>
      </c>
      <c r="AC802" s="97">
        <v>0</v>
      </c>
      <c r="AD802" s="98">
        <v>0</v>
      </c>
      <c r="AE802" s="88" t="str">
        <f t="shared" si="188"/>
        <v/>
      </c>
      <c r="AF802" s="161" t="str">
        <f t="shared" si="189"/>
        <v/>
      </c>
      <c r="AG802" s="161" t="str">
        <f t="shared" si="190"/>
        <v/>
      </c>
      <c r="AH802" s="161" t="str">
        <f t="shared" si="191"/>
        <v/>
      </c>
      <c r="AI802" s="161" t="str">
        <f t="shared" si="192"/>
        <v/>
      </c>
      <c r="AJ802" s="161" t="str">
        <f t="shared" si="193"/>
        <v/>
      </c>
      <c r="AK802" s="161" t="str">
        <f t="shared" si="194"/>
        <v/>
      </c>
      <c r="AL802" s="223" t="str">
        <f t="shared" si="195"/>
        <v/>
      </c>
      <c r="AM802" s="2"/>
      <c r="AN802" s="2"/>
      <c r="AO802" s="2"/>
    </row>
    <row r="803" spans="1:41" ht="11.25" customHeight="1" x14ac:dyDescent="0.15">
      <c r="A803" s="802"/>
      <c r="B803" s="66">
        <f t="shared" si="198"/>
        <v>45070</v>
      </c>
      <c r="C803" s="67">
        <f t="shared" si="196"/>
        <v>45070</v>
      </c>
      <c r="D803" s="68">
        <f t="shared" si="197"/>
        <v>45070</v>
      </c>
      <c r="E803" s="225" t="str">
        <f>IF(B803="","",IF(時間計算書!E803="","",時間計算書!E803))</f>
        <v/>
      </c>
      <c r="F803" s="94">
        <f>IF(B803="","",IF(時間計算書!O803="","",時間計算書!O803))</f>
        <v>0.33333333333333331</v>
      </c>
      <c r="G803" s="229" t="str">
        <f>IF(B803="","",IF(時間計算書!G803="","",時間計算書!G803))</f>
        <v/>
      </c>
      <c r="H803" s="94" t="str">
        <f>IF(B803="","",IF(時間計算書!H803="","",時間計算書!H803))</f>
        <v/>
      </c>
      <c r="I803" s="94" t="str">
        <f>IF(B803="","",IF(時間計算書!I803="","",時間計算書!I803))</f>
        <v/>
      </c>
      <c r="J803" s="94" t="str">
        <f>IF(B803="","",IF(時間計算書!J803="","",時間計算書!J803))</f>
        <v/>
      </c>
      <c r="K803" s="94" t="str">
        <f>IF(B803="","",IF(時間計算書!K803="","",時間計算書!K803))</f>
        <v/>
      </c>
      <c r="L803" s="94" t="str">
        <f>IF(B803="","",IF(時間計算書!L803="","",時間計算書!L803))</f>
        <v/>
      </c>
      <c r="M803" s="220" t="str">
        <f>IF(B803="","",IF(時間計算書!M803="","",時間計算書!M803))</f>
        <v/>
      </c>
      <c r="N803" s="95" t="str">
        <f>""</f>
        <v/>
      </c>
      <c r="O803" s="161">
        <f t="shared" si="187"/>
        <v>0.33333333333333331</v>
      </c>
      <c r="P803" s="160" t="str">
        <f>""</f>
        <v/>
      </c>
      <c r="Q803" s="49" t="str">
        <f>""</f>
        <v/>
      </c>
      <c r="R803" s="49" t="str">
        <f>""</f>
        <v/>
      </c>
      <c r="S803" s="50" t="str">
        <f>""</f>
        <v/>
      </c>
      <c r="T803" s="202" t="str">
        <f>""</f>
        <v/>
      </c>
      <c r="U803" s="50" t="str">
        <f>""</f>
        <v/>
      </c>
      <c r="V803" s="51" t="str">
        <f>""</f>
        <v/>
      </c>
      <c r="W803" s="96">
        <v>0</v>
      </c>
      <c r="X803" s="97">
        <v>0</v>
      </c>
      <c r="Y803" s="97">
        <v>0</v>
      </c>
      <c r="Z803" s="97">
        <v>0</v>
      </c>
      <c r="AA803" s="97">
        <v>0</v>
      </c>
      <c r="AB803" s="97">
        <v>0</v>
      </c>
      <c r="AC803" s="97">
        <v>0</v>
      </c>
      <c r="AD803" s="98">
        <v>0</v>
      </c>
      <c r="AE803" s="88" t="str">
        <f t="shared" si="188"/>
        <v/>
      </c>
      <c r="AF803" s="161" t="str">
        <f t="shared" si="189"/>
        <v/>
      </c>
      <c r="AG803" s="161" t="str">
        <f t="shared" si="190"/>
        <v/>
      </c>
      <c r="AH803" s="161" t="str">
        <f t="shared" si="191"/>
        <v/>
      </c>
      <c r="AI803" s="161" t="str">
        <f t="shared" si="192"/>
        <v/>
      </c>
      <c r="AJ803" s="161" t="str">
        <f t="shared" si="193"/>
        <v/>
      </c>
      <c r="AK803" s="161" t="str">
        <f t="shared" si="194"/>
        <v/>
      </c>
      <c r="AL803" s="223" t="str">
        <f t="shared" si="195"/>
        <v/>
      </c>
      <c r="AM803" s="2"/>
      <c r="AN803" s="2"/>
      <c r="AO803" s="2"/>
    </row>
    <row r="804" spans="1:41" ht="11.25" customHeight="1" x14ac:dyDescent="0.15">
      <c r="A804" s="802"/>
      <c r="B804" s="66">
        <f t="shared" si="198"/>
        <v>45071</v>
      </c>
      <c r="C804" s="67">
        <f t="shared" si="196"/>
        <v>45071</v>
      </c>
      <c r="D804" s="68">
        <f t="shared" si="197"/>
        <v>45071</v>
      </c>
      <c r="E804" s="225" t="str">
        <f>IF(B804="","",IF(時間計算書!E804="","",時間計算書!E804))</f>
        <v/>
      </c>
      <c r="F804" s="94">
        <f>IF(B804="","",IF(時間計算書!O804="","",時間計算書!O804))</f>
        <v>0.33333333333333331</v>
      </c>
      <c r="G804" s="229" t="str">
        <f>IF(B804="","",IF(時間計算書!G804="","",時間計算書!G804))</f>
        <v/>
      </c>
      <c r="H804" s="94" t="str">
        <f>IF(B804="","",IF(時間計算書!H804="","",時間計算書!H804))</f>
        <v/>
      </c>
      <c r="I804" s="94" t="str">
        <f>IF(B804="","",IF(時間計算書!I804="","",時間計算書!I804))</f>
        <v/>
      </c>
      <c r="J804" s="94" t="str">
        <f>IF(B804="","",IF(時間計算書!J804="","",時間計算書!J804))</f>
        <v/>
      </c>
      <c r="K804" s="94" t="str">
        <f>IF(B804="","",IF(時間計算書!K804="","",時間計算書!K804))</f>
        <v/>
      </c>
      <c r="L804" s="94" t="str">
        <f>IF(B804="","",IF(時間計算書!L804="","",時間計算書!L804))</f>
        <v/>
      </c>
      <c r="M804" s="220" t="str">
        <f>IF(B804="","",IF(時間計算書!M804="","",時間計算書!M804))</f>
        <v/>
      </c>
      <c r="N804" s="95" t="str">
        <f>""</f>
        <v/>
      </c>
      <c r="O804" s="161">
        <f t="shared" si="187"/>
        <v>0.33333333333333331</v>
      </c>
      <c r="P804" s="160" t="str">
        <f>""</f>
        <v/>
      </c>
      <c r="Q804" s="49" t="str">
        <f>""</f>
        <v/>
      </c>
      <c r="R804" s="49" t="str">
        <f>""</f>
        <v/>
      </c>
      <c r="S804" s="50" t="str">
        <f>""</f>
        <v/>
      </c>
      <c r="T804" s="202" t="str">
        <f>""</f>
        <v/>
      </c>
      <c r="U804" s="50" t="str">
        <f>""</f>
        <v/>
      </c>
      <c r="V804" s="51" t="str">
        <f>""</f>
        <v/>
      </c>
      <c r="W804" s="96">
        <v>0</v>
      </c>
      <c r="X804" s="97">
        <v>0</v>
      </c>
      <c r="Y804" s="97">
        <v>0</v>
      </c>
      <c r="Z804" s="97">
        <v>0</v>
      </c>
      <c r="AA804" s="97">
        <v>0</v>
      </c>
      <c r="AB804" s="97">
        <v>0</v>
      </c>
      <c r="AC804" s="97">
        <v>0</v>
      </c>
      <c r="AD804" s="98">
        <v>0</v>
      </c>
      <c r="AE804" s="88" t="str">
        <f t="shared" si="188"/>
        <v/>
      </c>
      <c r="AF804" s="161" t="str">
        <f t="shared" si="189"/>
        <v/>
      </c>
      <c r="AG804" s="161" t="str">
        <f t="shared" si="190"/>
        <v/>
      </c>
      <c r="AH804" s="161" t="str">
        <f t="shared" si="191"/>
        <v/>
      </c>
      <c r="AI804" s="161" t="str">
        <f t="shared" si="192"/>
        <v/>
      </c>
      <c r="AJ804" s="161" t="str">
        <f t="shared" si="193"/>
        <v/>
      </c>
      <c r="AK804" s="161" t="str">
        <f t="shared" si="194"/>
        <v/>
      </c>
      <c r="AL804" s="223" t="str">
        <f t="shared" si="195"/>
        <v/>
      </c>
      <c r="AM804" s="2"/>
      <c r="AN804" s="2"/>
      <c r="AO804" s="2"/>
    </row>
    <row r="805" spans="1:41" ht="11.25" customHeight="1" x14ac:dyDescent="0.15">
      <c r="A805" s="802"/>
      <c r="B805" s="66">
        <f t="shared" si="198"/>
        <v>45072</v>
      </c>
      <c r="C805" s="67">
        <f t="shared" si="196"/>
        <v>45072</v>
      </c>
      <c r="D805" s="68">
        <f t="shared" si="197"/>
        <v>45072</v>
      </c>
      <c r="E805" s="225" t="str">
        <f>IF(B805="","",IF(時間計算書!E805="","",時間計算書!E805))</f>
        <v/>
      </c>
      <c r="F805" s="94">
        <f>IF(B805="","",IF(時間計算書!O805="","",時間計算書!O805))</f>
        <v>0.33333333333333331</v>
      </c>
      <c r="G805" s="229" t="str">
        <f>IF(B805="","",IF(時間計算書!G805="","",時間計算書!G805))</f>
        <v/>
      </c>
      <c r="H805" s="94" t="str">
        <f>IF(B805="","",IF(時間計算書!H805="","",時間計算書!H805))</f>
        <v/>
      </c>
      <c r="I805" s="94" t="str">
        <f>IF(B805="","",IF(時間計算書!I805="","",時間計算書!I805))</f>
        <v/>
      </c>
      <c r="J805" s="94" t="str">
        <f>IF(B805="","",IF(時間計算書!J805="","",時間計算書!J805))</f>
        <v/>
      </c>
      <c r="K805" s="94" t="str">
        <f>IF(B805="","",IF(時間計算書!K805="","",時間計算書!K805))</f>
        <v/>
      </c>
      <c r="L805" s="94" t="str">
        <f>IF(B805="","",IF(時間計算書!L805="","",時間計算書!L805))</f>
        <v/>
      </c>
      <c r="M805" s="220" t="str">
        <f>IF(B805="","",IF(時間計算書!M805="","",時間計算書!M805))</f>
        <v/>
      </c>
      <c r="N805" s="95" t="str">
        <f>""</f>
        <v/>
      </c>
      <c r="O805" s="161">
        <f t="shared" si="187"/>
        <v>0.33333333333333331</v>
      </c>
      <c r="P805" s="160" t="str">
        <f>""</f>
        <v/>
      </c>
      <c r="Q805" s="49" t="str">
        <f>""</f>
        <v/>
      </c>
      <c r="R805" s="49" t="str">
        <f>""</f>
        <v/>
      </c>
      <c r="S805" s="50" t="str">
        <f>""</f>
        <v/>
      </c>
      <c r="T805" s="202" t="str">
        <f>""</f>
        <v/>
      </c>
      <c r="U805" s="50" t="str">
        <f>""</f>
        <v/>
      </c>
      <c r="V805" s="51" t="str">
        <f>""</f>
        <v/>
      </c>
      <c r="W805" s="96">
        <v>0</v>
      </c>
      <c r="X805" s="97">
        <v>0</v>
      </c>
      <c r="Y805" s="97">
        <v>0</v>
      </c>
      <c r="Z805" s="97">
        <v>0</v>
      </c>
      <c r="AA805" s="97">
        <v>0</v>
      </c>
      <c r="AB805" s="97">
        <v>0</v>
      </c>
      <c r="AC805" s="97">
        <v>0</v>
      </c>
      <c r="AD805" s="98">
        <v>0</v>
      </c>
      <c r="AE805" s="88" t="str">
        <f t="shared" si="188"/>
        <v/>
      </c>
      <c r="AF805" s="161" t="str">
        <f t="shared" si="189"/>
        <v/>
      </c>
      <c r="AG805" s="161" t="str">
        <f t="shared" si="190"/>
        <v/>
      </c>
      <c r="AH805" s="161" t="str">
        <f t="shared" si="191"/>
        <v/>
      </c>
      <c r="AI805" s="161" t="str">
        <f t="shared" si="192"/>
        <v/>
      </c>
      <c r="AJ805" s="161" t="str">
        <f t="shared" si="193"/>
        <v/>
      </c>
      <c r="AK805" s="161" t="str">
        <f t="shared" si="194"/>
        <v/>
      </c>
      <c r="AL805" s="223" t="str">
        <f t="shared" si="195"/>
        <v/>
      </c>
      <c r="AM805" s="2"/>
      <c r="AN805" s="2"/>
      <c r="AO805" s="2"/>
    </row>
    <row r="806" spans="1:41" ht="11.25" customHeight="1" x14ac:dyDescent="0.15">
      <c r="A806" s="802"/>
      <c r="B806" s="66">
        <f t="shared" si="198"/>
        <v>45073</v>
      </c>
      <c r="C806" s="67">
        <f t="shared" si="196"/>
        <v>45073</v>
      </c>
      <c r="D806" s="68">
        <f t="shared" si="197"/>
        <v>45073</v>
      </c>
      <c r="E806" s="225" t="str">
        <f>IF(B806="","",IF(時間計算書!E806="","",時間計算書!E806))</f>
        <v/>
      </c>
      <c r="F806" s="94">
        <f>IF(B806="","",IF(時間計算書!O806="","",時間計算書!O806))</f>
        <v>0.33333333333333331</v>
      </c>
      <c r="G806" s="229" t="str">
        <f>IF(B806="","",IF(時間計算書!G806="","",時間計算書!G806))</f>
        <v/>
      </c>
      <c r="H806" s="94" t="str">
        <f>IF(B806="","",IF(時間計算書!H806="","",時間計算書!H806))</f>
        <v/>
      </c>
      <c r="I806" s="94" t="str">
        <f>IF(B806="","",IF(時間計算書!I806="","",時間計算書!I806))</f>
        <v/>
      </c>
      <c r="J806" s="94" t="str">
        <f>IF(B806="","",IF(時間計算書!J806="","",時間計算書!J806))</f>
        <v/>
      </c>
      <c r="K806" s="94" t="str">
        <f>IF(B806="","",IF(時間計算書!K806="","",時間計算書!K806))</f>
        <v/>
      </c>
      <c r="L806" s="94" t="str">
        <f>IF(B806="","",IF(時間計算書!L806="","",時間計算書!L806))</f>
        <v/>
      </c>
      <c r="M806" s="220" t="str">
        <f>IF(B806="","",IF(時間計算書!M806="","",時間計算書!M806))</f>
        <v/>
      </c>
      <c r="N806" s="95" t="str">
        <f>""</f>
        <v/>
      </c>
      <c r="O806" s="161">
        <f t="shared" si="187"/>
        <v>0.33333333333333331</v>
      </c>
      <c r="P806" s="160" t="str">
        <f>""</f>
        <v/>
      </c>
      <c r="Q806" s="49" t="str">
        <f>""</f>
        <v/>
      </c>
      <c r="R806" s="49" t="str">
        <f>""</f>
        <v/>
      </c>
      <c r="S806" s="50" t="str">
        <f>""</f>
        <v/>
      </c>
      <c r="T806" s="202" t="str">
        <f>""</f>
        <v/>
      </c>
      <c r="U806" s="50" t="str">
        <f>""</f>
        <v/>
      </c>
      <c r="V806" s="51" t="str">
        <f>""</f>
        <v/>
      </c>
      <c r="W806" s="96">
        <v>0</v>
      </c>
      <c r="X806" s="97">
        <v>0</v>
      </c>
      <c r="Y806" s="97">
        <v>0</v>
      </c>
      <c r="Z806" s="97">
        <v>0</v>
      </c>
      <c r="AA806" s="97">
        <v>0</v>
      </c>
      <c r="AB806" s="97">
        <v>0</v>
      </c>
      <c r="AC806" s="97">
        <v>0</v>
      </c>
      <c r="AD806" s="98">
        <v>0</v>
      </c>
      <c r="AE806" s="88" t="str">
        <f t="shared" si="188"/>
        <v/>
      </c>
      <c r="AF806" s="161" t="str">
        <f t="shared" si="189"/>
        <v/>
      </c>
      <c r="AG806" s="161" t="str">
        <f t="shared" si="190"/>
        <v/>
      </c>
      <c r="AH806" s="161" t="str">
        <f t="shared" si="191"/>
        <v/>
      </c>
      <c r="AI806" s="161" t="str">
        <f t="shared" si="192"/>
        <v/>
      </c>
      <c r="AJ806" s="161" t="str">
        <f t="shared" si="193"/>
        <v/>
      </c>
      <c r="AK806" s="161" t="str">
        <f t="shared" si="194"/>
        <v/>
      </c>
      <c r="AL806" s="223" t="str">
        <f t="shared" si="195"/>
        <v/>
      </c>
      <c r="AM806" s="2"/>
      <c r="AN806" s="2"/>
      <c r="AO806" s="2"/>
    </row>
    <row r="807" spans="1:41" ht="11.25" customHeight="1" x14ac:dyDescent="0.15">
      <c r="A807" s="802"/>
      <c r="B807" s="66">
        <f t="shared" si="198"/>
        <v>45074</v>
      </c>
      <c r="C807" s="67">
        <f t="shared" si="196"/>
        <v>45074</v>
      </c>
      <c r="D807" s="68">
        <f t="shared" si="197"/>
        <v>45074</v>
      </c>
      <c r="E807" s="225" t="str">
        <f>IF(B807="","",IF(時間計算書!E807="","",時間計算書!E807))</f>
        <v/>
      </c>
      <c r="F807" s="94">
        <f>IF(B807="","",IF(時間計算書!O807="","",時間計算書!O807))</f>
        <v>0.33333333333333331</v>
      </c>
      <c r="G807" s="229" t="str">
        <f>IF(B807="","",IF(時間計算書!G807="","",時間計算書!G807))</f>
        <v/>
      </c>
      <c r="H807" s="94" t="str">
        <f>IF(B807="","",IF(時間計算書!H807="","",時間計算書!H807))</f>
        <v/>
      </c>
      <c r="I807" s="94" t="str">
        <f>IF(B807="","",IF(時間計算書!I807="","",時間計算書!I807))</f>
        <v/>
      </c>
      <c r="J807" s="94" t="str">
        <f>IF(B807="","",IF(時間計算書!J807="","",時間計算書!J807))</f>
        <v/>
      </c>
      <c r="K807" s="94" t="str">
        <f>IF(B807="","",IF(時間計算書!K807="","",時間計算書!K807))</f>
        <v/>
      </c>
      <c r="L807" s="94" t="str">
        <f>IF(B807="","",IF(時間計算書!L807="","",時間計算書!L807))</f>
        <v/>
      </c>
      <c r="M807" s="220" t="str">
        <f>IF(B807="","",IF(時間計算書!M807="","",時間計算書!M807))</f>
        <v/>
      </c>
      <c r="N807" s="95" t="str">
        <f>""</f>
        <v/>
      </c>
      <c r="O807" s="161">
        <f t="shared" si="187"/>
        <v>0.33333333333333331</v>
      </c>
      <c r="P807" s="160" t="str">
        <f>""</f>
        <v/>
      </c>
      <c r="Q807" s="49" t="str">
        <f>""</f>
        <v/>
      </c>
      <c r="R807" s="49" t="str">
        <f>""</f>
        <v/>
      </c>
      <c r="S807" s="50" t="str">
        <f>""</f>
        <v/>
      </c>
      <c r="T807" s="202" t="str">
        <f>""</f>
        <v/>
      </c>
      <c r="U807" s="50" t="str">
        <f>""</f>
        <v/>
      </c>
      <c r="V807" s="51" t="str">
        <f>""</f>
        <v/>
      </c>
      <c r="W807" s="96">
        <v>0</v>
      </c>
      <c r="X807" s="97">
        <v>0</v>
      </c>
      <c r="Y807" s="97">
        <v>0</v>
      </c>
      <c r="Z807" s="97">
        <v>0</v>
      </c>
      <c r="AA807" s="97">
        <v>0</v>
      </c>
      <c r="AB807" s="97">
        <v>0</v>
      </c>
      <c r="AC807" s="97">
        <v>0</v>
      </c>
      <c r="AD807" s="98">
        <v>0</v>
      </c>
      <c r="AE807" s="88" t="str">
        <f t="shared" si="188"/>
        <v/>
      </c>
      <c r="AF807" s="161" t="str">
        <f t="shared" si="189"/>
        <v/>
      </c>
      <c r="AG807" s="161" t="str">
        <f t="shared" si="190"/>
        <v/>
      </c>
      <c r="AH807" s="161" t="str">
        <f t="shared" si="191"/>
        <v/>
      </c>
      <c r="AI807" s="161" t="str">
        <f t="shared" si="192"/>
        <v/>
      </c>
      <c r="AJ807" s="161" t="str">
        <f t="shared" si="193"/>
        <v/>
      </c>
      <c r="AK807" s="161" t="str">
        <f t="shared" si="194"/>
        <v/>
      </c>
      <c r="AL807" s="223" t="str">
        <f t="shared" si="195"/>
        <v/>
      </c>
      <c r="AM807" s="2"/>
      <c r="AN807" s="2"/>
      <c r="AO807" s="2"/>
    </row>
    <row r="808" spans="1:41" ht="11.25" customHeight="1" x14ac:dyDescent="0.15">
      <c r="A808" s="802"/>
      <c r="B808" s="211">
        <f>IF(OR(MONTH(B780)=1,MONTH(B780)=3,MONTH(B780)=5,MONTH(B780)=7,MONTH(B780)=8,MONTH(B780)=10,MONTH(B780)=12),B807+1,IF(OR(MONTH(B780)=4,MONTH(B780)=6,MONTH(B780)=9,MONTH(B780)=11),B807+1,IF(MOD(YEAR(B780),4)=0,B807+1,"")))</f>
        <v>45075</v>
      </c>
      <c r="C808" s="333">
        <f t="shared" si="196"/>
        <v>45075</v>
      </c>
      <c r="D808" s="334">
        <f t="shared" si="197"/>
        <v>45075</v>
      </c>
      <c r="E808" s="225" t="str">
        <f>IF(B808="","",IF(時間計算書!E808="","",時間計算書!E808))</f>
        <v/>
      </c>
      <c r="F808" s="94">
        <f>IF(B808="","",IF(時間計算書!O808="","",時間計算書!O808))</f>
        <v>0.33333333333333331</v>
      </c>
      <c r="G808" s="229" t="str">
        <f>IF(B808="","",IF(時間計算書!G808="","",時間計算書!G808))</f>
        <v/>
      </c>
      <c r="H808" s="94" t="str">
        <f>IF(B808="","",IF(時間計算書!H808="","",時間計算書!H808))</f>
        <v/>
      </c>
      <c r="I808" s="94" t="str">
        <f>IF(B808="","",IF(時間計算書!I808="","",時間計算書!I808))</f>
        <v/>
      </c>
      <c r="J808" s="94" t="str">
        <f>IF(B808="","",IF(時間計算書!J808="","",時間計算書!J808))</f>
        <v/>
      </c>
      <c r="K808" s="94" t="str">
        <f>IF(B808="","",IF(時間計算書!K808="","",時間計算書!K808))</f>
        <v/>
      </c>
      <c r="L808" s="94" t="str">
        <f>IF(B808="","",IF(時間計算書!L808="","",時間計算書!L808))</f>
        <v/>
      </c>
      <c r="M808" s="220" t="str">
        <f>IF(B808="","",IF(時間計算書!M808="","",時間計算書!M808))</f>
        <v/>
      </c>
      <c r="N808" s="95" t="str">
        <f>""</f>
        <v/>
      </c>
      <c r="O808" s="161">
        <f t="shared" si="187"/>
        <v>0.33333333333333331</v>
      </c>
      <c r="P808" s="160" t="str">
        <f>""</f>
        <v/>
      </c>
      <c r="Q808" s="49" t="str">
        <f>""</f>
        <v/>
      </c>
      <c r="R808" s="49" t="str">
        <f>""</f>
        <v/>
      </c>
      <c r="S808" s="50" t="str">
        <f>""</f>
        <v/>
      </c>
      <c r="T808" s="202" t="str">
        <f>""</f>
        <v/>
      </c>
      <c r="U808" s="50" t="str">
        <f>""</f>
        <v/>
      </c>
      <c r="V808" s="51" t="str">
        <f>""</f>
        <v/>
      </c>
      <c r="W808" s="96">
        <v>0</v>
      </c>
      <c r="X808" s="97">
        <v>0</v>
      </c>
      <c r="Y808" s="97">
        <v>0</v>
      </c>
      <c r="Z808" s="97">
        <v>0</v>
      </c>
      <c r="AA808" s="97">
        <v>0</v>
      </c>
      <c r="AB808" s="97">
        <v>0</v>
      </c>
      <c r="AC808" s="97">
        <v>0</v>
      </c>
      <c r="AD808" s="98">
        <v>0</v>
      </c>
      <c r="AE808" s="88" t="str">
        <f t="shared" si="188"/>
        <v/>
      </c>
      <c r="AF808" s="161" t="str">
        <f t="shared" si="189"/>
        <v/>
      </c>
      <c r="AG808" s="161" t="str">
        <f t="shared" si="190"/>
        <v/>
      </c>
      <c r="AH808" s="161" t="str">
        <f t="shared" si="191"/>
        <v/>
      </c>
      <c r="AI808" s="161" t="str">
        <f t="shared" si="192"/>
        <v/>
      </c>
      <c r="AJ808" s="161" t="str">
        <f t="shared" si="193"/>
        <v/>
      </c>
      <c r="AK808" s="161" t="str">
        <f t="shared" si="194"/>
        <v/>
      </c>
      <c r="AL808" s="223" t="str">
        <f t="shared" si="195"/>
        <v/>
      </c>
      <c r="AM808" s="2"/>
      <c r="AN808" s="2"/>
      <c r="AO808" s="2"/>
    </row>
    <row r="809" spans="1:41" ht="11.25" customHeight="1" x14ac:dyDescent="0.15">
      <c r="A809" s="802"/>
      <c r="B809" s="211">
        <f>IF(OR(MONTH(B780)=1,MONTH(B780)=3,MONTH(B780)=5,MONTH(B780)=7,MONTH(B780)=8,MONTH(B780)=10,MONTH(B780)=12),B808+1,IF(OR(MONTH(B780)=4,MONTH(B780)=6,MONTH(B780)=9,MONTH(B780)=11),B808+1,""))</f>
        <v>45076</v>
      </c>
      <c r="C809" s="333">
        <f t="shared" si="196"/>
        <v>45076</v>
      </c>
      <c r="D809" s="334">
        <f t="shared" si="197"/>
        <v>45076</v>
      </c>
      <c r="E809" s="225" t="str">
        <f>IF(B809="","",IF(時間計算書!E809="","",時間計算書!E809))</f>
        <v/>
      </c>
      <c r="F809" s="94">
        <f>IF(B809="","",IF(時間計算書!O809="","",時間計算書!O809))</f>
        <v>0.33333333333333331</v>
      </c>
      <c r="G809" s="229" t="str">
        <f>IF(B809="","",IF(時間計算書!G809="","",時間計算書!G809))</f>
        <v/>
      </c>
      <c r="H809" s="94" t="str">
        <f>IF(B809="","",IF(時間計算書!H809="","",時間計算書!H809))</f>
        <v/>
      </c>
      <c r="I809" s="94" t="str">
        <f>IF(B809="","",IF(時間計算書!I809="","",時間計算書!I809))</f>
        <v/>
      </c>
      <c r="J809" s="94" t="str">
        <f>IF(B809="","",IF(時間計算書!J809="","",時間計算書!J809))</f>
        <v/>
      </c>
      <c r="K809" s="94" t="str">
        <f>IF(B809="","",IF(時間計算書!K809="","",時間計算書!K809))</f>
        <v/>
      </c>
      <c r="L809" s="94" t="str">
        <f>IF(B809="","",IF(時間計算書!L809="","",時間計算書!L809))</f>
        <v/>
      </c>
      <c r="M809" s="220" t="str">
        <f>IF(B809="","",IF(時間計算書!M809="","",時間計算書!M809))</f>
        <v/>
      </c>
      <c r="N809" s="95" t="str">
        <f>""</f>
        <v/>
      </c>
      <c r="O809" s="161">
        <f t="shared" si="187"/>
        <v>0.33333333333333331</v>
      </c>
      <c r="P809" s="160" t="str">
        <f>""</f>
        <v/>
      </c>
      <c r="Q809" s="49" t="str">
        <f>""</f>
        <v/>
      </c>
      <c r="R809" s="49" t="str">
        <f>""</f>
        <v/>
      </c>
      <c r="S809" s="50" t="str">
        <f>""</f>
        <v/>
      </c>
      <c r="T809" s="202" t="str">
        <f>""</f>
        <v/>
      </c>
      <c r="U809" s="50" t="str">
        <f>""</f>
        <v/>
      </c>
      <c r="V809" s="51" t="str">
        <f>""</f>
        <v/>
      </c>
      <c r="W809" s="96">
        <v>0</v>
      </c>
      <c r="X809" s="97">
        <v>0</v>
      </c>
      <c r="Y809" s="97">
        <v>0</v>
      </c>
      <c r="Z809" s="97">
        <v>0</v>
      </c>
      <c r="AA809" s="97">
        <v>0</v>
      </c>
      <c r="AB809" s="97">
        <v>0</v>
      </c>
      <c r="AC809" s="97">
        <v>0</v>
      </c>
      <c r="AD809" s="98">
        <v>0</v>
      </c>
      <c r="AE809" s="88" t="str">
        <f t="shared" si="188"/>
        <v/>
      </c>
      <c r="AF809" s="161" t="str">
        <f t="shared" si="189"/>
        <v/>
      </c>
      <c r="AG809" s="161" t="str">
        <f t="shared" si="190"/>
        <v/>
      </c>
      <c r="AH809" s="161" t="str">
        <f t="shared" si="191"/>
        <v/>
      </c>
      <c r="AI809" s="161" t="str">
        <f t="shared" si="192"/>
        <v/>
      </c>
      <c r="AJ809" s="161" t="str">
        <f t="shared" si="193"/>
        <v/>
      </c>
      <c r="AK809" s="161" t="str">
        <f t="shared" si="194"/>
        <v/>
      </c>
      <c r="AL809" s="223" t="str">
        <f t="shared" si="195"/>
        <v/>
      </c>
      <c r="AM809" s="2"/>
      <c r="AN809" s="2"/>
      <c r="AO809" s="2"/>
    </row>
    <row r="810" spans="1:41" ht="11.25" customHeight="1" thickBot="1" x14ac:dyDescent="0.2">
      <c r="A810" s="803"/>
      <c r="B810" s="212">
        <f>IF(OR(MONTH(B780)=1,MONTH(B780)=3,MONTH(B780)=5,MONTH(B780)=7,MONTH(B780)=8,MONTH(B780)=10,MONTH(B780)=12),B809+1,IF(OR(MONTH(B780)=4,MONTH(B780)=6,MONTH(B780)=9,MONTH(B780)=11),"",""))</f>
        <v>45077</v>
      </c>
      <c r="C810" s="335">
        <f t="shared" si="196"/>
        <v>45077</v>
      </c>
      <c r="D810" s="336">
        <f t="shared" si="197"/>
        <v>45077</v>
      </c>
      <c r="E810" s="226" t="str">
        <f>IF(B810="","",IF(時間計算書!E810="","",時間計算書!E810))</f>
        <v/>
      </c>
      <c r="F810" s="99">
        <f>IF(B810="","",IF(時間計算書!O810="","",時間計算書!O810))</f>
        <v>0.33333333333333331</v>
      </c>
      <c r="G810" s="230" t="str">
        <f>IF(B810="","",IF(時間計算書!G810="","",時間計算書!G810))</f>
        <v/>
      </c>
      <c r="H810" s="99" t="str">
        <f>IF(B810="","",IF(時間計算書!H810="","",時間計算書!H810))</f>
        <v/>
      </c>
      <c r="I810" s="99" t="str">
        <f>IF(B810="","",IF(時間計算書!I810="","",時間計算書!I810))</f>
        <v/>
      </c>
      <c r="J810" s="99" t="str">
        <f>IF(B810="","",IF(時間計算書!J810="","",時間計算書!J810))</f>
        <v/>
      </c>
      <c r="K810" s="99" t="str">
        <f>IF(B810="","",IF(時間計算書!K810="","",時間計算書!K810))</f>
        <v/>
      </c>
      <c r="L810" s="99" t="str">
        <f>IF(B810="","",IF(時間計算書!L810="","",時間計算書!L810))</f>
        <v/>
      </c>
      <c r="M810" s="221" t="str">
        <f>IF(B810="","",IF(時間計算書!M810="","",時間計算書!M810))</f>
        <v/>
      </c>
      <c r="N810" s="100" t="str">
        <f>""</f>
        <v/>
      </c>
      <c r="O810" s="163">
        <f t="shared" si="187"/>
        <v>0.33333333333333331</v>
      </c>
      <c r="P810" s="162" t="str">
        <f>""</f>
        <v/>
      </c>
      <c r="Q810" s="58" t="str">
        <f>""</f>
        <v/>
      </c>
      <c r="R810" s="58" t="str">
        <f>""</f>
        <v/>
      </c>
      <c r="S810" s="59" t="str">
        <f>""</f>
        <v/>
      </c>
      <c r="T810" s="203" t="str">
        <f>""</f>
        <v/>
      </c>
      <c r="U810" s="59" t="str">
        <f>""</f>
        <v/>
      </c>
      <c r="V810" s="60" t="str">
        <f>""</f>
        <v/>
      </c>
      <c r="W810" s="101">
        <v>0</v>
      </c>
      <c r="X810" s="102">
        <v>0</v>
      </c>
      <c r="Y810" s="102">
        <v>0</v>
      </c>
      <c r="Z810" s="102">
        <v>0</v>
      </c>
      <c r="AA810" s="102">
        <v>0</v>
      </c>
      <c r="AB810" s="102">
        <v>0</v>
      </c>
      <c r="AC810" s="102">
        <v>0</v>
      </c>
      <c r="AD810" s="103">
        <v>0</v>
      </c>
      <c r="AE810" s="89" t="str">
        <f t="shared" si="188"/>
        <v/>
      </c>
      <c r="AF810" s="163" t="str">
        <f t="shared" si="189"/>
        <v/>
      </c>
      <c r="AG810" s="163" t="str">
        <f t="shared" si="190"/>
        <v/>
      </c>
      <c r="AH810" s="163" t="str">
        <f t="shared" si="191"/>
        <v/>
      </c>
      <c r="AI810" s="163" t="str">
        <f t="shared" si="192"/>
        <v/>
      </c>
      <c r="AJ810" s="163" t="str">
        <f t="shared" si="193"/>
        <v/>
      </c>
      <c r="AK810" s="163" t="str">
        <f t="shared" si="194"/>
        <v/>
      </c>
      <c r="AL810" s="224" t="str">
        <f t="shared" si="195"/>
        <v/>
      </c>
      <c r="AM810" s="2"/>
      <c r="AN810" s="2"/>
      <c r="AO810" s="2"/>
    </row>
    <row r="811" spans="1:41" ht="11.25" customHeight="1" x14ac:dyDescent="0.15">
      <c r="A811" s="801">
        <f>時間計算書!A811</f>
        <v>45078</v>
      </c>
      <c r="B811" s="104">
        <f>IF(B810="",IF(B809="",IF(B808="",B807+1,B808+1),B809+1),B810+1)</f>
        <v>45078</v>
      </c>
      <c r="C811" s="72">
        <f t="shared" ref="C811:C841" si="199">B811</f>
        <v>45078</v>
      </c>
      <c r="D811" s="73">
        <f t="shared" ref="D811:D841" si="200">B811</f>
        <v>45078</v>
      </c>
      <c r="E811" s="249" t="str">
        <f>IF(B811="","",IF(時間計算書!E811="","",時間計算書!E811))</f>
        <v/>
      </c>
      <c r="F811" s="227">
        <f>IF(B811="","",IF(時間計算書!O811="","",時間計算書!O811))</f>
        <v>0.33333333333333331</v>
      </c>
      <c r="G811" s="250" t="str">
        <f>IF(B811="","",IF(時間計算書!G811="","",時間計算書!G811))</f>
        <v/>
      </c>
      <c r="H811" s="251" t="str">
        <f>IF(B811="","",IF(時間計算書!H811="","",時間計算書!H811))</f>
        <v/>
      </c>
      <c r="I811" s="251" t="str">
        <f>IF(B811="","",IF(時間計算書!I811="","",時間計算書!I811))</f>
        <v/>
      </c>
      <c r="J811" s="251" t="str">
        <f>IF(B811="","",IF(時間計算書!J811="","",時間計算書!J811))</f>
        <v/>
      </c>
      <c r="K811" s="251" t="str">
        <f>IF(B811="","",IF(時間計算書!K811="","",時間計算書!K811))</f>
        <v/>
      </c>
      <c r="L811" s="251" t="str">
        <f>IF(B811="","",IF(時間計算書!L811="","",時間計算書!L811))</f>
        <v/>
      </c>
      <c r="M811" s="252" t="str">
        <f>IF(B811="","",IF(時間計算書!M811="","",時間計算書!M811))</f>
        <v/>
      </c>
      <c r="N811" s="90" t="str">
        <f>""</f>
        <v/>
      </c>
      <c r="O811" s="228">
        <f>F811</f>
        <v>0.33333333333333331</v>
      </c>
      <c r="P811" s="158" t="str">
        <f>""</f>
        <v/>
      </c>
      <c r="Q811" s="40" t="str">
        <f>""</f>
        <v/>
      </c>
      <c r="R811" s="40" t="str">
        <f>""</f>
        <v/>
      </c>
      <c r="S811" s="41" t="str">
        <f>""</f>
        <v/>
      </c>
      <c r="T811" s="201" t="str">
        <f>""</f>
        <v/>
      </c>
      <c r="U811" s="41" t="str">
        <f>""</f>
        <v/>
      </c>
      <c r="V811" s="42" t="str">
        <f>""</f>
        <v/>
      </c>
      <c r="W811" s="91">
        <v>0</v>
      </c>
      <c r="X811" s="92">
        <v>0</v>
      </c>
      <c r="Y811" s="92">
        <v>0</v>
      </c>
      <c r="Z811" s="92">
        <v>0</v>
      </c>
      <c r="AA811" s="92">
        <v>0</v>
      </c>
      <c r="AB811" s="92">
        <v>0</v>
      </c>
      <c r="AC811" s="92">
        <v>0</v>
      </c>
      <c r="AD811" s="93">
        <v>0</v>
      </c>
      <c r="AE811" s="87" t="str">
        <f t="shared" si="188"/>
        <v/>
      </c>
      <c r="AF811" s="159" t="str">
        <f t="shared" si="189"/>
        <v/>
      </c>
      <c r="AG811" s="159" t="str">
        <f t="shared" si="190"/>
        <v/>
      </c>
      <c r="AH811" s="159" t="str">
        <f t="shared" si="191"/>
        <v/>
      </c>
      <c r="AI811" s="159" t="str">
        <f t="shared" si="192"/>
        <v/>
      </c>
      <c r="AJ811" s="159" t="str">
        <f t="shared" si="193"/>
        <v/>
      </c>
      <c r="AK811" s="159" t="str">
        <f t="shared" si="194"/>
        <v/>
      </c>
      <c r="AL811" s="222" t="str">
        <f t="shared" si="195"/>
        <v/>
      </c>
      <c r="AM811" s="2"/>
      <c r="AN811" s="2"/>
      <c r="AO811" s="2"/>
    </row>
    <row r="812" spans="1:41" ht="11.25" customHeight="1" x14ac:dyDescent="0.15">
      <c r="A812" s="802"/>
      <c r="B812" s="66">
        <f t="shared" ref="B812:B838" si="201">B811+1</f>
        <v>45079</v>
      </c>
      <c r="C812" s="67">
        <f t="shared" si="199"/>
        <v>45079</v>
      </c>
      <c r="D812" s="68">
        <f t="shared" si="200"/>
        <v>45079</v>
      </c>
      <c r="E812" s="225" t="str">
        <f>IF(B812="","",IF(時間計算書!E812="","",時間計算書!E812))</f>
        <v/>
      </c>
      <c r="F812" s="94">
        <f>IF(B812="","",IF(時間計算書!O812="","",時間計算書!O812))</f>
        <v>0.33333333333333331</v>
      </c>
      <c r="G812" s="229" t="str">
        <f>IF(B812="","",IF(時間計算書!G812="","",時間計算書!G812))</f>
        <v/>
      </c>
      <c r="H812" s="94" t="str">
        <f>IF(B812="","",IF(時間計算書!H812="","",時間計算書!H812))</f>
        <v/>
      </c>
      <c r="I812" s="94" t="str">
        <f>IF(B812="","",IF(時間計算書!I812="","",時間計算書!I812))</f>
        <v/>
      </c>
      <c r="J812" s="94" t="str">
        <f>IF(B812="","",IF(時間計算書!J812="","",時間計算書!J812))</f>
        <v/>
      </c>
      <c r="K812" s="94" t="str">
        <f>IF(B812="","",IF(時間計算書!K812="","",時間計算書!K812))</f>
        <v/>
      </c>
      <c r="L812" s="94" t="str">
        <f>IF(B812="","",IF(時間計算書!L812="","",時間計算書!L812))</f>
        <v/>
      </c>
      <c r="M812" s="220" t="str">
        <f>IF(B812="","",IF(時間計算書!M812="","",時間計算書!M812))</f>
        <v/>
      </c>
      <c r="N812" s="95" t="str">
        <f>""</f>
        <v/>
      </c>
      <c r="O812" s="161">
        <f t="shared" si="187"/>
        <v>0.33333333333333331</v>
      </c>
      <c r="P812" s="160" t="str">
        <f>""</f>
        <v/>
      </c>
      <c r="Q812" s="49" t="str">
        <f>""</f>
        <v/>
      </c>
      <c r="R812" s="49" t="str">
        <f>""</f>
        <v/>
      </c>
      <c r="S812" s="50" t="str">
        <f>""</f>
        <v/>
      </c>
      <c r="T812" s="202" t="str">
        <f>""</f>
        <v/>
      </c>
      <c r="U812" s="50" t="str">
        <f>""</f>
        <v/>
      </c>
      <c r="V812" s="51" t="str">
        <f>""</f>
        <v/>
      </c>
      <c r="W812" s="96">
        <v>0</v>
      </c>
      <c r="X812" s="97">
        <v>0</v>
      </c>
      <c r="Y812" s="97">
        <v>0</v>
      </c>
      <c r="Z812" s="97">
        <v>0</v>
      </c>
      <c r="AA812" s="97">
        <v>0</v>
      </c>
      <c r="AB812" s="97">
        <v>0</v>
      </c>
      <c r="AC812" s="97">
        <v>0</v>
      </c>
      <c r="AD812" s="98">
        <v>0</v>
      </c>
      <c r="AE812" s="88" t="str">
        <f t="shared" si="188"/>
        <v/>
      </c>
      <c r="AF812" s="161" t="str">
        <f t="shared" si="189"/>
        <v/>
      </c>
      <c r="AG812" s="161" t="str">
        <f t="shared" si="190"/>
        <v/>
      </c>
      <c r="AH812" s="161" t="str">
        <f t="shared" si="191"/>
        <v/>
      </c>
      <c r="AI812" s="161" t="str">
        <f t="shared" si="192"/>
        <v/>
      </c>
      <c r="AJ812" s="161" t="str">
        <f t="shared" si="193"/>
        <v/>
      </c>
      <c r="AK812" s="161" t="str">
        <f t="shared" si="194"/>
        <v/>
      </c>
      <c r="AL812" s="223" t="str">
        <f t="shared" si="195"/>
        <v/>
      </c>
      <c r="AM812" s="2"/>
      <c r="AN812" s="2"/>
      <c r="AO812" s="2"/>
    </row>
    <row r="813" spans="1:41" ht="11.25" customHeight="1" x14ac:dyDescent="0.15">
      <c r="A813" s="802"/>
      <c r="B813" s="66">
        <f t="shared" si="201"/>
        <v>45080</v>
      </c>
      <c r="C813" s="67">
        <f t="shared" si="199"/>
        <v>45080</v>
      </c>
      <c r="D813" s="68">
        <f t="shared" si="200"/>
        <v>45080</v>
      </c>
      <c r="E813" s="225" t="str">
        <f>IF(B813="","",IF(時間計算書!E813="","",時間計算書!E813))</f>
        <v/>
      </c>
      <c r="F813" s="94">
        <f>IF(B813="","",IF(時間計算書!O813="","",時間計算書!O813))</f>
        <v>0.33333333333333331</v>
      </c>
      <c r="G813" s="229" t="str">
        <f>IF(B813="","",IF(時間計算書!G813="","",時間計算書!G813))</f>
        <v/>
      </c>
      <c r="H813" s="94" t="str">
        <f>IF(B813="","",IF(時間計算書!H813="","",時間計算書!H813))</f>
        <v/>
      </c>
      <c r="I813" s="94" t="str">
        <f>IF(B813="","",IF(時間計算書!I813="","",時間計算書!I813))</f>
        <v/>
      </c>
      <c r="J813" s="94" t="str">
        <f>IF(B813="","",IF(時間計算書!J813="","",時間計算書!J813))</f>
        <v/>
      </c>
      <c r="K813" s="94" t="str">
        <f>IF(B813="","",IF(時間計算書!K813="","",時間計算書!K813))</f>
        <v/>
      </c>
      <c r="L813" s="94" t="str">
        <f>IF(B813="","",IF(時間計算書!L813="","",時間計算書!L813))</f>
        <v/>
      </c>
      <c r="M813" s="220" t="str">
        <f>IF(B813="","",IF(時間計算書!M813="","",時間計算書!M813))</f>
        <v/>
      </c>
      <c r="N813" s="95" t="str">
        <f>""</f>
        <v/>
      </c>
      <c r="O813" s="161">
        <f t="shared" si="187"/>
        <v>0.33333333333333331</v>
      </c>
      <c r="P813" s="160" t="str">
        <f>""</f>
        <v/>
      </c>
      <c r="Q813" s="49" t="str">
        <f>""</f>
        <v/>
      </c>
      <c r="R813" s="49" t="str">
        <f>""</f>
        <v/>
      </c>
      <c r="S813" s="50" t="str">
        <f>""</f>
        <v/>
      </c>
      <c r="T813" s="202" t="str">
        <f>""</f>
        <v/>
      </c>
      <c r="U813" s="50" t="str">
        <f>""</f>
        <v/>
      </c>
      <c r="V813" s="51" t="str">
        <f>""</f>
        <v/>
      </c>
      <c r="W813" s="96">
        <v>0</v>
      </c>
      <c r="X813" s="97">
        <v>0</v>
      </c>
      <c r="Y813" s="97">
        <v>0</v>
      </c>
      <c r="Z813" s="97">
        <v>0</v>
      </c>
      <c r="AA813" s="97">
        <v>0</v>
      </c>
      <c r="AB813" s="97">
        <v>0</v>
      </c>
      <c r="AC813" s="97">
        <v>0</v>
      </c>
      <c r="AD813" s="98">
        <v>0</v>
      </c>
      <c r="AE813" s="88" t="str">
        <f t="shared" si="188"/>
        <v/>
      </c>
      <c r="AF813" s="161" t="str">
        <f t="shared" si="189"/>
        <v/>
      </c>
      <c r="AG813" s="161" t="str">
        <f t="shared" si="190"/>
        <v/>
      </c>
      <c r="AH813" s="161" t="str">
        <f t="shared" si="191"/>
        <v/>
      </c>
      <c r="AI813" s="161" t="str">
        <f t="shared" si="192"/>
        <v/>
      </c>
      <c r="AJ813" s="161" t="str">
        <f t="shared" si="193"/>
        <v/>
      </c>
      <c r="AK813" s="161" t="str">
        <f t="shared" si="194"/>
        <v/>
      </c>
      <c r="AL813" s="223" t="str">
        <f t="shared" si="195"/>
        <v/>
      </c>
      <c r="AM813" s="2"/>
      <c r="AN813" s="2"/>
      <c r="AO813" s="2"/>
    </row>
    <row r="814" spans="1:41" ht="11.25" customHeight="1" x14ac:dyDescent="0.15">
      <c r="A814" s="802"/>
      <c r="B814" s="66">
        <f t="shared" si="201"/>
        <v>45081</v>
      </c>
      <c r="C814" s="67">
        <f t="shared" si="199"/>
        <v>45081</v>
      </c>
      <c r="D814" s="68">
        <f t="shared" si="200"/>
        <v>45081</v>
      </c>
      <c r="E814" s="225" t="str">
        <f>IF(B814="","",IF(時間計算書!E814="","",時間計算書!E814))</f>
        <v/>
      </c>
      <c r="F814" s="94">
        <f>IF(B814="","",IF(時間計算書!O814="","",時間計算書!O814))</f>
        <v>0.33333333333333331</v>
      </c>
      <c r="G814" s="229" t="str">
        <f>IF(B814="","",IF(時間計算書!G814="","",時間計算書!G814))</f>
        <v/>
      </c>
      <c r="H814" s="94" t="str">
        <f>IF(B814="","",IF(時間計算書!H814="","",時間計算書!H814))</f>
        <v/>
      </c>
      <c r="I814" s="94" t="str">
        <f>IF(B814="","",IF(時間計算書!I814="","",時間計算書!I814))</f>
        <v/>
      </c>
      <c r="J814" s="94" t="str">
        <f>IF(B814="","",IF(時間計算書!J814="","",時間計算書!J814))</f>
        <v/>
      </c>
      <c r="K814" s="94" t="str">
        <f>IF(B814="","",IF(時間計算書!K814="","",時間計算書!K814))</f>
        <v/>
      </c>
      <c r="L814" s="94" t="str">
        <f>IF(B814="","",IF(時間計算書!L814="","",時間計算書!L814))</f>
        <v/>
      </c>
      <c r="M814" s="220" t="str">
        <f>IF(B814="","",IF(時間計算書!M814="","",時間計算書!M814))</f>
        <v/>
      </c>
      <c r="N814" s="95" t="str">
        <f>""</f>
        <v/>
      </c>
      <c r="O814" s="161">
        <f t="shared" ref="O814:O841" si="202">F814</f>
        <v>0.33333333333333331</v>
      </c>
      <c r="P814" s="160" t="str">
        <f>""</f>
        <v/>
      </c>
      <c r="Q814" s="49" t="str">
        <f>""</f>
        <v/>
      </c>
      <c r="R814" s="49" t="str">
        <f>""</f>
        <v/>
      </c>
      <c r="S814" s="50" t="str">
        <f>""</f>
        <v/>
      </c>
      <c r="T814" s="202" t="str">
        <f>""</f>
        <v/>
      </c>
      <c r="U814" s="50" t="str">
        <f>""</f>
        <v/>
      </c>
      <c r="V814" s="51" t="str">
        <f>""</f>
        <v/>
      </c>
      <c r="W814" s="96">
        <v>0</v>
      </c>
      <c r="X814" s="97">
        <v>0</v>
      </c>
      <c r="Y814" s="97">
        <v>0</v>
      </c>
      <c r="Z814" s="97">
        <v>0</v>
      </c>
      <c r="AA814" s="97">
        <v>0</v>
      </c>
      <c r="AB814" s="97">
        <v>0</v>
      </c>
      <c r="AC814" s="97">
        <v>0</v>
      </c>
      <c r="AD814" s="98">
        <v>0</v>
      </c>
      <c r="AE814" s="88" t="str">
        <f t="shared" si="188"/>
        <v/>
      </c>
      <c r="AF814" s="161" t="str">
        <f t="shared" si="189"/>
        <v/>
      </c>
      <c r="AG814" s="161" t="str">
        <f t="shared" si="190"/>
        <v/>
      </c>
      <c r="AH814" s="161" t="str">
        <f t="shared" si="191"/>
        <v/>
      </c>
      <c r="AI814" s="161" t="str">
        <f t="shared" si="192"/>
        <v/>
      </c>
      <c r="AJ814" s="161" t="str">
        <f t="shared" si="193"/>
        <v/>
      </c>
      <c r="AK814" s="161" t="str">
        <f t="shared" si="194"/>
        <v/>
      </c>
      <c r="AL814" s="223" t="str">
        <f t="shared" si="195"/>
        <v/>
      </c>
      <c r="AM814" s="2"/>
      <c r="AN814" s="2"/>
      <c r="AO814" s="2"/>
    </row>
    <row r="815" spans="1:41" ht="11.25" customHeight="1" x14ac:dyDescent="0.15">
      <c r="A815" s="802"/>
      <c r="B815" s="66">
        <f t="shared" si="201"/>
        <v>45082</v>
      </c>
      <c r="C815" s="67">
        <f t="shared" si="199"/>
        <v>45082</v>
      </c>
      <c r="D815" s="68">
        <f t="shared" si="200"/>
        <v>45082</v>
      </c>
      <c r="E815" s="225" t="str">
        <f>IF(B815="","",IF(時間計算書!E815="","",時間計算書!E815))</f>
        <v/>
      </c>
      <c r="F815" s="94">
        <f>IF(B815="","",IF(時間計算書!O815="","",時間計算書!O815))</f>
        <v>0.33333333333333331</v>
      </c>
      <c r="G815" s="229" t="str">
        <f>IF(B815="","",IF(時間計算書!G815="","",時間計算書!G815))</f>
        <v/>
      </c>
      <c r="H815" s="94" t="str">
        <f>IF(B815="","",IF(時間計算書!H815="","",時間計算書!H815))</f>
        <v/>
      </c>
      <c r="I815" s="94" t="str">
        <f>IF(B815="","",IF(時間計算書!I815="","",時間計算書!I815))</f>
        <v/>
      </c>
      <c r="J815" s="94" t="str">
        <f>IF(B815="","",IF(時間計算書!J815="","",時間計算書!J815))</f>
        <v/>
      </c>
      <c r="K815" s="94" t="str">
        <f>IF(B815="","",IF(時間計算書!K815="","",時間計算書!K815))</f>
        <v/>
      </c>
      <c r="L815" s="94" t="str">
        <f>IF(B815="","",IF(時間計算書!L815="","",時間計算書!L815))</f>
        <v/>
      </c>
      <c r="M815" s="220" t="str">
        <f>IF(B815="","",IF(時間計算書!M815="","",時間計算書!M815))</f>
        <v/>
      </c>
      <c r="N815" s="95" t="str">
        <f>""</f>
        <v/>
      </c>
      <c r="O815" s="161">
        <f t="shared" si="202"/>
        <v>0.33333333333333331</v>
      </c>
      <c r="P815" s="160" t="str">
        <f>""</f>
        <v/>
      </c>
      <c r="Q815" s="49" t="str">
        <f>""</f>
        <v/>
      </c>
      <c r="R815" s="49" t="str">
        <f>""</f>
        <v/>
      </c>
      <c r="S815" s="50" t="str">
        <f>""</f>
        <v/>
      </c>
      <c r="T815" s="202" t="str">
        <f>""</f>
        <v/>
      </c>
      <c r="U815" s="50" t="str">
        <f>""</f>
        <v/>
      </c>
      <c r="V815" s="51" t="str">
        <f>""</f>
        <v/>
      </c>
      <c r="W815" s="96">
        <v>0</v>
      </c>
      <c r="X815" s="97">
        <v>0</v>
      </c>
      <c r="Y815" s="97">
        <v>0</v>
      </c>
      <c r="Z815" s="97">
        <v>0</v>
      </c>
      <c r="AA815" s="97">
        <v>0</v>
      </c>
      <c r="AB815" s="97">
        <v>0</v>
      </c>
      <c r="AC815" s="97">
        <v>0</v>
      </c>
      <c r="AD815" s="98">
        <v>0</v>
      </c>
      <c r="AE815" s="88" t="str">
        <f t="shared" si="188"/>
        <v/>
      </c>
      <c r="AF815" s="161" t="str">
        <f t="shared" si="189"/>
        <v/>
      </c>
      <c r="AG815" s="161" t="str">
        <f t="shared" si="190"/>
        <v/>
      </c>
      <c r="AH815" s="161" t="str">
        <f t="shared" si="191"/>
        <v/>
      </c>
      <c r="AI815" s="161" t="str">
        <f t="shared" si="192"/>
        <v/>
      </c>
      <c r="AJ815" s="161" t="str">
        <f t="shared" si="193"/>
        <v/>
      </c>
      <c r="AK815" s="161" t="str">
        <f t="shared" si="194"/>
        <v/>
      </c>
      <c r="AL815" s="223" t="str">
        <f t="shared" si="195"/>
        <v/>
      </c>
      <c r="AM815" s="2"/>
      <c r="AN815" s="2"/>
      <c r="AO815" s="2"/>
    </row>
    <row r="816" spans="1:41" ht="11.25" customHeight="1" x14ac:dyDescent="0.15">
      <c r="A816" s="802"/>
      <c r="B816" s="66">
        <f t="shared" si="201"/>
        <v>45083</v>
      </c>
      <c r="C816" s="67">
        <f t="shared" si="199"/>
        <v>45083</v>
      </c>
      <c r="D816" s="68">
        <f t="shared" si="200"/>
        <v>45083</v>
      </c>
      <c r="E816" s="225" t="str">
        <f>IF(B816="","",IF(時間計算書!E816="","",時間計算書!E816))</f>
        <v/>
      </c>
      <c r="F816" s="94">
        <f>IF(B816="","",IF(時間計算書!O816="","",時間計算書!O816))</f>
        <v>0.33333333333333331</v>
      </c>
      <c r="G816" s="229" t="str">
        <f>IF(B816="","",IF(時間計算書!G816="","",時間計算書!G816))</f>
        <v/>
      </c>
      <c r="H816" s="94" t="str">
        <f>IF(B816="","",IF(時間計算書!H816="","",時間計算書!H816))</f>
        <v/>
      </c>
      <c r="I816" s="94" t="str">
        <f>IF(B816="","",IF(時間計算書!I816="","",時間計算書!I816))</f>
        <v/>
      </c>
      <c r="J816" s="94" t="str">
        <f>IF(B816="","",IF(時間計算書!J816="","",時間計算書!J816))</f>
        <v/>
      </c>
      <c r="K816" s="94" t="str">
        <f>IF(B816="","",IF(時間計算書!K816="","",時間計算書!K816))</f>
        <v/>
      </c>
      <c r="L816" s="94" t="str">
        <f>IF(B816="","",IF(時間計算書!L816="","",時間計算書!L816))</f>
        <v/>
      </c>
      <c r="M816" s="220" t="str">
        <f>IF(B816="","",IF(時間計算書!M816="","",時間計算書!M816))</f>
        <v/>
      </c>
      <c r="N816" s="95" t="str">
        <f>""</f>
        <v/>
      </c>
      <c r="O816" s="161">
        <f t="shared" si="202"/>
        <v>0.33333333333333331</v>
      </c>
      <c r="P816" s="160" t="str">
        <f>""</f>
        <v/>
      </c>
      <c r="Q816" s="49" t="str">
        <f>""</f>
        <v/>
      </c>
      <c r="R816" s="49" t="str">
        <f>""</f>
        <v/>
      </c>
      <c r="S816" s="50" t="str">
        <f>""</f>
        <v/>
      </c>
      <c r="T816" s="202" t="str">
        <f>""</f>
        <v/>
      </c>
      <c r="U816" s="50" t="str">
        <f>""</f>
        <v/>
      </c>
      <c r="V816" s="51" t="str">
        <f>""</f>
        <v/>
      </c>
      <c r="W816" s="96">
        <v>0</v>
      </c>
      <c r="X816" s="97">
        <v>0</v>
      </c>
      <c r="Y816" s="97">
        <v>0</v>
      </c>
      <c r="Z816" s="97">
        <v>0</v>
      </c>
      <c r="AA816" s="97">
        <v>0</v>
      </c>
      <c r="AB816" s="97">
        <v>0</v>
      </c>
      <c r="AC816" s="97">
        <v>0</v>
      </c>
      <c r="AD816" s="98">
        <v>0</v>
      </c>
      <c r="AE816" s="88" t="str">
        <f t="shared" si="188"/>
        <v/>
      </c>
      <c r="AF816" s="161" t="str">
        <f t="shared" si="189"/>
        <v/>
      </c>
      <c r="AG816" s="161" t="str">
        <f t="shared" si="190"/>
        <v/>
      </c>
      <c r="AH816" s="161" t="str">
        <f t="shared" si="191"/>
        <v/>
      </c>
      <c r="AI816" s="161" t="str">
        <f t="shared" si="192"/>
        <v/>
      </c>
      <c r="AJ816" s="161" t="str">
        <f t="shared" si="193"/>
        <v/>
      </c>
      <c r="AK816" s="161" t="str">
        <f t="shared" si="194"/>
        <v/>
      </c>
      <c r="AL816" s="223" t="str">
        <f t="shared" si="195"/>
        <v/>
      </c>
      <c r="AM816" s="2"/>
      <c r="AN816" s="2"/>
      <c r="AO816" s="2"/>
    </row>
    <row r="817" spans="1:41" ht="11.25" customHeight="1" x14ac:dyDescent="0.15">
      <c r="A817" s="802"/>
      <c r="B817" s="66">
        <f t="shared" si="201"/>
        <v>45084</v>
      </c>
      <c r="C817" s="67">
        <f t="shared" si="199"/>
        <v>45084</v>
      </c>
      <c r="D817" s="68">
        <f t="shared" si="200"/>
        <v>45084</v>
      </c>
      <c r="E817" s="225" t="str">
        <f>IF(B817="","",IF(時間計算書!E817="","",時間計算書!E817))</f>
        <v/>
      </c>
      <c r="F817" s="94">
        <f>IF(B817="","",IF(時間計算書!O817="","",時間計算書!O817))</f>
        <v>0.33333333333333331</v>
      </c>
      <c r="G817" s="229" t="str">
        <f>IF(B817="","",IF(時間計算書!G817="","",時間計算書!G817))</f>
        <v/>
      </c>
      <c r="H817" s="94" t="str">
        <f>IF(B817="","",IF(時間計算書!H817="","",時間計算書!H817))</f>
        <v/>
      </c>
      <c r="I817" s="94" t="str">
        <f>IF(B817="","",IF(時間計算書!I817="","",時間計算書!I817))</f>
        <v/>
      </c>
      <c r="J817" s="94" t="str">
        <f>IF(B817="","",IF(時間計算書!J817="","",時間計算書!J817))</f>
        <v/>
      </c>
      <c r="K817" s="94" t="str">
        <f>IF(B817="","",IF(時間計算書!K817="","",時間計算書!K817))</f>
        <v/>
      </c>
      <c r="L817" s="94" t="str">
        <f>IF(B817="","",IF(時間計算書!L817="","",時間計算書!L817))</f>
        <v/>
      </c>
      <c r="M817" s="220" t="str">
        <f>IF(B817="","",IF(時間計算書!M817="","",時間計算書!M817))</f>
        <v/>
      </c>
      <c r="N817" s="95" t="str">
        <f>""</f>
        <v/>
      </c>
      <c r="O817" s="161">
        <f t="shared" si="202"/>
        <v>0.33333333333333331</v>
      </c>
      <c r="P817" s="160" t="str">
        <f>""</f>
        <v/>
      </c>
      <c r="Q817" s="49" t="str">
        <f>""</f>
        <v/>
      </c>
      <c r="R817" s="49" t="str">
        <f>""</f>
        <v/>
      </c>
      <c r="S817" s="50" t="str">
        <f>""</f>
        <v/>
      </c>
      <c r="T817" s="202" t="str">
        <f>""</f>
        <v/>
      </c>
      <c r="U817" s="50" t="str">
        <f>""</f>
        <v/>
      </c>
      <c r="V817" s="51" t="str">
        <f>""</f>
        <v/>
      </c>
      <c r="W817" s="96">
        <v>0</v>
      </c>
      <c r="X817" s="97">
        <v>0</v>
      </c>
      <c r="Y817" s="97">
        <v>0</v>
      </c>
      <c r="Z817" s="97">
        <v>0</v>
      </c>
      <c r="AA817" s="97">
        <v>0</v>
      </c>
      <c r="AB817" s="97">
        <v>0</v>
      </c>
      <c r="AC817" s="97">
        <v>0</v>
      </c>
      <c r="AD817" s="98">
        <v>0</v>
      </c>
      <c r="AE817" s="88" t="str">
        <f t="shared" si="188"/>
        <v/>
      </c>
      <c r="AF817" s="161" t="str">
        <f t="shared" si="189"/>
        <v/>
      </c>
      <c r="AG817" s="161" t="str">
        <f t="shared" si="190"/>
        <v/>
      </c>
      <c r="AH817" s="161" t="str">
        <f t="shared" si="191"/>
        <v/>
      </c>
      <c r="AI817" s="161" t="str">
        <f t="shared" si="192"/>
        <v/>
      </c>
      <c r="AJ817" s="161" t="str">
        <f t="shared" si="193"/>
        <v/>
      </c>
      <c r="AK817" s="161" t="str">
        <f t="shared" si="194"/>
        <v/>
      </c>
      <c r="AL817" s="223" t="str">
        <f t="shared" si="195"/>
        <v/>
      </c>
      <c r="AM817" s="2"/>
      <c r="AN817" s="2"/>
      <c r="AO817" s="2"/>
    </row>
    <row r="818" spans="1:41" ht="11.25" customHeight="1" x14ac:dyDescent="0.15">
      <c r="A818" s="802"/>
      <c r="B818" s="66">
        <f t="shared" si="201"/>
        <v>45085</v>
      </c>
      <c r="C818" s="67">
        <f t="shared" si="199"/>
        <v>45085</v>
      </c>
      <c r="D818" s="68">
        <f t="shared" si="200"/>
        <v>45085</v>
      </c>
      <c r="E818" s="225" t="str">
        <f>IF(B818="","",IF(時間計算書!E818="","",時間計算書!E818))</f>
        <v/>
      </c>
      <c r="F818" s="94">
        <f>IF(B818="","",IF(時間計算書!O818="","",時間計算書!O818))</f>
        <v>0.33333333333333331</v>
      </c>
      <c r="G818" s="229" t="str">
        <f>IF(B818="","",IF(時間計算書!G818="","",時間計算書!G818))</f>
        <v/>
      </c>
      <c r="H818" s="94" t="str">
        <f>IF(B818="","",IF(時間計算書!H818="","",時間計算書!H818))</f>
        <v/>
      </c>
      <c r="I818" s="94" t="str">
        <f>IF(B818="","",IF(時間計算書!I818="","",時間計算書!I818))</f>
        <v/>
      </c>
      <c r="J818" s="94" t="str">
        <f>IF(B818="","",IF(時間計算書!J818="","",時間計算書!J818))</f>
        <v/>
      </c>
      <c r="K818" s="94" t="str">
        <f>IF(B818="","",IF(時間計算書!K818="","",時間計算書!K818))</f>
        <v/>
      </c>
      <c r="L818" s="94" t="str">
        <f>IF(B818="","",IF(時間計算書!L818="","",時間計算書!L818))</f>
        <v/>
      </c>
      <c r="M818" s="220" t="str">
        <f>IF(B818="","",IF(時間計算書!M818="","",時間計算書!M818))</f>
        <v/>
      </c>
      <c r="N818" s="95" t="str">
        <f>""</f>
        <v/>
      </c>
      <c r="O818" s="161">
        <f t="shared" si="202"/>
        <v>0.33333333333333331</v>
      </c>
      <c r="P818" s="160" t="str">
        <f>""</f>
        <v/>
      </c>
      <c r="Q818" s="49" t="str">
        <f>""</f>
        <v/>
      </c>
      <c r="R818" s="49" t="str">
        <f>""</f>
        <v/>
      </c>
      <c r="S818" s="50" t="str">
        <f>""</f>
        <v/>
      </c>
      <c r="T818" s="202" t="str">
        <f>""</f>
        <v/>
      </c>
      <c r="U818" s="50" t="str">
        <f>""</f>
        <v/>
      </c>
      <c r="V818" s="51" t="str">
        <f>""</f>
        <v/>
      </c>
      <c r="W818" s="96">
        <v>0</v>
      </c>
      <c r="X818" s="97">
        <v>0</v>
      </c>
      <c r="Y818" s="97">
        <v>0</v>
      </c>
      <c r="Z818" s="97">
        <v>0</v>
      </c>
      <c r="AA818" s="97">
        <v>0</v>
      </c>
      <c r="AB818" s="97">
        <v>0</v>
      </c>
      <c r="AC818" s="97">
        <v>0</v>
      </c>
      <c r="AD818" s="98">
        <v>0</v>
      </c>
      <c r="AE818" s="88" t="str">
        <f t="shared" si="188"/>
        <v/>
      </c>
      <c r="AF818" s="161" t="str">
        <f t="shared" si="189"/>
        <v/>
      </c>
      <c r="AG818" s="161" t="str">
        <f t="shared" si="190"/>
        <v/>
      </c>
      <c r="AH818" s="161" t="str">
        <f t="shared" si="191"/>
        <v/>
      </c>
      <c r="AI818" s="161" t="str">
        <f t="shared" si="192"/>
        <v/>
      </c>
      <c r="AJ818" s="161" t="str">
        <f t="shared" si="193"/>
        <v/>
      </c>
      <c r="AK818" s="161" t="str">
        <f t="shared" si="194"/>
        <v/>
      </c>
      <c r="AL818" s="223" t="str">
        <f t="shared" si="195"/>
        <v/>
      </c>
      <c r="AM818" s="2"/>
      <c r="AN818" s="2"/>
      <c r="AO818" s="2"/>
    </row>
    <row r="819" spans="1:41" ht="11.25" customHeight="1" x14ac:dyDescent="0.15">
      <c r="A819" s="802"/>
      <c r="B819" s="66">
        <f t="shared" si="201"/>
        <v>45086</v>
      </c>
      <c r="C819" s="67">
        <f t="shared" si="199"/>
        <v>45086</v>
      </c>
      <c r="D819" s="68">
        <f t="shared" si="200"/>
        <v>45086</v>
      </c>
      <c r="E819" s="225" t="str">
        <f>IF(B819="","",IF(時間計算書!E819="","",時間計算書!E819))</f>
        <v/>
      </c>
      <c r="F819" s="94">
        <f>IF(B819="","",IF(時間計算書!O819="","",時間計算書!O819))</f>
        <v>0.33333333333333331</v>
      </c>
      <c r="G819" s="229" t="str">
        <f>IF(B819="","",IF(時間計算書!G819="","",時間計算書!G819))</f>
        <v/>
      </c>
      <c r="H819" s="94" t="str">
        <f>IF(B819="","",IF(時間計算書!H819="","",時間計算書!H819))</f>
        <v/>
      </c>
      <c r="I819" s="94" t="str">
        <f>IF(B819="","",IF(時間計算書!I819="","",時間計算書!I819))</f>
        <v/>
      </c>
      <c r="J819" s="94" t="str">
        <f>IF(B819="","",IF(時間計算書!J819="","",時間計算書!J819))</f>
        <v/>
      </c>
      <c r="K819" s="94" t="str">
        <f>IF(B819="","",IF(時間計算書!K819="","",時間計算書!K819))</f>
        <v/>
      </c>
      <c r="L819" s="94" t="str">
        <f>IF(B819="","",IF(時間計算書!L819="","",時間計算書!L819))</f>
        <v/>
      </c>
      <c r="M819" s="220" t="str">
        <f>IF(B819="","",IF(時間計算書!M819="","",時間計算書!M819))</f>
        <v/>
      </c>
      <c r="N819" s="95" t="str">
        <f>""</f>
        <v/>
      </c>
      <c r="O819" s="161">
        <f t="shared" si="202"/>
        <v>0.33333333333333331</v>
      </c>
      <c r="P819" s="160" t="str">
        <f>""</f>
        <v/>
      </c>
      <c r="Q819" s="49" t="str">
        <f>""</f>
        <v/>
      </c>
      <c r="R819" s="49" t="str">
        <f>""</f>
        <v/>
      </c>
      <c r="S819" s="50" t="str">
        <f>""</f>
        <v/>
      </c>
      <c r="T819" s="202" t="str">
        <f>""</f>
        <v/>
      </c>
      <c r="U819" s="50" t="str">
        <f>""</f>
        <v/>
      </c>
      <c r="V819" s="51" t="str">
        <f>""</f>
        <v/>
      </c>
      <c r="W819" s="96">
        <v>0</v>
      </c>
      <c r="X819" s="97">
        <v>0</v>
      </c>
      <c r="Y819" s="97">
        <v>0</v>
      </c>
      <c r="Z819" s="97">
        <v>0</v>
      </c>
      <c r="AA819" s="97">
        <v>0</v>
      </c>
      <c r="AB819" s="97">
        <v>0</v>
      </c>
      <c r="AC819" s="97">
        <v>0</v>
      </c>
      <c r="AD819" s="98">
        <v>0</v>
      </c>
      <c r="AE819" s="88" t="str">
        <f t="shared" si="188"/>
        <v/>
      </c>
      <c r="AF819" s="161" t="str">
        <f t="shared" si="189"/>
        <v/>
      </c>
      <c r="AG819" s="161" t="str">
        <f t="shared" si="190"/>
        <v/>
      </c>
      <c r="AH819" s="161" t="str">
        <f t="shared" si="191"/>
        <v/>
      </c>
      <c r="AI819" s="161" t="str">
        <f t="shared" si="192"/>
        <v/>
      </c>
      <c r="AJ819" s="161" t="str">
        <f t="shared" si="193"/>
        <v/>
      </c>
      <c r="AK819" s="161" t="str">
        <f t="shared" si="194"/>
        <v/>
      </c>
      <c r="AL819" s="223" t="str">
        <f t="shared" si="195"/>
        <v/>
      </c>
      <c r="AM819" s="2"/>
      <c r="AN819" s="2"/>
      <c r="AO819" s="2"/>
    </row>
    <row r="820" spans="1:41" ht="11.25" customHeight="1" x14ac:dyDescent="0.15">
      <c r="A820" s="802"/>
      <c r="B820" s="66">
        <f t="shared" si="201"/>
        <v>45087</v>
      </c>
      <c r="C820" s="67">
        <f t="shared" si="199"/>
        <v>45087</v>
      </c>
      <c r="D820" s="68">
        <f t="shared" si="200"/>
        <v>45087</v>
      </c>
      <c r="E820" s="225" t="str">
        <f>IF(B820="","",IF(時間計算書!E820="","",時間計算書!E820))</f>
        <v/>
      </c>
      <c r="F820" s="94">
        <f>IF(B820="","",IF(時間計算書!O820="","",時間計算書!O820))</f>
        <v>0.33333333333333331</v>
      </c>
      <c r="G820" s="229" t="str">
        <f>IF(B820="","",IF(時間計算書!G820="","",時間計算書!G820))</f>
        <v/>
      </c>
      <c r="H820" s="94" t="str">
        <f>IF(B820="","",IF(時間計算書!H820="","",時間計算書!H820))</f>
        <v/>
      </c>
      <c r="I820" s="94" t="str">
        <f>IF(B820="","",IF(時間計算書!I820="","",時間計算書!I820))</f>
        <v/>
      </c>
      <c r="J820" s="94" t="str">
        <f>IF(B820="","",IF(時間計算書!J820="","",時間計算書!J820))</f>
        <v/>
      </c>
      <c r="K820" s="94" t="str">
        <f>IF(B820="","",IF(時間計算書!K820="","",時間計算書!K820))</f>
        <v/>
      </c>
      <c r="L820" s="94" t="str">
        <f>IF(B820="","",IF(時間計算書!L820="","",時間計算書!L820))</f>
        <v/>
      </c>
      <c r="M820" s="220" t="str">
        <f>IF(B820="","",IF(時間計算書!M820="","",時間計算書!M820))</f>
        <v/>
      </c>
      <c r="N820" s="95" t="str">
        <f>""</f>
        <v/>
      </c>
      <c r="O820" s="161">
        <f t="shared" si="202"/>
        <v>0.33333333333333331</v>
      </c>
      <c r="P820" s="160" t="str">
        <f>""</f>
        <v/>
      </c>
      <c r="Q820" s="49" t="str">
        <f>""</f>
        <v/>
      </c>
      <c r="R820" s="49" t="str">
        <f>""</f>
        <v/>
      </c>
      <c r="S820" s="50" t="str">
        <f>""</f>
        <v/>
      </c>
      <c r="T820" s="202" t="str">
        <f>""</f>
        <v/>
      </c>
      <c r="U820" s="50" t="str">
        <f>""</f>
        <v/>
      </c>
      <c r="V820" s="51" t="str">
        <f>""</f>
        <v/>
      </c>
      <c r="W820" s="96">
        <v>0</v>
      </c>
      <c r="X820" s="97">
        <v>0</v>
      </c>
      <c r="Y820" s="97">
        <v>0</v>
      </c>
      <c r="Z820" s="97">
        <v>0</v>
      </c>
      <c r="AA820" s="97">
        <v>0</v>
      </c>
      <c r="AB820" s="97">
        <v>0</v>
      </c>
      <c r="AC820" s="97">
        <v>0</v>
      </c>
      <c r="AD820" s="98">
        <v>0</v>
      </c>
      <c r="AE820" s="88" t="str">
        <f t="shared" si="188"/>
        <v/>
      </c>
      <c r="AF820" s="161" t="str">
        <f t="shared" si="189"/>
        <v/>
      </c>
      <c r="AG820" s="161" t="str">
        <f t="shared" si="190"/>
        <v/>
      </c>
      <c r="AH820" s="161" t="str">
        <f t="shared" si="191"/>
        <v/>
      </c>
      <c r="AI820" s="161" t="str">
        <f t="shared" si="192"/>
        <v/>
      </c>
      <c r="AJ820" s="161" t="str">
        <f t="shared" si="193"/>
        <v/>
      </c>
      <c r="AK820" s="161" t="str">
        <f t="shared" si="194"/>
        <v/>
      </c>
      <c r="AL820" s="223" t="str">
        <f t="shared" si="195"/>
        <v/>
      </c>
      <c r="AM820" s="2"/>
      <c r="AN820" s="2"/>
      <c r="AO820" s="2"/>
    </row>
    <row r="821" spans="1:41" ht="11.25" customHeight="1" x14ac:dyDescent="0.15">
      <c r="A821" s="802"/>
      <c r="B821" s="66">
        <f t="shared" si="201"/>
        <v>45088</v>
      </c>
      <c r="C821" s="67">
        <f t="shared" si="199"/>
        <v>45088</v>
      </c>
      <c r="D821" s="68">
        <f t="shared" si="200"/>
        <v>45088</v>
      </c>
      <c r="E821" s="225" t="str">
        <f>IF(B821="","",IF(時間計算書!E821="","",時間計算書!E821))</f>
        <v/>
      </c>
      <c r="F821" s="94">
        <f>IF(B821="","",IF(時間計算書!O821="","",時間計算書!O821))</f>
        <v>0.33333333333333331</v>
      </c>
      <c r="G821" s="229" t="str">
        <f>IF(B821="","",IF(時間計算書!G821="","",時間計算書!G821))</f>
        <v/>
      </c>
      <c r="H821" s="94" t="str">
        <f>IF(B821="","",IF(時間計算書!H821="","",時間計算書!H821))</f>
        <v/>
      </c>
      <c r="I821" s="94" t="str">
        <f>IF(B821="","",IF(時間計算書!I821="","",時間計算書!I821))</f>
        <v/>
      </c>
      <c r="J821" s="94" t="str">
        <f>IF(B821="","",IF(時間計算書!J821="","",時間計算書!J821))</f>
        <v/>
      </c>
      <c r="K821" s="94" t="str">
        <f>IF(B821="","",IF(時間計算書!K821="","",時間計算書!K821))</f>
        <v/>
      </c>
      <c r="L821" s="94" t="str">
        <f>IF(B821="","",IF(時間計算書!L821="","",時間計算書!L821))</f>
        <v/>
      </c>
      <c r="M821" s="220" t="str">
        <f>IF(B821="","",IF(時間計算書!M821="","",時間計算書!M821))</f>
        <v/>
      </c>
      <c r="N821" s="95" t="str">
        <f>""</f>
        <v/>
      </c>
      <c r="O821" s="161">
        <f t="shared" si="202"/>
        <v>0.33333333333333331</v>
      </c>
      <c r="P821" s="160" t="str">
        <f>""</f>
        <v/>
      </c>
      <c r="Q821" s="49" t="str">
        <f>""</f>
        <v/>
      </c>
      <c r="R821" s="49" t="str">
        <f>""</f>
        <v/>
      </c>
      <c r="S821" s="50" t="str">
        <f>""</f>
        <v/>
      </c>
      <c r="T821" s="202" t="str">
        <f>""</f>
        <v/>
      </c>
      <c r="U821" s="50" t="str">
        <f>""</f>
        <v/>
      </c>
      <c r="V821" s="51" t="str">
        <f>""</f>
        <v/>
      </c>
      <c r="W821" s="96">
        <v>0</v>
      </c>
      <c r="X821" s="97">
        <v>0</v>
      </c>
      <c r="Y821" s="97">
        <v>0</v>
      </c>
      <c r="Z821" s="97">
        <v>0</v>
      </c>
      <c r="AA821" s="97">
        <v>0</v>
      </c>
      <c r="AB821" s="97">
        <v>0</v>
      </c>
      <c r="AC821" s="97">
        <v>0</v>
      </c>
      <c r="AD821" s="98">
        <v>0</v>
      </c>
      <c r="AE821" s="88" t="str">
        <f t="shared" si="188"/>
        <v/>
      </c>
      <c r="AF821" s="161" t="str">
        <f t="shared" si="189"/>
        <v/>
      </c>
      <c r="AG821" s="161" t="str">
        <f t="shared" si="190"/>
        <v/>
      </c>
      <c r="AH821" s="161" t="str">
        <f t="shared" si="191"/>
        <v/>
      </c>
      <c r="AI821" s="161" t="str">
        <f t="shared" si="192"/>
        <v/>
      </c>
      <c r="AJ821" s="161" t="str">
        <f t="shared" si="193"/>
        <v/>
      </c>
      <c r="AK821" s="161" t="str">
        <f t="shared" si="194"/>
        <v/>
      </c>
      <c r="AL821" s="223" t="str">
        <f t="shared" si="195"/>
        <v/>
      </c>
      <c r="AM821" s="2"/>
      <c r="AN821" s="2"/>
      <c r="AO821" s="2"/>
    </row>
    <row r="822" spans="1:41" ht="11.25" customHeight="1" x14ac:dyDescent="0.15">
      <c r="A822" s="802"/>
      <c r="B822" s="66">
        <f t="shared" si="201"/>
        <v>45089</v>
      </c>
      <c r="C822" s="67">
        <f t="shared" si="199"/>
        <v>45089</v>
      </c>
      <c r="D822" s="68">
        <f t="shared" si="200"/>
        <v>45089</v>
      </c>
      <c r="E822" s="225" t="str">
        <f>IF(B822="","",IF(時間計算書!E822="","",時間計算書!E822))</f>
        <v/>
      </c>
      <c r="F822" s="94">
        <f>IF(B822="","",IF(時間計算書!O822="","",時間計算書!O822))</f>
        <v>0.33333333333333331</v>
      </c>
      <c r="G822" s="229" t="str">
        <f>IF(B822="","",IF(時間計算書!G822="","",時間計算書!G822))</f>
        <v/>
      </c>
      <c r="H822" s="94" t="str">
        <f>IF(B822="","",IF(時間計算書!H822="","",時間計算書!H822))</f>
        <v/>
      </c>
      <c r="I822" s="94" t="str">
        <f>IF(B822="","",IF(時間計算書!I822="","",時間計算書!I822))</f>
        <v/>
      </c>
      <c r="J822" s="94" t="str">
        <f>IF(B822="","",IF(時間計算書!J822="","",時間計算書!J822))</f>
        <v/>
      </c>
      <c r="K822" s="94" t="str">
        <f>IF(B822="","",IF(時間計算書!K822="","",時間計算書!K822))</f>
        <v/>
      </c>
      <c r="L822" s="94" t="str">
        <f>IF(B822="","",IF(時間計算書!L822="","",時間計算書!L822))</f>
        <v/>
      </c>
      <c r="M822" s="220" t="str">
        <f>IF(B822="","",IF(時間計算書!M822="","",時間計算書!M822))</f>
        <v/>
      </c>
      <c r="N822" s="95" t="str">
        <f>""</f>
        <v/>
      </c>
      <c r="O822" s="161">
        <f t="shared" si="202"/>
        <v>0.33333333333333331</v>
      </c>
      <c r="P822" s="160" t="str">
        <f>""</f>
        <v/>
      </c>
      <c r="Q822" s="49" t="str">
        <f>""</f>
        <v/>
      </c>
      <c r="R822" s="49" t="str">
        <f>""</f>
        <v/>
      </c>
      <c r="S822" s="50" t="str">
        <f>""</f>
        <v/>
      </c>
      <c r="T822" s="202" t="str">
        <f>""</f>
        <v/>
      </c>
      <c r="U822" s="50" t="str">
        <f>""</f>
        <v/>
      </c>
      <c r="V822" s="51" t="str">
        <f>""</f>
        <v/>
      </c>
      <c r="W822" s="96">
        <v>0</v>
      </c>
      <c r="X822" s="97">
        <v>0</v>
      </c>
      <c r="Y822" s="97">
        <v>0</v>
      </c>
      <c r="Z822" s="97">
        <v>0</v>
      </c>
      <c r="AA822" s="97">
        <v>0</v>
      </c>
      <c r="AB822" s="97">
        <v>0</v>
      </c>
      <c r="AC822" s="97">
        <v>0</v>
      </c>
      <c r="AD822" s="98">
        <v>0</v>
      </c>
      <c r="AE822" s="88" t="str">
        <f t="shared" si="188"/>
        <v/>
      </c>
      <c r="AF822" s="161" t="str">
        <f t="shared" si="189"/>
        <v/>
      </c>
      <c r="AG822" s="161" t="str">
        <f t="shared" si="190"/>
        <v/>
      </c>
      <c r="AH822" s="161" t="str">
        <f t="shared" si="191"/>
        <v/>
      </c>
      <c r="AI822" s="161" t="str">
        <f t="shared" si="192"/>
        <v/>
      </c>
      <c r="AJ822" s="161" t="str">
        <f t="shared" si="193"/>
        <v/>
      </c>
      <c r="AK822" s="161" t="str">
        <f t="shared" si="194"/>
        <v/>
      </c>
      <c r="AL822" s="223" t="str">
        <f t="shared" si="195"/>
        <v/>
      </c>
      <c r="AM822" s="2"/>
      <c r="AN822" s="2"/>
      <c r="AO822" s="2"/>
    </row>
    <row r="823" spans="1:41" ht="11.25" customHeight="1" x14ac:dyDescent="0.15">
      <c r="A823" s="802"/>
      <c r="B823" s="66">
        <f t="shared" si="201"/>
        <v>45090</v>
      </c>
      <c r="C823" s="67">
        <f t="shared" si="199"/>
        <v>45090</v>
      </c>
      <c r="D823" s="68">
        <f t="shared" si="200"/>
        <v>45090</v>
      </c>
      <c r="E823" s="225" t="str">
        <f>IF(B823="","",IF(時間計算書!E823="","",時間計算書!E823))</f>
        <v/>
      </c>
      <c r="F823" s="94">
        <f>IF(B823="","",IF(時間計算書!O823="","",時間計算書!O823))</f>
        <v>0.33333333333333331</v>
      </c>
      <c r="G823" s="229" t="str">
        <f>IF(B823="","",IF(時間計算書!G823="","",時間計算書!G823))</f>
        <v/>
      </c>
      <c r="H823" s="94" t="str">
        <f>IF(B823="","",IF(時間計算書!H823="","",時間計算書!H823))</f>
        <v/>
      </c>
      <c r="I823" s="94" t="str">
        <f>IF(B823="","",IF(時間計算書!I823="","",時間計算書!I823))</f>
        <v/>
      </c>
      <c r="J823" s="94" t="str">
        <f>IF(B823="","",IF(時間計算書!J823="","",時間計算書!J823))</f>
        <v/>
      </c>
      <c r="K823" s="94" t="str">
        <f>IF(B823="","",IF(時間計算書!K823="","",時間計算書!K823))</f>
        <v/>
      </c>
      <c r="L823" s="94" t="str">
        <f>IF(B823="","",IF(時間計算書!L823="","",時間計算書!L823))</f>
        <v/>
      </c>
      <c r="M823" s="220" t="str">
        <f>IF(B823="","",IF(時間計算書!M823="","",時間計算書!M823))</f>
        <v/>
      </c>
      <c r="N823" s="95" t="str">
        <f>""</f>
        <v/>
      </c>
      <c r="O823" s="161">
        <f t="shared" si="202"/>
        <v>0.33333333333333331</v>
      </c>
      <c r="P823" s="160" t="str">
        <f>""</f>
        <v/>
      </c>
      <c r="Q823" s="49" t="str">
        <f>""</f>
        <v/>
      </c>
      <c r="R823" s="49" t="str">
        <f>""</f>
        <v/>
      </c>
      <c r="S823" s="50" t="str">
        <f>""</f>
        <v/>
      </c>
      <c r="T823" s="202" t="str">
        <f>""</f>
        <v/>
      </c>
      <c r="U823" s="50" t="str">
        <f>""</f>
        <v/>
      </c>
      <c r="V823" s="51" t="str">
        <f>""</f>
        <v/>
      </c>
      <c r="W823" s="96">
        <v>0</v>
      </c>
      <c r="X823" s="97">
        <v>0</v>
      </c>
      <c r="Y823" s="97">
        <v>0</v>
      </c>
      <c r="Z823" s="97">
        <v>0</v>
      </c>
      <c r="AA823" s="97">
        <v>0</v>
      </c>
      <c r="AB823" s="97">
        <v>0</v>
      </c>
      <c r="AC823" s="97">
        <v>0</v>
      </c>
      <c r="AD823" s="98">
        <v>0</v>
      </c>
      <c r="AE823" s="88" t="str">
        <f t="shared" si="188"/>
        <v/>
      </c>
      <c r="AF823" s="161" t="str">
        <f t="shared" si="189"/>
        <v/>
      </c>
      <c r="AG823" s="161" t="str">
        <f t="shared" si="190"/>
        <v/>
      </c>
      <c r="AH823" s="161" t="str">
        <f t="shared" si="191"/>
        <v/>
      </c>
      <c r="AI823" s="161" t="str">
        <f t="shared" si="192"/>
        <v/>
      </c>
      <c r="AJ823" s="161" t="str">
        <f t="shared" si="193"/>
        <v/>
      </c>
      <c r="AK823" s="161" t="str">
        <f t="shared" si="194"/>
        <v/>
      </c>
      <c r="AL823" s="223" t="str">
        <f t="shared" si="195"/>
        <v/>
      </c>
      <c r="AM823" s="2"/>
      <c r="AN823" s="2"/>
      <c r="AO823" s="2"/>
    </row>
    <row r="824" spans="1:41" ht="11.25" customHeight="1" x14ac:dyDescent="0.15">
      <c r="A824" s="802"/>
      <c r="B824" s="66">
        <f t="shared" si="201"/>
        <v>45091</v>
      </c>
      <c r="C824" s="67">
        <f t="shared" si="199"/>
        <v>45091</v>
      </c>
      <c r="D824" s="68">
        <f t="shared" si="200"/>
        <v>45091</v>
      </c>
      <c r="E824" s="225" t="str">
        <f>IF(B824="","",IF(時間計算書!E824="","",時間計算書!E824))</f>
        <v/>
      </c>
      <c r="F824" s="94">
        <f>IF(B824="","",IF(時間計算書!O824="","",時間計算書!O824))</f>
        <v>0.33333333333333331</v>
      </c>
      <c r="G824" s="229" t="str">
        <f>IF(B824="","",IF(時間計算書!G824="","",時間計算書!G824))</f>
        <v/>
      </c>
      <c r="H824" s="94" t="str">
        <f>IF(B824="","",IF(時間計算書!H824="","",時間計算書!H824))</f>
        <v/>
      </c>
      <c r="I824" s="94" t="str">
        <f>IF(B824="","",IF(時間計算書!I824="","",時間計算書!I824))</f>
        <v/>
      </c>
      <c r="J824" s="94" t="str">
        <f>IF(B824="","",IF(時間計算書!J824="","",時間計算書!J824))</f>
        <v/>
      </c>
      <c r="K824" s="94" t="str">
        <f>IF(B824="","",IF(時間計算書!K824="","",時間計算書!K824))</f>
        <v/>
      </c>
      <c r="L824" s="94" t="str">
        <f>IF(B824="","",IF(時間計算書!L824="","",時間計算書!L824))</f>
        <v/>
      </c>
      <c r="M824" s="220" t="str">
        <f>IF(B824="","",IF(時間計算書!M824="","",時間計算書!M824))</f>
        <v/>
      </c>
      <c r="N824" s="95" t="str">
        <f>""</f>
        <v/>
      </c>
      <c r="O824" s="161">
        <f t="shared" si="202"/>
        <v>0.33333333333333331</v>
      </c>
      <c r="P824" s="160" t="str">
        <f>""</f>
        <v/>
      </c>
      <c r="Q824" s="49" t="str">
        <f>""</f>
        <v/>
      </c>
      <c r="R824" s="49" t="str">
        <f>""</f>
        <v/>
      </c>
      <c r="S824" s="50" t="str">
        <f>""</f>
        <v/>
      </c>
      <c r="T824" s="202" t="str">
        <f>""</f>
        <v/>
      </c>
      <c r="U824" s="50" t="str">
        <f>""</f>
        <v/>
      </c>
      <c r="V824" s="51" t="str">
        <f>""</f>
        <v/>
      </c>
      <c r="W824" s="96">
        <v>0</v>
      </c>
      <c r="X824" s="97">
        <v>0</v>
      </c>
      <c r="Y824" s="97">
        <v>0</v>
      </c>
      <c r="Z824" s="97">
        <v>0</v>
      </c>
      <c r="AA824" s="97">
        <v>0</v>
      </c>
      <c r="AB824" s="97">
        <v>0</v>
      </c>
      <c r="AC824" s="97">
        <v>0</v>
      </c>
      <c r="AD824" s="98">
        <v>0</v>
      </c>
      <c r="AE824" s="88" t="str">
        <f t="shared" si="188"/>
        <v/>
      </c>
      <c r="AF824" s="161" t="str">
        <f t="shared" si="189"/>
        <v/>
      </c>
      <c r="AG824" s="161" t="str">
        <f t="shared" si="190"/>
        <v/>
      </c>
      <c r="AH824" s="161" t="str">
        <f t="shared" si="191"/>
        <v/>
      </c>
      <c r="AI824" s="161" t="str">
        <f t="shared" si="192"/>
        <v/>
      </c>
      <c r="AJ824" s="161" t="str">
        <f t="shared" si="193"/>
        <v/>
      </c>
      <c r="AK824" s="161" t="str">
        <f t="shared" si="194"/>
        <v/>
      </c>
      <c r="AL824" s="223" t="str">
        <f t="shared" si="195"/>
        <v/>
      </c>
      <c r="AM824" s="2"/>
      <c r="AN824" s="2"/>
      <c r="AO824" s="2"/>
    </row>
    <row r="825" spans="1:41" ht="11.25" customHeight="1" x14ac:dyDescent="0.15">
      <c r="A825" s="802"/>
      <c r="B825" s="66">
        <f t="shared" si="201"/>
        <v>45092</v>
      </c>
      <c r="C825" s="67">
        <f t="shared" si="199"/>
        <v>45092</v>
      </c>
      <c r="D825" s="68">
        <f t="shared" si="200"/>
        <v>45092</v>
      </c>
      <c r="E825" s="225" t="str">
        <f>IF(B825="","",IF(時間計算書!E825="","",時間計算書!E825))</f>
        <v/>
      </c>
      <c r="F825" s="94">
        <f>IF(B825="","",IF(時間計算書!O825="","",時間計算書!O825))</f>
        <v>0.33333333333333331</v>
      </c>
      <c r="G825" s="229" t="str">
        <f>IF(B825="","",IF(時間計算書!G825="","",時間計算書!G825))</f>
        <v/>
      </c>
      <c r="H825" s="94" t="str">
        <f>IF(B825="","",IF(時間計算書!H825="","",時間計算書!H825))</f>
        <v/>
      </c>
      <c r="I825" s="94" t="str">
        <f>IF(B825="","",IF(時間計算書!I825="","",時間計算書!I825))</f>
        <v/>
      </c>
      <c r="J825" s="94" t="str">
        <f>IF(B825="","",IF(時間計算書!J825="","",時間計算書!J825))</f>
        <v/>
      </c>
      <c r="K825" s="94" t="str">
        <f>IF(B825="","",IF(時間計算書!K825="","",時間計算書!K825))</f>
        <v/>
      </c>
      <c r="L825" s="94" t="str">
        <f>IF(B825="","",IF(時間計算書!L825="","",時間計算書!L825))</f>
        <v/>
      </c>
      <c r="M825" s="220" t="str">
        <f>IF(B825="","",IF(時間計算書!M825="","",時間計算書!M825))</f>
        <v/>
      </c>
      <c r="N825" s="95" t="str">
        <f>""</f>
        <v/>
      </c>
      <c r="O825" s="161">
        <f t="shared" si="202"/>
        <v>0.33333333333333331</v>
      </c>
      <c r="P825" s="160" t="str">
        <f>""</f>
        <v/>
      </c>
      <c r="Q825" s="49" t="str">
        <f>""</f>
        <v/>
      </c>
      <c r="R825" s="49" t="str">
        <f>""</f>
        <v/>
      </c>
      <c r="S825" s="50" t="str">
        <f>""</f>
        <v/>
      </c>
      <c r="T825" s="202" t="str">
        <f>""</f>
        <v/>
      </c>
      <c r="U825" s="50" t="str">
        <f>""</f>
        <v/>
      </c>
      <c r="V825" s="51" t="str">
        <f>""</f>
        <v/>
      </c>
      <c r="W825" s="96">
        <v>0</v>
      </c>
      <c r="X825" s="97">
        <v>0</v>
      </c>
      <c r="Y825" s="97">
        <v>0</v>
      </c>
      <c r="Z825" s="97">
        <v>0</v>
      </c>
      <c r="AA825" s="97">
        <v>0</v>
      </c>
      <c r="AB825" s="97">
        <v>0</v>
      </c>
      <c r="AC825" s="97">
        <v>0</v>
      </c>
      <c r="AD825" s="98">
        <v>0</v>
      </c>
      <c r="AE825" s="88" t="str">
        <f t="shared" si="188"/>
        <v/>
      </c>
      <c r="AF825" s="161" t="str">
        <f t="shared" si="189"/>
        <v/>
      </c>
      <c r="AG825" s="161" t="str">
        <f t="shared" si="190"/>
        <v/>
      </c>
      <c r="AH825" s="161" t="str">
        <f t="shared" si="191"/>
        <v/>
      </c>
      <c r="AI825" s="161" t="str">
        <f t="shared" si="192"/>
        <v/>
      </c>
      <c r="AJ825" s="161" t="str">
        <f t="shared" si="193"/>
        <v/>
      </c>
      <c r="AK825" s="161" t="str">
        <f t="shared" si="194"/>
        <v/>
      </c>
      <c r="AL825" s="223" t="str">
        <f t="shared" si="195"/>
        <v/>
      </c>
      <c r="AM825" s="2"/>
      <c r="AN825" s="2"/>
      <c r="AO825" s="2"/>
    </row>
    <row r="826" spans="1:41" ht="11.25" customHeight="1" x14ac:dyDescent="0.15">
      <c r="A826" s="802"/>
      <c r="B826" s="66">
        <f t="shared" si="201"/>
        <v>45093</v>
      </c>
      <c r="C826" s="67">
        <f t="shared" si="199"/>
        <v>45093</v>
      </c>
      <c r="D826" s="68">
        <f t="shared" si="200"/>
        <v>45093</v>
      </c>
      <c r="E826" s="225" t="str">
        <f>IF(B826="","",IF(時間計算書!E826="","",時間計算書!E826))</f>
        <v/>
      </c>
      <c r="F826" s="94">
        <f>IF(B826="","",IF(時間計算書!O826="","",時間計算書!O826))</f>
        <v>0.33333333333333331</v>
      </c>
      <c r="G826" s="229" t="str">
        <f>IF(B826="","",IF(時間計算書!G826="","",時間計算書!G826))</f>
        <v/>
      </c>
      <c r="H826" s="94" t="str">
        <f>IF(B826="","",IF(時間計算書!H826="","",時間計算書!H826))</f>
        <v/>
      </c>
      <c r="I826" s="94" t="str">
        <f>IF(B826="","",IF(時間計算書!I826="","",時間計算書!I826))</f>
        <v/>
      </c>
      <c r="J826" s="94" t="str">
        <f>IF(B826="","",IF(時間計算書!J826="","",時間計算書!J826))</f>
        <v/>
      </c>
      <c r="K826" s="94" t="str">
        <f>IF(B826="","",IF(時間計算書!K826="","",時間計算書!K826))</f>
        <v/>
      </c>
      <c r="L826" s="94" t="str">
        <f>IF(B826="","",IF(時間計算書!L826="","",時間計算書!L826))</f>
        <v/>
      </c>
      <c r="M826" s="220" t="str">
        <f>IF(B826="","",IF(時間計算書!M826="","",時間計算書!M826))</f>
        <v/>
      </c>
      <c r="N826" s="95" t="str">
        <f>""</f>
        <v/>
      </c>
      <c r="O826" s="161">
        <f t="shared" si="202"/>
        <v>0.33333333333333331</v>
      </c>
      <c r="P826" s="160" t="str">
        <f>""</f>
        <v/>
      </c>
      <c r="Q826" s="49" t="str">
        <f>""</f>
        <v/>
      </c>
      <c r="R826" s="49" t="str">
        <f>""</f>
        <v/>
      </c>
      <c r="S826" s="50" t="str">
        <f>""</f>
        <v/>
      </c>
      <c r="T826" s="202" t="str">
        <f>""</f>
        <v/>
      </c>
      <c r="U826" s="50" t="str">
        <f>""</f>
        <v/>
      </c>
      <c r="V826" s="51" t="str">
        <f>""</f>
        <v/>
      </c>
      <c r="W826" s="96">
        <v>0</v>
      </c>
      <c r="X826" s="97">
        <v>0</v>
      </c>
      <c r="Y826" s="97">
        <v>0</v>
      </c>
      <c r="Z826" s="97">
        <v>0</v>
      </c>
      <c r="AA826" s="97">
        <v>0</v>
      </c>
      <c r="AB826" s="97">
        <v>0</v>
      </c>
      <c r="AC826" s="97">
        <v>0</v>
      </c>
      <c r="AD826" s="98">
        <v>0</v>
      </c>
      <c r="AE826" s="88" t="str">
        <f t="shared" si="188"/>
        <v/>
      </c>
      <c r="AF826" s="161" t="str">
        <f t="shared" si="189"/>
        <v/>
      </c>
      <c r="AG826" s="161" t="str">
        <f t="shared" si="190"/>
        <v/>
      </c>
      <c r="AH826" s="161" t="str">
        <f t="shared" si="191"/>
        <v/>
      </c>
      <c r="AI826" s="161" t="str">
        <f t="shared" si="192"/>
        <v/>
      </c>
      <c r="AJ826" s="161" t="str">
        <f t="shared" si="193"/>
        <v/>
      </c>
      <c r="AK826" s="161" t="str">
        <f t="shared" si="194"/>
        <v/>
      </c>
      <c r="AL826" s="223" t="str">
        <f t="shared" si="195"/>
        <v/>
      </c>
      <c r="AM826" s="2"/>
      <c r="AN826" s="2"/>
      <c r="AO826" s="2"/>
    </row>
    <row r="827" spans="1:41" ht="11.25" customHeight="1" x14ac:dyDescent="0.15">
      <c r="A827" s="802"/>
      <c r="B827" s="66">
        <f t="shared" si="201"/>
        <v>45094</v>
      </c>
      <c r="C827" s="67">
        <f t="shared" si="199"/>
        <v>45094</v>
      </c>
      <c r="D827" s="68">
        <f t="shared" si="200"/>
        <v>45094</v>
      </c>
      <c r="E827" s="225" t="str">
        <f>IF(B827="","",IF(時間計算書!E827="","",時間計算書!E827))</f>
        <v/>
      </c>
      <c r="F827" s="94">
        <f>IF(B827="","",IF(時間計算書!O827="","",時間計算書!O827))</f>
        <v>0.33333333333333331</v>
      </c>
      <c r="G827" s="229" t="str">
        <f>IF(B827="","",IF(時間計算書!G827="","",時間計算書!G827))</f>
        <v/>
      </c>
      <c r="H827" s="94" t="str">
        <f>IF(B827="","",IF(時間計算書!H827="","",時間計算書!H827))</f>
        <v/>
      </c>
      <c r="I827" s="94" t="str">
        <f>IF(B827="","",IF(時間計算書!I827="","",時間計算書!I827))</f>
        <v/>
      </c>
      <c r="J827" s="94" t="str">
        <f>IF(B827="","",IF(時間計算書!J827="","",時間計算書!J827))</f>
        <v/>
      </c>
      <c r="K827" s="94" t="str">
        <f>IF(B827="","",IF(時間計算書!K827="","",時間計算書!K827))</f>
        <v/>
      </c>
      <c r="L827" s="94" t="str">
        <f>IF(B827="","",IF(時間計算書!L827="","",時間計算書!L827))</f>
        <v/>
      </c>
      <c r="M827" s="220" t="str">
        <f>IF(B827="","",IF(時間計算書!M827="","",時間計算書!M827))</f>
        <v/>
      </c>
      <c r="N827" s="95" t="str">
        <f>""</f>
        <v/>
      </c>
      <c r="O827" s="161">
        <f t="shared" si="202"/>
        <v>0.33333333333333331</v>
      </c>
      <c r="P827" s="160" t="str">
        <f>""</f>
        <v/>
      </c>
      <c r="Q827" s="49" t="str">
        <f>""</f>
        <v/>
      </c>
      <c r="R827" s="49" t="str">
        <f>""</f>
        <v/>
      </c>
      <c r="S827" s="50" t="str">
        <f>""</f>
        <v/>
      </c>
      <c r="T827" s="202" t="str">
        <f>""</f>
        <v/>
      </c>
      <c r="U827" s="50" t="str">
        <f>""</f>
        <v/>
      </c>
      <c r="V827" s="51" t="str">
        <f>""</f>
        <v/>
      </c>
      <c r="W827" s="96">
        <v>0</v>
      </c>
      <c r="X827" s="97">
        <v>0</v>
      </c>
      <c r="Y827" s="97">
        <v>0</v>
      </c>
      <c r="Z827" s="97">
        <v>0</v>
      </c>
      <c r="AA827" s="97">
        <v>0</v>
      </c>
      <c r="AB827" s="97">
        <v>0</v>
      </c>
      <c r="AC827" s="97">
        <v>0</v>
      </c>
      <c r="AD827" s="98">
        <v>0</v>
      </c>
      <c r="AE827" s="88" t="str">
        <f t="shared" si="188"/>
        <v/>
      </c>
      <c r="AF827" s="161" t="str">
        <f t="shared" si="189"/>
        <v/>
      </c>
      <c r="AG827" s="161" t="str">
        <f t="shared" si="190"/>
        <v/>
      </c>
      <c r="AH827" s="161" t="str">
        <f t="shared" si="191"/>
        <v/>
      </c>
      <c r="AI827" s="161" t="str">
        <f t="shared" si="192"/>
        <v/>
      </c>
      <c r="AJ827" s="161" t="str">
        <f t="shared" si="193"/>
        <v/>
      </c>
      <c r="AK827" s="161" t="str">
        <f t="shared" si="194"/>
        <v/>
      </c>
      <c r="AL827" s="223" t="str">
        <f t="shared" si="195"/>
        <v/>
      </c>
      <c r="AM827" s="2"/>
      <c r="AN827" s="2"/>
      <c r="AO827" s="2"/>
    </row>
    <row r="828" spans="1:41" ht="11.25" customHeight="1" x14ac:dyDescent="0.15">
      <c r="A828" s="802"/>
      <c r="B828" s="66">
        <f t="shared" si="201"/>
        <v>45095</v>
      </c>
      <c r="C828" s="67">
        <f t="shared" si="199"/>
        <v>45095</v>
      </c>
      <c r="D828" s="68">
        <f t="shared" si="200"/>
        <v>45095</v>
      </c>
      <c r="E828" s="225" t="str">
        <f>IF(B828="","",IF(時間計算書!E828="","",時間計算書!E828))</f>
        <v/>
      </c>
      <c r="F828" s="94">
        <f>IF(B828="","",IF(時間計算書!O828="","",時間計算書!O828))</f>
        <v>0.33333333333333331</v>
      </c>
      <c r="G828" s="229" t="str">
        <f>IF(B828="","",IF(時間計算書!G828="","",時間計算書!G828))</f>
        <v/>
      </c>
      <c r="H828" s="94" t="str">
        <f>IF(B828="","",IF(時間計算書!H828="","",時間計算書!H828))</f>
        <v/>
      </c>
      <c r="I828" s="94" t="str">
        <f>IF(B828="","",IF(時間計算書!I828="","",時間計算書!I828))</f>
        <v/>
      </c>
      <c r="J828" s="94" t="str">
        <f>IF(B828="","",IF(時間計算書!J828="","",時間計算書!J828))</f>
        <v/>
      </c>
      <c r="K828" s="94" t="str">
        <f>IF(B828="","",IF(時間計算書!K828="","",時間計算書!K828))</f>
        <v/>
      </c>
      <c r="L828" s="94" t="str">
        <f>IF(B828="","",IF(時間計算書!L828="","",時間計算書!L828))</f>
        <v/>
      </c>
      <c r="M828" s="220" t="str">
        <f>IF(B828="","",IF(時間計算書!M828="","",時間計算書!M828))</f>
        <v/>
      </c>
      <c r="N828" s="95" t="str">
        <f>""</f>
        <v/>
      </c>
      <c r="O828" s="161">
        <f t="shared" si="202"/>
        <v>0.33333333333333331</v>
      </c>
      <c r="P828" s="160" t="str">
        <f>""</f>
        <v/>
      </c>
      <c r="Q828" s="49" t="str">
        <f>""</f>
        <v/>
      </c>
      <c r="R828" s="49" t="str">
        <f>""</f>
        <v/>
      </c>
      <c r="S828" s="50" t="str">
        <f>""</f>
        <v/>
      </c>
      <c r="T828" s="202" t="str">
        <f>""</f>
        <v/>
      </c>
      <c r="U828" s="50" t="str">
        <f>""</f>
        <v/>
      </c>
      <c r="V828" s="51" t="str">
        <f>""</f>
        <v/>
      </c>
      <c r="W828" s="96">
        <v>0</v>
      </c>
      <c r="X828" s="97">
        <v>0</v>
      </c>
      <c r="Y828" s="97">
        <v>0</v>
      </c>
      <c r="Z828" s="97">
        <v>0</v>
      </c>
      <c r="AA828" s="97">
        <v>0</v>
      </c>
      <c r="AB828" s="97">
        <v>0</v>
      </c>
      <c r="AC828" s="97">
        <v>0</v>
      </c>
      <c r="AD828" s="98">
        <v>0</v>
      </c>
      <c r="AE828" s="88" t="str">
        <f t="shared" si="188"/>
        <v/>
      </c>
      <c r="AF828" s="161" t="str">
        <f t="shared" si="189"/>
        <v/>
      </c>
      <c r="AG828" s="161" t="str">
        <f t="shared" si="190"/>
        <v/>
      </c>
      <c r="AH828" s="161" t="str">
        <f t="shared" si="191"/>
        <v/>
      </c>
      <c r="AI828" s="161" t="str">
        <f t="shared" si="192"/>
        <v/>
      </c>
      <c r="AJ828" s="161" t="str">
        <f t="shared" si="193"/>
        <v/>
      </c>
      <c r="AK828" s="161" t="str">
        <f t="shared" si="194"/>
        <v/>
      </c>
      <c r="AL828" s="223" t="str">
        <f t="shared" si="195"/>
        <v/>
      </c>
      <c r="AM828" s="2"/>
      <c r="AN828" s="2"/>
      <c r="AO828" s="2"/>
    </row>
    <row r="829" spans="1:41" ht="11.25" customHeight="1" x14ac:dyDescent="0.15">
      <c r="A829" s="802"/>
      <c r="B829" s="66">
        <f t="shared" si="201"/>
        <v>45096</v>
      </c>
      <c r="C829" s="67">
        <f t="shared" si="199"/>
        <v>45096</v>
      </c>
      <c r="D829" s="68">
        <f t="shared" si="200"/>
        <v>45096</v>
      </c>
      <c r="E829" s="225" t="str">
        <f>IF(B829="","",IF(時間計算書!E829="","",時間計算書!E829))</f>
        <v/>
      </c>
      <c r="F829" s="94">
        <f>IF(B829="","",IF(時間計算書!O829="","",時間計算書!O829))</f>
        <v>0.33333333333333331</v>
      </c>
      <c r="G829" s="229" t="str">
        <f>IF(B829="","",IF(時間計算書!G829="","",時間計算書!G829))</f>
        <v/>
      </c>
      <c r="H829" s="94" t="str">
        <f>IF(B829="","",IF(時間計算書!H829="","",時間計算書!H829))</f>
        <v/>
      </c>
      <c r="I829" s="94" t="str">
        <f>IF(B829="","",IF(時間計算書!I829="","",時間計算書!I829))</f>
        <v/>
      </c>
      <c r="J829" s="94" t="str">
        <f>IF(B829="","",IF(時間計算書!J829="","",時間計算書!J829))</f>
        <v/>
      </c>
      <c r="K829" s="94" t="str">
        <f>IF(B829="","",IF(時間計算書!K829="","",時間計算書!K829))</f>
        <v/>
      </c>
      <c r="L829" s="94" t="str">
        <f>IF(B829="","",IF(時間計算書!L829="","",時間計算書!L829))</f>
        <v/>
      </c>
      <c r="M829" s="220" t="str">
        <f>IF(B829="","",IF(時間計算書!M829="","",時間計算書!M829))</f>
        <v/>
      </c>
      <c r="N829" s="95" t="str">
        <f>""</f>
        <v/>
      </c>
      <c r="O829" s="161">
        <f t="shared" si="202"/>
        <v>0.33333333333333331</v>
      </c>
      <c r="P829" s="160" t="str">
        <f>""</f>
        <v/>
      </c>
      <c r="Q829" s="49" t="str">
        <f>""</f>
        <v/>
      </c>
      <c r="R829" s="49" t="str">
        <f>""</f>
        <v/>
      </c>
      <c r="S829" s="50" t="str">
        <f>""</f>
        <v/>
      </c>
      <c r="T829" s="202" t="str">
        <f>""</f>
        <v/>
      </c>
      <c r="U829" s="50" t="str">
        <f>""</f>
        <v/>
      </c>
      <c r="V829" s="51" t="str">
        <f>""</f>
        <v/>
      </c>
      <c r="W829" s="96">
        <v>0</v>
      </c>
      <c r="X829" s="97">
        <v>0</v>
      </c>
      <c r="Y829" s="97">
        <v>0</v>
      </c>
      <c r="Z829" s="97">
        <v>0</v>
      </c>
      <c r="AA829" s="97">
        <v>0</v>
      </c>
      <c r="AB829" s="97">
        <v>0</v>
      </c>
      <c r="AC829" s="97">
        <v>0</v>
      </c>
      <c r="AD829" s="98">
        <v>0</v>
      </c>
      <c r="AE829" s="88" t="str">
        <f t="shared" si="188"/>
        <v/>
      </c>
      <c r="AF829" s="161" t="str">
        <f t="shared" si="189"/>
        <v/>
      </c>
      <c r="AG829" s="161" t="str">
        <f t="shared" si="190"/>
        <v/>
      </c>
      <c r="AH829" s="161" t="str">
        <f t="shared" si="191"/>
        <v/>
      </c>
      <c r="AI829" s="161" t="str">
        <f t="shared" si="192"/>
        <v/>
      </c>
      <c r="AJ829" s="161" t="str">
        <f t="shared" si="193"/>
        <v/>
      </c>
      <c r="AK829" s="161" t="str">
        <f t="shared" si="194"/>
        <v/>
      </c>
      <c r="AL829" s="223" t="str">
        <f t="shared" si="195"/>
        <v/>
      </c>
      <c r="AM829" s="2"/>
      <c r="AN829" s="2"/>
      <c r="AO829" s="2"/>
    </row>
    <row r="830" spans="1:41" ht="11.25" customHeight="1" x14ac:dyDescent="0.15">
      <c r="A830" s="802"/>
      <c r="B830" s="66">
        <f t="shared" si="201"/>
        <v>45097</v>
      </c>
      <c r="C830" s="67">
        <f t="shared" si="199"/>
        <v>45097</v>
      </c>
      <c r="D830" s="68">
        <f t="shared" si="200"/>
        <v>45097</v>
      </c>
      <c r="E830" s="225" t="str">
        <f>IF(B830="","",IF(時間計算書!E830="","",時間計算書!E830))</f>
        <v/>
      </c>
      <c r="F830" s="94">
        <f>IF(B830="","",IF(時間計算書!O830="","",時間計算書!O830))</f>
        <v>0.33333333333333331</v>
      </c>
      <c r="G830" s="229" t="str">
        <f>IF(B830="","",IF(時間計算書!G830="","",時間計算書!G830))</f>
        <v/>
      </c>
      <c r="H830" s="94" t="str">
        <f>IF(B830="","",IF(時間計算書!H830="","",時間計算書!H830))</f>
        <v/>
      </c>
      <c r="I830" s="94" t="str">
        <f>IF(B830="","",IF(時間計算書!I830="","",時間計算書!I830))</f>
        <v/>
      </c>
      <c r="J830" s="94" t="str">
        <f>IF(B830="","",IF(時間計算書!J830="","",時間計算書!J830))</f>
        <v/>
      </c>
      <c r="K830" s="94" t="str">
        <f>IF(B830="","",IF(時間計算書!K830="","",時間計算書!K830))</f>
        <v/>
      </c>
      <c r="L830" s="94" t="str">
        <f>IF(B830="","",IF(時間計算書!L830="","",時間計算書!L830))</f>
        <v/>
      </c>
      <c r="M830" s="220" t="str">
        <f>IF(B830="","",IF(時間計算書!M830="","",時間計算書!M830))</f>
        <v/>
      </c>
      <c r="N830" s="95" t="str">
        <f>""</f>
        <v/>
      </c>
      <c r="O830" s="161">
        <f t="shared" si="202"/>
        <v>0.33333333333333331</v>
      </c>
      <c r="P830" s="160" t="str">
        <f>""</f>
        <v/>
      </c>
      <c r="Q830" s="49" t="str">
        <f>""</f>
        <v/>
      </c>
      <c r="R830" s="49" t="str">
        <f>""</f>
        <v/>
      </c>
      <c r="S830" s="50" t="str">
        <f>""</f>
        <v/>
      </c>
      <c r="T830" s="202" t="str">
        <f>""</f>
        <v/>
      </c>
      <c r="U830" s="50" t="str">
        <f>""</f>
        <v/>
      </c>
      <c r="V830" s="51" t="str">
        <f>""</f>
        <v/>
      </c>
      <c r="W830" s="96">
        <v>0</v>
      </c>
      <c r="X830" s="97">
        <v>0</v>
      </c>
      <c r="Y830" s="97">
        <v>0</v>
      </c>
      <c r="Z830" s="97">
        <v>0</v>
      </c>
      <c r="AA830" s="97">
        <v>0</v>
      </c>
      <c r="AB830" s="97">
        <v>0</v>
      </c>
      <c r="AC830" s="97">
        <v>0</v>
      </c>
      <c r="AD830" s="98">
        <v>0</v>
      </c>
      <c r="AE830" s="88" t="str">
        <f t="shared" si="188"/>
        <v/>
      </c>
      <c r="AF830" s="161" t="str">
        <f t="shared" si="189"/>
        <v/>
      </c>
      <c r="AG830" s="161" t="str">
        <f t="shared" si="190"/>
        <v/>
      </c>
      <c r="AH830" s="161" t="str">
        <f t="shared" si="191"/>
        <v/>
      </c>
      <c r="AI830" s="161" t="str">
        <f t="shared" si="192"/>
        <v/>
      </c>
      <c r="AJ830" s="161" t="str">
        <f t="shared" si="193"/>
        <v/>
      </c>
      <c r="AK830" s="161" t="str">
        <f t="shared" si="194"/>
        <v/>
      </c>
      <c r="AL830" s="223" t="str">
        <f t="shared" si="195"/>
        <v/>
      </c>
      <c r="AM830" s="2"/>
      <c r="AN830" s="2"/>
      <c r="AO830" s="2"/>
    </row>
    <row r="831" spans="1:41" ht="11.25" customHeight="1" x14ac:dyDescent="0.15">
      <c r="A831" s="802"/>
      <c r="B831" s="66">
        <f t="shared" si="201"/>
        <v>45098</v>
      </c>
      <c r="C831" s="67">
        <f t="shared" si="199"/>
        <v>45098</v>
      </c>
      <c r="D831" s="68">
        <f t="shared" si="200"/>
        <v>45098</v>
      </c>
      <c r="E831" s="225" t="str">
        <f>IF(B831="","",IF(時間計算書!E831="","",時間計算書!E831))</f>
        <v/>
      </c>
      <c r="F831" s="94">
        <f>IF(B831="","",IF(時間計算書!O831="","",時間計算書!O831))</f>
        <v>0.33333333333333331</v>
      </c>
      <c r="G831" s="229" t="str">
        <f>IF(B831="","",IF(時間計算書!G831="","",時間計算書!G831))</f>
        <v/>
      </c>
      <c r="H831" s="94" t="str">
        <f>IF(B831="","",IF(時間計算書!H831="","",時間計算書!H831))</f>
        <v/>
      </c>
      <c r="I831" s="94" t="str">
        <f>IF(B831="","",IF(時間計算書!I831="","",時間計算書!I831))</f>
        <v/>
      </c>
      <c r="J831" s="94" t="str">
        <f>IF(B831="","",IF(時間計算書!J831="","",時間計算書!J831))</f>
        <v/>
      </c>
      <c r="K831" s="94" t="str">
        <f>IF(B831="","",IF(時間計算書!K831="","",時間計算書!K831))</f>
        <v/>
      </c>
      <c r="L831" s="94" t="str">
        <f>IF(B831="","",IF(時間計算書!L831="","",時間計算書!L831))</f>
        <v/>
      </c>
      <c r="M831" s="220" t="str">
        <f>IF(B831="","",IF(時間計算書!M831="","",時間計算書!M831))</f>
        <v/>
      </c>
      <c r="N831" s="95" t="str">
        <f>""</f>
        <v/>
      </c>
      <c r="O831" s="161">
        <f t="shared" si="202"/>
        <v>0.33333333333333331</v>
      </c>
      <c r="P831" s="160" t="str">
        <f>""</f>
        <v/>
      </c>
      <c r="Q831" s="49" t="str">
        <f>""</f>
        <v/>
      </c>
      <c r="R831" s="49" t="str">
        <f>""</f>
        <v/>
      </c>
      <c r="S831" s="50" t="str">
        <f>""</f>
        <v/>
      </c>
      <c r="T831" s="202" t="str">
        <f>""</f>
        <v/>
      </c>
      <c r="U831" s="50" t="str">
        <f>""</f>
        <v/>
      </c>
      <c r="V831" s="51" t="str">
        <f>""</f>
        <v/>
      </c>
      <c r="W831" s="96">
        <v>0</v>
      </c>
      <c r="X831" s="97">
        <v>0</v>
      </c>
      <c r="Y831" s="97">
        <v>0</v>
      </c>
      <c r="Z831" s="97">
        <v>0</v>
      </c>
      <c r="AA831" s="97">
        <v>0</v>
      </c>
      <c r="AB831" s="97">
        <v>0</v>
      </c>
      <c r="AC831" s="97">
        <v>0</v>
      </c>
      <c r="AD831" s="98">
        <v>0</v>
      </c>
      <c r="AE831" s="88" t="str">
        <f t="shared" si="188"/>
        <v/>
      </c>
      <c r="AF831" s="161" t="str">
        <f t="shared" si="189"/>
        <v/>
      </c>
      <c r="AG831" s="161" t="str">
        <f t="shared" si="190"/>
        <v/>
      </c>
      <c r="AH831" s="161" t="str">
        <f t="shared" si="191"/>
        <v/>
      </c>
      <c r="AI831" s="161" t="str">
        <f t="shared" si="192"/>
        <v/>
      </c>
      <c r="AJ831" s="161" t="str">
        <f t="shared" si="193"/>
        <v/>
      </c>
      <c r="AK831" s="161" t="str">
        <f t="shared" si="194"/>
        <v/>
      </c>
      <c r="AL831" s="223" t="str">
        <f t="shared" si="195"/>
        <v/>
      </c>
      <c r="AM831" s="2"/>
      <c r="AN831" s="2"/>
      <c r="AO831" s="2"/>
    </row>
    <row r="832" spans="1:41" ht="11.25" customHeight="1" x14ac:dyDescent="0.15">
      <c r="A832" s="802"/>
      <c r="B832" s="66">
        <f t="shared" si="201"/>
        <v>45099</v>
      </c>
      <c r="C832" s="67">
        <f t="shared" si="199"/>
        <v>45099</v>
      </c>
      <c r="D832" s="68">
        <f t="shared" si="200"/>
        <v>45099</v>
      </c>
      <c r="E832" s="225" t="str">
        <f>IF(B832="","",IF(時間計算書!E832="","",時間計算書!E832))</f>
        <v/>
      </c>
      <c r="F832" s="94">
        <f>IF(B832="","",IF(時間計算書!O832="","",時間計算書!O832))</f>
        <v>0.33333333333333331</v>
      </c>
      <c r="G832" s="229" t="str">
        <f>IF(B832="","",IF(時間計算書!G832="","",時間計算書!G832))</f>
        <v/>
      </c>
      <c r="H832" s="94" t="str">
        <f>IF(B832="","",IF(時間計算書!H832="","",時間計算書!H832))</f>
        <v/>
      </c>
      <c r="I832" s="94" t="str">
        <f>IF(B832="","",IF(時間計算書!I832="","",時間計算書!I832))</f>
        <v/>
      </c>
      <c r="J832" s="94" t="str">
        <f>IF(B832="","",IF(時間計算書!J832="","",時間計算書!J832))</f>
        <v/>
      </c>
      <c r="K832" s="94" t="str">
        <f>IF(B832="","",IF(時間計算書!K832="","",時間計算書!K832))</f>
        <v/>
      </c>
      <c r="L832" s="94" t="str">
        <f>IF(B832="","",IF(時間計算書!L832="","",時間計算書!L832))</f>
        <v/>
      </c>
      <c r="M832" s="220" t="str">
        <f>IF(B832="","",IF(時間計算書!M832="","",時間計算書!M832))</f>
        <v/>
      </c>
      <c r="N832" s="95" t="str">
        <f>""</f>
        <v/>
      </c>
      <c r="O832" s="161">
        <f t="shared" si="202"/>
        <v>0.33333333333333331</v>
      </c>
      <c r="P832" s="160" t="str">
        <f>""</f>
        <v/>
      </c>
      <c r="Q832" s="49" t="str">
        <f>""</f>
        <v/>
      </c>
      <c r="R832" s="49" t="str">
        <f>""</f>
        <v/>
      </c>
      <c r="S832" s="50" t="str">
        <f>""</f>
        <v/>
      </c>
      <c r="T832" s="202" t="str">
        <f>""</f>
        <v/>
      </c>
      <c r="U832" s="50" t="str">
        <f>""</f>
        <v/>
      </c>
      <c r="V832" s="51" t="str">
        <f>""</f>
        <v/>
      </c>
      <c r="W832" s="96">
        <v>0</v>
      </c>
      <c r="X832" s="97">
        <v>0</v>
      </c>
      <c r="Y832" s="97">
        <v>0</v>
      </c>
      <c r="Z832" s="97">
        <v>0</v>
      </c>
      <c r="AA832" s="97">
        <v>0</v>
      </c>
      <c r="AB832" s="97">
        <v>0</v>
      </c>
      <c r="AC832" s="97">
        <v>0</v>
      </c>
      <c r="AD832" s="98">
        <v>0</v>
      </c>
      <c r="AE832" s="88" t="str">
        <f t="shared" si="188"/>
        <v/>
      </c>
      <c r="AF832" s="161" t="str">
        <f t="shared" si="189"/>
        <v/>
      </c>
      <c r="AG832" s="161" t="str">
        <f t="shared" si="190"/>
        <v/>
      </c>
      <c r="AH832" s="161" t="str">
        <f t="shared" si="191"/>
        <v/>
      </c>
      <c r="AI832" s="161" t="str">
        <f t="shared" si="192"/>
        <v/>
      </c>
      <c r="AJ832" s="161" t="str">
        <f t="shared" si="193"/>
        <v/>
      </c>
      <c r="AK832" s="161" t="str">
        <f t="shared" si="194"/>
        <v/>
      </c>
      <c r="AL832" s="223" t="str">
        <f t="shared" si="195"/>
        <v/>
      </c>
      <c r="AM832" s="2"/>
      <c r="AN832" s="2"/>
      <c r="AO832" s="2"/>
    </row>
    <row r="833" spans="1:41" ht="11.25" customHeight="1" x14ac:dyDescent="0.15">
      <c r="A833" s="802"/>
      <c r="B833" s="66">
        <f t="shared" si="201"/>
        <v>45100</v>
      </c>
      <c r="C833" s="67">
        <f t="shared" si="199"/>
        <v>45100</v>
      </c>
      <c r="D833" s="68">
        <f t="shared" si="200"/>
        <v>45100</v>
      </c>
      <c r="E833" s="225" t="str">
        <f>IF(B833="","",IF(時間計算書!E833="","",時間計算書!E833))</f>
        <v/>
      </c>
      <c r="F833" s="94">
        <f>IF(B833="","",IF(時間計算書!O833="","",時間計算書!O833))</f>
        <v>0.33333333333333331</v>
      </c>
      <c r="G833" s="229" t="str">
        <f>IF(B833="","",IF(時間計算書!G833="","",時間計算書!G833))</f>
        <v/>
      </c>
      <c r="H833" s="94" t="str">
        <f>IF(B833="","",IF(時間計算書!H833="","",時間計算書!H833))</f>
        <v/>
      </c>
      <c r="I833" s="94" t="str">
        <f>IF(B833="","",IF(時間計算書!I833="","",時間計算書!I833))</f>
        <v/>
      </c>
      <c r="J833" s="94" t="str">
        <f>IF(B833="","",IF(時間計算書!J833="","",時間計算書!J833))</f>
        <v/>
      </c>
      <c r="K833" s="94" t="str">
        <f>IF(B833="","",IF(時間計算書!K833="","",時間計算書!K833))</f>
        <v/>
      </c>
      <c r="L833" s="94" t="str">
        <f>IF(B833="","",IF(時間計算書!L833="","",時間計算書!L833))</f>
        <v/>
      </c>
      <c r="M833" s="220" t="str">
        <f>IF(B833="","",IF(時間計算書!M833="","",時間計算書!M833))</f>
        <v/>
      </c>
      <c r="N833" s="95" t="str">
        <f>""</f>
        <v/>
      </c>
      <c r="O833" s="161">
        <f t="shared" si="202"/>
        <v>0.33333333333333331</v>
      </c>
      <c r="P833" s="160" t="str">
        <f>""</f>
        <v/>
      </c>
      <c r="Q833" s="49" t="str">
        <f>""</f>
        <v/>
      </c>
      <c r="R833" s="49" t="str">
        <f>""</f>
        <v/>
      </c>
      <c r="S833" s="50" t="str">
        <f>""</f>
        <v/>
      </c>
      <c r="T833" s="202" t="str">
        <f>""</f>
        <v/>
      </c>
      <c r="U833" s="50" t="str">
        <f>""</f>
        <v/>
      </c>
      <c r="V833" s="51" t="str">
        <f>""</f>
        <v/>
      </c>
      <c r="W833" s="96">
        <v>0</v>
      </c>
      <c r="X833" s="97">
        <v>0</v>
      </c>
      <c r="Y833" s="97">
        <v>0</v>
      </c>
      <c r="Z833" s="97">
        <v>0</v>
      </c>
      <c r="AA833" s="97">
        <v>0</v>
      </c>
      <c r="AB833" s="97">
        <v>0</v>
      </c>
      <c r="AC833" s="97">
        <v>0</v>
      </c>
      <c r="AD833" s="98">
        <v>0</v>
      </c>
      <c r="AE833" s="88" t="str">
        <f t="shared" si="188"/>
        <v/>
      </c>
      <c r="AF833" s="161" t="str">
        <f t="shared" si="189"/>
        <v/>
      </c>
      <c r="AG833" s="161" t="str">
        <f t="shared" si="190"/>
        <v/>
      </c>
      <c r="AH833" s="161" t="str">
        <f t="shared" si="191"/>
        <v/>
      </c>
      <c r="AI833" s="161" t="str">
        <f t="shared" si="192"/>
        <v/>
      </c>
      <c r="AJ833" s="161" t="str">
        <f t="shared" si="193"/>
        <v/>
      </c>
      <c r="AK833" s="161" t="str">
        <f t="shared" si="194"/>
        <v/>
      </c>
      <c r="AL833" s="223" t="str">
        <f t="shared" si="195"/>
        <v/>
      </c>
      <c r="AM833" s="2"/>
      <c r="AN833" s="2"/>
      <c r="AO833" s="2"/>
    </row>
    <row r="834" spans="1:41" ht="11.25" customHeight="1" x14ac:dyDescent="0.15">
      <c r="A834" s="802"/>
      <c r="B834" s="66">
        <f t="shared" si="201"/>
        <v>45101</v>
      </c>
      <c r="C834" s="67">
        <f t="shared" si="199"/>
        <v>45101</v>
      </c>
      <c r="D834" s="68">
        <f t="shared" si="200"/>
        <v>45101</v>
      </c>
      <c r="E834" s="225" t="str">
        <f>IF(B834="","",IF(時間計算書!E834="","",時間計算書!E834))</f>
        <v/>
      </c>
      <c r="F834" s="94">
        <f>IF(B834="","",IF(時間計算書!O834="","",時間計算書!O834))</f>
        <v>0.33333333333333331</v>
      </c>
      <c r="G834" s="229" t="str">
        <f>IF(B834="","",IF(時間計算書!G834="","",時間計算書!G834))</f>
        <v/>
      </c>
      <c r="H834" s="94" t="str">
        <f>IF(B834="","",IF(時間計算書!H834="","",時間計算書!H834))</f>
        <v/>
      </c>
      <c r="I834" s="94" t="str">
        <f>IF(B834="","",IF(時間計算書!I834="","",時間計算書!I834))</f>
        <v/>
      </c>
      <c r="J834" s="94" t="str">
        <f>IF(B834="","",IF(時間計算書!J834="","",時間計算書!J834))</f>
        <v/>
      </c>
      <c r="K834" s="94" t="str">
        <f>IF(B834="","",IF(時間計算書!K834="","",時間計算書!K834))</f>
        <v/>
      </c>
      <c r="L834" s="94" t="str">
        <f>IF(B834="","",IF(時間計算書!L834="","",時間計算書!L834))</f>
        <v/>
      </c>
      <c r="M834" s="220" t="str">
        <f>IF(B834="","",IF(時間計算書!M834="","",時間計算書!M834))</f>
        <v/>
      </c>
      <c r="N834" s="95" t="str">
        <f>""</f>
        <v/>
      </c>
      <c r="O834" s="161">
        <f t="shared" si="202"/>
        <v>0.33333333333333331</v>
      </c>
      <c r="P834" s="160" t="str">
        <f>""</f>
        <v/>
      </c>
      <c r="Q834" s="49" t="str">
        <f>""</f>
        <v/>
      </c>
      <c r="R834" s="49" t="str">
        <f>""</f>
        <v/>
      </c>
      <c r="S834" s="50" t="str">
        <f>""</f>
        <v/>
      </c>
      <c r="T834" s="202" t="str">
        <f>""</f>
        <v/>
      </c>
      <c r="U834" s="50" t="str">
        <f>""</f>
        <v/>
      </c>
      <c r="V834" s="51" t="str">
        <f>""</f>
        <v/>
      </c>
      <c r="W834" s="96">
        <v>0</v>
      </c>
      <c r="X834" s="97">
        <v>0</v>
      </c>
      <c r="Y834" s="97">
        <v>0</v>
      </c>
      <c r="Z834" s="97">
        <v>0</v>
      </c>
      <c r="AA834" s="97">
        <v>0</v>
      </c>
      <c r="AB834" s="97">
        <v>0</v>
      </c>
      <c r="AC834" s="97">
        <v>0</v>
      </c>
      <c r="AD834" s="98">
        <v>0</v>
      </c>
      <c r="AE834" s="88" t="str">
        <f t="shared" si="188"/>
        <v/>
      </c>
      <c r="AF834" s="161" t="str">
        <f t="shared" si="189"/>
        <v/>
      </c>
      <c r="AG834" s="161" t="str">
        <f t="shared" si="190"/>
        <v/>
      </c>
      <c r="AH834" s="161" t="str">
        <f t="shared" si="191"/>
        <v/>
      </c>
      <c r="AI834" s="161" t="str">
        <f t="shared" si="192"/>
        <v/>
      </c>
      <c r="AJ834" s="161" t="str">
        <f t="shared" si="193"/>
        <v/>
      </c>
      <c r="AK834" s="161" t="str">
        <f t="shared" si="194"/>
        <v/>
      </c>
      <c r="AL834" s="223" t="str">
        <f t="shared" si="195"/>
        <v/>
      </c>
      <c r="AM834" s="2"/>
      <c r="AN834" s="2"/>
      <c r="AO834" s="2"/>
    </row>
    <row r="835" spans="1:41" ht="11.25" customHeight="1" x14ac:dyDescent="0.15">
      <c r="A835" s="802"/>
      <c r="B835" s="66">
        <f t="shared" si="201"/>
        <v>45102</v>
      </c>
      <c r="C835" s="67">
        <f t="shared" si="199"/>
        <v>45102</v>
      </c>
      <c r="D835" s="68">
        <f t="shared" si="200"/>
        <v>45102</v>
      </c>
      <c r="E835" s="225" t="str">
        <f>IF(B835="","",IF(時間計算書!E835="","",時間計算書!E835))</f>
        <v/>
      </c>
      <c r="F835" s="94">
        <f>IF(B835="","",IF(時間計算書!O835="","",時間計算書!O835))</f>
        <v>0.33333333333333331</v>
      </c>
      <c r="G835" s="229" t="str">
        <f>IF(B835="","",IF(時間計算書!G835="","",時間計算書!G835))</f>
        <v/>
      </c>
      <c r="H835" s="94" t="str">
        <f>IF(B835="","",IF(時間計算書!H835="","",時間計算書!H835))</f>
        <v/>
      </c>
      <c r="I835" s="94" t="str">
        <f>IF(B835="","",IF(時間計算書!I835="","",時間計算書!I835))</f>
        <v/>
      </c>
      <c r="J835" s="94" t="str">
        <f>IF(B835="","",IF(時間計算書!J835="","",時間計算書!J835))</f>
        <v/>
      </c>
      <c r="K835" s="94" t="str">
        <f>IF(B835="","",IF(時間計算書!K835="","",時間計算書!K835))</f>
        <v/>
      </c>
      <c r="L835" s="94" t="str">
        <f>IF(B835="","",IF(時間計算書!L835="","",時間計算書!L835))</f>
        <v/>
      </c>
      <c r="M835" s="220" t="str">
        <f>IF(B835="","",IF(時間計算書!M835="","",時間計算書!M835))</f>
        <v/>
      </c>
      <c r="N835" s="95" t="str">
        <f>""</f>
        <v/>
      </c>
      <c r="O835" s="161">
        <f t="shared" si="202"/>
        <v>0.33333333333333331</v>
      </c>
      <c r="P835" s="160" t="str">
        <f>""</f>
        <v/>
      </c>
      <c r="Q835" s="49" t="str">
        <f>""</f>
        <v/>
      </c>
      <c r="R835" s="49" t="str">
        <f>""</f>
        <v/>
      </c>
      <c r="S835" s="50" t="str">
        <f>""</f>
        <v/>
      </c>
      <c r="T835" s="202" t="str">
        <f>""</f>
        <v/>
      </c>
      <c r="U835" s="50" t="str">
        <f>""</f>
        <v/>
      </c>
      <c r="V835" s="51" t="str">
        <f>""</f>
        <v/>
      </c>
      <c r="W835" s="96">
        <v>0</v>
      </c>
      <c r="X835" s="97">
        <v>0</v>
      </c>
      <c r="Y835" s="97">
        <v>0</v>
      </c>
      <c r="Z835" s="97">
        <v>0</v>
      </c>
      <c r="AA835" s="97">
        <v>0</v>
      </c>
      <c r="AB835" s="97">
        <v>0</v>
      </c>
      <c r="AC835" s="97">
        <v>0</v>
      </c>
      <c r="AD835" s="98">
        <v>0</v>
      </c>
      <c r="AE835" s="88" t="str">
        <f t="shared" si="188"/>
        <v/>
      </c>
      <c r="AF835" s="161" t="str">
        <f t="shared" si="189"/>
        <v/>
      </c>
      <c r="AG835" s="161" t="str">
        <f t="shared" si="190"/>
        <v/>
      </c>
      <c r="AH835" s="161" t="str">
        <f t="shared" si="191"/>
        <v/>
      </c>
      <c r="AI835" s="161" t="str">
        <f t="shared" si="192"/>
        <v/>
      </c>
      <c r="AJ835" s="161" t="str">
        <f t="shared" si="193"/>
        <v/>
      </c>
      <c r="AK835" s="161" t="str">
        <f t="shared" si="194"/>
        <v/>
      </c>
      <c r="AL835" s="223" t="str">
        <f t="shared" si="195"/>
        <v/>
      </c>
      <c r="AM835" s="2"/>
      <c r="AN835" s="2"/>
      <c r="AO835" s="2"/>
    </row>
    <row r="836" spans="1:41" ht="11.25" customHeight="1" x14ac:dyDescent="0.15">
      <c r="A836" s="802"/>
      <c r="B836" s="66">
        <f t="shared" si="201"/>
        <v>45103</v>
      </c>
      <c r="C836" s="67">
        <f t="shared" si="199"/>
        <v>45103</v>
      </c>
      <c r="D836" s="68">
        <f t="shared" si="200"/>
        <v>45103</v>
      </c>
      <c r="E836" s="225" t="str">
        <f>IF(B836="","",IF(時間計算書!E836="","",時間計算書!E836))</f>
        <v/>
      </c>
      <c r="F836" s="94">
        <f>IF(B836="","",IF(時間計算書!O836="","",時間計算書!O836))</f>
        <v>0.33333333333333331</v>
      </c>
      <c r="G836" s="229" t="str">
        <f>IF(B836="","",IF(時間計算書!G836="","",時間計算書!G836))</f>
        <v/>
      </c>
      <c r="H836" s="94" t="str">
        <f>IF(B836="","",IF(時間計算書!H836="","",時間計算書!H836))</f>
        <v/>
      </c>
      <c r="I836" s="94" t="str">
        <f>IF(B836="","",IF(時間計算書!I836="","",時間計算書!I836))</f>
        <v/>
      </c>
      <c r="J836" s="94" t="str">
        <f>IF(B836="","",IF(時間計算書!J836="","",時間計算書!J836))</f>
        <v/>
      </c>
      <c r="K836" s="94" t="str">
        <f>IF(B836="","",IF(時間計算書!K836="","",時間計算書!K836))</f>
        <v/>
      </c>
      <c r="L836" s="94" t="str">
        <f>IF(B836="","",IF(時間計算書!L836="","",時間計算書!L836))</f>
        <v/>
      </c>
      <c r="M836" s="220" t="str">
        <f>IF(B836="","",IF(時間計算書!M836="","",時間計算書!M836))</f>
        <v/>
      </c>
      <c r="N836" s="95" t="str">
        <f>""</f>
        <v/>
      </c>
      <c r="O836" s="161">
        <f t="shared" si="202"/>
        <v>0.33333333333333331</v>
      </c>
      <c r="P836" s="160" t="str">
        <f>""</f>
        <v/>
      </c>
      <c r="Q836" s="49" t="str">
        <f>""</f>
        <v/>
      </c>
      <c r="R836" s="49" t="str">
        <f>""</f>
        <v/>
      </c>
      <c r="S836" s="50" t="str">
        <f>""</f>
        <v/>
      </c>
      <c r="T836" s="202" t="str">
        <f>""</f>
        <v/>
      </c>
      <c r="U836" s="50" t="str">
        <f>""</f>
        <v/>
      </c>
      <c r="V836" s="51" t="str">
        <f>""</f>
        <v/>
      </c>
      <c r="W836" s="96">
        <v>0</v>
      </c>
      <c r="X836" s="97">
        <v>0</v>
      </c>
      <c r="Y836" s="97">
        <v>0</v>
      </c>
      <c r="Z836" s="97">
        <v>0</v>
      </c>
      <c r="AA836" s="97">
        <v>0</v>
      </c>
      <c r="AB836" s="97">
        <v>0</v>
      </c>
      <c r="AC836" s="97">
        <v>0</v>
      </c>
      <c r="AD836" s="98">
        <v>0</v>
      </c>
      <c r="AE836" s="88" t="str">
        <f t="shared" si="188"/>
        <v/>
      </c>
      <c r="AF836" s="161" t="str">
        <f t="shared" si="189"/>
        <v/>
      </c>
      <c r="AG836" s="161" t="str">
        <f t="shared" si="190"/>
        <v/>
      </c>
      <c r="AH836" s="161" t="str">
        <f t="shared" si="191"/>
        <v/>
      </c>
      <c r="AI836" s="161" t="str">
        <f t="shared" si="192"/>
        <v/>
      </c>
      <c r="AJ836" s="161" t="str">
        <f t="shared" si="193"/>
        <v/>
      </c>
      <c r="AK836" s="161" t="str">
        <f t="shared" si="194"/>
        <v/>
      </c>
      <c r="AL836" s="223" t="str">
        <f t="shared" si="195"/>
        <v/>
      </c>
      <c r="AM836" s="2"/>
      <c r="AN836" s="2"/>
      <c r="AO836" s="2"/>
    </row>
    <row r="837" spans="1:41" ht="11.25" customHeight="1" x14ac:dyDescent="0.15">
      <c r="A837" s="802"/>
      <c r="B837" s="66">
        <f t="shared" si="201"/>
        <v>45104</v>
      </c>
      <c r="C837" s="67">
        <f t="shared" si="199"/>
        <v>45104</v>
      </c>
      <c r="D837" s="68">
        <f t="shared" si="200"/>
        <v>45104</v>
      </c>
      <c r="E837" s="225" t="str">
        <f>IF(B837="","",IF(時間計算書!E837="","",時間計算書!E837))</f>
        <v/>
      </c>
      <c r="F837" s="94">
        <f>IF(B837="","",IF(時間計算書!O837="","",時間計算書!O837))</f>
        <v>0.33333333333333331</v>
      </c>
      <c r="G837" s="229" t="str">
        <f>IF(B837="","",IF(時間計算書!G837="","",時間計算書!G837))</f>
        <v/>
      </c>
      <c r="H837" s="94" t="str">
        <f>IF(B837="","",IF(時間計算書!H837="","",時間計算書!H837))</f>
        <v/>
      </c>
      <c r="I837" s="94" t="str">
        <f>IF(B837="","",IF(時間計算書!I837="","",時間計算書!I837))</f>
        <v/>
      </c>
      <c r="J837" s="94" t="str">
        <f>IF(B837="","",IF(時間計算書!J837="","",時間計算書!J837))</f>
        <v/>
      </c>
      <c r="K837" s="94" t="str">
        <f>IF(B837="","",IF(時間計算書!K837="","",時間計算書!K837))</f>
        <v/>
      </c>
      <c r="L837" s="94" t="str">
        <f>IF(B837="","",IF(時間計算書!L837="","",時間計算書!L837))</f>
        <v/>
      </c>
      <c r="M837" s="220" t="str">
        <f>IF(B837="","",IF(時間計算書!M837="","",時間計算書!M837))</f>
        <v/>
      </c>
      <c r="N837" s="95" t="str">
        <f>""</f>
        <v/>
      </c>
      <c r="O837" s="161">
        <f t="shared" si="202"/>
        <v>0.33333333333333331</v>
      </c>
      <c r="P837" s="160" t="str">
        <f>""</f>
        <v/>
      </c>
      <c r="Q837" s="49" t="str">
        <f>""</f>
        <v/>
      </c>
      <c r="R837" s="49" t="str">
        <f>""</f>
        <v/>
      </c>
      <c r="S837" s="50" t="str">
        <f>""</f>
        <v/>
      </c>
      <c r="T837" s="202" t="str">
        <f>""</f>
        <v/>
      </c>
      <c r="U837" s="50" t="str">
        <f>""</f>
        <v/>
      </c>
      <c r="V837" s="51" t="str">
        <f>""</f>
        <v/>
      </c>
      <c r="W837" s="96">
        <v>0</v>
      </c>
      <c r="X837" s="97">
        <v>0</v>
      </c>
      <c r="Y837" s="97">
        <v>0</v>
      </c>
      <c r="Z837" s="97">
        <v>0</v>
      </c>
      <c r="AA837" s="97">
        <v>0</v>
      </c>
      <c r="AB837" s="97">
        <v>0</v>
      </c>
      <c r="AC837" s="97">
        <v>0</v>
      </c>
      <c r="AD837" s="98">
        <v>0</v>
      </c>
      <c r="AE837" s="88" t="str">
        <f t="shared" ref="AE837:AE900" si="203">IF(W837=1,E837,IF(W837=2,N837,""))</f>
        <v/>
      </c>
      <c r="AF837" s="161" t="str">
        <f t="shared" ref="AF837:AF900" si="204">IF(X837=1,G837,IF(X837=2,P837,""))</f>
        <v/>
      </c>
      <c r="AG837" s="161" t="str">
        <f t="shared" ref="AG837:AG900" si="205">IF(Y837=1,H837,IF(Y837=2,Q837,""))</f>
        <v/>
      </c>
      <c r="AH837" s="161" t="str">
        <f t="shared" ref="AH837:AH900" si="206">IF(Z837=1,I837,IF(Z837=2,R837,""))</f>
        <v/>
      </c>
      <c r="AI837" s="161" t="str">
        <f t="shared" ref="AI837:AI900" si="207">IF(AA837=1,J837,IF(AA837=2,S837,""))</f>
        <v/>
      </c>
      <c r="AJ837" s="161" t="str">
        <f t="shared" ref="AJ837:AJ900" si="208">IF(AB837=1,K837,IF(AB837=2,T837,""))</f>
        <v/>
      </c>
      <c r="AK837" s="161" t="str">
        <f t="shared" ref="AK837:AK900" si="209">IF(AC837=1,L837,IF(AC837=2,U837,""))</f>
        <v/>
      </c>
      <c r="AL837" s="223" t="str">
        <f t="shared" ref="AL837:AL900" si="210">IF(AD837=1,M837,IF(AD837=2,V837,""))</f>
        <v/>
      </c>
      <c r="AM837" s="2"/>
      <c r="AN837" s="2"/>
      <c r="AO837" s="2"/>
    </row>
    <row r="838" spans="1:41" ht="11.25" customHeight="1" x14ac:dyDescent="0.15">
      <c r="A838" s="802"/>
      <c r="B838" s="66">
        <f t="shared" si="201"/>
        <v>45105</v>
      </c>
      <c r="C838" s="67">
        <f t="shared" si="199"/>
        <v>45105</v>
      </c>
      <c r="D838" s="68">
        <f t="shared" si="200"/>
        <v>45105</v>
      </c>
      <c r="E838" s="225" t="str">
        <f>IF(B838="","",IF(時間計算書!E838="","",時間計算書!E838))</f>
        <v/>
      </c>
      <c r="F838" s="94">
        <f>IF(B838="","",IF(時間計算書!O838="","",時間計算書!O838))</f>
        <v>0.33333333333333331</v>
      </c>
      <c r="G838" s="229" t="str">
        <f>IF(B838="","",IF(時間計算書!G838="","",時間計算書!G838))</f>
        <v/>
      </c>
      <c r="H838" s="94" t="str">
        <f>IF(B838="","",IF(時間計算書!H838="","",時間計算書!H838))</f>
        <v/>
      </c>
      <c r="I838" s="94" t="str">
        <f>IF(B838="","",IF(時間計算書!I838="","",時間計算書!I838))</f>
        <v/>
      </c>
      <c r="J838" s="94" t="str">
        <f>IF(B838="","",IF(時間計算書!J838="","",時間計算書!J838))</f>
        <v/>
      </c>
      <c r="K838" s="94" t="str">
        <f>IF(B838="","",IF(時間計算書!K838="","",時間計算書!K838))</f>
        <v/>
      </c>
      <c r="L838" s="94" t="str">
        <f>IF(B838="","",IF(時間計算書!L838="","",時間計算書!L838))</f>
        <v/>
      </c>
      <c r="M838" s="220" t="str">
        <f>IF(B838="","",IF(時間計算書!M838="","",時間計算書!M838))</f>
        <v/>
      </c>
      <c r="N838" s="95" t="str">
        <f>""</f>
        <v/>
      </c>
      <c r="O838" s="161">
        <f t="shared" si="202"/>
        <v>0.33333333333333331</v>
      </c>
      <c r="P838" s="160" t="str">
        <f>""</f>
        <v/>
      </c>
      <c r="Q838" s="49" t="str">
        <f>""</f>
        <v/>
      </c>
      <c r="R838" s="49" t="str">
        <f>""</f>
        <v/>
      </c>
      <c r="S838" s="50" t="str">
        <f>""</f>
        <v/>
      </c>
      <c r="T838" s="202" t="str">
        <f>""</f>
        <v/>
      </c>
      <c r="U838" s="50" t="str">
        <f>""</f>
        <v/>
      </c>
      <c r="V838" s="51" t="str">
        <f>""</f>
        <v/>
      </c>
      <c r="W838" s="96">
        <v>0</v>
      </c>
      <c r="X838" s="97">
        <v>0</v>
      </c>
      <c r="Y838" s="97">
        <v>0</v>
      </c>
      <c r="Z838" s="97">
        <v>0</v>
      </c>
      <c r="AA838" s="97">
        <v>0</v>
      </c>
      <c r="AB838" s="97">
        <v>0</v>
      </c>
      <c r="AC838" s="97">
        <v>0</v>
      </c>
      <c r="AD838" s="98">
        <v>0</v>
      </c>
      <c r="AE838" s="88" t="str">
        <f t="shared" si="203"/>
        <v/>
      </c>
      <c r="AF838" s="161" t="str">
        <f t="shared" si="204"/>
        <v/>
      </c>
      <c r="AG838" s="161" t="str">
        <f t="shared" si="205"/>
        <v/>
      </c>
      <c r="AH838" s="161" t="str">
        <f t="shared" si="206"/>
        <v/>
      </c>
      <c r="AI838" s="161" t="str">
        <f t="shared" si="207"/>
        <v/>
      </c>
      <c r="AJ838" s="161" t="str">
        <f t="shared" si="208"/>
        <v/>
      </c>
      <c r="AK838" s="161" t="str">
        <f t="shared" si="209"/>
        <v/>
      </c>
      <c r="AL838" s="223" t="str">
        <f t="shared" si="210"/>
        <v/>
      </c>
      <c r="AM838" s="2"/>
      <c r="AN838" s="2"/>
      <c r="AO838" s="2"/>
    </row>
    <row r="839" spans="1:41" ht="11.25" customHeight="1" x14ac:dyDescent="0.15">
      <c r="A839" s="802"/>
      <c r="B839" s="211">
        <f>IF(OR(MONTH(B811)=1,MONTH(B811)=3,MONTH(B811)=5,MONTH(B811)=7,MONTH(B811)=8,MONTH(B811)=10,MONTH(B811)=12),B838+1,IF(OR(MONTH(B811)=4,MONTH(B811)=6,MONTH(B811)=9,MONTH(B811)=11),B838+1,IF(MOD(YEAR(B811),4)=0,B838+1,"")))</f>
        <v>45106</v>
      </c>
      <c r="C839" s="333">
        <f t="shared" si="199"/>
        <v>45106</v>
      </c>
      <c r="D839" s="334">
        <f t="shared" si="200"/>
        <v>45106</v>
      </c>
      <c r="E839" s="225" t="str">
        <f>IF(B839="","",IF(時間計算書!E839="","",時間計算書!E839))</f>
        <v/>
      </c>
      <c r="F839" s="94">
        <f>IF(B839="","",IF(時間計算書!O839="","",時間計算書!O839))</f>
        <v>0.33333333333333331</v>
      </c>
      <c r="G839" s="229" t="str">
        <f>IF(B839="","",IF(時間計算書!G839="","",時間計算書!G839))</f>
        <v/>
      </c>
      <c r="H839" s="94" t="str">
        <f>IF(B839="","",IF(時間計算書!H839="","",時間計算書!H839))</f>
        <v/>
      </c>
      <c r="I839" s="94" t="str">
        <f>IF(B839="","",IF(時間計算書!I839="","",時間計算書!I839))</f>
        <v/>
      </c>
      <c r="J839" s="94" t="str">
        <f>IF(B839="","",IF(時間計算書!J839="","",時間計算書!J839))</f>
        <v/>
      </c>
      <c r="K839" s="94" t="str">
        <f>IF(B839="","",IF(時間計算書!K839="","",時間計算書!K839))</f>
        <v/>
      </c>
      <c r="L839" s="94" t="str">
        <f>IF(B839="","",IF(時間計算書!L839="","",時間計算書!L839))</f>
        <v/>
      </c>
      <c r="M839" s="220" t="str">
        <f>IF(B839="","",IF(時間計算書!M839="","",時間計算書!M839))</f>
        <v/>
      </c>
      <c r="N839" s="95" t="str">
        <f>""</f>
        <v/>
      </c>
      <c r="O839" s="161">
        <f t="shared" si="202"/>
        <v>0.33333333333333331</v>
      </c>
      <c r="P839" s="160" t="str">
        <f>""</f>
        <v/>
      </c>
      <c r="Q839" s="49" t="str">
        <f>""</f>
        <v/>
      </c>
      <c r="R839" s="49" t="str">
        <f>""</f>
        <v/>
      </c>
      <c r="S839" s="50" t="str">
        <f>""</f>
        <v/>
      </c>
      <c r="T839" s="202" t="str">
        <f>""</f>
        <v/>
      </c>
      <c r="U839" s="50" t="str">
        <f>""</f>
        <v/>
      </c>
      <c r="V839" s="51" t="str">
        <f>""</f>
        <v/>
      </c>
      <c r="W839" s="96">
        <v>0</v>
      </c>
      <c r="X839" s="97">
        <v>0</v>
      </c>
      <c r="Y839" s="97">
        <v>0</v>
      </c>
      <c r="Z839" s="97">
        <v>0</v>
      </c>
      <c r="AA839" s="97">
        <v>0</v>
      </c>
      <c r="AB839" s="97">
        <v>0</v>
      </c>
      <c r="AC839" s="97">
        <v>0</v>
      </c>
      <c r="AD839" s="98">
        <v>0</v>
      </c>
      <c r="AE839" s="88" t="str">
        <f t="shared" si="203"/>
        <v/>
      </c>
      <c r="AF839" s="161" t="str">
        <f t="shared" si="204"/>
        <v/>
      </c>
      <c r="AG839" s="161" t="str">
        <f t="shared" si="205"/>
        <v/>
      </c>
      <c r="AH839" s="161" t="str">
        <f t="shared" si="206"/>
        <v/>
      </c>
      <c r="AI839" s="161" t="str">
        <f t="shared" si="207"/>
        <v/>
      </c>
      <c r="AJ839" s="161" t="str">
        <f t="shared" si="208"/>
        <v/>
      </c>
      <c r="AK839" s="161" t="str">
        <f t="shared" si="209"/>
        <v/>
      </c>
      <c r="AL839" s="223" t="str">
        <f t="shared" si="210"/>
        <v/>
      </c>
      <c r="AM839" s="2"/>
      <c r="AN839" s="2"/>
      <c r="AO839" s="2"/>
    </row>
    <row r="840" spans="1:41" ht="11.25" customHeight="1" x14ac:dyDescent="0.15">
      <c r="A840" s="802"/>
      <c r="B840" s="211">
        <f>IF(OR(MONTH(B811)=1,MONTH(B811)=3,MONTH(B811)=5,MONTH(B811)=7,MONTH(B811)=8,MONTH(B811)=10,MONTH(B811)=12),B839+1,IF(OR(MONTH(B811)=4,MONTH(B811)=6,MONTH(B811)=9,MONTH(B811)=11),B839+1,""))</f>
        <v>45107</v>
      </c>
      <c r="C840" s="333">
        <f t="shared" si="199"/>
        <v>45107</v>
      </c>
      <c r="D840" s="334">
        <f t="shared" si="200"/>
        <v>45107</v>
      </c>
      <c r="E840" s="225" t="str">
        <f>IF(B840="","",IF(時間計算書!E840="","",時間計算書!E840))</f>
        <v/>
      </c>
      <c r="F840" s="94">
        <f>IF(B840="","",IF(時間計算書!O840="","",時間計算書!O840))</f>
        <v>0.33333333333333331</v>
      </c>
      <c r="G840" s="229" t="str">
        <f>IF(B840="","",IF(時間計算書!G840="","",時間計算書!G840))</f>
        <v/>
      </c>
      <c r="H840" s="94" t="str">
        <f>IF(B840="","",IF(時間計算書!H840="","",時間計算書!H840))</f>
        <v/>
      </c>
      <c r="I840" s="94" t="str">
        <f>IF(B840="","",IF(時間計算書!I840="","",時間計算書!I840))</f>
        <v/>
      </c>
      <c r="J840" s="94" t="str">
        <f>IF(B840="","",IF(時間計算書!J840="","",時間計算書!J840))</f>
        <v/>
      </c>
      <c r="K840" s="94" t="str">
        <f>IF(B840="","",IF(時間計算書!K840="","",時間計算書!K840))</f>
        <v/>
      </c>
      <c r="L840" s="94" t="str">
        <f>IF(B840="","",IF(時間計算書!L840="","",時間計算書!L840))</f>
        <v/>
      </c>
      <c r="M840" s="220" t="str">
        <f>IF(B840="","",IF(時間計算書!M840="","",時間計算書!M840))</f>
        <v/>
      </c>
      <c r="N840" s="95" t="str">
        <f>""</f>
        <v/>
      </c>
      <c r="O840" s="161">
        <f t="shared" si="202"/>
        <v>0.33333333333333331</v>
      </c>
      <c r="P840" s="160" t="str">
        <f>""</f>
        <v/>
      </c>
      <c r="Q840" s="49" t="str">
        <f>""</f>
        <v/>
      </c>
      <c r="R840" s="49" t="str">
        <f>""</f>
        <v/>
      </c>
      <c r="S840" s="50" t="str">
        <f>""</f>
        <v/>
      </c>
      <c r="T840" s="202" t="str">
        <f>""</f>
        <v/>
      </c>
      <c r="U840" s="50" t="str">
        <f>""</f>
        <v/>
      </c>
      <c r="V840" s="51" t="str">
        <f>""</f>
        <v/>
      </c>
      <c r="W840" s="96">
        <v>0</v>
      </c>
      <c r="X840" s="97">
        <v>0</v>
      </c>
      <c r="Y840" s="97">
        <v>0</v>
      </c>
      <c r="Z840" s="97">
        <v>0</v>
      </c>
      <c r="AA840" s="97">
        <v>0</v>
      </c>
      <c r="AB840" s="97">
        <v>0</v>
      </c>
      <c r="AC840" s="97">
        <v>0</v>
      </c>
      <c r="AD840" s="98">
        <v>0</v>
      </c>
      <c r="AE840" s="88" t="str">
        <f t="shared" si="203"/>
        <v/>
      </c>
      <c r="AF840" s="161" t="str">
        <f t="shared" si="204"/>
        <v/>
      </c>
      <c r="AG840" s="161" t="str">
        <f t="shared" si="205"/>
        <v/>
      </c>
      <c r="AH840" s="161" t="str">
        <f t="shared" si="206"/>
        <v/>
      </c>
      <c r="AI840" s="161" t="str">
        <f t="shared" si="207"/>
        <v/>
      </c>
      <c r="AJ840" s="161" t="str">
        <f t="shared" si="208"/>
        <v/>
      </c>
      <c r="AK840" s="161" t="str">
        <f t="shared" si="209"/>
        <v/>
      </c>
      <c r="AL840" s="223" t="str">
        <f t="shared" si="210"/>
        <v/>
      </c>
      <c r="AM840" s="2"/>
      <c r="AN840" s="2"/>
      <c r="AO840" s="2"/>
    </row>
    <row r="841" spans="1:41" ht="11.25" customHeight="1" thickBot="1" x14ac:dyDescent="0.2">
      <c r="A841" s="803"/>
      <c r="B841" s="212" t="str">
        <f>IF(OR(MONTH(B811)=1,MONTH(B811)=3,MONTH(B811)=5,MONTH(B811)=7,MONTH(B811)=8,MONTH(B811)=10,MONTH(B811)=12),B840+1,IF(OR(MONTH(B811)=4,MONTH(B811)=6,MONTH(B811)=9,MONTH(B811)=11),"",""))</f>
        <v/>
      </c>
      <c r="C841" s="335" t="str">
        <f t="shared" si="199"/>
        <v/>
      </c>
      <c r="D841" s="336" t="str">
        <f t="shared" si="200"/>
        <v/>
      </c>
      <c r="E841" s="226" t="str">
        <f>IF(B841="","",IF(時間計算書!E841="","",時間計算書!E841))</f>
        <v/>
      </c>
      <c r="F841" s="99" t="str">
        <f>IF(B841="","",IF(時間計算書!O841="","",時間計算書!O841))</f>
        <v/>
      </c>
      <c r="G841" s="230" t="str">
        <f>IF(B841="","",IF(時間計算書!G841="","",時間計算書!G841))</f>
        <v/>
      </c>
      <c r="H841" s="99" t="str">
        <f>IF(B841="","",IF(時間計算書!H841="","",時間計算書!H841))</f>
        <v/>
      </c>
      <c r="I841" s="99" t="str">
        <f>IF(B841="","",IF(時間計算書!I841="","",時間計算書!I841))</f>
        <v/>
      </c>
      <c r="J841" s="99" t="str">
        <f>IF(B841="","",IF(時間計算書!J841="","",時間計算書!J841))</f>
        <v/>
      </c>
      <c r="K841" s="99" t="str">
        <f>IF(B841="","",IF(時間計算書!K841="","",時間計算書!K841))</f>
        <v/>
      </c>
      <c r="L841" s="99" t="str">
        <f>IF(B841="","",IF(時間計算書!L841="","",時間計算書!L841))</f>
        <v/>
      </c>
      <c r="M841" s="221" t="str">
        <f>IF(B841="","",IF(時間計算書!M841="","",時間計算書!M841))</f>
        <v/>
      </c>
      <c r="N841" s="100" t="str">
        <f>""</f>
        <v/>
      </c>
      <c r="O841" s="163" t="str">
        <f t="shared" si="202"/>
        <v/>
      </c>
      <c r="P841" s="162" t="str">
        <f>""</f>
        <v/>
      </c>
      <c r="Q841" s="58" t="str">
        <f>""</f>
        <v/>
      </c>
      <c r="R841" s="58" t="str">
        <f>""</f>
        <v/>
      </c>
      <c r="S841" s="59" t="str">
        <f>""</f>
        <v/>
      </c>
      <c r="T841" s="203" t="str">
        <f>""</f>
        <v/>
      </c>
      <c r="U841" s="59" t="str">
        <f>""</f>
        <v/>
      </c>
      <c r="V841" s="60" t="str">
        <f>""</f>
        <v/>
      </c>
      <c r="W841" s="101">
        <v>0</v>
      </c>
      <c r="X841" s="102">
        <v>0</v>
      </c>
      <c r="Y841" s="102">
        <v>0</v>
      </c>
      <c r="Z841" s="102">
        <v>0</v>
      </c>
      <c r="AA841" s="102">
        <v>0</v>
      </c>
      <c r="AB841" s="102">
        <v>0</v>
      </c>
      <c r="AC841" s="102">
        <v>0</v>
      </c>
      <c r="AD841" s="103">
        <v>0</v>
      </c>
      <c r="AE841" s="89" t="str">
        <f t="shared" si="203"/>
        <v/>
      </c>
      <c r="AF841" s="163" t="str">
        <f t="shared" si="204"/>
        <v/>
      </c>
      <c r="AG841" s="163" t="str">
        <f t="shared" si="205"/>
        <v/>
      </c>
      <c r="AH841" s="163" t="str">
        <f t="shared" si="206"/>
        <v/>
      </c>
      <c r="AI841" s="163" t="str">
        <f t="shared" si="207"/>
        <v/>
      </c>
      <c r="AJ841" s="163" t="str">
        <f t="shared" si="208"/>
        <v/>
      </c>
      <c r="AK841" s="163" t="str">
        <f t="shared" si="209"/>
        <v/>
      </c>
      <c r="AL841" s="224" t="str">
        <f t="shared" si="210"/>
        <v/>
      </c>
      <c r="AM841" s="2"/>
      <c r="AN841" s="2"/>
      <c r="AO841" s="2"/>
    </row>
    <row r="842" spans="1:41" ht="11.25" customHeight="1" x14ac:dyDescent="0.15">
      <c r="A842" s="801">
        <f>時間計算書!A842</f>
        <v>45108</v>
      </c>
      <c r="B842" s="104">
        <f>IF(B841="",IF(B840="",IF(B839="",B838+1,B839+1),B840+1),B841+1)</f>
        <v>45108</v>
      </c>
      <c r="C842" s="72">
        <f t="shared" ref="C842:C872" si="211">B842</f>
        <v>45108</v>
      </c>
      <c r="D842" s="73">
        <f t="shared" ref="D842:D872" si="212">B842</f>
        <v>45108</v>
      </c>
      <c r="E842" s="249" t="str">
        <f>IF(B842="","",IF(時間計算書!E842="","",時間計算書!E842))</f>
        <v/>
      </c>
      <c r="F842" s="227">
        <f>IF(B842="","",IF(時間計算書!O842="","",時間計算書!O842))</f>
        <v>0.33333333333333331</v>
      </c>
      <c r="G842" s="250" t="str">
        <f>IF(B842="","",IF(時間計算書!G842="","",時間計算書!G842))</f>
        <v/>
      </c>
      <c r="H842" s="251" t="str">
        <f>IF(B842="","",IF(時間計算書!H842="","",時間計算書!H842))</f>
        <v/>
      </c>
      <c r="I842" s="251" t="str">
        <f>IF(B842="","",IF(時間計算書!I842="","",時間計算書!I842))</f>
        <v/>
      </c>
      <c r="J842" s="251" t="str">
        <f>IF(B842="","",IF(時間計算書!J842="","",時間計算書!J842))</f>
        <v/>
      </c>
      <c r="K842" s="251" t="str">
        <f>IF(B842="","",IF(時間計算書!K842="","",時間計算書!K842))</f>
        <v/>
      </c>
      <c r="L842" s="251" t="str">
        <f>IF(B842="","",IF(時間計算書!L842="","",時間計算書!L842))</f>
        <v/>
      </c>
      <c r="M842" s="252" t="str">
        <f>IF(B842="","",IF(時間計算書!M842="","",時間計算書!M842))</f>
        <v/>
      </c>
      <c r="N842" s="90" t="str">
        <f>""</f>
        <v/>
      </c>
      <c r="O842" s="228">
        <f>F842</f>
        <v>0.33333333333333331</v>
      </c>
      <c r="P842" s="158" t="str">
        <f>""</f>
        <v/>
      </c>
      <c r="Q842" s="40" t="str">
        <f>""</f>
        <v/>
      </c>
      <c r="R842" s="40" t="str">
        <f>""</f>
        <v/>
      </c>
      <c r="S842" s="41" t="str">
        <f>""</f>
        <v/>
      </c>
      <c r="T842" s="201" t="str">
        <f>""</f>
        <v/>
      </c>
      <c r="U842" s="41" t="str">
        <f>""</f>
        <v/>
      </c>
      <c r="V842" s="42" t="str">
        <f>""</f>
        <v/>
      </c>
      <c r="W842" s="91">
        <v>0</v>
      </c>
      <c r="X842" s="92">
        <v>0</v>
      </c>
      <c r="Y842" s="92">
        <v>0</v>
      </c>
      <c r="Z842" s="92">
        <v>0</v>
      </c>
      <c r="AA842" s="92">
        <v>0</v>
      </c>
      <c r="AB842" s="92">
        <v>0</v>
      </c>
      <c r="AC842" s="92">
        <v>0</v>
      </c>
      <c r="AD842" s="93">
        <v>0</v>
      </c>
      <c r="AE842" s="87" t="str">
        <f t="shared" si="203"/>
        <v/>
      </c>
      <c r="AF842" s="159" t="str">
        <f t="shared" si="204"/>
        <v/>
      </c>
      <c r="AG842" s="159" t="str">
        <f t="shared" si="205"/>
        <v/>
      </c>
      <c r="AH842" s="159" t="str">
        <f t="shared" si="206"/>
        <v/>
      </c>
      <c r="AI842" s="159" t="str">
        <f t="shared" si="207"/>
        <v/>
      </c>
      <c r="AJ842" s="159" t="str">
        <f t="shared" si="208"/>
        <v/>
      </c>
      <c r="AK842" s="159" t="str">
        <f t="shared" si="209"/>
        <v/>
      </c>
      <c r="AL842" s="222" t="str">
        <f t="shared" si="210"/>
        <v/>
      </c>
      <c r="AM842" s="2"/>
      <c r="AN842" s="2"/>
      <c r="AO842" s="2"/>
    </row>
    <row r="843" spans="1:41" ht="11.25" customHeight="1" x14ac:dyDescent="0.15">
      <c r="A843" s="802"/>
      <c r="B843" s="66">
        <f t="shared" ref="B843:B869" si="213">B842+1</f>
        <v>45109</v>
      </c>
      <c r="C843" s="67">
        <f t="shared" si="211"/>
        <v>45109</v>
      </c>
      <c r="D843" s="68">
        <f t="shared" si="212"/>
        <v>45109</v>
      </c>
      <c r="E843" s="225" t="str">
        <f>IF(B843="","",IF(時間計算書!E843="","",時間計算書!E843))</f>
        <v/>
      </c>
      <c r="F843" s="94">
        <f>IF(B843="","",IF(時間計算書!O843="","",時間計算書!O843))</f>
        <v>0.33333333333333331</v>
      </c>
      <c r="G843" s="229" t="str">
        <f>IF(B843="","",IF(時間計算書!G843="","",時間計算書!G843))</f>
        <v/>
      </c>
      <c r="H843" s="94" t="str">
        <f>IF(B843="","",IF(時間計算書!H843="","",時間計算書!H843))</f>
        <v/>
      </c>
      <c r="I843" s="94" t="str">
        <f>IF(B843="","",IF(時間計算書!I843="","",時間計算書!I843))</f>
        <v/>
      </c>
      <c r="J843" s="94" t="str">
        <f>IF(B843="","",IF(時間計算書!J843="","",時間計算書!J843))</f>
        <v/>
      </c>
      <c r="K843" s="94" t="str">
        <f>IF(B843="","",IF(時間計算書!K843="","",時間計算書!K843))</f>
        <v/>
      </c>
      <c r="L843" s="94" t="str">
        <f>IF(B843="","",IF(時間計算書!L843="","",時間計算書!L843))</f>
        <v/>
      </c>
      <c r="M843" s="220" t="str">
        <f>IF(B843="","",IF(時間計算書!M843="","",時間計算書!M843))</f>
        <v/>
      </c>
      <c r="N843" s="95" t="str">
        <f>""</f>
        <v/>
      </c>
      <c r="O843" s="161">
        <f t="shared" ref="O843:O906" si="214">F843</f>
        <v>0.33333333333333331</v>
      </c>
      <c r="P843" s="160" t="str">
        <f>""</f>
        <v/>
      </c>
      <c r="Q843" s="49" t="str">
        <f>""</f>
        <v/>
      </c>
      <c r="R843" s="49" t="str">
        <f>""</f>
        <v/>
      </c>
      <c r="S843" s="50" t="str">
        <f>""</f>
        <v/>
      </c>
      <c r="T843" s="202" t="str">
        <f>""</f>
        <v/>
      </c>
      <c r="U843" s="50" t="str">
        <f>""</f>
        <v/>
      </c>
      <c r="V843" s="51" t="str">
        <f>""</f>
        <v/>
      </c>
      <c r="W843" s="96">
        <v>0</v>
      </c>
      <c r="X843" s="97">
        <v>0</v>
      </c>
      <c r="Y843" s="97">
        <v>0</v>
      </c>
      <c r="Z843" s="97">
        <v>0</v>
      </c>
      <c r="AA843" s="97">
        <v>0</v>
      </c>
      <c r="AB843" s="97">
        <v>0</v>
      </c>
      <c r="AC843" s="97">
        <v>0</v>
      </c>
      <c r="AD843" s="98">
        <v>0</v>
      </c>
      <c r="AE843" s="88" t="str">
        <f t="shared" si="203"/>
        <v/>
      </c>
      <c r="AF843" s="161" t="str">
        <f t="shared" si="204"/>
        <v/>
      </c>
      <c r="AG843" s="161" t="str">
        <f t="shared" si="205"/>
        <v/>
      </c>
      <c r="AH843" s="161" t="str">
        <f t="shared" si="206"/>
        <v/>
      </c>
      <c r="AI843" s="161" t="str">
        <f t="shared" si="207"/>
        <v/>
      </c>
      <c r="AJ843" s="161" t="str">
        <f t="shared" si="208"/>
        <v/>
      </c>
      <c r="AK843" s="161" t="str">
        <f t="shared" si="209"/>
        <v/>
      </c>
      <c r="AL843" s="223" t="str">
        <f t="shared" si="210"/>
        <v/>
      </c>
      <c r="AM843" s="2"/>
      <c r="AN843" s="2"/>
      <c r="AO843" s="2"/>
    </row>
    <row r="844" spans="1:41" ht="11.25" customHeight="1" x14ac:dyDescent="0.15">
      <c r="A844" s="802"/>
      <c r="B844" s="66">
        <f t="shared" si="213"/>
        <v>45110</v>
      </c>
      <c r="C844" s="67">
        <f t="shared" si="211"/>
        <v>45110</v>
      </c>
      <c r="D844" s="68">
        <f t="shared" si="212"/>
        <v>45110</v>
      </c>
      <c r="E844" s="225" t="str">
        <f>IF(B844="","",IF(時間計算書!E844="","",時間計算書!E844))</f>
        <v/>
      </c>
      <c r="F844" s="94">
        <f>IF(B844="","",IF(時間計算書!O844="","",時間計算書!O844))</f>
        <v>0.33333333333333331</v>
      </c>
      <c r="G844" s="229" t="str">
        <f>IF(B844="","",IF(時間計算書!G844="","",時間計算書!G844))</f>
        <v/>
      </c>
      <c r="H844" s="94" t="str">
        <f>IF(B844="","",IF(時間計算書!H844="","",時間計算書!H844))</f>
        <v/>
      </c>
      <c r="I844" s="94" t="str">
        <f>IF(B844="","",IF(時間計算書!I844="","",時間計算書!I844))</f>
        <v/>
      </c>
      <c r="J844" s="94" t="str">
        <f>IF(B844="","",IF(時間計算書!J844="","",時間計算書!J844))</f>
        <v/>
      </c>
      <c r="K844" s="94" t="str">
        <f>IF(B844="","",IF(時間計算書!K844="","",時間計算書!K844))</f>
        <v/>
      </c>
      <c r="L844" s="94" t="str">
        <f>IF(B844="","",IF(時間計算書!L844="","",時間計算書!L844))</f>
        <v/>
      </c>
      <c r="M844" s="220" t="str">
        <f>IF(B844="","",IF(時間計算書!M844="","",時間計算書!M844))</f>
        <v/>
      </c>
      <c r="N844" s="95" t="str">
        <f>""</f>
        <v/>
      </c>
      <c r="O844" s="161">
        <f t="shared" si="214"/>
        <v>0.33333333333333331</v>
      </c>
      <c r="P844" s="160" t="str">
        <f>""</f>
        <v/>
      </c>
      <c r="Q844" s="49" t="str">
        <f>""</f>
        <v/>
      </c>
      <c r="R844" s="49" t="str">
        <f>""</f>
        <v/>
      </c>
      <c r="S844" s="50" t="str">
        <f>""</f>
        <v/>
      </c>
      <c r="T844" s="202" t="str">
        <f>""</f>
        <v/>
      </c>
      <c r="U844" s="50" t="str">
        <f>""</f>
        <v/>
      </c>
      <c r="V844" s="51" t="str">
        <f>""</f>
        <v/>
      </c>
      <c r="W844" s="96">
        <v>0</v>
      </c>
      <c r="X844" s="97">
        <v>0</v>
      </c>
      <c r="Y844" s="97">
        <v>0</v>
      </c>
      <c r="Z844" s="97">
        <v>0</v>
      </c>
      <c r="AA844" s="97">
        <v>0</v>
      </c>
      <c r="AB844" s="97">
        <v>0</v>
      </c>
      <c r="AC844" s="97">
        <v>0</v>
      </c>
      <c r="AD844" s="98">
        <v>0</v>
      </c>
      <c r="AE844" s="88" t="str">
        <f t="shared" si="203"/>
        <v/>
      </c>
      <c r="AF844" s="161" t="str">
        <f t="shared" si="204"/>
        <v/>
      </c>
      <c r="AG844" s="161" t="str">
        <f t="shared" si="205"/>
        <v/>
      </c>
      <c r="AH844" s="161" t="str">
        <f t="shared" si="206"/>
        <v/>
      </c>
      <c r="AI844" s="161" t="str">
        <f t="shared" si="207"/>
        <v/>
      </c>
      <c r="AJ844" s="161" t="str">
        <f t="shared" si="208"/>
        <v/>
      </c>
      <c r="AK844" s="161" t="str">
        <f t="shared" si="209"/>
        <v/>
      </c>
      <c r="AL844" s="223" t="str">
        <f t="shared" si="210"/>
        <v/>
      </c>
      <c r="AM844" s="2"/>
      <c r="AN844" s="2"/>
      <c r="AO844" s="2"/>
    </row>
    <row r="845" spans="1:41" ht="11.25" customHeight="1" x14ac:dyDescent="0.15">
      <c r="A845" s="802"/>
      <c r="B845" s="66">
        <f t="shared" si="213"/>
        <v>45111</v>
      </c>
      <c r="C845" s="67">
        <f t="shared" si="211"/>
        <v>45111</v>
      </c>
      <c r="D845" s="68">
        <f t="shared" si="212"/>
        <v>45111</v>
      </c>
      <c r="E845" s="225" t="str">
        <f>IF(B845="","",IF(時間計算書!E845="","",時間計算書!E845))</f>
        <v/>
      </c>
      <c r="F845" s="94">
        <f>IF(B845="","",IF(時間計算書!O845="","",時間計算書!O845))</f>
        <v>0.33333333333333331</v>
      </c>
      <c r="G845" s="229" t="str">
        <f>IF(B845="","",IF(時間計算書!G845="","",時間計算書!G845))</f>
        <v/>
      </c>
      <c r="H845" s="94" t="str">
        <f>IF(B845="","",IF(時間計算書!H845="","",時間計算書!H845))</f>
        <v/>
      </c>
      <c r="I845" s="94" t="str">
        <f>IF(B845="","",IF(時間計算書!I845="","",時間計算書!I845))</f>
        <v/>
      </c>
      <c r="J845" s="94" t="str">
        <f>IF(B845="","",IF(時間計算書!J845="","",時間計算書!J845))</f>
        <v/>
      </c>
      <c r="K845" s="94" t="str">
        <f>IF(B845="","",IF(時間計算書!K845="","",時間計算書!K845))</f>
        <v/>
      </c>
      <c r="L845" s="94" t="str">
        <f>IF(B845="","",IF(時間計算書!L845="","",時間計算書!L845))</f>
        <v/>
      </c>
      <c r="M845" s="220" t="str">
        <f>IF(B845="","",IF(時間計算書!M845="","",時間計算書!M845))</f>
        <v/>
      </c>
      <c r="N845" s="95" t="str">
        <f>""</f>
        <v/>
      </c>
      <c r="O845" s="161">
        <f t="shared" si="214"/>
        <v>0.33333333333333331</v>
      </c>
      <c r="P845" s="160" t="str">
        <f>""</f>
        <v/>
      </c>
      <c r="Q845" s="49" t="str">
        <f>""</f>
        <v/>
      </c>
      <c r="R845" s="49" t="str">
        <f>""</f>
        <v/>
      </c>
      <c r="S845" s="50" t="str">
        <f>""</f>
        <v/>
      </c>
      <c r="T845" s="202" t="str">
        <f>""</f>
        <v/>
      </c>
      <c r="U845" s="50" t="str">
        <f>""</f>
        <v/>
      </c>
      <c r="V845" s="51" t="str">
        <f>""</f>
        <v/>
      </c>
      <c r="W845" s="96">
        <v>0</v>
      </c>
      <c r="X845" s="97">
        <v>0</v>
      </c>
      <c r="Y845" s="97">
        <v>0</v>
      </c>
      <c r="Z845" s="97">
        <v>0</v>
      </c>
      <c r="AA845" s="97">
        <v>0</v>
      </c>
      <c r="AB845" s="97">
        <v>0</v>
      </c>
      <c r="AC845" s="97">
        <v>0</v>
      </c>
      <c r="AD845" s="98">
        <v>0</v>
      </c>
      <c r="AE845" s="88" t="str">
        <f t="shared" si="203"/>
        <v/>
      </c>
      <c r="AF845" s="161" t="str">
        <f t="shared" si="204"/>
        <v/>
      </c>
      <c r="AG845" s="161" t="str">
        <f t="shared" si="205"/>
        <v/>
      </c>
      <c r="AH845" s="161" t="str">
        <f t="shared" si="206"/>
        <v/>
      </c>
      <c r="AI845" s="161" t="str">
        <f t="shared" si="207"/>
        <v/>
      </c>
      <c r="AJ845" s="161" t="str">
        <f t="shared" si="208"/>
        <v/>
      </c>
      <c r="AK845" s="161" t="str">
        <f t="shared" si="209"/>
        <v/>
      </c>
      <c r="AL845" s="223" t="str">
        <f t="shared" si="210"/>
        <v/>
      </c>
      <c r="AM845" s="2"/>
      <c r="AN845" s="2"/>
      <c r="AO845" s="2"/>
    </row>
    <row r="846" spans="1:41" ht="11.25" customHeight="1" x14ac:dyDescent="0.15">
      <c r="A846" s="802"/>
      <c r="B846" s="66">
        <f t="shared" si="213"/>
        <v>45112</v>
      </c>
      <c r="C846" s="67">
        <f t="shared" si="211"/>
        <v>45112</v>
      </c>
      <c r="D846" s="68">
        <f t="shared" si="212"/>
        <v>45112</v>
      </c>
      <c r="E846" s="225" t="str">
        <f>IF(B846="","",IF(時間計算書!E846="","",時間計算書!E846))</f>
        <v/>
      </c>
      <c r="F846" s="94">
        <f>IF(B846="","",IF(時間計算書!O846="","",時間計算書!O846))</f>
        <v>0.33333333333333331</v>
      </c>
      <c r="G846" s="229" t="str">
        <f>IF(B846="","",IF(時間計算書!G846="","",時間計算書!G846))</f>
        <v/>
      </c>
      <c r="H846" s="94" t="str">
        <f>IF(B846="","",IF(時間計算書!H846="","",時間計算書!H846))</f>
        <v/>
      </c>
      <c r="I846" s="94" t="str">
        <f>IF(B846="","",IF(時間計算書!I846="","",時間計算書!I846))</f>
        <v/>
      </c>
      <c r="J846" s="94" t="str">
        <f>IF(B846="","",IF(時間計算書!J846="","",時間計算書!J846))</f>
        <v/>
      </c>
      <c r="K846" s="94" t="str">
        <f>IF(B846="","",IF(時間計算書!K846="","",時間計算書!K846))</f>
        <v/>
      </c>
      <c r="L846" s="94" t="str">
        <f>IF(B846="","",IF(時間計算書!L846="","",時間計算書!L846))</f>
        <v/>
      </c>
      <c r="M846" s="220" t="str">
        <f>IF(B846="","",IF(時間計算書!M846="","",時間計算書!M846))</f>
        <v/>
      </c>
      <c r="N846" s="95" t="str">
        <f>""</f>
        <v/>
      </c>
      <c r="O846" s="161">
        <f t="shared" si="214"/>
        <v>0.33333333333333331</v>
      </c>
      <c r="P846" s="160" t="str">
        <f>""</f>
        <v/>
      </c>
      <c r="Q846" s="49" t="str">
        <f>""</f>
        <v/>
      </c>
      <c r="R846" s="49" t="str">
        <f>""</f>
        <v/>
      </c>
      <c r="S846" s="50" t="str">
        <f>""</f>
        <v/>
      </c>
      <c r="T846" s="202" t="str">
        <f>""</f>
        <v/>
      </c>
      <c r="U846" s="50" t="str">
        <f>""</f>
        <v/>
      </c>
      <c r="V846" s="51" t="str">
        <f>""</f>
        <v/>
      </c>
      <c r="W846" s="96">
        <v>0</v>
      </c>
      <c r="X846" s="97">
        <v>0</v>
      </c>
      <c r="Y846" s="97">
        <v>0</v>
      </c>
      <c r="Z846" s="97">
        <v>0</v>
      </c>
      <c r="AA846" s="97">
        <v>0</v>
      </c>
      <c r="AB846" s="97">
        <v>0</v>
      </c>
      <c r="AC846" s="97">
        <v>0</v>
      </c>
      <c r="AD846" s="98">
        <v>0</v>
      </c>
      <c r="AE846" s="88" t="str">
        <f t="shared" si="203"/>
        <v/>
      </c>
      <c r="AF846" s="161" t="str">
        <f t="shared" si="204"/>
        <v/>
      </c>
      <c r="AG846" s="161" t="str">
        <f t="shared" si="205"/>
        <v/>
      </c>
      <c r="AH846" s="161" t="str">
        <f t="shared" si="206"/>
        <v/>
      </c>
      <c r="AI846" s="161" t="str">
        <f t="shared" si="207"/>
        <v/>
      </c>
      <c r="AJ846" s="161" t="str">
        <f t="shared" si="208"/>
        <v/>
      </c>
      <c r="AK846" s="161" t="str">
        <f t="shared" si="209"/>
        <v/>
      </c>
      <c r="AL846" s="223" t="str">
        <f t="shared" si="210"/>
        <v/>
      </c>
      <c r="AM846" s="2"/>
      <c r="AN846" s="2"/>
      <c r="AO846" s="2"/>
    </row>
    <row r="847" spans="1:41" ht="11.25" customHeight="1" x14ac:dyDescent="0.15">
      <c r="A847" s="802"/>
      <c r="B847" s="66">
        <f t="shared" si="213"/>
        <v>45113</v>
      </c>
      <c r="C847" s="67">
        <f t="shared" si="211"/>
        <v>45113</v>
      </c>
      <c r="D847" s="68">
        <f t="shared" si="212"/>
        <v>45113</v>
      </c>
      <c r="E847" s="225" t="str">
        <f>IF(B847="","",IF(時間計算書!E847="","",時間計算書!E847))</f>
        <v/>
      </c>
      <c r="F847" s="94">
        <f>IF(B847="","",IF(時間計算書!O847="","",時間計算書!O847))</f>
        <v>0.33333333333333331</v>
      </c>
      <c r="G847" s="229" t="str">
        <f>IF(B847="","",IF(時間計算書!G847="","",時間計算書!G847))</f>
        <v/>
      </c>
      <c r="H847" s="94" t="str">
        <f>IF(B847="","",IF(時間計算書!H847="","",時間計算書!H847))</f>
        <v/>
      </c>
      <c r="I847" s="94" t="str">
        <f>IF(B847="","",IF(時間計算書!I847="","",時間計算書!I847))</f>
        <v/>
      </c>
      <c r="J847" s="94" t="str">
        <f>IF(B847="","",IF(時間計算書!J847="","",時間計算書!J847))</f>
        <v/>
      </c>
      <c r="K847" s="94" t="str">
        <f>IF(B847="","",IF(時間計算書!K847="","",時間計算書!K847))</f>
        <v/>
      </c>
      <c r="L847" s="94" t="str">
        <f>IF(B847="","",IF(時間計算書!L847="","",時間計算書!L847))</f>
        <v/>
      </c>
      <c r="M847" s="220" t="str">
        <f>IF(B847="","",IF(時間計算書!M847="","",時間計算書!M847))</f>
        <v/>
      </c>
      <c r="N847" s="95" t="str">
        <f>""</f>
        <v/>
      </c>
      <c r="O847" s="161">
        <f t="shared" si="214"/>
        <v>0.33333333333333331</v>
      </c>
      <c r="P847" s="160" t="str">
        <f>""</f>
        <v/>
      </c>
      <c r="Q847" s="49" t="str">
        <f>""</f>
        <v/>
      </c>
      <c r="R847" s="49" t="str">
        <f>""</f>
        <v/>
      </c>
      <c r="S847" s="50" t="str">
        <f>""</f>
        <v/>
      </c>
      <c r="T847" s="202" t="str">
        <f>""</f>
        <v/>
      </c>
      <c r="U847" s="50" t="str">
        <f>""</f>
        <v/>
      </c>
      <c r="V847" s="51" t="str">
        <f>""</f>
        <v/>
      </c>
      <c r="W847" s="96">
        <v>0</v>
      </c>
      <c r="X847" s="97">
        <v>0</v>
      </c>
      <c r="Y847" s="97">
        <v>0</v>
      </c>
      <c r="Z847" s="97">
        <v>0</v>
      </c>
      <c r="AA847" s="97">
        <v>0</v>
      </c>
      <c r="AB847" s="97">
        <v>0</v>
      </c>
      <c r="AC847" s="97">
        <v>0</v>
      </c>
      <c r="AD847" s="98">
        <v>0</v>
      </c>
      <c r="AE847" s="88" t="str">
        <f t="shared" si="203"/>
        <v/>
      </c>
      <c r="AF847" s="161" t="str">
        <f t="shared" si="204"/>
        <v/>
      </c>
      <c r="AG847" s="161" t="str">
        <f t="shared" si="205"/>
        <v/>
      </c>
      <c r="AH847" s="161" t="str">
        <f t="shared" si="206"/>
        <v/>
      </c>
      <c r="AI847" s="161" t="str">
        <f t="shared" si="207"/>
        <v/>
      </c>
      <c r="AJ847" s="161" t="str">
        <f t="shared" si="208"/>
        <v/>
      </c>
      <c r="AK847" s="161" t="str">
        <f t="shared" si="209"/>
        <v/>
      </c>
      <c r="AL847" s="223" t="str">
        <f t="shared" si="210"/>
        <v/>
      </c>
      <c r="AM847" s="2"/>
      <c r="AN847" s="2"/>
      <c r="AO847" s="2"/>
    </row>
    <row r="848" spans="1:41" ht="11.25" customHeight="1" x14ac:dyDescent="0.15">
      <c r="A848" s="802"/>
      <c r="B848" s="66">
        <f t="shared" si="213"/>
        <v>45114</v>
      </c>
      <c r="C848" s="67">
        <f t="shared" si="211"/>
        <v>45114</v>
      </c>
      <c r="D848" s="68">
        <f t="shared" si="212"/>
        <v>45114</v>
      </c>
      <c r="E848" s="225" t="str">
        <f>IF(B848="","",IF(時間計算書!E848="","",時間計算書!E848))</f>
        <v/>
      </c>
      <c r="F848" s="94">
        <f>IF(B848="","",IF(時間計算書!O848="","",時間計算書!O848))</f>
        <v>0.33333333333333331</v>
      </c>
      <c r="G848" s="229" t="str">
        <f>IF(B848="","",IF(時間計算書!G848="","",時間計算書!G848))</f>
        <v/>
      </c>
      <c r="H848" s="94" t="str">
        <f>IF(B848="","",IF(時間計算書!H848="","",時間計算書!H848))</f>
        <v/>
      </c>
      <c r="I848" s="94" t="str">
        <f>IF(B848="","",IF(時間計算書!I848="","",時間計算書!I848))</f>
        <v/>
      </c>
      <c r="J848" s="94" t="str">
        <f>IF(B848="","",IF(時間計算書!J848="","",時間計算書!J848))</f>
        <v/>
      </c>
      <c r="K848" s="94" t="str">
        <f>IF(B848="","",IF(時間計算書!K848="","",時間計算書!K848))</f>
        <v/>
      </c>
      <c r="L848" s="94" t="str">
        <f>IF(B848="","",IF(時間計算書!L848="","",時間計算書!L848))</f>
        <v/>
      </c>
      <c r="M848" s="220" t="str">
        <f>IF(B848="","",IF(時間計算書!M848="","",時間計算書!M848))</f>
        <v/>
      </c>
      <c r="N848" s="95" t="str">
        <f>""</f>
        <v/>
      </c>
      <c r="O848" s="161">
        <f t="shared" si="214"/>
        <v>0.33333333333333331</v>
      </c>
      <c r="P848" s="160" t="str">
        <f>""</f>
        <v/>
      </c>
      <c r="Q848" s="49" t="str">
        <f>""</f>
        <v/>
      </c>
      <c r="R848" s="49" t="str">
        <f>""</f>
        <v/>
      </c>
      <c r="S848" s="50" t="str">
        <f>""</f>
        <v/>
      </c>
      <c r="T848" s="202" t="str">
        <f>""</f>
        <v/>
      </c>
      <c r="U848" s="50" t="str">
        <f>""</f>
        <v/>
      </c>
      <c r="V848" s="51" t="str">
        <f>""</f>
        <v/>
      </c>
      <c r="W848" s="96">
        <v>0</v>
      </c>
      <c r="X848" s="97">
        <v>0</v>
      </c>
      <c r="Y848" s="97">
        <v>0</v>
      </c>
      <c r="Z848" s="97">
        <v>0</v>
      </c>
      <c r="AA848" s="97">
        <v>0</v>
      </c>
      <c r="AB848" s="97">
        <v>0</v>
      </c>
      <c r="AC848" s="97">
        <v>0</v>
      </c>
      <c r="AD848" s="98">
        <v>0</v>
      </c>
      <c r="AE848" s="88" t="str">
        <f t="shared" si="203"/>
        <v/>
      </c>
      <c r="AF848" s="161" t="str">
        <f t="shared" si="204"/>
        <v/>
      </c>
      <c r="AG848" s="161" t="str">
        <f t="shared" si="205"/>
        <v/>
      </c>
      <c r="AH848" s="161" t="str">
        <f t="shared" si="206"/>
        <v/>
      </c>
      <c r="AI848" s="161" t="str">
        <f t="shared" si="207"/>
        <v/>
      </c>
      <c r="AJ848" s="161" t="str">
        <f t="shared" si="208"/>
        <v/>
      </c>
      <c r="AK848" s="161" t="str">
        <f t="shared" si="209"/>
        <v/>
      </c>
      <c r="AL848" s="223" t="str">
        <f t="shared" si="210"/>
        <v/>
      </c>
      <c r="AM848" s="2"/>
      <c r="AN848" s="2"/>
      <c r="AO848" s="2"/>
    </row>
    <row r="849" spans="1:41" ht="11.25" customHeight="1" x14ac:dyDescent="0.15">
      <c r="A849" s="802"/>
      <c r="B849" s="66">
        <f t="shared" si="213"/>
        <v>45115</v>
      </c>
      <c r="C849" s="67">
        <f t="shared" si="211"/>
        <v>45115</v>
      </c>
      <c r="D849" s="68">
        <f t="shared" si="212"/>
        <v>45115</v>
      </c>
      <c r="E849" s="225" t="str">
        <f>IF(B849="","",IF(時間計算書!E849="","",時間計算書!E849))</f>
        <v/>
      </c>
      <c r="F849" s="94">
        <f>IF(B849="","",IF(時間計算書!O849="","",時間計算書!O849))</f>
        <v>0.33333333333333331</v>
      </c>
      <c r="G849" s="229" t="str">
        <f>IF(B849="","",IF(時間計算書!G849="","",時間計算書!G849))</f>
        <v/>
      </c>
      <c r="H849" s="94" t="str">
        <f>IF(B849="","",IF(時間計算書!H849="","",時間計算書!H849))</f>
        <v/>
      </c>
      <c r="I849" s="94" t="str">
        <f>IF(B849="","",IF(時間計算書!I849="","",時間計算書!I849))</f>
        <v/>
      </c>
      <c r="J849" s="94" t="str">
        <f>IF(B849="","",IF(時間計算書!J849="","",時間計算書!J849))</f>
        <v/>
      </c>
      <c r="K849" s="94" t="str">
        <f>IF(B849="","",IF(時間計算書!K849="","",時間計算書!K849))</f>
        <v/>
      </c>
      <c r="L849" s="94" t="str">
        <f>IF(B849="","",IF(時間計算書!L849="","",時間計算書!L849))</f>
        <v/>
      </c>
      <c r="M849" s="220" t="str">
        <f>IF(B849="","",IF(時間計算書!M849="","",時間計算書!M849))</f>
        <v/>
      </c>
      <c r="N849" s="95" t="str">
        <f>""</f>
        <v/>
      </c>
      <c r="O849" s="161">
        <f t="shared" si="214"/>
        <v>0.33333333333333331</v>
      </c>
      <c r="P849" s="160" t="str">
        <f>""</f>
        <v/>
      </c>
      <c r="Q849" s="49" t="str">
        <f>""</f>
        <v/>
      </c>
      <c r="R849" s="49" t="str">
        <f>""</f>
        <v/>
      </c>
      <c r="S849" s="50" t="str">
        <f>""</f>
        <v/>
      </c>
      <c r="T849" s="202" t="str">
        <f>""</f>
        <v/>
      </c>
      <c r="U849" s="50" t="str">
        <f>""</f>
        <v/>
      </c>
      <c r="V849" s="51" t="str">
        <f>""</f>
        <v/>
      </c>
      <c r="W849" s="96">
        <v>0</v>
      </c>
      <c r="X849" s="97">
        <v>0</v>
      </c>
      <c r="Y849" s="97">
        <v>0</v>
      </c>
      <c r="Z849" s="97">
        <v>0</v>
      </c>
      <c r="AA849" s="97">
        <v>0</v>
      </c>
      <c r="AB849" s="97">
        <v>0</v>
      </c>
      <c r="AC849" s="97">
        <v>0</v>
      </c>
      <c r="AD849" s="98">
        <v>0</v>
      </c>
      <c r="AE849" s="88" t="str">
        <f t="shared" si="203"/>
        <v/>
      </c>
      <c r="AF849" s="161" t="str">
        <f t="shared" si="204"/>
        <v/>
      </c>
      <c r="AG849" s="161" t="str">
        <f t="shared" si="205"/>
        <v/>
      </c>
      <c r="AH849" s="161" t="str">
        <f t="shared" si="206"/>
        <v/>
      </c>
      <c r="AI849" s="161" t="str">
        <f t="shared" si="207"/>
        <v/>
      </c>
      <c r="AJ849" s="161" t="str">
        <f t="shared" si="208"/>
        <v/>
      </c>
      <c r="AK849" s="161" t="str">
        <f t="shared" si="209"/>
        <v/>
      </c>
      <c r="AL849" s="223" t="str">
        <f t="shared" si="210"/>
        <v/>
      </c>
      <c r="AM849" s="2"/>
      <c r="AN849" s="2"/>
      <c r="AO849" s="2"/>
    </row>
    <row r="850" spans="1:41" ht="11.25" customHeight="1" x14ac:dyDescent="0.15">
      <c r="A850" s="802"/>
      <c r="B850" s="66">
        <f t="shared" si="213"/>
        <v>45116</v>
      </c>
      <c r="C850" s="67">
        <f t="shared" si="211"/>
        <v>45116</v>
      </c>
      <c r="D850" s="68">
        <f t="shared" si="212"/>
        <v>45116</v>
      </c>
      <c r="E850" s="225" t="str">
        <f>IF(B850="","",IF(時間計算書!E850="","",時間計算書!E850))</f>
        <v/>
      </c>
      <c r="F850" s="94">
        <f>IF(B850="","",IF(時間計算書!O850="","",時間計算書!O850))</f>
        <v>0.33333333333333331</v>
      </c>
      <c r="G850" s="229" t="str">
        <f>IF(B850="","",IF(時間計算書!G850="","",時間計算書!G850))</f>
        <v/>
      </c>
      <c r="H850" s="94" t="str">
        <f>IF(B850="","",IF(時間計算書!H850="","",時間計算書!H850))</f>
        <v/>
      </c>
      <c r="I850" s="94" t="str">
        <f>IF(B850="","",IF(時間計算書!I850="","",時間計算書!I850))</f>
        <v/>
      </c>
      <c r="J850" s="94" t="str">
        <f>IF(B850="","",IF(時間計算書!J850="","",時間計算書!J850))</f>
        <v/>
      </c>
      <c r="K850" s="94" t="str">
        <f>IF(B850="","",IF(時間計算書!K850="","",時間計算書!K850))</f>
        <v/>
      </c>
      <c r="L850" s="94" t="str">
        <f>IF(B850="","",IF(時間計算書!L850="","",時間計算書!L850))</f>
        <v/>
      </c>
      <c r="M850" s="220" t="str">
        <f>IF(B850="","",IF(時間計算書!M850="","",時間計算書!M850))</f>
        <v/>
      </c>
      <c r="N850" s="95" t="str">
        <f>""</f>
        <v/>
      </c>
      <c r="O850" s="161">
        <f t="shared" si="214"/>
        <v>0.33333333333333331</v>
      </c>
      <c r="P850" s="160" t="str">
        <f>""</f>
        <v/>
      </c>
      <c r="Q850" s="49" t="str">
        <f>""</f>
        <v/>
      </c>
      <c r="R850" s="49" t="str">
        <f>""</f>
        <v/>
      </c>
      <c r="S850" s="50" t="str">
        <f>""</f>
        <v/>
      </c>
      <c r="T850" s="202" t="str">
        <f>""</f>
        <v/>
      </c>
      <c r="U850" s="50" t="str">
        <f>""</f>
        <v/>
      </c>
      <c r="V850" s="51" t="str">
        <f>""</f>
        <v/>
      </c>
      <c r="W850" s="96">
        <v>0</v>
      </c>
      <c r="X850" s="97">
        <v>0</v>
      </c>
      <c r="Y850" s="97">
        <v>0</v>
      </c>
      <c r="Z850" s="97">
        <v>0</v>
      </c>
      <c r="AA850" s="97">
        <v>0</v>
      </c>
      <c r="AB850" s="97">
        <v>0</v>
      </c>
      <c r="AC850" s="97">
        <v>0</v>
      </c>
      <c r="AD850" s="98">
        <v>0</v>
      </c>
      <c r="AE850" s="88" t="str">
        <f t="shared" si="203"/>
        <v/>
      </c>
      <c r="AF850" s="161" t="str">
        <f t="shared" si="204"/>
        <v/>
      </c>
      <c r="AG850" s="161" t="str">
        <f t="shared" si="205"/>
        <v/>
      </c>
      <c r="AH850" s="161" t="str">
        <f t="shared" si="206"/>
        <v/>
      </c>
      <c r="AI850" s="161" t="str">
        <f t="shared" si="207"/>
        <v/>
      </c>
      <c r="AJ850" s="161" t="str">
        <f t="shared" si="208"/>
        <v/>
      </c>
      <c r="AK850" s="161" t="str">
        <f t="shared" si="209"/>
        <v/>
      </c>
      <c r="AL850" s="223" t="str">
        <f t="shared" si="210"/>
        <v/>
      </c>
      <c r="AM850" s="2"/>
      <c r="AN850" s="2"/>
      <c r="AO850" s="2"/>
    </row>
    <row r="851" spans="1:41" ht="11.25" customHeight="1" x14ac:dyDescent="0.15">
      <c r="A851" s="802"/>
      <c r="B851" s="66">
        <f t="shared" si="213"/>
        <v>45117</v>
      </c>
      <c r="C851" s="67">
        <f t="shared" si="211"/>
        <v>45117</v>
      </c>
      <c r="D851" s="68">
        <f t="shared" si="212"/>
        <v>45117</v>
      </c>
      <c r="E851" s="225" t="str">
        <f>IF(B851="","",IF(時間計算書!E851="","",時間計算書!E851))</f>
        <v/>
      </c>
      <c r="F851" s="94">
        <f>IF(B851="","",IF(時間計算書!O851="","",時間計算書!O851))</f>
        <v>0.33333333333333331</v>
      </c>
      <c r="G851" s="229" t="str">
        <f>IF(B851="","",IF(時間計算書!G851="","",時間計算書!G851))</f>
        <v/>
      </c>
      <c r="H851" s="94" t="str">
        <f>IF(B851="","",IF(時間計算書!H851="","",時間計算書!H851))</f>
        <v/>
      </c>
      <c r="I851" s="94" t="str">
        <f>IF(B851="","",IF(時間計算書!I851="","",時間計算書!I851))</f>
        <v/>
      </c>
      <c r="J851" s="94" t="str">
        <f>IF(B851="","",IF(時間計算書!J851="","",時間計算書!J851))</f>
        <v/>
      </c>
      <c r="K851" s="94" t="str">
        <f>IF(B851="","",IF(時間計算書!K851="","",時間計算書!K851))</f>
        <v/>
      </c>
      <c r="L851" s="94" t="str">
        <f>IF(B851="","",IF(時間計算書!L851="","",時間計算書!L851))</f>
        <v/>
      </c>
      <c r="M851" s="220" t="str">
        <f>IF(B851="","",IF(時間計算書!M851="","",時間計算書!M851))</f>
        <v/>
      </c>
      <c r="N851" s="95" t="str">
        <f>""</f>
        <v/>
      </c>
      <c r="O851" s="161">
        <f t="shared" si="214"/>
        <v>0.33333333333333331</v>
      </c>
      <c r="P851" s="160" t="str">
        <f>""</f>
        <v/>
      </c>
      <c r="Q851" s="49" t="str">
        <f>""</f>
        <v/>
      </c>
      <c r="R851" s="49" t="str">
        <f>""</f>
        <v/>
      </c>
      <c r="S851" s="50" t="str">
        <f>""</f>
        <v/>
      </c>
      <c r="T851" s="202" t="str">
        <f>""</f>
        <v/>
      </c>
      <c r="U851" s="50" t="str">
        <f>""</f>
        <v/>
      </c>
      <c r="V851" s="51" t="str">
        <f>""</f>
        <v/>
      </c>
      <c r="W851" s="96">
        <v>0</v>
      </c>
      <c r="X851" s="97">
        <v>0</v>
      </c>
      <c r="Y851" s="97">
        <v>0</v>
      </c>
      <c r="Z851" s="97">
        <v>0</v>
      </c>
      <c r="AA851" s="97">
        <v>0</v>
      </c>
      <c r="AB851" s="97">
        <v>0</v>
      </c>
      <c r="AC851" s="97">
        <v>0</v>
      </c>
      <c r="AD851" s="98">
        <v>0</v>
      </c>
      <c r="AE851" s="88" t="str">
        <f t="shared" si="203"/>
        <v/>
      </c>
      <c r="AF851" s="161" t="str">
        <f t="shared" si="204"/>
        <v/>
      </c>
      <c r="AG851" s="161" t="str">
        <f t="shared" si="205"/>
        <v/>
      </c>
      <c r="AH851" s="161" t="str">
        <f t="shared" si="206"/>
        <v/>
      </c>
      <c r="AI851" s="161" t="str">
        <f t="shared" si="207"/>
        <v/>
      </c>
      <c r="AJ851" s="161" t="str">
        <f t="shared" si="208"/>
        <v/>
      </c>
      <c r="AK851" s="161" t="str">
        <f t="shared" si="209"/>
        <v/>
      </c>
      <c r="AL851" s="223" t="str">
        <f t="shared" si="210"/>
        <v/>
      </c>
      <c r="AM851" s="2"/>
      <c r="AN851" s="2"/>
      <c r="AO851" s="2"/>
    </row>
    <row r="852" spans="1:41" ht="11.25" customHeight="1" x14ac:dyDescent="0.15">
      <c r="A852" s="802"/>
      <c r="B852" s="66">
        <f t="shared" si="213"/>
        <v>45118</v>
      </c>
      <c r="C852" s="67">
        <f t="shared" si="211"/>
        <v>45118</v>
      </c>
      <c r="D852" s="68">
        <f t="shared" si="212"/>
        <v>45118</v>
      </c>
      <c r="E852" s="225" t="str">
        <f>IF(B852="","",IF(時間計算書!E852="","",時間計算書!E852))</f>
        <v/>
      </c>
      <c r="F852" s="94">
        <f>IF(B852="","",IF(時間計算書!O852="","",時間計算書!O852))</f>
        <v>0.33333333333333331</v>
      </c>
      <c r="G852" s="229" t="str">
        <f>IF(B852="","",IF(時間計算書!G852="","",時間計算書!G852))</f>
        <v/>
      </c>
      <c r="H852" s="94" t="str">
        <f>IF(B852="","",IF(時間計算書!H852="","",時間計算書!H852))</f>
        <v/>
      </c>
      <c r="I852" s="94" t="str">
        <f>IF(B852="","",IF(時間計算書!I852="","",時間計算書!I852))</f>
        <v/>
      </c>
      <c r="J852" s="94" t="str">
        <f>IF(B852="","",IF(時間計算書!J852="","",時間計算書!J852))</f>
        <v/>
      </c>
      <c r="K852" s="94" t="str">
        <f>IF(B852="","",IF(時間計算書!K852="","",時間計算書!K852))</f>
        <v/>
      </c>
      <c r="L852" s="94" t="str">
        <f>IF(B852="","",IF(時間計算書!L852="","",時間計算書!L852))</f>
        <v/>
      </c>
      <c r="M852" s="220" t="str">
        <f>IF(B852="","",IF(時間計算書!M852="","",時間計算書!M852))</f>
        <v/>
      </c>
      <c r="N852" s="95" t="str">
        <f>""</f>
        <v/>
      </c>
      <c r="O852" s="161">
        <f t="shared" si="214"/>
        <v>0.33333333333333331</v>
      </c>
      <c r="P852" s="160" t="str">
        <f>""</f>
        <v/>
      </c>
      <c r="Q852" s="49" t="str">
        <f>""</f>
        <v/>
      </c>
      <c r="R852" s="49" t="str">
        <f>""</f>
        <v/>
      </c>
      <c r="S852" s="50" t="str">
        <f>""</f>
        <v/>
      </c>
      <c r="T852" s="202" t="str">
        <f>""</f>
        <v/>
      </c>
      <c r="U852" s="50" t="str">
        <f>""</f>
        <v/>
      </c>
      <c r="V852" s="51" t="str">
        <f>""</f>
        <v/>
      </c>
      <c r="W852" s="96">
        <v>0</v>
      </c>
      <c r="X852" s="97">
        <v>0</v>
      </c>
      <c r="Y852" s="97">
        <v>0</v>
      </c>
      <c r="Z852" s="97">
        <v>0</v>
      </c>
      <c r="AA852" s="97">
        <v>0</v>
      </c>
      <c r="AB852" s="97">
        <v>0</v>
      </c>
      <c r="AC852" s="97">
        <v>0</v>
      </c>
      <c r="AD852" s="98">
        <v>0</v>
      </c>
      <c r="AE852" s="88" t="str">
        <f t="shared" si="203"/>
        <v/>
      </c>
      <c r="AF852" s="161" t="str">
        <f t="shared" si="204"/>
        <v/>
      </c>
      <c r="AG852" s="161" t="str">
        <f t="shared" si="205"/>
        <v/>
      </c>
      <c r="AH852" s="161" t="str">
        <f t="shared" si="206"/>
        <v/>
      </c>
      <c r="AI852" s="161" t="str">
        <f t="shared" si="207"/>
        <v/>
      </c>
      <c r="AJ852" s="161" t="str">
        <f t="shared" si="208"/>
        <v/>
      </c>
      <c r="AK852" s="161" t="str">
        <f t="shared" si="209"/>
        <v/>
      </c>
      <c r="AL852" s="223" t="str">
        <f t="shared" si="210"/>
        <v/>
      </c>
      <c r="AM852" s="2"/>
      <c r="AN852" s="2"/>
      <c r="AO852" s="2"/>
    </row>
    <row r="853" spans="1:41" ht="11.25" customHeight="1" x14ac:dyDescent="0.15">
      <c r="A853" s="802"/>
      <c r="B853" s="66">
        <f t="shared" si="213"/>
        <v>45119</v>
      </c>
      <c r="C853" s="67">
        <f t="shared" si="211"/>
        <v>45119</v>
      </c>
      <c r="D853" s="68">
        <f t="shared" si="212"/>
        <v>45119</v>
      </c>
      <c r="E853" s="225" t="str">
        <f>IF(B853="","",IF(時間計算書!E853="","",時間計算書!E853))</f>
        <v/>
      </c>
      <c r="F853" s="94">
        <f>IF(B853="","",IF(時間計算書!O853="","",時間計算書!O853))</f>
        <v>0.33333333333333331</v>
      </c>
      <c r="G853" s="229" t="str">
        <f>IF(B853="","",IF(時間計算書!G853="","",時間計算書!G853))</f>
        <v/>
      </c>
      <c r="H853" s="94" t="str">
        <f>IF(B853="","",IF(時間計算書!H853="","",時間計算書!H853))</f>
        <v/>
      </c>
      <c r="I853" s="94" t="str">
        <f>IF(B853="","",IF(時間計算書!I853="","",時間計算書!I853))</f>
        <v/>
      </c>
      <c r="J853" s="94" t="str">
        <f>IF(B853="","",IF(時間計算書!J853="","",時間計算書!J853))</f>
        <v/>
      </c>
      <c r="K853" s="94" t="str">
        <f>IF(B853="","",IF(時間計算書!K853="","",時間計算書!K853))</f>
        <v/>
      </c>
      <c r="L853" s="94" t="str">
        <f>IF(B853="","",IF(時間計算書!L853="","",時間計算書!L853))</f>
        <v/>
      </c>
      <c r="M853" s="220" t="str">
        <f>IF(B853="","",IF(時間計算書!M853="","",時間計算書!M853))</f>
        <v/>
      </c>
      <c r="N853" s="95" t="str">
        <f>""</f>
        <v/>
      </c>
      <c r="O853" s="161">
        <f t="shared" si="214"/>
        <v>0.33333333333333331</v>
      </c>
      <c r="P853" s="160" t="str">
        <f>""</f>
        <v/>
      </c>
      <c r="Q853" s="49" t="str">
        <f>""</f>
        <v/>
      </c>
      <c r="R853" s="49" t="str">
        <f>""</f>
        <v/>
      </c>
      <c r="S853" s="50" t="str">
        <f>""</f>
        <v/>
      </c>
      <c r="T853" s="202" t="str">
        <f>""</f>
        <v/>
      </c>
      <c r="U853" s="50" t="str">
        <f>""</f>
        <v/>
      </c>
      <c r="V853" s="51" t="str">
        <f>""</f>
        <v/>
      </c>
      <c r="W853" s="96">
        <v>0</v>
      </c>
      <c r="X853" s="97">
        <v>0</v>
      </c>
      <c r="Y853" s="97">
        <v>0</v>
      </c>
      <c r="Z853" s="97">
        <v>0</v>
      </c>
      <c r="AA853" s="97">
        <v>0</v>
      </c>
      <c r="AB853" s="97">
        <v>0</v>
      </c>
      <c r="AC853" s="97">
        <v>0</v>
      </c>
      <c r="AD853" s="98">
        <v>0</v>
      </c>
      <c r="AE853" s="88" t="str">
        <f t="shared" si="203"/>
        <v/>
      </c>
      <c r="AF853" s="161" t="str">
        <f t="shared" si="204"/>
        <v/>
      </c>
      <c r="AG853" s="161" t="str">
        <f t="shared" si="205"/>
        <v/>
      </c>
      <c r="AH853" s="161" t="str">
        <f t="shared" si="206"/>
        <v/>
      </c>
      <c r="AI853" s="161" t="str">
        <f t="shared" si="207"/>
        <v/>
      </c>
      <c r="AJ853" s="161" t="str">
        <f t="shared" si="208"/>
        <v/>
      </c>
      <c r="AK853" s="161" t="str">
        <f t="shared" si="209"/>
        <v/>
      </c>
      <c r="AL853" s="223" t="str">
        <f t="shared" si="210"/>
        <v/>
      </c>
      <c r="AM853" s="2"/>
      <c r="AN853" s="2"/>
      <c r="AO853" s="2"/>
    </row>
    <row r="854" spans="1:41" ht="11.25" customHeight="1" x14ac:dyDescent="0.15">
      <c r="A854" s="802"/>
      <c r="B854" s="66">
        <f t="shared" si="213"/>
        <v>45120</v>
      </c>
      <c r="C854" s="67">
        <f t="shared" si="211"/>
        <v>45120</v>
      </c>
      <c r="D854" s="68">
        <f t="shared" si="212"/>
        <v>45120</v>
      </c>
      <c r="E854" s="225" t="str">
        <f>IF(B854="","",IF(時間計算書!E854="","",時間計算書!E854))</f>
        <v/>
      </c>
      <c r="F854" s="94">
        <f>IF(B854="","",IF(時間計算書!O854="","",時間計算書!O854))</f>
        <v>0.33333333333333331</v>
      </c>
      <c r="G854" s="229" t="str">
        <f>IF(B854="","",IF(時間計算書!G854="","",時間計算書!G854))</f>
        <v/>
      </c>
      <c r="H854" s="94" t="str">
        <f>IF(B854="","",IF(時間計算書!H854="","",時間計算書!H854))</f>
        <v/>
      </c>
      <c r="I854" s="94" t="str">
        <f>IF(B854="","",IF(時間計算書!I854="","",時間計算書!I854))</f>
        <v/>
      </c>
      <c r="J854" s="94" t="str">
        <f>IF(B854="","",IF(時間計算書!J854="","",時間計算書!J854))</f>
        <v/>
      </c>
      <c r="K854" s="94" t="str">
        <f>IF(B854="","",IF(時間計算書!K854="","",時間計算書!K854))</f>
        <v/>
      </c>
      <c r="L854" s="94" t="str">
        <f>IF(B854="","",IF(時間計算書!L854="","",時間計算書!L854))</f>
        <v/>
      </c>
      <c r="M854" s="220" t="str">
        <f>IF(B854="","",IF(時間計算書!M854="","",時間計算書!M854))</f>
        <v/>
      </c>
      <c r="N854" s="95" t="str">
        <f>""</f>
        <v/>
      </c>
      <c r="O854" s="161">
        <f t="shared" si="214"/>
        <v>0.33333333333333331</v>
      </c>
      <c r="P854" s="160" t="str">
        <f>""</f>
        <v/>
      </c>
      <c r="Q854" s="49" t="str">
        <f>""</f>
        <v/>
      </c>
      <c r="R854" s="49" t="str">
        <f>""</f>
        <v/>
      </c>
      <c r="S854" s="50" t="str">
        <f>""</f>
        <v/>
      </c>
      <c r="T854" s="202" t="str">
        <f>""</f>
        <v/>
      </c>
      <c r="U854" s="50" t="str">
        <f>""</f>
        <v/>
      </c>
      <c r="V854" s="51" t="str">
        <f>""</f>
        <v/>
      </c>
      <c r="W854" s="96">
        <v>0</v>
      </c>
      <c r="X854" s="97">
        <v>0</v>
      </c>
      <c r="Y854" s="97">
        <v>0</v>
      </c>
      <c r="Z854" s="97">
        <v>0</v>
      </c>
      <c r="AA854" s="97">
        <v>0</v>
      </c>
      <c r="AB854" s="97">
        <v>0</v>
      </c>
      <c r="AC854" s="97">
        <v>0</v>
      </c>
      <c r="AD854" s="98">
        <v>0</v>
      </c>
      <c r="AE854" s="88" t="str">
        <f t="shared" si="203"/>
        <v/>
      </c>
      <c r="AF854" s="161" t="str">
        <f t="shared" si="204"/>
        <v/>
      </c>
      <c r="AG854" s="161" t="str">
        <f t="shared" si="205"/>
        <v/>
      </c>
      <c r="AH854" s="161" t="str">
        <f t="shared" si="206"/>
        <v/>
      </c>
      <c r="AI854" s="161" t="str">
        <f t="shared" si="207"/>
        <v/>
      </c>
      <c r="AJ854" s="161" t="str">
        <f t="shared" si="208"/>
        <v/>
      </c>
      <c r="AK854" s="161" t="str">
        <f t="shared" si="209"/>
        <v/>
      </c>
      <c r="AL854" s="223" t="str">
        <f t="shared" si="210"/>
        <v/>
      </c>
      <c r="AM854" s="2"/>
      <c r="AN854" s="2"/>
      <c r="AO854" s="2"/>
    </row>
    <row r="855" spans="1:41" ht="11.25" customHeight="1" x14ac:dyDescent="0.15">
      <c r="A855" s="802"/>
      <c r="B855" s="66">
        <f t="shared" si="213"/>
        <v>45121</v>
      </c>
      <c r="C855" s="67">
        <f t="shared" si="211"/>
        <v>45121</v>
      </c>
      <c r="D855" s="68">
        <f t="shared" si="212"/>
        <v>45121</v>
      </c>
      <c r="E855" s="225" t="str">
        <f>IF(B855="","",IF(時間計算書!E855="","",時間計算書!E855))</f>
        <v/>
      </c>
      <c r="F855" s="94">
        <f>IF(B855="","",IF(時間計算書!O855="","",時間計算書!O855))</f>
        <v>0.33333333333333331</v>
      </c>
      <c r="G855" s="229" t="str">
        <f>IF(B855="","",IF(時間計算書!G855="","",時間計算書!G855))</f>
        <v/>
      </c>
      <c r="H855" s="94" t="str">
        <f>IF(B855="","",IF(時間計算書!H855="","",時間計算書!H855))</f>
        <v/>
      </c>
      <c r="I855" s="94" t="str">
        <f>IF(B855="","",IF(時間計算書!I855="","",時間計算書!I855))</f>
        <v/>
      </c>
      <c r="J855" s="94" t="str">
        <f>IF(B855="","",IF(時間計算書!J855="","",時間計算書!J855))</f>
        <v/>
      </c>
      <c r="K855" s="94" t="str">
        <f>IF(B855="","",IF(時間計算書!K855="","",時間計算書!K855))</f>
        <v/>
      </c>
      <c r="L855" s="94" t="str">
        <f>IF(B855="","",IF(時間計算書!L855="","",時間計算書!L855))</f>
        <v/>
      </c>
      <c r="M855" s="220" t="str">
        <f>IF(B855="","",IF(時間計算書!M855="","",時間計算書!M855))</f>
        <v/>
      </c>
      <c r="N855" s="95" t="str">
        <f>""</f>
        <v/>
      </c>
      <c r="O855" s="161">
        <f t="shared" si="214"/>
        <v>0.33333333333333331</v>
      </c>
      <c r="P855" s="160" t="str">
        <f>""</f>
        <v/>
      </c>
      <c r="Q855" s="49" t="str">
        <f>""</f>
        <v/>
      </c>
      <c r="R855" s="49" t="str">
        <f>""</f>
        <v/>
      </c>
      <c r="S855" s="50" t="str">
        <f>""</f>
        <v/>
      </c>
      <c r="T855" s="202" t="str">
        <f>""</f>
        <v/>
      </c>
      <c r="U855" s="50" t="str">
        <f>""</f>
        <v/>
      </c>
      <c r="V855" s="51" t="str">
        <f>""</f>
        <v/>
      </c>
      <c r="W855" s="96">
        <v>0</v>
      </c>
      <c r="X855" s="97">
        <v>0</v>
      </c>
      <c r="Y855" s="97">
        <v>0</v>
      </c>
      <c r="Z855" s="97">
        <v>0</v>
      </c>
      <c r="AA855" s="97">
        <v>0</v>
      </c>
      <c r="AB855" s="97">
        <v>0</v>
      </c>
      <c r="AC855" s="97">
        <v>0</v>
      </c>
      <c r="AD855" s="98">
        <v>0</v>
      </c>
      <c r="AE855" s="88" t="str">
        <f t="shared" si="203"/>
        <v/>
      </c>
      <c r="AF855" s="161" t="str">
        <f t="shared" si="204"/>
        <v/>
      </c>
      <c r="AG855" s="161" t="str">
        <f t="shared" si="205"/>
        <v/>
      </c>
      <c r="AH855" s="161" t="str">
        <f t="shared" si="206"/>
        <v/>
      </c>
      <c r="AI855" s="161" t="str">
        <f t="shared" si="207"/>
        <v/>
      </c>
      <c r="AJ855" s="161" t="str">
        <f t="shared" si="208"/>
        <v/>
      </c>
      <c r="AK855" s="161" t="str">
        <f t="shared" si="209"/>
        <v/>
      </c>
      <c r="AL855" s="223" t="str">
        <f t="shared" si="210"/>
        <v/>
      </c>
      <c r="AM855" s="2"/>
      <c r="AN855" s="2"/>
      <c r="AO855" s="2"/>
    </row>
    <row r="856" spans="1:41" ht="11.25" customHeight="1" x14ac:dyDescent="0.15">
      <c r="A856" s="802"/>
      <c r="B856" s="66">
        <f t="shared" si="213"/>
        <v>45122</v>
      </c>
      <c r="C856" s="67">
        <f t="shared" si="211"/>
        <v>45122</v>
      </c>
      <c r="D856" s="68">
        <f t="shared" si="212"/>
        <v>45122</v>
      </c>
      <c r="E856" s="225" t="str">
        <f>IF(B856="","",IF(時間計算書!E856="","",時間計算書!E856))</f>
        <v/>
      </c>
      <c r="F856" s="94">
        <f>IF(B856="","",IF(時間計算書!O856="","",時間計算書!O856))</f>
        <v>0.33333333333333331</v>
      </c>
      <c r="G856" s="229" t="str">
        <f>IF(B856="","",IF(時間計算書!G856="","",時間計算書!G856))</f>
        <v/>
      </c>
      <c r="H856" s="94" t="str">
        <f>IF(B856="","",IF(時間計算書!H856="","",時間計算書!H856))</f>
        <v/>
      </c>
      <c r="I856" s="94" t="str">
        <f>IF(B856="","",IF(時間計算書!I856="","",時間計算書!I856))</f>
        <v/>
      </c>
      <c r="J856" s="94" t="str">
        <f>IF(B856="","",IF(時間計算書!J856="","",時間計算書!J856))</f>
        <v/>
      </c>
      <c r="K856" s="94" t="str">
        <f>IF(B856="","",IF(時間計算書!K856="","",時間計算書!K856))</f>
        <v/>
      </c>
      <c r="L856" s="94" t="str">
        <f>IF(B856="","",IF(時間計算書!L856="","",時間計算書!L856))</f>
        <v/>
      </c>
      <c r="M856" s="220" t="str">
        <f>IF(B856="","",IF(時間計算書!M856="","",時間計算書!M856))</f>
        <v/>
      </c>
      <c r="N856" s="95" t="str">
        <f>""</f>
        <v/>
      </c>
      <c r="O856" s="161">
        <f t="shared" si="214"/>
        <v>0.33333333333333331</v>
      </c>
      <c r="P856" s="160" t="str">
        <f>""</f>
        <v/>
      </c>
      <c r="Q856" s="49" t="str">
        <f>""</f>
        <v/>
      </c>
      <c r="R856" s="49" t="str">
        <f>""</f>
        <v/>
      </c>
      <c r="S856" s="50" t="str">
        <f>""</f>
        <v/>
      </c>
      <c r="T856" s="202" t="str">
        <f>""</f>
        <v/>
      </c>
      <c r="U856" s="50" t="str">
        <f>""</f>
        <v/>
      </c>
      <c r="V856" s="51" t="str">
        <f>""</f>
        <v/>
      </c>
      <c r="W856" s="96">
        <v>0</v>
      </c>
      <c r="X856" s="97">
        <v>0</v>
      </c>
      <c r="Y856" s="97">
        <v>0</v>
      </c>
      <c r="Z856" s="97">
        <v>0</v>
      </c>
      <c r="AA856" s="97">
        <v>0</v>
      </c>
      <c r="AB856" s="97">
        <v>0</v>
      </c>
      <c r="AC856" s="97">
        <v>0</v>
      </c>
      <c r="AD856" s="98">
        <v>0</v>
      </c>
      <c r="AE856" s="88" t="str">
        <f t="shared" si="203"/>
        <v/>
      </c>
      <c r="AF856" s="161" t="str">
        <f t="shared" si="204"/>
        <v/>
      </c>
      <c r="AG856" s="161" t="str">
        <f t="shared" si="205"/>
        <v/>
      </c>
      <c r="AH856" s="161" t="str">
        <f t="shared" si="206"/>
        <v/>
      </c>
      <c r="AI856" s="161" t="str">
        <f t="shared" si="207"/>
        <v/>
      </c>
      <c r="AJ856" s="161" t="str">
        <f t="shared" si="208"/>
        <v/>
      </c>
      <c r="AK856" s="161" t="str">
        <f t="shared" si="209"/>
        <v/>
      </c>
      <c r="AL856" s="223" t="str">
        <f t="shared" si="210"/>
        <v/>
      </c>
      <c r="AM856" s="2"/>
      <c r="AN856" s="2"/>
      <c r="AO856" s="2"/>
    </row>
    <row r="857" spans="1:41" ht="11.25" customHeight="1" x14ac:dyDescent="0.15">
      <c r="A857" s="802"/>
      <c r="B857" s="66">
        <f t="shared" si="213"/>
        <v>45123</v>
      </c>
      <c r="C857" s="67">
        <f t="shared" si="211"/>
        <v>45123</v>
      </c>
      <c r="D857" s="68">
        <f t="shared" si="212"/>
        <v>45123</v>
      </c>
      <c r="E857" s="225" t="str">
        <f>IF(B857="","",IF(時間計算書!E857="","",時間計算書!E857))</f>
        <v/>
      </c>
      <c r="F857" s="94">
        <f>IF(B857="","",IF(時間計算書!O857="","",時間計算書!O857))</f>
        <v>0.33333333333333331</v>
      </c>
      <c r="G857" s="229" t="str">
        <f>IF(B857="","",IF(時間計算書!G857="","",時間計算書!G857))</f>
        <v/>
      </c>
      <c r="H857" s="94" t="str">
        <f>IF(B857="","",IF(時間計算書!H857="","",時間計算書!H857))</f>
        <v/>
      </c>
      <c r="I857" s="94" t="str">
        <f>IF(B857="","",IF(時間計算書!I857="","",時間計算書!I857))</f>
        <v/>
      </c>
      <c r="J857" s="94" t="str">
        <f>IF(B857="","",IF(時間計算書!J857="","",時間計算書!J857))</f>
        <v/>
      </c>
      <c r="K857" s="94" t="str">
        <f>IF(B857="","",IF(時間計算書!K857="","",時間計算書!K857))</f>
        <v/>
      </c>
      <c r="L857" s="94" t="str">
        <f>IF(B857="","",IF(時間計算書!L857="","",時間計算書!L857))</f>
        <v/>
      </c>
      <c r="M857" s="220" t="str">
        <f>IF(B857="","",IF(時間計算書!M857="","",時間計算書!M857))</f>
        <v/>
      </c>
      <c r="N857" s="95" t="str">
        <f>""</f>
        <v/>
      </c>
      <c r="O857" s="161">
        <f t="shared" si="214"/>
        <v>0.33333333333333331</v>
      </c>
      <c r="P857" s="160" t="str">
        <f>""</f>
        <v/>
      </c>
      <c r="Q857" s="49" t="str">
        <f>""</f>
        <v/>
      </c>
      <c r="R857" s="49" t="str">
        <f>""</f>
        <v/>
      </c>
      <c r="S857" s="50" t="str">
        <f>""</f>
        <v/>
      </c>
      <c r="T857" s="202" t="str">
        <f>""</f>
        <v/>
      </c>
      <c r="U857" s="50" t="str">
        <f>""</f>
        <v/>
      </c>
      <c r="V857" s="51" t="str">
        <f>""</f>
        <v/>
      </c>
      <c r="W857" s="96">
        <v>0</v>
      </c>
      <c r="X857" s="97">
        <v>0</v>
      </c>
      <c r="Y857" s="97">
        <v>0</v>
      </c>
      <c r="Z857" s="97">
        <v>0</v>
      </c>
      <c r="AA857" s="97">
        <v>0</v>
      </c>
      <c r="AB857" s="97">
        <v>0</v>
      </c>
      <c r="AC857" s="97">
        <v>0</v>
      </c>
      <c r="AD857" s="98">
        <v>0</v>
      </c>
      <c r="AE857" s="88" t="str">
        <f t="shared" si="203"/>
        <v/>
      </c>
      <c r="AF857" s="161" t="str">
        <f t="shared" si="204"/>
        <v/>
      </c>
      <c r="AG857" s="161" t="str">
        <f t="shared" si="205"/>
        <v/>
      </c>
      <c r="AH857" s="161" t="str">
        <f t="shared" si="206"/>
        <v/>
      </c>
      <c r="AI857" s="161" t="str">
        <f t="shared" si="207"/>
        <v/>
      </c>
      <c r="AJ857" s="161" t="str">
        <f t="shared" si="208"/>
        <v/>
      </c>
      <c r="AK857" s="161" t="str">
        <f t="shared" si="209"/>
        <v/>
      </c>
      <c r="AL857" s="223" t="str">
        <f t="shared" si="210"/>
        <v/>
      </c>
      <c r="AM857" s="2"/>
      <c r="AN857" s="2"/>
      <c r="AO857" s="2"/>
    </row>
    <row r="858" spans="1:41" ht="11.25" customHeight="1" x14ac:dyDescent="0.15">
      <c r="A858" s="802"/>
      <c r="B858" s="66">
        <f t="shared" si="213"/>
        <v>45124</v>
      </c>
      <c r="C858" s="67">
        <f t="shared" si="211"/>
        <v>45124</v>
      </c>
      <c r="D858" s="68">
        <f t="shared" si="212"/>
        <v>45124</v>
      </c>
      <c r="E858" s="225" t="str">
        <f>IF(B858="","",IF(時間計算書!E858="","",時間計算書!E858))</f>
        <v/>
      </c>
      <c r="F858" s="94">
        <f>IF(B858="","",IF(時間計算書!O858="","",時間計算書!O858))</f>
        <v>0.33333333333333331</v>
      </c>
      <c r="G858" s="229" t="str">
        <f>IF(B858="","",IF(時間計算書!G858="","",時間計算書!G858))</f>
        <v/>
      </c>
      <c r="H858" s="94" t="str">
        <f>IF(B858="","",IF(時間計算書!H858="","",時間計算書!H858))</f>
        <v/>
      </c>
      <c r="I858" s="94" t="str">
        <f>IF(B858="","",IF(時間計算書!I858="","",時間計算書!I858))</f>
        <v/>
      </c>
      <c r="J858" s="94" t="str">
        <f>IF(B858="","",IF(時間計算書!J858="","",時間計算書!J858))</f>
        <v/>
      </c>
      <c r="K858" s="94" t="str">
        <f>IF(B858="","",IF(時間計算書!K858="","",時間計算書!K858))</f>
        <v/>
      </c>
      <c r="L858" s="94" t="str">
        <f>IF(B858="","",IF(時間計算書!L858="","",時間計算書!L858))</f>
        <v/>
      </c>
      <c r="M858" s="220" t="str">
        <f>IF(B858="","",IF(時間計算書!M858="","",時間計算書!M858))</f>
        <v/>
      </c>
      <c r="N858" s="95" t="str">
        <f>""</f>
        <v/>
      </c>
      <c r="O858" s="161">
        <f t="shared" si="214"/>
        <v>0.33333333333333331</v>
      </c>
      <c r="P858" s="160" t="str">
        <f>""</f>
        <v/>
      </c>
      <c r="Q858" s="49" t="str">
        <f>""</f>
        <v/>
      </c>
      <c r="R858" s="49" t="str">
        <f>""</f>
        <v/>
      </c>
      <c r="S858" s="50" t="str">
        <f>""</f>
        <v/>
      </c>
      <c r="T858" s="202" t="str">
        <f>""</f>
        <v/>
      </c>
      <c r="U858" s="50" t="str">
        <f>""</f>
        <v/>
      </c>
      <c r="V858" s="51" t="str">
        <f>""</f>
        <v/>
      </c>
      <c r="W858" s="96">
        <v>0</v>
      </c>
      <c r="X858" s="97">
        <v>0</v>
      </c>
      <c r="Y858" s="97">
        <v>0</v>
      </c>
      <c r="Z858" s="97">
        <v>0</v>
      </c>
      <c r="AA858" s="97">
        <v>0</v>
      </c>
      <c r="AB858" s="97">
        <v>0</v>
      </c>
      <c r="AC858" s="97">
        <v>0</v>
      </c>
      <c r="AD858" s="98">
        <v>0</v>
      </c>
      <c r="AE858" s="88" t="str">
        <f t="shared" si="203"/>
        <v/>
      </c>
      <c r="AF858" s="161" t="str">
        <f t="shared" si="204"/>
        <v/>
      </c>
      <c r="AG858" s="161" t="str">
        <f t="shared" si="205"/>
        <v/>
      </c>
      <c r="AH858" s="161" t="str">
        <f t="shared" si="206"/>
        <v/>
      </c>
      <c r="AI858" s="161" t="str">
        <f t="shared" si="207"/>
        <v/>
      </c>
      <c r="AJ858" s="161" t="str">
        <f t="shared" si="208"/>
        <v/>
      </c>
      <c r="AK858" s="161" t="str">
        <f t="shared" si="209"/>
        <v/>
      </c>
      <c r="AL858" s="223" t="str">
        <f t="shared" si="210"/>
        <v/>
      </c>
      <c r="AM858" s="2"/>
      <c r="AN858" s="2"/>
      <c r="AO858" s="2"/>
    </row>
    <row r="859" spans="1:41" ht="11.25" customHeight="1" x14ac:dyDescent="0.15">
      <c r="A859" s="802"/>
      <c r="B859" s="66">
        <f t="shared" si="213"/>
        <v>45125</v>
      </c>
      <c r="C859" s="67">
        <f t="shared" si="211"/>
        <v>45125</v>
      </c>
      <c r="D859" s="68">
        <f t="shared" si="212"/>
        <v>45125</v>
      </c>
      <c r="E859" s="225" t="str">
        <f>IF(B859="","",IF(時間計算書!E859="","",時間計算書!E859))</f>
        <v/>
      </c>
      <c r="F859" s="94">
        <f>IF(B859="","",IF(時間計算書!O859="","",時間計算書!O859))</f>
        <v>0.33333333333333331</v>
      </c>
      <c r="G859" s="229" t="str">
        <f>IF(B859="","",IF(時間計算書!G859="","",時間計算書!G859))</f>
        <v/>
      </c>
      <c r="H859" s="94" t="str">
        <f>IF(B859="","",IF(時間計算書!H859="","",時間計算書!H859))</f>
        <v/>
      </c>
      <c r="I859" s="94" t="str">
        <f>IF(B859="","",IF(時間計算書!I859="","",時間計算書!I859))</f>
        <v/>
      </c>
      <c r="J859" s="94" t="str">
        <f>IF(B859="","",IF(時間計算書!J859="","",時間計算書!J859))</f>
        <v/>
      </c>
      <c r="K859" s="94" t="str">
        <f>IF(B859="","",IF(時間計算書!K859="","",時間計算書!K859))</f>
        <v/>
      </c>
      <c r="L859" s="94" t="str">
        <f>IF(B859="","",IF(時間計算書!L859="","",時間計算書!L859))</f>
        <v/>
      </c>
      <c r="M859" s="220" t="str">
        <f>IF(B859="","",IF(時間計算書!M859="","",時間計算書!M859))</f>
        <v/>
      </c>
      <c r="N859" s="95" t="str">
        <f>""</f>
        <v/>
      </c>
      <c r="O859" s="161">
        <f t="shared" si="214"/>
        <v>0.33333333333333331</v>
      </c>
      <c r="P859" s="160" t="str">
        <f>""</f>
        <v/>
      </c>
      <c r="Q859" s="49" t="str">
        <f>""</f>
        <v/>
      </c>
      <c r="R859" s="49" t="str">
        <f>""</f>
        <v/>
      </c>
      <c r="S859" s="50" t="str">
        <f>""</f>
        <v/>
      </c>
      <c r="T859" s="202" t="str">
        <f>""</f>
        <v/>
      </c>
      <c r="U859" s="50" t="str">
        <f>""</f>
        <v/>
      </c>
      <c r="V859" s="51" t="str">
        <f>""</f>
        <v/>
      </c>
      <c r="W859" s="96">
        <v>0</v>
      </c>
      <c r="X859" s="97">
        <v>0</v>
      </c>
      <c r="Y859" s="97">
        <v>0</v>
      </c>
      <c r="Z859" s="97">
        <v>0</v>
      </c>
      <c r="AA859" s="97">
        <v>0</v>
      </c>
      <c r="AB859" s="97">
        <v>0</v>
      </c>
      <c r="AC859" s="97">
        <v>0</v>
      </c>
      <c r="AD859" s="98">
        <v>0</v>
      </c>
      <c r="AE859" s="88" t="str">
        <f t="shared" si="203"/>
        <v/>
      </c>
      <c r="AF859" s="161" t="str">
        <f t="shared" si="204"/>
        <v/>
      </c>
      <c r="AG859" s="161" t="str">
        <f t="shared" si="205"/>
        <v/>
      </c>
      <c r="AH859" s="161" t="str">
        <f t="shared" si="206"/>
        <v/>
      </c>
      <c r="AI859" s="161" t="str">
        <f t="shared" si="207"/>
        <v/>
      </c>
      <c r="AJ859" s="161" t="str">
        <f t="shared" si="208"/>
        <v/>
      </c>
      <c r="AK859" s="161" t="str">
        <f t="shared" si="209"/>
        <v/>
      </c>
      <c r="AL859" s="223" t="str">
        <f t="shared" si="210"/>
        <v/>
      </c>
      <c r="AM859" s="2"/>
      <c r="AN859" s="2"/>
      <c r="AO859" s="2"/>
    </row>
    <row r="860" spans="1:41" ht="11.25" customHeight="1" x14ac:dyDescent="0.15">
      <c r="A860" s="802"/>
      <c r="B860" s="66">
        <f t="shared" si="213"/>
        <v>45126</v>
      </c>
      <c r="C860" s="67">
        <f t="shared" si="211"/>
        <v>45126</v>
      </c>
      <c r="D860" s="68">
        <f t="shared" si="212"/>
        <v>45126</v>
      </c>
      <c r="E860" s="225" t="str">
        <f>IF(B860="","",IF(時間計算書!E860="","",時間計算書!E860))</f>
        <v/>
      </c>
      <c r="F860" s="94">
        <f>IF(B860="","",IF(時間計算書!O860="","",時間計算書!O860))</f>
        <v>0.33333333333333331</v>
      </c>
      <c r="G860" s="229" t="str">
        <f>IF(B860="","",IF(時間計算書!G860="","",時間計算書!G860))</f>
        <v/>
      </c>
      <c r="H860" s="94" t="str">
        <f>IF(B860="","",IF(時間計算書!H860="","",時間計算書!H860))</f>
        <v/>
      </c>
      <c r="I860" s="94" t="str">
        <f>IF(B860="","",IF(時間計算書!I860="","",時間計算書!I860))</f>
        <v/>
      </c>
      <c r="J860" s="94" t="str">
        <f>IF(B860="","",IF(時間計算書!J860="","",時間計算書!J860))</f>
        <v/>
      </c>
      <c r="K860" s="94" t="str">
        <f>IF(B860="","",IF(時間計算書!K860="","",時間計算書!K860))</f>
        <v/>
      </c>
      <c r="L860" s="94" t="str">
        <f>IF(B860="","",IF(時間計算書!L860="","",時間計算書!L860))</f>
        <v/>
      </c>
      <c r="M860" s="220" t="str">
        <f>IF(B860="","",IF(時間計算書!M860="","",時間計算書!M860))</f>
        <v/>
      </c>
      <c r="N860" s="95" t="str">
        <f>""</f>
        <v/>
      </c>
      <c r="O860" s="161">
        <f t="shared" si="214"/>
        <v>0.33333333333333331</v>
      </c>
      <c r="P860" s="160" t="str">
        <f>""</f>
        <v/>
      </c>
      <c r="Q860" s="49" t="str">
        <f>""</f>
        <v/>
      </c>
      <c r="R860" s="49" t="str">
        <f>""</f>
        <v/>
      </c>
      <c r="S860" s="50" t="str">
        <f>""</f>
        <v/>
      </c>
      <c r="T860" s="202" t="str">
        <f>""</f>
        <v/>
      </c>
      <c r="U860" s="50" t="str">
        <f>""</f>
        <v/>
      </c>
      <c r="V860" s="51" t="str">
        <f>""</f>
        <v/>
      </c>
      <c r="W860" s="96">
        <v>0</v>
      </c>
      <c r="X860" s="97">
        <v>0</v>
      </c>
      <c r="Y860" s="97">
        <v>0</v>
      </c>
      <c r="Z860" s="97">
        <v>0</v>
      </c>
      <c r="AA860" s="97">
        <v>0</v>
      </c>
      <c r="AB860" s="97">
        <v>0</v>
      </c>
      <c r="AC860" s="97">
        <v>0</v>
      </c>
      <c r="AD860" s="98">
        <v>0</v>
      </c>
      <c r="AE860" s="88" t="str">
        <f t="shared" si="203"/>
        <v/>
      </c>
      <c r="AF860" s="161" t="str">
        <f t="shared" si="204"/>
        <v/>
      </c>
      <c r="AG860" s="161" t="str">
        <f t="shared" si="205"/>
        <v/>
      </c>
      <c r="AH860" s="161" t="str">
        <f t="shared" si="206"/>
        <v/>
      </c>
      <c r="AI860" s="161" t="str">
        <f t="shared" si="207"/>
        <v/>
      </c>
      <c r="AJ860" s="161" t="str">
        <f t="shared" si="208"/>
        <v/>
      </c>
      <c r="AK860" s="161" t="str">
        <f t="shared" si="209"/>
        <v/>
      </c>
      <c r="AL860" s="223" t="str">
        <f t="shared" si="210"/>
        <v/>
      </c>
      <c r="AM860" s="2"/>
      <c r="AN860" s="2"/>
      <c r="AO860" s="2"/>
    </row>
    <row r="861" spans="1:41" ht="11.25" customHeight="1" x14ac:dyDescent="0.15">
      <c r="A861" s="802"/>
      <c r="B861" s="66">
        <f t="shared" si="213"/>
        <v>45127</v>
      </c>
      <c r="C861" s="67">
        <f t="shared" si="211"/>
        <v>45127</v>
      </c>
      <c r="D861" s="68">
        <f t="shared" si="212"/>
        <v>45127</v>
      </c>
      <c r="E861" s="225" t="str">
        <f>IF(B861="","",IF(時間計算書!E861="","",時間計算書!E861))</f>
        <v/>
      </c>
      <c r="F861" s="94">
        <f>IF(B861="","",IF(時間計算書!O861="","",時間計算書!O861))</f>
        <v>0.33333333333333331</v>
      </c>
      <c r="G861" s="229" t="str">
        <f>IF(B861="","",IF(時間計算書!G861="","",時間計算書!G861))</f>
        <v/>
      </c>
      <c r="H861" s="94" t="str">
        <f>IF(B861="","",IF(時間計算書!H861="","",時間計算書!H861))</f>
        <v/>
      </c>
      <c r="I861" s="94" t="str">
        <f>IF(B861="","",IF(時間計算書!I861="","",時間計算書!I861))</f>
        <v/>
      </c>
      <c r="J861" s="94" t="str">
        <f>IF(B861="","",IF(時間計算書!J861="","",時間計算書!J861))</f>
        <v/>
      </c>
      <c r="K861" s="94" t="str">
        <f>IF(B861="","",IF(時間計算書!K861="","",時間計算書!K861))</f>
        <v/>
      </c>
      <c r="L861" s="94" t="str">
        <f>IF(B861="","",IF(時間計算書!L861="","",時間計算書!L861))</f>
        <v/>
      </c>
      <c r="M861" s="220" t="str">
        <f>IF(B861="","",IF(時間計算書!M861="","",時間計算書!M861))</f>
        <v/>
      </c>
      <c r="N861" s="95" t="str">
        <f>""</f>
        <v/>
      </c>
      <c r="O861" s="161">
        <f t="shared" si="214"/>
        <v>0.33333333333333331</v>
      </c>
      <c r="P861" s="160" t="str">
        <f>""</f>
        <v/>
      </c>
      <c r="Q861" s="49" t="str">
        <f>""</f>
        <v/>
      </c>
      <c r="R861" s="49" t="str">
        <f>""</f>
        <v/>
      </c>
      <c r="S861" s="50" t="str">
        <f>""</f>
        <v/>
      </c>
      <c r="T861" s="202" t="str">
        <f>""</f>
        <v/>
      </c>
      <c r="U861" s="50" t="str">
        <f>""</f>
        <v/>
      </c>
      <c r="V861" s="51" t="str">
        <f>""</f>
        <v/>
      </c>
      <c r="W861" s="96">
        <v>0</v>
      </c>
      <c r="X861" s="97">
        <v>0</v>
      </c>
      <c r="Y861" s="97">
        <v>0</v>
      </c>
      <c r="Z861" s="97">
        <v>0</v>
      </c>
      <c r="AA861" s="97">
        <v>0</v>
      </c>
      <c r="AB861" s="97">
        <v>0</v>
      </c>
      <c r="AC861" s="97">
        <v>0</v>
      </c>
      <c r="AD861" s="98">
        <v>0</v>
      </c>
      <c r="AE861" s="88" t="str">
        <f t="shared" si="203"/>
        <v/>
      </c>
      <c r="AF861" s="161" t="str">
        <f t="shared" si="204"/>
        <v/>
      </c>
      <c r="AG861" s="161" t="str">
        <f t="shared" si="205"/>
        <v/>
      </c>
      <c r="AH861" s="161" t="str">
        <f t="shared" si="206"/>
        <v/>
      </c>
      <c r="AI861" s="161" t="str">
        <f t="shared" si="207"/>
        <v/>
      </c>
      <c r="AJ861" s="161" t="str">
        <f t="shared" si="208"/>
        <v/>
      </c>
      <c r="AK861" s="161" t="str">
        <f t="shared" si="209"/>
        <v/>
      </c>
      <c r="AL861" s="223" t="str">
        <f t="shared" si="210"/>
        <v/>
      </c>
      <c r="AM861" s="2"/>
      <c r="AN861" s="2"/>
      <c r="AO861" s="2"/>
    </row>
    <row r="862" spans="1:41" ht="11.25" customHeight="1" x14ac:dyDescent="0.15">
      <c r="A862" s="802"/>
      <c r="B862" s="66">
        <f t="shared" si="213"/>
        <v>45128</v>
      </c>
      <c r="C862" s="67">
        <f t="shared" si="211"/>
        <v>45128</v>
      </c>
      <c r="D862" s="68">
        <f t="shared" si="212"/>
        <v>45128</v>
      </c>
      <c r="E862" s="225" t="str">
        <f>IF(B862="","",IF(時間計算書!E862="","",時間計算書!E862))</f>
        <v/>
      </c>
      <c r="F862" s="94">
        <f>IF(B862="","",IF(時間計算書!O862="","",時間計算書!O862))</f>
        <v>0.33333333333333331</v>
      </c>
      <c r="G862" s="229" t="str">
        <f>IF(B862="","",IF(時間計算書!G862="","",時間計算書!G862))</f>
        <v/>
      </c>
      <c r="H862" s="94" t="str">
        <f>IF(B862="","",IF(時間計算書!H862="","",時間計算書!H862))</f>
        <v/>
      </c>
      <c r="I862" s="94" t="str">
        <f>IF(B862="","",IF(時間計算書!I862="","",時間計算書!I862))</f>
        <v/>
      </c>
      <c r="J862" s="94" t="str">
        <f>IF(B862="","",IF(時間計算書!J862="","",時間計算書!J862))</f>
        <v/>
      </c>
      <c r="K862" s="94" t="str">
        <f>IF(B862="","",IF(時間計算書!K862="","",時間計算書!K862))</f>
        <v/>
      </c>
      <c r="L862" s="94" t="str">
        <f>IF(B862="","",IF(時間計算書!L862="","",時間計算書!L862))</f>
        <v/>
      </c>
      <c r="M862" s="220" t="str">
        <f>IF(B862="","",IF(時間計算書!M862="","",時間計算書!M862))</f>
        <v/>
      </c>
      <c r="N862" s="95" t="str">
        <f>""</f>
        <v/>
      </c>
      <c r="O862" s="161">
        <f t="shared" si="214"/>
        <v>0.33333333333333331</v>
      </c>
      <c r="P862" s="160" t="str">
        <f>""</f>
        <v/>
      </c>
      <c r="Q862" s="49" t="str">
        <f>""</f>
        <v/>
      </c>
      <c r="R862" s="49" t="str">
        <f>""</f>
        <v/>
      </c>
      <c r="S862" s="50" t="str">
        <f>""</f>
        <v/>
      </c>
      <c r="T862" s="202" t="str">
        <f>""</f>
        <v/>
      </c>
      <c r="U862" s="50" t="str">
        <f>""</f>
        <v/>
      </c>
      <c r="V862" s="51" t="str">
        <f>""</f>
        <v/>
      </c>
      <c r="W862" s="96">
        <v>0</v>
      </c>
      <c r="X862" s="97">
        <v>0</v>
      </c>
      <c r="Y862" s="97">
        <v>0</v>
      </c>
      <c r="Z862" s="97">
        <v>0</v>
      </c>
      <c r="AA862" s="97">
        <v>0</v>
      </c>
      <c r="AB862" s="97">
        <v>0</v>
      </c>
      <c r="AC862" s="97">
        <v>0</v>
      </c>
      <c r="AD862" s="98">
        <v>0</v>
      </c>
      <c r="AE862" s="88" t="str">
        <f t="shared" si="203"/>
        <v/>
      </c>
      <c r="AF862" s="161" t="str">
        <f t="shared" si="204"/>
        <v/>
      </c>
      <c r="AG862" s="161" t="str">
        <f t="shared" si="205"/>
        <v/>
      </c>
      <c r="AH862" s="161" t="str">
        <f t="shared" si="206"/>
        <v/>
      </c>
      <c r="AI862" s="161" t="str">
        <f t="shared" si="207"/>
        <v/>
      </c>
      <c r="AJ862" s="161" t="str">
        <f t="shared" si="208"/>
        <v/>
      </c>
      <c r="AK862" s="161" t="str">
        <f t="shared" si="209"/>
        <v/>
      </c>
      <c r="AL862" s="223" t="str">
        <f t="shared" si="210"/>
        <v/>
      </c>
      <c r="AM862" s="2"/>
      <c r="AN862" s="2"/>
      <c r="AO862" s="2"/>
    </row>
    <row r="863" spans="1:41" ht="11.25" customHeight="1" x14ac:dyDescent="0.15">
      <c r="A863" s="802"/>
      <c r="B863" s="66">
        <f t="shared" si="213"/>
        <v>45129</v>
      </c>
      <c r="C863" s="67">
        <f t="shared" si="211"/>
        <v>45129</v>
      </c>
      <c r="D863" s="68">
        <f t="shared" si="212"/>
        <v>45129</v>
      </c>
      <c r="E863" s="225" t="str">
        <f>IF(B863="","",IF(時間計算書!E863="","",時間計算書!E863))</f>
        <v/>
      </c>
      <c r="F863" s="94">
        <f>IF(B863="","",IF(時間計算書!O863="","",時間計算書!O863))</f>
        <v>0.33333333333333331</v>
      </c>
      <c r="G863" s="229" t="str">
        <f>IF(B863="","",IF(時間計算書!G863="","",時間計算書!G863))</f>
        <v/>
      </c>
      <c r="H863" s="94" t="str">
        <f>IF(B863="","",IF(時間計算書!H863="","",時間計算書!H863))</f>
        <v/>
      </c>
      <c r="I863" s="94" t="str">
        <f>IF(B863="","",IF(時間計算書!I863="","",時間計算書!I863))</f>
        <v/>
      </c>
      <c r="J863" s="94" t="str">
        <f>IF(B863="","",IF(時間計算書!J863="","",時間計算書!J863))</f>
        <v/>
      </c>
      <c r="K863" s="94" t="str">
        <f>IF(B863="","",IF(時間計算書!K863="","",時間計算書!K863))</f>
        <v/>
      </c>
      <c r="L863" s="94" t="str">
        <f>IF(B863="","",IF(時間計算書!L863="","",時間計算書!L863))</f>
        <v/>
      </c>
      <c r="M863" s="220" t="str">
        <f>IF(B863="","",IF(時間計算書!M863="","",時間計算書!M863))</f>
        <v/>
      </c>
      <c r="N863" s="95" t="str">
        <f>""</f>
        <v/>
      </c>
      <c r="O863" s="161">
        <f t="shared" si="214"/>
        <v>0.33333333333333331</v>
      </c>
      <c r="P863" s="160" t="str">
        <f>""</f>
        <v/>
      </c>
      <c r="Q863" s="49" t="str">
        <f>""</f>
        <v/>
      </c>
      <c r="R863" s="49" t="str">
        <f>""</f>
        <v/>
      </c>
      <c r="S863" s="50" t="str">
        <f>""</f>
        <v/>
      </c>
      <c r="T863" s="202" t="str">
        <f>""</f>
        <v/>
      </c>
      <c r="U863" s="50" t="str">
        <f>""</f>
        <v/>
      </c>
      <c r="V863" s="51" t="str">
        <f>""</f>
        <v/>
      </c>
      <c r="W863" s="96">
        <v>0</v>
      </c>
      <c r="X863" s="97">
        <v>0</v>
      </c>
      <c r="Y863" s="97">
        <v>0</v>
      </c>
      <c r="Z863" s="97">
        <v>0</v>
      </c>
      <c r="AA863" s="97">
        <v>0</v>
      </c>
      <c r="AB863" s="97">
        <v>0</v>
      </c>
      <c r="AC863" s="97">
        <v>0</v>
      </c>
      <c r="AD863" s="98">
        <v>0</v>
      </c>
      <c r="AE863" s="88" t="str">
        <f t="shared" si="203"/>
        <v/>
      </c>
      <c r="AF863" s="161" t="str">
        <f t="shared" si="204"/>
        <v/>
      </c>
      <c r="AG863" s="161" t="str">
        <f t="shared" si="205"/>
        <v/>
      </c>
      <c r="AH863" s="161" t="str">
        <f t="shared" si="206"/>
        <v/>
      </c>
      <c r="AI863" s="161" t="str">
        <f t="shared" si="207"/>
        <v/>
      </c>
      <c r="AJ863" s="161" t="str">
        <f t="shared" si="208"/>
        <v/>
      </c>
      <c r="AK863" s="161" t="str">
        <f t="shared" si="209"/>
        <v/>
      </c>
      <c r="AL863" s="223" t="str">
        <f t="shared" si="210"/>
        <v/>
      </c>
      <c r="AM863" s="2"/>
      <c r="AN863" s="2"/>
      <c r="AO863" s="2"/>
    </row>
    <row r="864" spans="1:41" ht="11.25" customHeight="1" x14ac:dyDescent="0.15">
      <c r="A864" s="802"/>
      <c r="B864" s="66">
        <f t="shared" si="213"/>
        <v>45130</v>
      </c>
      <c r="C864" s="67">
        <f t="shared" si="211"/>
        <v>45130</v>
      </c>
      <c r="D864" s="68">
        <f t="shared" si="212"/>
        <v>45130</v>
      </c>
      <c r="E864" s="225" t="str">
        <f>IF(B864="","",IF(時間計算書!E864="","",時間計算書!E864))</f>
        <v/>
      </c>
      <c r="F864" s="94">
        <f>IF(B864="","",IF(時間計算書!O864="","",時間計算書!O864))</f>
        <v>0.33333333333333331</v>
      </c>
      <c r="G864" s="229" t="str">
        <f>IF(B864="","",IF(時間計算書!G864="","",時間計算書!G864))</f>
        <v/>
      </c>
      <c r="H864" s="94" t="str">
        <f>IF(B864="","",IF(時間計算書!H864="","",時間計算書!H864))</f>
        <v/>
      </c>
      <c r="I864" s="94" t="str">
        <f>IF(B864="","",IF(時間計算書!I864="","",時間計算書!I864))</f>
        <v/>
      </c>
      <c r="J864" s="94" t="str">
        <f>IF(B864="","",IF(時間計算書!J864="","",時間計算書!J864))</f>
        <v/>
      </c>
      <c r="K864" s="94" t="str">
        <f>IF(B864="","",IF(時間計算書!K864="","",時間計算書!K864))</f>
        <v/>
      </c>
      <c r="L864" s="94" t="str">
        <f>IF(B864="","",IF(時間計算書!L864="","",時間計算書!L864))</f>
        <v/>
      </c>
      <c r="M864" s="220" t="str">
        <f>IF(B864="","",IF(時間計算書!M864="","",時間計算書!M864))</f>
        <v/>
      </c>
      <c r="N864" s="95" t="str">
        <f>""</f>
        <v/>
      </c>
      <c r="O864" s="161">
        <f t="shared" si="214"/>
        <v>0.33333333333333331</v>
      </c>
      <c r="P864" s="160" t="str">
        <f>""</f>
        <v/>
      </c>
      <c r="Q864" s="49" t="str">
        <f>""</f>
        <v/>
      </c>
      <c r="R864" s="49" t="str">
        <f>""</f>
        <v/>
      </c>
      <c r="S864" s="50" t="str">
        <f>""</f>
        <v/>
      </c>
      <c r="T864" s="202" t="str">
        <f>""</f>
        <v/>
      </c>
      <c r="U864" s="50" t="str">
        <f>""</f>
        <v/>
      </c>
      <c r="V864" s="51" t="str">
        <f>""</f>
        <v/>
      </c>
      <c r="W864" s="96">
        <v>0</v>
      </c>
      <c r="X864" s="97">
        <v>0</v>
      </c>
      <c r="Y864" s="97">
        <v>0</v>
      </c>
      <c r="Z864" s="97">
        <v>0</v>
      </c>
      <c r="AA864" s="97">
        <v>0</v>
      </c>
      <c r="AB864" s="97">
        <v>0</v>
      </c>
      <c r="AC864" s="97">
        <v>0</v>
      </c>
      <c r="AD864" s="98">
        <v>0</v>
      </c>
      <c r="AE864" s="88" t="str">
        <f t="shared" si="203"/>
        <v/>
      </c>
      <c r="AF864" s="161" t="str">
        <f t="shared" si="204"/>
        <v/>
      </c>
      <c r="AG864" s="161" t="str">
        <f t="shared" si="205"/>
        <v/>
      </c>
      <c r="AH864" s="161" t="str">
        <f t="shared" si="206"/>
        <v/>
      </c>
      <c r="AI864" s="161" t="str">
        <f t="shared" si="207"/>
        <v/>
      </c>
      <c r="AJ864" s="161" t="str">
        <f t="shared" si="208"/>
        <v/>
      </c>
      <c r="AK864" s="161" t="str">
        <f t="shared" si="209"/>
        <v/>
      </c>
      <c r="AL864" s="223" t="str">
        <f t="shared" si="210"/>
        <v/>
      </c>
      <c r="AM864" s="2"/>
      <c r="AN864" s="2"/>
      <c r="AO864" s="2"/>
    </row>
    <row r="865" spans="1:41" ht="11.25" customHeight="1" x14ac:dyDescent="0.15">
      <c r="A865" s="802"/>
      <c r="B865" s="66">
        <f t="shared" si="213"/>
        <v>45131</v>
      </c>
      <c r="C865" s="67">
        <f t="shared" si="211"/>
        <v>45131</v>
      </c>
      <c r="D865" s="68">
        <f t="shared" si="212"/>
        <v>45131</v>
      </c>
      <c r="E865" s="225" t="str">
        <f>IF(B865="","",IF(時間計算書!E865="","",時間計算書!E865))</f>
        <v/>
      </c>
      <c r="F865" s="94">
        <f>IF(B865="","",IF(時間計算書!O865="","",時間計算書!O865))</f>
        <v>0.33333333333333331</v>
      </c>
      <c r="G865" s="229" t="str">
        <f>IF(B865="","",IF(時間計算書!G865="","",時間計算書!G865))</f>
        <v/>
      </c>
      <c r="H865" s="94" t="str">
        <f>IF(B865="","",IF(時間計算書!H865="","",時間計算書!H865))</f>
        <v/>
      </c>
      <c r="I865" s="94" t="str">
        <f>IF(B865="","",IF(時間計算書!I865="","",時間計算書!I865))</f>
        <v/>
      </c>
      <c r="J865" s="94" t="str">
        <f>IF(B865="","",IF(時間計算書!J865="","",時間計算書!J865))</f>
        <v/>
      </c>
      <c r="K865" s="94" t="str">
        <f>IF(B865="","",IF(時間計算書!K865="","",時間計算書!K865))</f>
        <v/>
      </c>
      <c r="L865" s="94" t="str">
        <f>IF(B865="","",IF(時間計算書!L865="","",時間計算書!L865))</f>
        <v/>
      </c>
      <c r="M865" s="220" t="str">
        <f>IF(B865="","",IF(時間計算書!M865="","",時間計算書!M865))</f>
        <v/>
      </c>
      <c r="N865" s="95" t="str">
        <f>""</f>
        <v/>
      </c>
      <c r="O865" s="161">
        <f t="shared" si="214"/>
        <v>0.33333333333333331</v>
      </c>
      <c r="P865" s="160" t="str">
        <f>""</f>
        <v/>
      </c>
      <c r="Q865" s="49" t="str">
        <f>""</f>
        <v/>
      </c>
      <c r="R865" s="49" t="str">
        <f>""</f>
        <v/>
      </c>
      <c r="S865" s="50" t="str">
        <f>""</f>
        <v/>
      </c>
      <c r="T865" s="202" t="str">
        <f>""</f>
        <v/>
      </c>
      <c r="U865" s="50" t="str">
        <f>""</f>
        <v/>
      </c>
      <c r="V865" s="51" t="str">
        <f>""</f>
        <v/>
      </c>
      <c r="W865" s="96">
        <v>0</v>
      </c>
      <c r="X865" s="97">
        <v>0</v>
      </c>
      <c r="Y865" s="97">
        <v>0</v>
      </c>
      <c r="Z865" s="97">
        <v>0</v>
      </c>
      <c r="AA865" s="97">
        <v>0</v>
      </c>
      <c r="AB865" s="97">
        <v>0</v>
      </c>
      <c r="AC865" s="97">
        <v>0</v>
      </c>
      <c r="AD865" s="98">
        <v>0</v>
      </c>
      <c r="AE865" s="88" t="str">
        <f t="shared" si="203"/>
        <v/>
      </c>
      <c r="AF865" s="161" t="str">
        <f t="shared" si="204"/>
        <v/>
      </c>
      <c r="AG865" s="161" t="str">
        <f t="shared" si="205"/>
        <v/>
      </c>
      <c r="AH865" s="161" t="str">
        <f t="shared" si="206"/>
        <v/>
      </c>
      <c r="AI865" s="161" t="str">
        <f t="shared" si="207"/>
        <v/>
      </c>
      <c r="AJ865" s="161" t="str">
        <f t="shared" si="208"/>
        <v/>
      </c>
      <c r="AK865" s="161" t="str">
        <f t="shared" si="209"/>
        <v/>
      </c>
      <c r="AL865" s="223" t="str">
        <f t="shared" si="210"/>
        <v/>
      </c>
      <c r="AM865" s="2"/>
      <c r="AN865" s="2"/>
      <c r="AO865" s="2"/>
    </row>
    <row r="866" spans="1:41" ht="11.25" customHeight="1" x14ac:dyDescent="0.15">
      <c r="A866" s="802"/>
      <c r="B866" s="66">
        <f t="shared" si="213"/>
        <v>45132</v>
      </c>
      <c r="C866" s="67">
        <f t="shared" si="211"/>
        <v>45132</v>
      </c>
      <c r="D866" s="68">
        <f t="shared" si="212"/>
        <v>45132</v>
      </c>
      <c r="E866" s="225" t="str">
        <f>IF(B866="","",IF(時間計算書!E866="","",時間計算書!E866))</f>
        <v/>
      </c>
      <c r="F866" s="94">
        <f>IF(B866="","",IF(時間計算書!O866="","",時間計算書!O866))</f>
        <v>0.33333333333333331</v>
      </c>
      <c r="G866" s="229" t="str">
        <f>IF(B866="","",IF(時間計算書!G866="","",時間計算書!G866))</f>
        <v/>
      </c>
      <c r="H866" s="94" t="str">
        <f>IF(B866="","",IF(時間計算書!H866="","",時間計算書!H866))</f>
        <v/>
      </c>
      <c r="I866" s="94" t="str">
        <f>IF(B866="","",IF(時間計算書!I866="","",時間計算書!I866))</f>
        <v/>
      </c>
      <c r="J866" s="94" t="str">
        <f>IF(B866="","",IF(時間計算書!J866="","",時間計算書!J866))</f>
        <v/>
      </c>
      <c r="K866" s="94" t="str">
        <f>IF(B866="","",IF(時間計算書!K866="","",時間計算書!K866))</f>
        <v/>
      </c>
      <c r="L866" s="94" t="str">
        <f>IF(B866="","",IF(時間計算書!L866="","",時間計算書!L866))</f>
        <v/>
      </c>
      <c r="M866" s="220" t="str">
        <f>IF(B866="","",IF(時間計算書!M866="","",時間計算書!M866))</f>
        <v/>
      </c>
      <c r="N866" s="95" t="str">
        <f>""</f>
        <v/>
      </c>
      <c r="O866" s="161">
        <f t="shared" si="214"/>
        <v>0.33333333333333331</v>
      </c>
      <c r="P866" s="160" t="str">
        <f>""</f>
        <v/>
      </c>
      <c r="Q866" s="49" t="str">
        <f>""</f>
        <v/>
      </c>
      <c r="R866" s="49" t="str">
        <f>""</f>
        <v/>
      </c>
      <c r="S866" s="50" t="str">
        <f>""</f>
        <v/>
      </c>
      <c r="T866" s="202" t="str">
        <f>""</f>
        <v/>
      </c>
      <c r="U866" s="50" t="str">
        <f>""</f>
        <v/>
      </c>
      <c r="V866" s="51" t="str">
        <f>""</f>
        <v/>
      </c>
      <c r="W866" s="96">
        <v>0</v>
      </c>
      <c r="X866" s="97">
        <v>0</v>
      </c>
      <c r="Y866" s="97">
        <v>0</v>
      </c>
      <c r="Z866" s="97">
        <v>0</v>
      </c>
      <c r="AA866" s="97">
        <v>0</v>
      </c>
      <c r="AB866" s="97">
        <v>0</v>
      </c>
      <c r="AC866" s="97">
        <v>0</v>
      </c>
      <c r="AD866" s="98">
        <v>0</v>
      </c>
      <c r="AE866" s="88" t="str">
        <f t="shared" si="203"/>
        <v/>
      </c>
      <c r="AF866" s="161" t="str">
        <f t="shared" si="204"/>
        <v/>
      </c>
      <c r="AG866" s="161" t="str">
        <f t="shared" si="205"/>
        <v/>
      </c>
      <c r="AH866" s="161" t="str">
        <f t="shared" si="206"/>
        <v/>
      </c>
      <c r="AI866" s="161" t="str">
        <f t="shared" si="207"/>
        <v/>
      </c>
      <c r="AJ866" s="161" t="str">
        <f t="shared" si="208"/>
        <v/>
      </c>
      <c r="AK866" s="161" t="str">
        <f t="shared" si="209"/>
        <v/>
      </c>
      <c r="AL866" s="223" t="str">
        <f t="shared" si="210"/>
        <v/>
      </c>
      <c r="AM866" s="2"/>
      <c r="AN866" s="2"/>
      <c r="AO866" s="2"/>
    </row>
    <row r="867" spans="1:41" ht="11.25" customHeight="1" x14ac:dyDescent="0.15">
      <c r="A867" s="802"/>
      <c r="B867" s="66">
        <f t="shared" si="213"/>
        <v>45133</v>
      </c>
      <c r="C867" s="67">
        <f t="shared" si="211"/>
        <v>45133</v>
      </c>
      <c r="D867" s="68">
        <f t="shared" si="212"/>
        <v>45133</v>
      </c>
      <c r="E867" s="225" t="str">
        <f>IF(B867="","",IF(時間計算書!E867="","",時間計算書!E867))</f>
        <v/>
      </c>
      <c r="F867" s="94">
        <f>IF(B867="","",IF(時間計算書!O867="","",時間計算書!O867))</f>
        <v>0.33333333333333331</v>
      </c>
      <c r="G867" s="229" t="str">
        <f>IF(B867="","",IF(時間計算書!G867="","",時間計算書!G867))</f>
        <v/>
      </c>
      <c r="H867" s="94" t="str">
        <f>IF(B867="","",IF(時間計算書!H867="","",時間計算書!H867))</f>
        <v/>
      </c>
      <c r="I867" s="94" t="str">
        <f>IF(B867="","",IF(時間計算書!I867="","",時間計算書!I867))</f>
        <v/>
      </c>
      <c r="J867" s="94" t="str">
        <f>IF(B867="","",IF(時間計算書!J867="","",時間計算書!J867))</f>
        <v/>
      </c>
      <c r="K867" s="94" t="str">
        <f>IF(B867="","",IF(時間計算書!K867="","",時間計算書!K867))</f>
        <v/>
      </c>
      <c r="L867" s="94" t="str">
        <f>IF(B867="","",IF(時間計算書!L867="","",時間計算書!L867))</f>
        <v/>
      </c>
      <c r="M867" s="220" t="str">
        <f>IF(B867="","",IF(時間計算書!M867="","",時間計算書!M867))</f>
        <v/>
      </c>
      <c r="N867" s="95" t="str">
        <f>""</f>
        <v/>
      </c>
      <c r="O867" s="161">
        <f t="shared" si="214"/>
        <v>0.33333333333333331</v>
      </c>
      <c r="P867" s="160" t="str">
        <f>""</f>
        <v/>
      </c>
      <c r="Q867" s="49" t="str">
        <f>""</f>
        <v/>
      </c>
      <c r="R867" s="49" t="str">
        <f>""</f>
        <v/>
      </c>
      <c r="S867" s="50" t="str">
        <f>""</f>
        <v/>
      </c>
      <c r="T867" s="202" t="str">
        <f>""</f>
        <v/>
      </c>
      <c r="U867" s="50" t="str">
        <f>""</f>
        <v/>
      </c>
      <c r="V867" s="51" t="str">
        <f>""</f>
        <v/>
      </c>
      <c r="W867" s="96">
        <v>0</v>
      </c>
      <c r="X867" s="97">
        <v>0</v>
      </c>
      <c r="Y867" s="97">
        <v>0</v>
      </c>
      <c r="Z867" s="97">
        <v>0</v>
      </c>
      <c r="AA867" s="97">
        <v>0</v>
      </c>
      <c r="AB867" s="97">
        <v>0</v>
      </c>
      <c r="AC867" s="97">
        <v>0</v>
      </c>
      <c r="AD867" s="98">
        <v>0</v>
      </c>
      <c r="AE867" s="88" t="str">
        <f t="shared" si="203"/>
        <v/>
      </c>
      <c r="AF867" s="161" t="str">
        <f t="shared" si="204"/>
        <v/>
      </c>
      <c r="AG867" s="161" t="str">
        <f t="shared" si="205"/>
        <v/>
      </c>
      <c r="AH867" s="161" t="str">
        <f t="shared" si="206"/>
        <v/>
      </c>
      <c r="AI867" s="161" t="str">
        <f t="shared" si="207"/>
        <v/>
      </c>
      <c r="AJ867" s="161" t="str">
        <f t="shared" si="208"/>
        <v/>
      </c>
      <c r="AK867" s="161" t="str">
        <f t="shared" si="209"/>
        <v/>
      </c>
      <c r="AL867" s="223" t="str">
        <f t="shared" si="210"/>
        <v/>
      </c>
      <c r="AM867" s="2"/>
      <c r="AN867" s="2"/>
      <c r="AO867" s="2"/>
    </row>
    <row r="868" spans="1:41" ht="11.25" customHeight="1" x14ac:dyDescent="0.15">
      <c r="A868" s="802"/>
      <c r="B868" s="66">
        <f t="shared" si="213"/>
        <v>45134</v>
      </c>
      <c r="C868" s="67">
        <f t="shared" si="211"/>
        <v>45134</v>
      </c>
      <c r="D868" s="68">
        <f t="shared" si="212"/>
        <v>45134</v>
      </c>
      <c r="E868" s="225" t="str">
        <f>IF(B868="","",IF(時間計算書!E868="","",時間計算書!E868))</f>
        <v/>
      </c>
      <c r="F868" s="94">
        <f>IF(B868="","",IF(時間計算書!O868="","",時間計算書!O868))</f>
        <v>0.33333333333333331</v>
      </c>
      <c r="G868" s="229" t="str">
        <f>IF(B868="","",IF(時間計算書!G868="","",時間計算書!G868))</f>
        <v/>
      </c>
      <c r="H868" s="94" t="str">
        <f>IF(B868="","",IF(時間計算書!H868="","",時間計算書!H868))</f>
        <v/>
      </c>
      <c r="I868" s="94" t="str">
        <f>IF(B868="","",IF(時間計算書!I868="","",時間計算書!I868))</f>
        <v/>
      </c>
      <c r="J868" s="94" t="str">
        <f>IF(B868="","",IF(時間計算書!J868="","",時間計算書!J868))</f>
        <v/>
      </c>
      <c r="K868" s="94" t="str">
        <f>IF(B868="","",IF(時間計算書!K868="","",時間計算書!K868))</f>
        <v/>
      </c>
      <c r="L868" s="94" t="str">
        <f>IF(B868="","",IF(時間計算書!L868="","",時間計算書!L868))</f>
        <v/>
      </c>
      <c r="M868" s="220" t="str">
        <f>IF(B868="","",IF(時間計算書!M868="","",時間計算書!M868))</f>
        <v/>
      </c>
      <c r="N868" s="95" t="str">
        <f>""</f>
        <v/>
      </c>
      <c r="O868" s="161">
        <f t="shared" si="214"/>
        <v>0.33333333333333331</v>
      </c>
      <c r="P868" s="160" t="str">
        <f>""</f>
        <v/>
      </c>
      <c r="Q868" s="49" t="str">
        <f>""</f>
        <v/>
      </c>
      <c r="R868" s="49" t="str">
        <f>""</f>
        <v/>
      </c>
      <c r="S868" s="50" t="str">
        <f>""</f>
        <v/>
      </c>
      <c r="T868" s="202" t="str">
        <f>""</f>
        <v/>
      </c>
      <c r="U868" s="50" t="str">
        <f>""</f>
        <v/>
      </c>
      <c r="V868" s="51" t="str">
        <f>""</f>
        <v/>
      </c>
      <c r="W868" s="96">
        <v>0</v>
      </c>
      <c r="X868" s="97">
        <v>0</v>
      </c>
      <c r="Y868" s="97">
        <v>0</v>
      </c>
      <c r="Z868" s="97">
        <v>0</v>
      </c>
      <c r="AA868" s="97">
        <v>0</v>
      </c>
      <c r="AB868" s="97">
        <v>0</v>
      </c>
      <c r="AC868" s="97">
        <v>0</v>
      </c>
      <c r="AD868" s="98">
        <v>0</v>
      </c>
      <c r="AE868" s="88" t="str">
        <f t="shared" si="203"/>
        <v/>
      </c>
      <c r="AF868" s="161" t="str">
        <f t="shared" si="204"/>
        <v/>
      </c>
      <c r="AG868" s="161" t="str">
        <f t="shared" si="205"/>
        <v/>
      </c>
      <c r="AH868" s="161" t="str">
        <f t="shared" si="206"/>
        <v/>
      </c>
      <c r="AI868" s="161" t="str">
        <f t="shared" si="207"/>
        <v/>
      </c>
      <c r="AJ868" s="161" t="str">
        <f t="shared" si="208"/>
        <v/>
      </c>
      <c r="AK868" s="161" t="str">
        <f t="shared" si="209"/>
        <v/>
      </c>
      <c r="AL868" s="223" t="str">
        <f t="shared" si="210"/>
        <v/>
      </c>
      <c r="AM868" s="2"/>
      <c r="AN868" s="2"/>
      <c r="AO868" s="2"/>
    </row>
    <row r="869" spans="1:41" ht="11.25" customHeight="1" x14ac:dyDescent="0.15">
      <c r="A869" s="802"/>
      <c r="B869" s="66">
        <f t="shared" si="213"/>
        <v>45135</v>
      </c>
      <c r="C869" s="67">
        <f t="shared" si="211"/>
        <v>45135</v>
      </c>
      <c r="D869" s="68">
        <f t="shared" si="212"/>
        <v>45135</v>
      </c>
      <c r="E869" s="225" t="str">
        <f>IF(B869="","",IF(時間計算書!E869="","",時間計算書!E869))</f>
        <v/>
      </c>
      <c r="F869" s="94">
        <f>IF(B869="","",IF(時間計算書!O869="","",時間計算書!O869))</f>
        <v>0.33333333333333331</v>
      </c>
      <c r="G869" s="229" t="str">
        <f>IF(B869="","",IF(時間計算書!G869="","",時間計算書!G869))</f>
        <v/>
      </c>
      <c r="H869" s="94" t="str">
        <f>IF(B869="","",IF(時間計算書!H869="","",時間計算書!H869))</f>
        <v/>
      </c>
      <c r="I869" s="94" t="str">
        <f>IF(B869="","",IF(時間計算書!I869="","",時間計算書!I869))</f>
        <v/>
      </c>
      <c r="J869" s="94" t="str">
        <f>IF(B869="","",IF(時間計算書!J869="","",時間計算書!J869))</f>
        <v/>
      </c>
      <c r="K869" s="94" t="str">
        <f>IF(B869="","",IF(時間計算書!K869="","",時間計算書!K869))</f>
        <v/>
      </c>
      <c r="L869" s="94" t="str">
        <f>IF(B869="","",IF(時間計算書!L869="","",時間計算書!L869))</f>
        <v/>
      </c>
      <c r="M869" s="220" t="str">
        <f>IF(B869="","",IF(時間計算書!M869="","",時間計算書!M869))</f>
        <v/>
      </c>
      <c r="N869" s="95" t="str">
        <f>""</f>
        <v/>
      </c>
      <c r="O869" s="161">
        <f t="shared" si="214"/>
        <v>0.33333333333333331</v>
      </c>
      <c r="P869" s="160" t="str">
        <f>""</f>
        <v/>
      </c>
      <c r="Q869" s="49" t="str">
        <f>""</f>
        <v/>
      </c>
      <c r="R869" s="49" t="str">
        <f>""</f>
        <v/>
      </c>
      <c r="S869" s="50" t="str">
        <f>""</f>
        <v/>
      </c>
      <c r="T869" s="202" t="str">
        <f>""</f>
        <v/>
      </c>
      <c r="U869" s="50" t="str">
        <f>""</f>
        <v/>
      </c>
      <c r="V869" s="51" t="str">
        <f>""</f>
        <v/>
      </c>
      <c r="W869" s="96">
        <v>0</v>
      </c>
      <c r="X869" s="97">
        <v>0</v>
      </c>
      <c r="Y869" s="97">
        <v>0</v>
      </c>
      <c r="Z869" s="97">
        <v>0</v>
      </c>
      <c r="AA869" s="97">
        <v>0</v>
      </c>
      <c r="AB869" s="97">
        <v>0</v>
      </c>
      <c r="AC869" s="97">
        <v>0</v>
      </c>
      <c r="AD869" s="98">
        <v>0</v>
      </c>
      <c r="AE869" s="88" t="str">
        <f t="shared" si="203"/>
        <v/>
      </c>
      <c r="AF869" s="161" t="str">
        <f t="shared" si="204"/>
        <v/>
      </c>
      <c r="AG869" s="161" t="str">
        <f t="shared" si="205"/>
        <v/>
      </c>
      <c r="AH869" s="161" t="str">
        <f t="shared" si="206"/>
        <v/>
      </c>
      <c r="AI869" s="161" t="str">
        <f t="shared" si="207"/>
        <v/>
      </c>
      <c r="AJ869" s="161" t="str">
        <f t="shared" si="208"/>
        <v/>
      </c>
      <c r="AK869" s="161" t="str">
        <f t="shared" si="209"/>
        <v/>
      </c>
      <c r="AL869" s="223" t="str">
        <f t="shared" si="210"/>
        <v/>
      </c>
      <c r="AM869" s="2"/>
      <c r="AN869" s="2"/>
      <c r="AO869" s="2"/>
    </row>
    <row r="870" spans="1:41" ht="11.25" customHeight="1" x14ac:dyDescent="0.15">
      <c r="A870" s="802"/>
      <c r="B870" s="211">
        <f>IF(OR(MONTH(B842)=1,MONTH(B842)=3,MONTH(B842)=5,MONTH(B842)=7,MONTH(B842)=8,MONTH(B842)=10,MONTH(B842)=12),B869+1,IF(OR(MONTH(B842)=4,MONTH(B842)=6,MONTH(B842)=9,MONTH(B842)=11),B869+1,IF(MOD(YEAR(B842),4)=0,B869+1,"")))</f>
        <v>45136</v>
      </c>
      <c r="C870" s="333">
        <f t="shared" si="211"/>
        <v>45136</v>
      </c>
      <c r="D870" s="334">
        <f t="shared" si="212"/>
        <v>45136</v>
      </c>
      <c r="E870" s="225" t="str">
        <f>IF(B870="","",IF(時間計算書!E870="","",時間計算書!E870))</f>
        <v/>
      </c>
      <c r="F870" s="94">
        <f>IF(B870="","",IF(時間計算書!O870="","",時間計算書!O870))</f>
        <v>0.33333333333333331</v>
      </c>
      <c r="G870" s="229" t="str">
        <f>IF(B870="","",IF(時間計算書!G870="","",時間計算書!G870))</f>
        <v/>
      </c>
      <c r="H870" s="94" t="str">
        <f>IF(B870="","",IF(時間計算書!H870="","",時間計算書!H870))</f>
        <v/>
      </c>
      <c r="I870" s="94" t="str">
        <f>IF(B870="","",IF(時間計算書!I870="","",時間計算書!I870))</f>
        <v/>
      </c>
      <c r="J870" s="94" t="str">
        <f>IF(B870="","",IF(時間計算書!J870="","",時間計算書!J870))</f>
        <v/>
      </c>
      <c r="K870" s="94" t="str">
        <f>IF(B870="","",IF(時間計算書!K870="","",時間計算書!K870))</f>
        <v/>
      </c>
      <c r="L870" s="94" t="str">
        <f>IF(B870="","",IF(時間計算書!L870="","",時間計算書!L870))</f>
        <v/>
      </c>
      <c r="M870" s="220" t="str">
        <f>IF(B870="","",IF(時間計算書!M870="","",時間計算書!M870))</f>
        <v/>
      </c>
      <c r="N870" s="95" t="str">
        <f>""</f>
        <v/>
      </c>
      <c r="O870" s="161">
        <f t="shared" si="214"/>
        <v>0.33333333333333331</v>
      </c>
      <c r="P870" s="160" t="str">
        <f>""</f>
        <v/>
      </c>
      <c r="Q870" s="49" t="str">
        <f>""</f>
        <v/>
      </c>
      <c r="R870" s="49" t="str">
        <f>""</f>
        <v/>
      </c>
      <c r="S870" s="50" t="str">
        <f>""</f>
        <v/>
      </c>
      <c r="T870" s="202" t="str">
        <f>""</f>
        <v/>
      </c>
      <c r="U870" s="50" t="str">
        <f>""</f>
        <v/>
      </c>
      <c r="V870" s="51" t="str">
        <f>""</f>
        <v/>
      </c>
      <c r="W870" s="96">
        <v>0</v>
      </c>
      <c r="X870" s="97">
        <v>0</v>
      </c>
      <c r="Y870" s="97">
        <v>0</v>
      </c>
      <c r="Z870" s="97">
        <v>0</v>
      </c>
      <c r="AA870" s="97">
        <v>0</v>
      </c>
      <c r="AB870" s="97">
        <v>0</v>
      </c>
      <c r="AC870" s="97">
        <v>0</v>
      </c>
      <c r="AD870" s="98">
        <v>0</v>
      </c>
      <c r="AE870" s="88" t="str">
        <f t="shared" si="203"/>
        <v/>
      </c>
      <c r="AF870" s="161" t="str">
        <f t="shared" si="204"/>
        <v/>
      </c>
      <c r="AG870" s="161" t="str">
        <f t="shared" si="205"/>
        <v/>
      </c>
      <c r="AH870" s="161" t="str">
        <f t="shared" si="206"/>
        <v/>
      </c>
      <c r="AI870" s="161" t="str">
        <f t="shared" si="207"/>
        <v/>
      </c>
      <c r="AJ870" s="161" t="str">
        <f t="shared" si="208"/>
        <v/>
      </c>
      <c r="AK870" s="161" t="str">
        <f t="shared" si="209"/>
        <v/>
      </c>
      <c r="AL870" s="223" t="str">
        <f t="shared" si="210"/>
        <v/>
      </c>
      <c r="AM870" s="2"/>
      <c r="AN870" s="2"/>
      <c r="AO870" s="2"/>
    </row>
    <row r="871" spans="1:41" ht="11.25" customHeight="1" x14ac:dyDescent="0.15">
      <c r="A871" s="802"/>
      <c r="B871" s="211">
        <f>IF(OR(MONTH(B842)=1,MONTH(B842)=3,MONTH(B842)=5,MONTH(B842)=7,MONTH(B842)=8,MONTH(B842)=10,MONTH(B842)=12),B870+1,IF(OR(MONTH(B842)=4,MONTH(B842)=6,MONTH(B842)=9,MONTH(B842)=11),B870+1,""))</f>
        <v>45137</v>
      </c>
      <c r="C871" s="333">
        <f t="shared" si="211"/>
        <v>45137</v>
      </c>
      <c r="D871" s="334">
        <f t="shared" si="212"/>
        <v>45137</v>
      </c>
      <c r="E871" s="225" t="str">
        <f>IF(B871="","",IF(時間計算書!E871="","",時間計算書!E871))</f>
        <v/>
      </c>
      <c r="F871" s="94">
        <f>IF(B871="","",IF(時間計算書!O871="","",時間計算書!O871))</f>
        <v>0.33333333333333331</v>
      </c>
      <c r="G871" s="229" t="str">
        <f>IF(B871="","",IF(時間計算書!G871="","",時間計算書!G871))</f>
        <v/>
      </c>
      <c r="H871" s="94" t="str">
        <f>IF(B871="","",IF(時間計算書!H871="","",時間計算書!H871))</f>
        <v/>
      </c>
      <c r="I871" s="94" t="str">
        <f>IF(B871="","",IF(時間計算書!I871="","",時間計算書!I871))</f>
        <v/>
      </c>
      <c r="J871" s="94" t="str">
        <f>IF(B871="","",IF(時間計算書!J871="","",時間計算書!J871))</f>
        <v/>
      </c>
      <c r="K871" s="94" t="str">
        <f>IF(B871="","",IF(時間計算書!K871="","",時間計算書!K871))</f>
        <v/>
      </c>
      <c r="L871" s="94" t="str">
        <f>IF(B871="","",IF(時間計算書!L871="","",時間計算書!L871))</f>
        <v/>
      </c>
      <c r="M871" s="220" t="str">
        <f>IF(B871="","",IF(時間計算書!M871="","",時間計算書!M871))</f>
        <v/>
      </c>
      <c r="N871" s="95" t="str">
        <f>""</f>
        <v/>
      </c>
      <c r="O871" s="161">
        <f t="shared" si="214"/>
        <v>0.33333333333333331</v>
      </c>
      <c r="P871" s="160" t="str">
        <f>""</f>
        <v/>
      </c>
      <c r="Q871" s="49" t="str">
        <f>""</f>
        <v/>
      </c>
      <c r="R871" s="49" t="str">
        <f>""</f>
        <v/>
      </c>
      <c r="S871" s="50" t="str">
        <f>""</f>
        <v/>
      </c>
      <c r="T871" s="202" t="str">
        <f>""</f>
        <v/>
      </c>
      <c r="U871" s="50" t="str">
        <f>""</f>
        <v/>
      </c>
      <c r="V871" s="51" t="str">
        <f>""</f>
        <v/>
      </c>
      <c r="W871" s="96">
        <v>0</v>
      </c>
      <c r="X871" s="97">
        <v>0</v>
      </c>
      <c r="Y871" s="97">
        <v>0</v>
      </c>
      <c r="Z871" s="97">
        <v>0</v>
      </c>
      <c r="AA871" s="97">
        <v>0</v>
      </c>
      <c r="AB871" s="97">
        <v>0</v>
      </c>
      <c r="AC871" s="97">
        <v>0</v>
      </c>
      <c r="AD871" s="98">
        <v>0</v>
      </c>
      <c r="AE871" s="88" t="str">
        <f t="shared" si="203"/>
        <v/>
      </c>
      <c r="AF871" s="161" t="str">
        <f t="shared" si="204"/>
        <v/>
      </c>
      <c r="AG871" s="161" t="str">
        <f t="shared" si="205"/>
        <v/>
      </c>
      <c r="AH871" s="161" t="str">
        <f t="shared" si="206"/>
        <v/>
      </c>
      <c r="AI871" s="161" t="str">
        <f t="shared" si="207"/>
        <v/>
      </c>
      <c r="AJ871" s="161" t="str">
        <f t="shared" si="208"/>
        <v/>
      </c>
      <c r="AK871" s="161" t="str">
        <f t="shared" si="209"/>
        <v/>
      </c>
      <c r="AL871" s="223" t="str">
        <f t="shared" si="210"/>
        <v/>
      </c>
      <c r="AM871" s="2"/>
      <c r="AN871" s="2"/>
      <c r="AO871" s="2"/>
    </row>
    <row r="872" spans="1:41" ht="11.25" customHeight="1" thickBot="1" x14ac:dyDescent="0.2">
      <c r="A872" s="803"/>
      <c r="B872" s="212">
        <f>IF(OR(MONTH(B842)=1,MONTH(B842)=3,MONTH(B842)=5,MONTH(B842)=7,MONTH(B842)=8,MONTH(B842)=10,MONTH(B842)=12),B871+1,IF(OR(MONTH(B842)=4,MONTH(B842)=6,MONTH(B842)=9,MONTH(B842)=11),"",""))</f>
        <v>45138</v>
      </c>
      <c r="C872" s="335">
        <f t="shared" si="211"/>
        <v>45138</v>
      </c>
      <c r="D872" s="336">
        <f t="shared" si="212"/>
        <v>45138</v>
      </c>
      <c r="E872" s="226" t="str">
        <f>IF(B872="","",IF(時間計算書!E872="","",時間計算書!E872))</f>
        <v/>
      </c>
      <c r="F872" s="99">
        <f>IF(B872="","",IF(時間計算書!O872="","",時間計算書!O872))</f>
        <v>0.33333333333333331</v>
      </c>
      <c r="G872" s="230" t="str">
        <f>IF(B872="","",IF(時間計算書!G872="","",時間計算書!G872))</f>
        <v/>
      </c>
      <c r="H872" s="99" t="str">
        <f>IF(B872="","",IF(時間計算書!H872="","",時間計算書!H872))</f>
        <v/>
      </c>
      <c r="I872" s="99" t="str">
        <f>IF(B872="","",IF(時間計算書!I872="","",時間計算書!I872))</f>
        <v/>
      </c>
      <c r="J872" s="99" t="str">
        <f>IF(B872="","",IF(時間計算書!J872="","",時間計算書!J872))</f>
        <v/>
      </c>
      <c r="K872" s="99" t="str">
        <f>IF(B872="","",IF(時間計算書!K872="","",時間計算書!K872))</f>
        <v/>
      </c>
      <c r="L872" s="99" t="str">
        <f>IF(B872="","",IF(時間計算書!L872="","",時間計算書!L872))</f>
        <v/>
      </c>
      <c r="M872" s="221" t="str">
        <f>IF(B872="","",IF(時間計算書!M872="","",時間計算書!M872))</f>
        <v/>
      </c>
      <c r="N872" s="100" t="str">
        <f>""</f>
        <v/>
      </c>
      <c r="O872" s="163">
        <f t="shared" si="214"/>
        <v>0.33333333333333331</v>
      </c>
      <c r="P872" s="162" t="str">
        <f>""</f>
        <v/>
      </c>
      <c r="Q872" s="58" t="str">
        <f>""</f>
        <v/>
      </c>
      <c r="R872" s="58" t="str">
        <f>""</f>
        <v/>
      </c>
      <c r="S872" s="59" t="str">
        <f>""</f>
        <v/>
      </c>
      <c r="T872" s="203" t="str">
        <f>""</f>
        <v/>
      </c>
      <c r="U872" s="59" t="str">
        <f>""</f>
        <v/>
      </c>
      <c r="V872" s="60" t="str">
        <f>""</f>
        <v/>
      </c>
      <c r="W872" s="101">
        <v>0</v>
      </c>
      <c r="X872" s="102">
        <v>0</v>
      </c>
      <c r="Y872" s="102">
        <v>0</v>
      </c>
      <c r="Z872" s="102">
        <v>0</v>
      </c>
      <c r="AA872" s="102">
        <v>0</v>
      </c>
      <c r="AB872" s="102">
        <v>0</v>
      </c>
      <c r="AC872" s="102">
        <v>0</v>
      </c>
      <c r="AD872" s="103">
        <v>0</v>
      </c>
      <c r="AE872" s="89" t="str">
        <f t="shared" si="203"/>
        <v/>
      </c>
      <c r="AF872" s="163" t="str">
        <f t="shared" si="204"/>
        <v/>
      </c>
      <c r="AG872" s="163" t="str">
        <f t="shared" si="205"/>
        <v/>
      </c>
      <c r="AH872" s="163" t="str">
        <f t="shared" si="206"/>
        <v/>
      </c>
      <c r="AI872" s="163" t="str">
        <f t="shared" si="207"/>
        <v/>
      </c>
      <c r="AJ872" s="163" t="str">
        <f t="shared" si="208"/>
        <v/>
      </c>
      <c r="AK872" s="163" t="str">
        <f t="shared" si="209"/>
        <v/>
      </c>
      <c r="AL872" s="224" t="str">
        <f t="shared" si="210"/>
        <v/>
      </c>
      <c r="AM872" s="2"/>
      <c r="AN872" s="2"/>
      <c r="AO872" s="2"/>
    </row>
    <row r="873" spans="1:41" ht="11.25" customHeight="1" x14ac:dyDescent="0.15">
      <c r="A873" s="801">
        <f>時間計算書!A873</f>
        <v>45139</v>
      </c>
      <c r="B873" s="104">
        <f>IF(B872="",IF(B871="",IF(B870="",B869+1,B870+1),B871+1),B872+1)</f>
        <v>45139</v>
      </c>
      <c r="C873" s="72">
        <f t="shared" ref="C873:C903" si="215">B873</f>
        <v>45139</v>
      </c>
      <c r="D873" s="73">
        <f t="shared" ref="D873:D903" si="216">B873</f>
        <v>45139</v>
      </c>
      <c r="E873" s="249" t="str">
        <f>IF(B873="","",IF(時間計算書!E873="","",時間計算書!E873))</f>
        <v/>
      </c>
      <c r="F873" s="227">
        <f>IF(B873="","",IF(時間計算書!O873="","",時間計算書!O873))</f>
        <v>0.33333333333333331</v>
      </c>
      <c r="G873" s="250" t="str">
        <f>IF(B873="","",IF(時間計算書!G873="","",時間計算書!G873))</f>
        <v/>
      </c>
      <c r="H873" s="251" t="str">
        <f>IF(B873="","",IF(時間計算書!H873="","",時間計算書!H873))</f>
        <v/>
      </c>
      <c r="I873" s="251" t="str">
        <f>IF(B873="","",IF(時間計算書!I873="","",時間計算書!I873))</f>
        <v/>
      </c>
      <c r="J873" s="251" t="str">
        <f>IF(B873="","",IF(時間計算書!J873="","",時間計算書!J873))</f>
        <v/>
      </c>
      <c r="K873" s="251" t="str">
        <f>IF(B873="","",IF(時間計算書!K873="","",時間計算書!K873))</f>
        <v/>
      </c>
      <c r="L873" s="251" t="str">
        <f>IF(B873="","",IF(時間計算書!L873="","",時間計算書!L873))</f>
        <v/>
      </c>
      <c r="M873" s="252" t="str">
        <f>IF(B873="","",IF(時間計算書!M873="","",時間計算書!M873))</f>
        <v/>
      </c>
      <c r="N873" s="90" t="str">
        <f>""</f>
        <v/>
      </c>
      <c r="O873" s="228">
        <f>F873</f>
        <v>0.33333333333333331</v>
      </c>
      <c r="P873" s="158" t="str">
        <f>""</f>
        <v/>
      </c>
      <c r="Q873" s="40" t="str">
        <f>""</f>
        <v/>
      </c>
      <c r="R873" s="40" t="str">
        <f>""</f>
        <v/>
      </c>
      <c r="S873" s="41" t="str">
        <f>""</f>
        <v/>
      </c>
      <c r="T873" s="201" t="str">
        <f>""</f>
        <v/>
      </c>
      <c r="U873" s="41" t="str">
        <f>""</f>
        <v/>
      </c>
      <c r="V873" s="42" t="str">
        <f>""</f>
        <v/>
      </c>
      <c r="W873" s="91">
        <v>0</v>
      </c>
      <c r="X873" s="92">
        <v>0</v>
      </c>
      <c r="Y873" s="92">
        <v>0</v>
      </c>
      <c r="Z873" s="92">
        <v>0</v>
      </c>
      <c r="AA873" s="92">
        <v>0</v>
      </c>
      <c r="AB873" s="92">
        <v>0</v>
      </c>
      <c r="AC873" s="92">
        <v>0</v>
      </c>
      <c r="AD873" s="93">
        <v>0</v>
      </c>
      <c r="AE873" s="87" t="str">
        <f t="shared" si="203"/>
        <v/>
      </c>
      <c r="AF873" s="159" t="str">
        <f t="shared" si="204"/>
        <v/>
      </c>
      <c r="AG873" s="159" t="str">
        <f t="shared" si="205"/>
        <v/>
      </c>
      <c r="AH873" s="159" t="str">
        <f t="shared" si="206"/>
        <v/>
      </c>
      <c r="AI873" s="159" t="str">
        <f t="shared" si="207"/>
        <v/>
      </c>
      <c r="AJ873" s="159" t="str">
        <f t="shared" si="208"/>
        <v/>
      </c>
      <c r="AK873" s="159" t="str">
        <f t="shared" si="209"/>
        <v/>
      </c>
      <c r="AL873" s="222" t="str">
        <f t="shared" si="210"/>
        <v/>
      </c>
      <c r="AM873" s="2"/>
      <c r="AN873" s="2"/>
      <c r="AO873" s="2"/>
    </row>
    <row r="874" spans="1:41" ht="11.25" customHeight="1" x14ac:dyDescent="0.15">
      <c r="A874" s="802"/>
      <c r="B874" s="66">
        <f t="shared" ref="B874:B900" si="217">B873+1</f>
        <v>45140</v>
      </c>
      <c r="C874" s="67">
        <f t="shared" si="215"/>
        <v>45140</v>
      </c>
      <c r="D874" s="68">
        <f t="shared" si="216"/>
        <v>45140</v>
      </c>
      <c r="E874" s="225" t="str">
        <f>IF(B874="","",IF(時間計算書!E874="","",時間計算書!E874))</f>
        <v/>
      </c>
      <c r="F874" s="94">
        <f>IF(B874="","",IF(時間計算書!O874="","",時間計算書!O874))</f>
        <v>0.33333333333333331</v>
      </c>
      <c r="G874" s="229" t="str">
        <f>IF(B874="","",IF(時間計算書!G874="","",時間計算書!G874))</f>
        <v/>
      </c>
      <c r="H874" s="94" t="str">
        <f>IF(B874="","",IF(時間計算書!H874="","",時間計算書!H874))</f>
        <v/>
      </c>
      <c r="I874" s="94" t="str">
        <f>IF(B874="","",IF(時間計算書!I874="","",時間計算書!I874))</f>
        <v/>
      </c>
      <c r="J874" s="94" t="str">
        <f>IF(B874="","",IF(時間計算書!J874="","",時間計算書!J874))</f>
        <v/>
      </c>
      <c r="K874" s="94" t="str">
        <f>IF(B874="","",IF(時間計算書!K874="","",時間計算書!K874))</f>
        <v/>
      </c>
      <c r="L874" s="94" t="str">
        <f>IF(B874="","",IF(時間計算書!L874="","",時間計算書!L874))</f>
        <v/>
      </c>
      <c r="M874" s="220" t="str">
        <f>IF(B874="","",IF(時間計算書!M874="","",時間計算書!M874))</f>
        <v/>
      </c>
      <c r="N874" s="95" t="str">
        <f>""</f>
        <v/>
      </c>
      <c r="O874" s="161">
        <f t="shared" si="214"/>
        <v>0.33333333333333331</v>
      </c>
      <c r="P874" s="160" t="str">
        <f>""</f>
        <v/>
      </c>
      <c r="Q874" s="49" t="str">
        <f>""</f>
        <v/>
      </c>
      <c r="R874" s="49" t="str">
        <f>""</f>
        <v/>
      </c>
      <c r="S874" s="50" t="str">
        <f>""</f>
        <v/>
      </c>
      <c r="T874" s="202" t="str">
        <f>""</f>
        <v/>
      </c>
      <c r="U874" s="50" t="str">
        <f>""</f>
        <v/>
      </c>
      <c r="V874" s="51" t="str">
        <f>""</f>
        <v/>
      </c>
      <c r="W874" s="96">
        <v>0</v>
      </c>
      <c r="X874" s="97">
        <v>0</v>
      </c>
      <c r="Y874" s="97">
        <v>0</v>
      </c>
      <c r="Z874" s="97">
        <v>0</v>
      </c>
      <c r="AA874" s="97">
        <v>0</v>
      </c>
      <c r="AB874" s="97">
        <v>0</v>
      </c>
      <c r="AC874" s="97">
        <v>0</v>
      </c>
      <c r="AD874" s="98">
        <v>0</v>
      </c>
      <c r="AE874" s="88" t="str">
        <f t="shared" si="203"/>
        <v/>
      </c>
      <c r="AF874" s="161" t="str">
        <f t="shared" si="204"/>
        <v/>
      </c>
      <c r="AG874" s="161" t="str">
        <f t="shared" si="205"/>
        <v/>
      </c>
      <c r="AH874" s="161" t="str">
        <f t="shared" si="206"/>
        <v/>
      </c>
      <c r="AI874" s="161" t="str">
        <f t="shared" si="207"/>
        <v/>
      </c>
      <c r="AJ874" s="161" t="str">
        <f t="shared" si="208"/>
        <v/>
      </c>
      <c r="AK874" s="161" t="str">
        <f t="shared" si="209"/>
        <v/>
      </c>
      <c r="AL874" s="223" t="str">
        <f t="shared" si="210"/>
        <v/>
      </c>
      <c r="AM874" s="2"/>
      <c r="AN874" s="2"/>
      <c r="AO874" s="2"/>
    </row>
    <row r="875" spans="1:41" ht="11.25" customHeight="1" x14ac:dyDescent="0.15">
      <c r="A875" s="802"/>
      <c r="B875" s="66">
        <f t="shared" si="217"/>
        <v>45141</v>
      </c>
      <c r="C875" s="67">
        <f t="shared" si="215"/>
        <v>45141</v>
      </c>
      <c r="D875" s="68">
        <f t="shared" si="216"/>
        <v>45141</v>
      </c>
      <c r="E875" s="225" t="str">
        <f>IF(B875="","",IF(時間計算書!E875="","",時間計算書!E875))</f>
        <v/>
      </c>
      <c r="F875" s="94">
        <f>IF(B875="","",IF(時間計算書!O875="","",時間計算書!O875))</f>
        <v>0.33333333333333331</v>
      </c>
      <c r="G875" s="229" t="str">
        <f>IF(B875="","",IF(時間計算書!G875="","",時間計算書!G875))</f>
        <v/>
      </c>
      <c r="H875" s="94" t="str">
        <f>IF(B875="","",IF(時間計算書!H875="","",時間計算書!H875))</f>
        <v/>
      </c>
      <c r="I875" s="94" t="str">
        <f>IF(B875="","",IF(時間計算書!I875="","",時間計算書!I875))</f>
        <v/>
      </c>
      <c r="J875" s="94" t="str">
        <f>IF(B875="","",IF(時間計算書!J875="","",時間計算書!J875))</f>
        <v/>
      </c>
      <c r="K875" s="94" t="str">
        <f>IF(B875="","",IF(時間計算書!K875="","",時間計算書!K875))</f>
        <v/>
      </c>
      <c r="L875" s="94" t="str">
        <f>IF(B875="","",IF(時間計算書!L875="","",時間計算書!L875))</f>
        <v/>
      </c>
      <c r="M875" s="220" t="str">
        <f>IF(B875="","",IF(時間計算書!M875="","",時間計算書!M875))</f>
        <v/>
      </c>
      <c r="N875" s="95" t="str">
        <f>""</f>
        <v/>
      </c>
      <c r="O875" s="161">
        <f t="shared" si="214"/>
        <v>0.33333333333333331</v>
      </c>
      <c r="P875" s="160" t="str">
        <f>""</f>
        <v/>
      </c>
      <c r="Q875" s="49" t="str">
        <f>""</f>
        <v/>
      </c>
      <c r="R875" s="49" t="str">
        <f>""</f>
        <v/>
      </c>
      <c r="S875" s="50" t="str">
        <f>""</f>
        <v/>
      </c>
      <c r="T875" s="202" t="str">
        <f>""</f>
        <v/>
      </c>
      <c r="U875" s="50" t="str">
        <f>""</f>
        <v/>
      </c>
      <c r="V875" s="51" t="str">
        <f>""</f>
        <v/>
      </c>
      <c r="W875" s="96">
        <v>0</v>
      </c>
      <c r="X875" s="97">
        <v>0</v>
      </c>
      <c r="Y875" s="97">
        <v>0</v>
      </c>
      <c r="Z875" s="97">
        <v>0</v>
      </c>
      <c r="AA875" s="97">
        <v>0</v>
      </c>
      <c r="AB875" s="97">
        <v>0</v>
      </c>
      <c r="AC875" s="97">
        <v>0</v>
      </c>
      <c r="AD875" s="98">
        <v>0</v>
      </c>
      <c r="AE875" s="88" t="str">
        <f t="shared" si="203"/>
        <v/>
      </c>
      <c r="AF875" s="161" t="str">
        <f t="shared" si="204"/>
        <v/>
      </c>
      <c r="AG875" s="161" t="str">
        <f t="shared" si="205"/>
        <v/>
      </c>
      <c r="AH875" s="161" t="str">
        <f t="shared" si="206"/>
        <v/>
      </c>
      <c r="AI875" s="161" t="str">
        <f t="shared" si="207"/>
        <v/>
      </c>
      <c r="AJ875" s="161" t="str">
        <f t="shared" si="208"/>
        <v/>
      </c>
      <c r="AK875" s="161" t="str">
        <f t="shared" si="209"/>
        <v/>
      </c>
      <c r="AL875" s="223" t="str">
        <f t="shared" si="210"/>
        <v/>
      </c>
      <c r="AM875" s="2"/>
      <c r="AN875" s="2"/>
      <c r="AO875" s="2"/>
    </row>
    <row r="876" spans="1:41" ht="11.25" customHeight="1" x14ac:dyDescent="0.15">
      <c r="A876" s="802"/>
      <c r="B876" s="66">
        <f t="shared" si="217"/>
        <v>45142</v>
      </c>
      <c r="C876" s="67">
        <f t="shared" si="215"/>
        <v>45142</v>
      </c>
      <c r="D876" s="68">
        <f t="shared" si="216"/>
        <v>45142</v>
      </c>
      <c r="E876" s="225" t="str">
        <f>IF(B876="","",IF(時間計算書!E876="","",時間計算書!E876))</f>
        <v/>
      </c>
      <c r="F876" s="94">
        <f>IF(B876="","",IF(時間計算書!O876="","",時間計算書!O876))</f>
        <v>0.33333333333333331</v>
      </c>
      <c r="G876" s="229" t="str">
        <f>IF(B876="","",IF(時間計算書!G876="","",時間計算書!G876))</f>
        <v/>
      </c>
      <c r="H876" s="94" t="str">
        <f>IF(B876="","",IF(時間計算書!H876="","",時間計算書!H876))</f>
        <v/>
      </c>
      <c r="I876" s="94" t="str">
        <f>IF(B876="","",IF(時間計算書!I876="","",時間計算書!I876))</f>
        <v/>
      </c>
      <c r="J876" s="94" t="str">
        <f>IF(B876="","",IF(時間計算書!J876="","",時間計算書!J876))</f>
        <v/>
      </c>
      <c r="K876" s="94" t="str">
        <f>IF(B876="","",IF(時間計算書!K876="","",時間計算書!K876))</f>
        <v/>
      </c>
      <c r="L876" s="94" t="str">
        <f>IF(B876="","",IF(時間計算書!L876="","",時間計算書!L876))</f>
        <v/>
      </c>
      <c r="M876" s="220" t="str">
        <f>IF(B876="","",IF(時間計算書!M876="","",時間計算書!M876))</f>
        <v/>
      </c>
      <c r="N876" s="95" t="str">
        <f>""</f>
        <v/>
      </c>
      <c r="O876" s="161">
        <f t="shared" si="214"/>
        <v>0.33333333333333331</v>
      </c>
      <c r="P876" s="160" t="str">
        <f>""</f>
        <v/>
      </c>
      <c r="Q876" s="49" t="str">
        <f>""</f>
        <v/>
      </c>
      <c r="R876" s="49" t="str">
        <f>""</f>
        <v/>
      </c>
      <c r="S876" s="50" t="str">
        <f>""</f>
        <v/>
      </c>
      <c r="T876" s="202" t="str">
        <f>""</f>
        <v/>
      </c>
      <c r="U876" s="50" t="str">
        <f>""</f>
        <v/>
      </c>
      <c r="V876" s="51" t="str">
        <f>""</f>
        <v/>
      </c>
      <c r="W876" s="96">
        <v>0</v>
      </c>
      <c r="X876" s="97">
        <v>0</v>
      </c>
      <c r="Y876" s="97">
        <v>0</v>
      </c>
      <c r="Z876" s="97">
        <v>0</v>
      </c>
      <c r="AA876" s="97">
        <v>0</v>
      </c>
      <c r="AB876" s="97">
        <v>0</v>
      </c>
      <c r="AC876" s="97">
        <v>0</v>
      </c>
      <c r="AD876" s="98">
        <v>0</v>
      </c>
      <c r="AE876" s="88" t="str">
        <f t="shared" si="203"/>
        <v/>
      </c>
      <c r="AF876" s="161" t="str">
        <f t="shared" si="204"/>
        <v/>
      </c>
      <c r="AG876" s="161" t="str">
        <f t="shared" si="205"/>
        <v/>
      </c>
      <c r="AH876" s="161" t="str">
        <f t="shared" si="206"/>
        <v/>
      </c>
      <c r="AI876" s="161" t="str">
        <f t="shared" si="207"/>
        <v/>
      </c>
      <c r="AJ876" s="161" t="str">
        <f t="shared" si="208"/>
        <v/>
      </c>
      <c r="AK876" s="161" t="str">
        <f t="shared" si="209"/>
        <v/>
      </c>
      <c r="AL876" s="223" t="str">
        <f t="shared" si="210"/>
        <v/>
      </c>
      <c r="AM876" s="2"/>
      <c r="AN876" s="2"/>
      <c r="AO876" s="2"/>
    </row>
    <row r="877" spans="1:41" ht="11.25" customHeight="1" x14ac:dyDescent="0.15">
      <c r="A877" s="802"/>
      <c r="B877" s="66">
        <f t="shared" si="217"/>
        <v>45143</v>
      </c>
      <c r="C877" s="67">
        <f t="shared" si="215"/>
        <v>45143</v>
      </c>
      <c r="D877" s="68">
        <f t="shared" si="216"/>
        <v>45143</v>
      </c>
      <c r="E877" s="225" t="str">
        <f>IF(B877="","",IF(時間計算書!E877="","",時間計算書!E877))</f>
        <v/>
      </c>
      <c r="F877" s="94">
        <f>IF(B877="","",IF(時間計算書!O877="","",時間計算書!O877))</f>
        <v>0.33333333333333331</v>
      </c>
      <c r="G877" s="229" t="str">
        <f>IF(B877="","",IF(時間計算書!G877="","",時間計算書!G877))</f>
        <v/>
      </c>
      <c r="H877" s="94" t="str">
        <f>IF(B877="","",IF(時間計算書!H877="","",時間計算書!H877))</f>
        <v/>
      </c>
      <c r="I877" s="94" t="str">
        <f>IF(B877="","",IF(時間計算書!I877="","",時間計算書!I877))</f>
        <v/>
      </c>
      <c r="J877" s="94" t="str">
        <f>IF(B877="","",IF(時間計算書!J877="","",時間計算書!J877))</f>
        <v/>
      </c>
      <c r="K877" s="94" t="str">
        <f>IF(B877="","",IF(時間計算書!K877="","",時間計算書!K877))</f>
        <v/>
      </c>
      <c r="L877" s="94" t="str">
        <f>IF(B877="","",IF(時間計算書!L877="","",時間計算書!L877))</f>
        <v/>
      </c>
      <c r="M877" s="220" t="str">
        <f>IF(B877="","",IF(時間計算書!M877="","",時間計算書!M877))</f>
        <v/>
      </c>
      <c r="N877" s="95" t="str">
        <f>""</f>
        <v/>
      </c>
      <c r="O877" s="161">
        <f t="shared" si="214"/>
        <v>0.33333333333333331</v>
      </c>
      <c r="P877" s="160" t="str">
        <f>""</f>
        <v/>
      </c>
      <c r="Q877" s="49" t="str">
        <f>""</f>
        <v/>
      </c>
      <c r="R877" s="49" t="str">
        <f>""</f>
        <v/>
      </c>
      <c r="S877" s="50" t="str">
        <f>""</f>
        <v/>
      </c>
      <c r="T877" s="202" t="str">
        <f>""</f>
        <v/>
      </c>
      <c r="U877" s="50" t="str">
        <f>""</f>
        <v/>
      </c>
      <c r="V877" s="51" t="str">
        <f>""</f>
        <v/>
      </c>
      <c r="W877" s="96">
        <v>0</v>
      </c>
      <c r="X877" s="97">
        <v>0</v>
      </c>
      <c r="Y877" s="97">
        <v>0</v>
      </c>
      <c r="Z877" s="97">
        <v>0</v>
      </c>
      <c r="AA877" s="97">
        <v>0</v>
      </c>
      <c r="AB877" s="97">
        <v>0</v>
      </c>
      <c r="AC877" s="97">
        <v>0</v>
      </c>
      <c r="AD877" s="98">
        <v>0</v>
      </c>
      <c r="AE877" s="88" t="str">
        <f t="shared" si="203"/>
        <v/>
      </c>
      <c r="AF877" s="161" t="str">
        <f t="shared" si="204"/>
        <v/>
      </c>
      <c r="AG877" s="161" t="str">
        <f t="shared" si="205"/>
        <v/>
      </c>
      <c r="AH877" s="161" t="str">
        <f t="shared" si="206"/>
        <v/>
      </c>
      <c r="AI877" s="161" t="str">
        <f t="shared" si="207"/>
        <v/>
      </c>
      <c r="AJ877" s="161" t="str">
        <f t="shared" si="208"/>
        <v/>
      </c>
      <c r="AK877" s="161" t="str">
        <f t="shared" si="209"/>
        <v/>
      </c>
      <c r="AL877" s="223" t="str">
        <f t="shared" si="210"/>
        <v/>
      </c>
      <c r="AM877" s="2"/>
      <c r="AN877" s="2"/>
      <c r="AO877" s="2"/>
    </row>
    <row r="878" spans="1:41" ht="11.25" customHeight="1" x14ac:dyDescent="0.15">
      <c r="A878" s="802"/>
      <c r="B878" s="66">
        <f t="shared" si="217"/>
        <v>45144</v>
      </c>
      <c r="C878" s="67">
        <f t="shared" si="215"/>
        <v>45144</v>
      </c>
      <c r="D878" s="68">
        <f t="shared" si="216"/>
        <v>45144</v>
      </c>
      <c r="E878" s="225" t="str">
        <f>IF(B878="","",IF(時間計算書!E878="","",時間計算書!E878))</f>
        <v/>
      </c>
      <c r="F878" s="94">
        <f>IF(B878="","",IF(時間計算書!O878="","",時間計算書!O878))</f>
        <v>0.33333333333333331</v>
      </c>
      <c r="G878" s="229" t="str">
        <f>IF(B878="","",IF(時間計算書!G878="","",時間計算書!G878))</f>
        <v/>
      </c>
      <c r="H878" s="94" t="str">
        <f>IF(B878="","",IF(時間計算書!H878="","",時間計算書!H878))</f>
        <v/>
      </c>
      <c r="I878" s="94" t="str">
        <f>IF(B878="","",IF(時間計算書!I878="","",時間計算書!I878))</f>
        <v/>
      </c>
      <c r="J878" s="94" t="str">
        <f>IF(B878="","",IF(時間計算書!J878="","",時間計算書!J878))</f>
        <v/>
      </c>
      <c r="K878" s="94" t="str">
        <f>IF(B878="","",IF(時間計算書!K878="","",時間計算書!K878))</f>
        <v/>
      </c>
      <c r="L878" s="94" t="str">
        <f>IF(B878="","",IF(時間計算書!L878="","",時間計算書!L878))</f>
        <v/>
      </c>
      <c r="M878" s="220" t="str">
        <f>IF(B878="","",IF(時間計算書!M878="","",時間計算書!M878))</f>
        <v/>
      </c>
      <c r="N878" s="95" t="str">
        <f>""</f>
        <v/>
      </c>
      <c r="O878" s="161">
        <f t="shared" si="214"/>
        <v>0.33333333333333331</v>
      </c>
      <c r="P878" s="160" t="str">
        <f>""</f>
        <v/>
      </c>
      <c r="Q878" s="49" t="str">
        <f>""</f>
        <v/>
      </c>
      <c r="R878" s="49" t="str">
        <f>""</f>
        <v/>
      </c>
      <c r="S878" s="50" t="str">
        <f>""</f>
        <v/>
      </c>
      <c r="T878" s="202" t="str">
        <f>""</f>
        <v/>
      </c>
      <c r="U878" s="50" t="str">
        <f>""</f>
        <v/>
      </c>
      <c r="V878" s="51" t="str">
        <f>""</f>
        <v/>
      </c>
      <c r="W878" s="96">
        <v>0</v>
      </c>
      <c r="X878" s="97">
        <v>0</v>
      </c>
      <c r="Y878" s="97">
        <v>0</v>
      </c>
      <c r="Z878" s="97">
        <v>0</v>
      </c>
      <c r="AA878" s="97">
        <v>0</v>
      </c>
      <c r="AB878" s="97">
        <v>0</v>
      </c>
      <c r="AC878" s="97">
        <v>0</v>
      </c>
      <c r="AD878" s="98">
        <v>0</v>
      </c>
      <c r="AE878" s="88" t="str">
        <f t="shared" si="203"/>
        <v/>
      </c>
      <c r="AF878" s="161" t="str">
        <f t="shared" si="204"/>
        <v/>
      </c>
      <c r="AG878" s="161" t="str">
        <f t="shared" si="205"/>
        <v/>
      </c>
      <c r="AH878" s="161" t="str">
        <f t="shared" si="206"/>
        <v/>
      </c>
      <c r="AI878" s="161" t="str">
        <f t="shared" si="207"/>
        <v/>
      </c>
      <c r="AJ878" s="161" t="str">
        <f t="shared" si="208"/>
        <v/>
      </c>
      <c r="AK878" s="161" t="str">
        <f t="shared" si="209"/>
        <v/>
      </c>
      <c r="AL878" s="223" t="str">
        <f t="shared" si="210"/>
        <v/>
      </c>
      <c r="AM878" s="2"/>
      <c r="AN878" s="2"/>
      <c r="AO878" s="2"/>
    </row>
    <row r="879" spans="1:41" ht="11.25" customHeight="1" x14ac:dyDescent="0.15">
      <c r="A879" s="802"/>
      <c r="B879" s="66">
        <f t="shared" si="217"/>
        <v>45145</v>
      </c>
      <c r="C879" s="67">
        <f t="shared" si="215"/>
        <v>45145</v>
      </c>
      <c r="D879" s="68">
        <f t="shared" si="216"/>
        <v>45145</v>
      </c>
      <c r="E879" s="225" t="str">
        <f>IF(B879="","",IF(時間計算書!E879="","",時間計算書!E879))</f>
        <v/>
      </c>
      <c r="F879" s="94">
        <f>IF(B879="","",IF(時間計算書!O879="","",時間計算書!O879))</f>
        <v>0.33333333333333331</v>
      </c>
      <c r="G879" s="229" t="str">
        <f>IF(B879="","",IF(時間計算書!G879="","",時間計算書!G879))</f>
        <v/>
      </c>
      <c r="H879" s="94" t="str">
        <f>IF(B879="","",IF(時間計算書!H879="","",時間計算書!H879))</f>
        <v/>
      </c>
      <c r="I879" s="94" t="str">
        <f>IF(B879="","",IF(時間計算書!I879="","",時間計算書!I879))</f>
        <v/>
      </c>
      <c r="J879" s="94" t="str">
        <f>IF(B879="","",IF(時間計算書!J879="","",時間計算書!J879))</f>
        <v/>
      </c>
      <c r="K879" s="94" t="str">
        <f>IF(B879="","",IF(時間計算書!K879="","",時間計算書!K879))</f>
        <v/>
      </c>
      <c r="L879" s="94" t="str">
        <f>IF(B879="","",IF(時間計算書!L879="","",時間計算書!L879))</f>
        <v/>
      </c>
      <c r="M879" s="220" t="str">
        <f>IF(B879="","",IF(時間計算書!M879="","",時間計算書!M879))</f>
        <v/>
      </c>
      <c r="N879" s="95" t="str">
        <f>""</f>
        <v/>
      </c>
      <c r="O879" s="161">
        <f t="shared" si="214"/>
        <v>0.33333333333333331</v>
      </c>
      <c r="P879" s="160" t="str">
        <f>""</f>
        <v/>
      </c>
      <c r="Q879" s="49" t="str">
        <f>""</f>
        <v/>
      </c>
      <c r="R879" s="49" t="str">
        <f>""</f>
        <v/>
      </c>
      <c r="S879" s="50" t="str">
        <f>""</f>
        <v/>
      </c>
      <c r="T879" s="202" t="str">
        <f>""</f>
        <v/>
      </c>
      <c r="U879" s="50" t="str">
        <f>""</f>
        <v/>
      </c>
      <c r="V879" s="51" t="str">
        <f>""</f>
        <v/>
      </c>
      <c r="W879" s="96">
        <v>0</v>
      </c>
      <c r="X879" s="97">
        <v>0</v>
      </c>
      <c r="Y879" s="97">
        <v>0</v>
      </c>
      <c r="Z879" s="97">
        <v>0</v>
      </c>
      <c r="AA879" s="97">
        <v>0</v>
      </c>
      <c r="AB879" s="97">
        <v>0</v>
      </c>
      <c r="AC879" s="97">
        <v>0</v>
      </c>
      <c r="AD879" s="98">
        <v>0</v>
      </c>
      <c r="AE879" s="88" t="str">
        <f t="shared" si="203"/>
        <v/>
      </c>
      <c r="AF879" s="161" t="str">
        <f t="shared" si="204"/>
        <v/>
      </c>
      <c r="AG879" s="161" t="str">
        <f t="shared" si="205"/>
        <v/>
      </c>
      <c r="AH879" s="161" t="str">
        <f t="shared" si="206"/>
        <v/>
      </c>
      <c r="AI879" s="161" t="str">
        <f t="shared" si="207"/>
        <v/>
      </c>
      <c r="AJ879" s="161" t="str">
        <f t="shared" si="208"/>
        <v/>
      </c>
      <c r="AK879" s="161" t="str">
        <f t="shared" si="209"/>
        <v/>
      </c>
      <c r="AL879" s="223" t="str">
        <f t="shared" si="210"/>
        <v/>
      </c>
      <c r="AM879" s="2"/>
      <c r="AN879" s="2"/>
      <c r="AO879" s="2"/>
    </row>
    <row r="880" spans="1:41" ht="11.25" customHeight="1" x14ac:dyDescent="0.15">
      <c r="A880" s="802"/>
      <c r="B880" s="66">
        <f t="shared" si="217"/>
        <v>45146</v>
      </c>
      <c r="C880" s="67">
        <f t="shared" si="215"/>
        <v>45146</v>
      </c>
      <c r="D880" s="68">
        <f t="shared" si="216"/>
        <v>45146</v>
      </c>
      <c r="E880" s="225" t="str">
        <f>IF(B880="","",IF(時間計算書!E880="","",時間計算書!E880))</f>
        <v/>
      </c>
      <c r="F880" s="94">
        <f>IF(B880="","",IF(時間計算書!O880="","",時間計算書!O880))</f>
        <v>0.33333333333333331</v>
      </c>
      <c r="G880" s="229" t="str">
        <f>IF(B880="","",IF(時間計算書!G880="","",時間計算書!G880))</f>
        <v/>
      </c>
      <c r="H880" s="94" t="str">
        <f>IF(B880="","",IF(時間計算書!H880="","",時間計算書!H880))</f>
        <v/>
      </c>
      <c r="I880" s="94" t="str">
        <f>IF(B880="","",IF(時間計算書!I880="","",時間計算書!I880))</f>
        <v/>
      </c>
      <c r="J880" s="94" t="str">
        <f>IF(B880="","",IF(時間計算書!J880="","",時間計算書!J880))</f>
        <v/>
      </c>
      <c r="K880" s="94" t="str">
        <f>IF(B880="","",IF(時間計算書!K880="","",時間計算書!K880))</f>
        <v/>
      </c>
      <c r="L880" s="94" t="str">
        <f>IF(B880="","",IF(時間計算書!L880="","",時間計算書!L880))</f>
        <v/>
      </c>
      <c r="M880" s="220" t="str">
        <f>IF(B880="","",IF(時間計算書!M880="","",時間計算書!M880))</f>
        <v/>
      </c>
      <c r="N880" s="95" t="str">
        <f>""</f>
        <v/>
      </c>
      <c r="O880" s="161">
        <f t="shared" si="214"/>
        <v>0.33333333333333331</v>
      </c>
      <c r="P880" s="160" t="str">
        <f>""</f>
        <v/>
      </c>
      <c r="Q880" s="49" t="str">
        <f>""</f>
        <v/>
      </c>
      <c r="R880" s="49" t="str">
        <f>""</f>
        <v/>
      </c>
      <c r="S880" s="50" t="str">
        <f>""</f>
        <v/>
      </c>
      <c r="T880" s="202" t="str">
        <f>""</f>
        <v/>
      </c>
      <c r="U880" s="50" t="str">
        <f>""</f>
        <v/>
      </c>
      <c r="V880" s="51" t="str">
        <f>""</f>
        <v/>
      </c>
      <c r="W880" s="96">
        <v>0</v>
      </c>
      <c r="X880" s="97">
        <v>0</v>
      </c>
      <c r="Y880" s="97">
        <v>0</v>
      </c>
      <c r="Z880" s="97">
        <v>0</v>
      </c>
      <c r="AA880" s="97">
        <v>0</v>
      </c>
      <c r="AB880" s="97">
        <v>0</v>
      </c>
      <c r="AC880" s="97">
        <v>0</v>
      </c>
      <c r="AD880" s="98">
        <v>0</v>
      </c>
      <c r="AE880" s="88" t="str">
        <f t="shared" si="203"/>
        <v/>
      </c>
      <c r="AF880" s="161" t="str">
        <f t="shared" si="204"/>
        <v/>
      </c>
      <c r="AG880" s="161" t="str">
        <f t="shared" si="205"/>
        <v/>
      </c>
      <c r="AH880" s="161" t="str">
        <f t="shared" si="206"/>
        <v/>
      </c>
      <c r="AI880" s="161" t="str">
        <f t="shared" si="207"/>
        <v/>
      </c>
      <c r="AJ880" s="161" t="str">
        <f t="shared" si="208"/>
        <v/>
      </c>
      <c r="AK880" s="161" t="str">
        <f t="shared" si="209"/>
        <v/>
      </c>
      <c r="AL880" s="223" t="str">
        <f t="shared" si="210"/>
        <v/>
      </c>
      <c r="AM880" s="2"/>
      <c r="AN880" s="2"/>
      <c r="AO880" s="2"/>
    </row>
    <row r="881" spans="1:41" ht="11.25" customHeight="1" x14ac:dyDescent="0.15">
      <c r="A881" s="802"/>
      <c r="B881" s="66">
        <f t="shared" si="217"/>
        <v>45147</v>
      </c>
      <c r="C881" s="67">
        <f t="shared" si="215"/>
        <v>45147</v>
      </c>
      <c r="D881" s="68">
        <f t="shared" si="216"/>
        <v>45147</v>
      </c>
      <c r="E881" s="225" t="str">
        <f>IF(B881="","",IF(時間計算書!E881="","",時間計算書!E881))</f>
        <v/>
      </c>
      <c r="F881" s="94">
        <f>IF(B881="","",IF(時間計算書!O881="","",時間計算書!O881))</f>
        <v>0.33333333333333331</v>
      </c>
      <c r="G881" s="229" t="str">
        <f>IF(B881="","",IF(時間計算書!G881="","",時間計算書!G881))</f>
        <v/>
      </c>
      <c r="H881" s="94" t="str">
        <f>IF(B881="","",IF(時間計算書!H881="","",時間計算書!H881))</f>
        <v/>
      </c>
      <c r="I881" s="94" t="str">
        <f>IF(B881="","",IF(時間計算書!I881="","",時間計算書!I881))</f>
        <v/>
      </c>
      <c r="J881" s="94" t="str">
        <f>IF(B881="","",IF(時間計算書!J881="","",時間計算書!J881))</f>
        <v/>
      </c>
      <c r="K881" s="94" t="str">
        <f>IF(B881="","",IF(時間計算書!K881="","",時間計算書!K881))</f>
        <v/>
      </c>
      <c r="L881" s="94" t="str">
        <f>IF(B881="","",IF(時間計算書!L881="","",時間計算書!L881))</f>
        <v/>
      </c>
      <c r="M881" s="220" t="str">
        <f>IF(B881="","",IF(時間計算書!M881="","",時間計算書!M881))</f>
        <v/>
      </c>
      <c r="N881" s="95" t="str">
        <f>""</f>
        <v/>
      </c>
      <c r="O881" s="161">
        <f t="shared" si="214"/>
        <v>0.33333333333333331</v>
      </c>
      <c r="P881" s="160" t="str">
        <f>""</f>
        <v/>
      </c>
      <c r="Q881" s="49" t="str">
        <f>""</f>
        <v/>
      </c>
      <c r="R881" s="49" t="str">
        <f>""</f>
        <v/>
      </c>
      <c r="S881" s="50" t="str">
        <f>""</f>
        <v/>
      </c>
      <c r="T881" s="202" t="str">
        <f>""</f>
        <v/>
      </c>
      <c r="U881" s="50" t="str">
        <f>""</f>
        <v/>
      </c>
      <c r="V881" s="51" t="str">
        <f>""</f>
        <v/>
      </c>
      <c r="W881" s="96">
        <v>0</v>
      </c>
      <c r="X881" s="97">
        <v>0</v>
      </c>
      <c r="Y881" s="97">
        <v>0</v>
      </c>
      <c r="Z881" s="97">
        <v>0</v>
      </c>
      <c r="AA881" s="97">
        <v>0</v>
      </c>
      <c r="AB881" s="97">
        <v>0</v>
      </c>
      <c r="AC881" s="97">
        <v>0</v>
      </c>
      <c r="AD881" s="98">
        <v>0</v>
      </c>
      <c r="AE881" s="88" t="str">
        <f t="shared" si="203"/>
        <v/>
      </c>
      <c r="AF881" s="161" t="str">
        <f t="shared" si="204"/>
        <v/>
      </c>
      <c r="AG881" s="161" t="str">
        <f t="shared" si="205"/>
        <v/>
      </c>
      <c r="AH881" s="161" t="str">
        <f t="shared" si="206"/>
        <v/>
      </c>
      <c r="AI881" s="161" t="str">
        <f t="shared" si="207"/>
        <v/>
      </c>
      <c r="AJ881" s="161" t="str">
        <f t="shared" si="208"/>
        <v/>
      </c>
      <c r="AK881" s="161" t="str">
        <f t="shared" si="209"/>
        <v/>
      </c>
      <c r="AL881" s="223" t="str">
        <f t="shared" si="210"/>
        <v/>
      </c>
      <c r="AM881" s="2"/>
      <c r="AN881" s="2"/>
      <c r="AO881" s="2"/>
    </row>
    <row r="882" spans="1:41" ht="11.25" customHeight="1" x14ac:dyDescent="0.15">
      <c r="A882" s="802"/>
      <c r="B882" s="66">
        <f t="shared" si="217"/>
        <v>45148</v>
      </c>
      <c r="C882" s="67">
        <f t="shared" si="215"/>
        <v>45148</v>
      </c>
      <c r="D882" s="68">
        <f t="shared" si="216"/>
        <v>45148</v>
      </c>
      <c r="E882" s="225" t="str">
        <f>IF(B882="","",IF(時間計算書!E882="","",時間計算書!E882))</f>
        <v/>
      </c>
      <c r="F882" s="94">
        <f>IF(B882="","",IF(時間計算書!O882="","",時間計算書!O882))</f>
        <v>0.33333333333333331</v>
      </c>
      <c r="G882" s="229" t="str">
        <f>IF(B882="","",IF(時間計算書!G882="","",時間計算書!G882))</f>
        <v/>
      </c>
      <c r="H882" s="94" t="str">
        <f>IF(B882="","",IF(時間計算書!H882="","",時間計算書!H882))</f>
        <v/>
      </c>
      <c r="I882" s="94" t="str">
        <f>IF(B882="","",IF(時間計算書!I882="","",時間計算書!I882))</f>
        <v/>
      </c>
      <c r="J882" s="94" t="str">
        <f>IF(B882="","",IF(時間計算書!J882="","",時間計算書!J882))</f>
        <v/>
      </c>
      <c r="K882" s="94" t="str">
        <f>IF(B882="","",IF(時間計算書!K882="","",時間計算書!K882))</f>
        <v/>
      </c>
      <c r="L882" s="94" t="str">
        <f>IF(B882="","",IF(時間計算書!L882="","",時間計算書!L882))</f>
        <v/>
      </c>
      <c r="M882" s="220" t="str">
        <f>IF(B882="","",IF(時間計算書!M882="","",時間計算書!M882))</f>
        <v/>
      </c>
      <c r="N882" s="95" t="str">
        <f>""</f>
        <v/>
      </c>
      <c r="O882" s="161">
        <f t="shared" si="214"/>
        <v>0.33333333333333331</v>
      </c>
      <c r="P882" s="160" t="str">
        <f>""</f>
        <v/>
      </c>
      <c r="Q882" s="49" t="str">
        <f>""</f>
        <v/>
      </c>
      <c r="R882" s="49" t="str">
        <f>""</f>
        <v/>
      </c>
      <c r="S882" s="50" t="str">
        <f>""</f>
        <v/>
      </c>
      <c r="T882" s="202" t="str">
        <f>""</f>
        <v/>
      </c>
      <c r="U882" s="50" t="str">
        <f>""</f>
        <v/>
      </c>
      <c r="V882" s="51" t="str">
        <f>""</f>
        <v/>
      </c>
      <c r="W882" s="96">
        <v>0</v>
      </c>
      <c r="X882" s="97">
        <v>0</v>
      </c>
      <c r="Y882" s="97">
        <v>0</v>
      </c>
      <c r="Z882" s="97">
        <v>0</v>
      </c>
      <c r="AA882" s="97">
        <v>0</v>
      </c>
      <c r="AB882" s="97">
        <v>0</v>
      </c>
      <c r="AC882" s="97">
        <v>0</v>
      </c>
      <c r="AD882" s="98">
        <v>0</v>
      </c>
      <c r="AE882" s="88" t="str">
        <f t="shared" si="203"/>
        <v/>
      </c>
      <c r="AF882" s="161" t="str">
        <f t="shared" si="204"/>
        <v/>
      </c>
      <c r="AG882" s="161" t="str">
        <f t="shared" si="205"/>
        <v/>
      </c>
      <c r="AH882" s="161" t="str">
        <f t="shared" si="206"/>
        <v/>
      </c>
      <c r="AI882" s="161" t="str">
        <f t="shared" si="207"/>
        <v/>
      </c>
      <c r="AJ882" s="161" t="str">
        <f t="shared" si="208"/>
        <v/>
      </c>
      <c r="AK882" s="161" t="str">
        <f t="shared" si="209"/>
        <v/>
      </c>
      <c r="AL882" s="223" t="str">
        <f t="shared" si="210"/>
        <v/>
      </c>
      <c r="AM882" s="2"/>
      <c r="AN882" s="2"/>
      <c r="AO882" s="2"/>
    </row>
    <row r="883" spans="1:41" ht="11.25" customHeight="1" x14ac:dyDescent="0.15">
      <c r="A883" s="802"/>
      <c r="B883" s="66">
        <f t="shared" si="217"/>
        <v>45149</v>
      </c>
      <c r="C883" s="67">
        <f t="shared" si="215"/>
        <v>45149</v>
      </c>
      <c r="D883" s="68">
        <f t="shared" si="216"/>
        <v>45149</v>
      </c>
      <c r="E883" s="225" t="str">
        <f>IF(B883="","",IF(時間計算書!E883="","",時間計算書!E883))</f>
        <v/>
      </c>
      <c r="F883" s="94">
        <f>IF(B883="","",IF(時間計算書!O883="","",時間計算書!O883))</f>
        <v>0.33333333333333331</v>
      </c>
      <c r="G883" s="229" t="str">
        <f>IF(B883="","",IF(時間計算書!G883="","",時間計算書!G883))</f>
        <v/>
      </c>
      <c r="H883" s="94" t="str">
        <f>IF(B883="","",IF(時間計算書!H883="","",時間計算書!H883))</f>
        <v/>
      </c>
      <c r="I883" s="94" t="str">
        <f>IF(B883="","",IF(時間計算書!I883="","",時間計算書!I883))</f>
        <v/>
      </c>
      <c r="J883" s="94" t="str">
        <f>IF(B883="","",IF(時間計算書!J883="","",時間計算書!J883))</f>
        <v/>
      </c>
      <c r="K883" s="94" t="str">
        <f>IF(B883="","",IF(時間計算書!K883="","",時間計算書!K883))</f>
        <v/>
      </c>
      <c r="L883" s="94" t="str">
        <f>IF(B883="","",IF(時間計算書!L883="","",時間計算書!L883))</f>
        <v/>
      </c>
      <c r="M883" s="220" t="str">
        <f>IF(B883="","",IF(時間計算書!M883="","",時間計算書!M883))</f>
        <v/>
      </c>
      <c r="N883" s="95" t="str">
        <f>""</f>
        <v/>
      </c>
      <c r="O883" s="161">
        <f t="shared" si="214"/>
        <v>0.33333333333333331</v>
      </c>
      <c r="P883" s="160" t="str">
        <f>""</f>
        <v/>
      </c>
      <c r="Q883" s="49" t="str">
        <f>""</f>
        <v/>
      </c>
      <c r="R883" s="49" t="str">
        <f>""</f>
        <v/>
      </c>
      <c r="S883" s="50" t="str">
        <f>""</f>
        <v/>
      </c>
      <c r="T883" s="202" t="str">
        <f>""</f>
        <v/>
      </c>
      <c r="U883" s="50" t="str">
        <f>""</f>
        <v/>
      </c>
      <c r="V883" s="51" t="str">
        <f>""</f>
        <v/>
      </c>
      <c r="W883" s="96">
        <v>0</v>
      </c>
      <c r="X883" s="97">
        <v>0</v>
      </c>
      <c r="Y883" s="97">
        <v>0</v>
      </c>
      <c r="Z883" s="97">
        <v>0</v>
      </c>
      <c r="AA883" s="97">
        <v>0</v>
      </c>
      <c r="AB883" s="97">
        <v>0</v>
      </c>
      <c r="AC883" s="97">
        <v>0</v>
      </c>
      <c r="AD883" s="98">
        <v>0</v>
      </c>
      <c r="AE883" s="88" t="str">
        <f t="shared" si="203"/>
        <v/>
      </c>
      <c r="AF883" s="161" t="str">
        <f t="shared" si="204"/>
        <v/>
      </c>
      <c r="AG883" s="161" t="str">
        <f t="shared" si="205"/>
        <v/>
      </c>
      <c r="AH883" s="161" t="str">
        <f t="shared" si="206"/>
        <v/>
      </c>
      <c r="AI883" s="161" t="str">
        <f t="shared" si="207"/>
        <v/>
      </c>
      <c r="AJ883" s="161" t="str">
        <f t="shared" si="208"/>
        <v/>
      </c>
      <c r="AK883" s="161" t="str">
        <f t="shared" si="209"/>
        <v/>
      </c>
      <c r="AL883" s="223" t="str">
        <f t="shared" si="210"/>
        <v/>
      </c>
      <c r="AM883" s="2"/>
      <c r="AN883" s="2"/>
      <c r="AO883" s="2"/>
    </row>
    <row r="884" spans="1:41" ht="11.25" customHeight="1" x14ac:dyDescent="0.15">
      <c r="A884" s="802"/>
      <c r="B884" s="66">
        <f t="shared" si="217"/>
        <v>45150</v>
      </c>
      <c r="C884" s="67">
        <f t="shared" si="215"/>
        <v>45150</v>
      </c>
      <c r="D884" s="68">
        <f t="shared" si="216"/>
        <v>45150</v>
      </c>
      <c r="E884" s="225" t="str">
        <f>IF(B884="","",IF(時間計算書!E884="","",時間計算書!E884))</f>
        <v/>
      </c>
      <c r="F884" s="94">
        <f>IF(B884="","",IF(時間計算書!O884="","",時間計算書!O884))</f>
        <v>0.33333333333333331</v>
      </c>
      <c r="G884" s="229" t="str">
        <f>IF(B884="","",IF(時間計算書!G884="","",時間計算書!G884))</f>
        <v/>
      </c>
      <c r="H884" s="94" t="str">
        <f>IF(B884="","",IF(時間計算書!H884="","",時間計算書!H884))</f>
        <v/>
      </c>
      <c r="I884" s="94" t="str">
        <f>IF(B884="","",IF(時間計算書!I884="","",時間計算書!I884))</f>
        <v/>
      </c>
      <c r="J884" s="94" t="str">
        <f>IF(B884="","",IF(時間計算書!J884="","",時間計算書!J884))</f>
        <v/>
      </c>
      <c r="K884" s="94" t="str">
        <f>IF(B884="","",IF(時間計算書!K884="","",時間計算書!K884))</f>
        <v/>
      </c>
      <c r="L884" s="94" t="str">
        <f>IF(B884="","",IF(時間計算書!L884="","",時間計算書!L884))</f>
        <v/>
      </c>
      <c r="M884" s="220" t="str">
        <f>IF(B884="","",IF(時間計算書!M884="","",時間計算書!M884))</f>
        <v/>
      </c>
      <c r="N884" s="95" t="str">
        <f>""</f>
        <v/>
      </c>
      <c r="O884" s="161">
        <f t="shared" si="214"/>
        <v>0.33333333333333331</v>
      </c>
      <c r="P884" s="160" t="str">
        <f>""</f>
        <v/>
      </c>
      <c r="Q884" s="49" t="str">
        <f>""</f>
        <v/>
      </c>
      <c r="R884" s="49" t="str">
        <f>""</f>
        <v/>
      </c>
      <c r="S884" s="50" t="str">
        <f>""</f>
        <v/>
      </c>
      <c r="T884" s="202" t="str">
        <f>""</f>
        <v/>
      </c>
      <c r="U884" s="50" t="str">
        <f>""</f>
        <v/>
      </c>
      <c r="V884" s="51" t="str">
        <f>""</f>
        <v/>
      </c>
      <c r="W884" s="96">
        <v>0</v>
      </c>
      <c r="X884" s="97">
        <v>0</v>
      </c>
      <c r="Y884" s="97">
        <v>0</v>
      </c>
      <c r="Z884" s="97">
        <v>0</v>
      </c>
      <c r="AA884" s="97">
        <v>0</v>
      </c>
      <c r="AB884" s="97">
        <v>0</v>
      </c>
      <c r="AC884" s="97">
        <v>0</v>
      </c>
      <c r="AD884" s="98">
        <v>0</v>
      </c>
      <c r="AE884" s="88" t="str">
        <f t="shared" si="203"/>
        <v/>
      </c>
      <c r="AF884" s="161" t="str">
        <f t="shared" si="204"/>
        <v/>
      </c>
      <c r="AG884" s="161" t="str">
        <f t="shared" si="205"/>
        <v/>
      </c>
      <c r="AH884" s="161" t="str">
        <f t="shared" si="206"/>
        <v/>
      </c>
      <c r="AI884" s="161" t="str">
        <f t="shared" si="207"/>
        <v/>
      </c>
      <c r="AJ884" s="161" t="str">
        <f t="shared" si="208"/>
        <v/>
      </c>
      <c r="AK884" s="161" t="str">
        <f t="shared" si="209"/>
        <v/>
      </c>
      <c r="AL884" s="223" t="str">
        <f t="shared" si="210"/>
        <v/>
      </c>
      <c r="AM884" s="2"/>
      <c r="AN884" s="2"/>
      <c r="AO884" s="2"/>
    </row>
    <row r="885" spans="1:41" ht="11.25" customHeight="1" x14ac:dyDescent="0.15">
      <c r="A885" s="802"/>
      <c r="B885" s="66">
        <f t="shared" si="217"/>
        <v>45151</v>
      </c>
      <c r="C885" s="67">
        <f t="shared" si="215"/>
        <v>45151</v>
      </c>
      <c r="D885" s="68">
        <f t="shared" si="216"/>
        <v>45151</v>
      </c>
      <c r="E885" s="225" t="str">
        <f>IF(B885="","",IF(時間計算書!E885="","",時間計算書!E885))</f>
        <v/>
      </c>
      <c r="F885" s="94">
        <f>IF(B885="","",IF(時間計算書!O885="","",時間計算書!O885))</f>
        <v>0.33333333333333331</v>
      </c>
      <c r="G885" s="229" t="str">
        <f>IF(B885="","",IF(時間計算書!G885="","",時間計算書!G885))</f>
        <v/>
      </c>
      <c r="H885" s="94" t="str">
        <f>IF(B885="","",IF(時間計算書!H885="","",時間計算書!H885))</f>
        <v/>
      </c>
      <c r="I885" s="94" t="str">
        <f>IF(B885="","",IF(時間計算書!I885="","",時間計算書!I885))</f>
        <v/>
      </c>
      <c r="J885" s="94" t="str">
        <f>IF(B885="","",IF(時間計算書!J885="","",時間計算書!J885))</f>
        <v/>
      </c>
      <c r="K885" s="94" t="str">
        <f>IF(B885="","",IF(時間計算書!K885="","",時間計算書!K885))</f>
        <v/>
      </c>
      <c r="L885" s="94" t="str">
        <f>IF(B885="","",IF(時間計算書!L885="","",時間計算書!L885))</f>
        <v/>
      </c>
      <c r="M885" s="220" t="str">
        <f>IF(B885="","",IF(時間計算書!M885="","",時間計算書!M885))</f>
        <v/>
      </c>
      <c r="N885" s="95" t="str">
        <f>""</f>
        <v/>
      </c>
      <c r="O885" s="161">
        <f t="shared" si="214"/>
        <v>0.33333333333333331</v>
      </c>
      <c r="P885" s="160" t="str">
        <f>""</f>
        <v/>
      </c>
      <c r="Q885" s="49" t="str">
        <f>""</f>
        <v/>
      </c>
      <c r="R885" s="49" t="str">
        <f>""</f>
        <v/>
      </c>
      <c r="S885" s="50" t="str">
        <f>""</f>
        <v/>
      </c>
      <c r="T885" s="202" t="str">
        <f>""</f>
        <v/>
      </c>
      <c r="U885" s="50" t="str">
        <f>""</f>
        <v/>
      </c>
      <c r="V885" s="51" t="str">
        <f>""</f>
        <v/>
      </c>
      <c r="W885" s="96">
        <v>0</v>
      </c>
      <c r="X885" s="97">
        <v>0</v>
      </c>
      <c r="Y885" s="97">
        <v>0</v>
      </c>
      <c r="Z885" s="97">
        <v>0</v>
      </c>
      <c r="AA885" s="97">
        <v>0</v>
      </c>
      <c r="AB885" s="97">
        <v>0</v>
      </c>
      <c r="AC885" s="97">
        <v>0</v>
      </c>
      <c r="AD885" s="98">
        <v>0</v>
      </c>
      <c r="AE885" s="88" t="str">
        <f t="shared" si="203"/>
        <v/>
      </c>
      <c r="AF885" s="161" t="str">
        <f t="shared" si="204"/>
        <v/>
      </c>
      <c r="AG885" s="161" t="str">
        <f t="shared" si="205"/>
        <v/>
      </c>
      <c r="AH885" s="161" t="str">
        <f t="shared" si="206"/>
        <v/>
      </c>
      <c r="AI885" s="161" t="str">
        <f t="shared" si="207"/>
        <v/>
      </c>
      <c r="AJ885" s="161" t="str">
        <f t="shared" si="208"/>
        <v/>
      </c>
      <c r="AK885" s="161" t="str">
        <f t="shared" si="209"/>
        <v/>
      </c>
      <c r="AL885" s="223" t="str">
        <f t="shared" si="210"/>
        <v/>
      </c>
      <c r="AM885" s="2"/>
      <c r="AN885" s="2"/>
      <c r="AO885" s="2"/>
    </row>
    <row r="886" spans="1:41" ht="11.25" customHeight="1" x14ac:dyDescent="0.15">
      <c r="A886" s="802"/>
      <c r="B886" s="66">
        <f t="shared" si="217"/>
        <v>45152</v>
      </c>
      <c r="C886" s="67">
        <f t="shared" si="215"/>
        <v>45152</v>
      </c>
      <c r="D886" s="68">
        <f t="shared" si="216"/>
        <v>45152</v>
      </c>
      <c r="E886" s="225" t="str">
        <f>IF(B886="","",IF(時間計算書!E886="","",時間計算書!E886))</f>
        <v/>
      </c>
      <c r="F886" s="94">
        <f>IF(B886="","",IF(時間計算書!O886="","",時間計算書!O886))</f>
        <v>0.33333333333333331</v>
      </c>
      <c r="G886" s="229" t="str">
        <f>IF(B886="","",IF(時間計算書!G886="","",時間計算書!G886))</f>
        <v/>
      </c>
      <c r="H886" s="94" t="str">
        <f>IF(B886="","",IF(時間計算書!H886="","",時間計算書!H886))</f>
        <v/>
      </c>
      <c r="I886" s="94" t="str">
        <f>IF(B886="","",IF(時間計算書!I886="","",時間計算書!I886))</f>
        <v/>
      </c>
      <c r="J886" s="94" t="str">
        <f>IF(B886="","",IF(時間計算書!J886="","",時間計算書!J886))</f>
        <v/>
      </c>
      <c r="K886" s="94" t="str">
        <f>IF(B886="","",IF(時間計算書!K886="","",時間計算書!K886))</f>
        <v/>
      </c>
      <c r="L886" s="94" t="str">
        <f>IF(B886="","",IF(時間計算書!L886="","",時間計算書!L886))</f>
        <v/>
      </c>
      <c r="M886" s="220" t="str">
        <f>IF(B886="","",IF(時間計算書!M886="","",時間計算書!M886))</f>
        <v/>
      </c>
      <c r="N886" s="95" t="str">
        <f>""</f>
        <v/>
      </c>
      <c r="O886" s="161">
        <f t="shared" si="214"/>
        <v>0.33333333333333331</v>
      </c>
      <c r="P886" s="160" t="str">
        <f>""</f>
        <v/>
      </c>
      <c r="Q886" s="49" t="str">
        <f>""</f>
        <v/>
      </c>
      <c r="R886" s="49" t="str">
        <f>""</f>
        <v/>
      </c>
      <c r="S886" s="50" t="str">
        <f>""</f>
        <v/>
      </c>
      <c r="T886" s="202" t="str">
        <f>""</f>
        <v/>
      </c>
      <c r="U886" s="50" t="str">
        <f>""</f>
        <v/>
      </c>
      <c r="V886" s="51" t="str">
        <f>""</f>
        <v/>
      </c>
      <c r="W886" s="96">
        <v>0</v>
      </c>
      <c r="X886" s="97">
        <v>0</v>
      </c>
      <c r="Y886" s="97">
        <v>0</v>
      </c>
      <c r="Z886" s="97">
        <v>0</v>
      </c>
      <c r="AA886" s="97">
        <v>0</v>
      </c>
      <c r="AB886" s="97">
        <v>0</v>
      </c>
      <c r="AC886" s="97">
        <v>0</v>
      </c>
      <c r="AD886" s="98">
        <v>0</v>
      </c>
      <c r="AE886" s="88" t="str">
        <f t="shared" si="203"/>
        <v/>
      </c>
      <c r="AF886" s="161" t="str">
        <f t="shared" si="204"/>
        <v/>
      </c>
      <c r="AG886" s="161" t="str">
        <f t="shared" si="205"/>
        <v/>
      </c>
      <c r="AH886" s="161" t="str">
        <f t="shared" si="206"/>
        <v/>
      </c>
      <c r="AI886" s="161" t="str">
        <f t="shared" si="207"/>
        <v/>
      </c>
      <c r="AJ886" s="161" t="str">
        <f t="shared" si="208"/>
        <v/>
      </c>
      <c r="AK886" s="161" t="str">
        <f t="shared" si="209"/>
        <v/>
      </c>
      <c r="AL886" s="223" t="str">
        <f t="shared" si="210"/>
        <v/>
      </c>
      <c r="AM886" s="2"/>
      <c r="AN886" s="2"/>
      <c r="AO886" s="2"/>
    </row>
    <row r="887" spans="1:41" ht="11.25" customHeight="1" x14ac:dyDescent="0.15">
      <c r="A887" s="802"/>
      <c r="B887" s="66">
        <f t="shared" si="217"/>
        <v>45153</v>
      </c>
      <c r="C887" s="67">
        <f t="shared" si="215"/>
        <v>45153</v>
      </c>
      <c r="D887" s="68">
        <f t="shared" si="216"/>
        <v>45153</v>
      </c>
      <c r="E887" s="225" t="str">
        <f>IF(B887="","",IF(時間計算書!E887="","",時間計算書!E887))</f>
        <v/>
      </c>
      <c r="F887" s="94">
        <f>IF(B887="","",IF(時間計算書!O887="","",時間計算書!O887))</f>
        <v>0.33333333333333331</v>
      </c>
      <c r="G887" s="229" t="str">
        <f>IF(B887="","",IF(時間計算書!G887="","",時間計算書!G887))</f>
        <v/>
      </c>
      <c r="H887" s="94" t="str">
        <f>IF(B887="","",IF(時間計算書!H887="","",時間計算書!H887))</f>
        <v/>
      </c>
      <c r="I887" s="94" t="str">
        <f>IF(B887="","",IF(時間計算書!I887="","",時間計算書!I887))</f>
        <v/>
      </c>
      <c r="J887" s="94" t="str">
        <f>IF(B887="","",IF(時間計算書!J887="","",時間計算書!J887))</f>
        <v/>
      </c>
      <c r="K887" s="94" t="str">
        <f>IF(B887="","",IF(時間計算書!K887="","",時間計算書!K887))</f>
        <v/>
      </c>
      <c r="L887" s="94" t="str">
        <f>IF(B887="","",IF(時間計算書!L887="","",時間計算書!L887))</f>
        <v/>
      </c>
      <c r="M887" s="220" t="str">
        <f>IF(B887="","",IF(時間計算書!M887="","",時間計算書!M887))</f>
        <v/>
      </c>
      <c r="N887" s="95" t="str">
        <f>""</f>
        <v/>
      </c>
      <c r="O887" s="161">
        <f t="shared" si="214"/>
        <v>0.33333333333333331</v>
      </c>
      <c r="P887" s="160" t="str">
        <f>""</f>
        <v/>
      </c>
      <c r="Q887" s="49" t="str">
        <f>""</f>
        <v/>
      </c>
      <c r="R887" s="49" t="str">
        <f>""</f>
        <v/>
      </c>
      <c r="S887" s="50" t="str">
        <f>""</f>
        <v/>
      </c>
      <c r="T887" s="202" t="str">
        <f>""</f>
        <v/>
      </c>
      <c r="U887" s="50" t="str">
        <f>""</f>
        <v/>
      </c>
      <c r="V887" s="51" t="str">
        <f>""</f>
        <v/>
      </c>
      <c r="W887" s="96">
        <v>0</v>
      </c>
      <c r="X887" s="97">
        <v>0</v>
      </c>
      <c r="Y887" s="97">
        <v>0</v>
      </c>
      <c r="Z887" s="97">
        <v>0</v>
      </c>
      <c r="AA887" s="97">
        <v>0</v>
      </c>
      <c r="AB887" s="97">
        <v>0</v>
      </c>
      <c r="AC887" s="97">
        <v>0</v>
      </c>
      <c r="AD887" s="98">
        <v>0</v>
      </c>
      <c r="AE887" s="88" t="str">
        <f t="shared" si="203"/>
        <v/>
      </c>
      <c r="AF887" s="161" t="str">
        <f t="shared" si="204"/>
        <v/>
      </c>
      <c r="AG887" s="161" t="str">
        <f t="shared" si="205"/>
        <v/>
      </c>
      <c r="AH887" s="161" t="str">
        <f t="shared" si="206"/>
        <v/>
      </c>
      <c r="AI887" s="161" t="str">
        <f t="shared" si="207"/>
        <v/>
      </c>
      <c r="AJ887" s="161" t="str">
        <f t="shared" si="208"/>
        <v/>
      </c>
      <c r="AK887" s="161" t="str">
        <f t="shared" si="209"/>
        <v/>
      </c>
      <c r="AL887" s="223" t="str">
        <f t="shared" si="210"/>
        <v/>
      </c>
      <c r="AM887" s="2"/>
      <c r="AN887" s="2"/>
      <c r="AO887" s="2"/>
    </row>
    <row r="888" spans="1:41" ht="11.25" customHeight="1" x14ac:dyDescent="0.15">
      <c r="A888" s="802"/>
      <c r="B888" s="66">
        <f t="shared" si="217"/>
        <v>45154</v>
      </c>
      <c r="C888" s="67">
        <f t="shared" si="215"/>
        <v>45154</v>
      </c>
      <c r="D888" s="68">
        <f t="shared" si="216"/>
        <v>45154</v>
      </c>
      <c r="E888" s="225" t="str">
        <f>IF(B888="","",IF(時間計算書!E888="","",時間計算書!E888))</f>
        <v/>
      </c>
      <c r="F888" s="94">
        <f>IF(B888="","",IF(時間計算書!O888="","",時間計算書!O888))</f>
        <v>0.33333333333333331</v>
      </c>
      <c r="G888" s="229" t="str">
        <f>IF(B888="","",IF(時間計算書!G888="","",時間計算書!G888))</f>
        <v/>
      </c>
      <c r="H888" s="94" t="str">
        <f>IF(B888="","",IF(時間計算書!H888="","",時間計算書!H888))</f>
        <v/>
      </c>
      <c r="I888" s="94" t="str">
        <f>IF(B888="","",IF(時間計算書!I888="","",時間計算書!I888))</f>
        <v/>
      </c>
      <c r="J888" s="94" t="str">
        <f>IF(B888="","",IF(時間計算書!J888="","",時間計算書!J888))</f>
        <v/>
      </c>
      <c r="K888" s="94" t="str">
        <f>IF(B888="","",IF(時間計算書!K888="","",時間計算書!K888))</f>
        <v/>
      </c>
      <c r="L888" s="94" t="str">
        <f>IF(B888="","",IF(時間計算書!L888="","",時間計算書!L888))</f>
        <v/>
      </c>
      <c r="M888" s="220" t="str">
        <f>IF(B888="","",IF(時間計算書!M888="","",時間計算書!M888))</f>
        <v/>
      </c>
      <c r="N888" s="95" t="str">
        <f>""</f>
        <v/>
      </c>
      <c r="O888" s="161">
        <f t="shared" si="214"/>
        <v>0.33333333333333331</v>
      </c>
      <c r="P888" s="160" t="str">
        <f>""</f>
        <v/>
      </c>
      <c r="Q888" s="49" t="str">
        <f>""</f>
        <v/>
      </c>
      <c r="R888" s="49" t="str">
        <f>""</f>
        <v/>
      </c>
      <c r="S888" s="50" t="str">
        <f>""</f>
        <v/>
      </c>
      <c r="T888" s="202" t="str">
        <f>""</f>
        <v/>
      </c>
      <c r="U888" s="50" t="str">
        <f>""</f>
        <v/>
      </c>
      <c r="V888" s="51" t="str">
        <f>""</f>
        <v/>
      </c>
      <c r="W888" s="96">
        <v>0</v>
      </c>
      <c r="X888" s="97">
        <v>0</v>
      </c>
      <c r="Y888" s="97">
        <v>0</v>
      </c>
      <c r="Z888" s="97">
        <v>0</v>
      </c>
      <c r="AA888" s="97">
        <v>0</v>
      </c>
      <c r="AB888" s="97">
        <v>0</v>
      </c>
      <c r="AC888" s="97">
        <v>0</v>
      </c>
      <c r="AD888" s="98">
        <v>0</v>
      </c>
      <c r="AE888" s="88" t="str">
        <f t="shared" si="203"/>
        <v/>
      </c>
      <c r="AF888" s="161" t="str">
        <f t="shared" si="204"/>
        <v/>
      </c>
      <c r="AG888" s="161" t="str">
        <f t="shared" si="205"/>
        <v/>
      </c>
      <c r="AH888" s="161" t="str">
        <f t="shared" si="206"/>
        <v/>
      </c>
      <c r="AI888" s="161" t="str">
        <f t="shared" si="207"/>
        <v/>
      </c>
      <c r="AJ888" s="161" t="str">
        <f t="shared" si="208"/>
        <v/>
      </c>
      <c r="AK888" s="161" t="str">
        <f t="shared" si="209"/>
        <v/>
      </c>
      <c r="AL888" s="223" t="str">
        <f t="shared" si="210"/>
        <v/>
      </c>
      <c r="AM888" s="2"/>
      <c r="AN888" s="2"/>
      <c r="AO888" s="2"/>
    </row>
    <row r="889" spans="1:41" ht="11.25" customHeight="1" x14ac:dyDescent="0.15">
      <c r="A889" s="802"/>
      <c r="B889" s="66">
        <f t="shared" si="217"/>
        <v>45155</v>
      </c>
      <c r="C889" s="67">
        <f t="shared" si="215"/>
        <v>45155</v>
      </c>
      <c r="D889" s="68">
        <f t="shared" si="216"/>
        <v>45155</v>
      </c>
      <c r="E889" s="225" t="str">
        <f>IF(B889="","",IF(時間計算書!E889="","",時間計算書!E889))</f>
        <v/>
      </c>
      <c r="F889" s="94">
        <f>IF(B889="","",IF(時間計算書!O889="","",時間計算書!O889))</f>
        <v>0.33333333333333331</v>
      </c>
      <c r="G889" s="229" t="str">
        <f>IF(B889="","",IF(時間計算書!G889="","",時間計算書!G889))</f>
        <v/>
      </c>
      <c r="H889" s="94" t="str">
        <f>IF(B889="","",IF(時間計算書!H889="","",時間計算書!H889))</f>
        <v/>
      </c>
      <c r="I889" s="94" t="str">
        <f>IF(B889="","",IF(時間計算書!I889="","",時間計算書!I889))</f>
        <v/>
      </c>
      <c r="J889" s="94" t="str">
        <f>IF(B889="","",IF(時間計算書!J889="","",時間計算書!J889))</f>
        <v/>
      </c>
      <c r="K889" s="94" t="str">
        <f>IF(B889="","",IF(時間計算書!K889="","",時間計算書!K889))</f>
        <v/>
      </c>
      <c r="L889" s="94" t="str">
        <f>IF(B889="","",IF(時間計算書!L889="","",時間計算書!L889))</f>
        <v/>
      </c>
      <c r="M889" s="220" t="str">
        <f>IF(B889="","",IF(時間計算書!M889="","",時間計算書!M889))</f>
        <v/>
      </c>
      <c r="N889" s="95" t="str">
        <f>""</f>
        <v/>
      </c>
      <c r="O889" s="161">
        <f t="shared" si="214"/>
        <v>0.33333333333333331</v>
      </c>
      <c r="P889" s="160" t="str">
        <f>""</f>
        <v/>
      </c>
      <c r="Q889" s="49" t="str">
        <f>""</f>
        <v/>
      </c>
      <c r="R889" s="49" t="str">
        <f>""</f>
        <v/>
      </c>
      <c r="S889" s="50" t="str">
        <f>""</f>
        <v/>
      </c>
      <c r="T889" s="202" t="str">
        <f>""</f>
        <v/>
      </c>
      <c r="U889" s="50" t="str">
        <f>""</f>
        <v/>
      </c>
      <c r="V889" s="51" t="str">
        <f>""</f>
        <v/>
      </c>
      <c r="W889" s="96">
        <v>0</v>
      </c>
      <c r="X889" s="97">
        <v>0</v>
      </c>
      <c r="Y889" s="97">
        <v>0</v>
      </c>
      <c r="Z889" s="97">
        <v>0</v>
      </c>
      <c r="AA889" s="97">
        <v>0</v>
      </c>
      <c r="AB889" s="97">
        <v>0</v>
      </c>
      <c r="AC889" s="97">
        <v>0</v>
      </c>
      <c r="AD889" s="98">
        <v>0</v>
      </c>
      <c r="AE889" s="88" t="str">
        <f t="shared" si="203"/>
        <v/>
      </c>
      <c r="AF889" s="161" t="str">
        <f t="shared" si="204"/>
        <v/>
      </c>
      <c r="AG889" s="161" t="str">
        <f t="shared" si="205"/>
        <v/>
      </c>
      <c r="AH889" s="161" t="str">
        <f t="shared" si="206"/>
        <v/>
      </c>
      <c r="AI889" s="161" t="str">
        <f t="shared" si="207"/>
        <v/>
      </c>
      <c r="AJ889" s="161" t="str">
        <f t="shared" si="208"/>
        <v/>
      </c>
      <c r="AK889" s="161" t="str">
        <f t="shared" si="209"/>
        <v/>
      </c>
      <c r="AL889" s="223" t="str">
        <f t="shared" si="210"/>
        <v/>
      </c>
      <c r="AM889" s="2"/>
      <c r="AN889" s="2"/>
      <c r="AO889" s="2"/>
    </row>
    <row r="890" spans="1:41" ht="11.25" customHeight="1" x14ac:dyDescent="0.15">
      <c r="A890" s="802"/>
      <c r="B890" s="66">
        <f t="shared" si="217"/>
        <v>45156</v>
      </c>
      <c r="C890" s="67">
        <f t="shared" si="215"/>
        <v>45156</v>
      </c>
      <c r="D890" s="68">
        <f t="shared" si="216"/>
        <v>45156</v>
      </c>
      <c r="E890" s="225" t="str">
        <f>IF(B890="","",IF(時間計算書!E890="","",時間計算書!E890))</f>
        <v/>
      </c>
      <c r="F890" s="94">
        <f>IF(B890="","",IF(時間計算書!O890="","",時間計算書!O890))</f>
        <v>0.33333333333333331</v>
      </c>
      <c r="G890" s="229" t="str">
        <f>IF(B890="","",IF(時間計算書!G890="","",時間計算書!G890))</f>
        <v/>
      </c>
      <c r="H890" s="94" t="str">
        <f>IF(B890="","",IF(時間計算書!H890="","",時間計算書!H890))</f>
        <v/>
      </c>
      <c r="I890" s="94" t="str">
        <f>IF(B890="","",IF(時間計算書!I890="","",時間計算書!I890))</f>
        <v/>
      </c>
      <c r="J890" s="94" t="str">
        <f>IF(B890="","",IF(時間計算書!J890="","",時間計算書!J890))</f>
        <v/>
      </c>
      <c r="K890" s="94" t="str">
        <f>IF(B890="","",IF(時間計算書!K890="","",時間計算書!K890))</f>
        <v/>
      </c>
      <c r="L890" s="94" t="str">
        <f>IF(B890="","",IF(時間計算書!L890="","",時間計算書!L890))</f>
        <v/>
      </c>
      <c r="M890" s="220" t="str">
        <f>IF(B890="","",IF(時間計算書!M890="","",時間計算書!M890))</f>
        <v/>
      </c>
      <c r="N890" s="95" t="str">
        <f>""</f>
        <v/>
      </c>
      <c r="O890" s="161">
        <f t="shared" si="214"/>
        <v>0.33333333333333331</v>
      </c>
      <c r="P890" s="160" t="str">
        <f>""</f>
        <v/>
      </c>
      <c r="Q890" s="49" t="str">
        <f>""</f>
        <v/>
      </c>
      <c r="R890" s="49" t="str">
        <f>""</f>
        <v/>
      </c>
      <c r="S890" s="50" t="str">
        <f>""</f>
        <v/>
      </c>
      <c r="T890" s="202" t="str">
        <f>""</f>
        <v/>
      </c>
      <c r="U890" s="50" t="str">
        <f>""</f>
        <v/>
      </c>
      <c r="V890" s="51" t="str">
        <f>""</f>
        <v/>
      </c>
      <c r="W890" s="96">
        <v>0</v>
      </c>
      <c r="X890" s="97">
        <v>0</v>
      </c>
      <c r="Y890" s="97">
        <v>0</v>
      </c>
      <c r="Z890" s="97">
        <v>0</v>
      </c>
      <c r="AA890" s="97">
        <v>0</v>
      </c>
      <c r="AB890" s="97">
        <v>0</v>
      </c>
      <c r="AC890" s="97">
        <v>0</v>
      </c>
      <c r="AD890" s="98">
        <v>0</v>
      </c>
      <c r="AE890" s="88" t="str">
        <f t="shared" si="203"/>
        <v/>
      </c>
      <c r="AF890" s="161" t="str">
        <f t="shared" si="204"/>
        <v/>
      </c>
      <c r="AG890" s="161" t="str">
        <f t="shared" si="205"/>
        <v/>
      </c>
      <c r="AH890" s="161" t="str">
        <f t="shared" si="206"/>
        <v/>
      </c>
      <c r="AI890" s="161" t="str">
        <f t="shared" si="207"/>
        <v/>
      </c>
      <c r="AJ890" s="161" t="str">
        <f t="shared" si="208"/>
        <v/>
      </c>
      <c r="AK890" s="161" t="str">
        <f t="shared" si="209"/>
        <v/>
      </c>
      <c r="AL890" s="223" t="str">
        <f t="shared" si="210"/>
        <v/>
      </c>
      <c r="AM890" s="2"/>
      <c r="AN890" s="2"/>
      <c r="AO890" s="2"/>
    </row>
    <row r="891" spans="1:41" ht="11.25" customHeight="1" x14ac:dyDescent="0.15">
      <c r="A891" s="802"/>
      <c r="B891" s="66">
        <f t="shared" si="217"/>
        <v>45157</v>
      </c>
      <c r="C891" s="67">
        <f t="shared" si="215"/>
        <v>45157</v>
      </c>
      <c r="D891" s="68">
        <f t="shared" si="216"/>
        <v>45157</v>
      </c>
      <c r="E891" s="225" t="str">
        <f>IF(B891="","",IF(時間計算書!E891="","",時間計算書!E891))</f>
        <v/>
      </c>
      <c r="F891" s="94">
        <f>IF(B891="","",IF(時間計算書!O891="","",時間計算書!O891))</f>
        <v>0.33333333333333331</v>
      </c>
      <c r="G891" s="229" t="str">
        <f>IF(B891="","",IF(時間計算書!G891="","",時間計算書!G891))</f>
        <v/>
      </c>
      <c r="H891" s="94" t="str">
        <f>IF(B891="","",IF(時間計算書!H891="","",時間計算書!H891))</f>
        <v/>
      </c>
      <c r="I891" s="94" t="str">
        <f>IF(B891="","",IF(時間計算書!I891="","",時間計算書!I891))</f>
        <v/>
      </c>
      <c r="J891" s="94" t="str">
        <f>IF(B891="","",IF(時間計算書!J891="","",時間計算書!J891))</f>
        <v/>
      </c>
      <c r="K891" s="94" t="str">
        <f>IF(B891="","",IF(時間計算書!K891="","",時間計算書!K891))</f>
        <v/>
      </c>
      <c r="L891" s="94" t="str">
        <f>IF(B891="","",IF(時間計算書!L891="","",時間計算書!L891))</f>
        <v/>
      </c>
      <c r="M891" s="220" t="str">
        <f>IF(B891="","",IF(時間計算書!M891="","",時間計算書!M891))</f>
        <v/>
      </c>
      <c r="N891" s="95" t="str">
        <f>""</f>
        <v/>
      </c>
      <c r="O891" s="161">
        <f t="shared" si="214"/>
        <v>0.33333333333333331</v>
      </c>
      <c r="P891" s="160" t="str">
        <f>""</f>
        <v/>
      </c>
      <c r="Q891" s="49" t="str">
        <f>""</f>
        <v/>
      </c>
      <c r="R891" s="49" t="str">
        <f>""</f>
        <v/>
      </c>
      <c r="S891" s="50" t="str">
        <f>""</f>
        <v/>
      </c>
      <c r="T891" s="202" t="str">
        <f>""</f>
        <v/>
      </c>
      <c r="U891" s="50" t="str">
        <f>""</f>
        <v/>
      </c>
      <c r="V891" s="51" t="str">
        <f>""</f>
        <v/>
      </c>
      <c r="W891" s="96">
        <v>0</v>
      </c>
      <c r="X891" s="97">
        <v>0</v>
      </c>
      <c r="Y891" s="97">
        <v>0</v>
      </c>
      <c r="Z891" s="97">
        <v>0</v>
      </c>
      <c r="AA891" s="97">
        <v>0</v>
      </c>
      <c r="AB891" s="97">
        <v>0</v>
      </c>
      <c r="AC891" s="97">
        <v>0</v>
      </c>
      <c r="AD891" s="98">
        <v>0</v>
      </c>
      <c r="AE891" s="88" t="str">
        <f t="shared" si="203"/>
        <v/>
      </c>
      <c r="AF891" s="161" t="str">
        <f t="shared" si="204"/>
        <v/>
      </c>
      <c r="AG891" s="161" t="str">
        <f t="shared" si="205"/>
        <v/>
      </c>
      <c r="AH891" s="161" t="str">
        <f t="shared" si="206"/>
        <v/>
      </c>
      <c r="AI891" s="161" t="str">
        <f t="shared" si="207"/>
        <v/>
      </c>
      <c r="AJ891" s="161" t="str">
        <f t="shared" si="208"/>
        <v/>
      </c>
      <c r="AK891" s="161" t="str">
        <f t="shared" si="209"/>
        <v/>
      </c>
      <c r="AL891" s="223" t="str">
        <f t="shared" si="210"/>
        <v/>
      </c>
      <c r="AM891" s="2"/>
      <c r="AN891" s="2"/>
      <c r="AO891" s="2"/>
    </row>
    <row r="892" spans="1:41" ht="11.25" customHeight="1" x14ac:dyDescent="0.15">
      <c r="A892" s="802"/>
      <c r="B892" s="66">
        <f t="shared" si="217"/>
        <v>45158</v>
      </c>
      <c r="C892" s="67">
        <f t="shared" si="215"/>
        <v>45158</v>
      </c>
      <c r="D892" s="68">
        <f t="shared" si="216"/>
        <v>45158</v>
      </c>
      <c r="E892" s="225" t="str">
        <f>IF(B892="","",IF(時間計算書!E892="","",時間計算書!E892))</f>
        <v/>
      </c>
      <c r="F892" s="94">
        <f>IF(B892="","",IF(時間計算書!O892="","",時間計算書!O892))</f>
        <v>0.33333333333333331</v>
      </c>
      <c r="G892" s="229" t="str">
        <f>IF(B892="","",IF(時間計算書!G892="","",時間計算書!G892))</f>
        <v/>
      </c>
      <c r="H892" s="94" t="str">
        <f>IF(B892="","",IF(時間計算書!H892="","",時間計算書!H892))</f>
        <v/>
      </c>
      <c r="I892" s="94" t="str">
        <f>IF(B892="","",IF(時間計算書!I892="","",時間計算書!I892))</f>
        <v/>
      </c>
      <c r="J892" s="94" t="str">
        <f>IF(B892="","",IF(時間計算書!J892="","",時間計算書!J892))</f>
        <v/>
      </c>
      <c r="K892" s="94" t="str">
        <f>IF(B892="","",IF(時間計算書!K892="","",時間計算書!K892))</f>
        <v/>
      </c>
      <c r="L892" s="94" t="str">
        <f>IF(B892="","",IF(時間計算書!L892="","",時間計算書!L892))</f>
        <v/>
      </c>
      <c r="M892" s="220" t="str">
        <f>IF(B892="","",IF(時間計算書!M892="","",時間計算書!M892))</f>
        <v/>
      </c>
      <c r="N892" s="95" t="str">
        <f>""</f>
        <v/>
      </c>
      <c r="O892" s="161">
        <f t="shared" si="214"/>
        <v>0.33333333333333331</v>
      </c>
      <c r="P892" s="160" t="str">
        <f>""</f>
        <v/>
      </c>
      <c r="Q892" s="49" t="str">
        <f>""</f>
        <v/>
      </c>
      <c r="R892" s="49" t="str">
        <f>""</f>
        <v/>
      </c>
      <c r="S892" s="50" t="str">
        <f>""</f>
        <v/>
      </c>
      <c r="T892" s="202" t="str">
        <f>""</f>
        <v/>
      </c>
      <c r="U892" s="50" t="str">
        <f>""</f>
        <v/>
      </c>
      <c r="V892" s="51" t="str">
        <f>""</f>
        <v/>
      </c>
      <c r="W892" s="96">
        <v>0</v>
      </c>
      <c r="X892" s="97">
        <v>0</v>
      </c>
      <c r="Y892" s="97">
        <v>0</v>
      </c>
      <c r="Z892" s="97">
        <v>0</v>
      </c>
      <c r="AA892" s="97">
        <v>0</v>
      </c>
      <c r="AB892" s="97">
        <v>0</v>
      </c>
      <c r="AC892" s="97">
        <v>0</v>
      </c>
      <c r="AD892" s="98">
        <v>0</v>
      </c>
      <c r="AE892" s="88" t="str">
        <f t="shared" si="203"/>
        <v/>
      </c>
      <c r="AF892" s="161" t="str">
        <f t="shared" si="204"/>
        <v/>
      </c>
      <c r="AG892" s="161" t="str">
        <f t="shared" si="205"/>
        <v/>
      </c>
      <c r="AH892" s="161" t="str">
        <f t="shared" si="206"/>
        <v/>
      </c>
      <c r="AI892" s="161" t="str">
        <f t="shared" si="207"/>
        <v/>
      </c>
      <c r="AJ892" s="161" t="str">
        <f t="shared" si="208"/>
        <v/>
      </c>
      <c r="AK892" s="161" t="str">
        <f t="shared" si="209"/>
        <v/>
      </c>
      <c r="AL892" s="223" t="str">
        <f t="shared" si="210"/>
        <v/>
      </c>
      <c r="AM892" s="2"/>
      <c r="AN892" s="2"/>
      <c r="AO892" s="2"/>
    </row>
    <row r="893" spans="1:41" ht="11.25" customHeight="1" x14ac:dyDescent="0.15">
      <c r="A893" s="802"/>
      <c r="B893" s="66">
        <f t="shared" si="217"/>
        <v>45159</v>
      </c>
      <c r="C893" s="67">
        <f t="shared" si="215"/>
        <v>45159</v>
      </c>
      <c r="D893" s="68">
        <f t="shared" si="216"/>
        <v>45159</v>
      </c>
      <c r="E893" s="225" t="str">
        <f>IF(B893="","",IF(時間計算書!E893="","",時間計算書!E893))</f>
        <v/>
      </c>
      <c r="F893" s="94">
        <f>IF(B893="","",IF(時間計算書!O893="","",時間計算書!O893))</f>
        <v>0.33333333333333331</v>
      </c>
      <c r="G893" s="229" t="str">
        <f>IF(B893="","",IF(時間計算書!G893="","",時間計算書!G893))</f>
        <v/>
      </c>
      <c r="H893" s="94" t="str">
        <f>IF(B893="","",IF(時間計算書!H893="","",時間計算書!H893))</f>
        <v/>
      </c>
      <c r="I893" s="94" t="str">
        <f>IF(B893="","",IF(時間計算書!I893="","",時間計算書!I893))</f>
        <v/>
      </c>
      <c r="J893" s="94" t="str">
        <f>IF(B893="","",IF(時間計算書!J893="","",時間計算書!J893))</f>
        <v/>
      </c>
      <c r="K893" s="94" t="str">
        <f>IF(B893="","",IF(時間計算書!K893="","",時間計算書!K893))</f>
        <v/>
      </c>
      <c r="L893" s="94" t="str">
        <f>IF(B893="","",IF(時間計算書!L893="","",時間計算書!L893))</f>
        <v/>
      </c>
      <c r="M893" s="220" t="str">
        <f>IF(B893="","",IF(時間計算書!M893="","",時間計算書!M893))</f>
        <v/>
      </c>
      <c r="N893" s="95" t="str">
        <f>""</f>
        <v/>
      </c>
      <c r="O893" s="161">
        <f t="shared" si="214"/>
        <v>0.33333333333333331</v>
      </c>
      <c r="P893" s="160" t="str">
        <f>""</f>
        <v/>
      </c>
      <c r="Q893" s="49" t="str">
        <f>""</f>
        <v/>
      </c>
      <c r="R893" s="49" t="str">
        <f>""</f>
        <v/>
      </c>
      <c r="S893" s="50" t="str">
        <f>""</f>
        <v/>
      </c>
      <c r="T893" s="202" t="str">
        <f>""</f>
        <v/>
      </c>
      <c r="U893" s="50" t="str">
        <f>""</f>
        <v/>
      </c>
      <c r="V893" s="51" t="str">
        <f>""</f>
        <v/>
      </c>
      <c r="W893" s="96">
        <v>0</v>
      </c>
      <c r="X893" s="97">
        <v>0</v>
      </c>
      <c r="Y893" s="97">
        <v>0</v>
      </c>
      <c r="Z893" s="97">
        <v>0</v>
      </c>
      <c r="AA893" s="97">
        <v>0</v>
      </c>
      <c r="AB893" s="97">
        <v>0</v>
      </c>
      <c r="AC893" s="97">
        <v>0</v>
      </c>
      <c r="AD893" s="98">
        <v>0</v>
      </c>
      <c r="AE893" s="88" t="str">
        <f t="shared" si="203"/>
        <v/>
      </c>
      <c r="AF893" s="161" t="str">
        <f t="shared" si="204"/>
        <v/>
      </c>
      <c r="AG893" s="161" t="str">
        <f t="shared" si="205"/>
        <v/>
      </c>
      <c r="AH893" s="161" t="str">
        <f t="shared" si="206"/>
        <v/>
      </c>
      <c r="AI893" s="161" t="str">
        <f t="shared" si="207"/>
        <v/>
      </c>
      <c r="AJ893" s="161" t="str">
        <f t="shared" si="208"/>
        <v/>
      </c>
      <c r="AK893" s="161" t="str">
        <f t="shared" si="209"/>
        <v/>
      </c>
      <c r="AL893" s="223" t="str">
        <f t="shared" si="210"/>
        <v/>
      </c>
      <c r="AM893" s="2"/>
      <c r="AN893" s="2"/>
      <c r="AO893" s="2"/>
    </row>
    <row r="894" spans="1:41" ht="11.25" customHeight="1" x14ac:dyDescent="0.15">
      <c r="A894" s="802"/>
      <c r="B894" s="66">
        <f t="shared" si="217"/>
        <v>45160</v>
      </c>
      <c r="C894" s="67">
        <f t="shared" si="215"/>
        <v>45160</v>
      </c>
      <c r="D894" s="68">
        <f t="shared" si="216"/>
        <v>45160</v>
      </c>
      <c r="E894" s="225" t="str">
        <f>IF(B894="","",IF(時間計算書!E894="","",時間計算書!E894))</f>
        <v/>
      </c>
      <c r="F894" s="94">
        <f>IF(B894="","",IF(時間計算書!O894="","",時間計算書!O894))</f>
        <v>0.33333333333333331</v>
      </c>
      <c r="G894" s="229" t="str">
        <f>IF(B894="","",IF(時間計算書!G894="","",時間計算書!G894))</f>
        <v/>
      </c>
      <c r="H894" s="94" t="str">
        <f>IF(B894="","",IF(時間計算書!H894="","",時間計算書!H894))</f>
        <v/>
      </c>
      <c r="I894" s="94" t="str">
        <f>IF(B894="","",IF(時間計算書!I894="","",時間計算書!I894))</f>
        <v/>
      </c>
      <c r="J894" s="94" t="str">
        <f>IF(B894="","",IF(時間計算書!J894="","",時間計算書!J894))</f>
        <v/>
      </c>
      <c r="K894" s="94" t="str">
        <f>IF(B894="","",IF(時間計算書!K894="","",時間計算書!K894))</f>
        <v/>
      </c>
      <c r="L894" s="94" t="str">
        <f>IF(B894="","",IF(時間計算書!L894="","",時間計算書!L894))</f>
        <v/>
      </c>
      <c r="M894" s="220" t="str">
        <f>IF(B894="","",IF(時間計算書!M894="","",時間計算書!M894))</f>
        <v/>
      </c>
      <c r="N894" s="95" t="str">
        <f>""</f>
        <v/>
      </c>
      <c r="O894" s="161">
        <f t="shared" si="214"/>
        <v>0.33333333333333331</v>
      </c>
      <c r="P894" s="160" t="str">
        <f>""</f>
        <v/>
      </c>
      <c r="Q894" s="49" t="str">
        <f>""</f>
        <v/>
      </c>
      <c r="R894" s="49" t="str">
        <f>""</f>
        <v/>
      </c>
      <c r="S894" s="50" t="str">
        <f>""</f>
        <v/>
      </c>
      <c r="T894" s="202" t="str">
        <f>""</f>
        <v/>
      </c>
      <c r="U894" s="50" t="str">
        <f>""</f>
        <v/>
      </c>
      <c r="V894" s="51" t="str">
        <f>""</f>
        <v/>
      </c>
      <c r="W894" s="96">
        <v>0</v>
      </c>
      <c r="X894" s="97">
        <v>0</v>
      </c>
      <c r="Y894" s="97">
        <v>0</v>
      </c>
      <c r="Z894" s="97">
        <v>0</v>
      </c>
      <c r="AA894" s="97">
        <v>0</v>
      </c>
      <c r="AB894" s="97">
        <v>0</v>
      </c>
      <c r="AC894" s="97">
        <v>0</v>
      </c>
      <c r="AD894" s="98">
        <v>0</v>
      </c>
      <c r="AE894" s="88" t="str">
        <f t="shared" si="203"/>
        <v/>
      </c>
      <c r="AF894" s="161" t="str">
        <f t="shared" si="204"/>
        <v/>
      </c>
      <c r="AG894" s="161" t="str">
        <f t="shared" si="205"/>
        <v/>
      </c>
      <c r="AH894" s="161" t="str">
        <f t="shared" si="206"/>
        <v/>
      </c>
      <c r="AI894" s="161" t="str">
        <f t="shared" si="207"/>
        <v/>
      </c>
      <c r="AJ894" s="161" t="str">
        <f t="shared" si="208"/>
        <v/>
      </c>
      <c r="AK894" s="161" t="str">
        <f t="shared" si="209"/>
        <v/>
      </c>
      <c r="AL894" s="223" t="str">
        <f t="shared" si="210"/>
        <v/>
      </c>
      <c r="AM894" s="2"/>
      <c r="AN894" s="2"/>
      <c r="AO894" s="2"/>
    </row>
    <row r="895" spans="1:41" ht="11.25" customHeight="1" x14ac:dyDescent="0.15">
      <c r="A895" s="802"/>
      <c r="B895" s="66">
        <f t="shared" si="217"/>
        <v>45161</v>
      </c>
      <c r="C895" s="67">
        <f t="shared" si="215"/>
        <v>45161</v>
      </c>
      <c r="D895" s="68">
        <f t="shared" si="216"/>
        <v>45161</v>
      </c>
      <c r="E895" s="225" t="str">
        <f>IF(B895="","",IF(時間計算書!E895="","",時間計算書!E895))</f>
        <v/>
      </c>
      <c r="F895" s="94">
        <f>IF(B895="","",IF(時間計算書!O895="","",時間計算書!O895))</f>
        <v>0.33333333333333331</v>
      </c>
      <c r="G895" s="229" t="str">
        <f>IF(B895="","",IF(時間計算書!G895="","",時間計算書!G895))</f>
        <v/>
      </c>
      <c r="H895" s="94" t="str">
        <f>IF(B895="","",IF(時間計算書!H895="","",時間計算書!H895))</f>
        <v/>
      </c>
      <c r="I895" s="94" t="str">
        <f>IF(B895="","",IF(時間計算書!I895="","",時間計算書!I895))</f>
        <v/>
      </c>
      <c r="J895" s="94" t="str">
        <f>IF(B895="","",IF(時間計算書!J895="","",時間計算書!J895))</f>
        <v/>
      </c>
      <c r="K895" s="94" t="str">
        <f>IF(B895="","",IF(時間計算書!K895="","",時間計算書!K895))</f>
        <v/>
      </c>
      <c r="L895" s="94" t="str">
        <f>IF(B895="","",IF(時間計算書!L895="","",時間計算書!L895))</f>
        <v/>
      </c>
      <c r="M895" s="220" t="str">
        <f>IF(B895="","",IF(時間計算書!M895="","",時間計算書!M895))</f>
        <v/>
      </c>
      <c r="N895" s="95" t="str">
        <f>""</f>
        <v/>
      </c>
      <c r="O895" s="161">
        <f t="shared" si="214"/>
        <v>0.33333333333333331</v>
      </c>
      <c r="P895" s="160" t="str">
        <f>""</f>
        <v/>
      </c>
      <c r="Q895" s="49" t="str">
        <f>""</f>
        <v/>
      </c>
      <c r="R895" s="49" t="str">
        <f>""</f>
        <v/>
      </c>
      <c r="S895" s="50" t="str">
        <f>""</f>
        <v/>
      </c>
      <c r="T895" s="202" t="str">
        <f>""</f>
        <v/>
      </c>
      <c r="U895" s="50" t="str">
        <f>""</f>
        <v/>
      </c>
      <c r="V895" s="51" t="str">
        <f>""</f>
        <v/>
      </c>
      <c r="W895" s="96">
        <v>0</v>
      </c>
      <c r="X895" s="97">
        <v>0</v>
      </c>
      <c r="Y895" s="97">
        <v>0</v>
      </c>
      <c r="Z895" s="97">
        <v>0</v>
      </c>
      <c r="AA895" s="97">
        <v>0</v>
      </c>
      <c r="AB895" s="97">
        <v>0</v>
      </c>
      <c r="AC895" s="97">
        <v>0</v>
      </c>
      <c r="AD895" s="98">
        <v>0</v>
      </c>
      <c r="AE895" s="88" t="str">
        <f t="shared" si="203"/>
        <v/>
      </c>
      <c r="AF895" s="161" t="str">
        <f t="shared" si="204"/>
        <v/>
      </c>
      <c r="AG895" s="161" t="str">
        <f t="shared" si="205"/>
        <v/>
      </c>
      <c r="AH895" s="161" t="str">
        <f t="shared" si="206"/>
        <v/>
      </c>
      <c r="AI895" s="161" t="str">
        <f t="shared" si="207"/>
        <v/>
      </c>
      <c r="AJ895" s="161" t="str">
        <f t="shared" si="208"/>
        <v/>
      </c>
      <c r="AK895" s="161" t="str">
        <f t="shared" si="209"/>
        <v/>
      </c>
      <c r="AL895" s="223" t="str">
        <f t="shared" si="210"/>
        <v/>
      </c>
      <c r="AM895" s="2"/>
      <c r="AN895" s="2"/>
      <c r="AO895" s="2"/>
    </row>
    <row r="896" spans="1:41" ht="11.25" customHeight="1" x14ac:dyDescent="0.15">
      <c r="A896" s="802"/>
      <c r="B896" s="66">
        <f t="shared" si="217"/>
        <v>45162</v>
      </c>
      <c r="C896" s="67">
        <f t="shared" si="215"/>
        <v>45162</v>
      </c>
      <c r="D896" s="68">
        <f t="shared" si="216"/>
        <v>45162</v>
      </c>
      <c r="E896" s="225" t="str">
        <f>IF(B896="","",IF(時間計算書!E896="","",時間計算書!E896))</f>
        <v/>
      </c>
      <c r="F896" s="94">
        <f>IF(B896="","",IF(時間計算書!O896="","",時間計算書!O896))</f>
        <v>0.33333333333333331</v>
      </c>
      <c r="G896" s="229" t="str">
        <f>IF(B896="","",IF(時間計算書!G896="","",時間計算書!G896))</f>
        <v/>
      </c>
      <c r="H896" s="94" t="str">
        <f>IF(B896="","",IF(時間計算書!H896="","",時間計算書!H896))</f>
        <v/>
      </c>
      <c r="I896" s="94" t="str">
        <f>IF(B896="","",IF(時間計算書!I896="","",時間計算書!I896))</f>
        <v/>
      </c>
      <c r="J896" s="94" t="str">
        <f>IF(B896="","",IF(時間計算書!J896="","",時間計算書!J896))</f>
        <v/>
      </c>
      <c r="K896" s="94" t="str">
        <f>IF(B896="","",IF(時間計算書!K896="","",時間計算書!K896))</f>
        <v/>
      </c>
      <c r="L896" s="94" t="str">
        <f>IF(B896="","",IF(時間計算書!L896="","",時間計算書!L896))</f>
        <v/>
      </c>
      <c r="M896" s="220" t="str">
        <f>IF(B896="","",IF(時間計算書!M896="","",時間計算書!M896))</f>
        <v/>
      </c>
      <c r="N896" s="95" t="str">
        <f>""</f>
        <v/>
      </c>
      <c r="O896" s="161">
        <f t="shared" si="214"/>
        <v>0.33333333333333331</v>
      </c>
      <c r="P896" s="160" t="str">
        <f>""</f>
        <v/>
      </c>
      <c r="Q896" s="49" t="str">
        <f>""</f>
        <v/>
      </c>
      <c r="R896" s="49" t="str">
        <f>""</f>
        <v/>
      </c>
      <c r="S896" s="50" t="str">
        <f>""</f>
        <v/>
      </c>
      <c r="T896" s="202" t="str">
        <f>""</f>
        <v/>
      </c>
      <c r="U896" s="50" t="str">
        <f>""</f>
        <v/>
      </c>
      <c r="V896" s="51" t="str">
        <f>""</f>
        <v/>
      </c>
      <c r="W896" s="96">
        <v>0</v>
      </c>
      <c r="X896" s="97">
        <v>0</v>
      </c>
      <c r="Y896" s="97">
        <v>0</v>
      </c>
      <c r="Z896" s="97">
        <v>0</v>
      </c>
      <c r="AA896" s="97">
        <v>0</v>
      </c>
      <c r="AB896" s="97">
        <v>0</v>
      </c>
      <c r="AC896" s="97">
        <v>0</v>
      </c>
      <c r="AD896" s="98">
        <v>0</v>
      </c>
      <c r="AE896" s="88" t="str">
        <f t="shared" si="203"/>
        <v/>
      </c>
      <c r="AF896" s="161" t="str">
        <f t="shared" si="204"/>
        <v/>
      </c>
      <c r="AG896" s="161" t="str">
        <f t="shared" si="205"/>
        <v/>
      </c>
      <c r="AH896" s="161" t="str">
        <f t="shared" si="206"/>
        <v/>
      </c>
      <c r="AI896" s="161" t="str">
        <f t="shared" si="207"/>
        <v/>
      </c>
      <c r="AJ896" s="161" t="str">
        <f t="shared" si="208"/>
        <v/>
      </c>
      <c r="AK896" s="161" t="str">
        <f t="shared" si="209"/>
        <v/>
      </c>
      <c r="AL896" s="223" t="str">
        <f t="shared" si="210"/>
        <v/>
      </c>
      <c r="AM896" s="2"/>
      <c r="AN896" s="2"/>
      <c r="AO896" s="2"/>
    </row>
    <row r="897" spans="1:41" ht="11.25" customHeight="1" x14ac:dyDescent="0.15">
      <c r="A897" s="802"/>
      <c r="B897" s="66">
        <f t="shared" si="217"/>
        <v>45163</v>
      </c>
      <c r="C897" s="67">
        <f t="shared" si="215"/>
        <v>45163</v>
      </c>
      <c r="D897" s="68">
        <f t="shared" si="216"/>
        <v>45163</v>
      </c>
      <c r="E897" s="225" t="str">
        <f>IF(B897="","",IF(時間計算書!E897="","",時間計算書!E897))</f>
        <v/>
      </c>
      <c r="F897" s="94">
        <f>IF(B897="","",IF(時間計算書!O897="","",時間計算書!O897))</f>
        <v>0.33333333333333331</v>
      </c>
      <c r="G897" s="229" t="str">
        <f>IF(B897="","",IF(時間計算書!G897="","",時間計算書!G897))</f>
        <v/>
      </c>
      <c r="H897" s="94" t="str">
        <f>IF(B897="","",IF(時間計算書!H897="","",時間計算書!H897))</f>
        <v/>
      </c>
      <c r="I897" s="94" t="str">
        <f>IF(B897="","",IF(時間計算書!I897="","",時間計算書!I897))</f>
        <v/>
      </c>
      <c r="J897" s="94" t="str">
        <f>IF(B897="","",IF(時間計算書!J897="","",時間計算書!J897))</f>
        <v/>
      </c>
      <c r="K897" s="94" t="str">
        <f>IF(B897="","",IF(時間計算書!K897="","",時間計算書!K897))</f>
        <v/>
      </c>
      <c r="L897" s="94" t="str">
        <f>IF(B897="","",IF(時間計算書!L897="","",時間計算書!L897))</f>
        <v/>
      </c>
      <c r="M897" s="220" t="str">
        <f>IF(B897="","",IF(時間計算書!M897="","",時間計算書!M897))</f>
        <v/>
      </c>
      <c r="N897" s="95" t="str">
        <f>""</f>
        <v/>
      </c>
      <c r="O897" s="161">
        <f t="shared" si="214"/>
        <v>0.33333333333333331</v>
      </c>
      <c r="P897" s="160" t="str">
        <f>""</f>
        <v/>
      </c>
      <c r="Q897" s="49" t="str">
        <f>""</f>
        <v/>
      </c>
      <c r="R897" s="49" t="str">
        <f>""</f>
        <v/>
      </c>
      <c r="S897" s="50" t="str">
        <f>""</f>
        <v/>
      </c>
      <c r="T897" s="202" t="str">
        <f>""</f>
        <v/>
      </c>
      <c r="U897" s="50" t="str">
        <f>""</f>
        <v/>
      </c>
      <c r="V897" s="51" t="str">
        <f>""</f>
        <v/>
      </c>
      <c r="W897" s="96">
        <v>0</v>
      </c>
      <c r="X897" s="97">
        <v>0</v>
      </c>
      <c r="Y897" s="97">
        <v>0</v>
      </c>
      <c r="Z897" s="97">
        <v>0</v>
      </c>
      <c r="AA897" s="97">
        <v>0</v>
      </c>
      <c r="AB897" s="97">
        <v>0</v>
      </c>
      <c r="AC897" s="97">
        <v>0</v>
      </c>
      <c r="AD897" s="98">
        <v>0</v>
      </c>
      <c r="AE897" s="88" t="str">
        <f t="shared" si="203"/>
        <v/>
      </c>
      <c r="AF897" s="161" t="str">
        <f t="shared" si="204"/>
        <v/>
      </c>
      <c r="AG897" s="161" t="str">
        <f t="shared" si="205"/>
        <v/>
      </c>
      <c r="AH897" s="161" t="str">
        <f t="shared" si="206"/>
        <v/>
      </c>
      <c r="AI897" s="161" t="str">
        <f t="shared" si="207"/>
        <v/>
      </c>
      <c r="AJ897" s="161" t="str">
        <f t="shared" si="208"/>
        <v/>
      </c>
      <c r="AK897" s="161" t="str">
        <f t="shared" si="209"/>
        <v/>
      </c>
      <c r="AL897" s="223" t="str">
        <f t="shared" si="210"/>
        <v/>
      </c>
      <c r="AM897" s="2"/>
      <c r="AN897" s="2"/>
      <c r="AO897" s="2"/>
    </row>
    <row r="898" spans="1:41" ht="11.25" customHeight="1" x14ac:dyDescent="0.15">
      <c r="A898" s="802"/>
      <c r="B898" s="66">
        <f t="shared" si="217"/>
        <v>45164</v>
      </c>
      <c r="C898" s="67">
        <f t="shared" si="215"/>
        <v>45164</v>
      </c>
      <c r="D898" s="68">
        <f t="shared" si="216"/>
        <v>45164</v>
      </c>
      <c r="E898" s="225" t="str">
        <f>IF(B898="","",IF(時間計算書!E898="","",時間計算書!E898))</f>
        <v/>
      </c>
      <c r="F898" s="94">
        <f>IF(B898="","",IF(時間計算書!O898="","",時間計算書!O898))</f>
        <v>0.33333333333333331</v>
      </c>
      <c r="G898" s="229" t="str">
        <f>IF(B898="","",IF(時間計算書!G898="","",時間計算書!G898))</f>
        <v/>
      </c>
      <c r="H898" s="94" t="str">
        <f>IF(B898="","",IF(時間計算書!H898="","",時間計算書!H898))</f>
        <v/>
      </c>
      <c r="I898" s="94" t="str">
        <f>IF(B898="","",IF(時間計算書!I898="","",時間計算書!I898))</f>
        <v/>
      </c>
      <c r="J898" s="94" t="str">
        <f>IF(B898="","",IF(時間計算書!J898="","",時間計算書!J898))</f>
        <v/>
      </c>
      <c r="K898" s="94" t="str">
        <f>IF(B898="","",IF(時間計算書!K898="","",時間計算書!K898))</f>
        <v/>
      </c>
      <c r="L898" s="94" t="str">
        <f>IF(B898="","",IF(時間計算書!L898="","",時間計算書!L898))</f>
        <v/>
      </c>
      <c r="M898" s="220" t="str">
        <f>IF(B898="","",IF(時間計算書!M898="","",時間計算書!M898))</f>
        <v/>
      </c>
      <c r="N898" s="95" t="str">
        <f>""</f>
        <v/>
      </c>
      <c r="O898" s="161">
        <f t="shared" si="214"/>
        <v>0.33333333333333331</v>
      </c>
      <c r="P898" s="160" t="str">
        <f>""</f>
        <v/>
      </c>
      <c r="Q898" s="49" t="str">
        <f>""</f>
        <v/>
      </c>
      <c r="R898" s="49" t="str">
        <f>""</f>
        <v/>
      </c>
      <c r="S898" s="50" t="str">
        <f>""</f>
        <v/>
      </c>
      <c r="T898" s="202" t="str">
        <f>""</f>
        <v/>
      </c>
      <c r="U898" s="50" t="str">
        <f>""</f>
        <v/>
      </c>
      <c r="V898" s="51" t="str">
        <f>""</f>
        <v/>
      </c>
      <c r="W898" s="96">
        <v>0</v>
      </c>
      <c r="X898" s="97">
        <v>0</v>
      </c>
      <c r="Y898" s="97">
        <v>0</v>
      </c>
      <c r="Z898" s="97">
        <v>0</v>
      </c>
      <c r="AA898" s="97">
        <v>0</v>
      </c>
      <c r="AB898" s="97">
        <v>0</v>
      </c>
      <c r="AC898" s="97">
        <v>0</v>
      </c>
      <c r="AD898" s="98">
        <v>0</v>
      </c>
      <c r="AE898" s="88" t="str">
        <f t="shared" si="203"/>
        <v/>
      </c>
      <c r="AF898" s="161" t="str">
        <f t="shared" si="204"/>
        <v/>
      </c>
      <c r="AG898" s="161" t="str">
        <f t="shared" si="205"/>
        <v/>
      </c>
      <c r="AH898" s="161" t="str">
        <f t="shared" si="206"/>
        <v/>
      </c>
      <c r="AI898" s="161" t="str">
        <f t="shared" si="207"/>
        <v/>
      </c>
      <c r="AJ898" s="161" t="str">
        <f t="shared" si="208"/>
        <v/>
      </c>
      <c r="AK898" s="161" t="str">
        <f t="shared" si="209"/>
        <v/>
      </c>
      <c r="AL898" s="223" t="str">
        <f t="shared" si="210"/>
        <v/>
      </c>
      <c r="AM898" s="2"/>
      <c r="AN898" s="2"/>
      <c r="AO898" s="2"/>
    </row>
    <row r="899" spans="1:41" ht="11.25" customHeight="1" x14ac:dyDescent="0.15">
      <c r="A899" s="802"/>
      <c r="B899" s="66">
        <f t="shared" si="217"/>
        <v>45165</v>
      </c>
      <c r="C899" s="67">
        <f t="shared" si="215"/>
        <v>45165</v>
      </c>
      <c r="D899" s="68">
        <f t="shared" si="216"/>
        <v>45165</v>
      </c>
      <c r="E899" s="225" t="str">
        <f>IF(B899="","",IF(時間計算書!E899="","",時間計算書!E899))</f>
        <v/>
      </c>
      <c r="F899" s="94">
        <f>IF(B899="","",IF(時間計算書!O899="","",時間計算書!O899))</f>
        <v>0.33333333333333331</v>
      </c>
      <c r="G899" s="229" t="str">
        <f>IF(B899="","",IF(時間計算書!G899="","",時間計算書!G899))</f>
        <v/>
      </c>
      <c r="H899" s="94" t="str">
        <f>IF(B899="","",IF(時間計算書!H899="","",時間計算書!H899))</f>
        <v/>
      </c>
      <c r="I899" s="94" t="str">
        <f>IF(B899="","",IF(時間計算書!I899="","",時間計算書!I899))</f>
        <v/>
      </c>
      <c r="J899" s="94" t="str">
        <f>IF(B899="","",IF(時間計算書!J899="","",時間計算書!J899))</f>
        <v/>
      </c>
      <c r="K899" s="94" t="str">
        <f>IF(B899="","",IF(時間計算書!K899="","",時間計算書!K899))</f>
        <v/>
      </c>
      <c r="L899" s="94" t="str">
        <f>IF(B899="","",IF(時間計算書!L899="","",時間計算書!L899))</f>
        <v/>
      </c>
      <c r="M899" s="220" t="str">
        <f>IF(B899="","",IF(時間計算書!M899="","",時間計算書!M899))</f>
        <v/>
      </c>
      <c r="N899" s="95" t="str">
        <f>""</f>
        <v/>
      </c>
      <c r="O899" s="161">
        <f t="shared" si="214"/>
        <v>0.33333333333333331</v>
      </c>
      <c r="P899" s="160" t="str">
        <f>""</f>
        <v/>
      </c>
      <c r="Q899" s="49" t="str">
        <f>""</f>
        <v/>
      </c>
      <c r="R899" s="49" t="str">
        <f>""</f>
        <v/>
      </c>
      <c r="S899" s="50" t="str">
        <f>""</f>
        <v/>
      </c>
      <c r="T899" s="202" t="str">
        <f>""</f>
        <v/>
      </c>
      <c r="U899" s="50" t="str">
        <f>""</f>
        <v/>
      </c>
      <c r="V899" s="51" t="str">
        <f>""</f>
        <v/>
      </c>
      <c r="W899" s="96">
        <v>0</v>
      </c>
      <c r="X899" s="97">
        <v>0</v>
      </c>
      <c r="Y899" s="97">
        <v>0</v>
      </c>
      <c r="Z899" s="97">
        <v>0</v>
      </c>
      <c r="AA899" s="97">
        <v>0</v>
      </c>
      <c r="AB899" s="97">
        <v>0</v>
      </c>
      <c r="AC899" s="97">
        <v>0</v>
      </c>
      <c r="AD899" s="98">
        <v>0</v>
      </c>
      <c r="AE899" s="88" t="str">
        <f t="shared" si="203"/>
        <v/>
      </c>
      <c r="AF899" s="161" t="str">
        <f t="shared" si="204"/>
        <v/>
      </c>
      <c r="AG899" s="161" t="str">
        <f t="shared" si="205"/>
        <v/>
      </c>
      <c r="AH899" s="161" t="str">
        <f t="shared" si="206"/>
        <v/>
      </c>
      <c r="AI899" s="161" t="str">
        <f t="shared" si="207"/>
        <v/>
      </c>
      <c r="AJ899" s="161" t="str">
        <f t="shared" si="208"/>
        <v/>
      </c>
      <c r="AK899" s="161" t="str">
        <f t="shared" si="209"/>
        <v/>
      </c>
      <c r="AL899" s="223" t="str">
        <f t="shared" si="210"/>
        <v/>
      </c>
      <c r="AM899" s="2"/>
      <c r="AN899" s="2"/>
      <c r="AO899" s="2"/>
    </row>
    <row r="900" spans="1:41" ht="11.25" customHeight="1" x14ac:dyDescent="0.15">
      <c r="A900" s="802"/>
      <c r="B900" s="66">
        <f t="shared" si="217"/>
        <v>45166</v>
      </c>
      <c r="C900" s="67">
        <f t="shared" si="215"/>
        <v>45166</v>
      </c>
      <c r="D900" s="68">
        <f t="shared" si="216"/>
        <v>45166</v>
      </c>
      <c r="E900" s="225" t="str">
        <f>IF(B900="","",IF(時間計算書!E900="","",時間計算書!E900))</f>
        <v/>
      </c>
      <c r="F900" s="94">
        <f>IF(B900="","",IF(時間計算書!O900="","",時間計算書!O900))</f>
        <v>0.33333333333333331</v>
      </c>
      <c r="G900" s="229" t="str">
        <f>IF(B900="","",IF(時間計算書!G900="","",時間計算書!G900))</f>
        <v/>
      </c>
      <c r="H900" s="94" t="str">
        <f>IF(B900="","",IF(時間計算書!H900="","",時間計算書!H900))</f>
        <v/>
      </c>
      <c r="I900" s="94" t="str">
        <f>IF(B900="","",IF(時間計算書!I900="","",時間計算書!I900))</f>
        <v/>
      </c>
      <c r="J900" s="94" t="str">
        <f>IF(B900="","",IF(時間計算書!J900="","",時間計算書!J900))</f>
        <v/>
      </c>
      <c r="K900" s="94" t="str">
        <f>IF(B900="","",IF(時間計算書!K900="","",時間計算書!K900))</f>
        <v/>
      </c>
      <c r="L900" s="94" t="str">
        <f>IF(B900="","",IF(時間計算書!L900="","",時間計算書!L900))</f>
        <v/>
      </c>
      <c r="M900" s="220" t="str">
        <f>IF(B900="","",IF(時間計算書!M900="","",時間計算書!M900))</f>
        <v/>
      </c>
      <c r="N900" s="95" t="str">
        <f>""</f>
        <v/>
      </c>
      <c r="O900" s="161">
        <f t="shared" si="214"/>
        <v>0.33333333333333331</v>
      </c>
      <c r="P900" s="160" t="str">
        <f>""</f>
        <v/>
      </c>
      <c r="Q900" s="49" t="str">
        <f>""</f>
        <v/>
      </c>
      <c r="R900" s="49" t="str">
        <f>""</f>
        <v/>
      </c>
      <c r="S900" s="50" t="str">
        <f>""</f>
        <v/>
      </c>
      <c r="T900" s="202" t="str">
        <f>""</f>
        <v/>
      </c>
      <c r="U900" s="50" t="str">
        <f>""</f>
        <v/>
      </c>
      <c r="V900" s="51" t="str">
        <f>""</f>
        <v/>
      </c>
      <c r="W900" s="96">
        <v>0</v>
      </c>
      <c r="X900" s="97">
        <v>0</v>
      </c>
      <c r="Y900" s="97">
        <v>0</v>
      </c>
      <c r="Z900" s="97">
        <v>0</v>
      </c>
      <c r="AA900" s="97">
        <v>0</v>
      </c>
      <c r="AB900" s="97">
        <v>0</v>
      </c>
      <c r="AC900" s="97">
        <v>0</v>
      </c>
      <c r="AD900" s="98">
        <v>0</v>
      </c>
      <c r="AE900" s="88" t="str">
        <f t="shared" si="203"/>
        <v/>
      </c>
      <c r="AF900" s="161" t="str">
        <f t="shared" si="204"/>
        <v/>
      </c>
      <c r="AG900" s="161" t="str">
        <f t="shared" si="205"/>
        <v/>
      </c>
      <c r="AH900" s="161" t="str">
        <f t="shared" si="206"/>
        <v/>
      </c>
      <c r="AI900" s="161" t="str">
        <f t="shared" si="207"/>
        <v/>
      </c>
      <c r="AJ900" s="161" t="str">
        <f t="shared" si="208"/>
        <v/>
      </c>
      <c r="AK900" s="161" t="str">
        <f t="shared" si="209"/>
        <v/>
      </c>
      <c r="AL900" s="223" t="str">
        <f t="shared" si="210"/>
        <v/>
      </c>
      <c r="AM900" s="2"/>
      <c r="AN900" s="2"/>
      <c r="AO900" s="2"/>
    </row>
    <row r="901" spans="1:41" ht="11.25" customHeight="1" x14ac:dyDescent="0.15">
      <c r="A901" s="802"/>
      <c r="B901" s="211">
        <f>IF(OR(MONTH(B873)=1,MONTH(B873)=3,MONTH(B873)=5,MONTH(B873)=7,MONTH(B873)=8,MONTH(B873)=10,MONTH(B873)=12),B900+1,IF(OR(MONTH(B873)=4,MONTH(B873)=6,MONTH(B873)=9,MONTH(B873)=11),B900+1,IF(MOD(YEAR(B873),4)=0,B900+1,"")))</f>
        <v>45167</v>
      </c>
      <c r="C901" s="333">
        <f t="shared" si="215"/>
        <v>45167</v>
      </c>
      <c r="D901" s="334">
        <f t="shared" si="216"/>
        <v>45167</v>
      </c>
      <c r="E901" s="225" t="str">
        <f>IF(B901="","",IF(時間計算書!E901="","",時間計算書!E901))</f>
        <v/>
      </c>
      <c r="F901" s="94">
        <f>IF(B901="","",IF(時間計算書!O901="","",時間計算書!O901))</f>
        <v>0.33333333333333331</v>
      </c>
      <c r="G901" s="229" t="str">
        <f>IF(B901="","",IF(時間計算書!G901="","",時間計算書!G901))</f>
        <v/>
      </c>
      <c r="H901" s="94" t="str">
        <f>IF(B901="","",IF(時間計算書!H901="","",時間計算書!H901))</f>
        <v/>
      </c>
      <c r="I901" s="94" t="str">
        <f>IF(B901="","",IF(時間計算書!I901="","",時間計算書!I901))</f>
        <v/>
      </c>
      <c r="J901" s="94" t="str">
        <f>IF(B901="","",IF(時間計算書!J901="","",時間計算書!J901))</f>
        <v/>
      </c>
      <c r="K901" s="94" t="str">
        <f>IF(B901="","",IF(時間計算書!K901="","",時間計算書!K901))</f>
        <v/>
      </c>
      <c r="L901" s="94" t="str">
        <f>IF(B901="","",IF(時間計算書!L901="","",時間計算書!L901))</f>
        <v/>
      </c>
      <c r="M901" s="220" t="str">
        <f>IF(B901="","",IF(時間計算書!M901="","",時間計算書!M901))</f>
        <v/>
      </c>
      <c r="N901" s="95" t="str">
        <f>""</f>
        <v/>
      </c>
      <c r="O901" s="161">
        <f t="shared" si="214"/>
        <v>0.33333333333333331</v>
      </c>
      <c r="P901" s="160" t="str">
        <f>""</f>
        <v/>
      </c>
      <c r="Q901" s="49" t="str">
        <f>""</f>
        <v/>
      </c>
      <c r="R901" s="49" t="str">
        <f>""</f>
        <v/>
      </c>
      <c r="S901" s="50" t="str">
        <f>""</f>
        <v/>
      </c>
      <c r="T901" s="202" t="str">
        <f>""</f>
        <v/>
      </c>
      <c r="U901" s="50" t="str">
        <f>""</f>
        <v/>
      </c>
      <c r="V901" s="51" t="str">
        <f>""</f>
        <v/>
      </c>
      <c r="W901" s="96">
        <v>0</v>
      </c>
      <c r="X901" s="97">
        <v>0</v>
      </c>
      <c r="Y901" s="97">
        <v>0</v>
      </c>
      <c r="Z901" s="97">
        <v>0</v>
      </c>
      <c r="AA901" s="97">
        <v>0</v>
      </c>
      <c r="AB901" s="97">
        <v>0</v>
      </c>
      <c r="AC901" s="97">
        <v>0</v>
      </c>
      <c r="AD901" s="98">
        <v>0</v>
      </c>
      <c r="AE901" s="88" t="str">
        <f t="shared" ref="AE901:AE964" si="218">IF(W901=1,E901,IF(W901=2,N901,""))</f>
        <v/>
      </c>
      <c r="AF901" s="161" t="str">
        <f t="shared" ref="AF901:AF964" si="219">IF(X901=1,G901,IF(X901=2,P901,""))</f>
        <v/>
      </c>
      <c r="AG901" s="161" t="str">
        <f t="shared" ref="AG901:AG964" si="220">IF(Y901=1,H901,IF(Y901=2,Q901,""))</f>
        <v/>
      </c>
      <c r="AH901" s="161" t="str">
        <f t="shared" ref="AH901:AH964" si="221">IF(Z901=1,I901,IF(Z901=2,R901,""))</f>
        <v/>
      </c>
      <c r="AI901" s="161" t="str">
        <f t="shared" ref="AI901:AI964" si="222">IF(AA901=1,J901,IF(AA901=2,S901,""))</f>
        <v/>
      </c>
      <c r="AJ901" s="161" t="str">
        <f t="shared" ref="AJ901:AJ964" si="223">IF(AB901=1,K901,IF(AB901=2,T901,""))</f>
        <v/>
      </c>
      <c r="AK901" s="161" t="str">
        <f t="shared" ref="AK901:AK964" si="224">IF(AC901=1,L901,IF(AC901=2,U901,""))</f>
        <v/>
      </c>
      <c r="AL901" s="223" t="str">
        <f t="shared" ref="AL901:AL964" si="225">IF(AD901=1,M901,IF(AD901=2,V901,""))</f>
        <v/>
      </c>
      <c r="AM901" s="2"/>
      <c r="AN901" s="2"/>
      <c r="AO901" s="2"/>
    </row>
    <row r="902" spans="1:41" ht="11.25" customHeight="1" x14ac:dyDescent="0.15">
      <c r="A902" s="802"/>
      <c r="B902" s="211">
        <f>IF(OR(MONTH(B873)=1,MONTH(B873)=3,MONTH(B873)=5,MONTH(B873)=7,MONTH(B873)=8,MONTH(B873)=10,MONTH(B873)=12),B901+1,IF(OR(MONTH(B873)=4,MONTH(B873)=6,MONTH(B873)=9,MONTH(B873)=11),B901+1,""))</f>
        <v>45168</v>
      </c>
      <c r="C902" s="333">
        <f t="shared" si="215"/>
        <v>45168</v>
      </c>
      <c r="D902" s="334">
        <f t="shared" si="216"/>
        <v>45168</v>
      </c>
      <c r="E902" s="225" t="str">
        <f>IF(B902="","",IF(時間計算書!E902="","",時間計算書!E902))</f>
        <v/>
      </c>
      <c r="F902" s="94">
        <f>IF(B902="","",IF(時間計算書!O902="","",時間計算書!O902))</f>
        <v>0.33333333333333331</v>
      </c>
      <c r="G902" s="229" t="str">
        <f>IF(B902="","",IF(時間計算書!G902="","",時間計算書!G902))</f>
        <v/>
      </c>
      <c r="H902" s="94" t="str">
        <f>IF(B902="","",IF(時間計算書!H902="","",時間計算書!H902))</f>
        <v/>
      </c>
      <c r="I902" s="94" t="str">
        <f>IF(B902="","",IF(時間計算書!I902="","",時間計算書!I902))</f>
        <v/>
      </c>
      <c r="J902" s="94" t="str">
        <f>IF(B902="","",IF(時間計算書!J902="","",時間計算書!J902))</f>
        <v/>
      </c>
      <c r="K902" s="94" t="str">
        <f>IF(B902="","",IF(時間計算書!K902="","",時間計算書!K902))</f>
        <v/>
      </c>
      <c r="L902" s="94" t="str">
        <f>IF(B902="","",IF(時間計算書!L902="","",時間計算書!L902))</f>
        <v/>
      </c>
      <c r="M902" s="220" t="str">
        <f>IF(B902="","",IF(時間計算書!M902="","",時間計算書!M902))</f>
        <v/>
      </c>
      <c r="N902" s="95" t="str">
        <f>""</f>
        <v/>
      </c>
      <c r="O902" s="161">
        <f t="shared" si="214"/>
        <v>0.33333333333333331</v>
      </c>
      <c r="P902" s="160" t="str">
        <f>""</f>
        <v/>
      </c>
      <c r="Q902" s="49" t="str">
        <f>""</f>
        <v/>
      </c>
      <c r="R902" s="49" t="str">
        <f>""</f>
        <v/>
      </c>
      <c r="S902" s="50" t="str">
        <f>""</f>
        <v/>
      </c>
      <c r="T902" s="202" t="str">
        <f>""</f>
        <v/>
      </c>
      <c r="U902" s="50" t="str">
        <f>""</f>
        <v/>
      </c>
      <c r="V902" s="51" t="str">
        <f>""</f>
        <v/>
      </c>
      <c r="W902" s="96">
        <v>0</v>
      </c>
      <c r="X902" s="97">
        <v>0</v>
      </c>
      <c r="Y902" s="97">
        <v>0</v>
      </c>
      <c r="Z902" s="97">
        <v>0</v>
      </c>
      <c r="AA902" s="97">
        <v>0</v>
      </c>
      <c r="AB902" s="97">
        <v>0</v>
      </c>
      <c r="AC902" s="97">
        <v>0</v>
      </c>
      <c r="AD902" s="98">
        <v>0</v>
      </c>
      <c r="AE902" s="88" t="str">
        <f t="shared" si="218"/>
        <v/>
      </c>
      <c r="AF902" s="161" t="str">
        <f t="shared" si="219"/>
        <v/>
      </c>
      <c r="AG902" s="161" t="str">
        <f t="shared" si="220"/>
        <v/>
      </c>
      <c r="AH902" s="161" t="str">
        <f t="shared" si="221"/>
        <v/>
      </c>
      <c r="AI902" s="161" t="str">
        <f t="shared" si="222"/>
        <v/>
      </c>
      <c r="AJ902" s="161" t="str">
        <f t="shared" si="223"/>
        <v/>
      </c>
      <c r="AK902" s="161" t="str">
        <f t="shared" si="224"/>
        <v/>
      </c>
      <c r="AL902" s="223" t="str">
        <f t="shared" si="225"/>
        <v/>
      </c>
      <c r="AM902" s="2"/>
      <c r="AN902" s="2"/>
      <c r="AO902" s="2"/>
    </row>
    <row r="903" spans="1:41" ht="11.25" customHeight="1" thickBot="1" x14ac:dyDescent="0.2">
      <c r="A903" s="803"/>
      <c r="B903" s="212">
        <f>IF(OR(MONTH(B873)=1,MONTH(B873)=3,MONTH(B873)=5,MONTH(B873)=7,MONTH(B873)=8,MONTH(B873)=10,MONTH(B873)=12),B902+1,IF(OR(MONTH(B873)=4,MONTH(B873)=6,MONTH(B873)=9,MONTH(B873)=11),"",""))</f>
        <v>45169</v>
      </c>
      <c r="C903" s="335">
        <f t="shared" si="215"/>
        <v>45169</v>
      </c>
      <c r="D903" s="336">
        <f t="shared" si="216"/>
        <v>45169</v>
      </c>
      <c r="E903" s="226" t="str">
        <f>IF(B903="","",IF(時間計算書!E903="","",時間計算書!E903))</f>
        <v/>
      </c>
      <c r="F903" s="99">
        <f>IF(B903="","",IF(時間計算書!O903="","",時間計算書!O903))</f>
        <v>0.33333333333333331</v>
      </c>
      <c r="G903" s="230" t="str">
        <f>IF(B903="","",IF(時間計算書!G903="","",時間計算書!G903))</f>
        <v/>
      </c>
      <c r="H903" s="99" t="str">
        <f>IF(B903="","",IF(時間計算書!H903="","",時間計算書!H903))</f>
        <v/>
      </c>
      <c r="I903" s="99" t="str">
        <f>IF(B903="","",IF(時間計算書!I903="","",時間計算書!I903))</f>
        <v/>
      </c>
      <c r="J903" s="99" t="str">
        <f>IF(B903="","",IF(時間計算書!J903="","",時間計算書!J903))</f>
        <v/>
      </c>
      <c r="K903" s="99" t="str">
        <f>IF(B903="","",IF(時間計算書!K903="","",時間計算書!K903))</f>
        <v/>
      </c>
      <c r="L903" s="99" t="str">
        <f>IF(B903="","",IF(時間計算書!L903="","",時間計算書!L903))</f>
        <v/>
      </c>
      <c r="M903" s="221" t="str">
        <f>IF(B903="","",IF(時間計算書!M903="","",時間計算書!M903))</f>
        <v/>
      </c>
      <c r="N903" s="100" t="str">
        <f>""</f>
        <v/>
      </c>
      <c r="O903" s="163">
        <f t="shared" si="214"/>
        <v>0.33333333333333331</v>
      </c>
      <c r="P903" s="162" t="str">
        <f>""</f>
        <v/>
      </c>
      <c r="Q903" s="58" t="str">
        <f>""</f>
        <v/>
      </c>
      <c r="R903" s="58" t="str">
        <f>""</f>
        <v/>
      </c>
      <c r="S903" s="59" t="str">
        <f>""</f>
        <v/>
      </c>
      <c r="T903" s="203" t="str">
        <f>""</f>
        <v/>
      </c>
      <c r="U903" s="59" t="str">
        <f>""</f>
        <v/>
      </c>
      <c r="V903" s="60" t="str">
        <f>""</f>
        <v/>
      </c>
      <c r="W903" s="101">
        <v>0</v>
      </c>
      <c r="X903" s="102">
        <v>0</v>
      </c>
      <c r="Y903" s="102">
        <v>0</v>
      </c>
      <c r="Z903" s="102">
        <v>0</v>
      </c>
      <c r="AA903" s="102">
        <v>0</v>
      </c>
      <c r="AB903" s="102">
        <v>0</v>
      </c>
      <c r="AC903" s="102">
        <v>0</v>
      </c>
      <c r="AD903" s="103">
        <v>0</v>
      </c>
      <c r="AE903" s="89" t="str">
        <f t="shared" si="218"/>
        <v/>
      </c>
      <c r="AF903" s="163" t="str">
        <f t="shared" si="219"/>
        <v/>
      </c>
      <c r="AG903" s="163" t="str">
        <f t="shared" si="220"/>
        <v/>
      </c>
      <c r="AH903" s="163" t="str">
        <f t="shared" si="221"/>
        <v/>
      </c>
      <c r="AI903" s="163" t="str">
        <f t="shared" si="222"/>
        <v/>
      </c>
      <c r="AJ903" s="163" t="str">
        <f t="shared" si="223"/>
        <v/>
      </c>
      <c r="AK903" s="163" t="str">
        <f t="shared" si="224"/>
        <v/>
      </c>
      <c r="AL903" s="224" t="str">
        <f t="shared" si="225"/>
        <v/>
      </c>
      <c r="AM903" s="2"/>
      <c r="AN903" s="2"/>
      <c r="AO903" s="2"/>
    </row>
    <row r="904" spans="1:41" ht="11.25" customHeight="1" x14ac:dyDescent="0.15">
      <c r="A904" s="801">
        <f>時間計算書!A904</f>
        <v>45170</v>
      </c>
      <c r="B904" s="104">
        <f>IF(B903="",IF(B902="",IF(B901="",B900+1,B901+1),B902+1),B903+1)</f>
        <v>45170</v>
      </c>
      <c r="C904" s="72">
        <f t="shared" ref="C904:C934" si="226">B904</f>
        <v>45170</v>
      </c>
      <c r="D904" s="73">
        <f t="shared" ref="D904:D934" si="227">B904</f>
        <v>45170</v>
      </c>
      <c r="E904" s="249" t="str">
        <f>IF(B904="","",IF(時間計算書!E904="","",時間計算書!E904))</f>
        <v/>
      </c>
      <c r="F904" s="227">
        <f>IF(B904="","",IF(時間計算書!O904="","",時間計算書!O904))</f>
        <v>0.33333333333333331</v>
      </c>
      <c r="G904" s="250" t="str">
        <f>IF(B904="","",IF(時間計算書!G904="","",時間計算書!G904))</f>
        <v/>
      </c>
      <c r="H904" s="251" t="str">
        <f>IF(B904="","",IF(時間計算書!H904="","",時間計算書!H904))</f>
        <v/>
      </c>
      <c r="I904" s="251" t="str">
        <f>IF(B904="","",IF(時間計算書!I904="","",時間計算書!I904))</f>
        <v/>
      </c>
      <c r="J904" s="251" t="str">
        <f>IF(B904="","",IF(時間計算書!J904="","",時間計算書!J904))</f>
        <v/>
      </c>
      <c r="K904" s="251" t="str">
        <f>IF(B904="","",IF(時間計算書!K904="","",時間計算書!K904))</f>
        <v/>
      </c>
      <c r="L904" s="251" t="str">
        <f>IF(B904="","",IF(時間計算書!L904="","",時間計算書!L904))</f>
        <v/>
      </c>
      <c r="M904" s="252" t="str">
        <f>IF(B904="","",IF(時間計算書!M904="","",時間計算書!M904))</f>
        <v/>
      </c>
      <c r="N904" s="90" t="str">
        <f>""</f>
        <v/>
      </c>
      <c r="O904" s="228">
        <f>F904</f>
        <v>0.33333333333333331</v>
      </c>
      <c r="P904" s="158" t="str">
        <f>""</f>
        <v/>
      </c>
      <c r="Q904" s="40" t="str">
        <f>""</f>
        <v/>
      </c>
      <c r="R904" s="40" t="str">
        <f>""</f>
        <v/>
      </c>
      <c r="S904" s="41" t="str">
        <f>""</f>
        <v/>
      </c>
      <c r="T904" s="201" t="str">
        <f>""</f>
        <v/>
      </c>
      <c r="U904" s="41" t="str">
        <f>""</f>
        <v/>
      </c>
      <c r="V904" s="42" t="str">
        <f>""</f>
        <v/>
      </c>
      <c r="W904" s="91">
        <v>0</v>
      </c>
      <c r="X904" s="92">
        <v>0</v>
      </c>
      <c r="Y904" s="92">
        <v>0</v>
      </c>
      <c r="Z904" s="92">
        <v>0</v>
      </c>
      <c r="AA904" s="92">
        <v>0</v>
      </c>
      <c r="AB904" s="92">
        <v>0</v>
      </c>
      <c r="AC904" s="92">
        <v>0</v>
      </c>
      <c r="AD904" s="93">
        <v>0</v>
      </c>
      <c r="AE904" s="87" t="str">
        <f t="shared" si="218"/>
        <v/>
      </c>
      <c r="AF904" s="159" t="str">
        <f t="shared" si="219"/>
        <v/>
      </c>
      <c r="AG904" s="159" t="str">
        <f t="shared" si="220"/>
        <v/>
      </c>
      <c r="AH904" s="159" t="str">
        <f t="shared" si="221"/>
        <v/>
      </c>
      <c r="AI904" s="159" t="str">
        <f t="shared" si="222"/>
        <v/>
      </c>
      <c r="AJ904" s="159" t="str">
        <f t="shared" si="223"/>
        <v/>
      </c>
      <c r="AK904" s="159" t="str">
        <f t="shared" si="224"/>
        <v/>
      </c>
      <c r="AL904" s="222" t="str">
        <f t="shared" si="225"/>
        <v/>
      </c>
      <c r="AM904" s="2"/>
      <c r="AN904" s="2"/>
      <c r="AO904" s="2"/>
    </row>
    <row r="905" spans="1:41" ht="11.25" customHeight="1" x14ac:dyDescent="0.15">
      <c r="A905" s="802"/>
      <c r="B905" s="66">
        <f t="shared" ref="B905:B931" si="228">B904+1</f>
        <v>45171</v>
      </c>
      <c r="C905" s="67">
        <f t="shared" si="226"/>
        <v>45171</v>
      </c>
      <c r="D905" s="68">
        <f t="shared" si="227"/>
        <v>45171</v>
      </c>
      <c r="E905" s="225" t="str">
        <f>IF(B905="","",IF(時間計算書!E905="","",時間計算書!E905))</f>
        <v/>
      </c>
      <c r="F905" s="94">
        <f>IF(B905="","",IF(時間計算書!O905="","",時間計算書!O905))</f>
        <v>0.33333333333333331</v>
      </c>
      <c r="G905" s="229" t="str">
        <f>IF(B905="","",IF(時間計算書!G905="","",時間計算書!G905))</f>
        <v/>
      </c>
      <c r="H905" s="94" t="str">
        <f>IF(B905="","",IF(時間計算書!H905="","",時間計算書!H905))</f>
        <v/>
      </c>
      <c r="I905" s="94" t="str">
        <f>IF(B905="","",IF(時間計算書!I905="","",時間計算書!I905))</f>
        <v/>
      </c>
      <c r="J905" s="94" t="str">
        <f>IF(B905="","",IF(時間計算書!J905="","",時間計算書!J905))</f>
        <v/>
      </c>
      <c r="K905" s="94" t="str">
        <f>IF(B905="","",IF(時間計算書!K905="","",時間計算書!K905))</f>
        <v/>
      </c>
      <c r="L905" s="94" t="str">
        <f>IF(B905="","",IF(時間計算書!L905="","",時間計算書!L905))</f>
        <v/>
      </c>
      <c r="M905" s="220" t="str">
        <f>IF(B905="","",IF(時間計算書!M905="","",時間計算書!M905))</f>
        <v/>
      </c>
      <c r="N905" s="95" t="str">
        <f>""</f>
        <v/>
      </c>
      <c r="O905" s="161">
        <f t="shared" si="214"/>
        <v>0.33333333333333331</v>
      </c>
      <c r="P905" s="160" t="str">
        <f>""</f>
        <v/>
      </c>
      <c r="Q905" s="49" t="str">
        <f>""</f>
        <v/>
      </c>
      <c r="R905" s="49" t="str">
        <f>""</f>
        <v/>
      </c>
      <c r="S905" s="50" t="str">
        <f>""</f>
        <v/>
      </c>
      <c r="T905" s="202" t="str">
        <f>""</f>
        <v/>
      </c>
      <c r="U905" s="50" t="str">
        <f>""</f>
        <v/>
      </c>
      <c r="V905" s="51" t="str">
        <f>""</f>
        <v/>
      </c>
      <c r="W905" s="96">
        <v>0</v>
      </c>
      <c r="X905" s="97">
        <v>0</v>
      </c>
      <c r="Y905" s="97">
        <v>0</v>
      </c>
      <c r="Z905" s="97">
        <v>0</v>
      </c>
      <c r="AA905" s="97">
        <v>0</v>
      </c>
      <c r="AB905" s="97">
        <v>0</v>
      </c>
      <c r="AC905" s="97">
        <v>0</v>
      </c>
      <c r="AD905" s="98">
        <v>0</v>
      </c>
      <c r="AE905" s="88" t="str">
        <f t="shared" si="218"/>
        <v/>
      </c>
      <c r="AF905" s="161" t="str">
        <f t="shared" si="219"/>
        <v/>
      </c>
      <c r="AG905" s="161" t="str">
        <f t="shared" si="220"/>
        <v/>
      </c>
      <c r="AH905" s="161" t="str">
        <f t="shared" si="221"/>
        <v/>
      </c>
      <c r="AI905" s="161" t="str">
        <f t="shared" si="222"/>
        <v/>
      </c>
      <c r="AJ905" s="161" t="str">
        <f t="shared" si="223"/>
        <v/>
      </c>
      <c r="AK905" s="161" t="str">
        <f t="shared" si="224"/>
        <v/>
      </c>
      <c r="AL905" s="223" t="str">
        <f t="shared" si="225"/>
        <v/>
      </c>
      <c r="AM905" s="2"/>
      <c r="AN905" s="2"/>
      <c r="AO905" s="2"/>
    </row>
    <row r="906" spans="1:41" ht="11.25" customHeight="1" x14ac:dyDescent="0.15">
      <c r="A906" s="802"/>
      <c r="B906" s="66">
        <f t="shared" si="228"/>
        <v>45172</v>
      </c>
      <c r="C906" s="67">
        <f t="shared" si="226"/>
        <v>45172</v>
      </c>
      <c r="D906" s="68">
        <f t="shared" si="227"/>
        <v>45172</v>
      </c>
      <c r="E906" s="225" t="str">
        <f>IF(B906="","",IF(時間計算書!E906="","",時間計算書!E906))</f>
        <v/>
      </c>
      <c r="F906" s="94">
        <f>IF(B906="","",IF(時間計算書!O906="","",時間計算書!O906))</f>
        <v>0.33333333333333331</v>
      </c>
      <c r="G906" s="229" t="str">
        <f>IF(B906="","",IF(時間計算書!G906="","",時間計算書!G906))</f>
        <v/>
      </c>
      <c r="H906" s="94" t="str">
        <f>IF(B906="","",IF(時間計算書!H906="","",時間計算書!H906))</f>
        <v/>
      </c>
      <c r="I906" s="94" t="str">
        <f>IF(B906="","",IF(時間計算書!I906="","",時間計算書!I906))</f>
        <v/>
      </c>
      <c r="J906" s="94" t="str">
        <f>IF(B906="","",IF(時間計算書!J906="","",時間計算書!J906))</f>
        <v/>
      </c>
      <c r="K906" s="94" t="str">
        <f>IF(B906="","",IF(時間計算書!K906="","",時間計算書!K906))</f>
        <v/>
      </c>
      <c r="L906" s="94" t="str">
        <f>IF(B906="","",IF(時間計算書!L906="","",時間計算書!L906))</f>
        <v/>
      </c>
      <c r="M906" s="220" t="str">
        <f>IF(B906="","",IF(時間計算書!M906="","",時間計算書!M906))</f>
        <v/>
      </c>
      <c r="N906" s="95" t="str">
        <f>""</f>
        <v/>
      </c>
      <c r="O906" s="161">
        <f t="shared" si="214"/>
        <v>0.33333333333333331</v>
      </c>
      <c r="P906" s="160" t="str">
        <f>""</f>
        <v/>
      </c>
      <c r="Q906" s="49" t="str">
        <f>""</f>
        <v/>
      </c>
      <c r="R906" s="49" t="str">
        <f>""</f>
        <v/>
      </c>
      <c r="S906" s="50" t="str">
        <f>""</f>
        <v/>
      </c>
      <c r="T906" s="202" t="str">
        <f>""</f>
        <v/>
      </c>
      <c r="U906" s="50" t="str">
        <f>""</f>
        <v/>
      </c>
      <c r="V906" s="51" t="str">
        <f>""</f>
        <v/>
      </c>
      <c r="W906" s="96">
        <v>0</v>
      </c>
      <c r="X906" s="97">
        <v>0</v>
      </c>
      <c r="Y906" s="97">
        <v>0</v>
      </c>
      <c r="Z906" s="97">
        <v>0</v>
      </c>
      <c r="AA906" s="97">
        <v>0</v>
      </c>
      <c r="AB906" s="97">
        <v>0</v>
      </c>
      <c r="AC906" s="97">
        <v>0</v>
      </c>
      <c r="AD906" s="98">
        <v>0</v>
      </c>
      <c r="AE906" s="88" t="str">
        <f t="shared" si="218"/>
        <v/>
      </c>
      <c r="AF906" s="161" t="str">
        <f t="shared" si="219"/>
        <v/>
      </c>
      <c r="AG906" s="161" t="str">
        <f t="shared" si="220"/>
        <v/>
      </c>
      <c r="AH906" s="161" t="str">
        <f t="shared" si="221"/>
        <v/>
      </c>
      <c r="AI906" s="161" t="str">
        <f t="shared" si="222"/>
        <v/>
      </c>
      <c r="AJ906" s="161" t="str">
        <f t="shared" si="223"/>
        <v/>
      </c>
      <c r="AK906" s="161" t="str">
        <f t="shared" si="224"/>
        <v/>
      </c>
      <c r="AL906" s="223" t="str">
        <f t="shared" si="225"/>
        <v/>
      </c>
      <c r="AM906" s="2"/>
      <c r="AN906" s="2"/>
      <c r="AO906" s="2"/>
    </row>
    <row r="907" spans="1:41" ht="11.25" customHeight="1" x14ac:dyDescent="0.15">
      <c r="A907" s="802"/>
      <c r="B907" s="66">
        <f t="shared" si="228"/>
        <v>45173</v>
      </c>
      <c r="C907" s="67">
        <f t="shared" si="226"/>
        <v>45173</v>
      </c>
      <c r="D907" s="68">
        <f t="shared" si="227"/>
        <v>45173</v>
      </c>
      <c r="E907" s="225" t="str">
        <f>IF(B907="","",IF(時間計算書!E907="","",時間計算書!E907))</f>
        <v/>
      </c>
      <c r="F907" s="94">
        <f>IF(B907="","",IF(時間計算書!O907="","",時間計算書!O907))</f>
        <v>0.33333333333333331</v>
      </c>
      <c r="G907" s="229" t="str">
        <f>IF(B907="","",IF(時間計算書!G907="","",時間計算書!G907))</f>
        <v/>
      </c>
      <c r="H907" s="94" t="str">
        <f>IF(B907="","",IF(時間計算書!H907="","",時間計算書!H907))</f>
        <v/>
      </c>
      <c r="I907" s="94" t="str">
        <f>IF(B907="","",IF(時間計算書!I907="","",時間計算書!I907))</f>
        <v/>
      </c>
      <c r="J907" s="94" t="str">
        <f>IF(B907="","",IF(時間計算書!J907="","",時間計算書!J907))</f>
        <v/>
      </c>
      <c r="K907" s="94" t="str">
        <f>IF(B907="","",IF(時間計算書!K907="","",時間計算書!K907))</f>
        <v/>
      </c>
      <c r="L907" s="94" t="str">
        <f>IF(B907="","",IF(時間計算書!L907="","",時間計算書!L907))</f>
        <v/>
      </c>
      <c r="M907" s="220" t="str">
        <f>IF(B907="","",IF(時間計算書!M907="","",時間計算書!M907))</f>
        <v/>
      </c>
      <c r="N907" s="95" t="str">
        <f>""</f>
        <v/>
      </c>
      <c r="O907" s="161">
        <f t="shared" ref="O907:O934" si="229">F907</f>
        <v>0.33333333333333331</v>
      </c>
      <c r="P907" s="160" t="str">
        <f>""</f>
        <v/>
      </c>
      <c r="Q907" s="49" t="str">
        <f>""</f>
        <v/>
      </c>
      <c r="R907" s="49" t="str">
        <f>""</f>
        <v/>
      </c>
      <c r="S907" s="50" t="str">
        <f>""</f>
        <v/>
      </c>
      <c r="T907" s="202" t="str">
        <f>""</f>
        <v/>
      </c>
      <c r="U907" s="50" t="str">
        <f>""</f>
        <v/>
      </c>
      <c r="V907" s="51" t="str">
        <f>""</f>
        <v/>
      </c>
      <c r="W907" s="96">
        <v>0</v>
      </c>
      <c r="X907" s="97">
        <v>0</v>
      </c>
      <c r="Y907" s="97">
        <v>0</v>
      </c>
      <c r="Z907" s="97">
        <v>0</v>
      </c>
      <c r="AA907" s="97">
        <v>0</v>
      </c>
      <c r="AB907" s="97">
        <v>0</v>
      </c>
      <c r="AC907" s="97">
        <v>0</v>
      </c>
      <c r="AD907" s="98">
        <v>0</v>
      </c>
      <c r="AE907" s="88" t="str">
        <f t="shared" si="218"/>
        <v/>
      </c>
      <c r="AF907" s="161" t="str">
        <f t="shared" si="219"/>
        <v/>
      </c>
      <c r="AG907" s="161" t="str">
        <f t="shared" si="220"/>
        <v/>
      </c>
      <c r="AH907" s="161" t="str">
        <f t="shared" si="221"/>
        <v/>
      </c>
      <c r="AI907" s="161" t="str">
        <f t="shared" si="222"/>
        <v/>
      </c>
      <c r="AJ907" s="161" t="str">
        <f t="shared" si="223"/>
        <v/>
      </c>
      <c r="AK907" s="161" t="str">
        <f t="shared" si="224"/>
        <v/>
      </c>
      <c r="AL907" s="223" t="str">
        <f t="shared" si="225"/>
        <v/>
      </c>
      <c r="AM907" s="2"/>
      <c r="AN907" s="2"/>
      <c r="AO907" s="2"/>
    </row>
    <row r="908" spans="1:41" ht="11.25" customHeight="1" x14ac:dyDescent="0.15">
      <c r="A908" s="802"/>
      <c r="B908" s="66">
        <f t="shared" si="228"/>
        <v>45174</v>
      </c>
      <c r="C908" s="67">
        <f t="shared" si="226"/>
        <v>45174</v>
      </c>
      <c r="D908" s="68">
        <f t="shared" si="227"/>
        <v>45174</v>
      </c>
      <c r="E908" s="225" t="str">
        <f>IF(B908="","",IF(時間計算書!E908="","",時間計算書!E908))</f>
        <v/>
      </c>
      <c r="F908" s="94">
        <f>IF(B908="","",IF(時間計算書!O908="","",時間計算書!O908))</f>
        <v>0.33333333333333331</v>
      </c>
      <c r="G908" s="229" t="str">
        <f>IF(B908="","",IF(時間計算書!G908="","",時間計算書!G908))</f>
        <v/>
      </c>
      <c r="H908" s="94" t="str">
        <f>IF(B908="","",IF(時間計算書!H908="","",時間計算書!H908))</f>
        <v/>
      </c>
      <c r="I908" s="94" t="str">
        <f>IF(B908="","",IF(時間計算書!I908="","",時間計算書!I908))</f>
        <v/>
      </c>
      <c r="J908" s="94" t="str">
        <f>IF(B908="","",IF(時間計算書!J908="","",時間計算書!J908))</f>
        <v/>
      </c>
      <c r="K908" s="94" t="str">
        <f>IF(B908="","",IF(時間計算書!K908="","",時間計算書!K908))</f>
        <v/>
      </c>
      <c r="L908" s="94" t="str">
        <f>IF(B908="","",IF(時間計算書!L908="","",時間計算書!L908))</f>
        <v/>
      </c>
      <c r="M908" s="220" t="str">
        <f>IF(B908="","",IF(時間計算書!M908="","",時間計算書!M908))</f>
        <v/>
      </c>
      <c r="N908" s="95" t="str">
        <f>""</f>
        <v/>
      </c>
      <c r="O908" s="161">
        <f t="shared" si="229"/>
        <v>0.33333333333333331</v>
      </c>
      <c r="P908" s="160" t="str">
        <f>""</f>
        <v/>
      </c>
      <c r="Q908" s="49" t="str">
        <f>""</f>
        <v/>
      </c>
      <c r="R908" s="49" t="str">
        <f>""</f>
        <v/>
      </c>
      <c r="S908" s="50" t="str">
        <f>""</f>
        <v/>
      </c>
      <c r="T908" s="202" t="str">
        <f>""</f>
        <v/>
      </c>
      <c r="U908" s="50" t="str">
        <f>""</f>
        <v/>
      </c>
      <c r="V908" s="51" t="str">
        <f>""</f>
        <v/>
      </c>
      <c r="W908" s="96">
        <v>0</v>
      </c>
      <c r="X908" s="97">
        <v>0</v>
      </c>
      <c r="Y908" s="97">
        <v>0</v>
      </c>
      <c r="Z908" s="97">
        <v>0</v>
      </c>
      <c r="AA908" s="97">
        <v>0</v>
      </c>
      <c r="AB908" s="97">
        <v>0</v>
      </c>
      <c r="AC908" s="97">
        <v>0</v>
      </c>
      <c r="AD908" s="98">
        <v>0</v>
      </c>
      <c r="AE908" s="88" t="str">
        <f t="shared" si="218"/>
        <v/>
      </c>
      <c r="AF908" s="161" t="str">
        <f t="shared" si="219"/>
        <v/>
      </c>
      <c r="AG908" s="161" t="str">
        <f t="shared" si="220"/>
        <v/>
      </c>
      <c r="AH908" s="161" t="str">
        <f t="shared" si="221"/>
        <v/>
      </c>
      <c r="AI908" s="161" t="str">
        <f t="shared" si="222"/>
        <v/>
      </c>
      <c r="AJ908" s="161" t="str">
        <f t="shared" si="223"/>
        <v/>
      </c>
      <c r="AK908" s="161" t="str">
        <f t="shared" si="224"/>
        <v/>
      </c>
      <c r="AL908" s="223" t="str">
        <f t="shared" si="225"/>
        <v/>
      </c>
      <c r="AM908" s="2"/>
      <c r="AN908" s="2"/>
      <c r="AO908" s="2"/>
    </row>
    <row r="909" spans="1:41" ht="11.25" customHeight="1" x14ac:dyDescent="0.15">
      <c r="A909" s="802"/>
      <c r="B909" s="66">
        <f t="shared" si="228"/>
        <v>45175</v>
      </c>
      <c r="C909" s="67">
        <f t="shared" si="226"/>
        <v>45175</v>
      </c>
      <c r="D909" s="68">
        <f t="shared" si="227"/>
        <v>45175</v>
      </c>
      <c r="E909" s="225" t="str">
        <f>IF(B909="","",IF(時間計算書!E909="","",時間計算書!E909))</f>
        <v/>
      </c>
      <c r="F909" s="94">
        <f>IF(B909="","",IF(時間計算書!O909="","",時間計算書!O909))</f>
        <v>0.33333333333333331</v>
      </c>
      <c r="G909" s="229" t="str">
        <f>IF(B909="","",IF(時間計算書!G909="","",時間計算書!G909))</f>
        <v/>
      </c>
      <c r="H909" s="94" t="str">
        <f>IF(B909="","",IF(時間計算書!H909="","",時間計算書!H909))</f>
        <v/>
      </c>
      <c r="I909" s="94" t="str">
        <f>IF(B909="","",IF(時間計算書!I909="","",時間計算書!I909))</f>
        <v/>
      </c>
      <c r="J909" s="94" t="str">
        <f>IF(B909="","",IF(時間計算書!J909="","",時間計算書!J909))</f>
        <v/>
      </c>
      <c r="K909" s="94" t="str">
        <f>IF(B909="","",IF(時間計算書!K909="","",時間計算書!K909))</f>
        <v/>
      </c>
      <c r="L909" s="94" t="str">
        <f>IF(B909="","",IF(時間計算書!L909="","",時間計算書!L909))</f>
        <v/>
      </c>
      <c r="M909" s="220" t="str">
        <f>IF(B909="","",IF(時間計算書!M909="","",時間計算書!M909))</f>
        <v/>
      </c>
      <c r="N909" s="95" t="str">
        <f>""</f>
        <v/>
      </c>
      <c r="O909" s="161">
        <f t="shared" si="229"/>
        <v>0.33333333333333331</v>
      </c>
      <c r="P909" s="160" t="str">
        <f>""</f>
        <v/>
      </c>
      <c r="Q909" s="49" t="str">
        <f>""</f>
        <v/>
      </c>
      <c r="R909" s="49" t="str">
        <f>""</f>
        <v/>
      </c>
      <c r="S909" s="50" t="str">
        <f>""</f>
        <v/>
      </c>
      <c r="T909" s="202" t="str">
        <f>""</f>
        <v/>
      </c>
      <c r="U909" s="50" t="str">
        <f>""</f>
        <v/>
      </c>
      <c r="V909" s="51" t="str">
        <f>""</f>
        <v/>
      </c>
      <c r="W909" s="96">
        <v>0</v>
      </c>
      <c r="X909" s="97">
        <v>0</v>
      </c>
      <c r="Y909" s="97">
        <v>0</v>
      </c>
      <c r="Z909" s="97">
        <v>0</v>
      </c>
      <c r="AA909" s="97">
        <v>0</v>
      </c>
      <c r="AB909" s="97">
        <v>0</v>
      </c>
      <c r="AC909" s="97">
        <v>0</v>
      </c>
      <c r="AD909" s="98">
        <v>0</v>
      </c>
      <c r="AE909" s="88" t="str">
        <f t="shared" si="218"/>
        <v/>
      </c>
      <c r="AF909" s="161" t="str">
        <f t="shared" si="219"/>
        <v/>
      </c>
      <c r="AG909" s="161" t="str">
        <f t="shared" si="220"/>
        <v/>
      </c>
      <c r="AH909" s="161" t="str">
        <f t="shared" si="221"/>
        <v/>
      </c>
      <c r="AI909" s="161" t="str">
        <f t="shared" si="222"/>
        <v/>
      </c>
      <c r="AJ909" s="161" t="str">
        <f t="shared" si="223"/>
        <v/>
      </c>
      <c r="AK909" s="161" t="str">
        <f t="shared" si="224"/>
        <v/>
      </c>
      <c r="AL909" s="223" t="str">
        <f t="shared" si="225"/>
        <v/>
      </c>
      <c r="AM909" s="2"/>
      <c r="AN909" s="2"/>
      <c r="AO909" s="2"/>
    </row>
    <row r="910" spans="1:41" ht="11.25" customHeight="1" x14ac:dyDescent="0.15">
      <c r="A910" s="802"/>
      <c r="B910" s="66">
        <f t="shared" si="228"/>
        <v>45176</v>
      </c>
      <c r="C910" s="67">
        <f t="shared" si="226"/>
        <v>45176</v>
      </c>
      <c r="D910" s="68">
        <f t="shared" si="227"/>
        <v>45176</v>
      </c>
      <c r="E910" s="225" t="str">
        <f>IF(B910="","",IF(時間計算書!E910="","",時間計算書!E910))</f>
        <v/>
      </c>
      <c r="F910" s="94">
        <f>IF(B910="","",IF(時間計算書!O910="","",時間計算書!O910))</f>
        <v>0.33333333333333331</v>
      </c>
      <c r="G910" s="229" t="str">
        <f>IF(B910="","",IF(時間計算書!G910="","",時間計算書!G910))</f>
        <v/>
      </c>
      <c r="H910" s="94" t="str">
        <f>IF(B910="","",IF(時間計算書!H910="","",時間計算書!H910))</f>
        <v/>
      </c>
      <c r="I910" s="94" t="str">
        <f>IF(B910="","",IF(時間計算書!I910="","",時間計算書!I910))</f>
        <v/>
      </c>
      <c r="J910" s="94" t="str">
        <f>IF(B910="","",IF(時間計算書!J910="","",時間計算書!J910))</f>
        <v/>
      </c>
      <c r="K910" s="94" t="str">
        <f>IF(B910="","",IF(時間計算書!K910="","",時間計算書!K910))</f>
        <v/>
      </c>
      <c r="L910" s="94" t="str">
        <f>IF(B910="","",IF(時間計算書!L910="","",時間計算書!L910))</f>
        <v/>
      </c>
      <c r="M910" s="220" t="str">
        <f>IF(B910="","",IF(時間計算書!M910="","",時間計算書!M910))</f>
        <v/>
      </c>
      <c r="N910" s="95" t="str">
        <f>""</f>
        <v/>
      </c>
      <c r="O910" s="161">
        <f t="shared" si="229"/>
        <v>0.33333333333333331</v>
      </c>
      <c r="P910" s="160" t="str">
        <f>""</f>
        <v/>
      </c>
      <c r="Q910" s="49" t="str">
        <f>""</f>
        <v/>
      </c>
      <c r="R910" s="49" t="str">
        <f>""</f>
        <v/>
      </c>
      <c r="S910" s="50" t="str">
        <f>""</f>
        <v/>
      </c>
      <c r="T910" s="202" t="str">
        <f>""</f>
        <v/>
      </c>
      <c r="U910" s="50" t="str">
        <f>""</f>
        <v/>
      </c>
      <c r="V910" s="51" t="str">
        <f>""</f>
        <v/>
      </c>
      <c r="W910" s="96">
        <v>0</v>
      </c>
      <c r="X910" s="97">
        <v>0</v>
      </c>
      <c r="Y910" s="97">
        <v>0</v>
      </c>
      <c r="Z910" s="97">
        <v>0</v>
      </c>
      <c r="AA910" s="97">
        <v>0</v>
      </c>
      <c r="AB910" s="97">
        <v>0</v>
      </c>
      <c r="AC910" s="97">
        <v>0</v>
      </c>
      <c r="AD910" s="98">
        <v>0</v>
      </c>
      <c r="AE910" s="88" t="str">
        <f t="shared" si="218"/>
        <v/>
      </c>
      <c r="AF910" s="161" t="str">
        <f t="shared" si="219"/>
        <v/>
      </c>
      <c r="AG910" s="161" t="str">
        <f t="shared" si="220"/>
        <v/>
      </c>
      <c r="AH910" s="161" t="str">
        <f t="shared" si="221"/>
        <v/>
      </c>
      <c r="AI910" s="161" t="str">
        <f t="shared" si="222"/>
        <v/>
      </c>
      <c r="AJ910" s="161" t="str">
        <f t="shared" si="223"/>
        <v/>
      </c>
      <c r="AK910" s="161" t="str">
        <f t="shared" si="224"/>
        <v/>
      </c>
      <c r="AL910" s="223" t="str">
        <f t="shared" si="225"/>
        <v/>
      </c>
      <c r="AM910" s="2"/>
      <c r="AN910" s="2"/>
      <c r="AO910" s="2"/>
    </row>
    <row r="911" spans="1:41" ht="11.25" customHeight="1" x14ac:dyDescent="0.15">
      <c r="A911" s="802"/>
      <c r="B911" s="66">
        <f t="shared" si="228"/>
        <v>45177</v>
      </c>
      <c r="C911" s="67">
        <f t="shared" si="226"/>
        <v>45177</v>
      </c>
      <c r="D911" s="68">
        <f t="shared" si="227"/>
        <v>45177</v>
      </c>
      <c r="E911" s="225" t="str">
        <f>IF(B911="","",IF(時間計算書!E911="","",時間計算書!E911))</f>
        <v/>
      </c>
      <c r="F911" s="94">
        <f>IF(B911="","",IF(時間計算書!O911="","",時間計算書!O911))</f>
        <v>0.33333333333333331</v>
      </c>
      <c r="G911" s="229" t="str">
        <f>IF(B911="","",IF(時間計算書!G911="","",時間計算書!G911))</f>
        <v/>
      </c>
      <c r="H911" s="94" t="str">
        <f>IF(B911="","",IF(時間計算書!H911="","",時間計算書!H911))</f>
        <v/>
      </c>
      <c r="I911" s="94" t="str">
        <f>IF(B911="","",IF(時間計算書!I911="","",時間計算書!I911))</f>
        <v/>
      </c>
      <c r="J911" s="94" t="str">
        <f>IF(B911="","",IF(時間計算書!J911="","",時間計算書!J911))</f>
        <v/>
      </c>
      <c r="K911" s="94" t="str">
        <f>IF(B911="","",IF(時間計算書!K911="","",時間計算書!K911))</f>
        <v/>
      </c>
      <c r="L911" s="94" t="str">
        <f>IF(B911="","",IF(時間計算書!L911="","",時間計算書!L911))</f>
        <v/>
      </c>
      <c r="M911" s="220" t="str">
        <f>IF(B911="","",IF(時間計算書!M911="","",時間計算書!M911))</f>
        <v/>
      </c>
      <c r="N911" s="95" t="str">
        <f>""</f>
        <v/>
      </c>
      <c r="O911" s="161">
        <f t="shared" si="229"/>
        <v>0.33333333333333331</v>
      </c>
      <c r="P911" s="160" t="str">
        <f>""</f>
        <v/>
      </c>
      <c r="Q911" s="49" t="str">
        <f>""</f>
        <v/>
      </c>
      <c r="R911" s="49" t="str">
        <f>""</f>
        <v/>
      </c>
      <c r="S911" s="50" t="str">
        <f>""</f>
        <v/>
      </c>
      <c r="T911" s="202" t="str">
        <f>""</f>
        <v/>
      </c>
      <c r="U911" s="50" t="str">
        <f>""</f>
        <v/>
      </c>
      <c r="V911" s="51" t="str">
        <f>""</f>
        <v/>
      </c>
      <c r="W911" s="96">
        <v>0</v>
      </c>
      <c r="X911" s="97">
        <v>0</v>
      </c>
      <c r="Y911" s="97">
        <v>0</v>
      </c>
      <c r="Z911" s="97">
        <v>0</v>
      </c>
      <c r="AA911" s="97">
        <v>0</v>
      </c>
      <c r="AB911" s="97">
        <v>0</v>
      </c>
      <c r="AC911" s="97">
        <v>0</v>
      </c>
      <c r="AD911" s="98">
        <v>0</v>
      </c>
      <c r="AE911" s="88" t="str">
        <f t="shared" si="218"/>
        <v/>
      </c>
      <c r="AF911" s="161" t="str">
        <f t="shared" si="219"/>
        <v/>
      </c>
      <c r="AG911" s="161" t="str">
        <f t="shared" si="220"/>
        <v/>
      </c>
      <c r="AH911" s="161" t="str">
        <f t="shared" si="221"/>
        <v/>
      </c>
      <c r="AI911" s="161" t="str">
        <f t="shared" si="222"/>
        <v/>
      </c>
      <c r="AJ911" s="161" t="str">
        <f t="shared" si="223"/>
        <v/>
      </c>
      <c r="AK911" s="161" t="str">
        <f t="shared" si="224"/>
        <v/>
      </c>
      <c r="AL911" s="223" t="str">
        <f t="shared" si="225"/>
        <v/>
      </c>
      <c r="AM911" s="2"/>
      <c r="AN911" s="2"/>
      <c r="AO911" s="2"/>
    </row>
    <row r="912" spans="1:41" ht="11.25" customHeight="1" x14ac:dyDescent="0.15">
      <c r="A912" s="802"/>
      <c r="B912" s="66">
        <f t="shared" si="228"/>
        <v>45178</v>
      </c>
      <c r="C912" s="67">
        <f t="shared" si="226"/>
        <v>45178</v>
      </c>
      <c r="D912" s="68">
        <f t="shared" si="227"/>
        <v>45178</v>
      </c>
      <c r="E912" s="225" t="str">
        <f>IF(B912="","",IF(時間計算書!E912="","",時間計算書!E912))</f>
        <v/>
      </c>
      <c r="F912" s="94">
        <f>IF(B912="","",IF(時間計算書!O912="","",時間計算書!O912))</f>
        <v>0.33333333333333331</v>
      </c>
      <c r="G912" s="229" t="str">
        <f>IF(B912="","",IF(時間計算書!G912="","",時間計算書!G912))</f>
        <v/>
      </c>
      <c r="H912" s="94" t="str">
        <f>IF(B912="","",IF(時間計算書!H912="","",時間計算書!H912))</f>
        <v/>
      </c>
      <c r="I912" s="94" t="str">
        <f>IF(B912="","",IF(時間計算書!I912="","",時間計算書!I912))</f>
        <v/>
      </c>
      <c r="J912" s="94" t="str">
        <f>IF(B912="","",IF(時間計算書!J912="","",時間計算書!J912))</f>
        <v/>
      </c>
      <c r="K912" s="94" t="str">
        <f>IF(B912="","",IF(時間計算書!K912="","",時間計算書!K912))</f>
        <v/>
      </c>
      <c r="L912" s="94" t="str">
        <f>IF(B912="","",IF(時間計算書!L912="","",時間計算書!L912))</f>
        <v/>
      </c>
      <c r="M912" s="220" t="str">
        <f>IF(B912="","",IF(時間計算書!M912="","",時間計算書!M912))</f>
        <v/>
      </c>
      <c r="N912" s="95" t="str">
        <f>""</f>
        <v/>
      </c>
      <c r="O912" s="161">
        <f t="shared" si="229"/>
        <v>0.33333333333333331</v>
      </c>
      <c r="P912" s="160" t="str">
        <f>""</f>
        <v/>
      </c>
      <c r="Q912" s="49" t="str">
        <f>""</f>
        <v/>
      </c>
      <c r="R912" s="49" t="str">
        <f>""</f>
        <v/>
      </c>
      <c r="S912" s="50" t="str">
        <f>""</f>
        <v/>
      </c>
      <c r="T912" s="202" t="str">
        <f>""</f>
        <v/>
      </c>
      <c r="U912" s="50" t="str">
        <f>""</f>
        <v/>
      </c>
      <c r="V912" s="51" t="str">
        <f>""</f>
        <v/>
      </c>
      <c r="W912" s="96">
        <v>0</v>
      </c>
      <c r="X912" s="97">
        <v>0</v>
      </c>
      <c r="Y912" s="97">
        <v>0</v>
      </c>
      <c r="Z912" s="97">
        <v>0</v>
      </c>
      <c r="AA912" s="97">
        <v>0</v>
      </c>
      <c r="AB912" s="97">
        <v>0</v>
      </c>
      <c r="AC912" s="97">
        <v>0</v>
      </c>
      <c r="AD912" s="98">
        <v>0</v>
      </c>
      <c r="AE912" s="88" t="str">
        <f t="shared" si="218"/>
        <v/>
      </c>
      <c r="AF912" s="161" t="str">
        <f t="shared" si="219"/>
        <v/>
      </c>
      <c r="AG912" s="161" t="str">
        <f t="shared" si="220"/>
        <v/>
      </c>
      <c r="AH912" s="161" t="str">
        <f t="shared" si="221"/>
        <v/>
      </c>
      <c r="AI912" s="161" t="str">
        <f t="shared" si="222"/>
        <v/>
      </c>
      <c r="AJ912" s="161" t="str">
        <f t="shared" si="223"/>
        <v/>
      </c>
      <c r="AK912" s="161" t="str">
        <f t="shared" si="224"/>
        <v/>
      </c>
      <c r="AL912" s="223" t="str">
        <f t="shared" si="225"/>
        <v/>
      </c>
      <c r="AM912" s="2"/>
      <c r="AN912" s="2"/>
      <c r="AO912" s="2"/>
    </row>
    <row r="913" spans="1:41" ht="11.25" customHeight="1" x14ac:dyDescent="0.15">
      <c r="A913" s="802"/>
      <c r="B913" s="66">
        <f t="shared" si="228"/>
        <v>45179</v>
      </c>
      <c r="C913" s="67">
        <f t="shared" si="226"/>
        <v>45179</v>
      </c>
      <c r="D913" s="68">
        <f t="shared" si="227"/>
        <v>45179</v>
      </c>
      <c r="E913" s="225" t="str">
        <f>IF(B913="","",IF(時間計算書!E913="","",時間計算書!E913))</f>
        <v/>
      </c>
      <c r="F913" s="94">
        <f>IF(B913="","",IF(時間計算書!O913="","",時間計算書!O913))</f>
        <v>0.33333333333333331</v>
      </c>
      <c r="G913" s="229" t="str">
        <f>IF(B913="","",IF(時間計算書!G913="","",時間計算書!G913))</f>
        <v/>
      </c>
      <c r="H913" s="94" t="str">
        <f>IF(B913="","",IF(時間計算書!H913="","",時間計算書!H913))</f>
        <v/>
      </c>
      <c r="I913" s="94" t="str">
        <f>IF(B913="","",IF(時間計算書!I913="","",時間計算書!I913))</f>
        <v/>
      </c>
      <c r="J913" s="94" t="str">
        <f>IF(B913="","",IF(時間計算書!J913="","",時間計算書!J913))</f>
        <v/>
      </c>
      <c r="K913" s="94" t="str">
        <f>IF(B913="","",IF(時間計算書!K913="","",時間計算書!K913))</f>
        <v/>
      </c>
      <c r="L913" s="94" t="str">
        <f>IF(B913="","",IF(時間計算書!L913="","",時間計算書!L913))</f>
        <v/>
      </c>
      <c r="M913" s="220" t="str">
        <f>IF(B913="","",IF(時間計算書!M913="","",時間計算書!M913))</f>
        <v/>
      </c>
      <c r="N913" s="95" t="str">
        <f>""</f>
        <v/>
      </c>
      <c r="O913" s="161">
        <f t="shared" si="229"/>
        <v>0.33333333333333331</v>
      </c>
      <c r="P913" s="160" t="str">
        <f>""</f>
        <v/>
      </c>
      <c r="Q913" s="49" t="str">
        <f>""</f>
        <v/>
      </c>
      <c r="R913" s="49" t="str">
        <f>""</f>
        <v/>
      </c>
      <c r="S913" s="50" t="str">
        <f>""</f>
        <v/>
      </c>
      <c r="T913" s="202" t="str">
        <f>""</f>
        <v/>
      </c>
      <c r="U913" s="50" t="str">
        <f>""</f>
        <v/>
      </c>
      <c r="V913" s="51" t="str">
        <f>""</f>
        <v/>
      </c>
      <c r="W913" s="96">
        <v>0</v>
      </c>
      <c r="X913" s="97">
        <v>0</v>
      </c>
      <c r="Y913" s="97">
        <v>0</v>
      </c>
      <c r="Z913" s="97">
        <v>0</v>
      </c>
      <c r="AA913" s="97">
        <v>0</v>
      </c>
      <c r="AB913" s="97">
        <v>0</v>
      </c>
      <c r="AC913" s="97">
        <v>0</v>
      </c>
      <c r="AD913" s="98">
        <v>0</v>
      </c>
      <c r="AE913" s="88" t="str">
        <f t="shared" si="218"/>
        <v/>
      </c>
      <c r="AF913" s="161" t="str">
        <f t="shared" si="219"/>
        <v/>
      </c>
      <c r="AG913" s="161" t="str">
        <f t="shared" si="220"/>
        <v/>
      </c>
      <c r="AH913" s="161" t="str">
        <f t="shared" si="221"/>
        <v/>
      </c>
      <c r="AI913" s="161" t="str">
        <f t="shared" si="222"/>
        <v/>
      </c>
      <c r="AJ913" s="161" t="str">
        <f t="shared" si="223"/>
        <v/>
      </c>
      <c r="AK913" s="161" t="str">
        <f t="shared" si="224"/>
        <v/>
      </c>
      <c r="AL913" s="223" t="str">
        <f t="shared" si="225"/>
        <v/>
      </c>
      <c r="AM913" s="2"/>
      <c r="AN913" s="2"/>
      <c r="AO913" s="2"/>
    </row>
    <row r="914" spans="1:41" ht="11.25" customHeight="1" x14ac:dyDescent="0.15">
      <c r="A914" s="802"/>
      <c r="B914" s="66">
        <f t="shared" si="228"/>
        <v>45180</v>
      </c>
      <c r="C914" s="67">
        <f t="shared" si="226"/>
        <v>45180</v>
      </c>
      <c r="D914" s="68">
        <f t="shared" si="227"/>
        <v>45180</v>
      </c>
      <c r="E914" s="225" t="str">
        <f>IF(B914="","",IF(時間計算書!E914="","",時間計算書!E914))</f>
        <v/>
      </c>
      <c r="F914" s="94">
        <f>IF(B914="","",IF(時間計算書!O914="","",時間計算書!O914))</f>
        <v>0.33333333333333331</v>
      </c>
      <c r="G914" s="229" t="str">
        <f>IF(B914="","",IF(時間計算書!G914="","",時間計算書!G914))</f>
        <v/>
      </c>
      <c r="H914" s="94" t="str">
        <f>IF(B914="","",IF(時間計算書!H914="","",時間計算書!H914))</f>
        <v/>
      </c>
      <c r="I914" s="94" t="str">
        <f>IF(B914="","",IF(時間計算書!I914="","",時間計算書!I914))</f>
        <v/>
      </c>
      <c r="J914" s="94" t="str">
        <f>IF(B914="","",IF(時間計算書!J914="","",時間計算書!J914))</f>
        <v/>
      </c>
      <c r="K914" s="94" t="str">
        <f>IF(B914="","",IF(時間計算書!K914="","",時間計算書!K914))</f>
        <v/>
      </c>
      <c r="L914" s="94" t="str">
        <f>IF(B914="","",IF(時間計算書!L914="","",時間計算書!L914))</f>
        <v/>
      </c>
      <c r="M914" s="220" t="str">
        <f>IF(B914="","",IF(時間計算書!M914="","",時間計算書!M914))</f>
        <v/>
      </c>
      <c r="N914" s="95" t="str">
        <f>""</f>
        <v/>
      </c>
      <c r="O914" s="161">
        <f t="shared" si="229"/>
        <v>0.33333333333333331</v>
      </c>
      <c r="P914" s="160" t="str">
        <f>""</f>
        <v/>
      </c>
      <c r="Q914" s="49" t="str">
        <f>""</f>
        <v/>
      </c>
      <c r="R914" s="49" t="str">
        <f>""</f>
        <v/>
      </c>
      <c r="S914" s="50" t="str">
        <f>""</f>
        <v/>
      </c>
      <c r="T914" s="202" t="str">
        <f>""</f>
        <v/>
      </c>
      <c r="U914" s="50" t="str">
        <f>""</f>
        <v/>
      </c>
      <c r="V914" s="51" t="str">
        <f>""</f>
        <v/>
      </c>
      <c r="W914" s="96">
        <v>0</v>
      </c>
      <c r="X914" s="97">
        <v>0</v>
      </c>
      <c r="Y914" s="97">
        <v>0</v>
      </c>
      <c r="Z914" s="97">
        <v>0</v>
      </c>
      <c r="AA914" s="97">
        <v>0</v>
      </c>
      <c r="AB914" s="97">
        <v>0</v>
      </c>
      <c r="AC914" s="97">
        <v>0</v>
      </c>
      <c r="AD914" s="98">
        <v>0</v>
      </c>
      <c r="AE914" s="88" t="str">
        <f t="shared" si="218"/>
        <v/>
      </c>
      <c r="AF914" s="161" t="str">
        <f t="shared" si="219"/>
        <v/>
      </c>
      <c r="AG914" s="161" t="str">
        <f t="shared" si="220"/>
        <v/>
      </c>
      <c r="AH914" s="161" t="str">
        <f t="shared" si="221"/>
        <v/>
      </c>
      <c r="AI914" s="161" t="str">
        <f t="shared" si="222"/>
        <v/>
      </c>
      <c r="AJ914" s="161" t="str">
        <f t="shared" si="223"/>
        <v/>
      </c>
      <c r="AK914" s="161" t="str">
        <f t="shared" si="224"/>
        <v/>
      </c>
      <c r="AL914" s="223" t="str">
        <f t="shared" si="225"/>
        <v/>
      </c>
      <c r="AM914" s="2"/>
      <c r="AN914" s="2"/>
      <c r="AO914" s="2"/>
    </row>
    <row r="915" spans="1:41" ht="11.25" customHeight="1" x14ac:dyDescent="0.15">
      <c r="A915" s="802"/>
      <c r="B915" s="66">
        <f t="shared" si="228"/>
        <v>45181</v>
      </c>
      <c r="C915" s="67">
        <f t="shared" si="226"/>
        <v>45181</v>
      </c>
      <c r="D915" s="68">
        <f t="shared" si="227"/>
        <v>45181</v>
      </c>
      <c r="E915" s="225" t="str">
        <f>IF(B915="","",IF(時間計算書!E915="","",時間計算書!E915))</f>
        <v/>
      </c>
      <c r="F915" s="94">
        <f>IF(B915="","",IF(時間計算書!O915="","",時間計算書!O915))</f>
        <v>0.33333333333333331</v>
      </c>
      <c r="G915" s="229" t="str">
        <f>IF(B915="","",IF(時間計算書!G915="","",時間計算書!G915))</f>
        <v/>
      </c>
      <c r="H915" s="94" t="str">
        <f>IF(B915="","",IF(時間計算書!H915="","",時間計算書!H915))</f>
        <v/>
      </c>
      <c r="I915" s="94" t="str">
        <f>IF(B915="","",IF(時間計算書!I915="","",時間計算書!I915))</f>
        <v/>
      </c>
      <c r="J915" s="94" t="str">
        <f>IF(B915="","",IF(時間計算書!J915="","",時間計算書!J915))</f>
        <v/>
      </c>
      <c r="K915" s="94" t="str">
        <f>IF(B915="","",IF(時間計算書!K915="","",時間計算書!K915))</f>
        <v/>
      </c>
      <c r="L915" s="94" t="str">
        <f>IF(B915="","",IF(時間計算書!L915="","",時間計算書!L915))</f>
        <v/>
      </c>
      <c r="M915" s="220" t="str">
        <f>IF(B915="","",IF(時間計算書!M915="","",時間計算書!M915))</f>
        <v/>
      </c>
      <c r="N915" s="95" t="str">
        <f>""</f>
        <v/>
      </c>
      <c r="O915" s="161">
        <f t="shared" si="229"/>
        <v>0.33333333333333331</v>
      </c>
      <c r="P915" s="160" t="str">
        <f>""</f>
        <v/>
      </c>
      <c r="Q915" s="49" t="str">
        <f>""</f>
        <v/>
      </c>
      <c r="R915" s="49" t="str">
        <f>""</f>
        <v/>
      </c>
      <c r="S915" s="50" t="str">
        <f>""</f>
        <v/>
      </c>
      <c r="T915" s="202" t="str">
        <f>""</f>
        <v/>
      </c>
      <c r="U915" s="50" t="str">
        <f>""</f>
        <v/>
      </c>
      <c r="V915" s="51" t="str">
        <f>""</f>
        <v/>
      </c>
      <c r="W915" s="96">
        <v>0</v>
      </c>
      <c r="X915" s="97">
        <v>0</v>
      </c>
      <c r="Y915" s="97">
        <v>0</v>
      </c>
      <c r="Z915" s="97">
        <v>0</v>
      </c>
      <c r="AA915" s="97">
        <v>0</v>
      </c>
      <c r="AB915" s="97">
        <v>0</v>
      </c>
      <c r="AC915" s="97">
        <v>0</v>
      </c>
      <c r="AD915" s="98">
        <v>0</v>
      </c>
      <c r="AE915" s="88" t="str">
        <f t="shared" si="218"/>
        <v/>
      </c>
      <c r="AF915" s="161" t="str">
        <f t="shared" si="219"/>
        <v/>
      </c>
      <c r="AG915" s="161" t="str">
        <f t="shared" si="220"/>
        <v/>
      </c>
      <c r="AH915" s="161" t="str">
        <f t="shared" si="221"/>
        <v/>
      </c>
      <c r="AI915" s="161" t="str">
        <f t="shared" si="222"/>
        <v/>
      </c>
      <c r="AJ915" s="161" t="str">
        <f t="shared" si="223"/>
        <v/>
      </c>
      <c r="AK915" s="161" t="str">
        <f t="shared" si="224"/>
        <v/>
      </c>
      <c r="AL915" s="223" t="str">
        <f t="shared" si="225"/>
        <v/>
      </c>
      <c r="AM915" s="2"/>
      <c r="AN915" s="2"/>
      <c r="AO915" s="2"/>
    </row>
    <row r="916" spans="1:41" ht="11.25" customHeight="1" x14ac:dyDescent="0.15">
      <c r="A916" s="802"/>
      <c r="B916" s="66">
        <f t="shared" si="228"/>
        <v>45182</v>
      </c>
      <c r="C916" s="67">
        <f t="shared" si="226"/>
        <v>45182</v>
      </c>
      <c r="D916" s="68">
        <f t="shared" si="227"/>
        <v>45182</v>
      </c>
      <c r="E916" s="225" t="str">
        <f>IF(B916="","",IF(時間計算書!E916="","",時間計算書!E916))</f>
        <v/>
      </c>
      <c r="F916" s="94">
        <f>IF(B916="","",IF(時間計算書!O916="","",時間計算書!O916))</f>
        <v>0.33333333333333331</v>
      </c>
      <c r="G916" s="229" t="str">
        <f>IF(B916="","",IF(時間計算書!G916="","",時間計算書!G916))</f>
        <v/>
      </c>
      <c r="H916" s="94" t="str">
        <f>IF(B916="","",IF(時間計算書!H916="","",時間計算書!H916))</f>
        <v/>
      </c>
      <c r="I916" s="94" t="str">
        <f>IF(B916="","",IF(時間計算書!I916="","",時間計算書!I916))</f>
        <v/>
      </c>
      <c r="J916" s="94" t="str">
        <f>IF(B916="","",IF(時間計算書!J916="","",時間計算書!J916))</f>
        <v/>
      </c>
      <c r="K916" s="94" t="str">
        <f>IF(B916="","",IF(時間計算書!K916="","",時間計算書!K916))</f>
        <v/>
      </c>
      <c r="L916" s="94" t="str">
        <f>IF(B916="","",IF(時間計算書!L916="","",時間計算書!L916))</f>
        <v/>
      </c>
      <c r="M916" s="220" t="str">
        <f>IF(B916="","",IF(時間計算書!M916="","",時間計算書!M916))</f>
        <v/>
      </c>
      <c r="N916" s="95" t="str">
        <f>""</f>
        <v/>
      </c>
      <c r="O916" s="161">
        <f t="shared" si="229"/>
        <v>0.33333333333333331</v>
      </c>
      <c r="P916" s="160" t="str">
        <f>""</f>
        <v/>
      </c>
      <c r="Q916" s="49" t="str">
        <f>""</f>
        <v/>
      </c>
      <c r="R916" s="49" t="str">
        <f>""</f>
        <v/>
      </c>
      <c r="S916" s="50" t="str">
        <f>""</f>
        <v/>
      </c>
      <c r="T916" s="202" t="str">
        <f>""</f>
        <v/>
      </c>
      <c r="U916" s="50" t="str">
        <f>""</f>
        <v/>
      </c>
      <c r="V916" s="51" t="str">
        <f>""</f>
        <v/>
      </c>
      <c r="W916" s="96">
        <v>0</v>
      </c>
      <c r="X916" s="97">
        <v>0</v>
      </c>
      <c r="Y916" s="97">
        <v>0</v>
      </c>
      <c r="Z916" s="97">
        <v>0</v>
      </c>
      <c r="AA916" s="97">
        <v>0</v>
      </c>
      <c r="AB916" s="97">
        <v>0</v>
      </c>
      <c r="AC916" s="97">
        <v>0</v>
      </c>
      <c r="AD916" s="98">
        <v>0</v>
      </c>
      <c r="AE916" s="88" t="str">
        <f t="shared" si="218"/>
        <v/>
      </c>
      <c r="AF916" s="161" t="str">
        <f t="shared" si="219"/>
        <v/>
      </c>
      <c r="AG916" s="161" t="str">
        <f t="shared" si="220"/>
        <v/>
      </c>
      <c r="AH916" s="161" t="str">
        <f t="shared" si="221"/>
        <v/>
      </c>
      <c r="AI916" s="161" t="str">
        <f t="shared" si="222"/>
        <v/>
      </c>
      <c r="AJ916" s="161" t="str">
        <f t="shared" si="223"/>
        <v/>
      </c>
      <c r="AK916" s="161" t="str">
        <f t="shared" si="224"/>
        <v/>
      </c>
      <c r="AL916" s="223" t="str">
        <f t="shared" si="225"/>
        <v/>
      </c>
      <c r="AM916" s="2"/>
      <c r="AN916" s="2"/>
      <c r="AO916" s="2"/>
    </row>
    <row r="917" spans="1:41" ht="11.25" customHeight="1" x14ac:dyDescent="0.15">
      <c r="A917" s="802"/>
      <c r="B917" s="66">
        <f t="shared" si="228"/>
        <v>45183</v>
      </c>
      <c r="C917" s="67">
        <f t="shared" si="226"/>
        <v>45183</v>
      </c>
      <c r="D917" s="68">
        <f t="shared" si="227"/>
        <v>45183</v>
      </c>
      <c r="E917" s="225" t="str">
        <f>IF(B917="","",IF(時間計算書!E917="","",時間計算書!E917))</f>
        <v/>
      </c>
      <c r="F917" s="94">
        <f>IF(B917="","",IF(時間計算書!O917="","",時間計算書!O917))</f>
        <v>0.33333333333333331</v>
      </c>
      <c r="G917" s="229" t="str">
        <f>IF(B917="","",IF(時間計算書!G917="","",時間計算書!G917))</f>
        <v/>
      </c>
      <c r="H917" s="94" t="str">
        <f>IF(B917="","",IF(時間計算書!H917="","",時間計算書!H917))</f>
        <v/>
      </c>
      <c r="I917" s="94" t="str">
        <f>IF(B917="","",IF(時間計算書!I917="","",時間計算書!I917))</f>
        <v/>
      </c>
      <c r="J917" s="94" t="str">
        <f>IF(B917="","",IF(時間計算書!J917="","",時間計算書!J917))</f>
        <v/>
      </c>
      <c r="K917" s="94" t="str">
        <f>IF(B917="","",IF(時間計算書!K917="","",時間計算書!K917))</f>
        <v/>
      </c>
      <c r="L917" s="94" t="str">
        <f>IF(B917="","",IF(時間計算書!L917="","",時間計算書!L917))</f>
        <v/>
      </c>
      <c r="M917" s="220" t="str">
        <f>IF(B917="","",IF(時間計算書!M917="","",時間計算書!M917))</f>
        <v/>
      </c>
      <c r="N917" s="95" t="str">
        <f>""</f>
        <v/>
      </c>
      <c r="O917" s="161">
        <f t="shared" si="229"/>
        <v>0.33333333333333331</v>
      </c>
      <c r="P917" s="160" t="str">
        <f>""</f>
        <v/>
      </c>
      <c r="Q917" s="49" t="str">
        <f>""</f>
        <v/>
      </c>
      <c r="R917" s="49" t="str">
        <f>""</f>
        <v/>
      </c>
      <c r="S917" s="50" t="str">
        <f>""</f>
        <v/>
      </c>
      <c r="T917" s="202" t="str">
        <f>""</f>
        <v/>
      </c>
      <c r="U917" s="50" t="str">
        <f>""</f>
        <v/>
      </c>
      <c r="V917" s="51" t="str">
        <f>""</f>
        <v/>
      </c>
      <c r="W917" s="96">
        <v>0</v>
      </c>
      <c r="X917" s="97">
        <v>0</v>
      </c>
      <c r="Y917" s="97">
        <v>0</v>
      </c>
      <c r="Z917" s="97">
        <v>0</v>
      </c>
      <c r="AA917" s="97">
        <v>0</v>
      </c>
      <c r="AB917" s="97">
        <v>0</v>
      </c>
      <c r="AC917" s="97">
        <v>0</v>
      </c>
      <c r="AD917" s="98">
        <v>0</v>
      </c>
      <c r="AE917" s="88" t="str">
        <f t="shared" si="218"/>
        <v/>
      </c>
      <c r="AF917" s="161" t="str">
        <f t="shared" si="219"/>
        <v/>
      </c>
      <c r="AG917" s="161" t="str">
        <f t="shared" si="220"/>
        <v/>
      </c>
      <c r="AH917" s="161" t="str">
        <f t="shared" si="221"/>
        <v/>
      </c>
      <c r="AI917" s="161" t="str">
        <f t="shared" si="222"/>
        <v/>
      </c>
      <c r="AJ917" s="161" t="str">
        <f t="shared" si="223"/>
        <v/>
      </c>
      <c r="AK917" s="161" t="str">
        <f t="shared" si="224"/>
        <v/>
      </c>
      <c r="AL917" s="223" t="str">
        <f t="shared" si="225"/>
        <v/>
      </c>
      <c r="AM917" s="2"/>
      <c r="AN917" s="2"/>
      <c r="AO917" s="2"/>
    </row>
    <row r="918" spans="1:41" ht="11.25" customHeight="1" x14ac:dyDescent="0.15">
      <c r="A918" s="802"/>
      <c r="B918" s="66">
        <f t="shared" si="228"/>
        <v>45184</v>
      </c>
      <c r="C918" s="67">
        <f t="shared" si="226"/>
        <v>45184</v>
      </c>
      <c r="D918" s="68">
        <f t="shared" si="227"/>
        <v>45184</v>
      </c>
      <c r="E918" s="225" t="str">
        <f>IF(B918="","",IF(時間計算書!E918="","",時間計算書!E918))</f>
        <v/>
      </c>
      <c r="F918" s="94">
        <f>IF(B918="","",IF(時間計算書!O918="","",時間計算書!O918))</f>
        <v>0.33333333333333331</v>
      </c>
      <c r="G918" s="229" t="str">
        <f>IF(B918="","",IF(時間計算書!G918="","",時間計算書!G918))</f>
        <v/>
      </c>
      <c r="H918" s="94" t="str">
        <f>IF(B918="","",IF(時間計算書!H918="","",時間計算書!H918))</f>
        <v/>
      </c>
      <c r="I918" s="94" t="str">
        <f>IF(B918="","",IF(時間計算書!I918="","",時間計算書!I918))</f>
        <v/>
      </c>
      <c r="J918" s="94" t="str">
        <f>IF(B918="","",IF(時間計算書!J918="","",時間計算書!J918))</f>
        <v/>
      </c>
      <c r="K918" s="94" t="str">
        <f>IF(B918="","",IF(時間計算書!K918="","",時間計算書!K918))</f>
        <v/>
      </c>
      <c r="L918" s="94" t="str">
        <f>IF(B918="","",IF(時間計算書!L918="","",時間計算書!L918))</f>
        <v/>
      </c>
      <c r="M918" s="220" t="str">
        <f>IF(B918="","",IF(時間計算書!M918="","",時間計算書!M918))</f>
        <v/>
      </c>
      <c r="N918" s="95" t="str">
        <f>""</f>
        <v/>
      </c>
      <c r="O918" s="161">
        <f t="shared" si="229"/>
        <v>0.33333333333333331</v>
      </c>
      <c r="P918" s="160" t="str">
        <f>""</f>
        <v/>
      </c>
      <c r="Q918" s="49" t="str">
        <f>""</f>
        <v/>
      </c>
      <c r="R918" s="49" t="str">
        <f>""</f>
        <v/>
      </c>
      <c r="S918" s="50" t="str">
        <f>""</f>
        <v/>
      </c>
      <c r="T918" s="202" t="str">
        <f>""</f>
        <v/>
      </c>
      <c r="U918" s="50" t="str">
        <f>""</f>
        <v/>
      </c>
      <c r="V918" s="51" t="str">
        <f>""</f>
        <v/>
      </c>
      <c r="W918" s="96">
        <v>0</v>
      </c>
      <c r="X918" s="97">
        <v>0</v>
      </c>
      <c r="Y918" s="97">
        <v>0</v>
      </c>
      <c r="Z918" s="97">
        <v>0</v>
      </c>
      <c r="AA918" s="97">
        <v>0</v>
      </c>
      <c r="AB918" s="97">
        <v>0</v>
      </c>
      <c r="AC918" s="97">
        <v>0</v>
      </c>
      <c r="AD918" s="98">
        <v>0</v>
      </c>
      <c r="AE918" s="88" t="str">
        <f t="shared" si="218"/>
        <v/>
      </c>
      <c r="AF918" s="161" t="str">
        <f t="shared" si="219"/>
        <v/>
      </c>
      <c r="AG918" s="161" t="str">
        <f t="shared" si="220"/>
        <v/>
      </c>
      <c r="AH918" s="161" t="str">
        <f t="shared" si="221"/>
        <v/>
      </c>
      <c r="AI918" s="161" t="str">
        <f t="shared" si="222"/>
        <v/>
      </c>
      <c r="AJ918" s="161" t="str">
        <f t="shared" si="223"/>
        <v/>
      </c>
      <c r="AK918" s="161" t="str">
        <f t="shared" si="224"/>
        <v/>
      </c>
      <c r="AL918" s="223" t="str">
        <f t="shared" si="225"/>
        <v/>
      </c>
      <c r="AM918" s="2"/>
      <c r="AN918" s="2"/>
      <c r="AO918" s="2"/>
    </row>
    <row r="919" spans="1:41" ht="11.25" customHeight="1" x14ac:dyDescent="0.15">
      <c r="A919" s="802"/>
      <c r="B919" s="66">
        <f t="shared" si="228"/>
        <v>45185</v>
      </c>
      <c r="C919" s="67">
        <f t="shared" si="226"/>
        <v>45185</v>
      </c>
      <c r="D919" s="68">
        <f t="shared" si="227"/>
        <v>45185</v>
      </c>
      <c r="E919" s="225" t="str">
        <f>IF(B919="","",IF(時間計算書!E919="","",時間計算書!E919))</f>
        <v/>
      </c>
      <c r="F919" s="94">
        <f>IF(B919="","",IF(時間計算書!O919="","",時間計算書!O919))</f>
        <v>0.33333333333333331</v>
      </c>
      <c r="G919" s="229" t="str">
        <f>IF(B919="","",IF(時間計算書!G919="","",時間計算書!G919))</f>
        <v/>
      </c>
      <c r="H919" s="94" t="str">
        <f>IF(B919="","",IF(時間計算書!H919="","",時間計算書!H919))</f>
        <v/>
      </c>
      <c r="I919" s="94" t="str">
        <f>IF(B919="","",IF(時間計算書!I919="","",時間計算書!I919))</f>
        <v/>
      </c>
      <c r="J919" s="94" t="str">
        <f>IF(B919="","",IF(時間計算書!J919="","",時間計算書!J919))</f>
        <v/>
      </c>
      <c r="K919" s="94" t="str">
        <f>IF(B919="","",IF(時間計算書!K919="","",時間計算書!K919))</f>
        <v/>
      </c>
      <c r="L919" s="94" t="str">
        <f>IF(B919="","",IF(時間計算書!L919="","",時間計算書!L919))</f>
        <v/>
      </c>
      <c r="M919" s="220" t="str">
        <f>IF(B919="","",IF(時間計算書!M919="","",時間計算書!M919))</f>
        <v/>
      </c>
      <c r="N919" s="95" t="str">
        <f>""</f>
        <v/>
      </c>
      <c r="O919" s="161">
        <f t="shared" si="229"/>
        <v>0.33333333333333331</v>
      </c>
      <c r="P919" s="160" t="str">
        <f>""</f>
        <v/>
      </c>
      <c r="Q919" s="49" t="str">
        <f>""</f>
        <v/>
      </c>
      <c r="R919" s="49" t="str">
        <f>""</f>
        <v/>
      </c>
      <c r="S919" s="50" t="str">
        <f>""</f>
        <v/>
      </c>
      <c r="T919" s="202" t="str">
        <f>""</f>
        <v/>
      </c>
      <c r="U919" s="50" t="str">
        <f>""</f>
        <v/>
      </c>
      <c r="V919" s="51" t="str">
        <f>""</f>
        <v/>
      </c>
      <c r="W919" s="96">
        <v>0</v>
      </c>
      <c r="X919" s="97">
        <v>0</v>
      </c>
      <c r="Y919" s="97">
        <v>0</v>
      </c>
      <c r="Z919" s="97">
        <v>0</v>
      </c>
      <c r="AA919" s="97">
        <v>0</v>
      </c>
      <c r="AB919" s="97">
        <v>0</v>
      </c>
      <c r="AC919" s="97">
        <v>0</v>
      </c>
      <c r="AD919" s="98">
        <v>0</v>
      </c>
      <c r="AE919" s="88" t="str">
        <f t="shared" si="218"/>
        <v/>
      </c>
      <c r="AF919" s="161" t="str">
        <f t="shared" si="219"/>
        <v/>
      </c>
      <c r="AG919" s="161" t="str">
        <f t="shared" si="220"/>
        <v/>
      </c>
      <c r="AH919" s="161" t="str">
        <f t="shared" si="221"/>
        <v/>
      </c>
      <c r="AI919" s="161" t="str">
        <f t="shared" si="222"/>
        <v/>
      </c>
      <c r="AJ919" s="161" t="str">
        <f t="shared" si="223"/>
        <v/>
      </c>
      <c r="AK919" s="161" t="str">
        <f t="shared" si="224"/>
        <v/>
      </c>
      <c r="AL919" s="223" t="str">
        <f t="shared" si="225"/>
        <v/>
      </c>
      <c r="AM919" s="2"/>
      <c r="AN919" s="2"/>
      <c r="AO919" s="2"/>
    </row>
    <row r="920" spans="1:41" ht="11.25" customHeight="1" x14ac:dyDescent="0.15">
      <c r="A920" s="802"/>
      <c r="B920" s="66">
        <f t="shared" si="228"/>
        <v>45186</v>
      </c>
      <c r="C920" s="67">
        <f t="shared" si="226"/>
        <v>45186</v>
      </c>
      <c r="D920" s="68">
        <f t="shared" si="227"/>
        <v>45186</v>
      </c>
      <c r="E920" s="225" t="str">
        <f>IF(B920="","",IF(時間計算書!E920="","",時間計算書!E920))</f>
        <v/>
      </c>
      <c r="F920" s="94">
        <f>IF(B920="","",IF(時間計算書!O920="","",時間計算書!O920))</f>
        <v>0.33333333333333331</v>
      </c>
      <c r="G920" s="229" t="str">
        <f>IF(B920="","",IF(時間計算書!G920="","",時間計算書!G920))</f>
        <v/>
      </c>
      <c r="H920" s="94" t="str">
        <f>IF(B920="","",IF(時間計算書!H920="","",時間計算書!H920))</f>
        <v/>
      </c>
      <c r="I920" s="94" t="str">
        <f>IF(B920="","",IF(時間計算書!I920="","",時間計算書!I920))</f>
        <v/>
      </c>
      <c r="J920" s="94" t="str">
        <f>IF(B920="","",IF(時間計算書!J920="","",時間計算書!J920))</f>
        <v/>
      </c>
      <c r="K920" s="94" t="str">
        <f>IF(B920="","",IF(時間計算書!K920="","",時間計算書!K920))</f>
        <v/>
      </c>
      <c r="L920" s="94" t="str">
        <f>IF(B920="","",IF(時間計算書!L920="","",時間計算書!L920))</f>
        <v/>
      </c>
      <c r="M920" s="220" t="str">
        <f>IF(B920="","",IF(時間計算書!M920="","",時間計算書!M920))</f>
        <v/>
      </c>
      <c r="N920" s="95" t="str">
        <f>""</f>
        <v/>
      </c>
      <c r="O920" s="161">
        <f t="shared" si="229"/>
        <v>0.33333333333333331</v>
      </c>
      <c r="P920" s="160" t="str">
        <f>""</f>
        <v/>
      </c>
      <c r="Q920" s="49" t="str">
        <f>""</f>
        <v/>
      </c>
      <c r="R920" s="49" t="str">
        <f>""</f>
        <v/>
      </c>
      <c r="S920" s="50" t="str">
        <f>""</f>
        <v/>
      </c>
      <c r="T920" s="202" t="str">
        <f>""</f>
        <v/>
      </c>
      <c r="U920" s="50" t="str">
        <f>""</f>
        <v/>
      </c>
      <c r="V920" s="51" t="str">
        <f>""</f>
        <v/>
      </c>
      <c r="W920" s="96">
        <v>0</v>
      </c>
      <c r="X920" s="97">
        <v>0</v>
      </c>
      <c r="Y920" s="97">
        <v>0</v>
      </c>
      <c r="Z920" s="97">
        <v>0</v>
      </c>
      <c r="AA920" s="97">
        <v>0</v>
      </c>
      <c r="AB920" s="97">
        <v>0</v>
      </c>
      <c r="AC920" s="97">
        <v>0</v>
      </c>
      <c r="AD920" s="98">
        <v>0</v>
      </c>
      <c r="AE920" s="88" t="str">
        <f t="shared" si="218"/>
        <v/>
      </c>
      <c r="AF920" s="161" t="str">
        <f t="shared" si="219"/>
        <v/>
      </c>
      <c r="AG920" s="161" t="str">
        <f t="shared" si="220"/>
        <v/>
      </c>
      <c r="AH920" s="161" t="str">
        <f t="shared" si="221"/>
        <v/>
      </c>
      <c r="AI920" s="161" t="str">
        <f t="shared" si="222"/>
        <v/>
      </c>
      <c r="AJ920" s="161" t="str">
        <f t="shared" si="223"/>
        <v/>
      </c>
      <c r="AK920" s="161" t="str">
        <f t="shared" si="224"/>
        <v/>
      </c>
      <c r="AL920" s="223" t="str">
        <f t="shared" si="225"/>
        <v/>
      </c>
      <c r="AM920" s="2"/>
      <c r="AN920" s="2"/>
      <c r="AO920" s="2"/>
    </row>
    <row r="921" spans="1:41" ht="11.25" customHeight="1" x14ac:dyDescent="0.15">
      <c r="A921" s="802"/>
      <c r="B921" s="66">
        <f t="shared" si="228"/>
        <v>45187</v>
      </c>
      <c r="C921" s="67">
        <f t="shared" si="226"/>
        <v>45187</v>
      </c>
      <c r="D921" s="68">
        <f t="shared" si="227"/>
        <v>45187</v>
      </c>
      <c r="E921" s="225" t="str">
        <f>IF(B921="","",IF(時間計算書!E921="","",時間計算書!E921))</f>
        <v/>
      </c>
      <c r="F921" s="94">
        <f>IF(B921="","",IF(時間計算書!O921="","",時間計算書!O921))</f>
        <v>0.33333333333333331</v>
      </c>
      <c r="G921" s="229" t="str">
        <f>IF(B921="","",IF(時間計算書!G921="","",時間計算書!G921))</f>
        <v/>
      </c>
      <c r="H921" s="94" t="str">
        <f>IF(B921="","",IF(時間計算書!H921="","",時間計算書!H921))</f>
        <v/>
      </c>
      <c r="I921" s="94" t="str">
        <f>IF(B921="","",IF(時間計算書!I921="","",時間計算書!I921))</f>
        <v/>
      </c>
      <c r="J921" s="94" t="str">
        <f>IF(B921="","",IF(時間計算書!J921="","",時間計算書!J921))</f>
        <v/>
      </c>
      <c r="K921" s="94" t="str">
        <f>IF(B921="","",IF(時間計算書!K921="","",時間計算書!K921))</f>
        <v/>
      </c>
      <c r="L921" s="94" t="str">
        <f>IF(B921="","",IF(時間計算書!L921="","",時間計算書!L921))</f>
        <v/>
      </c>
      <c r="M921" s="220" t="str">
        <f>IF(B921="","",IF(時間計算書!M921="","",時間計算書!M921))</f>
        <v/>
      </c>
      <c r="N921" s="95" t="str">
        <f>""</f>
        <v/>
      </c>
      <c r="O921" s="161">
        <f t="shared" si="229"/>
        <v>0.33333333333333331</v>
      </c>
      <c r="P921" s="160" t="str">
        <f>""</f>
        <v/>
      </c>
      <c r="Q921" s="49" t="str">
        <f>""</f>
        <v/>
      </c>
      <c r="R921" s="49" t="str">
        <f>""</f>
        <v/>
      </c>
      <c r="S921" s="50" t="str">
        <f>""</f>
        <v/>
      </c>
      <c r="T921" s="202" t="str">
        <f>""</f>
        <v/>
      </c>
      <c r="U921" s="50" t="str">
        <f>""</f>
        <v/>
      </c>
      <c r="V921" s="51" t="str">
        <f>""</f>
        <v/>
      </c>
      <c r="W921" s="96">
        <v>0</v>
      </c>
      <c r="X921" s="97">
        <v>0</v>
      </c>
      <c r="Y921" s="97">
        <v>0</v>
      </c>
      <c r="Z921" s="97">
        <v>0</v>
      </c>
      <c r="AA921" s="97">
        <v>0</v>
      </c>
      <c r="AB921" s="97">
        <v>0</v>
      </c>
      <c r="AC921" s="97">
        <v>0</v>
      </c>
      <c r="AD921" s="98">
        <v>0</v>
      </c>
      <c r="AE921" s="88" t="str">
        <f t="shared" si="218"/>
        <v/>
      </c>
      <c r="AF921" s="161" t="str">
        <f t="shared" si="219"/>
        <v/>
      </c>
      <c r="AG921" s="161" t="str">
        <f t="shared" si="220"/>
        <v/>
      </c>
      <c r="AH921" s="161" t="str">
        <f t="shared" si="221"/>
        <v/>
      </c>
      <c r="AI921" s="161" t="str">
        <f t="shared" si="222"/>
        <v/>
      </c>
      <c r="AJ921" s="161" t="str">
        <f t="shared" si="223"/>
        <v/>
      </c>
      <c r="AK921" s="161" t="str">
        <f t="shared" si="224"/>
        <v/>
      </c>
      <c r="AL921" s="223" t="str">
        <f t="shared" si="225"/>
        <v/>
      </c>
      <c r="AM921" s="2"/>
      <c r="AN921" s="2"/>
      <c r="AO921" s="2"/>
    </row>
    <row r="922" spans="1:41" ht="11.25" customHeight="1" x14ac:dyDescent="0.15">
      <c r="A922" s="802"/>
      <c r="B922" s="66">
        <f t="shared" si="228"/>
        <v>45188</v>
      </c>
      <c r="C922" s="67">
        <f t="shared" si="226"/>
        <v>45188</v>
      </c>
      <c r="D922" s="68">
        <f t="shared" si="227"/>
        <v>45188</v>
      </c>
      <c r="E922" s="225" t="str">
        <f>IF(B922="","",IF(時間計算書!E922="","",時間計算書!E922))</f>
        <v/>
      </c>
      <c r="F922" s="94">
        <f>IF(B922="","",IF(時間計算書!O922="","",時間計算書!O922))</f>
        <v>0.33333333333333331</v>
      </c>
      <c r="G922" s="229" t="str">
        <f>IF(B922="","",IF(時間計算書!G922="","",時間計算書!G922))</f>
        <v/>
      </c>
      <c r="H922" s="94" t="str">
        <f>IF(B922="","",IF(時間計算書!H922="","",時間計算書!H922))</f>
        <v/>
      </c>
      <c r="I922" s="94" t="str">
        <f>IF(B922="","",IF(時間計算書!I922="","",時間計算書!I922))</f>
        <v/>
      </c>
      <c r="J922" s="94" t="str">
        <f>IF(B922="","",IF(時間計算書!J922="","",時間計算書!J922))</f>
        <v/>
      </c>
      <c r="K922" s="94" t="str">
        <f>IF(B922="","",IF(時間計算書!K922="","",時間計算書!K922))</f>
        <v/>
      </c>
      <c r="L922" s="94" t="str">
        <f>IF(B922="","",IF(時間計算書!L922="","",時間計算書!L922))</f>
        <v/>
      </c>
      <c r="M922" s="220" t="str">
        <f>IF(B922="","",IF(時間計算書!M922="","",時間計算書!M922))</f>
        <v/>
      </c>
      <c r="N922" s="95" t="str">
        <f>""</f>
        <v/>
      </c>
      <c r="O922" s="161">
        <f t="shared" si="229"/>
        <v>0.33333333333333331</v>
      </c>
      <c r="P922" s="160" t="str">
        <f>""</f>
        <v/>
      </c>
      <c r="Q922" s="49" t="str">
        <f>""</f>
        <v/>
      </c>
      <c r="R922" s="49" t="str">
        <f>""</f>
        <v/>
      </c>
      <c r="S922" s="50" t="str">
        <f>""</f>
        <v/>
      </c>
      <c r="T922" s="202" t="str">
        <f>""</f>
        <v/>
      </c>
      <c r="U922" s="50" t="str">
        <f>""</f>
        <v/>
      </c>
      <c r="V922" s="51" t="str">
        <f>""</f>
        <v/>
      </c>
      <c r="W922" s="96">
        <v>0</v>
      </c>
      <c r="X922" s="97">
        <v>0</v>
      </c>
      <c r="Y922" s="97">
        <v>0</v>
      </c>
      <c r="Z922" s="97">
        <v>0</v>
      </c>
      <c r="AA922" s="97">
        <v>0</v>
      </c>
      <c r="AB922" s="97">
        <v>0</v>
      </c>
      <c r="AC922" s="97">
        <v>0</v>
      </c>
      <c r="AD922" s="98">
        <v>0</v>
      </c>
      <c r="AE922" s="88" t="str">
        <f t="shared" si="218"/>
        <v/>
      </c>
      <c r="AF922" s="161" t="str">
        <f t="shared" si="219"/>
        <v/>
      </c>
      <c r="AG922" s="161" t="str">
        <f t="shared" si="220"/>
        <v/>
      </c>
      <c r="AH922" s="161" t="str">
        <f t="shared" si="221"/>
        <v/>
      </c>
      <c r="AI922" s="161" t="str">
        <f t="shared" si="222"/>
        <v/>
      </c>
      <c r="AJ922" s="161" t="str">
        <f t="shared" si="223"/>
        <v/>
      </c>
      <c r="AK922" s="161" t="str">
        <f t="shared" si="224"/>
        <v/>
      </c>
      <c r="AL922" s="223" t="str">
        <f t="shared" si="225"/>
        <v/>
      </c>
      <c r="AM922" s="2"/>
      <c r="AN922" s="2"/>
      <c r="AO922" s="2"/>
    </row>
    <row r="923" spans="1:41" ht="11.25" customHeight="1" x14ac:dyDescent="0.15">
      <c r="A923" s="802"/>
      <c r="B923" s="66">
        <f t="shared" si="228"/>
        <v>45189</v>
      </c>
      <c r="C923" s="67">
        <f t="shared" si="226"/>
        <v>45189</v>
      </c>
      <c r="D923" s="68">
        <f t="shared" si="227"/>
        <v>45189</v>
      </c>
      <c r="E923" s="225" t="str">
        <f>IF(B923="","",IF(時間計算書!E923="","",時間計算書!E923))</f>
        <v/>
      </c>
      <c r="F923" s="94">
        <f>IF(B923="","",IF(時間計算書!O923="","",時間計算書!O923))</f>
        <v>0.33333333333333331</v>
      </c>
      <c r="G923" s="229" t="str">
        <f>IF(B923="","",IF(時間計算書!G923="","",時間計算書!G923))</f>
        <v/>
      </c>
      <c r="H923" s="94" t="str">
        <f>IF(B923="","",IF(時間計算書!H923="","",時間計算書!H923))</f>
        <v/>
      </c>
      <c r="I923" s="94" t="str">
        <f>IF(B923="","",IF(時間計算書!I923="","",時間計算書!I923))</f>
        <v/>
      </c>
      <c r="J923" s="94" t="str">
        <f>IF(B923="","",IF(時間計算書!J923="","",時間計算書!J923))</f>
        <v/>
      </c>
      <c r="K923" s="94" t="str">
        <f>IF(B923="","",IF(時間計算書!K923="","",時間計算書!K923))</f>
        <v/>
      </c>
      <c r="L923" s="94" t="str">
        <f>IF(B923="","",IF(時間計算書!L923="","",時間計算書!L923))</f>
        <v/>
      </c>
      <c r="M923" s="220" t="str">
        <f>IF(B923="","",IF(時間計算書!M923="","",時間計算書!M923))</f>
        <v/>
      </c>
      <c r="N923" s="95" t="str">
        <f>""</f>
        <v/>
      </c>
      <c r="O923" s="161">
        <f t="shared" si="229"/>
        <v>0.33333333333333331</v>
      </c>
      <c r="P923" s="160" t="str">
        <f>""</f>
        <v/>
      </c>
      <c r="Q923" s="49" t="str">
        <f>""</f>
        <v/>
      </c>
      <c r="R923" s="49" t="str">
        <f>""</f>
        <v/>
      </c>
      <c r="S923" s="50" t="str">
        <f>""</f>
        <v/>
      </c>
      <c r="T923" s="202" t="str">
        <f>""</f>
        <v/>
      </c>
      <c r="U923" s="50" t="str">
        <f>""</f>
        <v/>
      </c>
      <c r="V923" s="51" t="str">
        <f>""</f>
        <v/>
      </c>
      <c r="W923" s="96">
        <v>0</v>
      </c>
      <c r="X923" s="97">
        <v>0</v>
      </c>
      <c r="Y923" s="97">
        <v>0</v>
      </c>
      <c r="Z923" s="97">
        <v>0</v>
      </c>
      <c r="AA923" s="97">
        <v>0</v>
      </c>
      <c r="AB923" s="97">
        <v>0</v>
      </c>
      <c r="AC923" s="97">
        <v>0</v>
      </c>
      <c r="AD923" s="98">
        <v>0</v>
      </c>
      <c r="AE923" s="88" t="str">
        <f t="shared" si="218"/>
        <v/>
      </c>
      <c r="AF923" s="161" t="str">
        <f t="shared" si="219"/>
        <v/>
      </c>
      <c r="AG923" s="161" t="str">
        <f t="shared" si="220"/>
        <v/>
      </c>
      <c r="AH923" s="161" t="str">
        <f t="shared" si="221"/>
        <v/>
      </c>
      <c r="AI923" s="161" t="str">
        <f t="shared" si="222"/>
        <v/>
      </c>
      <c r="AJ923" s="161" t="str">
        <f t="shared" si="223"/>
        <v/>
      </c>
      <c r="AK923" s="161" t="str">
        <f t="shared" si="224"/>
        <v/>
      </c>
      <c r="AL923" s="223" t="str">
        <f t="shared" si="225"/>
        <v/>
      </c>
      <c r="AM923" s="2"/>
      <c r="AN923" s="2"/>
      <c r="AO923" s="2"/>
    </row>
    <row r="924" spans="1:41" ht="11.25" customHeight="1" x14ac:dyDescent="0.15">
      <c r="A924" s="802"/>
      <c r="B924" s="66">
        <f t="shared" si="228"/>
        <v>45190</v>
      </c>
      <c r="C924" s="67">
        <f t="shared" si="226"/>
        <v>45190</v>
      </c>
      <c r="D924" s="68">
        <f t="shared" si="227"/>
        <v>45190</v>
      </c>
      <c r="E924" s="225" t="str">
        <f>IF(B924="","",IF(時間計算書!E924="","",時間計算書!E924))</f>
        <v/>
      </c>
      <c r="F924" s="94">
        <f>IF(B924="","",IF(時間計算書!O924="","",時間計算書!O924))</f>
        <v>0.33333333333333331</v>
      </c>
      <c r="G924" s="229" t="str">
        <f>IF(B924="","",IF(時間計算書!G924="","",時間計算書!G924))</f>
        <v/>
      </c>
      <c r="H924" s="94" t="str">
        <f>IF(B924="","",IF(時間計算書!H924="","",時間計算書!H924))</f>
        <v/>
      </c>
      <c r="I924" s="94" t="str">
        <f>IF(B924="","",IF(時間計算書!I924="","",時間計算書!I924))</f>
        <v/>
      </c>
      <c r="J924" s="94" t="str">
        <f>IF(B924="","",IF(時間計算書!J924="","",時間計算書!J924))</f>
        <v/>
      </c>
      <c r="K924" s="94" t="str">
        <f>IF(B924="","",IF(時間計算書!K924="","",時間計算書!K924))</f>
        <v/>
      </c>
      <c r="L924" s="94" t="str">
        <f>IF(B924="","",IF(時間計算書!L924="","",時間計算書!L924))</f>
        <v/>
      </c>
      <c r="M924" s="220" t="str">
        <f>IF(B924="","",IF(時間計算書!M924="","",時間計算書!M924))</f>
        <v/>
      </c>
      <c r="N924" s="95" t="str">
        <f>""</f>
        <v/>
      </c>
      <c r="O924" s="161">
        <f t="shared" si="229"/>
        <v>0.33333333333333331</v>
      </c>
      <c r="P924" s="160" t="str">
        <f>""</f>
        <v/>
      </c>
      <c r="Q924" s="49" t="str">
        <f>""</f>
        <v/>
      </c>
      <c r="R924" s="49" t="str">
        <f>""</f>
        <v/>
      </c>
      <c r="S924" s="50" t="str">
        <f>""</f>
        <v/>
      </c>
      <c r="T924" s="202" t="str">
        <f>""</f>
        <v/>
      </c>
      <c r="U924" s="50" t="str">
        <f>""</f>
        <v/>
      </c>
      <c r="V924" s="51" t="str">
        <f>""</f>
        <v/>
      </c>
      <c r="W924" s="96">
        <v>0</v>
      </c>
      <c r="X924" s="97">
        <v>0</v>
      </c>
      <c r="Y924" s="97">
        <v>0</v>
      </c>
      <c r="Z924" s="97">
        <v>0</v>
      </c>
      <c r="AA924" s="97">
        <v>0</v>
      </c>
      <c r="AB924" s="97">
        <v>0</v>
      </c>
      <c r="AC924" s="97">
        <v>0</v>
      </c>
      <c r="AD924" s="98">
        <v>0</v>
      </c>
      <c r="AE924" s="88" t="str">
        <f t="shared" si="218"/>
        <v/>
      </c>
      <c r="AF924" s="161" t="str">
        <f t="shared" si="219"/>
        <v/>
      </c>
      <c r="AG924" s="161" t="str">
        <f t="shared" si="220"/>
        <v/>
      </c>
      <c r="AH924" s="161" t="str">
        <f t="shared" si="221"/>
        <v/>
      </c>
      <c r="AI924" s="161" t="str">
        <f t="shared" si="222"/>
        <v/>
      </c>
      <c r="AJ924" s="161" t="str">
        <f t="shared" si="223"/>
        <v/>
      </c>
      <c r="AK924" s="161" t="str">
        <f t="shared" si="224"/>
        <v/>
      </c>
      <c r="AL924" s="223" t="str">
        <f t="shared" si="225"/>
        <v/>
      </c>
      <c r="AM924" s="2"/>
      <c r="AN924" s="2"/>
      <c r="AO924" s="2"/>
    </row>
    <row r="925" spans="1:41" ht="11.25" customHeight="1" x14ac:dyDescent="0.15">
      <c r="A925" s="802"/>
      <c r="B925" s="66">
        <f t="shared" si="228"/>
        <v>45191</v>
      </c>
      <c r="C925" s="67">
        <f t="shared" si="226"/>
        <v>45191</v>
      </c>
      <c r="D925" s="68">
        <f t="shared" si="227"/>
        <v>45191</v>
      </c>
      <c r="E925" s="225" t="str">
        <f>IF(B925="","",IF(時間計算書!E925="","",時間計算書!E925))</f>
        <v/>
      </c>
      <c r="F925" s="94">
        <f>IF(B925="","",IF(時間計算書!O925="","",時間計算書!O925))</f>
        <v>0.33333333333333331</v>
      </c>
      <c r="G925" s="229" t="str">
        <f>IF(B925="","",IF(時間計算書!G925="","",時間計算書!G925))</f>
        <v/>
      </c>
      <c r="H925" s="94" t="str">
        <f>IF(B925="","",IF(時間計算書!H925="","",時間計算書!H925))</f>
        <v/>
      </c>
      <c r="I925" s="94" t="str">
        <f>IF(B925="","",IF(時間計算書!I925="","",時間計算書!I925))</f>
        <v/>
      </c>
      <c r="J925" s="94" t="str">
        <f>IF(B925="","",IF(時間計算書!J925="","",時間計算書!J925))</f>
        <v/>
      </c>
      <c r="K925" s="94" t="str">
        <f>IF(B925="","",IF(時間計算書!K925="","",時間計算書!K925))</f>
        <v/>
      </c>
      <c r="L925" s="94" t="str">
        <f>IF(B925="","",IF(時間計算書!L925="","",時間計算書!L925))</f>
        <v/>
      </c>
      <c r="M925" s="220" t="str">
        <f>IF(B925="","",IF(時間計算書!M925="","",時間計算書!M925))</f>
        <v/>
      </c>
      <c r="N925" s="95" t="str">
        <f>""</f>
        <v/>
      </c>
      <c r="O925" s="161">
        <f t="shared" si="229"/>
        <v>0.33333333333333331</v>
      </c>
      <c r="P925" s="160" t="str">
        <f>""</f>
        <v/>
      </c>
      <c r="Q925" s="49" t="str">
        <f>""</f>
        <v/>
      </c>
      <c r="R925" s="49" t="str">
        <f>""</f>
        <v/>
      </c>
      <c r="S925" s="50" t="str">
        <f>""</f>
        <v/>
      </c>
      <c r="T925" s="202" t="str">
        <f>""</f>
        <v/>
      </c>
      <c r="U925" s="50" t="str">
        <f>""</f>
        <v/>
      </c>
      <c r="V925" s="51" t="str">
        <f>""</f>
        <v/>
      </c>
      <c r="W925" s="96">
        <v>0</v>
      </c>
      <c r="X925" s="97">
        <v>0</v>
      </c>
      <c r="Y925" s="97">
        <v>0</v>
      </c>
      <c r="Z925" s="97">
        <v>0</v>
      </c>
      <c r="AA925" s="97">
        <v>0</v>
      </c>
      <c r="AB925" s="97">
        <v>0</v>
      </c>
      <c r="AC925" s="97">
        <v>0</v>
      </c>
      <c r="AD925" s="98">
        <v>0</v>
      </c>
      <c r="AE925" s="88" t="str">
        <f t="shared" si="218"/>
        <v/>
      </c>
      <c r="AF925" s="161" t="str">
        <f t="shared" si="219"/>
        <v/>
      </c>
      <c r="AG925" s="161" t="str">
        <f t="shared" si="220"/>
        <v/>
      </c>
      <c r="AH925" s="161" t="str">
        <f t="shared" si="221"/>
        <v/>
      </c>
      <c r="AI925" s="161" t="str">
        <f t="shared" si="222"/>
        <v/>
      </c>
      <c r="AJ925" s="161" t="str">
        <f t="shared" si="223"/>
        <v/>
      </c>
      <c r="AK925" s="161" t="str">
        <f t="shared" si="224"/>
        <v/>
      </c>
      <c r="AL925" s="223" t="str">
        <f t="shared" si="225"/>
        <v/>
      </c>
      <c r="AM925" s="2"/>
      <c r="AN925" s="2"/>
      <c r="AO925" s="2"/>
    </row>
    <row r="926" spans="1:41" ht="11.25" customHeight="1" x14ac:dyDescent="0.15">
      <c r="A926" s="802"/>
      <c r="B926" s="66">
        <f t="shared" si="228"/>
        <v>45192</v>
      </c>
      <c r="C926" s="67">
        <f t="shared" si="226"/>
        <v>45192</v>
      </c>
      <c r="D926" s="68">
        <f t="shared" si="227"/>
        <v>45192</v>
      </c>
      <c r="E926" s="225" t="str">
        <f>IF(B926="","",IF(時間計算書!E926="","",時間計算書!E926))</f>
        <v/>
      </c>
      <c r="F926" s="94">
        <f>IF(B926="","",IF(時間計算書!O926="","",時間計算書!O926))</f>
        <v>0.33333333333333331</v>
      </c>
      <c r="G926" s="229" t="str">
        <f>IF(B926="","",IF(時間計算書!G926="","",時間計算書!G926))</f>
        <v/>
      </c>
      <c r="H926" s="94" t="str">
        <f>IF(B926="","",IF(時間計算書!H926="","",時間計算書!H926))</f>
        <v/>
      </c>
      <c r="I926" s="94" t="str">
        <f>IF(B926="","",IF(時間計算書!I926="","",時間計算書!I926))</f>
        <v/>
      </c>
      <c r="J926" s="94" t="str">
        <f>IF(B926="","",IF(時間計算書!J926="","",時間計算書!J926))</f>
        <v/>
      </c>
      <c r="K926" s="94" t="str">
        <f>IF(B926="","",IF(時間計算書!K926="","",時間計算書!K926))</f>
        <v/>
      </c>
      <c r="L926" s="94" t="str">
        <f>IF(B926="","",IF(時間計算書!L926="","",時間計算書!L926))</f>
        <v/>
      </c>
      <c r="M926" s="220" t="str">
        <f>IF(B926="","",IF(時間計算書!M926="","",時間計算書!M926))</f>
        <v/>
      </c>
      <c r="N926" s="95" t="str">
        <f>""</f>
        <v/>
      </c>
      <c r="O926" s="161">
        <f t="shared" si="229"/>
        <v>0.33333333333333331</v>
      </c>
      <c r="P926" s="160" t="str">
        <f>""</f>
        <v/>
      </c>
      <c r="Q926" s="49" t="str">
        <f>""</f>
        <v/>
      </c>
      <c r="R926" s="49" t="str">
        <f>""</f>
        <v/>
      </c>
      <c r="S926" s="50" t="str">
        <f>""</f>
        <v/>
      </c>
      <c r="T926" s="202" t="str">
        <f>""</f>
        <v/>
      </c>
      <c r="U926" s="50" t="str">
        <f>""</f>
        <v/>
      </c>
      <c r="V926" s="51" t="str">
        <f>""</f>
        <v/>
      </c>
      <c r="W926" s="96">
        <v>0</v>
      </c>
      <c r="X926" s="97">
        <v>0</v>
      </c>
      <c r="Y926" s="97">
        <v>0</v>
      </c>
      <c r="Z926" s="97">
        <v>0</v>
      </c>
      <c r="AA926" s="97">
        <v>0</v>
      </c>
      <c r="AB926" s="97">
        <v>0</v>
      </c>
      <c r="AC926" s="97">
        <v>0</v>
      </c>
      <c r="AD926" s="98">
        <v>0</v>
      </c>
      <c r="AE926" s="88" t="str">
        <f t="shared" si="218"/>
        <v/>
      </c>
      <c r="AF926" s="161" t="str">
        <f t="shared" si="219"/>
        <v/>
      </c>
      <c r="AG926" s="161" t="str">
        <f t="shared" si="220"/>
        <v/>
      </c>
      <c r="AH926" s="161" t="str">
        <f t="shared" si="221"/>
        <v/>
      </c>
      <c r="AI926" s="161" t="str">
        <f t="shared" si="222"/>
        <v/>
      </c>
      <c r="AJ926" s="161" t="str">
        <f t="shared" si="223"/>
        <v/>
      </c>
      <c r="AK926" s="161" t="str">
        <f t="shared" si="224"/>
        <v/>
      </c>
      <c r="AL926" s="223" t="str">
        <f t="shared" si="225"/>
        <v/>
      </c>
      <c r="AM926" s="2"/>
      <c r="AN926" s="2"/>
      <c r="AO926" s="2"/>
    </row>
    <row r="927" spans="1:41" ht="11.25" customHeight="1" x14ac:dyDescent="0.15">
      <c r="A927" s="802"/>
      <c r="B927" s="66">
        <f t="shared" si="228"/>
        <v>45193</v>
      </c>
      <c r="C927" s="67">
        <f t="shared" si="226"/>
        <v>45193</v>
      </c>
      <c r="D927" s="68">
        <f t="shared" si="227"/>
        <v>45193</v>
      </c>
      <c r="E927" s="225" t="str">
        <f>IF(B927="","",IF(時間計算書!E927="","",時間計算書!E927))</f>
        <v/>
      </c>
      <c r="F927" s="94">
        <f>IF(B927="","",IF(時間計算書!O927="","",時間計算書!O927))</f>
        <v>0.33333333333333331</v>
      </c>
      <c r="G927" s="229" t="str">
        <f>IF(B927="","",IF(時間計算書!G927="","",時間計算書!G927))</f>
        <v/>
      </c>
      <c r="H927" s="94" t="str">
        <f>IF(B927="","",IF(時間計算書!H927="","",時間計算書!H927))</f>
        <v/>
      </c>
      <c r="I927" s="94" t="str">
        <f>IF(B927="","",IF(時間計算書!I927="","",時間計算書!I927))</f>
        <v/>
      </c>
      <c r="J927" s="94" t="str">
        <f>IF(B927="","",IF(時間計算書!J927="","",時間計算書!J927))</f>
        <v/>
      </c>
      <c r="K927" s="94" t="str">
        <f>IF(B927="","",IF(時間計算書!K927="","",時間計算書!K927))</f>
        <v/>
      </c>
      <c r="L927" s="94" t="str">
        <f>IF(B927="","",IF(時間計算書!L927="","",時間計算書!L927))</f>
        <v/>
      </c>
      <c r="M927" s="220" t="str">
        <f>IF(B927="","",IF(時間計算書!M927="","",時間計算書!M927))</f>
        <v/>
      </c>
      <c r="N927" s="95" t="str">
        <f>""</f>
        <v/>
      </c>
      <c r="O927" s="161">
        <f t="shared" si="229"/>
        <v>0.33333333333333331</v>
      </c>
      <c r="P927" s="160" t="str">
        <f>""</f>
        <v/>
      </c>
      <c r="Q927" s="49" t="str">
        <f>""</f>
        <v/>
      </c>
      <c r="R927" s="49" t="str">
        <f>""</f>
        <v/>
      </c>
      <c r="S927" s="50" t="str">
        <f>""</f>
        <v/>
      </c>
      <c r="T927" s="202" t="str">
        <f>""</f>
        <v/>
      </c>
      <c r="U927" s="50" t="str">
        <f>""</f>
        <v/>
      </c>
      <c r="V927" s="51" t="str">
        <f>""</f>
        <v/>
      </c>
      <c r="W927" s="96">
        <v>0</v>
      </c>
      <c r="X927" s="97">
        <v>0</v>
      </c>
      <c r="Y927" s="97">
        <v>0</v>
      </c>
      <c r="Z927" s="97">
        <v>0</v>
      </c>
      <c r="AA927" s="97">
        <v>0</v>
      </c>
      <c r="AB927" s="97">
        <v>0</v>
      </c>
      <c r="AC927" s="97">
        <v>0</v>
      </c>
      <c r="AD927" s="98">
        <v>0</v>
      </c>
      <c r="AE927" s="88" t="str">
        <f t="shared" si="218"/>
        <v/>
      </c>
      <c r="AF927" s="161" t="str">
        <f t="shared" si="219"/>
        <v/>
      </c>
      <c r="AG927" s="161" t="str">
        <f t="shared" si="220"/>
        <v/>
      </c>
      <c r="AH927" s="161" t="str">
        <f t="shared" si="221"/>
        <v/>
      </c>
      <c r="AI927" s="161" t="str">
        <f t="shared" si="222"/>
        <v/>
      </c>
      <c r="AJ927" s="161" t="str">
        <f t="shared" si="223"/>
        <v/>
      </c>
      <c r="AK927" s="161" t="str">
        <f t="shared" si="224"/>
        <v/>
      </c>
      <c r="AL927" s="223" t="str">
        <f t="shared" si="225"/>
        <v/>
      </c>
      <c r="AM927" s="2"/>
      <c r="AN927" s="2"/>
      <c r="AO927" s="2"/>
    </row>
    <row r="928" spans="1:41" ht="11.25" customHeight="1" x14ac:dyDescent="0.15">
      <c r="A928" s="802"/>
      <c r="B928" s="66">
        <f t="shared" si="228"/>
        <v>45194</v>
      </c>
      <c r="C928" s="67">
        <f t="shared" si="226"/>
        <v>45194</v>
      </c>
      <c r="D928" s="68">
        <f t="shared" si="227"/>
        <v>45194</v>
      </c>
      <c r="E928" s="225" t="str">
        <f>IF(B928="","",IF(時間計算書!E928="","",時間計算書!E928))</f>
        <v/>
      </c>
      <c r="F928" s="94">
        <f>IF(B928="","",IF(時間計算書!O928="","",時間計算書!O928))</f>
        <v>0.33333333333333331</v>
      </c>
      <c r="G928" s="229" t="str">
        <f>IF(B928="","",IF(時間計算書!G928="","",時間計算書!G928))</f>
        <v/>
      </c>
      <c r="H928" s="94" t="str">
        <f>IF(B928="","",IF(時間計算書!H928="","",時間計算書!H928))</f>
        <v/>
      </c>
      <c r="I928" s="94" t="str">
        <f>IF(B928="","",IF(時間計算書!I928="","",時間計算書!I928))</f>
        <v/>
      </c>
      <c r="J928" s="94" t="str">
        <f>IF(B928="","",IF(時間計算書!J928="","",時間計算書!J928))</f>
        <v/>
      </c>
      <c r="K928" s="94" t="str">
        <f>IF(B928="","",IF(時間計算書!K928="","",時間計算書!K928))</f>
        <v/>
      </c>
      <c r="L928" s="94" t="str">
        <f>IF(B928="","",IF(時間計算書!L928="","",時間計算書!L928))</f>
        <v/>
      </c>
      <c r="M928" s="220" t="str">
        <f>IF(B928="","",IF(時間計算書!M928="","",時間計算書!M928))</f>
        <v/>
      </c>
      <c r="N928" s="95" t="str">
        <f>""</f>
        <v/>
      </c>
      <c r="O928" s="161">
        <f t="shared" si="229"/>
        <v>0.33333333333333331</v>
      </c>
      <c r="P928" s="160" t="str">
        <f>""</f>
        <v/>
      </c>
      <c r="Q928" s="49" t="str">
        <f>""</f>
        <v/>
      </c>
      <c r="R928" s="49" t="str">
        <f>""</f>
        <v/>
      </c>
      <c r="S928" s="50" t="str">
        <f>""</f>
        <v/>
      </c>
      <c r="T928" s="202" t="str">
        <f>""</f>
        <v/>
      </c>
      <c r="U928" s="50" t="str">
        <f>""</f>
        <v/>
      </c>
      <c r="V928" s="51" t="str">
        <f>""</f>
        <v/>
      </c>
      <c r="W928" s="96">
        <v>0</v>
      </c>
      <c r="X928" s="97">
        <v>0</v>
      </c>
      <c r="Y928" s="97">
        <v>0</v>
      </c>
      <c r="Z928" s="97">
        <v>0</v>
      </c>
      <c r="AA928" s="97">
        <v>0</v>
      </c>
      <c r="AB928" s="97">
        <v>0</v>
      </c>
      <c r="AC928" s="97">
        <v>0</v>
      </c>
      <c r="AD928" s="98">
        <v>0</v>
      </c>
      <c r="AE928" s="88" t="str">
        <f t="shared" si="218"/>
        <v/>
      </c>
      <c r="AF928" s="161" t="str">
        <f t="shared" si="219"/>
        <v/>
      </c>
      <c r="AG928" s="161" t="str">
        <f t="shared" si="220"/>
        <v/>
      </c>
      <c r="AH928" s="161" t="str">
        <f t="shared" si="221"/>
        <v/>
      </c>
      <c r="AI928" s="161" t="str">
        <f t="shared" si="222"/>
        <v/>
      </c>
      <c r="AJ928" s="161" t="str">
        <f t="shared" si="223"/>
        <v/>
      </c>
      <c r="AK928" s="161" t="str">
        <f t="shared" si="224"/>
        <v/>
      </c>
      <c r="AL928" s="223" t="str">
        <f t="shared" si="225"/>
        <v/>
      </c>
      <c r="AM928" s="2"/>
      <c r="AN928" s="2"/>
      <c r="AO928" s="2"/>
    </row>
    <row r="929" spans="1:41" ht="11.25" customHeight="1" x14ac:dyDescent="0.15">
      <c r="A929" s="802"/>
      <c r="B929" s="66">
        <f t="shared" si="228"/>
        <v>45195</v>
      </c>
      <c r="C929" s="67">
        <f t="shared" si="226"/>
        <v>45195</v>
      </c>
      <c r="D929" s="68">
        <f t="shared" si="227"/>
        <v>45195</v>
      </c>
      <c r="E929" s="225" t="str">
        <f>IF(B929="","",IF(時間計算書!E929="","",時間計算書!E929))</f>
        <v/>
      </c>
      <c r="F929" s="94">
        <f>IF(B929="","",IF(時間計算書!O929="","",時間計算書!O929))</f>
        <v>0.33333333333333331</v>
      </c>
      <c r="G929" s="229" t="str">
        <f>IF(B929="","",IF(時間計算書!G929="","",時間計算書!G929))</f>
        <v/>
      </c>
      <c r="H929" s="94" t="str">
        <f>IF(B929="","",IF(時間計算書!H929="","",時間計算書!H929))</f>
        <v/>
      </c>
      <c r="I929" s="94" t="str">
        <f>IF(B929="","",IF(時間計算書!I929="","",時間計算書!I929))</f>
        <v/>
      </c>
      <c r="J929" s="94" t="str">
        <f>IF(B929="","",IF(時間計算書!J929="","",時間計算書!J929))</f>
        <v/>
      </c>
      <c r="K929" s="94" t="str">
        <f>IF(B929="","",IF(時間計算書!K929="","",時間計算書!K929))</f>
        <v/>
      </c>
      <c r="L929" s="94" t="str">
        <f>IF(B929="","",IF(時間計算書!L929="","",時間計算書!L929))</f>
        <v/>
      </c>
      <c r="M929" s="220" t="str">
        <f>IF(B929="","",IF(時間計算書!M929="","",時間計算書!M929))</f>
        <v/>
      </c>
      <c r="N929" s="95" t="str">
        <f>""</f>
        <v/>
      </c>
      <c r="O929" s="161">
        <f t="shared" si="229"/>
        <v>0.33333333333333331</v>
      </c>
      <c r="P929" s="160" t="str">
        <f>""</f>
        <v/>
      </c>
      <c r="Q929" s="49" t="str">
        <f>""</f>
        <v/>
      </c>
      <c r="R929" s="49" t="str">
        <f>""</f>
        <v/>
      </c>
      <c r="S929" s="50" t="str">
        <f>""</f>
        <v/>
      </c>
      <c r="T929" s="202" t="str">
        <f>""</f>
        <v/>
      </c>
      <c r="U929" s="50" t="str">
        <f>""</f>
        <v/>
      </c>
      <c r="V929" s="51" t="str">
        <f>""</f>
        <v/>
      </c>
      <c r="W929" s="96">
        <v>0</v>
      </c>
      <c r="X929" s="97">
        <v>0</v>
      </c>
      <c r="Y929" s="97">
        <v>0</v>
      </c>
      <c r="Z929" s="97">
        <v>0</v>
      </c>
      <c r="AA929" s="97">
        <v>0</v>
      </c>
      <c r="AB929" s="97">
        <v>0</v>
      </c>
      <c r="AC929" s="97">
        <v>0</v>
      </c>
      <c r="AD929" s="98">
        <v>0</v>
      </c>
      <c r="AE929" s="88" t="str">
        <f t="shared" si="218"/>
        <v/>
      </c>
      <c r="AF929" s="161" t="str">
        <f t="shared" si="219"/>
        <v/>
      </c>
      <c r="AG929" s="161" t="str">
        <f t="shared" si="220"/>
        <v/>
      </c>
      <c r="AH929" s="161" t="str">
        <f t="shared" si="221"/>
        <v/>
      </c>
      <c r="AI929" s="161" t="str">
        <f t="shared" si="222"/>
        <v/>
      </c>
      <c r="AJ929" s="161" t="str">
        <f t="shared" si="223"/>
        <v/>
      </c>
      <c r="AK929" s="161" t="str">
        <f t="shared" si="224"/>
        <v/>
      </c>
      <c r="AL929" s="223" t="str">
        <f t="shared" si="225"/>
        <v/>
      </c>
      <c r="AM929" s="2"/>
      <c r="AN929" s="2"/>
      <c r="AO929" s="2"/>
    </row>
    <row r="930" spans="1:41" ht="11.25" customHeight="1" x14ac:dyDescent="0.15">
      <c r="A930" s="802"/>
      <c r="B930" s="66">
        <f t="shared" si="228"/>
        <v>45196</v>
      </c>
      <c r="C930" s="67">
        <f t="shared" si="226"/>
        <v>45196</v>
      </c>
      <c r="D930" s="68">
        <f t="shared" si="227"/>
        <v>45196</v>
      </c>
      <c r="E930" s="225" t="str">
        <f>IF(B930="","",IF(時間計算書!E930="","",時間計算書!E930))</f>
        <v/>
      </c>
      <c r="F930" s="94">
        <f>IF(B930="","",IF(時間計算書!O930="","",時間計算書!O930))</f>
        <v>0.33333333333333331</v>
      </c>
      <c r="G930" s="229" t="str">
        <f>IF(B930="","",IF(時間計算書!G930="","",時間計算書!G930))</f>
        <v/>
      </c>
      <c r="H930" s="94" t="str">
        <f>IF(B930="","",IF(時間計算書!H930="","",時間計算書!H930))</f>
        <v/>
      </c>
      <c r="I930" s="94" t="str">
        <f>IF(B930="","",IF(時間計算書!I930="","",時間計算書!I930))</f>
        <v/>
      </c>
      <c r="J930" s="94" t="str">
        <f>IF(B930="","",IF(時間計算書!J930="","",時間計算書!J930))</f>
        <v/>
      </c>
      <c r="K930" s="94" t="str">
        <f>IF(B930="","",IF(時間計算書!K930="","",時間計算書!K930))</f>
        <v/>
      </c>
      <c r="L930" s="94" t="str">
        <f>IF(B930="","",IF(時間計算書!L930="","",時間計算書!L930))</f>
        <v/>
      </c>
      <c r="M930" s="220" t="str">
        <f>IF(B930="","",IF(時間計算書!M930="","",時間計算書!M930))</f>
        <v/>
      </c>
      <c r="N930" s="95" t="str">
        <f>""</f>
        <v/>
      </c>
      <c r="O930" s="161">
        <f t="shared" si="229"/>
        <v>0.33333333333333331</v>
      </c>
      <c r="P930" s="160" t="str">
        <f>""</f>
        <v/>
      </c>
      <c r="Q930" s="49" t="str">
        <f>""</f>
        <v/>
      </c>
      <c r="R930" s="49" t="str">
        <f>""</f>
        <v/>
      </c>
      <c r="S930" s="50" t="str">
        <f>""</f>
        <v/>
      </c>
      <c r="T930" s="202" t="str">
        <f>""</f>
        <v/>
      </c>
      <c r="U930" s="50" t="str">
        <f>""</f>
        <v/>
      </c>
      <c r="V930" s="51" t="str">
        <f>""</f>
        <v/>
      </c>
      <c r="W930" s="96">
        <v>0</v>
      </c>
      <c r="X930" s="97">
        <v>0</v>
      </c>
      <c r="Y930" s="97">
        <v>0</v>
      </c>
      <c r="Z930" s="97">
        <v>0</v>
      </c>
      <c r="AA930" s="97">
        <v>0</v>
      </c>
      <c r="AB930" s="97">
        <v>0</v>
      </c>
      <c r="AC930" s="97">
        <v>0</v>
      </c>
      <c r="AD930" s="98">
        <v>0</v>
      </c>
      <c r="AE930" s="88" t="str">
        <f t="shared" si="218"/>
        <v/>
      </c>
      <c r="AF930" s="161" t="str">
        <f t="shared" si="219"/>
        <v/>
      </c>
      <c r="AG930" s="161" t="str">
        <f t="shared" si="220"/>
        <v/>
      </c>
      <c r="AH930" s="161" t="str">
        <f t="shared" si="221"/>
        <v/>
      </c>
      <c r="AI930" s="161" t="str">
        <f t="shared" si="222"/>
        <v/>
      </c>
      <c r="AJ930" s="161" t="str">
        <f t="shared" si="223"/>
        <v/>
      </c>
      <c r="AK930" s="161" t="str">
        <f t="shared" si="224"/>
        <v/>
      </c>
      <c r="AL930" s="223" t="str">
        <f t="shared" si="225"/>
        <v/>
      </c>
      <c r="AM930" s="2"/>
      <c r="AN930" s="2"/>
      <c r="AO930" s="2"/>
    </row>
    <row r="931" spans="1:41" ht="11.25" customHeight="1" x14ac:dyDescent="0.15">
      <c r="A931" s="802"/>
      <c r="B931" s="66">
        <f t="shared" si="228"/>
        <v>45197</v>
      </c>
      <c r="C931" s="67">
        <f t="shared" si="226"/>
        <v>45197</v>
      </c>
      <c r="D931" s="68">
        <f t="shared" si="227"/>
        <v>45197</v>
      </c>
      <c r="E931" s="225" t="str">
        <f>IF(B931="","",IF(時間計算書!E931="","",時間計算書!E931))</f>
        <v/>
      </c>
      <c r="F931" s="94">
        <f>IF(B931="","",IF(時間計算書!O931="","",時間計算書!O931))</f>
        <v>0.33333333333333331</v>
      </c>
      <c r="G931" s="229" t="str">
        <f>IF(B931="","",IF(時間計算書!G931="","",時間計算書!G931))</f>
        <v/>
      </c>
      <c r="H931" s="94" t="str">
        <f>IF(B931="","",IF(時間計算書!H931="","",時間計算書!H931))</f>
        <v/>
      </c>
      <c r="I931" s="94" t="str">
        <f>IF(B931="","",IF(時間計算書!I931="","",時間計算書!I931))</f>
        <v/>
      </c>
      <c r="J931" s="94" t="str">
        <f>IF(B931="","",IF(時間計算書!J931="","",時間計算書!J931))</f>
        <v/>
      </c>
      <c r="K931" s="94" t="str">
        <f>IF(B931="","",IF(時間計算書!K931="","",時間計算書!K931))</f>
        <v/>
      </c>
      <c r="L931" s="94" t="str">
        <f>IF(B931="","",IF(時間計算書!L931="","",時間計算書!L931))</f>
        <v/>
      </c>
      <c r="M931" s="220" t="str">
        <f>IF(B931="","",IF(時間計算書!M931="","",時間計算書!M931))</f>
        <v/>
      </c>
      <c r="N931" s="95" t="str">
        <f>""</f>
        <v/>
      </c>
      <c r="O931" s="161">
        <f t="shared" si="229"/>
        <v>0.33333333333333331</v>
      </c>
      <c r="P931" s="160" t="str">
        <f>""</f>
        <v/>
      </c>
      <c r="Q931" s="49" t="str">
        <f>""</f>
        <v/>
      </c>
      <c r="R931" s="49" t="str">
        <f>""</f>
        <v/>
      </c>
      <c r="S931" s="50" t="str">
        <f>""</f>
        <v/>
      </c>
      <c r="T931" s="202" t="str">
        <f>""</f>
        <v/>
      </c>
      <c r="U931" s="50" t="str">
        <f>""</f>
        <v/>
      </c>
      <c r="V931" s="51" t="str">
        <f>""</f>
        <v/>
      </c>
      <c r="W931" s="96">
        <v>0</v>
      </c>
      <c r="X931" s="97">
        <v>0</v>
      </c>
      <c r="Y931" s="97">
        <v>0</v>
      </c>
      <c r="Z931" s="97">
        <v>0</v>
      </c>
      <c r="AA931" s="97">
        <v>0</v>
      </c>
      <c r="AB931" s="97">
        <v>0</v>
      </c>
      <c r="AC931" s="97">
        <v>0</v>
      </c>
      <c r="AD931" s="98">
        <v>0</v>
      </c>
      <c r="AE931" s="88" t="str">
        <f t="shared" si="218"/>
        <v/>
      </c>
      <c r="AF931" s="161" t="str">
        <f t="shared" si="219"/>
        <v/>
      </c>
      <c r="AG931" s="161" t="str">
        <f t="shared" si="220"/>
        <v/>
      </c>
      <c r="AH931" s="161" t="str">
        <f t="shared" si="221"/>
        <v/>
      </c>
      <c r="AI931" s="161" t="str">
        <f t="shared" si="222"/>
        <v/>
      </c>
      <c r="AJ931" s="161" t="str">
        <f t="shared" si="223"/>
        <v/>
      </c>
      <c r="AK931" s="161" t="str">
        <f t="shared" si="224"/>
        <v/>
      </c>
      <c r="AL931" s="223" t="str">
        <f t="shared" si="225"/>
        <v/>
      </c>
      <c r="AM931" s="2"/>
      <c r="AN931" s="2"/>
      <c r="AO931" s="2"/>
    </row>
    <row r="932" spans="1:41" ht="11.25" customHeight="1" x14ac:dyDescent="0.15">
      <c r="A932" s="802"/>
      <c r="B932" s="211">
        <f>IF(OR(MONTH(B904)=1,MONTH(B904)=3,MONTH(B904)=5,MONTH(B904)=7,MONTH(B904)=8,MONTH(B904)=10,MONTH(B904)=12),B931+1,IF(OR(MONTH(B904)=4,MONTH(B904)=6,MONTH(B904)=9,MONTH(B904)=11),B931+1,IF(MOD(YEAR(B904),4)=0,B931+1,"")))</f>
        <v>45198</v>
      </c>
      <c r="C932" s="333">
        <f t="shared" si="226"/>
        <v>45198</v>
      </c>
      <c r="D932" s="334">
        <f t="shared" si="227"/>
        <v>45198</v>
      </c>
      <c r="E932" s="225" t="str">
        <f>IF(B932="","",IF(時間計算書!E932="","",時間計算書!E932))</f>
        <v/>
      </c>
      <c r="F932" s="94">
        <f>IF(B932="","",IF(時間計算書!O932="","",時間計算書!O932))</f>
        <v>0.33333333333333331</v>
      </c>
      <c r="G932" s="229" t="str">
        <f>IF(B932="","",IF(時間計算書!G932="","",時間計算書!G932))</f>
        <v/>
      </c>
      <c r="H932" s="94" t="str">
        <f>IF(B932="","",IF(時間計算書!H932="","",時間計算書!H932))</f>
        <v/>
      </c>
      <c r="I932" s="94" t="str">
        <f>IF(B932="","",IF(時間計算書!I932="","",時間計算書!I932))</f>
        <v/>
      </c>
      <c r="J932" s="94" t="str">
        <f>IF(B932="","",IF(時間計算書!J932="","",時間計算書!J932))</f>
        <v/>
      </c>
      <c r="K932" s="94" t="str">
        <f>IF(B932="","",IF(時間計算書!K932="","",時間計算書!K932))</f>
        <v/>
      </c>
      <c r="L932" s="94" t="str">
        <f>IF(B932="","",IF(時間計算書!L932="","",時間計算書!L932))</f>
        <v/>
      </c>
      <c r="M932" s="220" t="str">
        <f>IF(B932="","",IF(時間計算書!M932="","",時間計算書!M932))</f>
        <v/>
      </c>
      <c r="N932" s="95" t="str">
        <f>""</f>
        <v/>
      </c>
      <c r="O932" s="161">
        <f t="shared" si="229"/>
        <v>0.33333333333333331</v>
      </c>
      <c r="P932" s="160" t="str">
        <f>""</f>
        <v/>
      </c>
      <c r="Q932" s="49" t="str">
        <f>""</f>
        <v/>
      </c>
      <c r="R932" s="49" t="str">
        <f>""</f>
        <v/>
      </c>
      <c r="S932" s="50" t="str">
        <f>""</f>
        <v/>
      </c>
      <c r="T932" s="202" t="str">
        <f>""</f>
        <v/>
      </c>
      <c r="U932" s="50" t="str">
        <f>""</f>
        <v/>
      </c>
      <c r="V932" s="51" t="str">
        <f>""</f>
        <v/>
      </c>
      <c r="W932" s="96">
        <v>0</v>
      </c>
      <c r="X932" s="97">
        <v>0</v>
      </c>
      <c r="Y932" s="97">
        <v>0</v>
      </c>
      <c r="Z932" s="97">
        <v>0</v>
      </c>
      <c r="AA932" s="97">
        <v>0</v>
      </c>
      <c r="AB932" s="97">
        <v>0</v>
      </c>
      <c r="AC932" s="97">
        <v>0</v>
      </c>
      <c r="AD932" s="98">
        <v>0</v>
      </c>
      <c r="AE932" s="88" t="str">
        <f t="shared" si="218"/>
        <v/>
      </c>
      <c r="AF932" s="161" t="str">
        <f t="shared" si="219"/>
        <v/>
      </c>
      <c r="AG932" s="161" t="str">
        <f t="shared" si="220"/>
        <v/>
      </c>
      <c r="AH932" s="161" t="str">
        <f t="shared" si="221"/>
        <v/>
      </c>
      <c r="AI932" s="161" t="str">
        <f t="shared" si="222"/>
        <v/>
      </c>
      <c r="AJ932" s="161" t="str">
        <f t="shared" si="223"/>
        <v/>
      </c>
      <c r="AK932" s="161" t="str">
        <f t="shared" si="224"/>
        <v/>
      </c>
      <c r="AL932" s="223" t="str">
        <f t="shared" si="225"/>
        <v/>
      </c>
      <c r="AM932" s="2"/>
      <c r="AN932" s="2"/>
      <c r="AO932" s="2"/>
    </row>
    <row r="933" spans="1:41" ht="11.25" customHeight="1" x14ac:dyDescent="0.15">
      <c r="A933" s="802"/>
      <c r="B933" s="211">
        <f>IF(OR(MONTH(B904)=1,MONTH(B904)=3,MONTH(B904)=5,MONTH(B904)=7,MONTH(B904)=8,MONTH(B904)=10,MONTH(B904)=12),B932+1,IF(OR(MONTH(B904)=4,MONTH(B904)=6,MONTH(B904)=9,MONTH(B904)=11),B932+1,""))</f>
        <v>45199</v>
      </c>
      <c r="C933" s="333">
        <f t="shared" si="226"/>
        <v>45199</v>
      </c>
      <c r="D933" s="334">
        <f t="shared" si="227"/>
        <v>45199</v>
      </c>
      <c r="E933" s="225" t="str">
        <f>IF(B933="","",IF(時間計算書!E933="","",時間計算書!E933))</f>
        <v/>
      </c>
      <c r="F933" s="94">
        <f>IF(B933="","",IF(時間計算書!O933="","",時間計算書!O933))</f>
        <v>0.33333333333333331</v>
      </c>
      <c r="G933" s="229" t="str">
        <f>IF(B933="","",IF(時間計算書!G933="","",時間計算書!G933))</f>
        <v/>
      </c>
      <c r="H933" s="94" t="str">
        <f>IF(B933="","",IF(時間計算書!H933="","",時間計算書!H933))</f>
        <v/>
      </c>
      <c r="I933" s="94" t="str">
        <f>IF(B933="","",IF(時間計算書!I933="","",時間計算書!I933))</f>
        <v/>
      </c>
      <c r="J933" s="94" t="str">
        <f>IF(B933="","",IF(時間計算書!J933="","",時間計算書!J933))</f>
        <v/>
      </c>
      <c r="K933" s="94" t="str">
        <f>IF(B933="","",IF(時間計算書!K933="","",時間計算書!K933))</f>
        <v/>
      </c>
      <c r="L933" s="94" t="str">
        <f>IF(B933="","",IF(時間計算書!L933="","",時間計算書!L933))</f>
        <v/>
      </c>
      <c r="M933" s="220" t="str">
        <f>IF(B933="","",IF(時間計算書!M933="","",時間計算書!M933))</f>
        <v/>
      </c>
      <c r="N933" s="95" t="str">
        <f>""</f>
        <v/>
      </c>
      <c r="O933" s="161">
        <f t="shared" si="229"/>
        <v>0.33333333333333331</v>
      </c>
      <c r="P933" s="160" t="str">
        <f>""</f>
        <v/>
      </c>
      <c r="Q933" s="49" t="str">
        <f>""</f>
        <v/>
      </c>
      <c r="R933" s="49" t="str">
        <f>""</f>
        <v/>
      </c>
      <c r="S933" s="50" t="str">
        <f>""</f>
        <v/>
      </c>
      <c r="T933" s="202" t="str">
        <f>""</f>
        <v/>
      </c>
      <c r="U933" s="50" t="str">
        <f>""</f>
        <v/>
      </c>
      <c r="V933" s="51" t="str">
        <f>""</f>
        <v/>
      </c>
      <c r="W933" s="96">
        <v>0</v>
      </c>
      <c r="X933" s="97">
        <v>0</v>
      </c>
      <c r="Y933" s="97">
        <v>0</v>
      </c>
      <c r="Z933" s="97">
        <v>0</v>
      </c>
      <c r="AA933" s="97">
        <v>0</v>
      </c>
      <c r="AB933" s="97">
        <v>0</v>
      </c>
      <c r="AC933" s="97">
        <v>0</v>
      </c>
      <c r="AD933" s="98">
        <v>0</v>
      </c>
      <c r="AE933" s="88" t="str">
        <f t="shared" si="218"/>
        <v/>
      </c>
      <c r="AF933" s="161" t="str">
        <f t="shared" si="219"/>
        <v/>
      </c>
      <c r="AG933" s="161" t="str">
        <f t="shared" si="220"/>
        <v/>
      </c>
      <c r="AH933" s="161" t="str">
        <f t="shared" si="221"/>
        <v/>
      </c>
      <c r="AI933" s="161" t="str">
        <f t="shared" si="222"/>
        <v/>
      </c>
      <c r="AJ933" s="161" t="str">
        <f t="shared" si="223"/>
        <v/>
      </c>
      <c r="AK933" s="161" t="str">
        <f t="shared" si="224"/>
        <v/>
      </c>
      <c r="AL933" s="223" t="str">
        <f t="shared" si="225"/>
        <v/>
      </c>
      <c r="AM933" s="2"/>
      <c r="AN933" s="2"/>
      <c r="AO933" s="2"/>
    </row>
    <row r="934" spans="1:41" ht="11.25" customHeight="1" thickBot="1" x14ac:dyDescent="0.2">
      <c r="A934" s="803"/>
      <c r="B934" s="212" t="str">
        <f>IF(OR(MONTH(B904)=1,MONTH(B904)=3,MONTH(B904)=5,MONTH(B904)=7,MONTH(B904)=8,MONTH(B904)=10,MONTH(B904)=12),B933+1,IF(OR(MONTH(B904)=4,MONTH(B904)=6,MONTH(B904)=9,MONTH(B904)=11),"",""))</f>
        <v/>
      </c>
      <c r="C934" s="335" t="str">
        <f t="shared" si="226"/>
        <v/>
      </c>
      <c r="D934" s="336" t="str">
        <f t="shared" si="227"/>
        <v/>
      </c>
      <c r="E934" s="226" t="str">
        <f>IF(B934="","",IF(時間計算書!E934="","",時間計算書!E934))</f>
        <v/>
      </c>
      <c r="F934" s="99" t="str">
        <f>IF(B934="","",IF(時間計算書!O934="","",時間計算書!O934))</f>
        <v/>
      </c>
      <c r="G934" s="230" t="str">
        <f>IF(B934="","",IF(時間計算書!G934="","",時間計算書!G934))</f>
        <v/>
      </c>
      <c r="H934" s="99" t="str">
        <f>IF(B934="","",IF(時間計算書!H934="","",時間計算書!H934))</f>
        <v/>
      </c>
      <c r="I934" s="99" t="str">
        <f>IF(B934="","",IF(時間計算書!I934="","",時間計算書!I934))</f>
        <v/>
      </c>
      <c r="J934" s="99" t="str">
        <f>IF(B934="","",IF(時間計算書!J934="","",時間計算書!J934))</f>
        <v/>
      </c>
      <c r="K934" s="99" t="str">
        <f>IF(B934="","",IF(時間計算書!K934="","",時間計算書!K934))</f>
        <v/>
      </c>
      <c r="L934" s="99" t="str">
        <f>IF(B934="","",IF(時間計算書!L934="","",時間計算書!L934))</f>
        <v/>
      </c>
      <c r="M934" s="221" t="str">
        <f>IF(B934="","",IF(時間計算書!M934="","",時間計算書!M934))</f>
        <v/>
      </c>
      <c r="N934" s="100" t="str">
        <f>""</f>
        <v/>
      </c>
      <c r="O934" s="163" t="str">
        <f t="shared" si="229"/>
        <v/>
      </c>
      <c r="P934" s="162" t="str">
        <f>""</f>
        <v/>
      </c>
      <c r="Q934" s="58" t="str">
        <f>""</f>
        <v/>
      </c>
      <c r="R934" s="58" t="str">
        <f>""</f>
        <v/>
      </c>
      <c r="S934" s="59" t="str">
        <f>""</f>
        <v/>
      </c>
      <c r="T934" s="203" t="str">
        <f>""</f>
        <v/>
      </c>
      <c r="U934" s="59" t="str">
        <f>""</f>
        <v/>
      </c>
      <c r="V934" s="60" t="str">
        <f>""</f>
        <v/>
      </c>
      <c r="W934" s="101">
        <v>0</v>
      </c>
      <c r="X934" s="102">
        <v>0</v>
      </c>
      <c r="Y934" s="102">
        <v>0</v>
      </c>
      <c r="Z934" s="102">
        <v>0</v>
      </c>
      <c r="AA934" s="102">
        <v>0</v>
      </c>
      <c r="AB934" s="102">
        <v>0</v>
      </c>
      <c r="AC934" s="102">
        <v>0</v>
      </c>
      <c r="AD934" s="103">
        <v>0</v>
      </c>
      <c r="AE934" s="89" t="str">
        <f t="shared" si="218"/>
        <v/>
      </c>
      <c r="AF934" s="163" t="str">
        <f t="shared" si="219"/>
        <v/>
      </c>
      <c r="AG934" s="163" t="str">
        <f t="shared" si="220"/>
        <v/>
      </c>
      <c r="AH934" s="163" t="str">
        <f t="shared" si="221"/>
        <v/>
      </c>
      <c r="AI934" s="163" t="str">
        <f t="shared" si="222"/>
        <v/>
      </c>
      <c r="AJ934" s="163" t="str">
        <f t="shared" si="223"/>
        <v/>
      </c>
      <c r="AK934" s="163" t="str">
        <f t="shared" si="224"/>
        <v/>
      </c>
      <c r="AL934" s="224" t="str">
        <f t="shared" si="225"/>
        <v/>
      </c>
      <c r="AM934" s="2"/>
      <c r="AN934" s="2"/>
      <c r="AO934" s="2"/>
    </row>
    <row r="935" spans="1:41" ht="11.25" customHeight="1" x14ac:dyDescent="0.15">
      <c r="A935" s="801">
        <f>時間計算書!A935</f>
        <v>45200</v>
      </c>
      <c r="B935" s="104">
        <f>IF(B934="",IF(B933="",IF(B932="",B931+1,B932+1),B933+1),B934+1)</f>
        <v>45200</v>
      </c>
      <c r="C935" s="72">
        <f t="shared" ref="C935:C965" si="230">B935</f>
        <v>45200</v>
      </c>
      <c r="D935" s="73">
        <f t="shared" ref="D935:D965" si="231">B935</f>
        <v>45200</v>
      </c>
      <c r="E935" s="249" t="str">
        <f>IF(B935="","",IF(時間計算書!E935="","",時間計算書!E935))</f>
        <v/>
      </c>
      <c r="F935" s="227">
        <f>IF(B935="","",IF(時間計算書!O935="","",時間計算書!O935))</f>
        <v>0.33333333333333331</v>
      </c>
      <c r="G935" s="250" t="str">
        <f>IF(B935="","",IF(時間計算書!G935="","",時間計算書!G935))</f>
        <v/>
      </c>
      <c r="H935" s="251" t="str">
        <f>IF(B935="","",IF(時間計算書!H935="","",時間計算書!H935))</f>
        <v/>
      </c>
      <c r="I935" s="251" t="str">
        <f>IF(B935="","",IF(時間計算書!I935="","",時間計算書!I935))</f>
        <v/>
      </c>
      <c r="J935" s="251" t="str">
        <f>IF(B935="","",IF(時間計算書!J935="","",時間計算書!J935))</f>
        <v/>
      </c>
      <c r="K935" s="251" t="str">
        <f>IF(B935="","",IF(時間計算書!K935="","",時間計算書!K935))</f>
        <v/>
      </c>
      <c r="L935" s="251" t="str">
        <f>IF(B935="","",IF(時間計算書!L935="","",時間計算書!L935))</f>
        <v/>
      </c>
      <c r="M935" s="252" t="str">
        <f>IF(B935="","",IF(時間計算書!M935="","",時間計算書!M935))</f>
        <v/>
      </c>
      <c r="N935" s="90" t="str">
        <f>""</f>
        <v/>
      </c>
      <c r="O935" s="228">
        <f>F935</f>
        <v>0.33333333333333331</v>
      </c>
      <c r="P935" s="158" t="str">
        <f>""</f>
        <v/>
      </c>
      <c r="Q935" s="40" t="str">
        <f>""</f>
        <v/>
      </c>
      <c r="R935" s="40" t="str">
        <f>""</f>
        <v/>
      </c>
      <c r="S935" s="41" t="str">
        <f>""</f>
        <v/>
      </c>
      <c r="T935" s="201" t="str">
        <f>""</f>
        <v/>
      </c>
      <c r="U935" s="41" t="str">
        <f>""</f>
        <v/>
      </c>
      <c r="V935" s="42" t="str">
        <f>""</f>
        <v/>
      </c>
      <c r="W935" s="91">
        <v>0</v>
      </c>
      <c r="X935" s="92">
        <v>0</v>
      </c>
      <c r="Y935" s="92">
        <v>0</v>
      </c>
      <c r="Z935" s="92">
        <v>0</v>
      </c>
      <c r="AA935" s="92">
        <v>0</v>
      </c>
      <c r="AB935" s="92">
        <v>0</v>
      </c>
      <c r="AC935" s="92">
        <v>0</v>
      </c>
      <c r="AD935" s="93">
        <v>0</v>
      </c>
      <c r="AE935" s="87" t="str">
        <f t="shared" si="218"/>
        <v/>
      </c>
      <c r="AF935" s="159" t="str">
        <f t="shared" si="219"/>
        <v/>
      </c>
      <c r="AG935" s="159" t="str">
        <f t="shared" si="220"/>
        <v/>
      </c>
      <c r="AH935" s="159" t="str">
        <f t="shared" si="221"/>
        <v/>
      </c>
      <c r="AI935" s="159" t="str">
        <f t="shared" si="222"/>
        <v/>
      </c>
      <c r="AJ935" s="159" t="str">
        <f t="shared" si="223"/>
        <v/>
      </c>
      <c r="AK935" s="159" t="str">
        <f t="shared" si="224"/>
        <v/>
      </c>
      <c r="AL935" s="222" t="str">
        <f t="shared" si="225"/>
        <v/>
      </c>
      <c r="AM935" s="2"/>
      <c r="AN935" s="2"/>
      <c r="AO935" s="2"/>
    </row>
    <row r="936" spans="1:41" ht="11.25" customHeight="1" x14ac:dyDescent="0.15">
      <c r="A936" s="802"/>
      <c r="B936" s="66">
        <f t="shared" ref="B936:B962" si="232">B935+1</f>
        <v>45201</v>
      </c>
      <c r="C936" s="67">
        <f t="shared" si="230"/>
        <v>45201</v>
      </c>
      <c r="D936" s="68">
        <f t="shared" si="231"/>
        <v>45201</v>
      </c>
      <c r="E936" s="225" t="str">
        <f>IF(B936="","",IF(時間計算書!E936="","",時間計算書!E936))</f>
        <v/>
      </c>
      <c r="F936" s="94">
        <f>IF(B936="","",IF(時間計算書!O936="","",時間計算書!O936))</f>
        <v>0.33333333333333331</v>
      </c>
      <c r="G936" s="229" t="str">
        <f>IF(B936="","",IF(時間計算書!G936="","",時間計算書!G936))</f>
        <v/>
      </c>
      <c r="H936" s="94" t="str">
        <f>IF(B936="","",IF(時間計算書!H936="","",時間計算書!H936))</f>
        <v/>
      </c>
      <c r="I936" s="94" t="str">
        <f>IF(B936="","",IF(時間計算書!I936="","",時間計算書!I936))</f>
        <v/>
      </c>
      <c r="J936" s="94" t="str">
        <f>IF(B936="","",IF(時間計算書!J936="","",時間計算書!J936))</f>
        <v/>
      </c>
      <c r="K936" s="94" t="str">
        <f>IF(B936="","",IF(時間計算書!K936="","",時間計算書!K936))</f>
        <v/>
      </c>
      <c r="L936" s="94" t="str">
        <f>IF(B936="","",IF(時間計算書!L936="","",時間計算書!L936))</f>
        <v/>
      </c>
      <c r="M936" s="220" t="str">
        <f>IF(B936="","",IF(時間計算書!M936="","",時間計算書!M936))</f>
        <v/>
      </c>
      <c r="N936" s="95" t="str">
        <f>""</f>
        <v/>
      </c>
      <c r="O936" s="161">
        <f t="shared" ref="O936:O999" si="233">F936</f>
        <v>0.33333333333333331</v>
      </c>
      <c r="P936" s="160" t="str">
        <f>""</f>
        <v/>
      </c>
      <c r="Q936" s="49" t="str">
        <f>""</f>
        <v/>
      </c>
      <c r="R936" s="49" t="str">
        <f>""</f>
        <v/>
      </c>
      <c r="S936" s="50" t="str">
        <f>""</f>
        <v/>
      </c>
      <c r="T936" s="202" t="str">
        <f>""</f>
        <v/>
      </c>
      <c r="U936" s="50" t="str">
        <f>""</f>
        <v/>
      </c>
      <c r="V936" s="51" t="str">
        <f>""</f>
        <v/>
      </c>
      <c r="W936" s="96">
        <v>0</v>
      </c>
      <c r="X936" s="97">
        <v>0</v>
      </c>
      <c r="Y936" s="97">
        <v>0</v>
      </c>
      <c r="Z936" s="97">
        <v>0</v>
      </c>
      <c r="AA936" s="97">
        <v>0</v>
      </c>
      <c r="AB936" s="97">
        <v>0</v>
      </c>
      <c r="AC936" s="97">
        <v>0</v>
      </c>
      <c r="AD936" s="98">
        <v>0</v>
      </c>
      <c r="AE936" s="88" t="str">
        <f t="shared" si="218"/>
        <v/>
      </c>
      <c r="AF936" s="161" t="str">
        <f t="shared" si="219"/>
        <v/>
      </c>
      <c r="AG936" s="161" t="str">
        <f t="shared" si="220"/>
        <v/>
      </c>
      <c r="AH936" s="161" t="str">
        <f t="shared" si="221"/>
        <v/>
      </c>
      <c r="AI936" s="161" t="str">
        <f t="shared" si="222"/>
        <v/>
      </c>
      <c r="AJ936" s="161" t="str">
        <f t="shared" si="223"/>
        <v/>
      </c>
      <c r="AK936" s="161" t="str">
        <f t="shared" si="224"/>
        <v/>
      </c>
      <c r="AL936" s="223" t="str">
        <f t="shared" si="225"/>
        <v/>
      </c>
      <c r="AM936" s="2"/>
      <c r="AN936" s="2"/>
      <c r="AO936" s="2"/>
    </row>
    <row r="937" spans="1:41" ht="11.25" customHeight="1" x14ac:dyDescent="0.15">
      <c r="A937" s="802"/>
      <c r="B937" s="66">
        <f t="shared" si="232"/>
        <v>45202</v>
      </c>
      <c r="C937" s="67">
        <f t="shared" si="230"/>
        <v>45202</v>
      </c>
      <c r="D937" s="68">
        <f t="shared" si="231"/>
        <v>45202</v>
      </c>
      <c r="E937" s="225" t="str">
        <f>IF(B937="","",IF(時間計算書!E937="","",時間計算書!E937))</f>
        <v/>
      </c>
      <c r="F937" s="94">
        <f>IF(B937="","",IF(時間計算書!O937="","",時間計算書!O937))</f>
        <v>0.33333333333333331</v>
      </c>
      <c r="G937" s="229" t="str">
        <f>IF(B937="","",IF(時間計算書!G937="","",時間計算書!G937))</f>
        <v/>
      </c>
      <c r="H937" s="94" t="str">
        <f>IF(B937="","",IF(時間計算書!H937="","",時間計算書!H937))</f>
        <v/>
      </c>
      <c r="I937" s="94" t="str">
        <f>IF(B937="","",IF(時間計算書!I937="","",時間計算書!I937))</f>
        <v/>
      </c>
      <c r="J937" s="94" t="str">
        <f>IF(B937="","",IF(時間計算書!J937="","",時間計算書!J937))</f>
        <v/>
      </c>
      <c r="K937" s="94" t="str">
        <f>IF(B937="","",IF(時間計算書!K937="","",時間計算書!K937))</f>
        <v/>
      </c>
      <c r="L937" s="94" t="str">
        <f>IF(B937="","",IF(時間計算書!L937="","",時間計算書!L937))</f>
        <v/>
      </c>
      <c r="M937" s="220" t="str">
        <f>IF(B937="","",IF(時間計算書!M937="","",時間計算書!M937))</f>
        <v/>
      </c>
      <c r="N937" s="95" t="str">
        <f>""</f>
        <v/>
      </c>
      <c r="O937" s="161">
        <f t="shared" si="233"/>
        <v>0.33333333333333331</v>
      </c>
      <c r="P937" s="160" t="str">
        <f>""</f>
        <v/>
      </c>
      <c r="Q937" s="49" t="str">
        <f>""</f>
        <v/>
      </c>
      <c r="R937" s="49" t="str">
        <f>""</f>
        <v/>
      </c>
      <c r="S937" s="50" t="str">
        <f>""</f>
        <v/>
      </c>
      <c r="T937" s="202" t="str">
        <f>""</f>
        <v/>
      </c>
      <c r="U937" s="50" t="str">
        <f>""</f>
        <v/>
      </c>
      <c r="V937" s="51" t="str">
        <f>""</f>
        <v/>
      </c>
      <c r="W937" s="96">
        <v>0</v>
      </c>
      <c r="X937" s="97">
        <v>0</v>
      </c>
      <c r="Y937" s="97">
        <v>0</v>
      </c>
      <c r="Z937" s="97">
        <v>0</v>
      </c>
      <c r="AA937" s="97">
        <v>0</v>
      </c>
      <c r="AB937" s="97">
        <v>0</v>
      </c>
      <c r="AC937" s="97">
        <v>0</v>
      </c>
      <c r="AD937" s="98">
        <v>0</v>
      </c>
      <c r="AE937" s="88" t="str">
        <f t="shared" si="218"/>
        <v/>
      </c>
      <c r="AF937" s="161" t="str">
        <f t="shared" si="219"/>
        <v/>
      </c>
      <c r="AG937" s="161" t="str">
        <f t="shared" si="220"/>
        <v/>
      </c>
      <c r="AH937" s="161" t="str">
        <f t="shared" si="221"/>
        <v/>
      </c>
      <c r="AI937" s="161" t="str">
        <f t="shared" si="222"/>
        <v/>
      </c>
      <c r="AJ937" s="161" t="str">
        <f t="shared" si="223"/>
        <v/>
      </c>
      <c r="AK937" s="161" t="str">
        <f t="shared" si="224"/>
        <v/>
      </c>
      <c r="AL937" s="223" t="str">
        <f t="shared" si="225"/>
        <v/>
      </c>
      <c r="AM937" s="2"/>
      <c r="AN937" s="2"/>
      <c r="AO937" s="2"/>
    </row>
    <row r="938" spans="1:41" ht="11.25" customHeight="1" x14ac:dyDescent="0.15">
      <c r="A938" s="802"/>
      <c r="B938" s="66">
        <f t="shared" si="232"/>
        <v>45203</v>
      </c>
      <c r="C938" s="67">
        <f t="shared" si="230"/>
        <v>45203</v>
      </c>
      <c r="D938" s="68">
        <f t="shared" si="231"/>
        <v>45203</v>
      </c>
      <c r="E938" s="225" t="str">
        <f>IF(B938="","",IF(時間計算書!E938="","",時間計算書!E938))</f>
        <v/>
      </c>
      <c r="F938" s="94">
        <f>IF(B938="","",IF(時間計算書!O938="","",時間計算書!O938))</f>
        <v>0.33333333333333331</v>
      </c>
      <c r="G938" s="229" t="str">
        <f>IF(B938="","",IF(時間計算書!G938="","",時間計算書!G938))</f>
        <v/>
      </c>
      <c r="H938" s="94" t="str">
        <f>IF(B938="","",IF(時間計算書!H938="","",時間計算書!H938))</f>
        <v/>
      </c>
      <c r="I938" s="94" t="str">
        <f>IF(B938="","",IF(時間計算書!I938="","",時間計算書!I938))</f>
        <v/>
      </c>
      <c r="J938" s="94" t="str">
        <f>IF(B938="","",IF(時間計算書!J938="","",時間計算書!J938))</f>
        <v/>
      </c>
      <c r="K938" s="94" t="str">
        <f>IF(B938="","",IF(時間計算書!K938="","",時間計算書!K938))</f>
        <v/>
      </c>
      <c r="L938" s="94" t="str">
        <f>IF(B938="","",IF(時間計算書!L938="","",時間計算書!L938))</f>
        <v/>
      </c>
      <c r="M938" s="220" t="str">
        <f>IF(B938="","",IF(時間計算書!M938="","",時間計算書!M938))</f>
        <v/>
      </c>
      <c r="N938" s="95" t="str">
        <f>""</f>
        <v/>
      </c>
      <c r="O938" s="161">
        <f t="shared" si="233"/>
        <v>0.33333333333333331</v>
      </c>
      <c r="P938" s="160" t="str">
        <f>""</f>
        <v/>
      </c>
      <c r="Q938" s="49" t="str">
        <f>""</f>
        <v/>
      </c>
      <c r="R938" s="49" t="str">
        <f>""</f>
        <v/>
      </c>
      <c r="S938" s="50" t="str">
        <f>""</f>
        <v/>
      </c>
      <c r="T938" s="202" t="str">
        <f>""</f>
        <v/>
      </c>
      <c r="U938" s="50" t="str">
        <f>""</f>
        <v/>
      </c>
      <c r="V938" s="51" t="str">
        <f>""</f>
        <v/>
      </c>
      <c r="W938" s="96">
        <v>0</v>
      </c>
      <c r="X938" s="97">
        <v>0</v>
      </c>
      <c r="Y938" s="97">
        <v>0</v>
      </c>
      <c r="Z938" s="97">
        <v>0</v>
      </c>
      <c r="AA938" s="97">
        <v>0</v>
      </c>
      <c r="AB938" s="97">
        <v>0</v>
      </c>
      <c r="AC938" s="97">
        <v>0</v>
      </c>
      <c r="AD938" s="98">
        <v>0</v>
      </c>
      <c r="AE938" s="88" t="str">
        <f t="shared" si="218"/>
        <v/>
      </c>
      <c r="AF938" s="161" t="str">
        <f t="shared" si="219"/>
        <v/>
      </c>
      <c r="AG938" s="161" t="str">
        <f t="shared" si="220"/>
        <v/>
      </c>
      <c r="AH938" s="161" t="str">
        <f t="shared" si="221"/>
        <v/>
      </c>
      <c r="AI938" s="161" t="str">
        <f t="shared" si="222"/>
        <v/>
      </c>
      <c r="AJ938" s="161" t="str">
        <f t="shared" si="223"/>
        <v/>
      </c>
      <c r="AK938" s="161" t="str">
        <f t="shared" si="224"/>
        <v/>
      </c>
      <c r="AL938" s="223" t="str">
        <f t="shared" si="225"/>
        <v/>
      </c>
      <c r="AM938" s="2"/>
      <c r="AN938" s="2"/>
      <c r="AO938" s="2"/>
    </row>
    <row r="939" spans="1:41" ht="11.25" customHeight="1" x14ac:dyDescent="0.15">
      <c r="A939" s="802"/>
      <c r="B939" s="66">
        <f t="shared" si="232"/>
        <v>45204</v>
      </c>
      <c r="C939" s="67">
        <f t="shared" si="230"/>
        <v>45204</v>
      </c>
      <c r="D939" s="68">
        <f t="shared" si="231"/>
        <v>45204</v>
      </c>
      <c r="E939" s="225" t="str">
        <f>IF(B939="","",IF(時間計算書!E939="","",時間計算書!E939))</f>
        <v/>
      </c>
      <c r="F939" s="94">
        <f>IF(B939="","",IF(時間計算書!O939="","",時間計算書!O939))</f>
        <v>0.33333333333333331</v>
      </c>
      <c r="G939" s="229" t="str">
        <f>IF(B939="","",IF(時間計算書!G939="","",時間計算書!G939))</f>
        <v/>
      </c>
      <c r="H939" s="94" t="str">
        <f>IF(B939="","",IF(時間計算書!H939="","",時間計算書!H939))</f>
        <v/>
      </c>
      <c r="I939" s="94" t="str">
        <f>IF(B939="","",IF(時間計算書!I939="","",時間計算書!I939))</f>
        <v/>
      </c>
      <c r="J939" s="94" t="str">
        <f>IF(B939="","",IF(時間計算書!J939="","",時間計算書!J939))</f>
        <v/>
      </c>
      <c r="K939" s="94" t="str">
        <f>IF(B939="","",IF(時間計算書!K939="","",時間計算書!K939))</f>
        <v/>
      </c>
      <c r="L939" s="94" t="str">
        <f>IF(B939="","",IF(時間計算書!L939="","",時間計算書!L939))</f>
        <v/>
      </c>
      <c r="M939" s="220" t="str">
        <f>IF(B939="","",IF(時間計算書!M939="","",時間計算書!M939))</f>
        <v/>
      </c>
      <c r="N939" s="95" t="str">
        <f>""</f>
        <v/>
      </c>
      <c r="O939" s="161">
        <f t="shared" si="233"/>
        <v>0.33333333333333331</v>
      </c>
      <c r="P939" s="160" t="str">
        <f>""</f>
        <v/>
      </c>
      <c r="Q939" s="49" t="str">
        <f>""</f>
        <v/>
      </c>
      <c r="R939" s="49" t="str">
        <f>""</f>
        <v/>
      </c>
      <c r="S939" s="50" t="str">
        <f>""</f>
        <v/>
      </c>
      <c r="T939" s="202" t="str">
        <f>""</f>
        <v/>
      </c>
      <c r="U939" s="50" t="str">
        <f>""</f>
        <v/>
      </c>
      <c r="V939" s="51" t="str">
        <f>""</f>
        <v/>
      </c>
      <c r="W939" s="96">
        <v>0</v>
      </c>
      <c r="X939" s="97">
        <v>0</v>
      </c>
      <c r="Y939" s="97">
        <v>0</v>
      </c>
      <c r="Z939" s="97">
        <v>0</v>
      </c>
      <c r="AA939" s="97">
        <v>0</v>
      </c>
      <c r="AB939" s="97">
        <v>0</v>
      </c>
      <c r="AC939" s="97">
        <v>0</v>
      </c>
      <c r="AD939" s="98">
        <v>0</v>
      </c>
      <c r="AE939" s="88" t="str">
        <f t="shared" si="218"/>
        <v/>
      </c>
      <c r="AF939" s="161" t="str">
        <f t="shared" si="219"/>
        <v/>
      </c>
      <c r="AG939" s="161" t="str">
        <f t="shared" si="220"/>
        <v/>
      </c>
      <c r="AH939" s="161" t="str">
        <f t="shared" si="221"/>
        <v/>
      </c>
      <c r="AI939" s="161" t="str">
        <f t="shared" si="222"/>
        <v/>
      </c>
      <c r="AJ939" s="161" t="str">
        <f t="shared" si="223"/>
        <v/>
      </c>
      <c r="AK939" s="161" t="str">
        <f t="shared" si="224"/>
        <v/>
      </c>
      <c r="AL939" s="223" t="str">
        <f t="shared" si="225"/>
        <v/>
      </c>
      <c r="AM939" s="2"/>
      <c r="AN939" s="2"/>
      <c r="AO939" s="2"/>
    </row>
    <row r="940" spans="1:41" ht="11.25" customHeight="1" x14ac:dyDescent="0.15">
      <c r="A940" s="802"/>
      <c r="B940" s="66">
        <f t="shared" si="232"/>
        <v>45205</v>
      </c>
      <c r="C940" s="67">
        <f t="shared" si="230"/>
        <v>45205</v>
      </c>
      <c r="D940" s="68">
        <f t="shared" si="231"/>
        <v>45205</v>
      </c>
      <c r="E940" s="225" t="str">
        <f>IF(B940="","",IF(時間計算書!E940="","",時間計算書!E940))</f>
        <v/>
      </c>
      <c r="F940" s="94">
        <f>IF(B940="","",IF(時間計算書!O940="","",時間計算書!O940))</f>
        <v>0.33333333333333331</v>
      </c>
      <c r="G940" s="229" t="str">
        <f>IF(B940="","",IF(時間計算書!G940="","",時間計算書!G940))</f>
        <v/>
      </c>
      <c r="H940" s="94" t="str">
        <f>IF(B940="","",IF(時間計算書!H940="","",時間計算書!H940))</f>
        <v/>
      </c>
      <c r="I940" s="94" t="str">
        <f>IF(B940="","",IF(時間計算書!I940="","",時間計算書!I940))</f>
        <v/>
      </c>
      <c r="J940" s="94" t="str">
        <f>IF(B940="","",IF(時間計算書!J940="","",時間計算書!J940))</f>
        <v/>
      </c>
      <c r="K940" s="94" t="str">
        <f>IF(B940="","",IF(時間計算書!K940="","",時間計算書!K940))</f>
        <v/>
      </c>
      <c r="L940" s="94" t="str">
        <f>IF(B940="","",IF(時間計算書!L940="","",時間計算書!L940))</f>
        <v/>
      </c>
      <c r="M940" s="220" t="str">
        <f>IF(B940="","",IF(時間計算書!M940="","",時間計算書!M940))</f>
        <v/>
      </c>
      <c r="N940" s="95" t="str">
        <f>""</f>
        <v/>
      </c>
      <c r="O940" s="161">
        <f t="shared" si="233"/>
        <v>0.33333333333333331</v>
      </c>
      <c r="P940" s="160" t="str">
        <f>""</f>
        <v/>
      </c>
      <c r="Q940" s="49" t="str">
        <f>""</f>
        <v/>
      </c>
      <c r="R940" s="49" t="str">
        <f>""</f>
        <v/>
      </c>
      <c r="S940" s="50" t="str">
        <f>""</f>
        <v/>
      </c>
      <c r="T940" s="202" t="str">
        <f>""</f>
        <v/>
      </c>
      <c r="U940" s="50" t="str">
        <f>""</f>
        <v/>
      </c>
      <c r="V940" s="51" t="str">
        <f>""</f>
        <v/>
      </c>
      <c r="W940" s="96">
        <v>0</v>
      </c>
      <c r="X940" s="97">
        <v>0</v>
      </c>
      <c r="Y940" s="97">
        <v>0</v>
      </c>
      <c r="Z940" s="97">
        <v>0</v>
      </c>
      <c r="AA940" s="97">
        <v>0</v>
      </c>
      <c r="AB940" s="97">
        <v>0</v>
      </c>
      <c r="AC940" s="97">
        <v>0</v>
      </c>
      <c r="AD940" s="98">
        <v>0</v>
      </c>
      <c r="AE940" s="88" t="str">
        <f t="shared" si="218"/>
        <v/>
      </c>
      <c r="AF940" s="161" t="str">
        <f t="shared" si="219"/>
        <v/>
      </c>
      <c r="AG940" s="161" t="str">
        <f t="shared" si="220"/>
        <v/>
      </c>
      <c r="AH940" s="161" t="str">
        <f t="shared" si="221"/>
        <v/>
      </c>
      <c r="AI940" s="161" t="str">
        <f t="shared" si="222"/>
        <v/>
      </c>
      <c r="AJ940" s="161" t="str">
        <f t="shared" si="223"/>
        <v/>
      </c>
      <c r="AK940" s="161" t="str">
        <f t="shared" si="224"/>
        <v/>
      </c>
      <c r="AL940" s="223" t="str">
        <f t="shared" si="225"/>
        <v/>
      </c>
      <c r="AM940" s="2"/>
      <c r="AN940" s="2"/>
      <c r="AO940" s="2"/>
    </row>
    <row r="941" spans="1:41" ht="11.25" customHeight="1" x14ac:dyDescent="0.15">
      <c r="A941" s="802"/>
      <c r="B941" s="66">
        <f t="shared" si="232"/>
        <v>45206</v>
      </c>
      <c r="C941" s="67">
        <f t="shared" si="230"/>
        <v>45206</v>
      </c>
      <c r="D941" s="68">
        <f t="shared" si="231"/>
        <v>45206</v>
      </c>
      <c r="E941" s="225" t="str">
        <f>IF(B941="","",IF(時間計算書!E941="","",時間計算書!E941))</f>
        <v/>
      </c>
      <c r="F941" s="94">
        <f>IF(B941="","",IF(時間計算書!O941="","",時間計算書!O941))</f>
        <v>0.33333333333333331</v>
      </c>
      <c r="G941" s="229" t="str">
        <f>IF(B941="","",IF(時間計算書!G941="","",時間計算書!G941))</f>
        <v/>
      </c>
      <c r="H941" s="94" t="str">
        <f>IF(B941="","",IF(時間計算書!H941="","",時間計算書!H941))</f>
        <v/>
      </c>
      <c r="I941" s="94" t="str">
        <f>IF(B941="","",IF(時間計算書!I941="","",時間計算書!I941))</f>
        <v/>
      </c>
      <c r="J941" s="94" t="str">
        <f>IF(B941="","",IF(時間計算書!J941="","",時間計算書!J941))</f>
        <v/>
      </c>
      <c r="K941" s="94" t="str">
        <f>IF(B941="","",IF(時間計算書!K941="","",時間計算書!K941))</f>
        <v/>
      </c>
      <c r="L941" s="94" t="str">
        <f>IF(B941="","",IF(時間計算書!L941="","",時間計算書!L941))</f>
        <v/>
      </c>
      <c r="M941" s="220" t="str">
        <f>IF(B941="","",IF(時間計算書!M941="","",時間計算書!M941))</f>
        <v/>
      </c>
      <c r="N941" s="95" t="str">
        <f>""</f>
        <v/>
      </c>
      <c r="O941" s="161">
        <f t="shared" si="233"/>
        <v>0.33333333333333331</v>
      </c>
      <c r="P941" s="160" t="str">
        <f>""</f>
        <v/>
      </c>
      <c r="Q941" s="49" t="str">
        <f>""</f>
        <v/>
      </c>
      <c r="R941" s="49" t="str">
        <f>""</f>
        <v/>
      </c>
      <c r="S941" s="50" t="str">
        <f>""</f>
        <v/>
      </c>
      <c r="T941" s="202" t="str">
        <f>""</f>
        <v/>
      </c>
      <c r="U941" s="50" t="str">
        <f>""</f>
        <v/>
      </c>
      <c r="V941" s="51" t="str">
        <f>""</f>
        <v/>
      </c>
      <c r="W941" s="96">
        <v>0</v>
      </c>
      <c r="X941" s="97">
        <v>0</v>
      </c>
      <c r="Y941" s="97">
        <v>0</v>
      </c>
      <c r="Z941" s="97">
        <v>0</v>
      </c>
      <c r="AA941" s="97">
        <v>0</v>
      </c>
      <c r="AB941" s="97">
        <v>0</v>
      </c>
      <c r="AC941" s="97">
        <v>0</v>
      </c>
      <c r="AD941" s="98">
        <v>0</v>
      </c>
      <c r="AE941" s="88" t="str">
        <f t="shared" si="218"/>
        <v/>
      </c>
      <c r="AF941" s="161" t="str">
        <f t="shared" si="219"/>
        <v/>
      </c>
      <c r="AG941" s="161" t="str">
        <f t="shared" si="220"/>
        <v/>
      </c>
      <c r="AH941" s="161" t="str">
        <f t="shared" si="221"/>
        <v/>
      </c>
      <c r="AI941" s="161" t="str">
        <f t="shared" si="222"/>
        <v/>
      </c>
      <c r="AJ941" s="161" t="str">
        <f t="shared" si="223"/>
        <v/>
      </c>
      <c r="AK941" s="161" t="str">
        <f t="shared" si="224"/>
        <v/>
      </c>
      <c r="AL941" s="223" t="str">
        <f t="shared" si="225"/>
        <v/>
      </c>
      <c r="AM941" s="2"/>
      <c r="AN941" s="2"/>
      <c r="AO941" s="2"/>
    </row>
    <row r="942" spans="1:41" ht="11.25" customHeight="1" x14ac:dyDescent="0.15">
      <c r="A942" s="802"/>
      <c r="B942" s="66">
        <f t="shared" si="232"/>
        <v>45207</v>
      </c>
      <c r="C942" s="67">
        <f t="shared" si="230"/>
        <v>45207</v>
      </c>
      <c r="D942" s="68">
        <f t="shared" si="231"/>
        <v>45207</v>
      </c>
      <c r="E942" s="225" t="str">
        <f>IF(B942="","",IF(時間計算書!E942="","",時間計算書!E942))</f>
        <v/>
      </c>
      <c r="F942" s="94">
        <f>IF(B942="","",IF(時間計算書!O942="","",時間計算書!O942))</f>
        <v>0.33333333333333331</v>
      </c>
      <c r="G942" s="229" t="str">
        <f>IF(B942="","",IF(時間計算書!G942="","",時間計算書!G942))</f>
        <v/>
      </c>
      <c r="H942" s="94" t="str">
        <f>IF(B942="","",IF(時間計算書!H942="","",時間計算書!H942))</f>
        <v/>
      </c>
      <c r="I942" s="94" t="str">
        <f>IF(B942="","",IF(時間計算書!I942="","",時間計算書!I942))</f>
        <v/>
      </c>
      <c r="J942" s="94" t="str">
        <f>IF(B942="","",IF(時間計算書!J942="","",時間計算書!J942))</f>
        <v/>
      </c>
      <c r="K942" s="94" t="str">
        <f>IF(B942="","",IF(時間計算書!K942="","",時間計算書!K942))</f>
        <v/>
      </c>
      <c r="L942" s="94" t="str">
        <f>IF(B942="","",IF(時間計算書!L942="","",時間計算書!L942))</f>
        <v/>
      </c>
      <c r="M942" s="220" t="str">
        <f>IF(B942="","",IF(時間計算書!M942="","",時間計算書!M942))</f>
        <v/>
      </c>
      <c r="N942" s="95" t="str">
        <f>""</f>
        <v/>
      </c>
      <c r="O942" s="161">
        <f t="shared" si="233"/>
        <v>0.33333333333333331</v>
      </c>
      <c r="P942" s="160" t="str">
        <f>""</f>
        <v/>
      </c>
      <c r="Q942" s="49" t="str">
        <f>""</f>
        <v/>
      </c>
      <c r="R942" s="49" t="str">
        <f>""</f>
        <v/>
      </c>
      <c r="S942" s="50" t="str">
        <f>""</f>
        <v/>
      </c>
      <c r="T942" s="202" t="str">
        <f>""</f>
        <v/>
      </c>
      <c r="U942" s="50" t="str">
        <f>""</f>
        <v/>
      </c>
      <c r="V942" s="51" t="str">
        <f>""</f>
        <v/>
      </c>
      <c r="W942" s="96">
        <v>0</v>
      </c>
      <c r="X942" s="97">
        <v>0</v>
      </c>
      <c r="Y942" s="97">
        <v>0</v>
      </c>
      <c r="Z942" s="97">
        <v>0</v>
      </c>
      <c r="AA942" s="97">
        <v>0</v>
      </c>
      <c r="AB942" s="97">
        <v>0</v>
      </c>
      <c r="AC942" s="97">
        <v>0</v>
      </c>
      <c r="AD942" s="98">
        <v>0</v>
      </c>
      <c r="AE942" s="88" t="str">
        <f t="shared" si="218"/>
        <v/>
      </c>
      <c r="AF942" s="161" t="str">
        <f t="shared" si="219"/>
        <v/>
      </c>
      <c r="AG942" s="161" t="str">
        <f t="shared" si="220"/>
        <v/>
      </c>
      <c r="AH942" s="161" t="str">
        <f t="shared" si="221"/>
        <v/>
      </c>
      <c r="AI942" s="161" t="str">
        <f t="shared" si="222"/>
        <v/>
      </c>
      <c r="AJ942" s="161" t="str">
        <f t="shared" si="223"/>
        <v/>
      </c>
      <c r="AK942" s="161" t="str">
        <f t="shared" si="224"/>
        <v/>
      </c>
      <c r="AL942" s="223" t="str">
        <f t="shared" si="225"/>
        <v/>
      </c>
      <c r="AM942" s="2"/>
      <c r="AN942" s="2"/>
      <c r="AO942" s="2"/>
    </row>
    <row r="943" spans="1:41" ht="11.25" customHeight="1" x14ac:dyDescent="0.15">
      <c r="A943" s="802"/>
      <c r="B943" s="66">
        <f t="shared" si="232"/>
        <v>45208</v>
      </c>
      <c r="C943" s="67">
        <f t="shared" si="230"/>
        <v>45208</v>
      </c>
      <c r="D943" s="68">
        <f t="shared" si="231"/>
        <v>45208</v>
      </c>
      <c r="E943" s="225" t="str">
        <f>IF(B943="","",IF(時間計算書!E943="","",時間計算書!E943))</f>
        <v/>
      </c>
      <c r="F943" s="94">
        <f>IF(B943="","",IF(時間計算書!O943="","",時間計算書!O943))</f>
        <v>0.33333333333333331</v>
      </c>
      <c r="G943" s="229" t="str">
        <f>IF(B943="","",IF(時間計算書!G943="","",時間計算書!G943))</f>
        <v/>
      </c>
      <c r="H943" s="94" t="str">
        <f>IF(B943="","",IF(時間計算書!H943="","",時間計算書!H943))</f>
        <v/>
      </c>
      <c r="I943" s="94" t="str">
        <f>IF(B943="","",IF(時間計算書!I943="","",時間計算書!I943))</f>
        <v/>
      </c>
      <c r="J943" s="94" t="str">
        <f>IF(B943="","",IF(時間計算書!J943="","",時間計算書!J943))</f>
        <v/>
      </c>
      <c r="K943" s="94" t="str">
        <f>IF(B943="","",IF(時間計算書!K943="","",時間計算書!K943))</f>
        <v/>
      </c>
      <c r="L943" s="94" t="str">
        <f>IF(B943="","",IF(時間計算書!L943="","",時間計算書!L943))</f>
        <v/>
      </c>
      <c r="M943" s="220" t="str">
        <f>IF(B943="","",IF(時間計算書!M943="","",時間計算書!M943))</f>
        <v/>
      </c>
      <c r="N943" s="95" t="str">
        <f>""</f>
        <v/>
      </c>
      <c r="O943" s="161">
        <f t="shared" si="233"/>
        <v>0.33333333333333331</v>
      </c>
      <c r="P943" s="160" t="str">
        <f>""</f>
        <v/>
      </c>
      <c r="Q943" s="49" t="str">
        <f>""</f>
        <v/>
      </c>
      <c r="R943" s="49" t="str">
        <f>""</f>
        <v/>
      </c>
      <c r="S943" s="50" t="str">
        <f>""</f>
        <v/>
      </c>
      <c r="T943" s="202" t="str">
        <f>""</f>
        <v/>
      </c>
      <c r="U943" s="50" t="str">
        <f>""</f>
        <v/>
      </c>
      <c r="V943" s="51" t="str">
        <f>""</f>
        <v/>
      </c>
      <c r="W943" s="96">
        <v>0</v>
      </c>
      <c r="X943" s="97">
        <v>0</v>
      </c>
      <c r="Y943" s="97">
        <v>0</v>
      </c>
      <c r="Z943" s="97">
        <v>0</v>
      </c>
      <c r="AA943" s="97">
        <v>0</v>
      </c>
      <c r="AB943" s="97">
        <v>0</v>
      </c>
      <c r="AC943" s="97">
        <v>0</v>
      </c>
      <c r="AD943" s="98">
        <v>0</v>
      </c>
      <c r="AE943" s="88" t="str">
        <f t="shared" si="218"/>
        <v/>
      </c>
      <c r="AF943" s="161" t="str">
        <f t="shared" si="219"/>
        <v/>
      </c>
      <c r="AG943" s="161" t="str">
        <f t="shared" si="220"/>
        <v/>
      </c>
      <c r="AH943" s="161" t="str">
        <f t="shared" si="221"/>
        <v/>
      </c>
      <c r="AI943" s="161" t="str">
        <f t="shared" si="222"/>
        <v/>
      </c>
      <c r="AJ943" s="161" t="str">
        <f t="shared" si="223"/>
        <v/>
      </c>
      <c r="AK943" s="161" t="str">
        <f t="shared" si="224"/>
        <v/>
      </c>
      <c r="AL943" s="223" t="str">
        <f t="shared" si="225"/>
        <v/>
      </c>
      <c r="AM943" s="2"/>
      <c r="AN943" s="2"/>
      <c r="AO943" s="2"/>
    </row>
    <row r="944" spans="1:41" ht="11.25" customHeight="1" x14ac:dyDescent="0.15">
      <c r="A944" s="802"/>
      <c r="B944" s="66">
        <f t="shared" si="232"/>
        <v>45209</v>
      </c>
      <c r="C944" s="67">
        <f t="shared" si="230"/>
        <v>45209</v>
      </c>
      <c r="D944" s="68">
        <f t="shared" si="231"/>
        <v>45209</v>
      </c>
      <c r="E944" s="225" t="str">
        <f>IF(B944="","",IF(時間計算書!E944="","",時間計算書!E944))</f>
        <v/>
      </c>
      <c r="F944" s="94">
        <f>IF(B944="","",IF(時間計算書!O944="","",時間計算書!O944))</f>
        <v>0.33333333333333331</v>
      </c>
      <c r="G944" s="229" t="str">
        <f>IF(B944="","",IF(時間計算書!G944="","",時間計算書!G944))</f>
        <v/>
      </c>
      <c r="H944" s="94" t="str">
        <f>IF(B944="","",IF(時間計算書!H944="","",時間計算書!H944))</f>
        <v/>
      </c>
      <c r="I944" s="94" t="str">
        <f>IF(B944="","",IF(時間計算書!I944="","",時間計算書!I944))</f>
        <v/>
      </c>
      <c r="J944" s="94" t="str">
        <f>IF(B944="","",IF(時間計算書!J944="","",時間計算書!J944))</f>
        <v/>
      </c>
      <c r="K944" s="94" t="str">
        <f>IF(B944="","",IF(時間計算書!K944="","",時間計算書!K944))</f>
        <v/>
      </c>
      <c r="L944" s="94" t="str">
        <f>IF(B944="","",IF(時間計算書!L944="","",時間計算書!L944))</f>
        <v/>
      </c>
      <c r="M944" s="220" t="str">
        <f>IF(B944="","",IF(時間計算書!M944="","",時間計算書!M944))</f>
        <v/>
      </c>
      <c r="N944" s="95" t="str">
        <f>""</f>
        <v/>
      </c>
      <c r="O944" s="161">
        <f t="shared" si="233"/>
        <v>0.33333333333333331</v>
      </c>
      <c r="P944" s="160" t="str">
        <f>""</f>
        <v/>
      </c>
      <c r="Q944" s="49" t="str">
        <f>""</f>
        <v/>
      </c>
      <c r="R944" s="49" t="str">
        <f>""</f>
        <v/>
      </c>
      <c r="S944" s="50" t="str">
        <f>""</f>
        <v/>
      </c>
      <c r="T944" s="202" t="str">
        <f>""</f>
        <v/>
      </c>
      <c r="U944" s="50" t="str">
        <f>""</f>
        <v/>
      </c>
      <c r="V944" s="51" t="str">
        <f>""</f>
        <v/>
      </c>
      <c r="W944" s="96">
        <v>0</v>
      </c>
      <c r="X944" s="97">
        <v>0</v>
      </c>
      <c r="Y944" s="97">
        <v>0</v>
      </c>
      <c r="Z944" s="97">
        <v>0</v>
      </c>
      <c r="AA944" s="97">
        <v>0</v>
      </c>
      <c r="AB944" s="97">
        <v>0</v>
      </c>
      <c r="AC944" s="97">
        <v>0</v>
      </c>
      <c r="AD944" s="98">
        <v>0</v>
      </c>
      <c r="AE944" s="88" t="str">
        <f t="shared" si="218"/>
        <v/>
      </c>
      <c r="AF944" s="161" t="str">
        <f t="shared" si="219"/>
        <v/>
      </c>
      <c r="AG944" s="161" t="str">
        <f t="shared" si="220"/>
        <v/>
      </c>
      <c r="AH944" s="161" t="str">
        <f t="shared" si="221"/>
        <v/>
      </c>
      <c r="AI944" s="161" t="str">
        <f t="shared" si="222"/>
        <v/>
      </c>
      <c r="AJ944" s="161" t="str">
        <f t="shared" si="223"/>
        <v/>
      </c>
      <c r="AK944" s="161" t="str">
        <f t="shared" si="224"/>
        <v/>
      </c>
      <c r="AL944" s="223" t="str">
        <f t="shared" si="225"/>
        <v/>
      </c>
      <c r="AM944" s="2"/>
      <c r="AN944" s="2"/>
      <c r="AO944" s="2"/>
    </row>
    <row r="945" spans="1:41" ht="11.25" customHeight="1" x14ac:dyDescent="0.15">
      <c r="A945" s="802"/>
      <c r="B945" s="66">
        <f t="shared" si="232"/>
        <v>45210</v>
      </c>
      <c r="C945" s="67">
        <f t="shared" si="230"/>
        <v>45210</v>
      </c>
      <c r="D945" s="68">
        <f t="shared" si="231"/>
        <v>45210</v>
      </c>
      <c r="E945" s="225" t="str">
        <f>IF(B945="","",IF(時間計算書!E945="","",時間計算書!E945))</f>
        <v/>
      </c>
      <c r="F945" s="94">
        <f>IF(B945="","",IF(時間計算書!O945="","",時間計算書!O945))</f>
        <v>0.33333333333333331</v>
      </c>
      <c r="G945" s="229" t="str">
        <f>IF(B945="","",IF(時間計算書!G945="","",時間計算書!G945))</f>
        <v/>
      </c>
      <c r="H945" s="94" t="str">
        <f>IF(B945="","",IF(時間計算書!H945="","",時間計算書!H945))</f>
        <v/>
      </c>
      <c r="I945" s="94" t="str">
        <f>IF(B945="","",IF(時間計算書!I945="","",時間計算書!I945))</f>
        <v/>
      </c>
      <c r="J945" s="94" t="str">
        <f>IF(B945="","",IF(時間計算書!J945="","",時間計算書!J945))</f>
        <v/>
      </c>
      <c r="K945" s="94" t="str">
        <f>IF(B945="","",IF(時間計算書!K945="","",時間計算書!K945))</f>
        <v/>
      </c>
      <c r="L945" s="94" t="str">
        <f>IF(B945="","",IF(時間計算書!L945="","",時間計算書!L945))</f>
        <v/>
      </c>
      <c r="M945" s="220" t="str">
        <f>IF(B945="","",IF(時間計算書!M945="","",時間計算書!M945))</f>
        <v/>
      </c>
      <c r="N945" s="95" t="str">
        <f>""</f>
        <v/>
      </c>
      <c r="O945" s="161">
        <f t="shared" si="233"/>
        <v>0.33333333333333331</v>
      </c>
      <c r="P945" s="160" t="str">
        <f>""</f>
        <v/>
      </c>
      <c r="Q945" s="49" t="str">
        <f>""</f>
        <v/>
      </c>
      <c r="R945" s="49" t="str">
        <f>""</f>
        <v/>
      </c>
      <c r="S945" s="50" t="str">
        <f>""</f>
        <v/>
      </c>
      <c r="T945" s="202" t="str">
        <f>""</f>
        <v/>
      </c>
      <c r="U945" s="50" t="str">
        <f>""</f>
        <v/>
      </c>
      <c r="V945" s="51" t="str">
        <f>""</f>
        <v/>
      </c>
      <c r="W945" s="96">
        <v>0</v>
      </c>
      <c r="X945" s="97">
        <v>0</v>
      </c>
      <c r="Y945" s="97">
        <v>0</v>
      </c>
      <c r="Z945" s="97">
        <v>0</v>
      </c>
      <c r="AA945" s="97">
        <v>0</v>
      </c>
      <c r="AB945" s="97">
        <v>0</v>
      </c>
      <c r="AC945" s="97">
        <v>0</v>
      </c>
      <c r="AD945" s="98">
        <v>0</v>
      </c>
      <c r="AE945" s="88" t="str">
        <f t="shared" si="218"/>
        <v/>
      </c>
      <c r="AF945" s="161" t="str">
        <f t="shared" si="219"/>
        <v/>
      </c>
      <c r="AG945" s="161" t="str">
        <f t="shared" si="220"/>
        <v/>
      </c>
      <c r="AH945" s="161" t="str">
        <f t="shared" si="221"/>
        <v/>
      </c>
      <c r="AI945" s="161" t="str">
        <f t="shared" si="222"/>
        <v/>
      </c>
      <c r="AJ945" s="161" t="str">
        <f t="shared" si="223"/>
        <v/>
      </c>
      <c r="AK945" s="161" t="str">
        <f t="shared" si="224"/>
        <v/>
      </c>
      <c r="AL945" s="223" t="str">
        <f t="shared" si="225"/>
        <v/>
      </c>
      <c r="AM945" s="2"/>
      <c r="AN945" s="2"/>
      <c r="AO945" s="2"/>
    </row>
    <row r="946" spans="1:41" ht="11.25" customHeight="1" x14ac:dyDescent="0.15">
      <c r="A946" s="802"/>
      <c r="B946" s="66">
        <f t="shared" si="232"/>
        <v>45211</v>
      </c>
      <c r="C946" s="67">
        <f t="shared" si="230"/>
        <v>45211</v>
      </c>
      <c r="D946" s="68">
        <f t="shared" si="231"/>
        <v>45211</v>
      </c>
      <c r="E946" s="225" t="str">
        <f>IF(B946="","",IF(時間計算書!E946="","",時間計算書!E946))</f>
        <v/>
      </c>
      <c r="F946" s="94">
        <f>IF(B946="","",IF(時間計算書!O946="","",時間計算書!O946))</f>
        <v>0.33333333333333331</v>
      </c>
      <c r="G946" s="229" t="str">
        <f>IF(B946="","",IF(時間計算書!G946="","",時間計算書!G946))</f>
        <v/>
      </c>
      <c r="H946" s="94" t="str">
        <f>IF(B946="","",IF(時間計算書!H946="","",時間計算書!H946))</f>
        <v/>
      </c>
      <c r="I946" s="94" t="str">
        <f>IF(B946="","",IF(時間計算書!I946="","",時間計算書!I946))</f>
        <v/>
      </c>
      <c r="J946" s="94" t="str">
        <f>IF(B946="","",IF(時間計算書!J946="","",時間計算書!J946))</f>
        <v/>
      </c>
      <c r="K946" s="94" t="str">
        <f>IF(B946="","",IF(時間計算書!K946="","",時間計算書!K946))</f>
        <v/>
      </c>
      <c r="L946" s="94" t="str">
        <f>IF(B946="","",IF(時間計算書!L946="","",時間計算書!L946))</f>
        <v/>
      </c>
      <c r="M946" s="220" t="str">
        <f>IF(B946="","",IF(時間計算書!M946="","",時間計算書!M946))</f>
        <v/>
      </c>
      <c r="N946" s="95" t="str">
        <f>""</f>
        <v/>
      </c>
      <c r="O946" s="161">
        <f t="shared" si="233"/>
        <v>0.33333333333333331</v>
      </c>
      <c r="P946" s="160" t="str">
        <f>""</f>
        <v/>
      </c>
      <c r="Q946" s="49" t="str">
        <f>""</f>
        <v/>
      </c>
      <c r="R946" s="49" t="str">
        <f>""</f>
        <v/>
      </c>
      <c r="S946" s="50" t="str">
        <f>""</f>
        <v/>
      </c>
      <c r="T946" s="202" t="str">
        <f>""</f>
        <v/>
      </c>
      <c r="U946" s="50" t="str">
        <f>""</f>
        <v/>
      </c>
      <c r="V946" s="51" t="str">
        <f>""</f>
        <v/>
      </c>
      <c r="W946" s="96">
        <v>0</v>
      </c>
      <c r="X946" s="97">
        <v>0</v>
      </c>
      <c r="Y946" s="97">
        <v>0</v>
      </c>
      <c r="Z946" s="97">
        <v>0</v>
      </c>
      <c r="AA946" s="97">
        <v>0</v>
      </c>
      <c r="AB946" s="97">
        <v>0</v>
      </c>
      <c r="AC946" s="97">
        <v>0</v>
      </c>
      <c r="AD946" s="98">
        <v>0</v>
      </c>
      <c r="AE946" s="88" t="str">
        <f t="shared" si="218"/>
        <v/>
      </c>
      <c r="AF946" s="161" t="str">
        <f t="shared" si="219"/>
        <v/>
      </c>
      <c r="AG946" s="161" t="str">
        <f t="shared" si="220"/>
        <v/>
      </c>
      <c r="AH946" s="161" t="str">
        <f t="shared" si="221"/>
        <v/>
      </c>
      <c r="AI946" s="161" t="str">
        <f t="shared" si="222"/>
        <v/>
      </c>
      <c r="AJ946" s="161" t="str">
        <f t="shared" si="223"/>
        <v/>
      </c>
      <c r="AK946" s="161" t="str">
        <f t="shared" si="224"/>
        <v/>
      </c>
      <c r="AL946" s="223" t="str">
        <f t="shared" si="225"/>
        <v/>
      </c>
      <c r="AM946" s="2"/>
      <c r="AN946" s="2"/>
      <c r="AO946" s="2"/>
    </row>
    <row r="947" spans="1:41" ht="11.25" customHeight="1" x14ac:dyDescent="0.15">
      <c r="A947" s="802"/>
      <c r="B947" s="66">
        <f t="shared" si="232"/>
        <v>45212</v>
      </c>
      <c r="C947" s="67">
        <f t="shared" si="230"/>
        <v>45212</v>
      </c>
      <c r="D947" s="68">
        <f t="shared" si="231"/>
        <v>45212</v>
      </c>
      <c r="E947" s="225" t="str">
        <f>IF(B947="","",IF(時間計算書!E947="","",時間計算書!E947))</f>
        <v/>
      </c>
      <c r="F947" s="94">
        <f>IF(B947="","",IF(時間計算書!O947="","",時間計算書!O947))</f>
        <v>0.33333333333333331</v>
      </c>
      <c r="G947" s="229" t="str">
        <f>IF(B947="","",IF(時間計算書!G947="","",時間計算書!G947))</f>
        <v/>
      </c>
      <c r="H947" s="94" t="str">
        <f>IF(B947="","",IF(時間計算書!H947="","",時間計算書!H947))</f>
        <v/>
      </c>
      <c r="I947" s="94" t="str">
        <f>IF(B947="","",IF(時間計算書!I947="","",時間計算書!I947))</f>
        <v/>
      </c>
      <c r="J947" s="94" t="str">
        <f>IF(B947="","",IF(時間計算書!J947="","",時間計算書!J947))</f>
        <v/>
      </c>
      <c r="K947" s="94" t="str">
        <f>IF(B947="","",IF(時間計算書!K947="","",時間計算書!K947))</f>
        <v/>
      </c>
      <c r="L947" s="94" t="str">
        <f>IF(B947="","",IF(時間計算書!L947="","",時間計算書!L947))</f>
        <v/>
      </c>
      <c r="M947" s="220" t="str">
        <f>IF(B947="","",IF(時間計算書!M947="","",時間計算書!M947))</f>
        <v/>
      </c>
      <c r="N947" s="95" t="str">
        <f>""</f>
        <v/>
      </c>
      <c r="O947" s="161">
        <f t="shared" si="233"/>
        <v>0.33333333333333331</v>
      </c>
      <c r="P947" s="160" t="str">
        <f>""</f>
        <v/>
      </c>
      <c r="Q947" s="49" t="str">
        <f>""</f>
        <v/>
      </c>
      <c r="R947" s="49" t="str">
        <f>""</f>
        <v/>
      </c>
      <c r="S947" s="50" t="str">
        <f>""</f>
        <v/>
      </c>
      <c r="T947" s="202" t="str">
        <f>""</f>
        <v/>
      </c>
      <c r="U947" s="50" t="str">
        <f>""</f>
        <v/>
      </c>
      <c r="V947" s="51" t="str">
        <f>""</f>
        <v/>
      </c>
      <c r="W947" s="96">
        <v>0</v>
      </c>
      <c r="X947" s="97">
        <v>0</v>
      </c>
      <c r="Y947" s="97">
        <v>0</v>
      </c>
      <c r="Z947" s="97">
        <v>0</v>
      </c>
      <c r="AA947" s="97">
        <v>0</v>
      </c>
      <c r="AB947" s="97">
        <v>0</v>
      </c>
      <c r="AC947" s="97">
        <v>0</v>
      </c>
      <c r="AD947" s="98">
        <v>0</v>
      </c>
      <c r="AE947" s="88" t="str">
        <f t="shared" si="218"/>
        <v/>
      </c>
      <c r="AF947" s="161" t="str">
        <f t="shared" si="219"/>
        <v/>
      </c>
      <c r="AG947" s="161" t="str">
        <f t="shared" si="220"/>
        <v/>
      </c>
      <c r="AH947" s="161" t="str">
        <f t="shared" si="221"/>
        <v/>
      </c>
      <c r="AI947" s="161" t="str">
        <f t="shared" si="222"/>
        <v/>
      </c>
      <c r="AJ947" s="161" t="str">
        <f t="shared" si="223"/>
        <v/>
      </c>
      <c r="AK947" s="161" t="str">
        <f t="shared" si="224"/>
        <v/>
      </c>
      <c r="AL947" s="223" t="str">
        <f t="shared" si="225"/>
        <v/>
      </c>
      <c r="AM947" s="2"/>
      <c r="AN947" s="2"/>
      <c r="AO947" s="2"/>
    </row>
    <row r="948" spans="1:41" ht="11.25" customHeight="1" x14ac:dyDescent="0.15">
      <c r="A948" s="802"/>
      <c r="B948" s="66">
        <f t="shared" si="232"/>
        <v>45213</v>
      </c>
      <c r="C948" s="67">
        <f t="shared" si="230"/>
        <v>45213</v>
      </c>
      <c r="D948" s="68">
        <f t="shared" si="231"/>
        <v>45213</v>
      </c>
      <c r="E948" s="225" t="str">
        <f>IF(B948="","",IF(時間計算書!E948="","",時間計算書!E948))</f>
        <v/>
      </c>
      <c r="F948" s="94">
        <f>IF(B948="","",IF(時間計算書!O948="","",時間計算書!O948))</f>
        <v>0.33333333333333331</v>
      </c>
      <c r="G948" s="229" t="str">
        <f>IF(B948="","",IF(時間計算書!G948="","",時間計算書!G948))</f>
        <v/>
      </c>
      <c r="H948" s="94" t="str">
        <f>IF(B948="","",IF(時間計算書!H948="","",時間計算書!H948))</f>
        <v/>
      </c>
      <c r="I948" s="94" t="str">
        <f>IF(B948="","",IF(時間計算書!I948="","",時間計算書!I948))</f>
        <v/>
      </c>
      <c r="J948" s="94" t="str">
        <f>IF(B948="","",IF(時間計算書!J948="","",時間計算書!J948))</f>
        <v/>
      </c>
      <c r="K948" s="94" t="str">
        <f>IF(B948="","",IF(時間計算書!K948="","",時間計算書!K948))</f>
        <v/>
      </c>
      <c r="L948" s="94" t="str">
        <f>IF(B948="","",IF(時間計算書!L948="","",時間計算書!L948))</f>
        <v/>
      </c>
      <c r="M948" s="220" t="str">
        <f>IF(B948="","",IF(時間計算書!M948="","",時間計算書!M948))</f>
        <v/>
      </c>
      <c r="N948" s="95" t="str">
        <f>""</f>
        <v/>
      </c>
      <c r="O948" s="161">
        <f t="shared" si="233"/>
        <v>0.33333333333333331</v>
      </c>
      <c r="P948" s="160" t="str">
        <f>""</f>
        <v/>
      </c>
      <c r="Q948" s="49" t="str">
        <f>""</f>
        <v/>
      </c>
      <c r="R948" s="49" t="str">
        <f>""</f>
        <v/>
      </c>
      <c r="S948" s="50" t="str">
        <f>""</f>
        <v/>
      </c>
      <c r="T948" s="202" t="str">
        <f>""</f>
        <v/>
      </c>
      <c r="U948" s="50" t="str">
        <f>""</f>
        <v/>
      </c>
      <c r="V948" s="51" t="str">
        <f>""</f>
        <v/>
      </c>
      <c r="W948" s="96">
        <v>0</v>
      </c>
      <c r="X948" s="97">
        <v>0</v>
      </c>
      <c r="Y948" s="97">
        <v>0</v>
      </c>
      <c r="Z948" s="97">
        <v>0</v>
      </c>
      <c r="AA948" s="97">
        <v>0</v>
      </c>
      <c r="AB948" s="97">
        <v>0</v>
      </c>
      <c r="AC948" s="97">
        <v>0</v>
      </c>
      <c r="AD948" s="98">
        <v>0</v>
      </c>
      <c r="AE948" s="88" t="str">
        <f t="shared" si="218"/>
        <v/>
      </c>
      <c r="AF948" s="161" t="str">
        <f t="shared" si="219"/>
        <v/>
      </c>
      <c r="AG948" s="161" t="str">
        <f t="shared" si="220"/>
        <v/>
      </c>
      <c r="AH948" s="161" t="str">
        <f t="shared" si="221"/>
        <v/>
      </c>
      <c r="AI948" s="161" t="str">
        <f t="shared" si="222"/>
        <v/>
      </c>
      <c r="AJ948" s="161" t="str">
        <f t="shared" si="223"/>
        <v/>
      </c>
      <c r="AK948" s="161" t="str">
        <f t="shared" si="224"/>
        <v/>
      </c>
      <c r="AL948" s="223" t="str">
        <f t="shared" si="225"/>
        <v/>
      </c>
      <c r="AM948" s="2"/>
      <c r="AN948" s="2"/>
      <c r="AO948" s="2"/>
    </row>
    <row r="949" spans="1:41" ht="11.25" customHeight="1" x14ac:dyDescent="0.15">
      <c r="A949" s="802"/>
      <c r="B949" s="66">
        <f t="shared" si="232"/>
        <v>45214</v>
      </c>
      <c r="C949" s="67">
        <f t="shared" si="230"/>
        <v>45214</v>
      </c>
      <c r="D949" s="68">
        <f t="shared" si="231"/>
        <v>45214</v>
      </c>
      <c r="E949" s="225" t="str">
        <f>IF(B949="","",IF(時間計算書!E949="","",時間計算書!E949))</f>
        <v/>
      </c>
      <c r="F949" s="94">
        <f>IF(B949="","",IF(時間計算書!O949="","",時間計算書!O949))</f>
        <v>0.33333333333333331</v>
      </c>
      <c r="G949" s="229" t="str">
        <f>IF(B949="","",IF(時間計算書!G949="","",時間計算書!G949))</f>
        <v/>
      </c>
      <c r="H949" s="94" t="str">
        <f>IF(B949="","",IF(時間計算書!H949="","",時間計算書!H949))</f>
        <v/>
      </c>
      <c r="I949" s="94" t="str">
        <f>IF(B949="","",IF(時間計算書!I949="","",時間計算書!I949))</f>
        <v/>
      </c>
      <c r="J949" s="94" t="str">
        <f>IF(B949="","",IF(時間計算書!J949="","",時間計算書!J949))</f>
        <v/>
      </c>
      <c r="K949" s="94" t="str">
        <f>IF(B949="","",IF(時間計算書!K949="","",時間計算書!K949))</f>
        <v/>
      </c>
      <c r="L949" s="94" t="str">
        <f>IF(B949="","",IF(時間計算書!L949="","",時間計算書!L949))</f>
        <v/>
      </c>
      <c r="M949" s="220" t="str">
        <f>IF(B949="","",IF(時間計算書!M949="","",時間計算書!M949))</f>
        <v/>
      </c>
      <c r="N949" s="95" t="str">
        <f>""</f>
        <v/>
      </c>
      <c r="O949" s="161">
        <f t="shared" si="233"/>
        <v>0.33333333333333331</v>
      </c>
      <c r="P949" s="160" t="str">
        <f>""</f>
        <v/>
      </c>
      <c r="Q949" s="49" t="str">
        <f>""</f>
        <v/>
      </c>
      <c r="R949" s="49" t="str">
        <f>""</f>
        <v/>
      </c>
      <c r="S949" s="50" t="str">
        <f>""</f>
        <v/>
      </c>
      <c r="T949" s="202" t="str">
        <f>""</f>
        <v/>
      </c>
      <c r="U949" s="50" t="str">
        <f>""</f>
        <v/>
      </c>
      <c r="V949" s="51" t="str">
        <f>""</f>
        <v/>
      </c>
      <c r="W949" s="96">
        <v>0</v>
      </c>
      <c r="X949" s="97">
        <v>0</v>
      </c>
      <c r="Y949" s="97">
        <v>0</v>
      </c>
      <c r="Z949" s="97">
        <v>0</v>
      </c>
      <c r="AA949" s="97">
        <v>0</v>
      </c>
      <c r="AB949" s="97">
        <v>0</v>
      </c>
      <c r="AC949" s="97">
        <v>0</v>
      </c>
      <c r="AD949" s="98">
        <v>0</v>
      </c>
      <c r="AE949" s="88" t="str">
        <f t="shared" si="218"/>
        <v/>
      </c>
      <c r="AF949" s="161" t="str">
        <f t="shared" si="219"/>
        <v/>
      </c>
      <c r="AG949" s="161" t="str">
        <f t="shared" si="220"/>
        <v/>
      </c>
      <c r="AH949" s="161" t="str">
        <f t="shared" si="221"/>
        <v/>
      </c>
      <c r="AI949" s="161" t="str">
        <f t="shared" si="222"/>
        <v/>
      </c>
      <c r="AJ949" s="161" t="str">
        <f t="shared" si="223"/>
        <v/>
      </c>
      <c r="AK949" s="161" t="str">
        <f t="shared" si="224"/>
        <v/>
      </c>
      <c r="AL949" s="223" t="str">
        <f t="shared" si="225"/>
        <v/>
      </c>
      <c r="AM949" s="2"/>
      <c r="AN949" s="2"/>
      <c r="AO949" s="2"/>
    </row>
    <row r="950" spans="1:41" ht="11.25" customHeight="1" x14ac:dyDescent="0.15">
      <c r="A950" s="802"/>
      <c r="B950" s="66">
        <f t="shared" si="232"/>
        <v>45215</v>
      </c>
      <c r="C950" s="67">
        <f t="shared" si="230"/>
        <v>45215</v>
      </c>
      <c r="D950" s="68">
        <f t="shared" si="231"/>
        <v>45215</v>
      </c>
      <c r="E950" s="225" t="str">
        <f>IF(B950="","",IF(時間計算書!E950="","",時間計算書!E950))</f>
        <v/>
      </c>
      <c r="F950" s="94">
        <f>IF(B950="","",IF(時間計算書!O950="","",時間計算書!O950))</f>
        <v>0.33333333333333331</v>
      </c>
      <c r="G950" s="229" t="str">
        <f>IF(B950="","",IF(時間計算書!G950="","",時間計算書!G950))</f>
        <v/>
      </c>
      <c r="H950" s="94" t="str">
        <f>IF(B950="","",IF(時間計算書!H950="","",時間計算書!H950))</f>
        <v/>
      </c>
      <c r="I950" s="94" t="str">
        <f>IF(B950="","",IF(時間計算書!I950="","",時間計算書!I950))</f>
        <v/>
      </c>
      <c r="J950" s="94" t="str">
        <f>IF(B950="","",IF(時間計算書!J950="","",時間計算書!J950))</f>
        <v/>
      </c>
      <c r="K950" s="94" t="str">
        <f>IF(B950="","",IF(時間計算書!K950="","",時間計算書!K950))</f>
        <v/>
      </c>
      <c r="L950" s="94" t="str">
        <f>IF(B950="","",IF(時間計算書!L950="","",時間計算書!L950))</f>
        <v/>
      </c>
      <c r="M950" s="220" t="str">
        <f>IF(B950="","",IF(時間計算書!M950="","",時間計算書!M950))</f>
        <v/>
      </c>
      <c r="N950" s="95" t="str">
        <f>""</f>
        <v/>
      </c>
      <c r="O950" s="161">
        <f t="shared" si="233"/>
        <v>0.33333333333333331</v>
      </c>
      <c r="P950" s="160" t="str">
        <f>""</f>
        <v/>
      </c>
      <c r="Q950" s="49" t="str">
        <f>""</f>
        <v/>
      </c>
      <c r="R950" s="49" t="str">
        <f>""</f>
        <v/>
      </c>
      <c r="S950" s="50" t="str">
        <f>""</f>
        <v/>
      </c>
      <c r="T950" s="202" t="str">
        <f>""</f>
        <v/>
      </c>
      <c r="U950" s="50" t="str">
        <f>""</f>
        <v/>
      </c>
      <c r="V950" s="51" t="str">
        <f>""</f>
        <v/>
      </c>
      <c r="W950" s="96">
        <v>0</v>
      </c>
      <c r="X950" s="97">
        <v>0</v>
      </c>
      <c r="Y950" s="97">
        <v>0</v>
      </c>
      <c r="Z950" s="97">
        <v>0</v>
      </c>
      <c r="AA950" s="97">
        <v>0</v>
      </c>
      <c r="AB950" s="97">
        <v>0</v>
      </c>
      <c r="AC950" s="97">
        <v>0</v>
      </c>
      <c r="AD950" s="98">
        <v>0</v>
      </c>
      <c r="AE950" s="88" t="str">
        <f t="shared" si="218"/>
        <v/>
      </c>
      <c r="AF950" s="161" t="str">
        <f t="shared" si="219"/>
        <v/>
      </c>
      <c r="AG950" s="161" t="str">
        <f t="shared" si="220"/>
        <v/>
      </c>
      <c r="AH950" s="161" t="str">
        <f t="shared" si="221"/>
        <v/>
      </c>
      <c r="AI950" s="161" t="str">
        <f t="shared" si="222"/>
        <v/>
      </c>
      <c r="AJ950" s="161" t="str">
        <f t="shared" si="223"/>
        <v/>
      </c>
      <c r="AK950" s="161" t="str">
        <f t="shared" si="224"/>
        <v/>
      </c>
      <c r="AL950" s="223" t="str">
        <f t="shared" si="225"/>
        <v/>
      </c>
      <c r="AM950" s="2"/>
      <c r="AN950" s="2"/>
      <c r="AO950" s="2"/>
    </row>
    <row r="951" spans="1:41" ht="11.25" customHeight="1" x14ac:dyDescent="0.15">
      <c r="A951" s="802"/>
      <c r="B951" s="66">
        <f t="shared" si="232"/>
        <v>45216</v>
      </c>
      <c r="C951" s="67">
        <f t="shared" si="230"/>
        <v>45216</v>
      </c>
      <c r="D951" s="68">
        <f t="shared" si="231"/>
        <v>45216</v>
      </c>
      <c r="E951" s="225" t="str">
        <f>IF(B951="","",IF(時間計算書!E951="","",時間計算書!E951))</f>
        <v/>
      </c>
      <c r="F951" s="94">
        <f>IF(B951="","",IF(時間計算書!O951="","",時間計算書!O951))</f>
        <v>0.33333333333333331</v>
      </c>
      <c r="G951" s="229" t="str">
        <f>IF(B951="","",IF(時間計算書!G951="","",時間計算書!G951))</f>
        <v/>
      </c>
      <c r="H951" s="94" t="str">
        <f>IF(B951="","",IF(時間計算書!H951="","",時間計算書!H951))</f>
        <v/>
      </c>
      <c r="I951" s="94" t="str">
        <f>IF(B951="","",IF(時間計算書!I951="","",時間計算書!I951))</f>
        <v/>
      </c>
      <c r="J951" s="94" t="str">
        <f>IF(B951="","",IF(時間計算書!J951="","",時間計算書!J951))</f>
        <v/>
      </c>
      <c r="K951" s="94" t="str">
        <f>IF(B951="","",IF(時間計算書!K951="","",時間計算書!K951))</f>
        <v/>
      </c>
      <c r="L951" s="94" t="str">
        <f>IF(B951="","",IF(時間計算書!L951="","",時間計算書!L951))</f>
        <v/>
      </c>
      <c r="M951" s="220" t="str">
        <f>IF(B951="","",IF(時間計算書!M951="","",時間計算書!M951))</f>
        <v/>
      </c>
      <c r="N951" s="95" t="str">
        <f>""</f>
        <v/>
      </c>
      <c r="O951" s="161">
        <f t="shared" si="233"/>
        <v>0.33333333333333331</v>
      </c>
      <c r="P951" s="160" t="str">
        <f>""</f>
        <v/>
      </c>
      <c r="Q951" s="49" t="str">
        <f>""</f>
        <v/>
      </c>
      <c r="R951" s="49" t="str">
        <f>""</f>
        <v/>
      </c>
      <c r="S951" s="50" t="str">
        <f>""</f>
        <v/>
      </c>
      <c r="T951" s="202" t="str">
        <f>""</f>
        <v/>
      </c>
      <c r="U951" s="50" t="str">
        <f>""</f>
        <v/>
      </c>
      <c r="V951" s="51" t="str">
        <f>""</f>
        <v/>
      </c>
      <c r="W951" s="96">
        <v>0</v>
      </c>
      <c r="X951" s="97">
        <v>0</v>
      </c>
      <c r="Y951" s="97">
        <v>0</v>
      </c>
      <c r="Z951" s="97">
        <v>0</v>
      </c>
      <c r="AA951" s="97">
        <v>0</v>
      </c>
      <c r="AB951" s="97">
        <v>0</v>
      </c>
      <c r="AC951" s="97">
        <v>0</v>
      </c>
      <c r="AD951" s="98">
        <v>0</v>
      </c>
      <c r="AE951" s="88" t="str">
        <f t="shared" si="218"/>
        <v/>
      </c>
      <c r="AF951" s="161" t="str">
        <f t="shared" si="219"/>
        <v/>
      </c>
      <c r="AG951" s="161" t="str">
        <f t="shared" si="220"/>
        <v/>
      </c>
      <c r="AH951" s="161" t="str">
        <f t="shared" si="221"/>
        <v/>
      </c>
      <c r="AI951" s="161" t="str">
        <f t="shared" si="222"/>
        <v/>
      </c>
      <c r="AJ951" s="161" t="str">
        <f t="shared" si="223"/>
        <v/>
      </c>
      <c r="AK951" s="161" t="str">
        <f t="shared" si="224"/>
        <v/>
      </c>
      <c r="AL951" s="223" t="str">
        <f t="shared" si="225"/>
        <v/>
      </c>
      <c r="AM951" s="2"/>
      <c r="AN951" s="2"/>
      <c r="AO951" s="2"/>
    </row>
    <row r="952" spans="1:41" ht="11.25" customHeight="1" x14ac:dyDescent="0.15">
      <c r="A952" s="802"/>
      <c r="B952" s="66">
        <f t="shared" si="232"/>
        <v>45217</v>
      </c>
      <c r="C952" s="67">
        <f t="shared" si="230"/>
        <v>45217</v>
      </c>
      <c r="D952" s="68">
        <f t="shared" si="231"/>
        <v>45217</v>
      </c>
      <c r="E952" s="225" t="str">
        <f>IF(B952="","",IF(時間計算書!E952="","",時間計算書!E952))</f>
        <v/>
      </c>
      <c r="F952" s="94">
        <f>IF(B952="","",IF(時間計算書!O952="","",時間計算書!O952))</f>
        <v>0.33333333333333331</v>
      </c>
      <c r="G952" s="229" t="str">
        <f>IF(B952="","",IF(時間計算書!G952="","",時間計算書!G952))</f>
        <v/>
      </c>
      <c r="H952" s="94" t="str">
        <f>IF(B952="","",IF(時間計算書!H952="","",時間計算書!H952))</f>
        <v/>
      </c>
      <c r="I952" s="94" t="str">
        <f>IF(B952="","",IF(時間計算書!I952="","",時間計算書!I952))</f>
        <v/>
      </c>
      <c r="J952" s="94" t="str">
        <f>IF(B952="","",IF(時間計算書!J952="","",時間計算書!J952))</f>
        <v/>
      </c>
      <c r="K952" s="94" t="str">
        <f>IF(B952="","",IF(時間計算書!K952="","",時間計算書!K952))</f>
        <v/>
      </c>
      <c r="L952" s="94" t="str">
        <f>IF(B952="","",IF(時間計算書!L952="","",時間計算書!L952))</f>
        <v/>
      </c>
      <c r="M952" s="220" t="str">
        <f>IF(B952="","",IF(時間計算書!M952="","",時間計算書!M952))</f>
        <v/>
      </c>
      <c r="N952" s="95" t="str">
        <f>""</f>
        <v/>
      </c>
      <c r="O952" s="161">
        <f t="shared" si="233"/>
        <v>0.33333333333333331</v>
      </c>
      <c r="P952" s="160" t="str">
        <f>""</f>
        <v/>
      </c>
      <c r="Q952" s="49" t="str">
        <f>""</f>
        <v/>
      </c>
      <c r="R952" s="49" t="str">
        <f>""</f>
        <v/>
      </c>
      <c r="S952" s="50" t="str">
        <f>""</f>
        <v/>
      </c>
      <c r="T952" s="202" t="str">
        <f>""</f>
        <v/>
      </c>
      <c r="U952" s="50" t="str">
        <f>""</f>
        <v/>
      </c>
      <c r="V952" s="51" t="str">
        <f>""</f>
        <v/>
      </c>
      <c r="W952" s="96">
        <v>0</v>
      </c>
      <c r="X952" s="97">
        <v>0</v>
      </c>
      <c r="Y952" s="97">
        <v>0</v>
      </c>
      <c r="Z952" s="97">
        <v>0</v>
      </c>
      <c r="AA952" s="97">
        <v>0</v>
      </c>
      <c r="AB952" s="97">
        <v>0</v>
      </c>
      <c r="AC952" s="97">
        <v>0</v>
      </c>
      <c r="AD952" s="98">
        <v>0</v>
      </c>
      <c r="AE952" s="88" t="str">
        <f t="shared" si="218"/>
        <v/>
      </c>
      <c r="AF952" s="161" t="str">
        <f t="shared" si="219"/>
        <v/>
      </c>
      <c r="AG952" s="161" t="str">
        <f t="shared" si="220"/>
        <v/>
      </c>
      <c r="AH952" s="161" t="str">
        <f t="shared" si="221"/>
        <v/>
      </c>
      <c r="AI952" s="161" t="str">
        <f t="shared" si="222"/>
        <v/>
      </c>
      <c r="AJ952" s="161" t="str">
        <f t="shared" si="223"/>
        <v/>
      </c>
      <c r="AK952" s="161" t="str">
        <f t="shared" si="224"/>
        <v/>
      </c>
      <c r="AL952" s="223" t="str">
        <f t="shared" si="225"/>
        <v/>
      </c>
      <c r="AM952" s="2"/>
      <c r="AN952" s="2"/>
      <c r="AO952" s="2"/>
    </row>
    <row r="953" spans="1:41" ht="11.25" customHeight="1" x14ac:dyDescent="0.15">
      <c r="A953" s="802"/>
      <c r="B953" s="66">
        <f t="shared" si="232"/>
        <v>45218</v>
      </c>
      <c r="C953" s="67">
        <f t="shared" si="230"/>
        <v>45218</v>
      </c>
      <c r="D953" s="68">
        <f t="shared" si="231"/>
        <v>45218</v>
      </c>
      <c r="E953" s="225" t="str">
        <f>IF(B953="","",IF(時間計算書!E953="","",時間計算書!E953))</f>
        <v/>
      </c>
      <c r="F953" s="94">
        <f>IF(B953="","",IF(時間計算書!O953="","",時間計算書!O953))</f>
        <v>0.33333333333333331</v>
      </c>
      <c r="G953" s="229" t="str">
        <f>IF(B953="","",IF(時間計算書!G953="","",時間計算書!G953))</f>
        <v/>
      </c>
      <c r="H953" s="94" t="str">
        <f>IF(B953="","",IF(時間計算書!H953="","",時間計算書!H953))</f>
        <v/>
      </c>
      <c r="I953" s="94" t="str">
        <f>IF(B953="","",IF(時間計算書!I953="","",時間計算書!I953))</f>
        <v/>
      </c>
      <c r="J953" s="94" t="str">
        <f>IF(B953="","",IF(時間計算書!J953="","",時間計算書!J953))</f>
        <v/>
      </c>
      <c r="K953" s="94" t="str">
        <f>IF(B953="","",IF(時間計算書!K953="","",時間計算書!K953))</f>
        <v/>
      </c>
      <c r="L953" s="94" t="str">
        <f>IF(B953="","",IF(時間計算書!L953="","",時間計算書!L953))</f>
        <v/>
      </c>
      <c r="M953" s="220" t="str">
        <f>IF(B953="","",IF(時間計算書!M953="","",時間計算書!M953))</f>
        <v/>
      </c>
      <c r="N953" s="95" t="str">
        <f>""</f>
        <v/>
      </c>
      <c r="O953" s="161">
        <f t="shared" si="233"/>
        <v>0.33333333333333331</v>
      </c>
      <c r="P953" s="160" t="str">
        <f>""</f>
        <v/>
      </c>
      <c r="Q953" s="49" t="str">
        <f>""</f>
        <v/>
      </c>
      <c r="R953" s="49" t="str">
        <f>""</f>
        <v/>
      </c>
      <c r="S953" s="50" t="str">
        <f>""</f>
        <v/>
      </c>
      <c r="T953" s="202" t="str">
        <f>""</f>
        <v/>
      </c>
      <c r="U953" s="50" t="str">
        <f>""</f>
        <v/>
      </c>
      <c r="V953" s="51" t="str">
        <f>""</f>
        <v/>
      </c>
      <c r="W953" s="96">
        <v>0</v>
      </c>
      <c r="X953" s="97">
        <v>0</v>
      </c>
      <c r="Y953" s="97">
        <v>0</v>
      </c>
      <c r="Z953" s="97">
        <v>0</v>
      </c>
      <c r="AA953" s="97">
        <v>0</v>
      </c>
      <c r="AB953" s="97">
        <v>0</v>
      </c>
      <c r="AC953" s="97">
        <v>0</v>
      </c>
      <c r="AD953" s="98">
        <v>0</v>
      </c>
      <c r="AE953" s="88" t="str">
        <f t="shared" si="218"/>
        <v/>
      </c>
      <c r="AF953" s="161" t="str">
        <f t="shared" si="219"/>
        <v/>
      </c>
      <c r="AG953" s="161" t="str">
        <f t="shared" si="220"/>
        <v/>
      </c>
      <c r="AH953" s="161" t="str">
        <f t="shared" si="221"/>
        <v/>
      </c>
      <c r="AI953" s="161" t="str">
        <f t="shared" si="222"/>
        <v/>
      </c>
      <c r="AJ953" s="161" t="str">
        <f t="shared" si="223"/>
        <v/>
      </c>
      <c r="AK953" s="161" t="str">
        <f t="shared" si="224"/>
        <v/>
      </c>
      <c r="AL953" s="223" t="str">
        <f t="shared" si="225"/>
        <v/>
      </c>
      <c r="AM953" s="2"/>
      <c r="AN953" s="2"/>
      <c r="AO953" s="2"/>
    </row>
    <row r="954" spans="1:41" ht="11.25" customHeight="1" x14ac:dyDescent="0.15">
      <c r="A954" s="802"/>
      <c r="B954" s="66">
        <f t="shared" si="232"/>
        <v>45219</v>
      </c>
      <c r="C954" s="67">
        <f t="shared" si="230"/>
        <v>45219</v>
      </c>
      <c r="D954" s="68">
        <f t="shared" si="231"/>
        <v>45219</v>
      </c>
      <c r="E954" s="225" t="str">
        <f>IF(B954="","",IF(時間計算書!E954="","",時間計算書!E954))</f>
        <v/>
      </c>
      <c r="F954" s="94">
        <f>IF(B954="","",IF(時間計算書!O954="","",時間計算書!O954))</f>
        <v>0.33333333333333331</v>
      </c>
      <c r="G954" s="229" t="str">
        <f>IF(B954="","",IF(時間計算書!G954="","",時間計算書!G954))</f>
        <v/>
      </c>
      <c r="H954" s="94" t="str">
        <f>IF(B954="","",IF(時間計算書!H954="","",時間計算書!H954))</f>
        <v/>
      </c>
      <c r="I954" s="94" t="str">
        <f>IF(B954="","",IF(時間計算書!I954="","",時間計算書!I954))</f>
        <v/>
      </c>
      <c r="J954" s="94" t="str">
        <f>IF(B954="","",IF(時間計算書!J954="","",時間計算書!J954))</f>
        <v/>
      </c>
      <c r="K954" s="94" t="str">
        <f>IF(B954="","",IF(時間計算書!K954="","",時間計算書!K954))</f>
        <v/>
      </c>
      <c r="L954" s="94" t="str">
        <f>IF(B954="","",IF(時間計算書!L954="","",時間計算書!L954))</f>
        <v/>
      </c>
      <c r="M954" s="220" t="str">
        <f>IF(B954="","",IF(時間計算書!M954="","",時間計算書!M954))</f>
        <v/>
      </c>
      <c r="N954" s="95" t="str">
        <f>""</f>
        <v/>
      </c>
      <c r="O954" s="161">
        <f t="shared" si="233"/>
        <v>0.33333333333333331</v>
      </c>
      <c r="P954" s="160" t="str">
        <f>""</f>
        <v/>
      </c>
      <c r="Q954" s="49" t="str">
        <f>""</f>
        <v/>
      </c>
      <c r="R954" s="49" t="str">
        <f>""</f>
        <v/>
      </c>
      <c r="S954" s="50" t="str">
        <f>""</f>
        <v/>
      </c>
      <c r="T954" s="202" t="str">
        <f>""</f>
        <v/>
      </c>
      <c r="U954" s="50" t="str">
        <f>""</f>
        <v/>
      </c>
      <c r="V954" s="51" t="str">
        <f>""</f>
        <v/>
      </c>
      <c r="W954" s="96">
        <v>0</v>
      </c>
      <c r="X954" s="97">
        <v>0</v>
      </c>
      <c r="Y954" s="97">
        <v>0</v>
      </c>
      <c r="Z954" s="97">
        <v>0</v>
      </c>
      <c r="AA954" s="97">
        <v>0</v>
      </c>
      <c r="AB954" s="97">
        <v>0</v>
      </c>
      <c r="AC954" s="97">
        <v>0</v>
      </c>
      <c r="AD954" s="98">
        <v>0</v>
      </c>
      <c r="AE954" s="88" t="str">
        <f t="shared" si="218"/>
        <v/>
      </c>
      <c r="AF954" s="161" t="str">
        <f t="shared" si="219"/>
        <v/>
      </c>
      <c r="AG954" s="161" t="str">
        <f t="shared" si="220"/>
        <v/>
      </c>
      <c r="AH954" s="161" t="str">
        <f t="shared" si="221"/>
        <v/>
      </c>
      <c r="AI954" s="161" t="str">
        <f t="shared" si="222"/>
        <v/>
      </c>
      <c r="AJ954" s="161" t="str">
        <f t="shared" si="223"/>
        <v/>
      </c>
      <c r="AK954" s="161" t="str">
        <f t="shared" si="224"/>
        <v/>
      </c>
      <c r="AL954" s="223" t="str">
        <f t="shared" si="225"/>
        <v/>
      </c>
      <c r="AM954" s="2"/>
      <c r="AN954" s="2"/>
      <c r="AO954" s="2"/>
    </row>
    <row r="955" spans="1:41" ht="11.25" customHeight="1" x14ac:dyDescent="0.15">
      <c r="A955" s="802"/>
      <c r="B955" s="66">
        <f t="shared" si="232"/>
        <v>45220</v>
      </c>
      <c r="C955" s="67">
        <f t="shared" si="230"/>
        <v>45220</v>
      </c>
      <c r="D955" s="68">
        <f t="shared" si="231"/>
        <v>45220</v>
      </c>
      <c r="E955" s="225" t="str">
        <f>IF(B955="","",IF(時間計算書!E955="","",時間計算書!E955))</f>
        <v/>
      </c>
      <c r="F955" s="94">
        <f>IF(B955="","",IF(時間計算書!O955="","",時間計算書!O955))</f>
        <v>0.33333333333333331</v>
      </c>
      <c r="G955" s="229" t="str">
        <f>IF(B955="","",IF(時間計算書!G955="","",時間計算書!G955))</f>
        <v/>
      </c>
      <c r="H955" s="94" t="str">
        <f>IF(B955="","",IF(時間計算書!H955="","",時間計算書!H955))</f>
        <v/>
      </c>
      <c r="I955" s="94" t="str">
        <f>IF(B955="","",IF(時間計算書!I955="","",時間計算書!I955))</f>
        <v/>
      </c>
      <c r="J955" s="94" t="str">
        <f>IF(B955="","",IF(時間計算書!J955="","",時間計算書!J955))</f>
        <v/>
      </c>
      <c r="K955" s="94" t="str">
        <f>IF(B955="","",IF(時間計算書!K955="","",時間計算書!K955))</f>
        <v/>
      </c>
      <c r="L955" s="94" t="str">
        <f>IF(B955="","",IF(時間計算書!L955="","",時間計算書!L955))</f>
        <v/>
      </c>
      <c r="M955" s="220" t="str">
        <f>IF(B955="","",IF(時間計算書!M955="","",時間計算書!M955))</f>
        <v/>
      </c>
      <c r="N955" s="95" t="str">
        <f>""</f>
        <v/>
      </c>
      <c r="O955" s="161">
        <f t="shared" si="233"/>
        <v>0.33333333333333331</v>
      </c>
      <c r="P955" s="160" t="str">
        <f>""</f>
        <v/>
      </c>
      <c r="Q955" s="49" t="str">
        <f>""</f>
        <v/>
      </c>
      <c r="R955" s="49" t="str">
        <f>""</f>
        <v/>
      </c>
      <c r="S955" s="50" t="str">
        <f>""</f>
        <v/>
      </c>
      <c r="T955" s="202" t="str">
        <f>""</f>
        <v/>
      </c>
      <c r="U955" s="50" t="str">
        <f>""</f>
        <v/>
      </c>
      <c r="V955" s="51" t="str">
        <f>""</f>
        <v/>
      </c>
      <c r="W955" s="96">
        <v>0</v>
      </c>
      <c r="X955" s="97">
        <v>0</v>
      </c>
      <c r="Y955" s="97">
        <v>0</v>
      </c>
      <c r="Z955" s="97">
        <v>0</v>
      </c>
      <c r="AA955" s="97">
        <v>0</v>
      </c>
      <c r="AB955" s="97">
        <v>0</v>
      </c>
      <c r="AC955" s="97">
        <v>0</v>
      </c>
      <c r="AD955" s="98">
        <v>0</v>
      </c>
      <c r="AE955" s="88" t="str">
        <f t="shared" si="218"/>
        <v/>
      </c>
      <c r="AF955" s="161" t="str">
        <f t="shared" si="219"/>
        <v/>
      </c>
      <c r="AG955" s="161" t="str">
        <f t="shared" si="220"/>
        <v/>
      </c>
      <c r="AH955" s="161" t="str">
        <f t="shared" si="221"/>
        <v/>
      </c>
      <c r="AI955" s="161" t="str">
        <f t="shared" si="222"/>
        <v/>
      </c>
      <c r="AJ955" s="161" t="str">
        <f t="shared" si="223"/>
        <v/>
      </c>
      <c r="AK955" s="161" t="str">
        <f t="shared" si="224"/>
        <v/>
      </c>
      <c r="AL955" s="223" t="str">
        <f t="shared" si="225"/>
        <v/>
      </c>
      <c r="AM955" s="2"/>
      <c r="AN955" s="2"/>
      <c r="AO955" s="2"/>
    </row>
    <row r="956" spans="1:41" ht="11.25" customHeight="1" x14ac:dyDescent="0.15">
      <c r="A956" s="802"/>
      <c r="B956" s="66">
        <f t="shared" si="232"/>
        <v>45221</v>
      </c>
      <c r="C956" s="67">
        <f t="shared" si="230"/>
        <v>45221</v>
      </c>
      <c r="D956" s="68">
        <f t="shared" si="231"/>
        <v>45221</v>
      </c>
      <c r="E956" s="225" t="str">
        <f>IF(B956="","",IF(時間計算書!E956="","",時間計算書!E956))</f>
        <v/>
      </c>
      <c r="F956" s="94">
        <f>IF(B956="","",IF(時間計算書!O956="","",時間計算書!O956))</f>
        <v>0.33333333333333331</v>
      </c>
      <c r="G956" s="229" t="str">
        <f>IF(B956="","",IF(時間計算書!G956="","",時間計算書!G956))</f>
        <v/>
      </c>
      <c r="H956" s="94" t="str">
        <f>IF(B956="","",IF(時間計算書!H956="","",時間計算書!H956))</f>
        <v/>
      </c>
      <c r="I956" s="94" t="str">
        <f>IF(B956="","",IF(時間計算書!I956="","",時間計算書!I956))</f>
        <v/>
      </c>
      <c r="J956" s="94" t="str">
        <f>IF(B956="","",IF(時間計算書!J956="","",時間計算書!J956))</f>
        <v/>
      </c>
      <c r="K956" s="94" t="str">
        <f>IF(B956="","",IF(時間計算書!K956="","",時間計算書!K956))</f>
        <v/>
      </c>
      <c r="L956" s="94" t="str">
        <f>IF(B956="","",IF(時間計算書!L956="","",時間計算書!L956))</f>
        <v/>
      </c>
      <c r="M956" s="220" t="str">
        <f>IF(B956="","",IF(時間計算書!M956="","",時間計算書!M956))</f>
        <v/>
      </c>
      <c r="N956" s="95" t="str">
        <f>""</f>
        <v/>
      </c>
      <c r="O956" s="161">
        <f t="shared" si="233"/>
        <v>0.33333333333333331</v>
      </c>
      <c r="P956" s="160" t="str">
        <f>""</f>
        <v/>
      </c>
      <c r="Q956" s="49" t="str">
        <f>""</f>
        <v/>
      </c>
      <c r="R956" s="49" t="str">
        <f>""</f>
        <v/>
      </c>
      <c r="S956" s="50" t="str">
        <f>""</f>
        <v/>
      </c>
      <c r="T956" s="202" t="str">
        <f>""</f>
        <v/>
      </c>
      <c r="U956" s="50" t="str">
        <f>""</f>
        <v/>
      </c>
      <c r="V956" s="51" t="str">
        <f>""</f>
        <v/>
      </c>
      <c r="W956" s="96">
        <v>0</v>
      </c>
      <c r="X956" s="97">
        <v>0</v>
      </c>
      <c r="Y956" s="97">
        <v>0</v>
      </c>
      <c r="Z956" s="97">
        <v>0</v>
      </c>
      <c r="AA956" s="97">
        <v>0</v>
      </c>
      <c r="AB956" s="97">
        <v>0</v>
      </c>
      <c r="AC956" s="97">
        <v>0</v>
      </c>
      <c r="AD956" s="98">
        <v>0</v>
      </c>
      <c r="AE956" s="88" t="str">
        <f t="shared" si="218"/>
        <v/>
      </c>
      <c r="AF956" s="161" t="str">
        <f t="shared" si="219"/>
        <v/>
      </c>
      <c r="AG956" s="161" t="str">
        <f t="shared" si="220"/>
        <v/>
      </c>
      <c r="AH956" s="161" t="str">
        <f t="shared" si="221"/>
        <v/>
      </c>
      <c r="AI956" s="161" t="str">
        <f t="shared" si="222"/>
        <v/>
      </c>
      <c r="AJ956" s="161" t="str">
        <f t="shared" si="223"/>
        <v/>
      </c>
      <c r="AK956" s="161" t="str">
        <f t="shared" si="224"/>
        <v/>
      </c>
      <c r="AL956" s="223" t="str">
        <f t="shared" si="225"/>
        <v/>
      </c>
      <c r="AM956" s="2"/>
      <c r="AN956" s="2"/>
      <c r="AO956" s="2"/>
    </row>
    <row r="957" spans="1:41" ht="11.25" customHeight="1" x14ac:dyDescent="0.15">
      <c r="A957" s="802"/>
      <c r="B957" s="66">
        <f t="shared" si="232"/>
        <v>45222</v>
      </c>
      <c r="C957" s="67">
        <f t="shared" si="230"/>
        <v>45222</v>
      </c>
      <c r="D957" s="68">
        <f t="shared" si="231"/>
        <v>45222</v>
      </c>
      <c r="E957" s="225" t="str">
        <f>IF(B957="","",IF(時間計算書!E957="","",時間計算書!E957))</f>
        <v/>
      </c>
      <c r="F957" s="94">
        <f>IF(B957="","",IF(時間計算書!O957="","",時間計算書!O957))</f>
        <v>0.33333333333333331</v>
      </c>
      <c r="G957" s="229" t="str">
        <f>IF(B957="","",IF(時間計算書!G957="","",時間計算書!G957))</f>
        <v/>
      </c>
      <c r="H957" s="94" t="str">
        <f>IF(B957="","",IF(時間計算書!H957="","",時間計算書!H957))</f>
        <v/>
      </c>
      <c r="I957" s="94" t="str">
        <f>IF(B957="","",IF(時間計算書!I957="","",時間計算書!I957))</f>
        <v/>
      </c>
      <c r="J957" s="94" t="str">
        <f>IF(B957="","",IF(時間計算書!J957="","",時間計算書!J957))</f>
        <v/>
      </c>
      <c r="K957" s="94" t="str">
        <f>IF(B957="","",IF(時間計算書!K957="","",時間計算書!K957))</f>
        <v/>
      </c>
      <c r="L957" s="94" t="str">
        <f>IF(B957="","",IF(時間計算書!L957="","",時間計算書!L957))</f>
        <v/>
      </c>
      <c r="M957" s="220" t="str">
        <f>IF(B957="","",IF(時間計算書!M957="","",時間計算書!M957))</f>
        <v/>
      </c>
      <c r="N957" s="95" t="str">
        <f>""</f>
        <v/>
      </c>
      <c r="O957" s="161">
        <f t="shared" si="233"/>
        <v>0.33333333333333331</v>
      </c>
      <c r="P957" s="160" t="str">
        <f>""</f>
        <v/>
      </c>
      <c r="Q957" s="49" t="str">
        <f>""</f>
        <v/>
      </c>
      <c r="R957" s="49" t="str">
        <f>""</f>
        <v/>
      </c>
      <c r="S957" s="50" t="str">
        <f>""</f>
        <v/>
      </c>
      <c r="T957" s="202" t="str">
        <f>""</f>
        <v/>
      </c>
      <c r="U957" s="50" t="str">
        <f>""</f>
        <v/>
      </c>
      <c r="V957" s="51" t="str">
        <f>""</f>
        <v/>
      </c>
      <c r="W957" s="96">
        <v>0</v>
      </c>
      <c r="X957" s="97">
        <v>0</v>
      </c>
      <c r="Y957" s="97">
        <v>0</v>
      </c>
      <c r="Z957" s="97">
        <v>0</v>
      </c>
      <c r="AA957" s="97">
        <v>0</v>
      </c>
      <c r="AB957" s="97">
        <v>0</v>
      </c>
      <c r="AC957" s="97">
        <v>0</v>
      </c>
      <c r="AD957" s="98">
        <v>0</v>
      </c>
      <c r="AE957" s="88" t="str">
        <f t="shared" si="218"/>
        <v/>
      </c>
      <c r="AF957" s="161" t="str">
        <f t="shared" si="219"/>
        <v/>
      </c>
      <c r="AG957" s="161" t="str">
        <f t="shared" si="220"/>
        <v/>
      </c>
      <c r="AH957" s="161" t="str">
        <f t="shared" si="221"/>
        <v/>
      </c>
      <c r="AI957" s="161" t="str">
        <f t="shared" si="222"/>
        <v/>
      </c>
      <c r="AJ957" s="161" t="str">
        <f t="shared" si="223"/>
        <v/>
      </c>
      <c r="AK957" s="161" t="str">
        <f t="shared" si="224"/>
        <v/>
      </c>
      <c r="AL957" s="223" t="str">
        <f t="shared" si="225"/>
        <v/>
      </c>
      <c r="AM957" s="2"/>
      <c r="AN957" s="2"/>
      <c r="AO957" s="2"/>
    </row>
    <row r="958" spans="1:41" ht="11.25" customHeight="1" x14ac:dyDescent="0.15">
      <c r="A958" s="802"/>
      <c r="B958" s="66">
        <f t="shared" si="232"/>
        <v>45223</v>
      </c>
      <c r="C958" s="67">
        <f t="shared" si="230"/>
        <v>45223</v>
      </c>
      <c r="D958" s="68">
        <f t="shared" si="231"/>
        <v>45223</v>
      </c>
      <c r="E958" s="225" t="str">
        <f>IF(B958="","",IF(時間計算書!E958="","",時間計算書!E958))</f>
        <v/>
      </c>
      <c r="F958" s="94">
        <f>IF(B958="","",IF(時間計算書!O958="","",時間計算書!O958))</f>
        <v>0.33333333333333331</v>
      </c>
      <c r="G958" s="229" t="str">
        <f>IF(B958="","",IF(時間計算書!G958="","",時間計算書!G958))</f>
        <v/>
      </c>
      <c r="H958" s="94" t="str">
        <f>IF(B958="","",IF(時間計算書!H958="","",時間計算書!H958))</f>
        <v/>
      </c>
      <c r="I958" s="94" t="str">
        <f>IF(B958="","",IF(時間計算書!I958="","",時間計算書!I958))</f>
        <v/>
      </c>
      <c r="J958" s="94" t="str">
        <f>IF(B958="","",IF(時間計算書!J958="","",時間計算書!J958))</f>
        <v/>
      </c>
      <c r="K958" s="94" t="str">
        <f>IF(B958="","",IF(時間計算書!K958="","",時間計算書!K958))</f>
        <v/>
      </c>
      <c r="L958" s="94" t="str">
        <f>IF(B958="","",IF(時間計算書!L958="","",時間計算書!L958))</f>
        <v/>
      </c>
      <c r="M958" s="220" t="str">
        <f>IF(B958="","",IF(時間計算書!M958="","",時間計算書!M958))</f>
        <v/>
      </c>
      <c r="N958" s="95" t="str">
        <f>""</f>
        <v/>
      </c>
      <c r="O958" s="161">
        <f t="shared" si="233"/>
        <v>0.33333333333333331</v>
      </c>
      <c r="P958" s="160" t="str">
        <f>""</f>
        <v/>
      </c>
      <c r="Q958" s="49" t="str">
        <f>""</f>
        <v/>
      </c>
      <c r="R958" s="49" t="str">
        <f>""</f>
        <v/>
      </c>
      <c r="S958" s="50" t="str">
        <f>""</f>
        <v/>
      </c>
      <c r="T958" s="202" t="str">
        <f>""</f>
        <v/>
      </c>
      <c r="U958" s="50" t="str">
        <f>""</f>
        <v/>
      </c>
      <c r="V958" s="51" t="str">
        <f>""</f>
        <v/>
      </c>
      <c r="W958" s="96">
        <v>0</v>
      </c>
      <c r="X958" s="97">
        <v>0</v>
      </c>
      <c r="Y958" s="97">
        <v>0</v>
      </c>
      <c r="Z958" s="97">
        <v>0</v>
      </c>
      <c r="AA958" s="97">
        <v>0</v>
      </c>
      <c r="AB958" s="97">
        <v>0</v>
      </c>
      <c r="AC958" s="97">
        <v>0</v>
      </c>
      <c r="AD958" s="98">
        <v>0</v>
      </c>
      <c r="AE958" s="88" t="str">
        <f t="shared" si="218"/>
        <v/>
      </c>
      <c r="AF958" s="161" t="str">
        <f t="shared" si="219"/>
        <v/>
      </c>
      <c r="AG958" s="161" t="str">
        <f t="shared" si="220"/>
        <v/>
      </c>
      <c r="AH958" s="161" t="str">
        <f t="shared" si="221"/>
        <v/>
      </c>
      <c r="AI958" s="161" t="str">
        <f t="shared" si="222"/>
        <v/>
      </c>
      <c r="AJ958" s="161" t="str">
        <f t="shared" si="223"/>
        <v/>
      </c>
      <c r="AK958" s="161" t="str">
        <f t="shared" si="224"/>
        <v/>
      </c>
      <c r="AL958" s="223" t="str">
        <f t="shared" si="225"/>
        <v/>
      </c>
      <c r="AM958" s="2"/>
      <c r="AN958" s="2"/>
      <c r="AO958" s="2"/>
    </row>
    <row r="959" spans="1:41" ht="11.25" customHeight="1" x14ac:dyDescent="0.15">
      <c r="A959" s="802"/>
      <c r="B959" s="66">
        <f t="shared" si="232"/>
        <v>45224</v>
      </c>
      <c r="C959" s="67">
        <f t="shared" si="230"/>
        <v>45224</v>
      </c>
      <c r="D959" s="68">
        <f t="shared" si="231"/>
        <v>45224</v>
      </c>
      <c r="E959" s="225" t="str">
        <f>IF(B959="","",IF(時間計算書!E959="","",時間計算書!E959))</f>
        <v/>
      </c>
      <c r="F959" s="94">
        <f>IF(B959="","",IF(時間計算書!O959="","",時間計算書!O959))</f>
        <v>0.33333333333333331</v>
      </c>
      <c r="G959" s="229" t="str">
        <f>IF(B959="","",IF(時間計算書!G959="","",時間計算書!G959))</f>
        <v/>
      </c>
      <c r="H959" s="94" t="str">
        <f>IF(B959="","",IF(時間計算書!H959="","",時間計算書!H959))</f>
        <v/>
      </c>
      <c r="I959" s="94" t="str">
        <f>IF(B959="","",IF(時間計算書!I959="","",時間計算書!I959))</f>
        <v/>
      </c>
      <c r="J959" s="94" t="str">
        <f>IF(B959="","",IF(時間計算書!J959="","",時間計算書!J959))</f>
        <v/>
      </c>
      <c r="K959" s="94" t="str">
        <f>IF(B959="","",IF(時間計算書!K959="","",時間計算書!K959))</f>
        <v/>
      </c>
      <c r="L959" s="94" t="str">
        <f>IF(B959="","",IF(時間計算書!L959="","",時間計算書!L959))</f>
        <v/>
      </c>
      <c r="M959" s="220" t="str">
        <f>IF(B959="","",IF(時間計算書!M959="","",時間計算書!M959))</f>
        <v/>
      </c>
      <c r="N959" s="95" t="str">
        <f>""</f>
        <v/>
      </c>
      <c r="O959" s="161">
        <f t="shared" si="233"/>
        <v>0.33333333333333331</v>
      </c>
      <c r="P959" s="160" t="str">
        <f>""</f>
        <v/>
      </c>
      <c r="Q959" s="49" t="str">
        <f>""</f>
        <v/>
      </c>
      <c r="R959" s="49" t="str">
        <f>""</f>
        <v/>
      </c>
      <c r="S959" s="50" t="str">
        <f>""</f>
        <v/>
      </c>
      <c r="T959" s="202" t="str">
        <f>""</f>
        <v/>
      </c>
      <c r="U959" s="50" t="str">
        <f>""</f>
        <v/>
      </c>
      <c r="V959" s="51" t="str">
        <f>""</f>
        <v/>
      </c>
      <c r="W959" s="96">
        <v>0</v>
      </c>
      <c r="X959" s="97">
        <v>0</v>
      </c>
      <c r="Y959" s="97">
        <v>0</v>
      </c>
      <c r="Z959" s="97">
        <v>0</v>
      </c>
      <c r="AA959" s="97">
        <v>0</v>
      </c>
      <c r="AB959" s="97">
        <v>0</v>
      </c>
      <c r="AC959" s="97">
        <v>0</v>
      </c>
      <c r="AD959" s="98">
        <v>0</v>
      </c>
      <c r="AE959" s="88" t="str">
        <f t="shared" si="218"/>
        <v/>
      </c>
      <c r="AF959" s="161" t="str">
        <f t="shared" si="219"/>
        <v/>
      </c>
      <c r="AG959" s="161" t="str">
        <f t="shared" si="220"/>
        <v/>
      </c>
      <c r="AH959" s="161" t="str">
        <f t="shared" si="221"/>
        <v/>
      </c>
      <c r="AI959" s="161" t="str">
        <f t="shared" si="222"/>
        <v/>
      </c>
      <c r="AJ959" s="161" t="str">
        <f t="shared" si="223"/>
        <v/>
      </c>
      <c r="AK959" s="161" t="str">
        <f t="shared" si="224"/>
        <v/>
      </c>
      <c r="AL959" s="223" t="str">
        <f t="shared" si="225"/>
        <v/>
      </c>
      <c r="AM959" s="2"/>
      <c r="AN959" s="2"/>
      <c r="AO959" s="2"/>
    </row>
    <row r="960" spans="1:41" ht="11.25" customHeight="1" x14ac:dyDescent="0.15">
      <c r="A960" s="802"/>
      <c r="B960" s="66">
        <f t="shared" si="232"/>
        <v>45225</v>
      </c>
      <c r="C960" s="67">
        <f t="shared" si="230"/>
        <v>45225</v>
      </c>
      <c r="D960" s="68">
        <f t="shared" si="231"/>
        <v>45225</v>
      </c>
      <c r="E960" s="225" t="str">
        <f>IF(B960="","",IF(時間計算書!E960="","",時間計算書!E960))</f>
        <v/>
      </c>
      <c r="F960" s="94">
        <f>IF(B960="","",IF(時間計算書!O960="","",時間計算書!O960))</f>
        <v>0.33333333333333331</v>
      </c>
      <c r="G960" s="229" t="str">
        <f>IF(B960="","",IF(時間計算書!G960="","",時間計算書!G960))</f>
        <v/>
      </c>
      <c r="H960" s="94" t="str">
        <f>IF(B960="","",IF(時間計算書!H960="","",時間計算書!H960))</f>
        <v/>
      </c>
      <c r="I960" s="94" t="str">
        <f>IF(B960="","",IF(時間計算書!I960="","",時間計算書!I960))</f>
        <v/>
      </c>
      <c r="J960" s="94" t="str">
        <f>IF(B960="","",IF(時間計算書!J960="","",時間計算書!J960))</f>
        <v/>
      </c>
      <c r="K960" s="94" t="str">
        <f>IF(B960="","",IF(時間計算書!K960="","",時間計算書!K960))</f>
        <v/>
      </c>
      <c r="L960" s="94" t="str">
        <f>IF(B960="","",IF(時間計算書!L960="","",時間計算書!L960))</f>
        <v/>
      </c>
      <c r="M960" s="220" t="str">
        <f>IF(B960="","",IF(時間計算書!M960="","",時間計算書!M960))</f>
        <v/>
      </c>
      <c r="N960" s="95" t="str">
        <f>""</f>
        <v/>
      </c>
      <c r="O960" s="161">
        <f t="shared" si="233"/>
        <v>0.33333333333333331</v>
      </c>
      <c r="P960" s="160" t="str">
        <f>""</f>
        <v/>
      </c>
      <c r="Q960" s="49" t="str">
        <f>""</f>
        <v/>
      </c>
      <c r="R960" s="49" t="str">
        <f>""</f>
        <v/>
      </c>
      <c r="S960" s="50" t="str">
        <f>""</f>
        <v/>
      </c>
      <c r="T960" s="202" t="str">
        <f>""</f>
        <v/>
      </c>
      <c r="U960" s="50" t="str">
        <f>""</f>
        <v/>
      </c>
      <c r="V960" s="51" t="str">
        <f>""</f>
        <v/>
      </c>
      <c r="W960" s="96">
        <v>0</v>
      </c>
      <c r="X960" s="97">
        <v>0</v>
      </c>
      <c r="Y960" s="97">
        <v>0</v>
      </c>
      <c r="Z960" s="97">
        <v>0</v>
      </c>
      <c r="AA960" s="97">
        <v>0</v>
      </c>
      <c r="AB960" s="97">
        <v>0</v>
      </c>
      <c r="AC960" s="97">
        <v>0</v>
      </c>
      <c r="AD960" s="98">
        <v>0</v>
      </c>
      <c r="AE960" s="88" t="str">
        <f t="shared" si="218"/>
        <v/>
      </c>
      <c r="AF960" s="161" t="str">
        <f t="shared" si="219"/>
        <v/>
      </c>
      <c r="AG960" s="161" t="str">
        <f t="shared" si="220"/>
        <v/>
      </c>
      <c r="AH960" s="161" t="str">
        <f t="shared" si="221"/>
        <v/>
      </c>
      <c r="AI960" s="161" t="str">
        <f t="shared" si="222"/>
        <v/>
      </c>
      <c r="AJ960" s="161" t="str">
        <f t="shared" si="223"/>
        <v/>
      </c>
      <c r="AK960" s="161" t="str">
        <f t="shared" si="224"/>
        <v/>
      </c>
      <c r="AL960" s="223" t="str">
        <f t="shared" si="225"/>
        <v/>
      </c>
      <c r="AM960" s="2"/>
      <c r="AN960" s="2"/>
      <c r="AO960" s="2"/>
    </row>
    <row r="961" spans="1:41" ht="11.25" customHeight="1" x14ac:dyDescent="0.15">
      <c r="A961" s="802"/>
      <c r="B961" s="66">
        <f t="shared" si="232"/>
        <v>45226</v>
      </c>
      <c r="C961" s="67">
        <f t="shared" si="230"/>
        <v>45226</v>
      </c>
      <c r="D961" s="68">
        <f t="shared" si="231"/>
        <v>45226</v>
      </c>
      <c r="E961" s="225" t="str">
        <f>IF(B961="","",IF(時間計算書!E961="","",時間計算書!E961))</f>
        <v/>
      </c>
      <c r="F961" s="94">
        <f>IF(B961="","",IF(時間計算書!O961="","",時間計算書!O961))</f>
        <v>0.33333333333333331</v>
      </c>
      <c r="G961" s="229" t="str">
        <f>IF(B961="","",IF(時間計算書!G961="","",時間計算書!G961))</f>
        <v/>
      </c>
      <c r="H961" s="94" t="str">
        <f>IF(B961="","",IF(時間計算書!H961="","",時間計算書!H961))</f>
        <v/>
      </c>
      <c r="I961" s="94" t="str">
        <f>IF(B961="","",IF(時間計算書!I961="","",時間計算書!I961))</f>
        <v/>
      </c>
      <c r="J961" s="94" t="str">
        <f>IF(B961="","",IF(時間計算書!J961="","",時間計算書!J961))</f>
        <v/>
      </c>
      <c r="K961" s="94" t="str">
        <f>IF(B961="","",IF(時間計算書!K961="","",時間計算書!K961))</f>
        <v/>
      </c>
      <c r="L961" s="94" t="str">
        <f>IF(B961="","",IF(時間計算書!L961="","",時間計算書!L961))</f>
        <v/>
      </c>
      <c r="M961" s="220" t="str">
        <f>IF(B961="","",IF(時間計算書!M961="","",時間計算書!M961))</f>
        <v/>
      </c>
      <c r="N961" s="95" t="str">
        <f>""</f>
        <v/>
      </c>
      <c r="O961" s="161">
        <f t="shared" si="233"/>
        <v>0.33333333333333331</v>
      </c>
      <c r="P961" s="160" t="str">
        <f>""</f>
        <v/>
      </c>
      <c r="Q961" s="49" t="str">
        <f>""</f>
        <v/>
      </c>
      <c r="R961" s="49" t="str">
        <f>""</f>
        <v/>
      </c>
      <c r="S961" s="50" t="str">
        <f>""</f>
        <v/>
      </c>
      <c r="T961" s="202" t="str">
        <f>""</f>
        <v/>
      </c>
      <c r="U961" s="50" t="str">
        <f>""</f>
        <v/>
      </c>
      <c r="V961" s="51" t="str">
        <f>""</f>
        <v/>
      </c>
      <c r="W961" s="96">
        <v>0</v>
      </c>
      <c r="X961" s="97">
        <v>0</v>
      </c>
      <c r="Y961" s="97">
        <v>0</v>
      </c>
      <c r="Z961" s="97">
        <v>0</v>
      </c>
      <c r="AA961" s="97">
        <v>0</v>
      </c>
      <c r="AB961" s="97">
        <v>0</v>
      </c>
      <c r="AC961" s="97">
        <v>0</v>
      </c>
      <c r="AD961" s="98">
        <v>0</v>
      </c>
      <c r="AE961" s="88" t="str">
        <f t="shared" si="218"/>
        <v/>
      </c>
      <c r="AF961" s="161" t="str">
        <f t="shared" si="219"/>
        <v/>
      </c>
      <c r="AG961" s="161" t="str">
        <f t="shared" si="220"/>
        <v/>
      </c>
      <c r="AH961" s="161" t="str">
        <f t="shared" si="221"/>
        <v/>
      </c>
      <c r="AI961" s="161" t="str">
        <f t="shared" si="222"/>
        <v/>
      </c>
      <c r="AJ961" s="161" t="str">
        <f t="shared" si="223"/>
        <v/>
      </c>
      <c r="AK961" s="161" t="str">
        <f t="shared" si="224"/>
        <v/>
      </c>
      <c r="AL961" s="223" t="str">
        <f t="shared" si="225"/>
        <v/>
      </c>
      <c r="AM961" s="2"/>
      <c r="AN961" s="2"/>
      <c r="AO961" s="2"/>
    </row>
    <row r="962" spans="1:41" ht="11.25" customHeight="1" x14ac:dyDescent="0.15">
      <c r="A962" s="802"/>
      <c r="B962" s="66">
        <f t="shared" si="232"/>
        <v>45227</v>
      </c>
      <c r="C962" s="67">
        <f t="shared" si="230"/>
        <v>45227</v>
      </c>
      <c r="D962" s="68">
        <f t="shared" si="231"/>
        <v>45227</v>
      </c>
      <c r="E962" s="225" t="str">
        <f>IF(B962="","",IF(時間計算書!E962="","",時間計算書!E962))</f>
        <v/>
      </c>
      <c r="F962" s="94">
        <f>IF(B962="","",IF(時間計算書!O962="","",時間計算書!O962))</f>
        <v>0.33333333333333331</v>
      </c>
      <c r="G962" s="229" t="str">
        <f>IF(B962="","",IF(時間計算書!G962="","",時間計算書!G962))</f>
        <v/>
      </c>
      <c r="H962" s="94" t="str">
        <f>IF(B962="","",IF(時間計算書!H962="","",時間計算書!H962))</f>
        <v/>
      </c>
      <c r="I962" s="94" t="str">
        <f>IF(B962="","",IF(時間計算書!I962="","",時間計算書!I962))</f>
        <v/>
      </c>
      <c r="J962" s="94" t="str">
        <f>IF(B962="","",IF(時間計算書!J962="","",時間計算書!J962))</f>
        <v/>
      </c>
      <c r="K962" s="94" t="str">
        <f>IF(B962="","",IF(時間計算書!K962="","",時間計算書!K962))</f>
        <v/>
      </c>
      <c r="L962" s="94" t="str">
        <f>IF(B962="","",IF(時間計算書!L962="","",時間計算書!L962))</f>
        <v/>
      </c>
      <c r="M962" s="220" t="str">
        <f>IF(B962="","",IF(時間計算書!M962="","",時間計算書!M962))</f>
        <v/>
      </c>
      <c r="N962" s="95" t="str">
        <f>""</f>
        <v/>
      </c>
      <c r="O962" s="161">
        <f t="shared" si="233"/>
        <v>0.33333333333333331</v>
      </c>
      <c r="P962" s="160" t="str">
        <f>""</f>
        <v/>
      </c>
      <c r="Q962" s="49" t="str">
        <f>""</f>
        <v/>
      </c>
      <c r="R962" s="49" t="str">
        <f>""</f>
        <v/>
      </c>
      <c r="S962" s="50" t="str">
        <f>""</f>
        <v/>
      </c>
      <c r="T962" s="202" t="str">
        <f>""</f>
        <v/>
      </c>
      <c r="U962" s="50" t="str">
        <f>""</f>
        <v/>
      </c>
      <c r="V962" s="51" t="str">
        <f>""</f>
        <v/>
      </c>
      <c r="W962" s="96">
        <v>0</v>
      </c>
      <c r="X962" s="97">
        <v>0</v>
      </c>
      <c r="Y962" s="97">
        <v>0</v>
      </c>
      <c r="Z962" s="97">
        <v>0</v>
      </c>
      <c r="AA962" s="97">
        <v>0</v>
      </c>
      <c r="AB962" s="97">
        <v>0</v>
      </c>
      <c r="AC962" s="97">
        <v>0</v>
      </c>
      <c r="AD962" s="98">
        <v>0</v>
      </c>
      <c r="AE962" s="88" t="str">
        <f t="shared" si="218"/>
        <v/>
      </c>
      <c r="AF962" s="161" t="str">
        <f t="shared" si="219"/>
        <v/>
      </c>
      <c r="AG962" s="161" t="str">
        <f t="shared" si="220"/>
        <v/>
      </c>
      <c r="AH962" s="161" t="str">
        <f t="shared" si="221"/>
        <v/>
      </c>
      <c r="AI962" s="161" t="str">
        <f t="shared" si="222"/>
        <v/>
      </c>
      <c r="AJ962" s="161" t="str">
        <f t="shared" si="223"/>
        <v/>
      </c>
      <c r="AK962" s="161" t="str">
        <f t="shared" si="224"/>
        <v/>
      </c>
      <c r="AL962" s="223" t="str">
        <f t="shared" si="225"/>
        <v/>
      </c>
      <c r="AM962" s="2"/>
      <c r="AN962" s="2"/>
      <c r="AO962" s="2"/>
    </row>
    <row r="963" spans="1:41" ht="11.25" customHeight="1" x14ac:dyDescent="0.15">
      <c r="A963" s="802"/>
      <c r="B963" s="211">
        <f>IF(OR(MONTH(B935)=1,MONTH(B935)=3,MONTH(B935)=5,MONTH(B935)=7,MONTH(B935)=8,MONTH(B935)=10,MONTH(B935)=12),B962+1,IF(OR(MONTH(B935)=4,MONTH(B935)=6,MONTH(B935)=9,MONTH(B935)=11),B962+1,IF(MOD(YEAR(B935),4)=0,B962+1,"")))</f>
        <v>45228</v>
      </c>
      <c r="C963" s="333">
        <f t="shared" si="230"/>
        <v>45228</v>
      </c>
      <c r="D963" s="334">
        <f t="shared" si="231"/>
        <v>45228</v>
      </c>
      <c r="E963" s="225" t="str">
        <f>IF(B963="","",IF(時間計算書!E963="","",時間計算書!E963))</f>
        <v/>
      </c>
      <c r="F963" s="94">
        <f>IF(B963="","",IF(時間計算書!O963="","",時間計算書!O963))</f>
        <v>0.33333333333333331</v>
      </c>
      <c r="G963" s="229" t="str">
        <f>IF(B963="","",IF(時間計算書!G963="","",時間計算書!G963))</f>
        <v/>
      </c>
      <c r="H963" s="94" t="str">
        <f>IF(B963="","",IF(時間計算書!H963="","",時間計算書!H963))</f>
        <v/>
      </c>
      <c r="I963" s="94" t="str">
        <f>IF(B963="","",IF(時間計算書!I963="","",時間計算書!I963))</f>
        <v/>
      </c>
      <c r="J963" s="94" t="str">
        <f>IF(B963="","",IF(時間計算書!J963="","",時間計算書!J963))</f>
        <v/>
      </c>
      <c r="K963" s="94" t="str">
        <f>IF(B963="","",IF(時間計算書!K963="","",時間計算書!K963))</f>
        <v/>
      </c>
      <c r="L963" s="94" t="str">
        <f>IF(B963="","",IF(時間計算書!L963="","",時間計算書!L963))</f>
        <v/>
      </c>
      <c r="M963" s="220" t="str">
        <f>IF(B963="","",IF(時間計算書!M963="","",時間計算書!M963))</f>
        <v/>
      </c>
      <c r="N963" s="95" t="str">
        <f>""</f>
        <v/>
      </c>
      <c r="O963" s="161">
        <f t="shared" si="233"/>
        <v>0.33333333333333331</v>
      </c>
      <c r="P963" s="160" t="str">
        <f>""</f>
        <v/>
      </c>
      <c r="Q963" s="49" t="str">
        <f>""</f>
        <v/>
      </c>
      <c r="R963" s="49" t="str">
        <f>""</f>
        <v/>
      </c>
      <c r="S963" s="50" t="str">
        <f>""</f>
        <v/>
      </c>
      <c r="T963" s="202" t="str">
        <f>""</f>
        <v/>
      </c>
      <c r="U963" s="50" t="str">
        <f>""</f>
        <v/>
      </c>
      <c r="V963" s="51" t="str">
        <f>""</f>
        <v/>
      </c>
      <c r="W963" s="96">
        <v>0</v>
      </c>
      <c r="X963" s="97">
        <v>0</v>
      </c>
      <c r="Y963" s="97">
        <v>0</v>
      </c>
      <c r="Z963" s="97">
        <v>0</v>
      </c>
      <c r="AA963" s="97">
        <v>0</v>
      </c>
      <c r="AB963" s="97">
        <v>0</v>
      </c>
      <c r="AC963" s="97">
        <v>0</v>
      </c>
      <c r="AD963" s="98">
        <v>0</v>
      </c>
      <c r="AE963" s="88" t="str">
        <f t="shared" si="218"/>
        <v/>
      </c>
      <c r="AF963" s="161" t="str">
        <f t="shared" si="219"/>
        <v/>
      </c>
      <c r="AG963" s="161" t="str">
        <f t="shared" si="220"/>
        <v/>
      </c>
      <c r="AH963" s="161" t="str">
        <f t="shared" si="221"/>
        <v/>
      </c>
      <c r="AI963" s="161" t="str">
        <f t="shared" si="222"/>
        <v/>
      </c>
      <c r="AJ963" s="161" t="str">
        <f t="shared" si="223"/>
        <v/>
      </c>
      <c r="AK963" s="161" t="str">
        <f t="shared" si="224"/>
        <v/>
      </c>
      <c r="AL963" s="223" t="str">
        <f t="shared" si="225"/>
        <v/>
      </c>
      <c r="AM963" s="2"/>
      <c r="AN963" s="2"/>
      <c r="AO963" s="2"/>
    </row>
    <row r="964" spans="1:41" ht="11.25" customHeight="1" x14ac:dyDescent="0.15">
      <c r="A964" s="802"/>
      <c r="B964" s="211">
        <f>IF(OR(MONTH(B935)=1,MONTH(B935)=3,MONTH(B935)=5,MONTH(B935)=7,MONTH(B935)=8,MONTH(B935)=10,MONTH(B935)=12),B963+1,IF(OR(MONTH(B935)=4,MONTH(B935)=6,MONTH(B935)=9,MONTH(B935)=11),B963+1,""))</f>
        <v>45229</v>
      </c>
      <c r="C964" s="333">
        <f t="shared" si="230"/>
        <v>45229</v>
      </c>
      <c r="D964" s="334">
        <f t="shared" si="231"/>
        <v>45229</v>
      </c>
      <c r="E964" s="225" t="str">
        <f>IF(B964="","",IF(時間計算書!E964="","",時間計算書!E964))</f>
        <v/>
      </c>
      <c r="F964" s="94">
        <f>IF(B964="","",IF(時間計算書!O964="","",時間計算書!O964))</f>
        <v>0.33333333333333331</v>
      </c>
      <c r="G964" s="229" t="str">
        <f>IF(B964="","",IF(時間計算書!G964="","",時間計算書!G964))</f>
        <v/>
      </c>
      <c r="H964" s="94" t="str">
        <f>IF(B964="","",IF(時間計算書!H964="","",時間計算書!H964))</f>
        <v/>
      </c>
      <c r="I964" s="94" t="str">
        <f>IF(B964="","",IF(時間計算書!I964="","",時間計算書!I964))</f>
        <v/>
      </c>
      <c r="J964" s="94" t="str">
        <f>IF(B964="","",IF(時間計算書!J964="","",時間計算書!J964))</f>
        <v/>
      </c>
      <c r="K964" s="94" t="str">
        <f>IF(B964="","",IF(時間計算書!K964="","",時間計算書!K964))</f>
        <v/>
      </c>
      <c r="L964" s="94" t="str">
        <f>IF(B964="","",IF(時間計算書!L964="","",時間計算書!L964))</f>
        <v/>
      </c>
      <c r="M964" s="220" t="str">
        <f>IF(B964="","",IF(時間計算書!M964="","",時間計算書!M964))</f>
        <v/>
      </c>
      <c r="N964" s="95" t="str">
        <f>""</f>
        <v/>
      </c>
      <c r="O964" s="161">
        <f t="shared" si="233"/>
        <v>0.33333333333333331</v>
      </c>
      <c r="P964" s="160" t="str">
        <f>""</f>
        <v/>
      </c>
      <c r="Q964" s="49" t="str">
        <f>""</f>
        <v/>
      </c>
      <c r="R964" s="49" t="str">
        <f>""</f>
        <v/>
      </c>
      <c r="S964" s="50" t="str">
        <f>""</f>
        <v/>
      </c>
      <c r="T964" s="202" t="str">
        <f>""</f>
        <v/>
      </c>
      <c r="U964" s="50" t="str">
        <f>""</f>
        <v/>
      </c>
      <c r="V964" s="51" t="str">
        <f>""</f>
        <v/>
      </c>
      <c r="W964" s="96">
        <v>0</v>
      </c>
      <c r="X964" s="97">
        <v>0</v>
      </c>
      <c r="Y964" s="97">
        <v>0</v>
      </c>
      <c r="Z964" s="97">
        <v>0</v>
      </c>
      <c r="AA964" s="97">
        <v>0</v>
      </c>
      <c r="AB964" s="97">
        <v>0</v>
      </c>
      <c r="AC964" s="97">
        <v>0</v>
      </c>
      <c r="AD964" s="98">
        <v>0</v>
      </c>
      <c r="AE964" s="88" t="str">
        <f t="shared" si="218"/>
        <v/>
      </c>
      <c r="AF964" s="161" t="str">
        <f t="shared" si="219"/>
        <v/>
      </c>
      <c r="AG964" s="161" t="str">
        <f t="shared" si="220"/>
        <v/>
      </c>
      <c r="AH964" s="161" t="str">
        <f t="shared" si="221"/>
        <v/>
      </c>
      <c r="AI964" s="161" t="str">
        <f t="shared" si="222"/>
        <v/>
      </c>
      <c r="AJ964" s="161" t="str">
        <f t="shared" si="223"/>
        <v/>
      </c>
      <c r="AK964" s="161" t="str">
        <f t="shared" si="224"/>
        <v/>
      </c>
      <c r="AL964" s="223" t="str">
        <f t="shared" si="225"/>
        <v/>
      </c>
      <c r="AM964" s="2"/>
      <c r="AN964" s="2"/>
      <c r="AO964" s="2"/>
    </row>
    <row r="965" spans="1:41" ht="11.25" customHeight="1" thickBot="1" x14ac:dyDescent="0.2">
      <c r="A965" s="803"/>
      <c r="B965" s="212">
        <f>IF(OR(MONTH(B935)=1,MONTH(B935)=3,MONTH(B935)=5,MONTH(B935)=7,MONTH(B935)=8,MONTH(B935)=10,MONTH(B935)=12),B964+1,IF(OR(MONTH(B935)=4,MONTH(B935)=6,MONTH(B935)=9,MONTH(B935)=11),"",""))</f>
        <v>45230</v>
      </c>
      <c r="C965" s="335">
        <f t="shared" si="230"/>
        <v>45230</v>
      </c>
      <c r="D965" s="336">
        <f t="shared" si="231"/>
        <v>45230</v>
      </c>
      <c r="E965" s="226" t="str">
        <f>IF(B965="","",IF(時間計算書!E965="","",時間計算書!E965))</f>
        <v/>
      </c>
      <c r="F965" s="99">
        <f>IF(B965="","",IF(時間計算書!O965="","",時間計算書!O965))</f>
        <v>0.33333333333333331</v>
      </c>
      <c r="G965" s="230" t="str">
        <f>IF(B965="","",IF(時間計算書!G965="","",時間計算書!G965))</f>
        <v/>
      </c>
      <c r="H965" s="99" t="str">
        <f>IF(B965="","",IF(時間計算書!H965="","",時間計算書!H965))</f>
        <v/>
      </c>
      <c r="I965" s="99" t="str">
        <f>IF(B965="","",IF(時間計算書!I965="","",時間計算書!I965))</f>
        <v/>
      </c>
      <c r="J965" s="99" t="str">
        <f>IF(B965="","",IF(時間計算書!J965="","",時間計算書!J965))</f>
        <v/>
      </c>
      <c r="K965" s="99" t="str">
        <f>IF(B965="","",IF(時間計算書!K965="","",時間計算書!K965))</f>
        <v/>
      </c>
      <c r="L965" s="99" t="str">
        <f>IF(B965="","",IF(時間計算書!L965="","",時間計算書!L965))</f>
        <v/>
      </c>
      <c r="M965" s="221" t="str">
        <f>IF(B965="","",IF(時間計算書!M965="","",時間計算書!M965))</f>
        <v/>
      </c>
      <c r="N965" s="100" t="str">
        <f>""</f>
        <v/>
      </c>
      <c r="O965" s="163">
        <f t="shared" si="233"/>
        <v>0.33333333333333331</v>
      </c>
      <c r="P965" s="162" t="str">
        <f>""</f>
        <v/>
      </c>
      <c r="Q965" s="58" t="str">
        <f>""</f>
        <v/>
      </c>
      <c r="R965" s="58" t="str">
        <f>""</f>
        <v/>
      </c>
      <c r="S965" s="59" t="str">
        <f>""</f>
        <v/>
      </c>
      <c r="T965" s="203" t="str">
        <f>""</f>
        <v/>
      </c>
      <c r="U965" s="59" t="str">
        <f>""</f>
        <v/>
      </c>
      <c r="V965" s="60" t="str">
        <f>""</f>
        <v/>
      </c>
      <c r="W965" s="101">
        <v>0</v>
      </c>
      <c r="X965" s="102">
        <v>0</v>
      </c>
      <c r="Y965" s="102">
        <v>0</v>
      </c>
      <c r="Z965" s="102">
        <v>0</v>
      </c>
      <c r="AA965" s="102">
        <v>0</v>
      </c>
      <c r="AB965" s="102">
        <v>0</v>
      </c>
      <c r="AC965" s="102">
        <v>0</v>
      </c>
      <c r="AD965" s="103">
        <v>0</v>
      </c>
      <c r="AE965" s="89" t="str">
        <f t="shared" ref="AE965:AE1028" si="234">IF(W965=1,E965,IF(W965=2,N965,""))</f>
        <v/>
      </c>
      <c r="AF965" s="163" t="str">
        <f t="shared" ref="AF965:AF1028" si="235">IF(X965=1,G965,IF(X965=2,P965,""))</f>
        <v/>
      </c>
      <c r="AG965" s="163" t="str">
        <f t="shared" ref="AG965:AG1028" si="236">IF(Y965=1,H965,IF(Y965=2,Q965,""))</f>
        <v/>
      </c>
      <c r="AH965" s="163" t="str">
        <f t="shared" ref="AH965:AH1028" si="237">IF(Z965=1,I965,IF(Z965=2,R965,""))</f>
        <v/>
      </c>
      <c r="AI965" s="163" t="str">
        <f t="shared" ref="AI965:AI1028" si="238">IF(AA965=1,J965,IF(AA965=2,S965,""))</f>
        <v/>
      </c>
      <c r="AJ965" s="163" t="str">
        <f t="shared" ref="AJ965:AJ1028" si="239">IF(AB965=1,K965,IF(AB965=2,T965,""))</f>
        <v/>
      </c>
      <c r="AK965" s="163" t="str">
        <f t="shared" ref="AK965:AK1028" si="240">IF(AC965=1,L965,IF(AC965=2,U965,""))</f>
        <v/>
      </c>
      <c r="AL965" s="224" t="str">
        <f t="shared" ref="AL965:AL1028" si="241">IF(AD965=1,M965,IF(AD965=2,V965,""))</f>
        <v/>
      </c>
      <c r="AM965" s="2"/>
      <c r="AN965" s="2"/>
      <c r="AO965" s="2"/>
    </row>
    <row r="966" spans="1:41" ht="11.25" customHeight="1" x14ac:dyDescent="0.15">
      <c r="A966" s="801">
        <f>時間計算書!A966</f>
        <v>45231</v>
      </c>
      <c r="B966" s="104">
        <f>IF(B965="",IF(B964="",IF(B963="",B962+1,B963+1),B964+1),B965+1)</f>
        <v>45231</v>
      </c>
      <c r="C966" s="72">
        <f t="shared" ref="C966:C996" si="242">B966</f>
        <v>45231</v>
      </c>
      <c r="D966" s="73">
        <f t="shared" ref="D966:D996" si="243">B966</f>
        <v>45231</v>
      </c>
      <c r="E966" s="249" t="str">
        <f>IF(B966="","",IF(時間計算書!E966="","",時間計算書!E966))</f>
        <v/>
      </c>
      <c r="F966" s="227">
        <f>IF(B966="","",IF(時間計算書!O966="","",時間計算書!O966))</f>
        <v>0.33333333333333331</v>
      </c>
      <c r="G966" s="250" t="str">
        <f>IF(B966="","",IF(時間計算書!G966="","",時間計算書!G966))</f>
        <v/>
      </c>
      <c r="H966" s="251" t="str">
        <f>IF(B966="","",IF(時間計算書!H966="","",時間計算書!H966))</f>
        <v/>
      </c>
      <c r="I966" s="251" t="str">
        <f>IF(B966="","",IF(時間計算書!I966="","",時間計算書!I966))</f>
        <v/>
      </c>
      <c r="J966" s="251" t="str">
        <f>IF(B966="","",IF(時間計算書!J966="","",時間計算書!J966))</f>
        <v/>
      </c>
      <c r="K966" s="251" t="str">
        <f>IF(B966="","",IF(時間計算書!K966="","",時間計算書!K966))</f>
        <v/>
      </c>
      <c r="L966" s="251" t="str">
        <f>IF(B966="","",IF(時間計算書!L966="","",時間計算書!L966))</f>
        <v/>
      </c>
      <c r="M966" s="252" t="str">
        <f>IF(B966="","",IF(時間計算書!M966="","",時間計算書!M966))</f>
        <v/>
      </c>
      <c r="N966" s="90" t="str">
        <f>""</f>
        <v/>
      </c>
      <c r="O966" s="228">
        <f>F966</f>
        <v>0.33333333333333331</v>
      </c>
      <c r="P966" s="158" t="str">
        <f>""</f>
        <v/>
      </c>
      <c r="Q966" s="40" t="str">
        <f>""</f>
        <v/>
      </c>
      <c r="R966" s="40" t="str">
        <f>""</f>
        <v/>
      </c>
      <c r="S966" s="41" t="str">
        <f>""</f>
        <v/>
      </c>
      <c r="T966" s="201" t="str">
        <f>""</f>
        <v/>
      </c>
      <c r="U966" s="41" t="str">
        <f>""</f>
        <v/>
      </c>
      <c r="V966" s="42" t="str">
        <f>""</f>
        <v/>
      </c>
      <c r="W966" s="91">
        <v>0</v>
      </c>
      <c r="X966" s="92">
        <v>0</v>
      </c>
      <c r="Y966" s="92">
        <v>0</v>
      </c>
      <c r="Z966" s="92">
        <v>0</v>
      </c>
      <c r="AA966" s="92">
        <v>0</v>
      </c>
      <c r="AB966" s="92">
        <v>0</v>
      </c>
      <c r="AC966" s="92">
        <v>0</v>
      </c>
      <c r="AD966" s="93">
        <v>0</v>
      </c>
      <c r="AE966" s="87" t="str">
        <f t="shared" si="234"/>
        <v/>
      </c>
      <c r="AF966" s="159" t="str">
        <f t="shared" si="235"/>
        <v/>
      </c>
      <c r="AG966" s="159" t="str">
        <f t="shared" si="236"/>
        <v/>
      </c>
      <c r="AH966" s="159" t="str">
        <f t="shared" si="237"/>
        <v/>
      </c>
      <c r="AI966" s="159" t="str">
        <f t="shared" si="238"/>
        <v/>
      </c>
      <c r="AJ966" s="159" t="str">
        <f t="shared" si="239"/>
        <v/>
      </c>
      <c r="AK966" s="159" t="str">
        <f t="shared" si="240"/>
        <v/>
      </c>
      <c r="AL966" s="222" t="str">
        <f t="shared" si="241"/>
        <v/>
      </c>
      <c r="AM966" s="2"/>
      <c r="AN966" s="2"/>
      <c r="AO966" s="2"/>
    </row>
    <row r="967" spans="1:41" ht="11.25" customHeight="1" x14ac:dyDescent="0.15">
      <c r="A967" s="802"/>
      <c r="B967" s="66">
        <f t="shared" ref="B967:B993" si="244">B966+1</f>
        <v>45232</v>
      </c>
      <c r="C967" s="67">
        <f t="shared" si="242"/>
        <v>45232</v>
      </c>
      <c r="D967" s="68">
        <f t="shared" si="243"/>
        <v>45232</v>
      </c>
      <c r="E967" s="225" t="str">
        <f>IF(B967="","",IF(時間計算書!E967="","",時間計算書!E967))</f>
        <v/>
      </c>
      <c r="F967" s="94">
        <f>IF(B967="","",IF(時間計算書!O967="","",時間計算書!O967))</f>
        <v>0.33333333333333331</v>
      </c>
      <c r="G967" s="229" t="str">
        <f>IF(B967="","",IF(時間計算書!G967="","",時間計算書!G967))</f>
        <v/>
      </c>
      <c r="H967" s="94" t="str">
        <f>IF(B967="","",IF(時間計算書!H967="","",時間計算書!H967))</f>
        <v/>
      </c>
      <c r="I967" s="94" t="str">
        <f>IF(B967="","",IF(時間計算書!I967="","",時間計算書!I967))</f>
        <v/>
      </c>
      <c r="J967" s="94" t="str">
        <f>IF(B967="","",IF(時間計算書!J967="","",時間計算書!J967))</f>
        <v/>
      </c>
      <c r="K967" s="94" t="str">
        <f>IF(B967="","",IF(時間計算書!K967="","",時間計算書!K967))</f>
        <v/>
      </c>
      <c r="L967" s="94" t="str">
        <f>IF(B967="","",IF(時間計算書!L967="","",時間計算書!L967))</f>
        <v/>
      </c>
      <c r="M967" s="220" t="str">
        <f>IF(B967="","",IF(時間計算書!M967="","",時間計算書!M967))</f>
        <v/>
      </c>
      <c r="N967" s="95" t="str">
        <f>""</f>
        <v/>
      </c>
      <c r="O967" s="161">
        <f t="shared" si="233"/>
        <v>0.33333333333333331</v>
      </c>
      <c r="P967" s="160" t="str">
        <f>""</f>
        <v/>
      </c>
      <c r="Q967" s="49" t="str">
        <f>""</f>
        <v/>
      </c>
      <c r="R967" s="49" t="str">
        <f>""</f>
        <v/>
      </c>
      <c r="S967" s="50" t="str">
        <f>""</f>
        <v/>
      </c>
      <c r="T967" s="202" t="str">
        <f>""</f>
        <v/>
      </c>
      <c r="U967" s="50" t="str">
        <f>""</f>
        <v/>
      </c>
      <c r="V967" s="51" t="str">
        <f>""</f>
        <v/>
      </c>
      <c r="W967" s="96">
        <v>0</v>
      </c>
      <c r="X967" s="97">
        <v>0</v>
      </c>
      <c r="Y967" s="97">
        <v>0</v>
      </c>
      <c r="Z967" s="97">
        <v>0</v>
      </c>
      <c r="AA967" s="97">
        <v>0</v>
      </c>
      <c r="AB967" s="97">
        <v>0</v>
      </c>
      <c r="AC967" s="97">
        <v>0</v>
      </c>
      <c r="AD967" s="98">
        <v>0</v>
      </c>
      <c r="AE967" s="88" t="str">
        <f t="shared" si="234"/>
        <v/>
      </c>
      <c r="AF967" s="161" t="str">
        <f t="shared" si="235"/>
        <v/>
      </c>
      <c r="AG967" s="161" t="str">
        <f t="shared" si="236"/>
        <v/>
      </c>
      <c r="AH967" s="161" t="str">
        <f t="shared" si="237"/>
        <v/>
      </c>
      <c r="AI967" s="161" t="str">
        <f t="shared" si="238"/>
        <v/>
      </c>
      <c r="AJ967" s="161" t="str">
        <f t="shared" si="239"/>
        <v/>
      </c>
      <c r="AK967" s="161" t="str">
        <f t="shared" si="240"/>
        <v/>
      </c>
      <c r="AL967" s="223" t="str">
        <f t="shared" si="241"/>
        <v/>
      </c>
      <c r="AM967" s="2"/>
      <c r="AN967" s="2"/>
      <c r="AO967" s="2"/>
    </row>
    <row r="968" spans="1:41" ht="11.25" customHeight="1" x14ac:dyDescent="0.15">
      <c r="A968" s="802"/>
      <c r="B968" s="66">
        <f t="shared" si="244"/>
        <v>45233</v>
      </c>
      <c r="C968" s="67">
        <f t="shared" si="242"/>
        <v>45233</v>
      </c>
      <c r="D968" s="68">
        <f t="shared" si="243"/>
        <v>45233</v>
      </c>
      <c r="E968" s="225" t="str">
        <f>IF(B968="","",IF(時間計算書!E968="","",時間計算書!E968))</f>
        <v/>
      </c>
      <c r="F968" s="94">
        <f>IF(B968="","",IF(時間計算書!O968="","",時間計算書!O968))</f>
        <v>0.33333333333333331</v>
      </c>
      <c r="G968" s="229" t="str">
        <f>IF(B968="","",IF(時間計算書!G968="","",時間計算書!G968))</f>
        <v/>
      </c>
      <c r="H968" s="94" t="str">
        <f>IF(B968="","",IF(時間計算書!H968="","",時間計算書!H968))</f>
        <v/>
      </c>
      <c r="I968" s="94" t="str">
        <f>IF(B968="","",IF(時間計算書!I968="","",時間計算書!I968))</f>
        <v/>
      </c>
      <c r="J968" s="94" t="str">
        <f>IF(B968="","",IF(時間計算書!J968="","",時間計算書!J968))</f>
        <v/>
      </c>
      <c r="K968" s="94" t="str">
        <f>IF(B968="","",IF(時間計算書!K968="","",時間計算書!K968))</f>
        <v/>
      </c>
      <c r="L968" s="94" t="str">
        <f>IF(B968="","",IF(時間計算書!L968="","",時間計算書!L968))</f>
        <v/>
      </c>
      <c r="M968" s="220" t="str">
        <f>IF(B968="","",IF(時間計算書!M968="","",時間計算書!M968))</f>
        <v/>
      </c>
      <c r="N968" s="95" t="str">
        <f>""</f>
        <v/>
      </c>
      <c r="O968" s="161">
        <f t="shared" si="233"/>
        <v>0.33333333333333331</v>
      </c>
      <c r="P968" s="160" t="str">
        <f>""</f>
        <v/>
      </c>
      <c r="Q968" s="49" t="str">
        <f>""</f>
        <v/>
      </c>
      <c r="R968" s="49" t="str">
        <f>""</f>
        <v/>
      </c>
      <c r="S968" s="50" t="str">
        <f>""</f>
        <v/>
      </c>
      <c r="T968" s="202" t="str">
        <f>""</f>
        <v/>
      </c>
      <c r="U968" s="50" t="str">
        <f>""</f>
        <v/>
      </c>
      <c r="V968" s="51" t="str">
        <f>""</f>
        <v/>
      </c>
      <c r="W968" s="96">
        <v>0</v>
      </c>
      <c r="X968" s="97">
        <v>0</v>
      </c>
      <c r="Y968" s="97">
        <v>0</v>
      </c>
      <c r="Z968" s="97">
        <v>0</v>
      </c>
      <c r="AA968" s="97">
        <v>0</v>
      </c>
      <c r="AB968" s="97">
        <v>0</v>
      </c>
      <c r="AC968" s="97">
        <v>0</v>
      </c>
      <c r="AD968" s="98">
        <v>0</v>
      </c>
      <c r="AE968" s="88" t="str">
        <f t="shared" si="234"/>
        <v/>
      </c>
      <c r="AF968" s="161" t="str">
        <f t="shared" si="235"/>
        <v/>
      </c>
      <c r="AG968" s="161" t="str">
        <f t="shared" si="236"/>
        <v/>
      </c>
      <c r="AH968" s="161" t="str">
        <f t="shared" si="237"/>
        <v/>
      </c>
      <c r="AI968" s="161" t="str">
        <f t="shared" si="238"/>
        <v/>
      </c>
      <c r="AJ968" s="161" t="str">
        <f t="shared" si="239"/>
        <v/>
      </c>
      <c r="AK968" s="161" t="str">
        <f t="shared" si="240"/>
        <v/>
      </c>
      <c r="AL968" s="223" t="str">
        <f t="shared" si="241"/>
        <v/>
      </c>
      <c r="AM968" s="2"/>
      <c r="AN968" s="2"/>
      <c r="AO968" s="2"/>
    </row>
    <row r="969" spans="1:41" ht="11.25" customHeight="1" x14ac:dyDescent="0.15">
      <c r="A969" s="802"/>
      <c r="B969" s="66">
        <f t="shared" si="244"/>
        <v>45234</v>
      </c>
      <c r="C969" s="67">
        <f t="shared" si="242"/>
        <v>45234</v>
      </c>
      <c r="D969" s="68">
        <f t="shared" si="243"/>
        <v>45234</v>
      </c>
      <c r="E969" s="225" t="str">
        <f>IF(B969="","",IF(時間計算書!E969="","",時間計算書!E969))</f>
        <v/>
      </c>
      <c r="F969" s="94">
        <f>IF(B969="","",IF(時間計算書!O969="","",時間計算書!O969))</f>
        <v>0.33333333333333331</v>
      </c>
      <c r="G969" s="229" t="str">
        <f>IF(B969="","",IF(時間計算書!G969="","",時間計算書!G969))</f>
        <v/>
      </c>
      <c r="H969" s="94" t="str">
        <f>IF(B969="","",IF(時間計算書!H969="","",時間計算書!H969))</f>
        <v/>
      </c>
      <c r="I969" s="94" t="str">
        <f>IF(B969="","",IF(時間計算書!I969="","",時間計算書!I969))</f>
        <v/>
      </c>
      <c r="J969" s="94" t="str">
        <f>IF(B969="","",IF(時間計算書!J969="","",時間計算書!J969))</f>
        <v/>
      </c>
      <c r="K969" s="94" t="str">
        <f>IF(B969="","",IF(時間計算書!K969="","",時間計算書!K969))</f>
        <v/>
      </c>
      <c r="L969" s="94" t="str">
        <f>IF(B969="","",IF(時間計算書!L969="","",時間計算書!L969))</f>
        <v/>
      </c>
      <c r="M969" s="220" t="str">
        <f>IF(B969="","",IF(時間計算書!M969="","",時間計算書!M969))</f>
        <v/>
      </c>
      <c r="N969" s="95" t="str">
        <f>""</f>
        <v/>
      </c>
      <c r="O969" s="161">
        <f t="shared" si="233"/>
        <v>0.33333333333333331</v>
      </c>
      <c r="P969" s="160" t="str">
        <f>""</f>
        <v/>
      </c>
      <c r="Q969" s="49" t="str">
        <f>""</f>
        <v/>
      </c>
      <c r="R969" s="49" t="str">
        <f>""</f>
        <v/>
      </c>
      <c r="S969" s="50" t="str">
        <f>""</f>
        <v/>
      </c>
      <c r="T969" s="202" t="str">
        <f>""</f>
        <v/>
      </c>
      <c r="U969" s="50" t="str">
        <f>""</f>
        <v/>
      </c>
      <c r="V969" s="51" t="str">
        <f>""</f>
        <v/>
      </c>
      <c r="W969" s="96">
        <v>0</v>
      </c>
      <c r="X969" s="97">
        <v>0</v>
      </c>
      <c r="Y969" s="97">
        <v>0</v>
      </c>
      <c r="Z969" s="97">
        <v>0</v>
      </c>
      <c r="AA969" s="97">
        <v>0</v>
      </c>
      <c r="AB969" s="97">
        <v>0</v>
      </c>
      <c r="AC969" s="97">
        <v>0</v>
      </c>
      <c r="AD969" s="98">
        <v>0</v>
      </c>
      <c r="AE969" s="88" t="str">
        <f t="shared" si="234"/>
        <v/>
      </c>
      <c r="AF969" s="161" t="str">
        <f t="shared" si="235"/>
        <v/>
      </c>
      <c r="AG969" s="161" t="str">
        <f t="shared" si="236"/>
        <v/>
      </c>
      <c r="AH969" s="161" t="str">
        <f t="shared" si="237"/>
        <v/>
      </c>
      <c r="AI969" s="161" t="str">
        <f t="shared" si="238"/>
        <v/>
      </c>
      <c r="AJ969" s="161" t="str">
        <f t="shared" si="239"/>
        <v/>
      </c>
      <c r="AK969" s="161" t="str">
        <f t="shared" si="240"/>
        <v/>
      </c>
      <c r="AL969" s="223" t="str">
        <f t="shared" si="241"/>
        <v/>
      </c>
      <c r="AM969" s="2"/>
      <c r="AN969" s="2"/>
      <c r="AO969" s="2"/>
    </row>
    <row r="970" spans="1:41" ht="11.25" customHeight="1" x14ac:dyDescent="0.15">
      <c r="A970" s="802"/>
      <c r="B970" s="66">
        <f t="shared" si="244"/>
        <v>45235</v>
      </c>
      <c r="C970" s="67">
        <f t="shared" si="242"/>
        <v>45235</v>
      </c>
      <c r="D970" s="68">
        <f t="shared" si="243"/>
        <v>45235</v>
      </c>
      <c r="E970" s="225" t="str">
        <f>IF(B970="","",IF(時間計算書!E970="","",時間計算書!E970))</f>
        <v/>
      </c>
      <c r="F970" s="94">
        <f>IF(B970="","",IF(時間計算書!O970="","",時間計算書!O970))</f>
        <v>0.33333333333333331</v>
      </c>
      <c r="G970" s="229" t="str">
        <f>IF(B970="","",IF(時間計算書!G970="","",時間計算書!G970))</f>
        <v/>
      </c>
      <c r="H970" s="94" t="str">
        <f>IF(B970="","",IF(時間計算書!H970="","",時間計算書!H970))</f>
        <v/>
      </c>
      <c r="I970" s="94" t="str">
        <f>IF(B970="","",IF(時間計算書!I970="","",時間計算書!I970))</f>
        <v/>
      </c>
      <c r="J970" s="94" t="str">
        <f>IF(B970="","",IF(時間計算書!J970="","",時間計算書!J970))</f>
        <v/>
      </c>
      <c r="K970" s="94" t="str">
        <f>IF(B970="","",IF(時間計算書!K970="","",時間計算書!K970))</f>
        <v/>
      </c>
      <c r="L970" s="94" t="str">
        <f>IF(B970="","",IF(時間計算書!L970="","",時間計算書!L970))</f>
        <v/>
      </c>
      <c r="M970" s="220" t="str">
        <f>IF(B970="","",IF(時間計算書!M970="","",時間計算書!M970))</f>
        <v/>
      </c>
      <c r="N970" s="95" t="str">
        <f>""</f>
        <v/>
      </c>
      <c r="O970" s="161">
        <f t="shared" si="233"/>
        <v>0.33333333333333331</v>
      </c>
      <c r="P970" s="160" t="str">
        <f>""</f>
        <v/>
      </c>
      <c r="Q970" s="49" t="str">
        <f>""</f>
        <v/>
      </c>
      <c r="R970" s="49" t="str">
        <f>""</f>
        <v/>
      </c>
      <c r="S970" s="50" t="str">
        <f>""</f>
        <v/>
      </c>
      <c r="T970" s="202" t="str">
        <f>""</f>
        <v/>
      </c>
      <c r="U970" s="50" t="str">
        <f>""</f>
        <v/>
      </c>
      <c r="V970" s="51" t="str">
        <f>""</f>
        <v/>
      </c>
      <c r="W970" s="96">
        <v>0</v>
      </c>
      <c r="X970" s="97">
        <v>0</v>
      </c>
      <c r="Y970" s="97">
        <v>0</v>
      </c>
      <c r="Z970" s="97">
        <v>0</v>
      </c>
      <c r="AA970" s="97">
        <v>0</v>
      </c>
      <c r="AB970" s="97">
        <v>0</v>
      </c>
      <c r="AC970" s="97">
        <v>0</v>
      </c>
      <c r="AD970" s="98">
        <v>0</v>
      </c>
      <c r="AE970" s="88" t="str">
        <f t="shared" si="234"/>
        <v/>
      </c>
      <c r="AF970" s="161" t="str">
        <f t="shared" si="235"/>
        <v/>
      </c>
      <c r="AG970" s="161" t="str">
        <f t="shared" si="236"/>
        <v/>
      </c>
      <c r="AH970" s="161" t="str">
        <f t="shared" si="237"/>
        <v/>
      </c>
      <c r="AI970" s="161" t="str">
        <f t="shared" si="238"/>
        <v/>
      </c>
      <c r="AJ970" s="161" t="str">
        <f t="shared" si="239"/>
        <v/>
      </c>
      <c r="AK970" s="161" t="str">
        <f t="shared" si="240"/>
        <v/>
      </c>
      <c r="AL970" s="223" t="str">
        <f t="shared" si="241"/>
        <v/>
      </c>
      <c r="AM970" s="2"/>
      <c r="AN970" s="2"/>
      <c r="AO970" s="2"/>
    </row>
    <row r="971" spans="1:41" ht="11.25" customHeight="1" x14ac:dyDescent="0.15">
      <c r="A971" s="802"/>
      <c r="B971" s="66">
        <f t="shared" si="244"/>
        <v>45236</v>
      </c>
      <c r="C971" s="67">
        <f t="shared" si="242"/>
        <v>45236</v>
      </c>
      <c r="D971" s="68">
        <f t="shared" si="243"/>
        <v>45236</v>
      </c>
      <c r="E971" s="225" t="str">
        <f>IF(B971="","",IF(時間計算書!E971="","",時間計算書!E971))</f>
        <v/>
      </c>
      <c r="F971" s="94">
        <f>IF(B971="","",IF(時間計算書!O971="","",時間計算書!O971))</f>
        <v>0.33333333333333331</v>
      </c>
      <c r="G971" s="229" t="str">
        <f>IF(B971="","",IF(時間計算書!G971="","",時間計算書!G971))</f>
        <v/>
      </c>
      <c r="H971" s="94" t="str">
        <f>IF(B971="","",IF(時間計算書!H971="","",時間計算書!H971))</f>
        <v/>
      </c>
      <c r="I971" s="94" t="str">
        <f>IF(B971="","",IF(時間計算書!I971="","",時間計算書!I971))</f>
        <v/>
      </c>
      <c r="J971" s="94" t="str">
        <f>IF(B971="","",IF(時間計算書!J971="","",時間計算書!J971))</f>
        <v/>
      </c>
      <c r="K971" s="94" t="str">
        <f>IF(B971="","",IF(時間計算書!K971="","",時間計算書!K971))</f>
        <v/>
      </c>
      <c r="L971" s="94" t="str">
        <f>IF(B971="","",IF(時間計算書!L971="","",時間計算書!L971))</f>
        <v/>
      </c>
      <c r="M971" s="220" t="str">
        <f>IF(B971="","",IF(時間計算書!M971="","",時間計算書!M971))</f>
        <v/>
      </c>
      <c r="N971" s="95" t="str">
        <f>""</f>
        <v/>
      </c>
      <c r="O971" s="161">
        <f t="shared" si="233"/>
        <v>0.33333333333333331</v>
      </c>
      <c r="P971" s="160" t="str">
        <f>""</f>
        <v/>
      </c>
      <c r="Q971" s="49" t="str">
        <f>""</f>
        <v/>
      </c>
      <c r="R971" s="49" t="str">
        <f>""</f>
        <v/>
      </c>
      <c r="S971" s="50" t="str">
        <f>""</f>
        <v/>
      </c>
      <c r="T971" s="202" t="str">
        <f>""</f>
        <v/>
      </c>
      <c r="U971" s="50" t="str">
        <f>""</f>
        <v/>
      </c>
      <c r="V971" s="51" t="str">
        <f>""</f>
        <v/>
      </c>
      <c r="W971" s="96">
        <v>0</v>
      </c>
      <c r="X971" s="97">
        <v>0</v>
      </c>
      <c r="Y971" s="97">
        <v>0</v>
      </c>
      <c r="Z971" s="97">
        <v>0</v>
      </c>
      <c r="AA971" s="97">
        <v>0</v>
      </c>
      <c r="AB971" s="97">
        <v>0</v>
      </c>
      <c r="AC971" s="97">
        <v>0</v>
      </c>
      <c r="AD971" s="98">
        <v>0</v>
      </c>
      <c r="AE971" s="88" t="str">
        <f t="shared" si="234"/>
        <v/>
      </c>
      <c r="AF971" s="161" t="str">
        <f t="shared" si="235"/>
        <v/>
      </c>
      <c r="AG971" s="161" t="str">
        <f t="shared" si="236"/>
        <v/>
      </c>
      <c r="AH971" s="161" t="str">
        <f t="shared" si="237"/>
        <v/>
      </c>
      <c r="AI971" s="161" t="str">
        <f t="shared" si="238"/>
        <v/>
      </c>
      <c r="AJ971" s="161" t="str">
        <f t="shared" si="239"/>
        <v/>
      </c>
      <c r="AK971" s="161" t="str">
        <f t="shared" si="240"/>
        <v/>
      </c>
      <c r="AL971" s="223" t="str">
        <f t="shared" si="241"/>
        <v/>
      </c>
      <c r="AM971" s="2"/>
      <c r="AN971" s="2"/>
      <c r="AO971" s="2"/>
    </row>
    <row r="972" spans="1:41" ht="11.25" customHeight="1" x14ac:dyDescent="0.15">
      <c r="A972" s="802"/>
      <c r="B972" s="66">
        <f t="shared" si="244"/>
        <v>45237</v>
      </c>
      <c r="C972" s="67">
        <f t="shared" si="242"/>
        <v>45237</v>
      </c>
      <c r="D972" s="68">
        <f t="shared" si="243"/>
        <v>45237</v>
      </c>
      <c r="E972" s="225" t="str">
        <f>IF(B972="","",IF(時間計算書!E972="","",時間計算書!E972))</f>
        <v/>
      </c>
      <c r="F972" s="94">
        <f>IF(B972="","",IF(時間計算書!O972="","",時間計算書!O972))</f>
        <v>0.33333333333333331</v>
      </c>
      <c r="G972" s="229" t="str">
        <f>IF(B972="","",IF(時間計算書!G972="","",時間計算書!G972))</f>
        <v/>
      </c>
      <c r="H972" s="94" t="str">
        <f>IF(B972="","",IF(時間計算書!H972="","",時間計算書!H972))</f>
        <v/>
      </c>
      <c r="I972" s="94" t="str">
        <f>IF(B972="","",IF(時間計算書!I972="","",時間計算書!I972))</f>
        <v/>
      </c>
      <c r="J972" s="94" t="str">
        <f>IF(B972="","",IF(時間計算書!J972="","",時間計算書!J972))</f>
        <v/>
      </c>
      <c r="K972" s="94" t="str">
        <f>IF(B972="","",IF(時間計算書!K972="","",時間計算書!K972))</f>
        <v/>
      </c>
      <c r="L972" s="94" t="str">
        <f>IF(B972="","",IF(時間計算書!L972="","",時間計算書!L972))</f>
        <v/>
      </c>
      <c r="M972" s="220" t="str">
        <f>IF(B972="","",IF(時間計算書!M972="","",時間計算書!M972))</f>
        <v/>
      </c>
      <c r="N972" s="95" t="str">
        <f>""</f>
        <v/>
      </c>
      <c r="O972" s="161">
        <f t="shared" si="233"/>
        <v>0.33333333333333331</v>
      </c>
      <c r="P972" s="160" t="str">
        <f>""</f>
        <v/>
      </c>
      <c r="Q972" s="49" t="str">
        <f>""</f>
        <v/>
      </c>
      <c r="R972" s="49" t="str">
        <f>""</f>
        <v/>
      </c>
      <c r="S972" s="50" t="str">
        <f>""</f>
        <v/>
      </c>
      <c r="T972" s="202" t="str">
        <f>""</f>
        <v/>
      </c>
      <c r="U972" s="50" t="str">
        <f>""</f>
        <v/>
      </c>
      <c r="V972" s="51" t="str">
        <f>""</f>
        <v/>
      </c>
      <c r="W972" s="96">
        <v>0</v>
      </c>
      <c r="X972" s="97">
        <v>0</v>
      </c>
      <c r="Y972" s="97">
        <v>0</v>
      </c>
      <c r="Z972" s="97">
        <v>0</v>
      </c>
      <c r="AA972" s="97">
        <v>0</v>
      </c>
      <c r="AB972" s="97">
        <v>0</v>
      </c>
      <c r="AC972" s="97">
        <v>0</v>
      </c>
      <c r="AD972" s="98">
        <v>0</v>
      </c>
      <c r="AE972" s="88" t="str">
        <f t="shared" si="234"/>
        <v/>
      </c>
      <c r="AF972" s="161" t="str">
        <f t="shared" si="235"/>
        <v/>
      </c>
      <c r="AG972" s="161" t="str">
        <f t="shared" si="236"/>
        <v/>
      </c>
      <c r="AH972" s="161" t="str">
        <f t="shared" si="237"/>
        <v/>
      </c>
      <c r="AI972" s="161" t="str">
        <f t="shared" si="238"/>
        <v/>
      </c>
      <c r="AJ972" s="161" t="str">
        <f t="shared" si="239"/>
        <v/>
      </c>
      <c r="AK972" s="161" t="str">
        <f t="shared" si="240"/>
        <v/>
      </c>
      <c r="AL972" s="223" t="str">
        <f t="shared" si="241"/>
        <v/>
      </c>
      <c r="AM972" s="2"/>
      <c r="AN972" s="2"/>
      <c r="AO972" s="2"/>
    </row>
    <row r="973" spans="1:41" ht="11.25" customHeight="1" x14ac:dyDescent="0.15">
      <c r="A973" s="802"/>
      <c r="B973" s="66">
        <f t="shared" si="244"/>
        <v>45238</v>
      </c>
      <c r="C973" s="67">
        <f t="shared" si="242"/>
        <v>45238</v>
      </c>
      <c r="D973" s="68">
        <f t="shared" si="243"/>
        <v>45238</v>
      </c>
      <c r="E973" s="225" t="str">
        <f>IF(B973="","",IF(時間計算書!E973="","",時間計算書!E973))</f>
        <v/>
      </c>
      <c r="F973" s="94">
        <f>IF(B973="","",IF(時間計算書!O973="","",時間計算書!O973))</f>
        <v>0.33333333333333331</v>
      </c>
      <c r="G973" s="229" t="str">
        <f>IF(B973="","",IF(時間計算書!G973="","",時間計算書!G973))</f>
        <v/>
      </c>
      <c r="H973" s="94" t="str">
        <f>IF(B973="","",IF(時間計算書!H973="","",時間計算書!H973))</f>
        <v/>
      </c>
      <c r="I973" s="94" t="str">
        <f>IF(B973="","",IF(時間計算書!I973="","",時間計算書!I973))</f>
        <v/>
      </c>
      <c r="J973" s="94" t="str">
        <f>IF(B973="","",IF(時間計算書!J973="","",時間計算書!J973))</f>
        <v/>
      </c>
      <c r="K973" s="94" t="str">
        <f>IF(B973="","",IF(時間計算書!K973="","",時間計算書!K973))</f>
        <v/>
      </c>
      <c r="L973" s="94" t="str">
        <f>IF(B973="","",IF(時間計算書!L973="","",時間計算書!L973))</f>
        <v/>
      </c>
      <c r="M973" s="220" t="str">
        <f>IF(B973="","",IF(時間計算書!M973="","",時間計算書!M973))</f>
        <v/>
      </c>
      <c r="N973" s="95" t="str">
        <f>""</f>
        <v/>
      </c>
      <c r="O973" s="161">
        <f t="shared" si="233"/>
        <v>0.33333333333333331</v>
      </c>
      <c r="P973" s="160" t="str">
        <f>""</f>
        <v/>
      </c>
      <c r="Q973" s="49" t="str">
        <f>""</f>
        <v/>
      </c>
      <c r="R973" s="49" t="str">
        <f>""</f>
        <v/>
      </c>
      <c r="S973" s="50" t="str">
        <f>""</f>
        <v/>
      </c>
      <c r="T973" s="202" t="str">
        <f>""</f>
        <v/>
      </c>
      <c r="U973" s="50" t="str">
        <f>""</f>
        <v/>
      </c>
      <c r="V973" s="51" t="str">
        <f>""</f>
        <v/>
      </c>
      <c r="W973" s="96">
        <v>0</v>
      </c>
      <c r="X973" s="97">
        <v>0</v>
      </c>
      <c r="Y973" s="97">
        <v>0</v>
      </c>
      <c r="Z973" s="97">
        <v>0</v>
      </c>
      <c r="AA973" s="97">
        <v>0</v>
      </c>
      <c r="AB973" s="97">
        <v>0</v>
      </c>
      <c r="AC973" s="97">
        <v>0</v>
      </c>
      <c r="AD973" s="98">
        <v>0</v>
      </c>
      <c r="AE973" s="88" t="str">
        <f t="shared" si="234"/>
        <v/>
      </c>
      <c r="AF973" s="161" t="str">
        <f t="shared" si="235"/>
        <v/>
      </c>
      <c r="AG973" s="161" t="str">
        <f t="shared" si="236"/>
        <v/>
      </c>
      <c r="AH973" s="161" t="str">
        <f t="shared" si="237"/>
        <v/>
      </c>
      <c r="AI973" s="161" t="str">
        <f t="shared" si="238"/>
        <v/>
      </c>
      <c r="AJ973" s="161" t="str">
        <f t="shared" si="239"/>
        <v/>
      </c>
      <c r="AK973" s="161" t="str">
        <f t="shared" si="240"/>
        <v/>
      </c>
      <c r="AL973" s="223" t="str">
        <f t="shared" si="241"/>
        <v/>
      </c>
      <c r="AM973" s="2"/>
      <c r="AN973" s="2"/>
      <c r="AO973" s="2"/>
    </row>
    <row r="974" spans="1:41" ht="11.25" customHeight="1" x14ac:dyDescent="0.15">
      <c r="A974" s="802"/>
      <c r="B974" s="66">
        <f t="shared" si="244"/>
        <v>45239</v>
      </c>
      <c r="C974" s="67">
        <f t="shared" si="242"/>
        <v>45239</v>
      </c>
      <c r="D974" s="68">
        <f t="shared" si="243"/>
        <v>45239</v>
      </c>
      <c r="E974" s="225" t="str">
        <f>IF(B974="","",IF(時間計算書!E974="","",時間計算書!E974))</f>
        <v/>
      </c>
      <c r="F974" s="94">
        <f>IF(B974="","",IF(時間計算書!O974="","",時間計算書!O974))</f>
        <v>0.33333333333333331</v>
      </c>
      <c r="G974" s="229" t="str">
        <f>IF(B974="","",IF(時間計算書!G974="","",時間計算書!G974))</f>
        <v/>
      </c>
      <c r="H974" s="94" t="str">
        <f>IF(B974="","",IF(時間計算書!H974="","",時間計算書!H974))</f>
        <v/>
      </c>
      <c r="I974" s="94" t="str">
        <f>IF(B974="","",IF(時間計算書!I974="","",時間計算書!I974))</f>
        <v/>
      </c>
      <c r="J974" s="94" t="str">
        <f>IF(B974="","",IF(時間計算書!J974="","",時間計算書!J974))</f>
        <v/>
      </c>
      <c r="K974" s="94" t="str">
        <f>IF(B974="","",IF(時間計算書!K974="","",時間計算書!K974))</f>
        <v/>
      </c>
      <c r="L974" s="94" t="str">
        <f>IF(B974="","",IF(時間計算書!L974="","",時間計算書!L974))</f>
        <v/>
      </c>
      <c r="M974" s="220" t="str">
        <f>IF(B974="","",IF(時間計算書!M974="","",時間計算書!M974))</f>
        <v/>
      </c>
      <c r="N974" s="95" t="str">
        <f>""</f>
        <v/>
      </c>
      <c r="O974" s="161">
        <f t="shared" si="233"/>
        <v>0.33333333333333331</v>
      </c>
      <c r="P974" s="160" t="str">
        <f>""</f>
        <v/>
      </c>
      <c r="Q974" s="49" t="str">
        <f>""</f>
        <v/>
      </c>
      <c r="R974" s="49" t="str">
        <f>""</f>
        <v/>
      </c>
      <c r="S974" s="50" t="str">
        <f>""</f>
        <v/>
      </c>
      <c r="T974" s="202" t="str">
        <f>""</f>
        <v/>
      </c>
      <c r="U974" s="50" t="str">
        <f>""</f>
        <v/>
      </c>
      <c r="V974" s="51" t="str">
        <f>""</f>
        <v/>
      </c>
      <c r="W974" s="96">
        <v>0</v>
      </c>
      <c r="X974" s="97">
        <v>0</v>
      </c>
      <c r="Y974" s="97">
        <v>0</v>
      </c>
      <c r="Z974" s="97">
        <v>0</v>
      </c>
      <c r="AA974" s="97">
        <v>0</v>
      </c>
      <c r="AB974" s="97">
        <v>0</v>
      </c>
      <c r="AC974" s="97">
        <v>0</v>
      </c>
      <c r="AD974" s="98">
        <v>0</v>
      </c>
      <c r="AE974" s="88" t="str">
        <f t="shared" si="234"/>
        <v/>
      </c>
      <c r="AF974" s="161" t="str">
        <f t="shared" si="235"/>
        <v/>
      </c>
      <c r="AG974" s="161" t="str">
        <f t="shared" si="236"/>
        <v/>
      </c>
      <c r="AH974" s="161" t="str">
        <f t="shared" si="237"/>
        <v/>
      </c>
      <c r="AI974" s="161" t="str">
        <f t="shared" si="238"/>
        <v/>
      </c>
      <c r="AJ974" s="161" t="str">
        <f t="shared" si="239"/>
        <v/>
      </c>
      <c r="AK974" s="161" t="str">
        <f t="shared" si="240"/>
        <v/>
      </c>
      <c r="AL974" s="223" t="str">
        <f t="shared" si="241"/>
        <v/>
      </c>
      <c r="AM974" s="2"/>
      <c r="AN974" s="2"/>
      <c r="AO974" s="2"/>
    </row>
    <row r="975" spans="1:41" ht="11.25" customHeight="1" x14ac:dyDescent="0.15">
      <c r="A975" s="802"/>
      <c r="B975" s="66">
        <f t="shared" si="244"/>
        <v>45240</v>
      </c>
      <c r="C975" s="67">
        <f t="shared" si="242"/>
        <v>45240</v>
      </c>
      <c r="D975" s="68">
        <f t="shared" si="243"/>
        <v>45240</v>
      </c>
      <c r="E975" s="225" t="str">
        <f>IF(B975="","",IF(時間計算書!E975="","",時間計算書!E975))</f>
        <v/>
      </c>
      <c r="F975" s="94">
        <f>IF(B975="","",IF(時間計算書!O975="","",時間計算書!O975))</f>
        <v>0.33333333333333331</v>
      </c>
      <c r="G975" s="229" t="str">
        <f>IF(B975="","",IF(時間計算書!G975="","",時間計算書!G975))</f>
        <v/>
      </c>
      <c r="H975" s="94" t="str">
        <f>IF(B975="","",IF(時間計算書!H975="","",時間計算書!H975))</f>
        <v/>
      </c>
      <c r="I975" s="94" t="str">
        <f>IF(B975="","",IF(時間計算書!I975="","",時間計算書!I975))</f>
        <v/>
      </c>
      <c r="J975" s="94" t="str">
        <f>IF(B975="","",IF(時間計算書!J975="","",時間計算書!J975))</f>
        <v/>
      </c>
      <c r="K975" s="94" t="str">
        <f>IF(B975="","",IF(時間計算書!K975="","",時間計算書!K975))</f>
        <v/>
      </c>
      <c r="L975" s="94" t="str">
        <f>IF(B975="","",IF(時間計算書!L975="","",時間計算書!L975))</f>
        <v/>
      </c>
      <c r="M975" s="220" t="str">
        <f>IF(B975="","",IF(時間計算書!M975="","",時間計算書!M975))</f>
        <v/>
      </c>
      <c r="N975" s="95" t="str">
        <f>""</f>
        <v/>
      </c>
      <c r="O975" s="161">
        <f t="shared" si="233"/>
        <v>0.33333333333333331</v>
      </c>
      <c r="P975" s="160" t="str">
        <f>""</f>
        <v/>
      </c>
      <c r="Q975" s="49" t="str">
        <f>""</f>
        <v/>
      </c>
      <c r="R975" s="49" t="str">
        <f>""</f>
        <v/>
      </c>
      <c r="S975" s="50" t="str">
        <f>""</f>
        <v/>
      </c>
      <c r="T975" s="202" t="str">
        <f>""</f>
        <v/>
      </c>
      <c r="U975" s="50" t="str">
        <f>""</f>
        <v/>
      </c>
      <c r="V975" s="51" t="str">
        <f>""</f>
        <v/>
      </c>
      <c r="W975" s="96">
        <v>0</v>
      </c>
      <c r="X975" s="97">
        <v>0</v>
      </c>
      <c r="Y975" s="97">
        <v>0</v>
      </c>
      <c r="Z975" s="97">
        <v>0</v>
      </c>
      <c r="AA975" s="97">
        <v>0</v>
      </c>
      <c r="AB975" s="97">
        <v>0</v>
      </c>
      <c r="AC975" s="97">
        <v>0</v>
      </c>
      <c r="AD975" s="98">
        <v>0</v>
      </c>
      <c r="AE975" s="88" t="str">
        <f t="shared" si="234"/>
        <v/>
      </c>
      <c r="AF975" s="161" t="str">
        <f t="shared" si="235"/>
        <v/>
      </c>
      <c r="AG975" s="161" t="str">
        <f t="shared" si="236"/>
        <v/>
      </c>
      <c r="AH975" s="161" t="str">
        <f t="shared" si="237"/>
        <v/>
      </c>
      <c r="AI975" s="161" t="str">
        <f t="shared" si="238"/>
        <v/>
      </c>
      <c r="AJ975" s="161" t="str">
        <f t="shared" si="239"/>
        <v/>
      </c>
      <c r="AK975" s="161" t="str">
        <f t="shared" si="240"/>
        <v/>
      </c>
      <c r="AL975" s="223" t="str">
        <f t="shared" si="241"/>
        <v/>
      </c>
      <c r="AM975" s="2"/>
      <c r="AN975" s="2"/>
      <c r="AO975" s="2"/>
    </row>
    <row r="976" spans="1:41" ht="11.25" customHeight="1" x14ac:dyDescent="0.15">
      <c r="A976" s="802"/>
      <c r="B976" s="66">
        <f t="shared" si="244"/>
        <v>45241</v>
      </c>
      <c r="C976" s="67">
        <f t="shared" si="242"/>
        <v>45241</v>
      </c>
      <c r="D976" s="68">
        <f t="shared" si="243"/>
        <v>45241</v>
      </c>
      <c r="E976" s="225" t="str">
        <f>IF(B976="","",IF(時間計算書!E976="","",時間計算書!E976))</f>
        <v/>
      </c>
      <c r="F976" s="94">
        <f>IF(B976="","",IF(時間計算書!O976="","",時間計算書!O976))</f>
        <v>0.33333333333333331</v>
      </c>
      <c r="G976" s="229" t="str">
        <f>IF(B976="","",IF(時間計算書!G976="","",時間計算書!G976))</f>
        <v/>
      </c>
      <c r="H976" s="94" t="str">
        <f>IF(B976="","",IF(時間計算書!H976="","",時間計算書!H976))</f>
        <v/>
      </c>
      <c r="I976" s="94" t="str">
        <f>IF(B976="","",IF(時間計算書!I976="","",時間計算書!I976))</f>
        <v/>
      </c>
      <c r="J976" s="94" t="str">
        <f>IF(B976="","",IF(時間計算書!J976="","",時間計算書!J976))</f>
        <v/>
      </c>
      <c r="K976" s="94" t="str">
        <f>IF(B976="","",IF(時間計算書!K976="","",時間計算書!K976))</f>
        <v/>
      </c>
      <c r="L976" s="94" t="str">
        <f>IF(B976="","",IF(時間計算書!L976="","",時間計算書!L976))</f>
        <v/>
      </c>
      <c r="M976" s="220" t="str">
        <f>IF(B976="","",IF(時間計算書!M976="","",時間計算書!M976))</f>
        <v/>
      </c>
      <c r="N976" s="95" t="str">
        <f>""</f>
        <v/>
      </c>
      <c r="O976" s="161">
        <f t="shared" si="233"/>
        <v>0.33333333333333331</v>
      </c>
      <c r="P976" s="160" t="str">
        <f>""</f>
        <v/>
      </c>
      <c r="Q976" s="49" t="str">
        <f>""</f>
        <v/>
      </c>
      <c r="R976" s="49" t="str">
        <f>""</f>
        <v/>
      </c>
      <c r="S976" s="50" t="str">
        <f>""</f>
        <v/>
      </c>
      <c r="T976" s="202" t="str">
        <f>""</f>
        <v/>
      </c>
      <c r="U976" s="50" t="str">
        <f>""</f>
        <v/>
      </c>
      <c r="V976" s="51" t="str">
        <f>""</f>
        <v/>
      </c>
      <c r="W976" s="96">
        <v>0</v>
      </c>
      <c r="X976" s="97">
        <v>0</v>
      </c>
      <c r="Y976" s="97">
        <v>0</v>
      </c>
      <c r="Z976" s="97">
        <v>0</v>
      </c>
      <c r="AA976" s="97">
        <v>0</v>
      </c>
      <c r="AB976" s="97">
        <v>0</v>
      </c>
      <c r="AC976" s="97">
        <v>0</v>
      </c>
      <c r="AD976" s="98">
        <v>0</v>
      </c>
      <c r="AE976" s="88" t="str">
        <f t="shared" si="234"/>
        <v/>
      </c>
      <c r="AF976" s="161" t="str">
        <f t="shared" si="235"/>
        <v/>
      </c>
      <c r="AG976" s="161" t="str">
        <f t="shared" si="236"/>
        <v/>
      </c>
      <c r="AH976" s="161" t="str">
        <f t="shared" si="237"/>
        <v/>
      </c>
      <c r="AI976" s="161" t="str">
        <f t="shared" si="238"/>
        <v/>
      </c>
      <c r="AJ976" s="161" t="str">
        <f t="shared" si="239"/>
        <v/>
      </c>
      <c r="AK976" s="161" t="str">
        <f t="shared" si="240"/>
        <v/>
      </c>
      <c r="AL976" s="223" t="str">
        <f t="shared" si="241"/>
        <v/>
      </c>
      <c r="AM976" s="2"/>
      <c r="AN976" s="2"/>
      <c r="AO976" s="2"/>
    </row>
    <row r="977" spans="1:41" ht="11.25" customHeight="1" x14ac:dyDescent="0.15">
      <c r="A977" s="802"/>
      <c r="B977" s="66">
        <f t="shared" si="244"/>
        <v>45242</v>
      </c>
      <c r="C977" s="67">
        <f t="shared" si="242"/>
        <v>45242</v>
      </c>
      <c r="D977" s="68">
        <f t="shared" si="243"/>
        <v>45242</v>
      </c>
      <c r="E977" s="225" t="str">
        <f>IF(B977="","",IF(時間計算書!E977="","",時間計算書!E977))</f>
        <v/>
      </c>
      <c r="F977" s="94">
        <f>IF(B977="","",IF(時間計算書!O977="","",時間計算書!O977))</f>
        <v>0.33333333333333331</v>
      </c>
      <c r="G977" s="229" t="str">
        <f>IF(B977="","",IF(時間計算書!G977="","",時間計算書!G977))</f>
        <v/>
      </c>
      <c r="H977" s="94" t="str">
        <f>IF(B977="","",IF(時間計算書!H977="","",時間計算書!H977))</f>
        <v/>
      </c>
      <c r="I977" s="94" t="str">
        <f>IF(B977="","",IF(時間計算書!I977="","",時間計算書!I977))</f>
        <v/>
      </c>
      <c r="J977" s="94" t="str">
        <f>IF(B977="","",IF(時間計算書!J977="","",時間計算書!J977))</f>
        <v/>
      </c>
      <c r="K977" s="94" t="str">
        <f>IF(B977="","",IF(時間計算書!K977="","",時間計算書!K977))</f>
        <v/>
      </c>
      <c r="L977" s="94" t="str">
        <f>IF(B977="","",IF(時間計算書!L977="","",時間計算書!L977))</f>
        <v/>
      </c>
      <c r="M977" s="220" t="str">
        <f>IF(B977="","",IF(時間計算書!M977="","",時間計算書!M977))</f>
        <v/>
      </c>
      <c r="N977" s="95" t="str">
        <f>""</f>
        <v/>
      </c>
      <c r="O977" s="161">
        <f t="shared" si="233"/>
        <v>0.33333333333333331</v>
      </c>
      <c r="P977" s="160" t="str">
        <f>""</f>
        <v/>
      </c>
      <c r="Q977" s="49" t="str">
        <f>""</f>
        <v/>
      </c>
      <c r="R977" s="49" t="str">
        <f>""</f>
        <v/>
      </c>
      <c r="S977" s="50" t="str">
        <f>""</f>
        <v/>
      </c>
      <c r="T977" s="202" t="str">
        <f>""</f>
        <v/>
      </c>
      <c r="U977" s="50" t="str">
        <f>""</f>
        <v/>
      </c>
      <c r="V977" s="51" t="str">
        <f>""</f>
        <v/>
      </c>
      <c r="W977" s="96">
        <v>0</v>
      </c>
      <c r="X977" s="97">
        <v>0</v>
      </c>
      <c r="Y977" s="97">
        <v>0</v>
      </c>
      <c r="Z977" s="97">
        <v>0</v>
      </c>
      <c r="AA977" s="97">
        <v>0</v>
      </c>
      <c r="AB977" s="97">
        <v>0</v>
      </c>
      <c r="AC977" s="97">
        <v>0</v>
      </c>
      <c r="AD977" s="98">
        <v>0</v>
      </c>
      <c r="AE977" s="88" t="str">
        <f t="shared" si="234"/>
        <v/>
      </c>
      <c r="AF977" s="161" t="str">
        <f t="shared" si="235"/>
        <v/>
      </c>
      <c r="AG977" s="161" t="str">
        <f t="shared" si="236"/>
        <v/>
      </c>
      <c r="AH977" s="161" t="str">
        <f t="shared" si="237"/>
        <v/>
      </c>
      <c r="AI977" s="161" t="str">
        <f t="shared" si="238"/>
        <v/>
      </c>
      <c r="AJ977" s="161" t="str">
        <f t="shared" si="239"/>
        <v/>
      </c>
      <c r="AK977" s="161" t="str">
        <f t="shared" si="240"/>
        <v/>
      </c>
      <c r="AL977" s="223" t="str">
        <f t="shared" si="241"/>
        <v/>
      </c>
      <c r="AM977" s="2"/>
      <c r="AN977" s="2"/>
      <c r="AO977" s="2"/>
    </row>
    <row r="978" spans="1:41" ht="11.25" customHeight="1" x14ac:dyDescent="0.15">
      <c r="A978" s="802"/>
      <c r="B978" s="66">
        <f t="shared" si="244"/>
        <v>45243</v>
      </c>
      <c r="C978" s="67">
        <f t="shared" si="242"/>
        <v>45243</v>
      </c>
      <c r="D978" s="68">
        <f t="shared" si="243"/>
        <v>45243</v>
      </c>
      <c r="E978" s="225" t="str">
        <f>IF(B978="","",IF(時間計算書!E978="","",時間計算書!E978))</f>
        <v/>
      </c>
      <c r="F978" s="94">
        <f>IF(B978="","",IF(時間計算書!O978="","",時間計算書!O978))</f>
        <v>0.33333333333333331</v>
      </c>
      <c r="G978" s="229" t="str">
        <f>IF(B978="","",IF(時間計算書!G978="","",時間計算書!G978))</f>
        <v/>
      </c>
      <c r="H978" s="94" t="str">
        <f>IF(B978="","",IF(時間計算書!H978="","",時間計算書!H978))</f>
        <v/>
      </c>
      <c r="I978" s="94" t="str">
        <f>IF(B978="","",IF(時間計算書!I978="","",時間計算書!I978))</f>
        <v/>
      </c>
      <c r="J978" s="94" t="str">
        <f>IF(B978="","",IF(時間計算書!J978="","",時間計算書!J978))</f>
        <v/>
      </c>
      <c r="K978" s="94" t="str">
        <f>IF(B978="","",IF(時間計算書!K978="","",時間計算書!K978))</f>
        <v/>
      </c>
      <c r="L978" s="94" t="str">
        <f>IF(B978="","",IF(時間計算書!L978="","",時間計算書!L978))</f>
        <v/>
      </c>
      <c r="M978" s="220" t="str">
        <f>IF(B978="","",IF(時間計算書!M978="","",時間計算書!M978))</f>
        <v/>
      </c>
      <c r="N978" s="95" t="str">
        <f>""</f>
        <v/>
      </c>
      <c r="O978" s="161">
        <f t="shared" si="233"/>
        <v>0.33333333333333331</v>
      </c>
      <c r="P978" s="160" t="str">
        <f>""</f>
        <v/>
      </c>
      <c r="Q978" s="49" t="str">
        <f>""</f>
        <v/>
      </c>
      <c r="R978" s="49" t="str">
        <f>""</f>
        <v/>
      </c>
      <c r="S978" s="50" t="str">
        <f>""</f>
        <v/>
      </c>
      <c r="T978" s="202" t="str">
        <f>""</f>
        <v/>
      </c>
      <c r="U978" s="50" t="str">
        <f>""</f>
        <v/>
      </c>
      <c r="V978" s="51" t="str">
        <f>""</f>
        <v/>
      </c>
      <c r="W978" s="96">
        <v>0</v>
      </c>
      <c r="X978" s="97">
        <v>0</v>
      </c>
      <c r="Y978" s="97">
        <v>0</v>
      </c>
      <c r="Z978" s="97">
        <v>0</v>
      </c>
      <c r="AA978" s="97">
        <v>0</v>
      </c>
      <c r="AB978" s="97">
        <v>0</v>
      </c>
      <c r="AC978" s="97">
        <v>0</v>
      </c>
      <c r="AD978" s="98">
        <v>0</v>
      </c>
      <c r="AE978" s="88" t="str">
        <f t="shared" si="234"/>
        <v/>
      </c>
      <c r="AF978" s="161" t="str">
        <f t="shared" si="235"/>
        <v/>
      </c>
      <c r="AG978" s="161" t="str">
        <f t="shared" si="236"/>
        <v/>
      </c>
      <c r="AH978" s="161" t="str">
        <f t="shared" si="237"/>
        <v/>
      </c>
      <c r="AI978" s="161" t="str">
        <f t="shared" si="238"/>
        <v/>
      </c>
      <c r="AJ978" s="161" t="str">
        <f t="shared" si="239"/>
        <v/>
      </c>
      <c r="AK978" s="161" t="str">
        <f t="shared" si="240"/>
        <v/>
      </c>
      <c r="AL978" s="223" t="str">
        <f t="shared" si="241"/>
        <v/>
      </c>
      <c r="AM978" s="2"/>
      <c r="AN978" s="2"/>
      <c r="AO978" s="2"/>
    </row>
    <row r="979" spans="1:41" ht="11.25" customHeight="1" x14ac:dyDescent="0.15">
      <c r="A979" s="802"/>
      <c r="B979" s="66">
        <f t="shared" si="244"/>
        <v>45244</v>
      </c>
      <c r="C979" s="67">
        <f t="shared" si="242"/>
        <v>45244</v>
      </c>
      <c r="D979" s="68">
        <f t="shared" si="243"/>
        <v>45244</v>
      </c>
      <c r="E979" s="225" t="str">
        <f>IF(B979="","",IF(時間計算書!E979="","",時間計算書!E979))</f>
        <v/>
      </c>
      <c r="F979" s="94">
        <f>IF(B979="","",IF(時間計算書!O979="","",時間計算書!O979))</f>
        <v>0.33333333333333331</v>
      </c>
      <c r="G979" s="229" t="str">
        <f>IF(B979="","",IF(時間計算書!G979="","",時間計算書!G979))</f>
        <v/>
      </c>
      <c r="H979" s="94" t="str">
        <f>IF(B979="","",IF(時間計算書!H979="","",時間計算書!H979))</f>
        <v/>
      </c>
      <c r="I979" s="94" t="str">
        <f>IF(B979="","",IF(時間計算書!I979="","",時間計算書!I979))</f>
        <v/>
      </c>
      <c r="J979" s="94" t="str">
        <f>IF(B979="","",IF(時間計算書!J979="","",時間計算書!J979))</f>
        <v/>
      </c>
      <c r="K979" s="94" t="str">
        <f>IF(B979="","",IF(時間計算書!K979="","",時間計算書!K979))</f>
        <v/>
      </c>
      <c r="L979" s="94" t="str">
        <f>IF(B979="","",IF(時間計算書!L979="","",時間計算書!L979))</f>
        <v/>
      </c>
      <c r="M979" s="220" t="str">
        <f>IF(B979="","",IF(時間計算書!M979="","",時間計算書!M979))</f>
        <v/>
      </c>
      <c r="N979" s="95" t="str">
        <f>""</f>
        <v/>
      </c>
      <c r="O979" s="161">
        <f t="shared" si="233"/>
        <v>0.33333333333333331</v>
      </c>
      <c r="P979" s="160" t="str">
        <f>""</f>
        <v/>
      </c>
      <c r="Q979" s="49" t="str">
        <f>""</f>
        <v/>
      </c>
      <c r="R979" s="49" t="str">
        <f>""</f>
        <v/>
      </c>
      <c r="S979" s="50" t="str">
        <f>""</f>
        <v/>
      </c>
      <c r="T979" s="202" t="str">
        <f>""</f>
        <v/>
      </c>
      <c r="U979" s="50" t="str">
        <f>""</f>
        <v/>
      </c>
      <c r="V979" s="51" t="str">
        <f>""</f>
        <v/>
      </c>
      <c r="W979" s="96">
        <v>0</v>
      </c>
      <c r="X979" s="97">
        <v>0</v>
      </c>
      <c r="Y979" s="97">
        <v>0</v>
      </c>
      <c r="Z979" s="97">
        <v>0</v>
      </c>
      <c r="AA979" s="97">
        <v>0</v>
      </c>
      <c r="AB979" s="97">
        <v>0</v>
      </c>
      <c r="AC979" s="97">
        <v>0</v>
      </c>
      <c r="AD979" s="98">
        <v>0</v>
      </c>
      <c r="AE979" s="88" t="str">
        <f t="shared" si="234"/>
        <v/>
      </c>
      <c r="AF979" s="161" t="str">
        <f t="shared" si="235"/>
        <v/>
      </c>
      <c r="AG979" s="161" t="str">
        <f t="shared" si="236"/>
        <v/>
      </c>
      <c r="AH979" s="161" t="str">
        <f t="shared" si="237"/>
        <v/>
      </c>
      <c r="AI979" s="161" t="str">
        <f t="shared" si="238"/>
        <v/>
      </c>
      <c r="AJ979" s="161" t="str">
        <f t="shared" si="239"/>
        <v/>
      </c>
      <c r="AK979" s="161" t="str">
        <f t="shared" si="240"/>
        <v/>
      </c>
      <c r="AL979" s="223" t="str">
        <f t="shared" si="241"/>
        <v/>
      </c>
      <c r="AM979" s="2"/>
      <c r="AN979" s="2"/>
      <c r="AO979" s="2"/>
    </row>
    <row r="980" spans="1:41" ht="11.25" customHeight="1" x14ac:dyDescent="0.15">
      <c r="A980" s="802"/>
      <c r="B980" s="66">
        <f t="shared" si="244"/>
        <v>45245</v>
      </c>
      <c r="C980" s="67">
        <f t="shared" si="242"/>
        <v>45245</v>
      </c>
      <c r="D980" s="68">
        <f t="shared" si="243"/>
        <v>45245</v>
      </c>
      <c r="E980" s="225" t="str">
        <f>IF(B980="","",IF(時間計算書!E980="","",時間計算書!E980))</f>
        <v/>
      </c>
      <c r="F980" s="94">
        <f>IF(B980="","",IF(時間計算書!O980="","",時間計算書!O980))</f>
        <v>0.33333333333333331</v>
      </c>
      <c r="G980" s="229" t="str">
        <f>IF(B980="","",IF(時間計算書!G980="","",時間計算書!G980))</f>
        <v/>
      </c>
      <c r="H980" s="94" t="str">
        <f>IF(B980="","",IF(時間計算書!H980="","",時間計算書!H980))</f>
        <v/>
      </c>
      <c r="I980" s="94" t="str">
        <f>IF(B980="","",IF(時間計算書!I980="","",時間計算書!I980))</f>
        <v/>
      </c>
      <c r="J980" s="94" t="str">
        <f>IF(B980="","",IF(時間計算書!J980="","",時間計算書!J980))</f>
        <v/>
      </c>
      <c r="K980" s="94" t="str">
        <f>IF(B980="","",IF(時間計算書!K980="","",時間計算書!K980))</f>
        <v/>
      </c>
      <c r="L980" s="94" t="str">
        <f>IF(B980="","",IF(時間計算書!L980="","",時間計算書!L980))</f>
        <v/>
      </c>
      <c r="M980" s="220" t="str">
        <f>IF(B980="","",IF(時間計算書!M980="","",時間計算書!M980))</f>
        <v/>
      </c>
      <c r="N980" s="95" t="str">
        <f>""</f>
        <v/>
      </c>
      <c r="O980" s="161">
        <f t="shared" si="233"/>
        <v>0.33333333333333331</v>
      </c>
      <c r="P980" s="160" t="str">
        <f>""</f>
        <v/>
      </c>
      <c r="Q980" s="49" t="str">
        <f>""</f>
        <v/>
      </c>
      <c r="R980" s="49" t="str">
        <f>""</f>
        <v/>
      </c>
      <c r="S980" s="50" t="str">
        <f>""</f>
        <v/>
      </c>
      <c r="T980" s="202" t="str">
        <f>""</f>
        <v/>
      </c>
      <c r="U980" s="50" t="str">
        <f>""</f>
        <v/>
      </c>
      <c r="V980" s="51" t="str">
        <f>""</f>
        <v/>
      </c>
      <c r="W980" s="96">
        <v>0</v>
      </c>
      <c r="X980" s="97">
        <v>0</v>
      </c>
      <c r="Y980" s="97">
        <v>0</v>
      </c>
      <c r="Z980" s="97">
        <v>0</v>
      </c>
      <c r="AA980" s="97">
        <v>0</v>
      </c>
      <c r="AB980" s="97">
        <v>0</v>
      </c>
      <c r="AC980" s="97">
        <v>0</v>
      </c>
      <c r="AD980" s="98">
        <v>0</v>
      </c>
      <c r="AE980" s="88" t="str">
        <f t="shared" si="234"/>
        <v/>
      </c>
      <c r="AF980" s="161" t="str">
        <f t="shared" si="235"/>
        <v/>
      </c>
      <c r="AG980" s="161" t="str">
        <f t="shared" si="236"/>
        <v/>
      </c>
      <c r="AH980" s="161" t="str">
        <f t="shared" si="237"/>
        <v/>
      </c>
      <c r="AI980" s="161" t="str">
        <f t="shared" si="238"/>
        <v/>
      </c>
      <c r="AJ980" s="161" t="str">
        <f t="shared" si="239"/>
        <v/>
      </c>
      <c r="AK980" s="161" t="str">
        <f t="shared" si="240"/>
        <v/>
      </c>
      <c r="AL980" s="223" t="str">
        <f t="shared" si="241"/>
        <v/>
      </c>
      <c r="AM980" s="2"/>
      <c r="AN980" s="2"/>
      <c r="AO980" s="2"/>
    </row>
    <row r="981" spans="1:41" ht="11.25" customHeight="1" x14ac:dyDescent="0.15">
      <c r="A981" s="802"/>
      <c r="B981" s="66">
        <f t="shared" si="244"/>
        <v>45246</v>
      </c>
      <c r="C981" s="67">
        <f t="shared" si="242"/>
        <v>45246</v>
      </c>
      <c r="D981" s="68">
        <f t="shared" si="243"/>
        <v>45246</v>
      </c>
      <c r="E981" s="225" t="str">
        <f>IF(B981="","",IF(時間計算書!E981="","",時間計算書!E981))</f>
        <v/>
      </c>
      <c r="F981" s="94">
        <f>IF(B981="","",IF(時間計算書!O981="","",時間計算書!O981))</f>
        <v>0.33333333333333331</v>
      </c>
      <c r="G981" s="229" t="str">
        <f>IF(B981="","",IF(時間計算書!G981="","",時間計算書!G981))</f>
        <v/>
      </c>
      <c r="H981" s="94" t="str">
        <f>IF(B981="","",IF(時間計算書!H981="","",時間計算書!H981))</f>
        <v/>
      </c>
      <c r="I981" s="94" t="str">
        <f>IF(B981="","",IF(時間計算書!I981="","",時間計算書!I981))</f>
        <v/>
      </c>
      <c r="J981" s="94" t="str">
        <f>IF(B981="","",IF(時間計算書!J981="","",時間計算書!J981))</f>
        <v/>
      </c>
      <c r="K981" s="94" t="str">
        <f>IF(B981="","",IF(時間計算書!K981="","",時間計算書!K981))</f>
        <v/>
      </c>
      <c r="L981" s="94" t="str">
        <f>IF(B981="","",IF(時間計算書!L981="","",時間計算書!L981))</f>
        <v/>
      </c>
      <c r="M981" s="220" t="str">
        <f>IF(B981="","",IF(時間計算書!M981="","",時間計算書!M981))</f>
        <v/>
      </c>
      <c r="N981" s="95" t="str">
        <f>""</f>
        <v/>
      </c>
      <c r="O981" s="161">
        <f t="shared" si="233"/>
        <v>0.33333333333333331</v>
      </c>
      <c r="P981" s="160" t="str">
        <f>""</f>
        <v/>
      </c>
      <c r="Q981" s="49" t="str">
        <f>""</f>
        <v/>
      </c>
      <c r="R981" s="49" t="str">
        <f>""</f>
        <v/>
      </c>
      <c r="S981" s="50" t="str">
        <f>""</f>
        <v/>
      </c>
      <c r="T981" s="202" t="str">
        <f>""</f>
        <v/>
      </c>
      <c r="U981" s="50" t="str">
        <f>""</f>
        <v/>
      </c>
      <c r="V981" s="51" t="str">
        <f>""</f>
        <v/>
      </c>
      <c r="W981" s="96">
        <v>0</v>
      </c>
      <c r="X981" s="97">
        <v>0</v>
      </c>
      <c r="Y981" s="97">
        <v>0</v>
      </c>
      <c r="Z981" s="97">
        <v>0</v>
      </c>
      <c r="AA981" s="97">
        <v>0</v>
      </c>
      <c r="AB981" s="97">
        <v>0</v>
      </c>
      <c r="AC981" s="97">
        <v>0</v>
      </c>
      <c r="AD981" s="98">
        <v>0</v>
      </c>
      <c r="AE981" s="88" t="str">
        <f t="shared" si="234"/>
        <v/>
      </c>
      <c r="AF981" s="161" t="str">
        <f t="shared" si="235"/>
        <v/>
      </c>
      <c r="AG981" s="161" t="str">
        <f t="shared" si="236"/>
        <v/>
      </c>
      <c r="AH981" s="161" t="str">
        <f t="shared" si="237"/>
        <v/>
      </c>
      <c r="AI981" s="161" t="str">
        <f t="shared" si="238"/>
        <v/>
      </c>
      <c r="AJ981" s="161" t="str">
        <f t="shared" si="239"/>
        <v/>
      </c>
      <c r="AK981" s="161" t="str">
        <f t="shared" si="240"/>
        <v/>
      </c>
      <c r="AL981" s="223" t="str">
        <f t="shared" si="241"/>
        <v/>
      </c>
      <c r="AM981" s="2"/>
      <c r="AN981" s="2"/>
      <c r="AO981" s="2"/>
    </row>
    <row r="982" spans="1:41" ht="11.25" customHeight="1" x14ac:dyDescent="0.15">
      <c r="A982" s="802"/>
      <c r="B982" s="66">
        <f t="shared" si="244"/>
        <v>45247</v>
      </c>
      <c r="C982" s="67">
        <f t="shared" si="242"/>
        <v>45247</v>
      </c>
      <c r="D982" s="68">
        <f t="shared" si="243"/>
        <v>45247</v>
      </c>
      <c r="E982" s="225" t="str">
        <f>IF(B982="","",IF(時間計算書!E982="","",時間計算書!E982))</f>
        <v/>
      </c>
      <c r="F982" s="94">
        <f>IF(B982="","",IF(時間計算書!O982="","",時間計算書!O982))</f>
        <v>0.33333333333333331</v>
      </c>
      <c r="G982" s="229" t="str">
        <f>IF(B982="","",IF(時間計算書!G982="","",時間計算書!G982))</f>
        <v/>
      </c>
      <c r="H982" s="94" t="str">
        <f>IF(B982="","",IF(時間計算書!H982="","",時間計算書!H982))</f>
        <v/>
      </c>
      <c r="I982" s="94" t="str">
        <f>IF(B982="","",IF(時間計算書!I982="","",時間計算書!I982))</f>
        <v/>
      </c>
      <c r="J982" s="94" t="str">
        <f>IF(B982="","",IF(時間計算書!J982="","",時間計算書!J982))</f>
        <v/>
      </c>
      <c r="K982" s="94" t="str">
        <f>IF(B982="","",IF(時間計算書!K982="","",時間計算書!K982))</f>
        <v/>
      </c>
      <c r="L982" s="94" t="str">
        <f>IF(B982="","",IF(時間計算書!L982="","",時間計算書!L982))</f>
        <v/>
      </c>
      <c r="M982" s="220" t="str">
        <f>IF(B982="","",IF(時間計算書!M982="","",時間計算書!M982))</f>
        <v/>
      </c>
      <c r="N982" s="95" t="str">
        <f>""</f>
        <v/>
      </c>
      <c r="O982" s="161">
        <f t="shared" si="233"/>
        <v>0.33333333333333331</v>
      </c>
      <c r="P982" s="160" t="str">
        <f>""</f>
        <v/>
      </c>
      <c r="Q982" s="49" t="str">
        <f>""</f>
        <v/>
      </c>
      <c r="R982" s="49" t="str">
        <f>""</f>
        <v/>
      </c>
      <c r="S982" s="50" t="str">
        <f>""</f>
        <v/>
      </c>
      <c r="T982" s="202" t="str">
        <f>""</f>
        <v/>
      </c>
      <c r="U982" s="50" t="str">
        <f>""</f>
        <v/>
      </c>
      <c r="V982" s="51" t="str">
        <f>""</f>
        <v/>
      </c>
      <c r="W982" s="96">
        <v>0</v>
      </c>
      <c r="X982" s="97">
        <v>0</v>
      </c>
      <c r="Y982" s="97">
        <v>0</v>
      </c>
      <c r="Z982" s="97">
        <v>0</v>
      </c>
      <c r="AA982" s="97">
        <v>0</v>
      </c>
      <c r="AB982" s="97">
        <v>0</v>
      </c>
      <c r="AC982" s="97">
        <v>0</v>
      </c>
      <c r="AD982" s="98">
        <v>0</v>
      </c>
      <c r="AE982" s="88" t="str">
        <f t="shared" si="234"/>
        <v/>
      </c>
      <c r="AF982" s="161" t="str">
        <f t="shared" si="235"/>
        <v/>
      </c>
      <c r="AG982" s="161" t="str">
        <f t="shared" si="236"/>
        <v/>
      </c>
      <c r="AH982" s="161" t="str">
        <f t="shared" si="237"/>
        <v/>
      </c>
      <c r="AI982" s="161" t="str">
        <f t="shared" si="238"/>
        <v/>
      </c>
      <c r="AJ982" s="161" t="str">
        <f t="shared" si="239"/>
        <v/>
      </c>
      <c r="AK982" s="161" t="str">
        <f t="shared" si="240"/>
        <v/>
      </c>
      <c r="AL982" s="223" t="str">
        <f t="shared" si="241"/>
        <v/>
      </c>
      <c r="AM982" s="2"/>
      <c r="AN982" s="2"/>
      <c r="AO982" s="2"/>
    </row>
    <row r="983" spans="1:41" ht="11.25" customHeight="1" x14ac:dyDescent="0.15">
      <c r="A983" s="802"/>
      <c r="B983" s="66">
        <f t="shared" si="244"/>
        <v>45248</v>
      </c>
      <c r="C983" s="67">
        <f t="shared" si="242"/>
        <v>45248</v>
      </c>
      <c r="D983" s="68">
        <f t="shared" si="243"/>
        <v>45248</v>
      </c>
      <c r="E983" s="225" t="str">
        <f>IF(B983="","",IF(時間計算書!E983="","",時間計算書!E983))</f>
        <v/>
      </c>
      <c r="F983" s="94">
        <f>IF(B983="","",IF(時間計算書!O983="","",時間計算書!O983))</f>
        <v>0.33333333333333331</v>
      </c>
      <c r="G983" s="229" t="str">
        <f>IF(B983="","",IF(時間計算書!G983="","",時間計算書!G983))</f>
        <v/>
      </c>
      <c r="H983" s="94" t="str">
        <f>IF(B983="","",IF(時間計算書!H983="","",時間計算書!H983))</f>
        <v/>
      </c>
      <c r="I983" s="94" t="str">
        <f>IF(B983="","",IF(時間計算書!I983="","",時間計算書!I983))</f>
        <v/>
      </c>
      <c r="J983" s="94" t="str">
        <f>IF(B983="","",IF(時間計算書!J983="","",時間計算書!J983))</f>
        <v/>
      </c>
      <c r="K983" s="94" t="str">
        <f>IF(B983="","",IF(時間計算書!K983="","",時間計算書!K983))</f>
        <v/>
      </c>
      <c r="L983" s="94" t="str">
        <f>IF(B983="","",IF(時間計算書!L983="","",時間計算書!L983))</f>
        <v/>
      </c>
      <c r="M983" s="220" t="str">
        <f>IF(B983="","",IF(時間計算書!M983="","",時間計算書!M983))</f>
        <v/>
      </c>
      <c r="N983" s="95" t="str">
        <f>""</f>
        <v/>
      </c>
      <c r="O983" s="161">
        <f t="shared" si="233"/>
        <v>0.33333333333333331</v>
      </c>
      <c r="P983" s="160" t="str">
        <f>""</f>
        <v/>
      </c>
      <c r="Q983" s="49" t="str">
        <f>""</f>
        <v/>
      </c>
      <c r="R983" s="49" t="str">
        <f>""</f>
        <v/>
      </c>
      <c r="S983" s="50" t="str">
        <f>""</f>
        <v/>
      </c>
      <c r="T983" s="202" t="str">
        <f>""</f>
        <v/>
      </c>
      <c r="U983" s="50" t="str">
        <f>""</f>
        <v/>
      </c>
      <c r="V983" s="51" t="str">
        <f>""</f>
        <v/>
      </c>
      <c r="W983" s="96">
        <v>0</v>
      </c>
      <c r="X983" s="97">
        <v>0</v>
      </c>
      <c r="Y983" s="97">
        <v>0</v>
      </c>
      <c r="Z983" s="97">
        <v>0</v>
      </c>
      <c r="AA983" s="97">
        <v>0</v>
      </c>
      <c r="AB983" s="97">
        <v>0</v>
      </c>
      <c r="AC983" s="97">
        <v>0</v>
      </c>
      <c r="AD983" s="98">
        <v>0</v>
      </c>
      <c r="AE983" s="88" t="str">
        <f t="shared" si="234"/>
        <v/>
      </c>
      <c r="AF983" s="161" t="str">
        <f t="shared" si="235"/>
        <v/>
      </c>
      <c r="AG983" s="161" t="str">
        <f t="shared" si="236"/>
        <v/>
      </c>
      <c r="AH983" s="161" t="str">
        <f t="shared" si="237"/>
        <v/>
      </c>
      <c r="AI983" s="161" t="str">
        <f t="shared" si="238"/>
        <v/>
      </c>
      <c r="AJ983" s="161" t="str">
        <f t="shared" si="239"/>
        <v/>
      </c>
      <c r="AK983" s="161" t="str">
        <f t="shared" si="240"/>
        <v/>
      </c>
      <c r="AL983" s="223" t="str">
        <f t="shared" si="241"/>
        <v/>
      </c>
      <c r="AM983" s="2"/>
      <c r="AN983" s="2"/>
      <c r="AO983" s="2"/>
    </row>
    <row r="984" spans="1:41" ht="11.25" customHeight="1" x14ac:dyDescent="0.15">
      <c r="A984" s="802"/>
      <c r="B984" s="66">
        <f t="shared" si="244"/>
        <v>45249</v>
      </c>
      <c r="C984" s="67">
        <f t="shared" si="242"/>
        <v>45249</v>
      </c>
      <c r="D984" s="68">
        <f t="shared" si="243"/>
        <v>45249</v>
      </c>
      <c r="E984" s="225" t="str">
        <f>IF(B984="","",IF(時間計算書!E984="","",時間計算書!E984))</f>
        <v/>
      </c>
      <c r="F984" s="94">
        <f>IF(B984="","",IF(時間計算書!O984="","",時間計算書!O984))</f>
        <v>0.33333333333333331</v>
      </c>
      <c r="G984" s="229" t="str">
        <f>IF(B984="","",IF(時間計算書!G984="","",時間計算書!G984))</f>
        <v/>
      </c>
      <c r="H984" s="94" t="str">
        <f>IF(B984="","",IF(時間計算書!H984="","",時間計算書!H984))</f>
        <v/>
      </c>
      <c r="I984" s="94" t="str">
        <f>IF(B984="","",IF(時間計算書!I984="","",時間計算書!I984))</f>
        <v/>
      </c>
      <c r="J984" s="94" t="str">
        <f>IF(B984="","",IF(時間計算書!J984="","",時間計算書!J984))</f>
        <v/>
      </c>
      <c r="K984" s="94" t="str">
        <f>IF(B984="","",IF(時間計算書!K984="","",時間計算書!K984))</f>
        <v/>
      </c>
      <c r="L984" s="94" t="str">
        <f>IF(B984="","",IF(時間計算書!L984="","",時間計算書!L984))</f>
        <v/>
      </c>
      <c r="M984" s="220" t="str">
        <f>IF(B984="","",IF(時間計算書!M984="","",時間計算書!M984))</f>
        <v/>
      </c>
      <c r="N984" s="95" t="str">
        <f>""</f>
        <v/>
      </c>
      <c r="O984" s="161">
        <f t="shared" si="233"/>
        <v>0.33333333333333331</v>
      </c>
      <c r="P984" s="160" t="str">
        <f>""</f>
        <v/>
      </c>
      <c r="Q984" s="49" t="str">
        <f>""</f>
        <v/>
      </c>
      <c r="R984" s="49" t="str">
        <f>""</f>
        <v/>
      </c>
      <c r="S984" s="50" t="str">
        <f>""</f>
        <v/>
      </c>
      <c r="T984" s="202" t="str">
        <f>""</f>
        <v/>
      </c>
      <c r="U984" s="50" t="str">
        <f>""</f>
        <v/>
      </c>
      <c r="V984" s="51" t="str">
        <f>""</f>
        <v/>
      </c>
      <c r="W984" s="96">
        <v>0</v>
      </c>
      <c r="X984" s="97">
        <v>0</v>
      </c>
      <c r="Y984" s="97">
        <v>0</v>
      </c>
      <c r="Z984" s="97">
        <v>0</v>
      </c>
      <c r="AA984" s="97">
        <v>0</v>
      </c>
      <c r="AB984" s="97">
        <v>0</v>
      </c>
      <c r="AC984" s="97">
        <v>0</v>
      </c>
      <c r="AD984" s="98">
        <v>0</v>
      </c>
      <c r="AE984" s="88" t="str">
        <f t="shared" si="234"/>
        <v/>
      </c>
      <c r="AF984" s="161" t="str">
        <f t="shared" si="235"/>
        <v/>
      </c>
      <c r="AG984" s="161" t="str">
        <f t="shared" si="236"/>
        <v/>
      </c>
      <c r="AH984" s="161" t="str">
        <f t="shared" si="237"/>
        <v/>
      </c>
      <c r="AI984" s="161" t="str">
        <f t="shared" si="238"/>
        <v/>
      </c>
      <c r="AJ984" s="161" t="str">
        <f t="shared" si="239"/>
        <v/>
      </c>
      <c r="AK984" s="161" t="str">
        <f t="shared" si="240"/>
        <v/>
      </c>
      <c r="AL984" s="223" t="str">
        <f t="shared" si="241"/>
        <v/>
      </c>
      <c r="AM984" s="2"/>
      <c r="AN984" s="2"/>
      <c r="AO984" s="2"/>
    </row>
    <row r="985" spans="1:41" ht="11.25" customHeight="1" x14ac:dyDescent="0.15">
      <c r="A985" s="802"/>
      <c r="B985" s="66">
        <f t="shared" si="244"/>
        <v>45250</v>
      </c>
      <c r="C985" s="67">
        <f t="shared" si="242"/>
        <v>45250</v>
      </c>
      <c r="D985" s="68">
        <f t="shared" si="243"/>
        <v>45250</v>
      </c>
      <c r="E985" s="225" t="str">
        <f>IF(B985="","",IF(時間計算書!E985="","",時間計算書!E985))</f>
        <v/>
      </c>
      <c r="F985" s="94">
        <f>IF(B985="","",IF(時間計算書!O985="","",時間計算書!O985))</f>
        <v>0.33333333333333331</v>
      </c>
      <c r="G985" s="229" t="str">
        <f>IF(B985="","",IF(時間計算書!G985="","",時間計算書!G985))</f>
        <v/>
      </c>
      <c r="H985" s="94" t="str">
        <f>IF(B985="","",IF(時間計算書!H985="","",時間計算書!H985))</f>
        <v/>
      </c>
      <c r="I985" s="94" t="str">
        <f>IF(B985="","",IF(時間計算書!I985="","",時間計算書!I985))</f>
        <v/>
      </c>
      <c r="J985" s="94" t="str">
        <f>IF(B985="","",IF(時間計算書!J985="","",時間計算書!J985))</f>
        <v/>
      </c>
      <c r="K985" s="94" t="str">
        <f>IF(B985="","",IF(時間計算書!K985="","",時間計算書!K985))</f>
        <v/>
      </c>
      <c r="L985" s="94" t="str">
        <f>IF(B985="","",IF(時間計算書!L985="","",時間計算書!L985))</f>
        <v/>
      </c>
      <c r="M985" s="220" t="str">
        <f>IF(B985="","",IF(時間計算書!M985="","",時間計算書!M985))</f>
        <v/>
      </c>
      <c r="N985" s="95" t="str">
        <f>""</f>
        <v/>
      </c>
      <c r="O985" s="161">
        <f t="shared" si="233"/>
        <v>0.33333333333333331</v>
      </c>
      <c r="P985" s="160" t="str">
        <f>""</f>
        <v/>
      </c>
      <c r="Q985" s="49" t="str">
        <f>""</f>
        <v/>
      </c>
      <c r="R985" s="49" t="str">
        <f>""</f>
        <v/>
      </c>
      <c r="S985" s="50" t="str">
        <f>""</f>
        <v/>
      </c>
      <c r="T985" s="202" t="str">
        <f>""</f>
        <v/>
      </c>
      <c r="U985" s="50" t="str">
        <f>""</f>
        <v/>
      </c>
      <c r="V985" s="51" t="str">
        <f>""</f>
        <v/>
      </c>
      <c r="W985" s="96">
        <v>0</v>
      </c>
      <c r="X985" s="97">
        <v>0</v>
      </c>
      <c r="Y985" s="97">
        <v>0</v>
      </c>
      <c r="Z985" s="97">
        <v>0</v>
      </c>
      <c r="AA985" s="97">
        <v>0</v>
      </c>
      <c r="AB985" s="97">
        <v>0</v>
      </c>
      <c r="AC985" s="97">
        <v>0</v>
      </c>
      <c r="AD985" s="98">
        <v>0</v>
      </c>
      <c r="AE985" s="88" t="str">
        <f t="shared" si="234"/>
        <v/>
      </c>
      <c r="AF985" s="161" t="str">
        <f t="shared" si="235"/>
        <v/>
      </c>
      <c r="AG985" s="161" t="str">
        <f t="shared" si="236"/>
        <v/>
      </c>
      <c r="AH985" s="161" t="str">
        <f t="shared" si="237"/>
        <v/>
      </c>
      <c r="AI985" s="161" t="str">
        <f t="shared" si="238"/>
        <v/>
      </c>
      <c r="AJ985" s="161" t="str">
        <f t="shared" si="239"/>
        <v/>
      </c>
      <c r="AK985" s="161" t="str">
        <f t="shared" si="240"/>
        <v/>
      </c>
      <c r="AL985" s="223" t="str">
        <f t="shared" si="241"/>
        <v/>
      </c>
      <c r="AM985" s="2"/>
      <c r="AN985" s="2"/>
      <c r="AO985" s="2"/>
    </row>
    <row r="986" spans="1:41" ht="11.25" customHeight="1" x14ac:dyDescent="0.15">
      <c r="A986" s="802"/>
      <c r="B986" s="66">
        <f t="shared" si="244"/>
        <v>45251</v>
      </c>
      <c r="C986" s="67">
        <f t="shared" si="242"/>
        <v>45251</v>
      </c>
      <c r="D986" s="68">
        <f t="shared" si="243"/>
        <v>45251</v>
      </c>
      <c r="E986" s="225" t="str">
        <f>IF(B986="","",IF(時間計算書!E986="","",時間計算書!E986))</f>
        <v/>
      </c>
      <c r="F986" s="94">
        <f>IF(B986="","",IF(時間計算書!O986="","",時間計算書!O986))</f>
        <v>0.33333333333333331</v>
      </c>
      <c r="G986" s="229" t="str">
        <f>IF(B986="","",IF(時間計算書!G986="","",時間計算書!G986))</f>
        <v/>
      </c>
      <c r="H986" s="94" t="str">
        <f>IF(B986="","",IF(時間計算書!H986="","",時間計算書!H986))</f>
        <v/>
      </c>
      <c r="I986" s="94" t="str">
        <f>IF(B986="","",IF(時間計算書!I986="","",時間計算書!I986))</f>
        <v/>
      </c>
      <c r="J986" s="94" t="str">
        <f>IF(B986="","",IF(時間計算書!J986="","",時間計算書!J986))</f>
        <v/>
      </c>
      <c r="K986" s="94" t="str">
        <f>IF(B986="","",IF(時間計算書!K986="","",時間計算書!K986))</f>
        <v/>
      </c>
      <c r="L986" s="94" t="str">
        <f>IF(B986="","",IF(時間計算書!L986="","",時間計算書!L986))</f>
        <v/>
      </c>
      <c r="M986" s="220" t="str">
        <f>IF(B986="","",IF(時間計算書!M986="","",時間計算書!M986))</f>
        <v/>
      </c>
      <c r="N986" s="95" t="str">
        <f>""</f>
        <v/>
      </c>
      <c r="O986" s="161">
        <f t="shared" si="233"/>
        <v>0.33333333333333331</v>
      </c>
      <c r="P986" s="160" t="str">
        <f>""</f>
        <v/>
      </c>
      <c r="Q986" s="49" t="str">
        <f>""</f>
        <v/>
      </c>
      <c r="R986" s="49" t="str">
        <f>""</f>
        <v/>
      </c>
      <c r="S986" s="50" t="str">
        <f>""</f>
        <v/>
      </c>
      <c r="T986" s="202" t="str">
        <f>""</f>
        <v/>
      </c>
      <c r="U986" s="50" t="str">
        <f>""</f>
        <v/>
      </c>
      <c r="V986" s="51" t="str">
        <f>""</f>
        <v/>
      </c>
      <c r="W986" s="96">
        <v>0</v>
      </c>
      <c r="X986" s="97">
        <v>0</v>
      </c>
      <c r="Y986" s="97">
        <v>0</v>
      </c>
      <c r="Z986" s="97">
        <v>0</v>
      </c>
      <c r="AA986" s="97">
        <v>0</v>
      </c>
      <c r="AB986" s="97">
        <v>0</v>
      </c>
      <c r="AC986" s="97">
        <v>0</v>
      </c>
      <c r="AD986" s="98">
        <v>0</v>
      </c>
      <c r="AE986" s="88" t="str">
        <f t="shared" si="234"/>
        <v/>
      </c>
      <c r="AF986" s="161" t="str">
        <f t="shared" si="235"/>
        <v/>
      </c>
      <c r="AG986" s="161" t="str">
        <f t="shared" si="236"/>
        <v/>
      </c>
      <c r="AH986" s="161" t="str">
        <f t="shared" si="237"/>
        <v/>
      </c>
      <c r="AI986" s="161" t="str">
        <f t="shared" si="238"/>
        <v/>
      </c>
      <c r="AJ986" s="161" t="str">
        <f t="shared" si="239"/>
        <v/>
      </c>
      <c r="AK986" s="161" t="str">
        <f t="shared" si="240"/>
        <v/>
      </c>
      <c r="AL986" s="223" t="str">
        <f t="shared" si="241"/>
        <v/>
      </c>
      <c r="AM986" s="2"/>
      <c r="AN986" s="2"/>
      <c r="AO986" s="2"/>
    </row>
    <row r="987" spans="1:41" ht="11.25" customHeight="1" x14ac:dyDescent="0.15">
      <c r="A987" s="802"/>
      <c r="B987" s="66">
        <f t="shared" si="244"/>
        <v>45252</v>
      </c>
      <c r="C987" s="67">
        <f t="shared" si="242"/>
        <v>45252</v>
      </c>
      <c r="D987" s="68">
        <f t="shared" si="243"/>
        <v>45252</v>
      </c>
      <c r="E987" s="225" t="str">
        <f>IF(B987="","",IF(時間計算書!E987="","",時間計算書!E987))</f>
        <v/>
      </c>
      <c r="F987" s="94">
        <f>IF(B987="","",IF(時間計算書!O987="","",時間計算書!O987))</f>
        <v>0.33333333333333331</v>
      </c>
      <c r="G987" s="229" t="str">
        <f>IF(B987="","",IF(時間計算書!G987="","",時間計算書!G987))</f>
        <v/>
      </c>
      <c r="H987" s="94" t="str">
        <f>IF(B987="","",IF(時間計算書!H987="","",時間計算書!H987))</f>
        <v/>
      </c>
      <c r="I987" s="94" t="str">
        <f>IF(B987="","",IF(時間計算書!I987="","",時間計算書!I987))</f>
        <v/>
      </c>
      <c r="J987" s="94" t="str">
        <f>IF(B987="","",IF(時間計算書!J987="","",時間計算書!J987))</f>
        <v/>
      </c>
      <c r="K987" s="94" t="str">
        <f>IF(B987="","",IF(時間計算書!K987="","",時間計算書!K987))</f>
        <v/>
      </c>
      <c r="L987" s="94" t="str">
        <f>IF(B987="","",IF(時間計算書!L987="","",時間計算書!L987))</f>
        <v/>
      </c>
      <c r="M987" s="220" t="str">
        <f>IF(B987="","",IF(時間計算書!M987="","",時間計算書!M987))</f>
        <v/>
      </c>
      <c r="N987" s="95" t="str">
        <f>""</f>
        <v/>
      </c>
      <c r="O987" s="161">
        <f t="shared" si="233"/>
        <v>0.33333333333333331</v>
      </c>
      <c r="P987" s="160" t="str">
        <f>""</f>
        <v/>
      </c>
      <c r="Q987" s="49" t="str">
        <f>""</f>
        <v/>
      </c>
      <c r="R987" s="49" t="str">
        <f>""</f>
        <v/>
      </c>
      <c r="S987" s="50" t="str">
        <f>""</f>
        <v/>
      </c>
      <c r="T987" s="202" t="str">
        <f>""</f>
        <v/>
      </c>
      <c r="U987" s="50" t="str">
        <f>""</f>
        <v/>
      </c>
      <c r="V987" s="51" t="str">
        <f>""</f>
        <v/>
      </c>
      <c r="W987" s="96">
        <v>0</v>
      </c>
      <c r="X987" s="97">
        <v>0</v>
      </c>
      <c r="Y987" s="97">
        <v>0</v>
      </c>
      <c r="Z987" s="97">
        <v>0</v>
      </c>
      <c r="AA987" s="97">
        <v>0</v>
      </c>
      <c r="AB987" s="97">
        <v>0</v>
      </c>
      <c r="AC987" s="97">
        <v>0</v>
      </c>
      <c r="AD987" s="98">
        <v>0</v>
      </c>
      <c r="AE987" s="88" t="str">
        <f t="shared" si="234"/>
        <v/>
      </c>
      <c r="AF987" s="161" t="str">
        <f t="shared" si="235"/>
        <v/>
      </c>
      <c r="AG987" s="161" t="str">
        <f t="shared" si="236"/>
        <v/>
      </c>
      <c r="AH987" s="161" t="str">
        <f t="shared" si="237"/>
        <v/>
      </c>
      <c r="AI987" s="161" t="str">
        <f t="shared" si="238"/>
        <v/>
      </c>
      <c r="AJ987" s="161" t="str">
        <f t="shared" si="239"/>
        <v/>
      </c>
      <c r="AK987" s="161" t="str">
        <f t="shared" si="240"/>
        <v/>
      </c>
      <c r="AL987" s="223" t="str">
        <f t="shared" si="241"/>
        <v/>
      </c>
      <c r="AM987" s="2"/>
      <c r="AN987" s="2"/>
      <c r="AO987" s="2"/>
    </row>
    <row r="988" spans="1:41" ht="11.25" customHeight="1" x14ac:dyDescent="0.15">
      <c r="A988" s="802"/>
      <c r="B988" s="66">
        <f t="shared" si="244"/>
        <v>45253</v>
      </c>
      <c r="C988" s="67">
        <f t="shared" si="242"/>
        <v>45253</v>
      </c>
      <c r="D988" s="68">
        <f t="shared" si="243"/>
        <v>45253</v>
      </c>
      <c r="E988" s="225" t="str">
        <f>IF(B988="","",IF(時間計算書!E988="","",時間計算書!E988))</f>
        <v/>
      </c>
      <c r="F988" s="94">
        <f>IF(B988="","",IF(時間計算書!O988="","",時間計算書!O988))</f>
        <v>0.33333333333333331</v>
      </c>
      <c r="G988" s="229" t="str">
        <f>IF(B988="","",IF(時間計算書!G988="","",時間計算書!G988))</f>
        <v/>
      </c>
      <c r="H988" s="94" t="str">
        <f>IF(B988="","",IF(時間計算書!H988="","",時間計算書!H988))</f>
        <v/>
      </c>
      <c r="I988" s="94" t="str">
        <f>IF(B988="","",IF(時間計算書!I988="","",時間計算書!I988))</f>
        <v/>
      </c>
      <c r="J988" s="94" t="str">
        <f>IF(B988="","",IF(時間計算書!J988="","",時間計算書!J988))</f>
        <v/>
      </c>
      <c r="K988" s="94" t="str">
        <f>IF(B988="","",IF(時間計算書!K988="","",時間計算書!K988))</f>
        <v/>
      </c>
      <c r="L988" s="94" t="str">
        <f>IF(B988="","",IF(時間計算書!L988="","",時間計算書!L988))</f>
        <v/>
      </c>
      <c r="M988" s="220" t="str">
        <f>IF(B988="","",IF(時間計算書!M988="","",時間計算書!M988))</f>
        <v/>
      </c>
      <c r="N988" s="95" t="str">
        <f>""</f>
        <v/>
      </c>
      <c r="O988" s="161">
        <f t="shared" si="233"/>
        <v>0.33333333333333331</v>
      </c>
      <c r="P988" s="160" t="str">
        <f>""</f>
        <v/>
      </c>
      <c r="Q988" s="49" t="str">
        <f>""</f>
        <v/>
      </c>
      <c r="R988" s="49" t="str">
        <f>""</f>
        <v/>
      </c>
      <c r="S988" s="50" t="str">
        <f>""</f>
        <v/>
      </c>
      <c r="T988" s="202" t="str">
        <f>""</f>
        <v/>
      </c>
      <c r="U988" s="50" t="str">
        <f>""</f>
        <v/>
      </c>
      <c r="V988" s="51" t="str">
        <f>""</f>
        <v/>
      </c>
      <c r="W988" s="96">
        <v>0</v>
      </c>
      <c r="X988" s="97">
        <v>0</v>
      </c>
      <c r="Y988" s="97">
        <v>0</v>
      </c>
      <c r="Z988" s="97">
        <v>0</v>
      </c>
      <c r="AA988" s="97">
        <v>0</v>
      </c>
      <c r="AB988" s="97">
        <v>0</v>
      </c>
      <c r="AC988" s="97">
        <v>0</v>
      </c>
      <c r="AD988" s="98">
        <v>0</v>
      </c>
      <c r="AE988" s="88" t="str">
        <f t="shared" si="234"/>
        <v/>
      </c>
      <c r="AF988" s="161" t="str">
        <f t="shared" si="235"/>
        <v/>
      </c>
      <c r="AG988" s="161" t="str">
        <f t="shared" si="236"/>
        <v/>
      </c>
      <c r="AH988" s="161" t="str">
        <f t="shared" si="237"/>
        <v/>
      </c>
      <c r="AI988" s="161" t="str">
        <f t="shared" si="238"/>
        <v/>
      </c>
      <c r="AJ988" s="161" t="str">
        <f t="shared" si="239"/>
        <v/>
      </c>
      <c r="AK988" s="161" t="str">
        <f t="shared" si="240"/>
        <v/>
      </c>
      <c r="AL988" s="223" t="str">
        <f t="shared" si="241"/>
        <v/>
      </c>
      <c r="AM988" s="2"/>
      <c r="AN988" s="2"/>
      <c r="AO988" s="2"/>
    </row>
    <row r="989" spans="1:41" ht="11.25" customHeight="1" x14ac:dyDescent="0.15">
      <c r="A989" s="802"/>
      <c r="B989" s="66">
        <f t="shared" si="244"/>
        <v>45254</v>
      </c>
      <c r="C989" s="67">
        <f t="shared" si="242"/>
        <v>45254</v>
      </c>
      <c r="D989" s="68">
        <f t="shared" si="243"/>
        <v>45254</v>
      </c>
      <c r="E989" s="225" t="str">
        <f>IF(B989="","",IF(時間計算書!E989="","",時間計算書!E989))</f>
        <v/>
      </c>
      <c r="F989" s="94">
        <f>IF(B989="","",IF(時間計算書!O989="","",時間計算書!O989))</f>
        <v>0.33333333333333331</v>
      </c>
      <c r="G989" s="229" t="str">
        <f>IF(B989="","",IF(時間計算書!G989="","",時間計算書!G989))</f>
        <v/>
      </c>
      <c r="H989" s="94" t="str">
        <f>IF(B989="","",IF(時間計算書!H989="","",時間計算書!H989))</f>
        <v/>
      </c>
      <c r="I989" s="94" t="str">
        <f>IF(B989="","",IF(時間計算書!I989="","",時間計算書!I989))</f>
        <v/>
      </c>
      <c r="J989" s="94" t="str">
        <f>IF(B989="","",IF(時間計算書!J989="","",時間計算書!J989))</f>
        <v/>
      </c>
      <c r="K989" s="94" t="str">
        <f>IF(B989="","",IF(時間計算書!K989="","",時間計算書!K989))</f>
        <v/>
      </c>
      <c r="L989" s="94" t="str">
        <f>IF(B989="","",IF(時間計算書!L989="","",時間計算書!L989))</f>
        <v/>
      </c>
      <c r="M989" s="220" t="str">
        <f>IF(B989="","",IF(時間計算書!M989="","",時間計算書!M989))</f>
        <v/>
      </c>
      <c r="N989" s="95" t="str">
        <f>""</f>
        <v/>
      </c>
      <c r="O989" s="161">
        <f t="shared" si="233"/>
        <v>0.33333333333333331</v>
      </c>
      <c r="P989" s="160" t="str">
        <f>""</f>
        <v/>
      </c>
      <c r="Q989" s="49" t="str">
        <f>""</f>
        <v/>
      </c>
      <c r="R989" s="49" t="str">
        <f>""</f>
        <v/>
      </c>
      <c r="S989" s="50" t="str">
        <f>""</f>
        <v/>
      </c>
      <c r="T989" s="202" t="str">
        <f>""</f>
        <v/>
      </c>
      <c r="U989" s="50" t="str">
        <f>""</f>
        <v/>
      </c>
      <c r="V989" s="51" t="str">
        <f>""</f>
        <v/>
      </c>
      <c r="W989" s="96">
        <v>0</v>
      </c>
      <c r="X989" s="97">
        <v>0</v>
      </c>
      <c r="Y989" s="97">
        <v>0</v>
      </c>
      <c r="Z989" s="97">
        <v>0</v>
      </c>
      <c r="AA989" s="97">
        <v>0</v>
      </c>
      <c r="AB989" s="97">
        <v>0</v>
      </c>
      <c r="AC989" s="97">
        <v>0</v>
      </c>
      <c r="AD989" s="98">
        <v>0</v>
      </c>
      <c r="AE989" s="88" t="str">
        <f t="shared" si="234"/>
        <v/>
      </c>
      <c r="AF989" s="161" t="str">
        <f t="shared" si="235"/>
        <v/>
      </c>
      <c r="AG989" s="161" t="str">
        <f t="shared" si="236"/>
        <v/>
      </c>
      <c r="AH989" s="161" t="str">
        <f t="shared" si="237"/>
        <v/>
      </c>
      <c r="AI989" s="161" t="str">
        <f t="shared" si="238"/>
        <v/>
      </c>
      <c r="AJ989" s="161" t="str">
        <f t="shared" si="239"/>
        <v/>
      </c>
      <c r="AK989" s="161" t="str">
        <f t="shared" si="240"/>
        <v/>
      </c>
      <c r="AL989" s="223" t="str">
        <f t="shared" si="241"/>
        <v/>
      </c>
      <c r="AM989" s="2"/>
      <c r="AN989" s="2"/>
      <c r="AO989" s="2"/>
    </row>
    <row r="990" spans="1:41" ht="11.25" customHeight="1" x14ac:dyDescent="0.15">
      <c r="A990" s="802"/>
      <c r="B990" s="66">
        <f t="shared" si="244"/>
        <v>45255</v>
      </c>
      <c r="C990" s="67">
        <f t="shared" si="242"/>
        <v>45255</v>
      </c>
      <c r="D990" s="68">
        <f t="shared" si="243"/>
        <v>45255</v>
      </c>
      <c r="E990" s="225" t="str">
        <f>IF(B990="","",IF(時間計算書!E990="","",時間計算書!E990))</f>
        <v/>
      </c>
      <c r="F990" s="94">
        <f>IF(B990="","",IF(時間計算書!O990="","",時間計算書!O990))</f>
        <v>0.33333333333333331</v>
      </c>
      <c r="G990" s="229" t="str">
        <f>IF(B990="","",IF(時間計算書!G990="","",時間計算書!G990))</f>
        <v/>
      </c>
      <c r="H990" s="94" t="str">
        <f>IF(B990="","",IF(時間計算書!H990="","",時間計算書!H990))</f>
        <v/>
      </c>
      <c r="I990" s="94" t="str">
        <f>IF(B990="","",IF(時間計算書!I990="","",時間計算書!I990))</f>
        <v/>
      </c>
      <c r="J990" s="94" t="str">
        <f>IF(B990="","",IF(時間計算書!J990="","",時間計算書!J990))</f>
        <v/>
      </c>
      <c r="K990" s="94" t="str">
        <f>IF(B990="","",IF(時間計算書!K990="","",時間計算書!K990))</f>
        <v/>
      </c>
      <c r="L990" s="94" t="str">
        <f>IF(B990="","",IF(時間計算書!L990="","",時間計算書!L990))</f>
        <v/>
      </c>
      <c r="M990" s="220" t="str">
        <f>IF(B990="","",IF(時間計算書!M990="","",時間計算書!M990))</f>
        <v/>
      </c>
      <c r="N990" s="95" t="str">
        <f>""</f>
        <v/>
      </c>
      <c r="O990" s="161">
        <f t="shared" si="233"/>
        <v>0.33333333333333331</v>
      </c>
      <c r="P990" s="160" t="str">
        <f>""</f>
        <v/>
      </c>
      <c r="Q990" s="49" t="str">
        <f>""</f>
        <v/>
      </c>
      <c r="R990" s="49" t="str">
        <f>""</f>
        <v/>
      </c>
      <c r="S990" s="50" t="str">
        <f>""</f>
        <v/>
      </c>
      <c r="T990" s="202" t="str">
        <f>""</f>
        <v/>
      </c>
      <c r="U990" s="50" t="str">
        <f>""</f>
        <v/>
      </c>
      <c r="V990" s="51" t="str">
        <f>""</f>
        <v/>
      </c>
      <c r="W990" s="96">
        <v>0</v>
      </c>
      <c r="X990" s="97">
        <v>0</v>
      </c>
      <c r="Y990" s="97">
        <v>0</v>
      </c>
      <c r="Z990" s="97">
        <v>0</v>
      </c>
      <c r="AA990" s="97">
        <v>0</v>
      </c>
      <c r="AB990" s="97">
        <v>0</v>
      </c>
      <c r="AC990" s="97">
        <v>0</v>
      </c>
      <c r="AD990" s="98">
        <v>0</v>
      </c>
      <c r="AE990" s="88" t="str">
        <f t="shared" si="234"/>
        <v/>
      </c>
      <c r="AF990" s="161" t="str">
        <f t="shared" si="235"/>
        <v/>
      </c>
      <c r="AG990" s="161" t="str">
        <f t="shared" si="236"/>
        <v/>
      </c>
      <c r="AH990" s="161" t="str">
        <f t="shared" si="237"/>
        <v/>
      </c>
      <c r="AI990" s="161" t="str">
        <f t="shared" si="238"/>
        <v/>
      </c>
      <c r="AJ990" s="161" t="str">
        <f t="shared" si="239"/>
        <v/>
      </c>
      <c r="AK990" s="161" t="str">
        <f t="shared" si="240"/>
        <v/>
      </c>
      <c r="AL990" s="223" t="str">
        <f t="shared" si="241"/>
        <v/>
      </c>
      <c r="AM990" s="2"/>
      <c r="AN990" s="2"/>
      <c r="AO990" s="2"/>
    </row>
    <row r="991" spans="1:41" ht="11.25" customHeight="1" x14ac:dyDescent="0.15">
      <c r="A991" s="802"/>
      <c r="B991" s="66">
        <f t="shared" si="244"/>
        <v>45256</v>
      </c>
      <c r="C991" s="67">
        <f t="shared" si="242"/>
        <v>45256</v>
      </c>
      <c r="D991" s="68">
        <f t="shared" si="243"/>
        <v>45256</v>
      </c>
      <c r="E991" s="225" t="str">
        <f>IF(B991="","",IF(時間計算書!E991="","",時間計算書!E991))</f>
        <v/>
      </c>
      <c r="F991" s="94">
        <f>IF(B991="","",IF(時間計算書!O991="","",時間計算書!O991))</f>
        <v>0.33333333333333331</v>
      </c>
      <c r="G991" s="229" t="str">
        <f>IF(B991="","",IF(時間計算書!G991="","",時間計算書!G991))</f>
        <v/>
      </c>
      <c r="H991" s="94" t="str">
        <f>IF(B991="","",IF(時間計算書!H991="","",時間計算書!H991))</f>
        <v/>
      </c>
      <c r="I991" s="94" t="str">
        <f>IF(B991="","",IF(時間計算書!I991="","",時間計算書!I991))</f>
        <v/>
      </c>
      <c r="J991" s="94" t="str">
        <f>IF(B991="","",IF(時間計算書!J991="","",時間計算書!J991))</f>
        <v/>
      </c>
      <c r="K991" s="94" t="str">
        <f>IF(B991="","",IF(時間計算書!K991="","",時間計算書!K991))</f>
        <v/>
      </c>
      <c r="L991" s="94" t="str">
        <f>IF(B991="","",IF(時間計算書!L991="","",時間計算書!L991))</f>
        <v/>
      </c>
      <c r="M991" s="220" t="str">
        <f>IF(B991="","",IF(時間計算書!M991="","",時間計算書!M991))</f>
        <v/>
      </c>
      <c r="N991" s="95" t="str">
        <f>""</f>
        <v/>
      </c>
      <c r="O991" s="161">
        <f t="shared" si="233"/>
        <v>0.33333333333333331</v>
      </c>
      <c r="P991" s="160" t="str">
        <f>""</f>
        <v/>
      </c>
      <c r="Q991" s="49" t="str">
        <f>""</f>
        <v/>
      </c>
      <c r="R991" s="49" t="str">
        <f>""</f>
        <v/>
      </c>
      <c r="S991" s="50" t="str">
        <f>""</f>
        <v/>
      </c>
      <c r="T991" s="202" t="str">
        <f>""</f>
        <v/>
      </c>
      <c r="U991" s="50" t="str">
        <f>""</f>
        <v/>
      </c>
      <c r="V991" s="51" t="str">
        <f>""</f>
        <v/>
      </c>
      <c r="W991" s="96">
        <v>0</v>
      </c>
      <c r="X991" s="97">
        <v>0</v>
      </c>
      <c r="Y991" s="97">
        <v>0</v>
      </c>
      <c r="Z991" s="97">
        <v>0</v>
      </c>
      <c r="AA991" s="97">
        <v>0</v>
      </c>
      <c r="AB991" s="97">
        <v>0</v>
      </c>
      <c r="AC991" s="97">
        <v>0</v>
      </c>
      <c r="AD991" s="98">
        <v>0</v>
      </c>
      <c r="AE991" s="88" t="str">
        <f t="shared" si="234"/>
        <v/>
      </c>
      <c r="AF991" s="161" t="str">
        <f t="shared" si="235"/>
        <v/>
      </c>
      <c r="AG991" s="161" t="str">
        <f t="shared" si="236"/>
        <v/>
      </c>
      <c r="AH991" s="161" t="str">
        <f t="shared" si="237"/>
        <v/>
      </c>
      <c r="AI991" s="161" t="str">
        <f t="shared" si="238"/>
        <v/>
      </c>
      <c r="AJ991" s="161" t="str">
        <f t="shared" si="239"/>
        <v/>
      </c>
      <c r="AK991" s="161" t="str">
        <f t="shared" si="240"/>
        <v/>
      </c>
      <c r="AL991" s="223" t="str">
        <f t="shared" si="241"/>
        <v/>
      </c>
      <c r="AM991" s="2"/>
      <c r="AN991" s="2"/>
      <c r="AO991" s="2"/>
    </row>
    <row r="992" spans="1:41" ht="11.25" customHeight="1" x14ac:dyDescent="0.15">
      <c r="A992" s="802"/>
      <c r="B992" s="66">
        <f t="shared" si="244"/>
        <v>45257</v>
      </c>
      <c r="C992" s="67">
        <f t="shared" si="242"/>
        <v>45257</v>
      </c>
      <c r="D992" s="68">
        <f t="shared" si="243"/>
        <v>45257</v>
      </c>
      <c r="E992" s="225" t="str">
        <f>IF(B992="","",IF(時間計算書!E992="","",時間計算書!E992))</f>
        <v/>
      </c>
      <c r="F992" s="94">
        <f>IF(B992="","",IF(時間計算書!O992="","",時間計算書!O992))</f>
        <v>0.33333333333333331</v>
      </c>
      <c r="G992" s="229" t="str">
        <f>IF(B992="","",IF(時間計算書!G992="","",時間計算書!G992))</f>
        <v/>
      </c>
      <c r="H992" s="94" t="str">
        <f>IF(B992="","",IF(時間計算書!H992="","",時間計算書!H992))</f>
        <v/>
      </c>
      <c r="I992" s="94" t="str">
        <f>IF(B992="","",IF(時間計算書!I992="","",時間計算書!I992))</f>
        <v/>
      </c>
      <c r="J992" s="94" t="str">
        <f>IF(B992="","",IF(時間計算書!J992="","",時間計算書!J992))</f>
        <v/>
      </c>
      <c r="K992" s="94" t="str">
        <f>IF(B992="","",IF(時間計算書!K992="","",時間計算書!K992))</f>
        <v/>
      </c>
      <c r="L992" s="94" t="str">
        <f>IF(B992="","",IF(時間計算書!L992="","",時間計算書!L992))</f>
        <v/>
      </c>
      <c r="M992" s="220" t="str">
        <f>IF(B992="","",IF(時間計算書!M992="","",時間計算書!M992))</f>
        <v/>
      </c>
      <c r="N992" s="95" t="str">
        <f>""</f>
        <v/>
      </c>
      <c r="O992" s="161">
        <f t="shared" si="233"/>
        <v>0.33333333333333331</v>
      </c>
      <c r="P992" s="160" t="str">
        <f>""</f>
        <v/>
      </c>
      <c r="Q992" s="49" t="str">
        <f>""</f>
        <v/>
      </c>
      <c r="R992" s="49" t="str">
        <f>""</f>
        <v/>
      </c>
      <c r="S992" s="50" t="str">
        <f>""</f>
        <v/>
      </c>
      <c r="T992" s="202" t="str">
        <f>""</f>
        <v/>
      </c>
      <c r="U992" s="50" t="str">
        <f>""</f>
        <v/>
      </c>
      <c r="V992" s="51" t="str">
        <f>""</f>
        <v/>
      </c>
      <c r="W992" s="96">
        <v>0</v>
      </c>
      <c r="X992" s="97">
        <v>0</v>
      </c>
      <c r="Y992" s="97">
        <v>0</v>
      </c>
      <c r="Z992" s="97">
        <v>0</v>
      </c>
      <c r="AA992" s="97">
        <v>0</v>
      </c>
      <c r="AB992" s="97">
        <v>0</v>
      </c>
      <c r="AC992" s="97">
        <v>0</v>
      </c>
      <c r="AD992" s="98">
        <v>0</v>
      </c>
      <c r="AE992" s="88" t="str">
        <f t="shared" si="234"/>
        <v/>
      </c>
      <c r="AF992" s="161" t="str">
        <f t="shared" si="235"/>
        <v/>
      </c>
      <c r="AG992" s="161" t="str">
        <f t="shared" si="236"/>
        <v/>
      </c>
      <c r="AH992" s="161" t="str">
        <f t="shared" si="237"/>
        <v/>
      </c>
      <c r="AI992" s="161" t="str">
        <f t="shared" si="238"/>
        <v/>
      </c>
      <c r="AJ992" s="161" t="str">
        <f t="shared" si="239"/>
        <v/>
      </c>
      <c r="AK992" s="161" t="str">
        <f t="shared" si="240"/>
        <v/>
      </c>
      <c r="AL992" s="223" t="str">
        <f t="shared" si="241"/>
        <v/>
      </c>
      <c r="AM992" s="2"/>
      <c r="AN992" s="2"/>
      <c r="AO992" s="2"/>
    </row>
    <row r="993" spans="1:41" ht="11.25" customHeight="1" x14ac:dyDescent="0.15">
      <c r="A993" s="802"/>
      <c r="B993" s="66">
        <f t="shared" si="244"/>
        <v>45258</v>
      </c>
      <c r="C993" s="67">
        <f t="shared" si="242"/>
        <v>45258</v>
      </c>
      <c r="D993" s="68">
        <f t="shared" si="243"/>
        <v>45258</v>
      </c>
      <c r="E993" s="225" t="str">
        <f>IF(B993="","",IF(時間計算書!E993="","",時間計算書!E993))</f>
        <v/>
      </c>
      <c r="F993" s="94">
        <f>IF(B993="","",IF(時間計算書!O993="","",時間計算書!O993))</f>
        <v>0.33333333333333331</v>
      </c>
      <c r="G993" s="229" t="str">
        <f>IF(B993="","",IF(時間計算書!G993="","",時間計算書!G993))</f>
        <v/>
      </c>
      <c r="H993" s="94" t="str">
        <f>IF(B993="","",IF(時間計算書!H993="","",時間計算書!H993))</f>
        <v/>
      </c>
      <c r="I993" s="94" t="str">
        <f>IF(B993="","",IF(時間計算書!I993="","",時間計算書!I993))</f>
        <v/>
      </c>
      <c r="J993" s="94" t="str">
        <f>IF(B993="","",IF(時間計算書!J993="","",時間計算書!J993))</f>
        <v/>
      </c>
      <c r="K993" s="94" t="str">
        <f>IF(B993="","",IF(時間計算書!K993="","",時間計算書!K993))</f>
        <v/>
      </c>
      <c r="L993" s="94" t="str">
        <f>IF(B993="","",IF(時間計算書!L993="","",時間計算書!L993))</f>
        <v/>
      </c>
      <c r="M993" s="220" t="str">
        <f>IF(B993="","",IF(時間計算書!M993="","",時間計算書!M993))</f>
        <v/>
      </c>
      <c r="N993" s="95" t="str">
        <f>""</f>
        <v/>
      </c>
      <c r="O993" s="161">
        <f t="shared" si="233"/>
        <v>0.33333333333333331</v>
      </c>
      <c r="P993" s="160" t="str">
        <f>""</f>
        <v/>
      </c>
      <c r="Q993" s="49" t="str">
        <f>""</f>
        <v/>
      </c>
      <c r="R993" s="49" t="str">
        <f>""</f>
        <v/>
      </c>
      <c r="S993" s="50" t="str">
        <f>""</f>
        <v/>
      </c>
      <c r="T993" s="202" t="str">
        <f>""</f>
        <v/>
      </c>
      <c r="U993" s="50" t="str">
        <f>""</f>
        <v/>
      </c>
      <c r="V993" s="51" t="str">
        <f>""</f>
        <v/>
      </c>
      <c r="W993" s="96">
        <v>0</v>
      </c>
      <c r="X993" s="97">
        <v>0</v>
      </c>
      <c r="Y993" s="97">
        <v>0</v>
      </c>
      <c r="Z993" s="97">
        <v>0</v>
      </c>
      <c r="AA993" s="97">
        <v>0</v>
      </c>
      <c r="AB993" s="97">
        <v>0</v>
      </c>
      <c r="AC993" s="97">
        <v>0</v>
      </c>
      <c r="AD993" s="98">
        <v>0</v>
      </c>
      <c r="AE993" s="88" t="str">
        <f t="shared" si="234"/>
        <v/>
      </c>
      <c r="AF993" s="161" t="str">
        <f t="shared" si="235"/>
        <v/>
      </c>
      <c r="AG993" s="161" t="str">
        <f t="shared" si="236"/>
        <v/>
      </c>
      <c r="AH993" s="161" t="str">
        <f t="shared" si="237"/>
        <v/>
      </c>
      <c r="AI993" s="161" t="str">
        <f t="shared" si="238"/>
        <v/>
      </c>
      <c r="AJ993" s="161" t="str">
        <f t="shared" si="239"/>
        <v/>
      </c>
      <c r="AK993" s="161" t="str">
        <f t="shared" si="240"/>
        <v/>
      </c>
      <c r="AL993" s="223" t="str">
        <f t="shared" si="241"/>
        <v/>
      </c>
      <c r="AM993" s="2"/>
      <c r="AN993" s="2"/>
      <c r="AO993" s="2"/>
    </row>
    <row r="994" spans="1:41" ht="11.25" customHeight="1" x14ac:dyDescent="0.15">
      <c r="A994" s="802"/>
      <c r="B994" s="211">
        <f>IF(OR(MONTH(B966)=1,MONTH(B966)=3,MONTH(B966)=5,MONTH(B966)=7,MONTH(B966)=8,MONTH(B966)=10,MONTH(B966)=12),B993+1,IF(OR(MONTH(B966)=4,MONTH(B966)=6,MONTH(B966)=9,MONTH(B966)=11),B993+1,IF(MOD(YEAR(B966),4)=0,B993+1,"")))</f>
        <v>45259</v>
      </c>
      <c r="C994" s="333">
        <f t="shared" si="242"/>
        <v>45259</v>
      </c>
      <c r="D994" s="334">
        <f t="shared" si="243"/>
        <v>45259</v>
      </c>
      <c r="E994" s="225" t="str">
        <f>IF(B994="","",IF(時間計算書!E994="","",時間計算書!E994))</f>
        <v/>
      </c>
      <c r="F994" s="94">
        <f>IF(B994="","",IF(時間計算書!O994="","",時間計算書!O994))</f>
        <v>0.33333333333333331</v>
      </c>
      <c r="G994" s="229" t="str">
        <f>IF(B994="","",IF(時間計算書!G994="","",時間計算書!G994))</f>
        <v/>
      </c>
      <c r="H994" s="94" t="str">
        <f>IF(B994="","",IF(時間計算書!H994="","",時間計算書!H994))</f>
        <v/>
      </c>
      <c r="I994" s="94" t="str">
        <f>IF(B994="","",IF(時間計算書!I994="","",時間計算書!I994))</f>
        <v/>
      </c>
      <c r="J994" s="94" t="str">
        <f>IF(B994="","",IF(時間計算書!J994="","",時間計算書!J994))</f>
        <v/>
      </c>
      <c r="K994" s="94" t="str">
        <f>IF(B994="","",IF(時間計算書!K994="","",時間計算書!K994))</f>
        <v/>
      </c>
      <c r="L994" s="94" t="str">
        <f>IF(B994="","",IF(時間計算書!L994="","",時間計算書!L994))</f>
        <v/>
      </c>
      <c r="M994" s="220" t="str">
        <f>IF(B994="","",IF(時間計算書!M994="","",時間計算書!M994))</f>
        <v/>
      </c>
      <c r="N994" s="95" t="str">
        <f>""</f>
        <v/>
      </c>
      <c r="O994" s="161">
        <f t="shared" si="233"/>
        <v>0.33333333333333331</v>
      </c>
      <c r="P994" s="160" t="str">
        <f>""</f>
        <v/>
      </c>
      <c r="Q994" s="49" t="str">
        <f>""</f>
        <v/>
      </c>
      <c r="R994" s="49" t="str">
        <f>""</f>
        <v/>
      </c>
      <c r="S994" s="50" t="str">
        <f>""</f>
        <v/>
      </c>
      <c r="T994" s="202" t="str">
        <f>""</f>
        <v/>
      </c>
      <c r="U994" s="50" t="str">
        <f>""</f>
        <v/>
      </c>
      <c r="V994" s="51" t="str">
        <f>""</f>
        <v/>
      </c>
      <c r="W994" s="96">
        <v>0</v>
      </c>
      <c r="X994" s="97">
        <v>0</v>
      </c>
      <c r="Y994" s="97">
        <v>0</v>
      </c>
      <c r="Z994" s="97">
        <v>0</v>
      </c>
      <c r="AA994" s="97">
        <v>0</v>
      </c>
      <c r="AB994" s="97">
        <v>0</v>
      </c>
      <c r="AC994" s="97">
        <v>0</v>
      </c>
      <c r="AD994" s="98">
        <v>0</v>
      </c>
      <c r="AE994" s="88" t="str">
        <f t="shared" si="234"/>
        <v/>
      </c>
      <c r="AF994" s="161" t="str">
        <f t="shared" si="235"/>
        <v/>
      </c>
      <c r="AG994" s="161" t="str">
        <f t="shared" si="236"/>
        <v/>
      </c>
      <c r="AH994" s="161" t="str">
        <f t="shared" si="237"/>
        <v/>
      </c>
      <c r="AI994" s="161" t="str">
        <f t="shared" si="238"/>
        <v/>
      </c>
      <c r="AJ994" s="161" t="str">
        <f t="shared" si="239"/>
        <v/>
      </c>
      <c r="AK994" s="161" t="str">
        <f t="shared" si="240"/>
        <v/>
      </c>
      <c r="AL994" s="223" t="str">
        <f t="shared" si="241"/>
        <v/>
      </c>
      <c r="AM994" s="2"/>
      <c r="AN994" s="2"/>
      <c r="AO994" s="2"/>
    </row>
    <row r="995" spans="1:41" ht="11.25" customHeight="1" x14ac:dyDescent="0.15">
      <c r="A995" s="802"/>
      <c r="B995" s="211">
        <f>IF(OR(MONTH(B966)=1,MONTH(B966)=3,MONTH(B966)=5,MONTH(B966)=7,MONTH(B966)=8,MONTH(B966)=10,MONTH(B966)=12),B994+1,IF(OR(MONTH(B966)=4,MONTH(B966)=6,MONTH(B966)=9,MONTH(B966)=11),B994+1,""))</f>
        <v>45260</v>
      </c>
      <c r="C995" s="333">
        <f t="shared" si="242"/>
        <v>45260</v>
      </c>
      <c r="D995" s="334">
        <f t="shared" si="243"/>
        <v>45260</v>
      </c>
      <c r="E995" s="225" t="str">
        <f>IF(B995="","",IF(時間計算書!E995="","",時間計算書!E995))</f>
        <v/>
      </c>
      <c r="F995" s="94">
        <f>IF(B995="","",IF(時間計算書!O995="","",時間計算書!O995))</f>
        <v>0.33333333333333331</v>
      </c>
      <c r="G995" s="229" t="str">
        <f>IF(B995="","",IF(時間計算書!G995="","",時間計算書!G995))</f>
        <v/>
      </c>
      <c r="H995" s="94" t="str">
        <f>IF(B995="","",IF(時間計算書!H995="","",時間計算書!H995))</f>
        <v/>
      </c>
      <c r="I995" s="94" t="str">
        <f>IF(B995="","",IF(時間計算書!I995="","",時間計算書!I995))</f>
        <v/>
      </c>
      <c r="J995" s="94" t="str">
        <f>IF(B995="","",IF(時間計算書!J995="","",時間計算書!J995))</f>
        <v/>
      </c>
      <c r="K995" s="94" t="str">
        <f>IF(B995="","",IF(時間計算書!K995="","",時間計算書!K995))</f>
        <v/>
      </c>
      <c r="L995" s="94" t="str">
        <f>IF(B995="","",IF(時間計算書!L995="","",時間計算書!L995))</f>
        <v/>
      </c>
      <c r="M995" s="220" t="str">
        <f>IF(B995="","",IF(時間計算書!M995="","",時間計算書!M995))</f>
        <v/>
      </c>
      <c r="N995" s="95" t="str">
        <f>""</f>
        <v/>
      </c>
      <c r="O995" s="161">
        <f t="shared" si="233"/>
        <v>0.33333333333333331</v>
      </c>
      <c r="P995" s="160" t="str">
        <f>""</f>
        <v/>
      </c>
      <c r="Q995" s="49" t="str">
        <f>""</f>
        <v/>
      </c>
      <c r="R995" s="49" t="str">
        <f>""</f>
        <v/>
      </c>
      <c r="S995" s="50" t="str">
        <f>""</f>
        <v/>
      </c>
      <c r="T995" s="202" t="str">
        <f>""</f>
        <v/>
      </c>
      <c r="U995" s="50" t="str">
        <f>""</f>
        <v/>
      </c>
      <c r="V995" s="51" t="str">
        <f>""</f>
        <v/>
      </c>
      <c r="W995" s="96">
        <v>0</v>
      </c>
      <c r="X995" s="97">
        <v>0</v>
      </c>
      <c r="Y995" s="97">
        <v>0</v>
      </c>
      <c r="Z995" s="97">
        <v>0</v>
      </c>
      <c r="AA995" s="97">
        <v>0</v>
      </c>
      <c r="AB995" s="97">
        <v>0</v>
      </c>
      <c r="AC995" s="97">
        <v>0</v>
      </c>
      <c r="AD995" s="98">
        <v>0</v>
      </c>
      <c r="AE995" s="88" t="str">
        <f t="shared" si="234"/>
        <v/>
      </c>
      <c r="AF995" s="161" t="str">
        <f t="shared" si="235"/>
        <v/>
      </c>
      <c r="AG995" s="161" t="str">
        <f t="shared" si="236"/>
        <v/>
      </c>
      <c r="AH995" s="161" t="str">
        <f t="shared" si="237"/>
        <v/>
      </c>
      <c r="AI995" s="161" t="str">
        <f t="shared" si="238"/>
        <v/>
      </c>
      <c r="AJ995" s="161" t="str">
        <f t="shared" si="239"/>
        <v/>
      </c>
      <c r="AK995" s="161" t="str">
        <f t="shared" si="240"/>
        <v/>
      </c>
      <c r="AL995" s="223" t="str">
        <f t="shared" si="241"/>
        <v/>
      </c>
      <c r="AM995" s="2"/>
      <c r="AN995" s="2"/>
      <c r="AO995" s="2"/>
    </row>
    <row r="996" spans="1:41" ht="11.25" customHeight="1" thickBot="1" x14ac:dyDescent="0.2">
      <c r="A996" s="803"/>
      <c r="B996" s="212" t="str">
        <f>IF(OR(MONTH(B966)=1,MONTH(B966)=3,MONTH(B966)=5,MONTH(B966)=7,MONTH(B966)=8,MONTH(B966)=10,MONTH(B966)=12),B995+1,IF(OR(MONTH(B966)=4,MONTH(B966)=6,MONTH(B966)=9,MONTH(B966)=11),"",""))</f>
        <v/>
      </c>
      <c r="C996" s="335" t="str">
        <f t="shared" si="242"/>
        <v/>
      </c>
      <c r="D996" s="336" t="str">
        <f t="shared" si="243"/>
        <v/>
      </c>
      <c r="E996" s="226" t="str">
        <f>IF(B996="","",IF(時間計算書!E996="","",時間計算書!E996))</f>
        <v/>
      </c>
      <c r="F996" s="99" t="str">
        <f>IF(B996="","",IF(時間計算書!O996="","",時間計算書!O996))</f>
        <v/>
      </c>
      <c r="G996" s="230" t="str">
        <f>IF(B996="","",IF(時間計算書!G996="","",時間計算書!G996))</f>
        <v/>
      </c>
      <c r="H996" s="99" t="str">
        <f>IF(B996="","",IF(時間計算書!H996="","",時間計算書!H996))</f>
        <v/>
      </c>
      <c r="I996" s="99" t="str">
        <f>IF(B996="","",IF(時間計算書!I996="","",時間計算書!I996))</f>
        <v/>
      </c>
      <c r="J996" s="99" t="str">
        <f>IF(B996="","",IF(時間計算書!J996="","",時間計算書!J996))</f>
        <v/>
      </c>
      <c r="K996" s="99" t="str">
        <f>IF(B996="","",IF(時間計算書!K996="","",時間計算書!K996))</f>
        <v/>
      </c>
      <c r="L996" s="99" t="str">
        <f>IF(B996="","",IF(時間計算書!L996="","",時間計算書!L996))</f>
        <v/>
      </c>
      <c r="M996" s="221" t="str">
        <f>IF(B996="","",IF(時間計算書!M996="","",時間計算書!M996))</f>
        <v/>
      </c>
      <c r="N996" s="100" t="str">
        <f>""</f>
        <v/>
      </c>
      <c r="O996" s="163" t="str">
        <f t="shared" si="233"/>
        <v/>
      </c>
      <c r="P996" s="162" t="str">
        <f>""</f>
        <v/>
      </c>
      <c r="Q996" s="58" t="str">
        <f>""</f>
        <v/>
      </c>
      <c r="R996" s="58" t="str">
        <f>""</f>
        <v/>
      </c>
      <c r="S996" s="59" t="str">
        <f>""</f>
        <v/>
      </c>
      <c r="T996" s="203" t="str">
        <f>""</f>
        <v/>
      </c>
      <c r="U996" s="59" t="str">
        <f>""</f>
        <v/>
      </c>
      <c r="V996" s="60" t="str">
        <f>""</f>
        <v/>
      </c>
      <c r="W996" s="101">
        <v>0</v>
      </c>
      <c r="X996" s="102">
        <v>0</v>
      </c>
      <c r="Y996" s="102">
        <v>0</v>
      </c>
      <c r="Z996" s="102">
        <v>0</v>
      </c>
      <c r="AA996" s="102">
        <v>0</v>
      </c>
      <c r="AB996" s="102">
        <v>0</v>
      </c>
      <c r="AC996" s="102">
        <v>0</v>
      </c>
      <c r="AD996" s="103">
        <v>0</v>
      </c>
      <c r="AE996" s="89" t="str">
        <f t="shared" si="234"/>
        <v/>
      </c>
      <c r="AF996" s="163" t="str">
        <f t="shared" si="235"/>
        <v/>
      </c>
      <c r="AG996" s="163" t="str">
        <f t="shared" si="236"/>
        <v/>
      </c>
      <c r="AH996" s="163" t="str">
        <f t="shared" si="237"/>
        <v/>
      </c>
      <c r="AI996" s="163" t="str">
        <f t="shared" si="238"/>
        <v/>
      </c>
      <c r="AJ996" s="163" t="str">
        <f t="shared" si="239"/>
        <v/>
      </c>
      <c r="AK996" s="163" t="str">
        <f t="shared" si="240"/>
        <v/>
      </c>
      <c r="AL996" s="224" t="str">
        <f t="shared" si="241"/>
        <v/>
      </c>
      <c r="AM996" s="2"/>
      <c r="AN996" s="2"/>
      <c r="AO996" s="2"/>
    </row>
    <row r="997" spans="1:41" ht="11.25" customHeight="1" x14ac:dyDescent="0.15">
      <c r="A997" s="801">
        <f>時間計算書!A997</f>
        <v>45261</v>
      </c>
      <c r="B997" s="104">
        <f>IF(B996="",IF(B995="",IF(B994="",B993+1,B994+1),B995+1),B996+1)</f>
        <v>45261</v>
      </c>
      <c r="C997" s="72">
        <f t="shared" ref="C997:C1027" si="245">B997</f>
        <v>45261</v>
      </c>
      <c r="D997" s="73">
        <f t="shared" ref="D997:D1027" si="246">B997</f>
        <v>45261</v>
      </c>
      <c r="E997" s="249" t="str">
        <f>IF(B997="","",IF(時間計算書!E997="","",時間計算書!E997))</f>
        <v/>
      </c>
      <c r="F997" s="227">
        <f>IF(B997="","",IF(時間計算書!O997="","",時間計算書!O997))</f>
        <v>0.33333333333333331</v>
      </c>
      <c r="G997" s="250" t="str">
        <f>IF(B997="","",IF(時間計算書!G997="","",時間計算書!G997))</f>
        <v/>
      </c>
      <c r="H997" s="251" t="str">
        <f>IF(B997="","",IF(時間計算書!H997="","",時間計算書!H997))</f>
        <v/>
      </c>
      <c r="I997" s="251" t="str">
        <f>IF(B997="","",IF(時間計算書!I997="","",時間計算書!I997))</f>
        <v/>
      </c>
      <c r="J997" s="251" t="str">
        <f>IF(B997="","",IF(時間計算書!J997="","",時間計算書!J997))</f>
        <v/>
      </c>
      <c r="K997" s="251" t="str">
        <f>IF(B997="","",IF(時間計算書!K997="","",時間計算書!K997))</f>
        <v/>
      </c>
      <c r="L997" s="251" t="str">
        <f>IF(B997="","",IF(時間計算書!L997="","",時間計算書!L997))</f>
        <v/>
      </c>
      <c r="M997" s="252" t="str">
        <f>IF(B997="","",IF(時間計算書!M997="","",時間計算書!M997))</f>
        <v/>
      </c>
      <c r="N997" s="90" t="str">
        <f>""</f>
        <v/>
      </c>
      <c r="O997" s="228">
        <f>F997</f>
        <v>0.33333333333333331</v>
      </c>
      <c r="P997" s="158" t="str">
        <f>""</f>
        <v/>
      </c>
      <c r="Q997" s="40" t="str">
        <f>""</f>
        <v/>
      </c>
      <c r="R997" s="40" t="str">
        <f>""</f>
        <v/>
      </c>
      <c r="S997" s="41" t="str">
        <f>""</f>
        <v/>
      </c>
      <c r="T997" s="201" t="str">
        <f>""</f>
        <v/>
      </c>
      <c r="U997" s="41" t="str">
        <f>""</f>
        <v/>
      </c>
      <c r="V997" s="42" t="str">
        <f>""</f>
        <v/>
      </c>
      <c r="W997" s="91">
        <v>0</v>
      </c>
      <c r="X997" s="92">
        <v>0</v>
      </c>
      <c r="Y997" s="92">
        <v>0</v>
      </c>
      <c r="Z997" s="92">
        <v>0</v>
      </c>
      <c r="AA997" s="92">
        <v>0</v>
      </c>
      <c r="AB997" s="92">
        <v>0</v>
      </c>
      <c r="AC997" s="92">
        <v>0</v>
      </c>
      <c r="AD997" s="93">
        <v>0</v>
      </c>
      <c r="AE997" s="87" t="str">
        <f t="shared" si="234"/>
        <v/>
      </c>
      <c r="AF997" s="159" t="str">
        <f t="shared" si="235"/>
        <v/>
      </c>
      <c r="AG997" s="159" t="str">
        <f t="shared" si="236"/>
        <v/>
      </c>
      <c r="AH997" s="159" t="str">
        <f t="shared" si="237"/>
        <v/>
      </c>
      <c r="AI997" s="159" t="str">
        <f t="shared" si="238"/>
        <v/>
      </c>
      <c r="AJ997" s="159" t="str">
        <f t="shared" si="239"/>
        <v/>
      </c>
      <c r="AK997" s="159" t="str">
        <f t="shared" si="240"/>
        <v/>
      </c>
      <c r="AL997" s="222" t="str">
        <f t="shared" si="241"/>
        <v/>
      </c>
      <c r="AM997" s="2"/>
      <c r="AN997" s="2"/>
      <c r="AO997" s="2"/>
    </row>
    <row r="998" spans="1:41" ht="11.25" customHeight="1" x14ac:dyDescent="0.15">
      <c r="A998" s="802"/>
      <c r="B998" s="66">
        <f t="shared" ref="B998:B1024" si="247">B997+1</f>
        <v>45262</v>
      </c>
      <c r="C998" s="67">
        <f t="shared" si="245"/>
        <v>45262</v>
      </c>
      <c r="D998" s="68">
        <f t="shared" si="246"/>
        <v>45262</v>
      </c>
      <c r="E998" s="225" t="str">
        <f>IF(B998="","",IF(時間計算書!E998="","",時間計算書!E998))</f>
        <v/>
      </c>
      <c r="F998" s="94">
        <f>IF(B998="","",IF(時間計算書!O998="","",時間計算書!O998))</f>
        <v>0.33333333333333331</v>
      </c>
      <c r="G998" s="229" t="str">
        <f>IF(B998="","",IF(時間計算書!G998="","",時間計算書!G998))</f>
        <v/>
      </c>
      <c r="H998" s="94" t="str">
        <f>IF(B998="","",IF(時間計算書!H998="","",時間計算書!H998))</f>
        <v/>
      </c>
      <c r="I998" s="94" t="str">
        <f>IF(B998="","",IF(時間計算書!I998="","",時間計算書!I998))</f>
        <v/>
      </c>
      <c r="J998" s="94" t="str">
        <f>IF(B998="","",IF(時間計算書!J998="","",時間計算書!J998))</f>
        <v/>
      </c>
      <c r="K998" s="94" t="str">
        <f>IF(B998="","",IF(時間計算書!K998="","",時間計算書!K998))</f>
        <v/>
      </c>
      <c r="L998" s="94" t="str">
        <f>IF(B998="","",IF(時間計算書!L998="","",時間計算書!L998))</f>
        <v/>
      </c>
      <c r="M998" s="220" t="str">
        <f>IF(B998="","",IF(時間計算書!M998="","",時間計算書!M998))</f>
        <v/>
      </c>
      <c r="N998" s="95" t="str">
        <f>""</f>
        <v/>
      </c>
      <c r="O998" s="161">
        <f t="shared" si="233"/>
        <v>0.33333333333333331</v>
      </c>
      <c r="P998" s="160" t="str">
        <f>""</f>
        <v/>
      </c>
      <c r="Q998" s="49" t="str">
        <f>""</f>
        <v/>
      </c>
      <c r="R998" s="49" t="str">
        <f>""</f>
        <v/>
      </c>
      <c r="S998" s="50" t="str">
        <f>""</f>
        <v/>
      </c>
      <c r="T998" s="202" t="str">
        <f>""</f>
        <v/>
      </c>
      <c r="U998" s="50" t="str">
        <f>""</f>
        <v/>
      </c>
      <c r="V998" s="51" t="str">
        <f>""</f>
        <v/>
      </c>
      <c r="W998" s="96">
        <v>0</v>
      </c>
      <c r="X998" s="97">
        <v>0</v>
      </c>
      <c r="Y998" s="97">
        <v>0</v>
      </c>
      <c r="Z998" s="97">
        <v>0</v>
      </c>
      <c r="AA998" s="97">
        <v>0</v>
      </c>
      <c r="AB998" s="97">
        <v>0</v>
      </c>
      <c r="AC998" s="97">
        <v>0</v>
      </c>
      <c r="AD998" s="98">
        <v>0</v>
      </c>
      <c r="AE998" s="88" t="str">
        <f t="shared" si="234"/>
        <v/>
      </c>
      <c r="AF998" s="161" t="str">
        <f t="shared" si="235"/>
        <v/>
      </c>
      <c r="AG998" s="161" t="str">
        <f t="shared" si="236"/>
        <v/>
      </c>
      <c r="AH998" s="161" t="str">
        <f t="shared" si="237"/>
        <v/>
      </c>
      <c r="AI998" s="161" t="str">
        <f t="shared" si="238"/>
        <v/>
      </c>
      <c r="AJ998" s="161" t="str">
        <f t="shared" si="239"/>
        <v/>
      </c>
      <c r="AK998" s="161" t="str">
        <f t="shared" si="240"/>
        <v/>
      </c>
      <c r="AL998" s="223" t="str">
        <f t="shared" si="241"/>
        <v/>
      </c>
      <c r="AM998" s="2"/>
      <c r="AN998" s="2"/>
      <c r="AO998" s="2"/>
    </row>
    <row r="999" spans="1:41" ht="11.25" customHeight="1" x14ac:dyDescent="0.15">
      <c r="A999" s="802"/>
      <c r="B999" s="66">
        <f t="shared" si="247"/>
        <v>45263</v>
      </c>
      <c r="C999" s="67">
        <f t="shared" si="245"/>
        <v>45263</v>
      </c>
      <c r="D999" s="68">
        <f t="shared" si="246"/>
        <v>45263</v>
      </c>
      <c r="E999" s="225" t="str">
        <f>IF(B999="","",IF(時間計算書!E999="","",時間計算書!E999))</f>
        <v/>
      </c>
      <c r="F999" s="94">
        <f>IF(B999="","",IF(時間計算書!O999="","",時間計算書!O999))</f>
        <v>0.33333333333333331</v>
      </c>
      <c r="G999" s="229" t="str">
        <f>IF(B999="","",IF(時間計算書!G999="","",時間計算書!G999))</f>
        <v/>
      </c>
      <c r="H999" s="94" t="str">
        <f>IF(B999="","",IF(時間計算書!H999="","",時間計算書!H999))</f>
        <v/>
      </c>
      <c r="I999" s="94" t="str">
        <f>IF(B999="","",IF(時間計算書!I999="","",時間計算書!I999))</f>
        <v/>
      </c>
      <c r="J999" s="94" t="str">
        <f>IF(B999="","",IF(時間計算書!J999="","",時間計算書!J999))</f>
        <v/>
      </c>
      <c r="K999" s="94" t="str">
        <f>IF(B999="","",IF(時間計算書!K999="","",時間計算書!K999))</f>
        <v/>
      </c>
      <c r="L999" s="94" t="str">
        <f>IF(B999="","",IF(時間計算書!L999="","",時間計算書!L999))</f>
        <v/>
      </c>
      <c r="M999" s="220" t="str">
        <f>IF(B999="","",IF(時間計算書!M999="","",時間計算書!M999))</f>
        <v/>
      </c>
      <c r="N999" s="95" t="str">
        <f>""</f>
        <v/>
      </c>
      <c r="O999" s="161">
        <f t="shared" si="233"/>
        <v>0.33333333333333331</v>
      </c>
      <c r="P999" s="160" t="str">
        <f>""</f>
        <v/>
      </c>
      <c r="Q999" s="49" t="str">
        <f>""</f>
        <v/>
      </c>
      <c r="R999" s="49" t="str">
        <f>""</f>
        <v/>
      </c>
      <c r="S999" s="50" t="str">
        <f>""</f>
        <v/>
      </c>
      <c r="T999" s="202" t="str">
        <f>""</f>
        <v/>
      </c>
      <c r="U999" s="50" t="str">
        <f>""</f>
        <v/>
      </c>
      <c r="V999" s="51" t="str">
        <f>""</f>
        <v/>
      </c>
      <c r="W999" s="96">
        <v>0</v>
      </c>
      <c r="X999" s="97">
        <v>0</v>
      </c>
      <c r="Y999" s="97">
        <v>0</v>
      </c>
      <c r="Z999" s="97">
        <v>0</v>
      </c>
      <c r="AA999" s="97">
        <v>0</v>
      </c>
      <c r="AB999" s="97">
        <v>0</v>
      </c>
      <c r="AC999" s="97">
        <v>0</v>
      </c>
      <c r="AD999" s="98">
        <v>0</v>
      </c>
      <c r="AE999" s="88" t="str">
        <f t="shared" si="234"/>
        <v/>
      </c>
      <c r="AF999" s="161" t="str">
        <f t="shared" si="235"/>
        <v/>
      </c>
      <c r="AG999" s="161" t="str">
        <f t="shared" si="236"/>
        <v/>
      </c>
      <c r="AH999" s="161" t="str">
        <f t="shared" si="237"/>
        <v/>
      </c>
      <c r="AI999" s="161" t="str">
        <f t="shared" si="238"/>
        <v/>
      </c>
      <c r="AJ999" s="161" t="str">
        <f t="shared" si="239"/>
        <v/>
      </c>
      <c r="AK999" s="161" t="str">
        <f t="shared" si="240"/>
        <v/>
      </c>
      <c r="AL999" s="223" t="str">
        <f t="shared" si="241"/>
        <v/>
      </c>
      <c r="AM999" s="2"/>
      <c r="AN999" s="2"/>
      <c r="AO999" s="2"/>
    </row>
    <row r="1000" spans="1:41" ht="11.25" customHeight="1" x14ac:dyDescent="0.15">
      <c r="A1000" s="802"/>
      <c r="B1000" s="66">
        <f t="shared" si="247"/>
        <v>45264</v>
      </c>
      <c r="C1000" s="67">
        <f t="shared" si="245"/>
        <v>45264</v>
      </c>
      <c r="D1000" s="68">
        <f t="shared" si="246"/>
        <v>45264</v>
      </c>
      <c r="E1000" s="225" t="str">
        <f>IF(B1000="","",IF(時間計算書!E1000="","",時間計算書!E1000))</f>
        <v/>
      </c>
      <c r="F1000" s="94">
        <f>IF(B1000="","",IF(時間計算書!O1000="","",時間計算書!O1000))</f>
        <v>0.33333333333333331</v>
      </c>
      <c r="G1000" s="229" t="str">
        <f>IF(B1000="","",IF(時間計算書!G1000="","",時間計算書!G1000))</f>
        <v/>
      </c>
      <c r="H1000" s="94" t="str">
        <f>IF(B1000="","",IF(時間計算書!H1000="","",時間計算書!H1000))</f>
        <v/>
      </c>
      <c r="I1000" s="94" t="str">
        <f>IF(B1000="","",IF(時間計算書!I1000="","",時間計算書!I1000))</f>
        <v/>
      </c>
      <c r="J1000" s="94" t="str">
        <f>IF(B1000="","",IF(時間計算書!J1000="","",時間計算書!J1000))</f>
        <v/>
      </c>
      <c r="K1000" s="94" t="str">
        <f>IF(B1000="","",IF(時間計算書!K1000="","",時間計算書!K1000))</f>
        <v/>
      </c>
      <c r="L1000" s="94" t="str">
        <f>IF(B1000="","",IF(時間計算書!L1000="","",時間計算書!L1000))</f>
        <v/>
      </c>
      <c r="M1000" s="220" t="str">
        <f>IF(B1000="","",IF(時間計算書!M1000="","",時間計算書!M1000))</f>
        <v/>
      </c>
      <c r="N1000" s="95" t="str">
        <f>""</f>
        <v/>
      </c>
      <c r="O1000" s="161">
        <f t="shared" ref="O1000:O1027" si="248">F1000</f>
        <v>0.33333333333333331</v>
      </c>
      <c r="P1000" s="160" t="str">
        <f>""</f>
        <v/>
      </c>
      <c r="Q1000" s="49" t="str">
        <f>""</f>
        <v/>
      </c>
      <c r="R1000" s="49" t="str">
        <f>""</f>
        <v/>
      </c>
      <c r="S1000" s="50" t="str">
        <f>""</f>
        <v/>
      </c>
      <c r="T1000" s="202" t="str">
        <f>""</f>
        <v/>
      </c>
      <c r="U1000" s="50" t="str">
        <f>""</f>
        <v/>
      </c>
      <c r="V1000" s="51" t="str">
        <f>""</f>
        <v/>
      </c>
      <c r="W1000" s="96">
        <v>0</v>
      </c>
      <c r="X1000" s="97">
        <v>0</v>
      </c>
      <c r="Y1000" s="97">
        <v>0</v>
      </c>
      <c r="Z1000" s="97">
        <v>0</v>
      </c>
      <c r="AA1000" s="97">
        <v>0</v>
      </c>
      <c r="AB1000" s="97">
        <v>0</v>
      </c>
      <c r="AC1000" s="97">
        <v>0</v>
      </c>
      <c r="AD1000" s="98">
        <v>0</v>
      </c>
      <c r="AE1000" s="88" t="str">
        <f t="shared" si="234"/>
        <v/>
      </c>
      <c r="AF1000" s="161" t="str">
        <f t="shared" si="235"/>
        <v/>
      </c>
      <c r="AG1000" s="161" t="str">
        <f t="shared" si="236"/>
        <v/>
      </c>
      <c r="AH1000" s="161" t="str">
        <f t="shared" si="237"/>
        <v/>
      </c>
      <c r="AI1000" s="161" t="str">
        <f t="shared" si="238"/>
        <v/>
      </c>
      <c r="AJ1000" s="161" t="str">
        <f t="shared" si="239"/>
        <v/>
      </c>
      <c r="AK1000" s="161" t="str">
        <f t="shared" si="240"/>
        <v/>
      </c>
      <c r="AL1000" s="223" t="str">
        <f t="shared" si="241"/>
        <v/>
      </c>
      <c r="AM1000" s="2"/>
      <c r="AN1000" s="2"/>
      <c r="AO1000" s="2"/>
    </row>
    <row r="1001" spans="1:41" ht="11.25" customHeight="1" x14ac:dyDescent="0.15">
      <c r="A1001" s="802"/>
      <c r="B1001" s="66">
        <f t="shared" si="247"/>
        <v>45265</v>
      </c>
      <c r="C1001" s="67">
        <f t="shared" si="245"/>
        <v>45265</v>
      </c>
      <c r="D1001" s="68">
        <f t="shared" si="246"/>
        <v>45265</v>
      </c>
      <c r="E1001" s="225" t="str">
        <f>IF(B1001="","",IF(時間計算書!E1001="","",時間計算書!E1001))</f>
        <v/>
      </c>
      <c r="F1001" s="94">
        <f>IF(B1001="","",IF(時間計算書!O1001="","",時間計算書!O1001))</f>
        <v>0.33333333333333331</v>
      </c>
      <c r="G1001" s="229" t="str">
        <f>IF(B1001="","",IF(時間計算書!G1001="","",時間計算書!G1001))</f>
        <v/>
      </c>
      <c r="H1001" s="94" t="str">
        <f>IF(B1001="","",IF(時間計算書!H1001="","",時間計算書!H1001))</f>
        <v/>
      </c>
      <c r="I1001" s="94" t="str">
        <f>IF(B1001="","",IF(時間計算書!I1001="","",時間計算書!I1001))</f>
        <v/>
      </c>
      <c r="J1001" s="94" t="str">
        <f>IF(B1001="","",IF(時間計算書!J1001="","",時間計算書!J1001))</f>
        <v/>
      </c>
      <c r="K1001" s="94" t="str">
        <f>IF(B1001="","",IF(時間計算書!K1001="","",時間計算書!K1001))</f>
        <v/>
      </c>
      <c r="L1001" s="94" t="str">
        <f>IF(B1001="","",IF(時間計算書!L1001="","",時間計算書!L1001))</f>
        <v/>
      </c>
      <c r="M1001" s="220" t="str">
        <f>IF(B1001="","",IF(時間計算書!M1001="","",時間計算書!M1001))</f>
        <v/>
      </c>
      <c r="N1001" s="95" t="str">
        <f>""</f>
        <v/>
      </c>
      <c r="O1001" s="161">
        <f t="shared" si="248"/>
        <v>0.33333333333333331</v>
      </c>
      <c r="P1001" s="160" t="str">
        <f>""</f>
        <v/>
      </c>
      <c r="Q1001" s="49" t="str">
        <f>""</f>
        <v/>
      </c>
      <c r="R1001" s="49" t="str">
        <f>""</f>
        <v/>
      </c>
      <c r="S1001" s="50" t="str">
        <f>""</f>
        <v/>
      </c>
      <c r="T1001" s="202" t="str">
        <f>""</f>
        <v/>
      </c>
      <c r="U1001" s="50" t="str">
        <f>""</f>
        <v/>
      </c>
      <c r="V1001" s="51" t="str">
        <f>""</f>
        <v/>
      </c>
      <c r="W1001" s="96">
        <v>0</v>
      </c>
      <c r="X1001" s="97">
        <v>0</v>
      </c>
      <c r="Y1001" s="97">
        <v>0</v>
      </c>
      <c r="Z1001" s="97">
        <v>0</v>
      </c>
      <c r="AA1001" s="97">
        <v>0</v>
      </c>
      <c r="AB1001" s="97">
        <v>0</v>
      </c>
      <c r="AC1001" s="97">
        <v>0</v>
      </c>
      <c r="AD1001" s="98">
        <v>0</v>
      </c>
      <c r="AE1001" s="88" t="str">
        <f t="shared" si="234"/>
        <v/>
      </c>
      <c r="AF1001" s="161" t="str">
        <f t="shared" si="235"/>
        <v/>
      </c>
      <c r="AG1001" s="161" t="str">
        <f t="shared" si="236"/>
        <v/>
      </c>
      <c r="AH1001" s="161" t="str">
        <f t="shared" si="237"/>
        <v/>
      </c>
      <c r="AI1001" s="161" t="str">
        <f t="shared" si="238"/>
        <v/>
      </c>
      <c r="AJ1001" s="161" t="str">
        <f t="shared" si="239"/>
        <v/>
      </c>
      <c r="AK1001" s="161" t="str">
        <f t="shared" si="240"/>
        <v/>
      </c>
      <c r="AL1001" s="223" t="str">
        <f t="shared" si="241"/>
        <v/>
      </c>
      <c r="AM1001" s="2"/>
      <c r="AN1001" s="2"/>
      <c r="AO1001" s="2"/>
    </row>
    <row r="1002" spans="1:41" ht="11.25" customHeight="1" x14ac:dyDescent="0.15">
      <c r="A1002" s="802"/>
      <c r="B1002" s="66">
        <f t="shared" si="247"/>
        <v>45266</v>
      </c>
      <c r="C1002" s="67">
        <f t="shared" si="245"/>
        <v>45266</v>
      </c>
      <c r="D1002" s="68">
        <f t="shared" si="246"/>
        <v>45266</v>
      </c>
      <c r="E1002" s="225" t="str">
        <f>IF(B1002="","",IF(時間計算書!E1002="","",時間計算書!E1002))</f>
        <v/>
      </c>
      <c r="F1002" s="94">
        <f>IF(B1002="","",IF(時間計算書!O1002="","",時間計算書!O1002))</f>
        <v>0.33333333333333331</v>
      </c>
      <c r="G1002" s="229" t="str">
        <f>IF(B1002="","",IF(時間計算書!G1002="","",時間計算書!G1002))</f>
        <v/>
      </c>
      <c r="H1002" s="94" t="str">
        <f>IF(B1002="","",IF(時間計算書!H1002="","",時間計算書!H1002))</f>
        <v/>
      </c>
      <c r="I1002" s="94" t="str">
        <f>IF(B1002="","",IF(時間計算書!I1002="","",時間計算書!I1002))</f>
        <v/>
      </c>
      <c r="J1002" s="94" t="str">
        <f>IF(B1002="","",IF(時間計算書!J1002="","",時間計算書!J1002))</f>
        <v/>
      </c>
      <c r="K1002" s="94" t="str">
        <f>IF(B1002="","",IF(時間計算書!K1002="","",時間計算書!K1002))</f>
        <v/>
      </c>
      <c r="L1002" s="94" t="str">
        <f>IF(B1002="","",IF(時間計算書!L1002="","",時間計算書!L1002))</f>
        <v/>
      </c>
      <c r="M1002" s="220" t="str">
        <f>IF(B1002="","",IF(時間計算書!M1002="","",時間計算書!M1002))</f>
        <v/>
      </c>
      <c r="N1002" s="95" t="str">
        <f>""</f>
        <v/>
      </c>
      <c r="O1002" s="161">
        <f t="shared" si="248"/>
        <v>0.33333333333333331</v>
      </c>
      <c r="P1002" s="160" t="str">
        <f>""</f>
        <v/>
      </c>
      <c r="Q1002" s="49" t="str">
        <f>""</f>
        <v/>
      </c>
      <c r="R1002" s="49" t="str">
        <f>""</f>
        <v/>
      </c>
      <c r="S1002" s="50" t="str">
        <f>""</f>
        <v/>
      </c>
      <c r="T1002" s="202" t="str">
        <f>""</f>
        <v/>
      </c>
      <c r="U1002" s="50" t="str">
        <f>""</f>
        <v/>
      </c>
      <c r="V1002" s="51" t="str">
        <f>""</f>
        <v/>
      </c>
      <c r="W1002" s="96">
        <v>0</v>
      </c>
      <c r="X1002" s="97">
        <v>0</v>
      </c>
      <c r="Y1002" s="97">
        <v>0</v>
      </c>
      <c r="Z1002" s="97">
        <v>0</v>
      </c>
      <c r="AA1002" s="97">
        <v>0</v>
      </c>
      <c r="AB1002" s="97">
        <v>0</v>
      </c>
      <c r="AC1002" s="97">
        <v>0</v>
      </c>
      <c r="AD1002" s="98">
        <v>0</v>
      </c>
      <c r="AE1002" s="88" t="str">
        <f t="shared" si="234"/>
        <v/>
      </c>
      <c r="AF1002" s="161" t="str">
        <f t="shared" si="235"/>
        <v/>
      </c>
      <c r="AG1002" s="161" t="str">
        <f t="shared" si="236"/>
        <v/>
      </c>
      <c r="AH1002" s="161" t="str">
        <f t="shared" si="237"/>
        <v/>
      </c>
      <c r="AI1002" s="161" t="str">
        <f t="shared" si="238"/>
        <v/>
      </c>
      <c r="AJ1002" s="161" t="str">
        <f t="shared" si="239"/>
        <v/>
      </c>
      <c r="AK1002" s="161" t="str">
        <f t="shared" si="240"/>
        <v/>
      </c>
      <c r="AL1002" s="223" t="str">
        <f t="shared" si="241"/>
        <v/>
      </c>
      <c r="AM1002" s="2"/>
      <c r="AN1002" s="2"/>
      <c r="AO1002" s="2"/>
    </row>
    <row r="1003" spans="1:41" ht="11.25" customHeight="1" x14ac:dyDescent="0.15">
      <c r="A1003" s="802"/>
      <c r="B1003" s="66">
        <f t="shared" si="247"/>
        <v>45267</v>
      </c>
      <c r="C1003" s="67">
        <f t="shared" si="245"/>
        <v>45267</v>
      </c>
      <c r="D1003" s="68">
        <f t="shared" si="246"/>
        <v>45267</v>
      </c>
      <c r="E1003" s="225" t="str">
        <f>IF(B1003="","",IF(時間計算書!E1003="","",時間計算書!E1003))</f>
        <v/>
      </c>
      <c r="F1003" s="94">
        <f>IF(B1003="","",IF(時間計算書!O1003="","",時間計算書!O1003))</f>
        <v>0.33333333333333331</v>
      </c>
      <c r="G1003" s="229" t="str">
        <f>IF(B1003="","",IF(時間計算書!G1003="","",時間計算書!G1003))</f>
        <v/>
      </c>
      <c r="H1003" s="94" t="str">
        <f>IF(B1003="","",IF(時間計算書!H1003="","",時間計算書!H1003))</f>
        <v/>
      </c>
      <c r="I1003" s="94" t="str">
        <f>IF(B1003="","",IF(時間計算書!I1003="","",時間計算書!I1003))</f>
        <v/>
      </c>
      <c r="J1003" s="94" t="str">
        <f>IF(B1003="","",IF(時間計算書!J1003="","",時間計算書!J1003))</f>
        <v/>
      </c>
      <c r="K1003" s="94" t="str">
        <f>IF(B1003="","",IF(時間計算書!K1003="","",時間計算書!K1003))</f>
        <v/>
      </c>
      <c r="L1003" s="94" t="str">
        <f>IF(B1003="","",IF(時間計算書!L1003="","",時間計算書!L1003))</f>
        <v/>
      </c>
      <c r="M1003" s="220" t="str">
        <f>IF(B1003="","",IF(時間計算書!M1003="","",時間計算書!M1003))</f>
        <v/>
      </c>
      <c r="N1003" s="95" t="str">
        <f>""</f>
        <v/>
      </c>
      <c r="O1003" s="161">
        <f t="shared" si="248"/>
        <v>0.33333333333333331</v>
      </c>
      <c r="P1003" s="160" t="str">
        <f>""</f>
        <v/>
      </c>
      <c r="Q1003" s="49" t="str">
        <f>""</f>
        <v/>
      </c>
      <c r="R1003" s="49" t="str">
        <f>""</f>
        <v/>
      </c>
      <c r="S1003" s="50" t="str">
        <f>""</f>
        <v/>
      </c>
      <c r="T1003" s="202" t="str">
        <f>""</f>
        <v/>
      </c>
      <c r="U1003" s="50" t="str">
        <f>""</f>
        <v/>
      </c>
      <c r="V1003" s="51" t="str">
        <f>""</f>
        <v/>
      </c>
      <c r="W1003" s="96">
        <v>0</v>
      </c>
      <c r="X1003" s="97">
        <v>0</v>
      </c>
      <c r="Y1003" s="97">
        <v>0</v>
      </c>
      <c r="Z1003" s="97">
        <v>0</v>
      </c>
      <c r="AA1003" s="97">
        <v>0</v>
      </c>
      <c r="AB1003" s="97">
        <v>0</v>
      </c>
      <c r="AC1003" s="97">
        <v>0</v>
      </c>
      <c r="AD1003" s="98">
        <v>0</v>
      </c>
      <c r="AE1003" s="88" t="str">
        <f t="shared" si="234"/>
        <v/>
      </c>
      <c r="AF1003" s="161" t="str">
        <f t="shared" si="235"/>
        <v/>
      </c>
      <c r="AG1003" s="161" t="str">
        <f t="shared" si="236"/>
        <v/>
      </c>
      <c r="AH1003" s="161" t="str">
        <f t="shared" si="237"/>
        <v/>
      </c>
      <c r="AI1003" s="161" t="str">
        <f t="shared" si="238"/>
        <v/>
      </c>
      <c r="AJ1003" s="161" t="str">
        <f t="shared" si="239"/>
        <v/>
      </c>
      <c r="AK1003" s="161" t="str">
        <f t="shared" si="240"/>
        <v/>
      </c>
      <c r="AL1003" s="223" t="str">
        <f t="shared" si="241"/>
        <v/>
      </c>
      <c r="AM1003" s="2"/>
      <c r="AN1003" s="2"/>
      <c r="AO1003" s="2"/>
    </row>
    <row r="1004" spans="1:41" ht="11.25" customHeight="1" x14ac:dyDescent="0.15">
      <c r="A1004" s="802"/>
      <c r="B1004" s="66">
        <f t="shared" si="247"/>
        <v>45268</v>
      </c>
      <c r="C1004" s="67">
        <f t="shared" si="245"/>
        <v>45268</v>
      </c>
      <c r="D1004" s="68">
        <f t="shared" si="246"/>
        <v>45268</v>
      </c>
      <c r="E1004" s="225" t="str">
        <f>IF(B1004="","",IF(時間計算書!E1004="","",時間計算書!E1004))</f>
        <v/>
      </c>
      <c r="F1004" s="94">
        <f>IF(B1004="","",IF(時間計算書!O1004="","",時間計算書!O1004))</f>
        <v>0.33333333333333331</v>
      </c>
      <c r="G1004" s="229" t="str">
        <f>IF(B1004="","",IF(時間計算書!G1004="","",時間計算書!G1004))</f>
        <v/>
      </c>
      <c r="H1004" s="94" t="str">
        <f>IF(B1004="","",IF(時間計算書!H1004="","",時間計算書!H1004))</f>
        <v/>
      </c>
      <c r="I1004" s="94" t="str">
        <f>IF(B1004="","",IF(時間計算書!I1004="","",時間計算書!I1004))</f>
        <v/>
      </c>
      <c r="J1004" s="94" t="str">
        <f>IF(B1004="","",IF(時間計算書!J1004="","",時間計算書!J1004))</f>
        <v/>
      </c>
      <c r="K1004" s="94" t="str">
        <f>IF(B1004="","",IF(時間計算書!K1004="","",時間計算書!K1004))</f>
        <v/>
      </c>
      <c r="L1004" s="94" t="str">
        <f>IF(B1004="","",IF(時間計算書!L1004="","",時間計算書!L1004))</f>
        <v/>
      </c>
      <c r="M1004" s="220" t="str">
        <f>IF(B1004="","",IF(時間計算書!M1004="","",時間計算書!M1004))</f>
        <v/>
      </c>
      <c r="N1004" s="95" t="str">
        <f>""</f>
        <v/>
      </c>
      <c r="O1004" s="161">
        <f t="shared" si="248"/>
        <v>0.33333333333333331</v>
      </c>
      <c r="P1004" s="160" t="str">
        <f>""</f>
        <v/>
      </c>
      <c r="Q1004" s="49" t="str">
        <f>""</f>
        <v/>
      </c>
      <c r="R1004" s="49" t="str">
        <f>""</f>
        <v/>
      </c>
      <c r="S1004" s="50" t="str">
        <f>""</f>
        <v/>
      </c>
      <c r="T1004" s="202" t="str">
        <f>""</f>
        <v/>
      </c>
      <c r="U1004" s="50" t="str">
        <f>""</f>
        <v/>
      </c>
      <c r="V1004" s="51" t="str">
        <f>""</f>
        <v/>
      </c>
      <c r="W1004" s="96">
        <v>0</v>
      </c>
      <c r="X1004" s="97">
        <v>0</v>
      </c>
      <c r="Y1004" s="97">
        <v>0</v>
      </c>
      <c r="Z1004" s="97">
        <v>0</v>
      </c>
      <c r="AA1004" s="97">
        <v>0</v>
      </c>
      <c r="AB1004" s="97">
        <v>0</v>
      </c>
      <c r="AC1004" s="97">
        <v>0</v>
      </c>
      <c r="AD1004" s="98">
        <v>0</v>
      </c>
      <c r="AE1004" s="88" t="str">
        <f t="shared" si="234"/>
        <v/>
      </c>
      <c r="AF1004" s="161" t="str">
        <f t="shared" si="235"/>
        <v/>
      </c>
      <c r="AG1004" s="161" t="str">
        <f t="shared" si="236"/>
        <v/>
      </c>
      <c r="AH1004" s="161" t="str">
        <f t="shared" si="237"/>
        <v/>
      </c>
      <c r="AI1004" s="161" t="str">
        <f t="shared" si="238"/>
        <v/>
      </c>
      <c r="AJ1004" s="161" t="str">
        <f t="shared" si="239"/>
        <v/>
      </c>
      <c r="AK1004" s="161" t="str">
        <f t="shared" si="240"/>
        <v/>
      </c>
      <c r="AL1004" s="223" t="str">
        <f t="shared" si="241"/>
        <v/>
      </c>
      <c r="AM1004" s="2"/>
      <c r="AN1004" s="2"/>
      <c r="AO1004" s="2"/>
    </row>
    <row r="1005" spans="1:41" ht="11.25" customHeight="1" x14ac:dyDescent="0.15">
      <c r="A1005" s="802"/>
      <c r="B1005" s="66">
        <f t="shared" si="247"/>
        <v>45269</v>
      </c>
      <c r="C1005" s="67">
        <f t="shared" si="245"/>
        <v>45269</v>
      </c>
      <c r="D1005" s="68">
        <f t="shared" si="246"/>
        <v>45269</v>
      </c>
      <c r="E1005" s="225" t="str">
        <f>IF(B1005="","",IF(時間計算書!E1005="","",時間計算書!E1005))</f>
        <v/>
      </c>
      <c r="F1005" s="94">
        <f>IF(B1005="","",IF(時間計算書!O1005="","",時間計算書!O1005))</f>
        <v>0.33333333333333331</v>
      </c>
      <c r="G1005" s="229" t="str">
        <f>IF(B1005="","",IF(時間計算書!G1005="","",時間計算書!G1005))</f>
        <v/>
      </c>
      <c r="H1005" s="94" t="str">
        <f>IF(B1005="","",IF(時間計算書!H1005="","",時間計算書!H1005))</f>
        <v/>
      </c>
      <c r="I1005" s="94" t="str">
        <f>IF(B1005="","",IF(時間計算書!I1005="","",時間計算書!I1005))</f>
        <v/>
      </c>
      <c r="J1005" s="94" t="str">
        <f>IF(B1005="","",IF(時間計算書!J1005="","",時間計算書!J1005))</f>
        <v/>
      </c>
      <c r="K1005" s="94" t="str">
        <f>IF(B1005="","",IF(時間計算書!K1005="","",時間計算書!K1005))</f>
        <v/>
      </c>
      <c r="L1005" s="94" t="str">
        <f>IF(B1005="","",IF(時間計算書!L1005="","",時間計算書!L1005))</f>
        <v/>
      </c>
      <c r="M1005" s="220" t="str">
        <f>IF(B1005="","",IF(時間計算書!M1005="","",時間計算書!M1005))</f>
        <v/>
      </c>
      <c r="N1005" s="95" t="str">
        <f>""</f>
        <v/>
      </c>
      <c r="O1005" s="161">
        <f t="shared" si="248"/>
        <v>0.33333333333333331</v>
      </c>
      <c r="P1005" s="160" t="str">
        <f>""</f>
        <v/>
      </c>
      <c r="Q1005" s="49" t="str">
        <f>""</f>
        <v/>
      </c>
      <c r="R1005" s="49" t="str">
        <f>""</f>
        <v/>
      </c>
      <c r="S1005" s="50" t="str">
        <f>""</f>
        <v/>
      </c>
      <c r="T1005" s="202" t="str">
        <f>""</f>
        <v/>
      </c>
      <c r="U1005" s="50" t="str">
        <f>""</f>
        <v/>
      </c>
      <c r="V1005" s="51" t="str">
        <f>""</f>
        <v/>
      </c>
      <c r="W1005" s="96">
        <v>0</v>
      </c>
      <c r="X1005" s="97">
        <v>0</v>
      </c>
      <c r="Y1005" s="97">
        <v>0</v>
      </c>
      <c r="Z1005" s="97">
        <v>0</v>
      </c>
      <c r="AA1005" s="97">
        <v>0</v>
      </c>
      <c r="AB1005" s="97">
        <v>0</v>
      </c>
      <c r="AC1005" s="97">
        <v>0</v>
      </c>
      <c r="AD1005" s="98">
        <v>0</v>
      </c>
      <c r="AE1005" s="88" t="str">
        <f t="shared" si="234"/>
        <v/>
      </c>
      <c r="AF1005" s="161" t="str">
        <f t="shared" si="235"/>
        <v/>
      </c>
      <c r="AG1005" s="161" t="str">
        <f t="shared" si="236"/>
        <v/>
      </c>
      <c r="AH1005" s="161" t="str">
        <f t="shared" si="237"/>
        <v/>
      </c>
      <c r="AI1005" s="161" t="str">
        <f t="shared" si="238"/>
        <v/>
      </c>
      <c r="AJ1005" s="161" t="str">
        <f t="shared" si="239"/>
        <v/>
      </c>
      <c r="AK1005" s="161" t="str">
        <f t="shared" si="240"/>
        <v/>
      </c>
      <c r="AL1005" s="223" t="str">
        <f t="shared" si="241"/>
        <v/>
      </c>
      <c r="AM1005" s="2"/>
      <c r="AN1005" s="2"/>
      <c r="AO1005" s="2"/>
    </row>
    <row r="1006" spans="1:41" ht="11.25" customHeight="1" x14ac:dyDescent="0.15">
      <c r="A1006" s="802"/>
      <c r="B1006" s="66">
        <f t="shared" si="247"/>
        <v>45270</v>
      </c>
      <c r="C1006" s="67">
        <f t="shared" si="245"/>
        <v>45270</v>
      </c>
      <c r="D1006" s="68">
        <f t="shared" si="246"/>
        <v>45270</v>
      </c>
      <c r="E1006" s="225" t="str">
        <f>IF(B1006="","",IF(時間計算書!E1006="","",時間計算書!E1006))</f>
        <v/>
      </c>
      <c r="F1006" s="94">
        <f>IF(B1006="","",IF(時間計算書!O1006="","",時間計算書!O1006))</f>
        <v>0.33333333333333331</v>
      </c>
      <c r="G1006" s="229" t="str">
        <f>IF(B1006="","",IF(時間計算書!G1006="","",時間計算書!G1006))</f>
        <v/>
      </c>
      <c r="H1006" s="94" t="str">
        <f>IF(B1006="","",IF(時間計算書!H1006="","",時間計算書!H1006))</f>
        <v/>
      </c>
      <c r="I1006" s="94" t="str">
        <f>IF(B1006="","",IF(時間計算書!I1006="","",時間計算書!I1006))</f>
        <v/>
      </c>
      <c r="J1006" s="94" t="str">
        <f>IF(B1006="","",IF(時間計算書!J1006="","",時間計算書!J1006))</f>
        <v/>
      </c>
      <c r="K1006" s="94" t="str">
        <f>IF(B1006="","",IF(時間計算書!K1006="","",時間計算書!K1006))</f>
        <v/>
      </c>
      <c r="L1006" s="94" t="str">
        <f>IF(B1006="","",IF(時間計算書!L1006="","",時間計算書!L1006))</f>
        <v/>
      </c>
      <c r="M1006" s="220" t="str">
        <f>IF(B1006="","",IF(時間計算書!M1006="","",時間計算書!M1006))</f>
        <v/>
      </c>
      <c r="N1006" s="95" t="str">
        <f>""</f>
        <v/>
      </c>
      <c r="O1006" s="161">
        <f t="shared" si="248"/>
        <v>0.33333333333333331</v>
      </c>
      <c r="P1006" s="160" t="str">
        <f>""</f>
        <v/>
      </c>
      <c r="Q1006" s="49" t="str">
        <f>""</f>
        <v/>
      </c>
      <c r="R1006" s="49" t="str">
        <f>""</f>
        <v/>
      </c>
      <c r="S1006" s="50" t="str">
        <f>""</f>
        <v/>
      </c>
      <c r="T1006" s="202" t="str">
        <f>""</f>
        <v/>
      </c>
      <c r="U1006" s="50" t="str">
        <f>""</f>
        <v/>
      </c>
      <c r="V1006" s="51" t="str">
        <f>""</f>
        <v/>
      </c>
      <c r="W1006" s="96">
        <v>0</v>
      </c>
      <c r="X1006" s="97">
        <v>0</v>
      </c>
      <c r="Y1006" s="97">
        <v>0</v>
      </c>
      <c r="Z1006" s="97">
        <v>0</v>
      </c>
      <c r="AA1006" s="97">
        <v>0</v>
      </c>
      <c r="AB1006" s="97">
        <v>0</v>
      </c>
      <c r="AC1006" s="97">
        <v>0</v>
      </c>
      <c r="AD1006" s="98">
        <v>0</v>
      </c>
      <c r="AE1006" s="88" t="str">
        <f t="shared" si="234"/>
        <v/>
      </c>
      <c r="AF1006" s="161" t="str">
        <f t="shared" si="235"/>
        <v/>
      </c>
      <c r="AG1006" s="161" t="str">
        <f t="shared" si="236"/>
        <v/>
      </c>
      <c r="AH1006" s="161" t="str">
        <f t="shared" si="237"/>
        <v/>
      </c>
      <c r="AI1006" s="161" t="str">
        <f t="shared" si="238"/>
        <v/>
      </c>
      <c r="AJ1006" s="161" t="str">
        <f t="shared" si="239"/>
        <v/>
      </c>
      <c r="AK1006" s="161" t="str">
        <f t="shared" si="240"/>
        <v/>
      </c>
      <c r="AL1006" s="223" t="str">
        <f t="shared" si="241"/>
        <v/>
      </c>
      <c r="AM1006" s="2"/>
      <c r="AN1006" s="2"/>
      <c r="AO1006" s="2"/>
    </row>
    <row r="1007" spans="1:41" ht="11.25" customHeight="1" x14ac:dyDescent="0.15">
      <c r="A1007" s="802"/>
      <c r="B1007" s="66">
        <f t="shared" si="247"/>
        <v>45271</v>
      </c>
      <c r="C1007" s="67">
        <f t="shared" si="245"/>
        <v>45271</v>
      </c>
      <c r="D1007" s="68">
        <f t="shared" si="246"/>
        <v>45271</v>
      </c>
      <c r="E1007" s="225" t="str">
        <f>IF(B1007="","",IF(時間計算書!E1007="","",時間計算書!E1007))</f>
        <v/>
      </c>
      <c r="F1007" s="94">
        <f>IF(B1007="","",IF(時間計算書!O1007="","",時間計算書!O1007))</f>
        <v>0.33333333333333331</v>
      </c>
      <c r="G1007" s="229" t="str">
        <f>IF(B1007="","",IF(時間計算書!G1007="","",時間計算書!G1007))</f>
        <v/>
      </c>
      <c r="H1007" s="94" t="str">
        <f>IF(B1007="","",IF(時間計算書!H1007="","",時間計算書!H1007))</f>
        <v/>
      </c>
      <c r="I1007" s="94" t="str">
        <f>IF(B1007="","",IF(時間計算書!I1007="","",時間計算書!I1007))</f>
        <v/>
      </c>
      <c r="J1007" s="94" t="str">
        <f>IF(B1007="","",IF(時間計算書!J1007="","",時間計算書!J1007))</f>
        <v/>
      </c>
      <c r="K1007" s="94" t="str">
        <f>IF(B1007="","",IF(時間計算書!K1007="","",時間計算書!K1007))</f>
        <v/>
      </c>
      <c r="L1007" s="94" t="str">
        <f>IF(B1007="","",IF(時間計算書!L1007="","",時間計算書!L1007))</f>
        <v/>
      </c>
      <c r="M1007" s="220" t="str">
        <f>IF(B1007="","",IF(時間計算書!M1007="","",時間計算書!M1007))</f>
        <v/>
      </c>
      <c r="N1007" s="95" t="str">
        <f>""</f>
        <v/>
      </c>
      <c r="O1007" s="161">
        <f t="shared" si="248"/>
        <v>0.33333333333333331</v>
      </c>
      <c r="P1007" s="160" t="str">
        <f>""</f>
        <v/>
      </c>
      <c r="Q1007" s="49" t="str">
        <f>""</f>
        <v/>
      </c>
      <c r="R1007" s="49" t="str">
        <f>""</f>
        <v/>
      </c>
      <c r="S1007" s="50" t="str">
        <f>""</f>
        <v/>
      </c>
      <c r="T1007" s="202" t="str">
        <f>""</f>
        <v/>
      </c>
      <c r="U1007" s="50" t="str">
        <f>""</f>
        <v/>
      </c>
      <c r="V1007" s="51" t="str">
        <f>""</f>
        <v/>
      </c>
      <c r="W1007" s="96">
        <v>0</v>
      </c>
      <c r="X1007" s="97">
        <v>0</v>
      </c>
      <c r="Y1007" s="97">
        <v>0</v>
      </c>
      <c r="Z1007" s="97">
        <v>0</v>
      </c>
      <c r="AA1007" s="97">
        <v>0</v>
      </c>
      <c r="AB1007" s="97">
        <v>0</v>
      </c>
      <c r="AC1007" s="97">
        <v>0</v>
      </c>
      <c r="AD1007" s="98">
        <v>0</v>
      </c>
      <c r="AE1007" s="88" t="str">
        <f t="shared" si="234"/>
        <v/>
      </c>
      <c r="AF1007" s="161" t="str">
        <f t="shared" si="235"/>
        <v/>
      </c>
      <c r="AG1007" s="161" t="str">
        <f t="shared" si="236"/>
        <v/>
      </c>
      <c r="AH1007" s="161" t="str">
        <f t="shared" si="237"/>
        <v/>
      </c>
      <c r="AI1007" s="161" t="str">
        <f t="shared" si="238"/>
        <v/>
      </c>
      <c r="AJ1007" s="161" t="str">
        <f t="shared" si="239"/>
        <v/>
      </c>
      <c r="AK1007" s="161" t="str">
        <f t="shared" si="240"/>
        <v/>
      </c>
      <c r="AL1007" s="223" t="str">
        <f t="shared" si="241"/>
        <v/>
      </c>
      <c r="AM1007" s="2"/>
      <c r="AN1007" s="2"/>
      <c r="AO1007" s="2"/>
    </row>
    <row r="1008" spans="1:41" ht="11.25" customHeight="1" x14ac:dyDescent="0.15">
      <c r="A1008" s="802"/>
      <c r="B1008" s="66">
        <f t="shared" si="247"/>
        <v>45272</v>
      </c>
      <c r="C1008" s="67">
        <f t="shared" si="245"/>
        <v>45272</v>
      </c>
      <c r="D1008" s="68">
        <f t="shared" si="246"/>
        <v>45272</v>
      </c>
      <c r="E1008" s="225" t="str">
        <f>IF(B1008="","",IF(時間計算書!E1008="","",時間計算書!E1008))</f>
        <v/>
      </c>
      <c r="F1008" s="94">
        <f>IF(B1008="","",IF(時間計算書!O1008="","",時間計算書!O1008))</f>
        <v>0.33333333333333331</v>
      </c>
      <c r="G1008" s="229" t="str">
        <f>IF(B1008="","",IF(時間計算書!G1008="","",時間計算書!G1008))</f>
        <v/>
      </c>
      <c r="H1008" s="94" t="str">
        <f>IF(B1008="","",IF(時間計算書!H1008="","",時間計算書!H1008))</f>
        <v/>
      </c>
      <c r="I1008" s="94" t="str">
        <f>IF(B1008="","",IF(時間計算書!I1008="","",時間計算書!I1008))</f>
        <v/>
      </c>
      <c r="J1008" s="94" t="str">
        <f>IF(B1008="","",IF(時間計算書!J1008="","",時間計算書!J1008))</f>
        <v/>
      </c>
      <c r="K1008" s="94" t="str">
        <f>IF(B1008="","",IF(時間計算書!K1008="","",時間計算書!K1008))</f>
        <v/>
      </c>
      <c r="L1008" s="94" t="str">
        <f>IF(B1008="","",IF(時間計算書!L1008="","",時間計算書!L1008))</f>
        <v/>
      </c>
      <c r="M1008" s="220" t="str">
        <f>IF(B1008="","",IF(時間計算書!M1008="","",時間計算書!M1008))</f>
        <v/>
      </c>
      <c r="N1008" s="95" t="str">
        <f>""</f>
        <v/>
      </c>
      <c r="O1008" s="161">
        <f t="shared" si="248"/>
        <v>0.33333333333333331</v>
      </c>
      <c r="P1008" s="160" t="str">
        <f>""</f>
        <v/>
      </c>
      <c r="Q1008" s="49" t="str">
        <f>""</f>
        <v/>
      </c>
      <c r="R1008" s="49" t="str">
        <f>""</f>
        <v/>
      </c>
      <c r="S1008" s="50" t="str">
        <f>""</f>
        <v/>
      </c>
      <c r="T1008" s="202" t="str">
        <f>""</f>
        <v/>
      </c>
      <c r="U1008" s="50" t="str">
        <f>""</f>
        <v/>
      </c>
      <c r="V1008" s="51" t="str">
        <f>""</f>
        <v/>
      </c>
      <c r="W1008" s="96">
        <v>0</v>
      </c>
      <c r="X1008" s="97">
        <v>0</v>
      </c>
      <c r="Y1008" s="97">
        <v>0</v>
      </c>
      <c r="Z1008" s="97">
        <v>0</v>
      </c>
      <c r="AA1008" s="97">
        <v>0</v>
      </c>
      <c r="AB1008" s="97">
        <v>0</v>
      </c>
      <c r="AC1008" s="97">
        <v>0</v>
      </c>
      <c r="AD1008" s="98">
        <v>0</v>
      </c>
      <c r="AE1008" s="88" t="str">
        <f t="shared" si="234"/>
        <v/>
      </c>
      <c r="AF1008" s="161" t="str">
        <f t="shared" si="235"/>
        <v/>
      </c>
      <c r="AG1008" s="161" t="str">
        <f t="shared" si="236"/>
        <v/>
      </c>
      <c r="AH1008" s="161" t="str">
        <f t="shared" si="237"/>
        <v/>
      </c>
      <c r="AI1008" s="161" t="str">
        <f t="shared" si="238"/>
        <v/>
      </c>
      <c r="AJ1008" s="161" t="str">
        <f t="shared" si="239"/>
        <v/>
      </c>
      <c r="AK1008" s="161" t="str">
        <f t="shared" si="240"/>
        <v/>
      </c>
      <c r="AL1008" s="223" t="str">
        <f t="shared" si="241"/>
        <v/>
      </c>
      <c r="AM1008" s="2"/>
      <c r="AN1008" s="2"/>
      <c r="AO1008" s="2"/>
    </row>
    <row r="1009" spans="1:41" ht="11.25" customHeight="1" x14ac:dyDescent="0.15">
      <c r="A1009" s="802"/>
      <c r="B1009" s="66">
        <f t="shared" si="247"/>
        <v>45273</v>
      </c>
      <c r="C1009" s="67">
        <f t="shared" si="245"/>
        <v>45273</v>
      </c>
      <c r="D1009" s="68">
        <f t="shared" si="246"/>
        <v>45273</v>
      </c>
      <c r="E1009" s="225" t="str">
        <f>IF(B1009="","",IF(時間計算書!E1009="","",時間計算書!E1009))</f>
        <v/>
      </c>
      <c r="F1009" s="94">
        <f>IF(B1009="","",IF(時間計算書!O1009="","",時間計算書!O1009))</f>
        <v>0.33333333333333331</v>
      </c>
      <c r="G1009" s="229" t="str">
        <f>IF(B1009="","",IF(時間計算書!G1009="","",時間計算書!G1009))</f>
        <v/>
      </c>
      <c r="H1009" s="94" t="str">
        <f>IF(B1009="","",IF(時間計算書!H1009="","",時間計算書!H1009))</f>
        <v/>
      </c>
      <c r="I1009" s="94" t="str">
        <f>IF(B1009="","",IF(時間計算書!I1009="","",時間計算書!I1009))</f>
        <v/>
      </c>
      <c r="J1009" s="94" t="str">
        <f>IF(B1009="","",IF(時間計算書!J1009="","",時間計算書!J1009))</f>
        <v/>
      </c>
      <c r="K1009" s="94" t="str">
        <f>IF(B1009="","",IF(時間計算書!K1009="","",時間計算書!K1009))</f>
        <v/>
      </c>
      <c r="L1009" s="94" t="str">
        <f>IF(B1009="","",IF(時間計算書!L1009="","",時間計算書!L1009))</f>
        <v/>
      </c>
      <c r="M1009" s="220" t="str">
        <f>IF(B1009="","",IF(時間計算書!M1009="","",時間計算書!M1009))</f>
        <v/>
      </c>
      <c r="N1009" s="95" t="str">
        <f>""</f>
        <v/>
      </c>
      <c r="O1009" s="161">
        <f t="shared" si="248"/>
        <v>0.33333333333333331</v>
      </c>
      <c r="P1009" s="160" t="str">
        <f>""</f>
        <v/>
      </c>
      <c r="Q1009" s="49" t="str">
        <f>""</f>
        <v/>
      </c>
      <c r="R1009" s="49" t="str">
        <f>""</f>
        <v/>
      </c>
      <c r="S1009" s="50" t="str">
        <f>""</f>
        <v/>
      </c>
      <c r="T1009" s="202" t="str">
        <f>""</f>
        <v/>
      </c>
      <c r="U1009" s="50" t="str">
        <f>""</f>
        <v/>
      </c>
      <c r="V1009" s="51" t="str">
        <f>""</f>
        <v/>
      </c>
      <c r="W1009" s="96">
        <v>0</v>
      </c>
      <c r="X1009" s="97">
        <v>0</v>
      </c>
      <c r="Y1009" s="97">
        <v>0</v>
      </c>
      <c r="Z1009" s="97">
        <v>0</v>
      </c>
      <c r="AA1009" s="97">
        <v>0</v>
      </c>
      <c r="AB1009" s="97">
        <v>0</v>
      </c>
      <c r="AC1009" s="97">
        <v>0</v>
      </c>
      <c r="AD1009" s="98">
        <v>0</v>
      </c>
      <c r="AE1009" s="88" t="str">
        <f t="shared" si="234"/>
        <v/>
      </c>
      <c r="AF1009" s="161" t="str">
        <f t="shared" si="235"/>
        <v/>
      </c>
      <c r="AG1009" s="161" t="str">
        <f t="shared" si="236"/>
        <v/>
      </c>
      <c r="AH1009" s="161" t="str">
        <f t="shared" si="237"/>
        <v/>
      </c>
      <c r="AI1009" s="161" t="str">
        <f t="shared" si="238"/>
        <v/>
      </c>
      <c r="AJ1009" s="161" t="str">
        <f t="shared" si="239"/>
        <v/>
      </c>
      <c r="AK1009" s="161" t="str">
        <f t="shared" si="240"/>
        <v/>
      </c>
      <c r="AL1009" s="223" t="str">
        <f t="shared" si="241"/>
        <v/>
      </c>
      <c r="AM1009" s="2"/>
      <c r="AN1009" s="2"/>
      <c r="AO1009" s="2"/>
    </row>
    <row r="1010" spans="1:41" ht="11.25" customHeight="1" x14ac:dyDescent="0.15">
      <c r="A1010" s="802"/>
      <c r="B1010" s="66">
        <f t="shared" si="247"/>
        <v>45274</v>
      </c>
      <c r="C1010" s="67">
        <f t="shared" si="245"/>
        <v>45274</v>
      </c>
      <c r="D1010" s="68">
        <f t="shared" si="246"/>
        <v>45274</v>
      </c>
      <c r="E1010" s="225" t="str">
        <f>IF(B1010="","",IF(時間計算書!E1010="","",時間計算書!E1010))</f>
        <v/>
      </c>
      <c r="F1010" s="94">
        <f>IF(B1010="","",IF(時間計算書!O1010="","",時間計算書!O1010))</f>
        <v>0.33333333333333331</v>
      </c>
      <c r="G1010" s="229" t="str">
        <f>IF(B1010="","",IF(時間計算書!G1010="","",時間計算書!G1010))</f>
        <v/>
      </c>
      <c r="H1010" s="94" t="str">
        <f>IF(B1010="","",IF(時間計算書!H1010="","",時間計算書!H1010))</f>
        <v/>
      </c>
      <c r="I1010" s="94" t="str">
        <f>IF(B1010="","",IF(時間計算書!I1010="","",時間計算書!I1010))</f>
        <v/>
      </c>
      <c r="J1010" s="94" t="str">
        <f>IF(B1010="","",IF(時間計算書!J1010="","",時間計算書!J1010))</f>
        <v/>
      </c>
      <c r="K1010" s="94" t="str">
        <f>IF(B1010="","",IF(時間計算書!K1010="","",時間計算書!K1010))</f>
        <v/>
      </c>
      <c r="L1010" s="94" t="str">
        <f>IF(B1010="","",IF(時間計算書!L1010="","",時間計算書!L1010))</f>
        <v/>
      </c>
      <c r="M1010" s="220" t="str">
        <f>IF(B1010="","",IF(時間計算書!M1010="","",時間計算書!M1010))</f>
        <v/>
      </c>
      <c r="N1010" s="95" t="str">
        <f>""</f>
        <v/>
      </c>
      <c r="O1010" s="161">
        <f t="shared" si="248"/>
        <v>0.33333333333333331</v>
      </c>
      <c r="P1010" s="160" t="str">
        <f>""</f>
        <v/>
      </c>
      <c r="Q1010" s="49" t="str">
        <f>""</f>
        <v/>
      </c>
      <c r="R1010" s="49" t="str">
        <f>""</f>
        <v/>
      </c>
      <c r="S1010" s="50" t="str">
        <f>""</f>
        <v/>
      </c>
      <c r="T1010" s="202" t="str">
        <f>""</f>
        <v/>
      </c>
      <c r="U1010" s="50" t="str">
        <f>""</f>
        <v/>
      </c>
      <c r="V1010" s="51" t="str">
        <f>""</f>
        <v/>
      </c>
      <c r="W1010" s="96">
        <v>0</v>
      </c>
      <c r="X1010" s="97">
        <v>0</v>
      </c>
      <c r="Y1010" s="97">
        <v>0</v>
      </c>
      <c r="Z1010" s="97">
        <v>0</v>
      </c>
      <c r="AA1010" s="97">
        <v>0</v>
      </c>
      <c r="AB1010" s="97">
        <v>0</v>
      </c>
      <c r="AC1010" s="97">
        <v>0</v>
      </c>
      <c r="AD1010" s="98">
        <v>0</v>
      </c>
      <c r="AE1010" s="88" t="str">
        <f t="shared" si="234"/>
        <v/>
      </c>
      <c r="AF1010" s="161" t="str">
        <f t="shared" si="235"/>
        <v/>
      </c>
      <c r="AG1010" s="161" t="str">
        <f t="shared" si="236"/>
        <v/>
      </c>
      <c r="AH1010" s="161" t="str">
        <f t="shared" si="237"/>
        <v/>
      </c>
      <c r="AI1010" s="161" t="str">
        <f t="shared" si="238"/>
        <v/>
      </c>
      <c r="AJ1010" s="161" t="str">
        <f t="shared" si="239"/>
        <v/>
      </c>
      <c r="AK1010" s="161" t="str">
        <f t="shared" si="240"/>
        <v/>
      </c>
      <c r="AL1010" s="223" t="str">
        <f t="shared" si="241"/>
        <v/>
      </c>
      <c r="AM1010" s="2"/>
      <c r="AN1010" s="2"/>
      <c r="AO1010" s="2"/>
    </row>
    <row r="1011" spans="1:41" ht="11.25" customHeight="1" x14ac:dyDescent="0.15">
      <c r="A1011" s="802"/>
      <c r="B1011" s="66">
        <f t="shared" si="247"/>
        <v>45275</v>
      </c>
      <c r="C1011" s="67">
        <f t="shared" si="245"/>
        <v>45275</v>
      </c>
      <c r="D1011" s="68">
        <f t="shared" si="246"/>
        <v>45275</v>
      </c>
      <c r="E1011" s="225" t="str">
        <f>IF(B1011="","",IF(時間計算書!E1011="","",時間計算書!E1011))</f>
        <v/>
      </c>
      <c r="F1011" s="94">
        <f>IF(B1011="","",IF(時間計算書!O1011="","",時間計算書!O1011))</f>
        <v>0.33333333333333331</v>
      </c>
      <c r="G1011" s="229" t="str">
        <f>IF(B1011="","",IF(時間計算書!G1011="","",時間計算書!G1011))</f>
        <v/>
      </c>
      <c r="H1011" s="94" t="str">
        <f>IF(B1011="","",IF(時間計算書!H1011="","",時間計算書!H1011))</f>
        <v/>
      </c>
      <c r="I1011" s="94" t="str">
        <f>IF(B1011="","",IF(時間計算書!I1011="","",時間計算書!I1011))</f>
        <v/>
      </c>
      <c r="J1011" s="94" t="str">
        <f>IF(B1011="","",IF(時間計算書!J1011="","",時間計算書!J1011))</f>
        <v/>
      </c>
      <c r="K1011" s="94" t="str">
        <f>IF(B1011="","",IF(時間計算書!K1011="","",時間計算書!K1011))</f>
        <v/>
      </c>
      <c r="L1011" s="94" t="str">
        <f>IF(B1011="","",IF(時間計算書!L1011="","",時間計算書!L1011))</f>
        <v/>
      </c>
      <c r="M1011" s="220" t="str">
        <f>IF(B1011="","",IF(時間計算書!M1011="","",時間計算書!M1011))</f>
        <v/>
      </c>
      <c r="N1011" s="95" t="str">
        <f>""</f>
        <v/>
      </c>
      <c r="O1011" s="161">
        <f t="shared" si="248"/>
        <v>0.33333333333333331</v>
      </c>
      <c r="P1011" s="160" t="str">
        <f>""</f>
        <v/>
      </c>
      <c r="Q1011" s="49" t="str">
        <f>""</f>
        <v/>
      </c>
      <c r="R1011" s="49" t="str">
        <f>""</f>
        <v/>
      </c>
      <c r="S1011" s="50" t="str">
        <f>""</f>
        <v/>
      </c>
      <c r="T1011" s="202" t="str">
        <f>""</f>
        <v/>
      </c>
      <c r="U1011" s="50" t="str">
        <f>""</f>
        <v/>
      </c>
      <c r="V1011" s="51" t="str">
        <f>""</f>
        <v/>
      </c>
      <c r="W1011" s="96">
        <v>0</v>
      </c>
      <c r="X1011" s="97">
        <v>0</v>
      </c>
      <c r="Y1011" s="97">
        <v>0</v>
      </c>
      <c r="Z1011" s="97">
        <v>0</v>
      </c>
      <c r="AA1011" s="97">
        <v>0</v>
      </c>
      <c r="AB1011" s="97">
        <v>0</v>
      </c>
      <c r="AC1011" s="97">
        <v>0</v>
      </c>
      <c r="AD1011" s="98">
        <v>0</v>
      </c>
      <c r="AE1011" s="88" t="str">
        <f t="shared" si="234"/>
        <v/>
      </c>
      <c r="AF1011" s="161" t="str">
        <f t="shared" si="235"/>
        <v/>
      </c>
      <c r="AG1011" s="161" t="str">
        <f t="shared" si="236"/>
        <v/>
      </c>
      <c r="AH1011" s="161" t="str">
        <f t="shared" si="237"/>
        <v/>
      </c>
      <c r="AI1011" s="161" t="str">
        <f t="shared" si="238"/>
        <v/>
      </c>
      <c r="AJ1011" s="161" t="str">
        <f t="shared" si="239"/>
        <v/>
      </c>
      <c r="AK1011" s="161" t="str">
        <f t="shared" si="240"/>
        <v/>
      </c>
      <c r="AL1011" s="223" t="str">
        <f t="shared" si="241"/>
        <v/>
      </c>
      <c r="AM1011" s="2"/>
      <c r="AN1011" s="2"/>
      <c r="AO1011" s="2"/>
    </row>
    <row r="1012" spans="1:41" ht="11.25" customHeight="1" x14ac:dyDescent="0.15">
      <c r="A1012" s="802"/>
      <c r="B1012" s="66">
        <f t="shared" si="247"/>
        <v>45276</v>
      </c>
      <c r="C1012" s="67">
        <f t="shared" si="245"/>
        <v>45276</v>
      </c>
      <c r="D1012" s="68">
        <f t="shared" si="246"/>
        <v>45276</v>
      </c>
      <c r="E1012" s="225" t="str">
        <f>IF(B1012="","",IF(時間計算書!E1012="","",時間計算書!E1012))</f>
        <v/>
      </c>
      <c r="F1012" s="94">
        <f>IF(B1012="","",IF(時間計算書!O1012="","",時間計算書!O1012))</f>
        <v>0.33333333333333331</v>
      </c>
      <c r="G1012" s="229" t="str">
        <f>IF(B1012="","",IF(時間計算書!G1012="","",時間計算書!G1012))</f>
        <v/>
      </c>
      <c r="H1012" s="94" t="str">
        <f>IF(B1012="","",IF(時間計算書!H1012="","",時間計算書!H1012))</f>
        <v/>
      </c>
      <c r="I1012" s="94" t="str">
        <f>IF(B1012="","",IF(時間計算書!I1012="","",時間計算書!I1012))</f>
        <v/>
      </c>
      <c r="J1012" s="94" t="str">
        <f>IF(B1012="","",IF(時間計算書!J1012="","",時間計算書!J1012))</f>
        <v/>
      </c>
      <c r="K1012" s="94" t="str">
        <f>IF(B1012="","",IF(時間計算書!K1012="","",時間計算書!K1012))</f>
        <v/>
      </c>
      <c r="L1012" s="94" t="str">
        <f>IF(B1012="","",IF(時間計算書!L1012="","",時間計算書!L1012))</f>
        <v/>
      </c>
      <c r="M1012" s="220" t="str">
        <f>IF(B1012="","",IF(時間計算書!M1012="","",時間計算書!M1012))</f>
        <v/>
      </c>
      <c r="N1012" s="95" t="str">
        <f>""</f>
        <v/>
      </c>
      <c r="O1012" s="161">
        <f t="shared" si="248"/>
        <v>0.33333333333333331</v>
      </c>
      <c r="P1012" s="160" t="str">
        <f>""</f>
        <v/>
      </c>
      <c r="Q1012" s="49" t="str">
        <f>""</f>
        <v/>
      </c>
      <c r="R1012" s="49" t="str">
        <f>""</f>
        <v/>
      </c>
      <c r="S1012" s="50" t="str">
        <f>""</f>
        <v/>
      </c>
      <c r="T1012" s="202" t="str">
        <f>""</f>
        <v/>
      </c>
      <c r="U1012" s="50" t="str">
        <f>""</f>
        <v/>
      </c>
      <c r="V1012" s="51" t="str">
        <f>""</f>
        <v/>
      </c>
      <c r="W1012" s="96">
        <v>0</v>
      </c>
      <c r="X1012" s="97">
        <v>0</v>
      </c>
      <c r="Y1012" s="97">
        <v>0</v>
      </c>
      <c r="Z1012" s="97">
        <v>0</v>
      </c>
      <c r="AA1012" s="97">
        <v>0</v>
      </c>
      <c r="AB1012" s="97">
        <v>0</v>
      </c>
      <c r="AC1012" s="97">
        <v>0</v>
      </c>
      <c r="AD1012" s="98">
        <v>0</v>
      </c>
      <c r="AE1012" s="88" t="str">
        <f t="shared" si="234"/>
        <v/>
      </c>
      <c r="AF1012" s="161" t="str">
        <f t="shared" si="235"/>
        <v/>
      </c>
      <c r="AG1012" s="161" t="str">
        <f t="shared" si="236"/>
        <v/>
      </c>
      <c r="AH1012" s="161" t="str">
        <f t="shared" si="237"/>
        <v/>
      </c>
      <c r="AI1012" s="161" t="str">
        <f t="shared" si="238"/>
        <v/>
      </c>
      <c r="AJ1012" s="161" t="str">
        <f t="shared" si="239"/>
        <v/>
      </c>
      <c r="AK1012" s="161" t="str">
        <f t="shared" si="240"/>
        <v/>
      </c>
      <c r="AL1012" s="223" t="str">
        <f t="shared" si="241"/>
        <v/>
      </c>
      <c r="AM1012" s="2"/>
      <c r="AN1012" s="2"/>
      <c r="AO1012" s="2"/>
    </row>
    <row r="1013" spans="1:41" ht="11.25" customHeight="1" x14ac:dyDescent="0.15">
      <c r="A1013" s="802"/>
      <c r="B1013" s="66">
        <f t="shared" si="247"/>
        <v>45277</v>
      </c>
      <c r="C1013" s="67">
        <f t="shared" si="245"/>
        <v>45277</v>
      </c>
      <c r="D1013" s="68">
        <f t="shared" si="246"/>
        <v>45277</v>
      </c>
      <c r="E1013" s="225" t="str">
        <f>IF(B1013="","",IF(時間計算書!E1013="","",時間計算書!E1013))</f>
        <v/>
      </c>
      <c r="F1013" s="94">
        <f>IF(B1013="","",IF(時間計算書!O1013="","",時間計算書!O1013))</f>
        <v>0.33333333333333331</v>
      </c>
      <c r="G1013" s="229" t="str">
        <f>IF(B1013="","",IF(時間計算書!G1013="","",時間計算書!G1013))</f>
        <v/>
      </c>
      <c r="H1013" s="94" t="str">
        <f>IF(B1013="","",IF(時間計算書!H1013="","",時間計算書!H1013))</f>
        <v/>
      </c>
      <c r="I1013" s="94" t="str">
        <f>IF(B1013="","",IF(時間計算書!I1013="","",時間計算書!I1013))</f>
        <v/>
      </c>
      <c r="J1013" s="94" t="str">
        <f>IF(B1013="","",IF(時間計算書!J1013="","",時間計算書!J1013))</f>
        <v/>
      </c>
      <c r="K1013" s="94" t="str">
        <f>IF(B1013="","",IF(時間計算書!K1013="","",時間計算書!K1013))</f>
        <v/>
      </c>
      <c r="L1013" s="94" t="str">
        <f>IF(B1013="","",IF(時間計算書!L1013="","",時間計算書!L1013))</f>
        <v/>
      </c>
      <c r="M1013" s="220" t="str">
        <f>IF(B1013="","",IF(時間計算書!M1013="","",時間計算書!M1013))</f>
        <v/>
      </c>
      <c r="N1013" s="95" t="str">
        <f>""</f>
        <v/>
      </c>
      <c r="O1013" s="161">
        <f t="shared" si="248"/>
        <v>0.33333333333333331</v>
      </c>
      <c r="P1013" s="160" t="str">
        <f>""</f>
        <v/>
      </c>
      <c r="Q1013" s="49" t="str">
        <f>""</f>
        <v/>
      </c>
      <c r="R1013" s="49" t="str">
        <f>""</f>
        <v/>
      </c>
      <c r="S1013" s="50" t="str">
        <f>""</f>
        <v/>
      </c>
      <c r="T1013" s="202" t="str">
        <f>""</f>
        <v/>
      </c>
      <c r="U1013" s="50" t="str">
        <f>""</f>
        <v/>
      </c>
      <c r="V1013" s="51" t="str">
        <f>""</f>
        <v/>
      </c>
      <c r="W1013" s="96">
        <v>0</v>
      </c>
      <c r="X1013" s="97">
        <v>0</v>
      </c>
      <c r="Y1013" s="97">
        <v>0</v>
      </c>
      <c r="Z1013" s="97">
        <v>0</v>
      </c>
      <c r="AA1013" s="97">
        <v>0</v>
      </c>
      <c r="AB1013" s="97">
        <v>0</v>
      </c>
      <c r="AC1013" s="97">
        <v>0</v>
      </c>
      <c r="AD1013" s="98">
        <v>0</v>
      </c>
      <c r="AE1013" s="88" t="str">
        <f t="shared" si="234"/>
        <v/>
      </c>
      <c r="AF1013" s="161" t="str">
        <f t="shared" si="235"/>
        <v/>
      </c>
      <c r="AG1013" s="161" t="str">
        <f t="shared" si="236"/>
        <v/>
      </c>
      <c r="AH1013" s="161" t="str">
        <f t="shared" si="237"/>
        <v/>
      </c>
      <c r="AI1013" s="161" t="str">
        <f t="shared" si="238"/>
        <v/>
      </c>
      <c r="AJ1013" s="161" t="str">
        <f t="shared" si="239"/>
        <v/>
      </c>
      <c r="AK1013" s="161" t="str">
        <f t="shared" si="240"/>
        <v/>
      </c>
      <c r="AL1013" s="223" t="str">
        <f t="shared" si="241"/>
        <v/>
      </c>
      <c r="AM1013" s="2"/>
      <c r="AN1013" s="2"/>
      <c r="AO1013" s="2"/>
    </row>
    <row r="1014" spans="1:41" ht="11.25" customHeight="1" x14ac:dyDescent="0.15">
      <c r="A1014" s="802"/>
      <c r="B1014" s="66">
        <f t="shared" si="247"/>
        <v>45278</v>
      </c>
      <c r="C1014" s="67">
        <f t="shared" si="245"/>
        <v>45278</v>
      </c>
      <c r="D1014" s="68">
        <f t="shared" si="246"/>
        <v>45278</v>
      </c>
      <c r="E1014" s="225" t="str">
        <f>IF(B1014="","",IF(時間計算書!E1014="","",時間計算書!E1014))</f>
        <v/>
      </c>
      <c r="F1014" s="94">
        <f>IF(B1014="","",IF(時間計算書!O1014="","",時間計算書!O1014))</f>
        <v>0.33333333333333331</v>
      </c>
      <c r="G1014" s="229" t="str">
        <f>IF(B1014="","",IF(時間計算書!G1014="","",時間計算書!G1014))</f>
        <v/>
      </c>
      <c r="H1014" s="94" t="str">
        <f>IF(B1014="","",IF(時間計算書!H1014="","",時間計算書!H1014))</f>
        <v/>
      </c>
      <c r="I1014" s="94" t="str">
        <f>IF(B1014="","",IF(時間計算書!I1014="","",時間計算書!I1014))</f>
        <v/>
      </c>
      <c r="J1014" s="94" t="str">
        <f>IF(B1014="","",IF(時間計算書!J1014="","",時間計算書!J1014))</f>
        <v/>
      </c>
      <c r="K1014" s="94" t="str">
        <f>IF(B1014="","",IF(時間計算書!K1014="","",時間計算書!K1014))</f>
        <v/>
      </c>
      <c r="L1014" s="94" t="str">
        <f>IF(B1014="","",IF(時間計算書!L1014="","",時間計算書!L1014))</f>
        <v/>
      </c>
      <c r="M1014" s="220" t="str">
        <f>IF(B1014="","",IF(時間計算書!M1014="","",時間計算書!M1014))</f>
        <v/>
      </c>
      <c r="N1014" s="95" t="str">
        <f>""</f>
        <v/>
      </c>
      <c r="O1014" s="161">
        <f t="shared" si="248"/>
        <v>0.33333333333333331</v>
      </c>
      <c r="P1014" s="160" t="str">
        <f>""</f>
        <v/>
      </c>
      <c r="Q1014" s="49" t="str">
        <f>""</f>
        <v/>
      </c>
      <c r="R1014" s="49" t="str">
        <f>""</f>
        <v/>
      </c>
      <c r="S1014" s="50" t="str">
        <f>""</f>
        <v/>
      </c>
      <c r="T1014" s="202" t="str">
        <f>""</f>
        <v/>
      </c>
      <c r="U1014" s="50" t="str">
        <f>""</f>
        <v/>
      </c>
      <c r="V1014" s="51" t="str">
        <f>""</f>
        <v/>
      </c>
      <c r="W1014" s="96">
        <v>0</v>
      </c>
      <c r="X1014" s="97">
        <v>0</v>
      </c>
      <c r="Y1014" s="97">
        <v>0</v>
      </c>
      <c r="Z1014" s="97">
        <v>0</v>
      </c>
      <c r="AA1014" s="97">
        <v>0</v>
      </c>
      <c r="AB1014" s="97">
        <v>0</v>
      </c>
      <c r="AC1014" s="97">
        <v>0</v>
      </c>
      <c r="AD1014" s="98">
        <v>0</v>
      </c>
      <c r="AE1014" s="88" t="str">
        <f t="shared" si="234"/>
        <v/>
      </c>
      <c r="AF1014" s="161" t="str">
        <f t="shared" si="235"/>
        <v/>
      </c>
      <c r="AG1014" s="161" t="str">
        <f t="shared" si="236"/>
        <v/>
      </c>
      <c r="AH1014" s="161" t="str">
        <f t="shared" si="237"/>
        <v/>
      </c>
      <c r="AI1014" s="161" t="str">
        <f t="shared" si="238"/>
        <v/>
      </c>
      <c r="AJ1014" s="161" t="str">
        <f t="shared" si="239"/>
        <v/>
      </c>
      <c r="AK1014" s="161" t="str">
        <f t="shared" si="240"/>
        <v/>
      </c>
      <c r="AL1014" s="223" t="str">
        <f t="shared" si="241"/>
        <v/>
      </c>
      <c r="AM1014" s="2"/>
      <c r="AN1014" s="2"/>
      <c r="AO1014" s="2"/>
    </row>
    <row r="1015" spans="1:41" ht="11.25" customHeight="1" x14ac:dyDescent="0.15">
      <c r="A1015" s="802"/>
      <c r="B1015" s="66">
        <f t="shared" si="247"/>
        <v>45279</v>
      </c>
      <c r="C1015" s="67">
        <f t="shared" si="245"/>
        <v>45279</v>
      </c>
      <c r="D1015" s="68">
        <f t="shared" si="246"/>
        <v>45279</v>
      </c>
      <c r="E1015" s="225" t="str">
        <f>IF(B1015="","",IF(時間計算書!E1015="","",時間計算書!E1015))</f>
        <v/>
      </c>
      <c r="F1015" s="94">
        <f>IF(B1015="","",IF(時間計算書!O1015="","",時間計算書!O1015))</f>
        <v>0.33333333333333331</v>
      </c>
      <c r="G1015" s="229" t="str">
        <f>IF(B1015="","",IF(時間計算書!G1015="","",時間計算書!G1015))</f>
        <v/>
      </c>
      <c r="H1015" s="94" t="str">
        <f>IF(B1015="","",IF(時間計算書!H1015="","",時間計算書!H1015))</f>
        <v/>
      </c>
      <c r="I1015" s="94" t="str">
        <f>IF(B1015="","",IF(時間計算書!I1015="","",時間計算書!I1015))</f>
        <v/>
      </c>
      <c r="J1015" s="94" t="str">
        <f>IF(B1015="","",IF(時間計算書!J1015="","",時間計算書!J1015))</f>
        <v/>
      </c>
      <c r="K1015" s="94" t="str">
        <f>IF(B1015="","",IF(時間計算書!K1015="","",時間計算書!K1015))</f>
        <v/>
      </c>
      <c r="L1015" s="94" t="str">
        <f>IF(B1015="","",IF(時間計算書!L1015="","",時間計算書!L1015))</f>
        <v/>
      </c>
      <c r="M1015" s="220" t="str">
        <f>IF(B1015="","",IF(時間計算書!M1015="","",時間計算書!M1015))</f>
        <v/>
      </c>
      <c r="N1015" s="95" t="str">
        <f>""</f>
        <v/>
      </c>
      <c r="O1015" s="161">
        <f t="shared" si="248"/>
        <v>0.33333333333333331</v>
      </c>
      <c r="P1015" s="160" t="str">
        <f>""</f>
        <v/>
      </c>
      <c r="Q1015" s="49" t="str">
        <f>""</f>
        <v/>
      </c>
      <c r="R1015" s="49" t="str">
        <f>""</f>
        <v/>
      </c>
      <c r="S1015" s="50" t="str">
        <f>""</f>
        <v/>
      </c>
      <c r="T1015" s="202" t="str">
        <f>""</f>
        <v/>
      </c>
      <c r="U1015" s="50" t="str">
        <f>""</f>
        <v/>
      </c>
      <c r="V1015" s="51" t="str">
        <f>""</f>
        <v/>
      </c>
      <c r="W1015" s="96">
        <v>0</v>
      </c>
      <c r="X1015" s="97">
        <v>0</v>
      </c>
      <c r="Y1015" s="97">
        <v>0</v>
      </c>
      <c r="Z1015" s="97">
        <v>0</v>
      </c>
      <c r="AA1015" s="97">
        <v>0</v>
      </c>
      <c r="AB1015" s="97">
        <v>0</v>
      </c>
      <c r="AC1015" s="97">
        <v>0</v>
      </c>
      <c r="AD1015" s="98">
        <v>0</v>
      </c>
      <c r="AE1015" s="88" t="str">
        <f t="shared" si="234"/>
        <v/>
      </c>
      <c r="AF1015" s="161" t="str">
        <f t="shared" si="235"/>
        <v/>
      </c>
      <c r="AG1015" s="161" t="str">
        <f t="shared" si="236"/>
        <v/>
      </c>
      <c r="AH1015" s="161" t="str">
        <f t="shared" si="237"/>
        <v/>
      </c>
      <c r="AI1015" s="161" t="str">
        <f t="shared" si="238"/>
        <v/>
      </c>
      <c r="AJ1015" s="161" t="str">
        <f t="shared" si="239"/>
        <v/>
      </c>
      <c r="AK1015" s="161" t="str">
        <f t="shared" si="240"/>
        <v/>
      </c>
      <c r="AL1015" s="223" t="str">
        <f t="shared" si="241"/>
        <v/>
      </c>
      <c r="AM1015" s="2"/>
      <c r="AN1015" s="2"/>
      <c r="AO1015" s="2"/>
    </row>
    <row r="1016" spans="1:41" ht="11.25" customHeight="1" x14ac:dyDescent="0.15">
      <c r="A1016" s="802"/>
      <c r="B1016" s="66">
        <f t="shared" si="247"/>
        <v>45280</v>
      </c>
      <c r="C1016" s="67">
        <f t="shared" si="245"/>
        <v>45280</v>
      </c>
      <c r="D1016" s="68">
        <f t="shared" si="246"/>
        <v>45280</v>
      </c>
      <c r="E1016" s="225" t="str">
        <f>IF(B1016="","",IF(時間計算書!E1016="","",時間計算書!E1016))</f>
        <v/>
      </c>
      <c r="F1016" s="94">
        <f>IF(B1016="","",IF(時間計算書!O1016="","",時間計算書!O1016))</f>
        <v>0.33333333333333331</v>
      </c>
      <c r="G1016" s="229" t="str">
        <f>IF(B1016="","",IF(時間計算書!G1016="","",時間計算書!G1016))</f>
        <v/>
      </c>
      <c r="H1016" s="94" t="str">
        <f>IF(B1016="","",IF(時間計算書!H1016="","",時間計算書!H1016))</f>
        <v/>
      </c>
      <c r="I1016" s="94" t="str">
        <f>IF(B1016="","",IF(時間計算書!I1016="","",時間計算書!I1016))</f>
        <v/>
      </c>
      <c r="J1016" s="94" t="str">
        <f>IF(B1016="","",IF(時間計算書!J1016="","",時間計算書!J1016))</f>
        <v/>
      </c>
      <c r="K1016" s="94" t="str">
        <f>IF(B1016="","",IF(時間計算書!K1016="","",時間計算書!K1016))</f>
        <v/>
      </c>
      <c r="L1016" s="94" t="str">
        <f>IF(B1016="","",IF(時間計算書!L1016="","",時間計算書!L1016))</f>
        <v/>
      </c>
      <c r="M1016" s="220" t="str">
        <f>IF(B1016="","",IF(時間計算書!M1016="","",時間計算書!M1016))</f>
        <v/>
      </c>
      <c r="N1016" s="95" t="str">
        <f>""</f>
        <v/>
      </c>
      <c r="O1016" s="161">
        <f t="shared" si="248"/>
        <v>0.33333333333333331</v>
      </c>
      <c r="P1016" s="160" t="str">
        <f>""</f>
        <v/>
      </c>
      <c r="Q1016" s="49" t="str">
        <f>""</f>
        <v/>
      </c>
      <c r="R1016" s="49" t="str">
        <f>""</f>
        <v/>
      </c>
      <c r="S1016" s="50" t="str">
        <f>""</f>
        <v/>
      </c>
      <c r="T1016" s="202" t="str">
        <f>""</f>
        <v/>
      </c>
      <c r="U1016" s="50" t="str">
        <f>""</f>
        <v/>
      </c>
      <c r="V1016" s="51" t="str">
        <f>""</f>
        <v/>
      </c>
      <c r="W1016" s="96">
        <v>0</v>
      </c>
      <c r="X1016" s="97">
        <v>0</v>
      </c>
      <c r="Y1016" s="97">
        <v>0</v>
      </c>
      <c r="Z1016" s="97">
        <v>0</v>
      </c>
      <c r="AA1016" s="97">
        <v>0</v>
      </c>
      <c r="AB1016" s="97">
        <v>0</v>
      </c>
      <c r="AC1016" s="97">
        <v>0</v>
      </c>
      <c r="AD1016" s="98">
        <v>0</v>
      </c>
      <c r="AE1016" s="88" t="str">
        <f t="shared" si="234"/>
        <v/>
      </c>
      <c r="AF1016" s="161" t="str">
        <f t="shared" si="235"/>
        <v/>
      </c>
      <c r="AG1016" s="161" t="str">
        <f t="shared" si="236"/>
        <v/>
      </c>
      <c r="AH1016" s="161" t="str">
        <f t="shared" si="237"/>
        <v/>
      </c>
      <c r="AI1016" s="161" t="str">
        <f t="shared" si="238"/>
        <v/>
      </c>
      <c r="AJ1016" s="161" t="str">
        <f t="shared" si="239"/>
        <v/>
      </c>
      <c r="AK1016" s="161" t="str">
        <f t="shared" si="240"/>
        <v/>
      </c>
      <c r="AL1016" s="223" t="str">
        <f t="shared" si="241"/>
        <v/>
      </c>
      <c r="AM1016" s="2"/>
      <c r="AN1016" s="2"/>
      <c r="AO1016" s="2"/>
    </row>
    <row r="1017" spans="1:41" ht="11.25" customHeight="1" x14ac:dyDescent="0.15">
      <c r="A1017" s="802"/>
      <c r="B1017" s="66">
        <f t="shared" si="247"/>
        <v>45281</v>
      </c>
      <c r="C1017" s="67">
        <f t="shared" si="245"/>
        <v>45281</v>
      </c>
      <c r="D1017" s="68">
        <f t="shared" si="246"/>
        <v>45281</v>
      </c>
      <c r="E1017" s="225" t="str">
        <f>IF(B1017="","",IF(時間計算書!E1017="","",時間計算書!E1017))</f>
        <v/>
      </c>
      <c r="F1017" s="94">
        <f>IF(B1017="","",IF(時間計算書!O1017="","",時間計算書!O1017))</f>
        <v>0.33333333333333331</v>
      </c>
      <c r="G1017" s="229" t="str">
        <f>IF(B1017="","",IF(時間計算書!G1017="","",時間計算書!G1017))</f>
        <v/>
      </c>
      <c r="H1017" s="94" t="str">
        <f>IF(B1017="","",IF(時間計算書!H1017="","",時間計算書!H1017))</f>
        <v/>
      </c>
      <c r="I1017" s="94" t="str">
        <f>IF(B1017="","",IF(時間計算書!I1017="","",時間計算書!I1017))</f>
        <v/>
      </c>
      <c r="J1017" s="94" t="str">
        <f>IF(B1017="","",IF(時間計算書!J1017="","",時間計算書!J1017))</f>
        <v/>
      </c>
      <c r="K1017" s="94" t="str">
        <f>IF(B1017="","",IF(時間計算書!K1017="","",時間計算書!K1017))</f>
        <v/>
      </c>
      <c r="L1017" s="94" t="str">
        <f>IF(B1017="","",IF(時間計算書!L1017="","",時間計算書!L1017))</f>
        <v/>
      </c>
      <c r="M1017" s="220" t="str">
        <f>IF(B1017="","",IF(時間計算書!M1017="","",時間計算書!M1017))</f>
        <v/>
      </c>
      <c r="N1017" s="95" t="str">
        <f>""</f>
        <v/>
      </c>
      <c r="O1017" s="161">
        <f t="shared" si="248"/>
        <v>0.33333333333333331</v>
      </c>
      <c r="P1017" s="160" t="str">
        <f>""</f>
        <v/>
      </c>
      <c r="Q1017" s="49" t="str">
        <f>""</f>
        <v/>
      </c>
      <c r="R1017" s="49" t="str">
        <f>""</f>
        <v/>
      </c>
      <c r="S1017" s="50" t="str">
        <f>""</f>
        <v/>
      </c>
      <c r="T1017" s="202" t="str">
        <f>""</f>
        <v/>
      </c>
      <c r="U1017" s="50" t="str">
        <f>""</f>
        <v/>
      </c>
      <c r="V1017" s="51" t="str">
        <f>""</f>
        <v/>
      </c>
      <c r="W1017" s="96">
        <v>0</v>
      </c>
      <c r="X1017" s="97">
        <v>0</v>
      </c>
      <c r="Y1017" s="97">
        <v>0</v>
      </c>
      <c r="Z1017" s="97">
        <v>0</v>
      </c>
      <c r="AA1017" s="97">
        <v>0</v>
      </c>
      <c r="AB1017" s="97">
        <v>0</v>
      </c>
      <c r="AC1017" s="97">
        <v>0</v>
      </c>
      <c r="AD1017" s="98">
        <v>0</v>
      </c>
      <c r="AE1017" s="88" t="str">
        <f t="shared" si="234"/>
        <v/>
      </c>
      <c r="AF1017" s="161" t="str">
        <f t="shared" si="235"/>
        <v/>
      </c>
      <c r="AG1017" s="161" t="str">
        <f t="shared" si="236"/>
        <v/>
      </c>
      <c r="AH1017" s="161" t="str">
        <f t="shared" si="237"/>
        <v/>
      </c>
      <c r="AI1017" s="161" t="str">
        <f t="shared" si="238"/>
        <v/>
      </c>
      <c r="AJ1017" s="161" t="str">
        <f t="shared" si="239"/>
        <v/>
      </c>
      <c r="AK1017" s="161" t="str">
        <f t="shared" si="240"/>
        <v/>
      </c>
      <c r="AL1017" s="223" t="str">
        <f t="shared" si="241"/>
        <v/>
      </c>
      <c r="AM1017" s="2"/>
      <c r="AN1017" s="2"/>
      <c r="AO1017" s="2"/>
    </row>
    <row r="1018" spans="1:41" ht="11.25" customHeight="1" x14ac:dyDescent="0.15">
      <c r="A1018" s="802"/>
      <c r="B1018" s="66">
        <f t="shared" si="247"/>
        <v>45282</v>
      </c>
      <c r="C1018" s="67">
        <f t="shared" si="245"/>
        <v>45282</v>
      </c>
      <c r="D1018" s="68">
        <f t="shared" si="246"/>
        <v>45282</v>
      </c>
      <c r="E1018" s="225" t="str">
        <f>IF(B1018="","",IF(時間計算書!E1018="","",時間計算書!E1018))</f>
        <v/>
      </c>
      <c r="F1018" s="94">
        <f>IF(B1018="","",IF(時間計算書!O1018="","",時間計算書!O1018))</f>
        <v>0.33333333333333331</v>
      </c>
      <c r="G1018" s="229" t="str">
        <f>IF(B1018="","",IF(時間計算書!G1018="","",時間計算書!G1018))</f>
        <v/>
      </c>
      <c r="H1018" s="94" t="str">
        <f>IF(B1018="","",IF(時間計算書!H1018="","",時間計算書!H1018))</f>
        <v/>
      </c>
      <c r="I1018" s="94" t="str">
        <f>IF(B1018="","",IF(時間計算書!I1018="","",時間計算書!I1018))</f>
        <v/>
      </c>
      <c r="J1018" s="94" t="str">
        <f>IF(B1018="","",IF(時間計算書!J1018="","",時間計算書!J1018))</f>
        <v/>
      </c>
      <c r="K1018" s="94" t="str">
        <f>IF(B1018="","",IF(時間計算書!K1018="","",時間計算書!K1018))</f>
        <v/>
      </c>
      <c r="L1018" s="94" t="str">
        <f>IF(B1018="","",IF(時間計算書!L1018="","",時間計算書!L1018))</f>
        <v/>
      </c>
      <c r="M1018" s="220" t="str">
        <f>IF(B1018="","",IF(時間計算書!M1018="","",時間計算書!M1018))</f>
        <v/>
      </c>
      <c r="N1018" s="95" t="str">
        <f>""</f>
        <v/>
      </c>
      <c r="O1018" s="161">
        <f t="shared" si="248"/>
        <v>0.33333333333333331</v>
      </c>
      <c r="P1018" s="160" t="str">
        <f>""</f>
        <v/>
      </c>
      <c r="Q1018" s="49" t="str">
        <f>""</f>
        <v/>
      </c>
      <c r="R1018" s="49" t="str">
        <f>""</f>
        <v/>
      </c>
      <c r="S1018" s="50" t="str">
        <f>""</f>
        <v/>
      </c>
      <c r="T1018" s="202" t="str">
        <f>""</f>
        <v/>
      </c>
      <c r="U1018" s="50" t="str">
        <f>""</f>
        <v/>
      </c>
      <c r="V1018" s="51" t="str">
        <f>""</f>
        <v/>
      </c>
      <c r="W1018" s="96">
        <v>0</v>
      </c>
      <c r="X1018" s="97">
        <v>0</v>
      </c>
      <c r="Y1018" s="97">
        <v>0</v>
      </c>
      <c r="Z1018" s="97">
        <v>0</v>
      </c>
      <c r="AA1018" s="97">
        <v>0</v>
      </c>
      <c r="AB1018" s="97">
        <v>0</v>
      </c>
      <c r="AC1018" s="97">
        <v>0</v>
      </c>
      <c r="AD1018" s="98">
        <v>0</v>
      </c>
      <c r="AE1018" s="88" t="str">
        <f t="shared" si="234"/>
        <v/>
      </c>
      <c r="AF1018" s="161" t="str">
        <f t="shared" si="235"/>
        <v/>
      </c>
      <c r="AG1018" s="161" t="str">
        <f t="shared" si="236"/>
        <v/>
      </c>
      <c r="AH1018" s="161" t="str">
        <f t="shared" si="237"/>
        <v/>
      </c>
      <c r="AI1018" s="161" t="str">
        <f t="shared" si="238"/>
        <v/>
      </c>
      <c r="AJ1018" s="161" t="str">
        <f t="shared" si="239"/>
        <v/>
      </c>
      <c r="AK1018" s="161" t="str">
        <f t="shared" si="240"/>
        <v/>
      </c>
      <c r="AL1018" s="223" t="str">
        <f t="shared" si="241"/>
        <v/>
      </c>
      <c r="AM1018" s="2"/>
      <c r="AN1018" s="2"/>
      <c r="AO1018" s="2"/>
    </row>
    <row r="1019" spans="1:41" ht="11.25" customHeight="1" x14ac:dyDescent="0.15">
      <c r="A1019" s="802"/>
      <c r="B1019" s="66">
        <f t="shared" si="247"/>
        <v>45283</v>
      </c>
      <c r="C1019" s="67">
        <f t="shared" si="245"/>
        <v>45283</v>
      </c>
      <c r="D1019" s="68">
        <f t="shared" si="246"/>
        <v>45283</v>
      </c>
      <c r="E1019" s="225" t="str">
        <f>IF(B1019="","",IF(時間計算書!E1019="","",時間計算書!E1019))</f>
        <v/>
      </c>
      <c r="F1019" s="94">
        <f>IF(B1019="","",IF(時間計算書!O1019="","",時間計算書!O1019))</f>
        <v>0.33333333333333331</v>
      </c>
      <c r="G1019" s="229" t="str">
        <f>IF(B1019="","",IF(時間計算書!G1019="","",時間計算書!G1019))</f>
        <v/>
      </c>
      <c r="H1019" s="94" t="str">
        <f>IF(B1019="","",IF(時間計算書!H1019="","",時間計算書!H1019))</f>
        <v/>
      </c>
      <c r="I1019" s="94" t="str">
        <f>IF(B1019="","",IF(時間計算書!I1019="","",時間計算書!I1019))</f>
        <v/>
      </c>
      <c r="J1019" s="94" t="str">
        <f>IF(B1019="","",IF(時間計算書!J1019="","",時間計算書!J1019))</f>
        <v/>
      </c>
      <c r="K1019" s="94" t="str">
        <f>IF(B1019="","",IF(時間計算書!K1019="","",時間計算書!K1019))</f>
        <v/>
      </c>
      <c r="L1019" s="94" t="str">
        <f>IF(B1019="","",IF(時間計算書!L1019="","",時間計算書!L1019))</f>
        <v/>
      </c>
      <c r="M1019" s="220" t="str">
        <f>IF(B1019="","",IF(時間計算書!M1019="","",時間計算書!M1019))</f>
        <v/>
      </c>
      <c r="N1019" s="95" t="str">
        <f>""</f>
        <v/>
      </c>
      <c r="O1019" s="161">
        <f t="shared" si="248"/>
        <v>0.33333333333333331</v>
      </c>
      <c r="P1019" s="160" t="str">
        <f>""</f>
        <v/>
      </c>
      <c r="Q1019" s="49" t="str">
        <f>""</f>
        <v/>
      </c>
      <c r="R1019" s="49" t="str">
        <f>""</f>
        <v/>
      </c>
      <c r="S1019" s="50" t="str">
        <f>""</f>
        <v/>
      </c>
      <c r="T1019" s="202" t="str">
        <f>""</f>
        <v/>
      </c>
      <c r="U1019" s="50" t="str">
        <f>""</f>
        <v/>
      </c>
      <c r="V1019" s="51" t="str">
        <f>""</f>
        <v/>
      </c>
      <c r="W1019" s="96">
        <v>0</v>
      </c>
      <c r="X1019" s="97">
        <v>0</v>
      </c>
      <c r="Y1019" s="97">
        <v>0</v>
      </c>
      <c r="Z1019" s="97">
        <v>0</v>
      </c>
      <c r="AA1019" s="97">
        <v>0</v>
      </c>
      <c r="AB1019" s="97">
        <v>0</v>
      </c>
      <c r="AC1019" s="97">
        <v>0</v>
      </c>
      <c r="AD1019" s="98">
        <v>0</v>
      </c>
      <c r="AE1019" s="88" t="str">
        <f t="shared" si="234"/>
        <v/>
      </c>
      <c r="AF1019" s="161" t="str">
        <f t="shared" si="235"/>
        <v/>
      </c>
      <c r="AG1019" s="161" t="str">
        <f t="shared" si="236"/>
        <v/>
      </c>
      <c r="AH1019" s="161" t="str">
        <f t="shared" si="237"/>
        <v/>
      </c>
      <c r="AI1019" s="161" t="str">
        <f t="shared" si="238"/>
        <v/>
      </c>
      <c r="AJ1019" s="161" t="str">
        <f t="shared" si="239"/>
        <v/>
      </c>
      <c r="AK1019" s="161" t="str">
        <f t="shared" si="240"/>
        <v/>
      </c>
      <c r="AL1019" s="223" t="str">
        <f t="shared" si="241"/>
        <v/>
      </c>
      <c r="AM1019" s="2"/>
      <c r="AN1019" s="2"/>
      <c r="AO1019" s="2"/>
    </row>
    <row r="1020" spans="1:41" ht="11.25" customHeight="1" x14ac:dyDescent="0.15">
      <c r="A1020" s="802"/>
      <c r="B1020" s="66">
        <f t="shared" si="247"/>
        <v>45284</v>
      </c>
      <c r="C1020" s="67">
        <f t="shared" si="245"/>
        <v>45284</v>
      </c>
      <c r="D1020" s="68">
        <f t="shared" si="246"/>
        <v>45284</v>
      </c>
      <c r="E1020" s="225" t="str">
        <f>IF(B1020="","",IF(時間計算書!E1020="","",時間計算書!E1020))</f>
        <v/>
      </c>
      <c r="F1020" s="94">
        <f>IF(B1020="","",IF(時間計算書!O1020="","",時間計算書!O1020))</f>
        <v>0.33333333333333331</v>
      </c>
      <c r="G1020" s="229" t="str">
        <f>IF(B1020="","",IF(時間計算書!G1020="","",時間計算書!G1020))</f>
        <v/>
      </c>
      <c r="H1020" s="94" t="str">
        <f>IF(B1020="","",IF(時間計算書!H1020="","",時間計算書!H1020))</f>
        <v/>
      </c>
      <c r="I1020" s="94" t="str">
        <f>IF(B1020="","",IF(時間計算書!I1020="","",時間計算書!I1020))</f>
        <v/>
      </c>
      <c r="J1020" s="94" t="str">
        <f>IF(B1020="","",IF(時間計算書!J1020="","",時間計算書!J1020))</f>
        <v/>
      </c>
      <c r="K1020" s="94" t="str">
        <f>IF(B1020="","",IF(時間計算書!K1020="","",時間計算書!K1020))</f>
        <v/>
      </c>
      <c r="L1020" s="94" t="str">
        <f>IF(B1020="","",IF(時間計算書!L1020="","",時間計算書!L1020))</f>
        <v/>
      </c>
      <c r="M1020" s="220" t="str">
        <f>IF(B1020="","",IF(時間計算書!M1020="","",時間計算書!M1020))</f>
        <v/>
      </c>
      <c r="N1020" s="95" t="str">
        <f>""</f>
        <v/>
      </c>
      <c r="O1020" s="161">
        <f t="shared" si="248"/>
        <v>0.33333333333333331</v>
      </c>
      <c r="P1020" s="160" t="str">
        <f>""</f>
        <v/>
      </c>
      <c r="Q1020" s="49" t="str">
        <f>""</f>
        <v/>
      </c>
      <c r="R1020" s="49" t="str">
        <f>""</f>
        <v/>
      </c>
      <c r="S1020" s="50" t="str">
        <f>""</f>
        <v/>
      </c>
      <c r="T1020" s="202" t="str">
        <f>""</f>
        <v/>
      </c>
      <c r="U1020" s="50" t="str">
        <f>""</f>
        <v/>
      </c>
      <c r="V1020" s="51" t="str">
        <f>""</f>
        <v/>
      </c>
      <c r="W1020" s="96">
        <v>0</v>
      </c>
      <c r="X1020" s="97">
        <v>0</v>
      </c>
      <c r="Y1020" s="97">
        <v>0</v>
      </c>
      <c r="Z1020" s="97">
        <v>0</v>
      </c>
      <c r="AA1020" s="97">
        <v>0</v>
      </c>
      <c r="AB1020" s="97">
        <v>0</v>
      </c>
      <c r="AC1020" s="97">
        <v>0</v>
      </c>
      <c r="AD1020" s="98">
        <v>0</v>
      </c>
      <c r="AE1020" s="88" t="str">
        <f t="shared" si="234"/>
        <v/>
      </c>
      <c r="AF1020" s="161" t="str">
        <f t="shared" si="235"/>
        <v/>
      </c>
      <c r="AG1020" s="161" t="str">
        <f t="shared" si="236"/>
        <v/>
      </c>
      <c r="AH1020" s="161" t="str">
        <f t="shared" si="237"/>
        <v/>
      </c>
      <c r="AI1020" s="161" t="str">
        <f t="shared" si="238"/>
        <v/>
      </c>
      <c r="AJ1020" s="161" t="str">
        <f t="shared" si="239"/>
        <v/>
      </c>
      <c r="AK1020" s="161" t="str">
        <f t="shared" si="240"/>
        <v/>
      </c>
      <c r="AL1020" s="223" t="str">
        <f t="shared" si="241"/>
        <v/>
      </c>
      <c r="AM1020" s="2"/>
      <c r="AN1020" s="2"/>
      <c r="AO1020" s="2"/>
    </row>
    <row r="1021" spans="1:41" ht="11.25" customHeight="1" x14ac:dyDescent="0.15">
      <c r="A1021" s="802"/>
      <c r="B1021" s="66">
        <f t="shared" si="247"/>
        <v>45285</v>
      </c>
      <c r="C1021" s="67">
        <f t="shared" si="245"/>
        <v>45285</v>
      </c>
      <c r="D1021" s="68">
        <f t="shared" si="246"/>
        <v>45285</v>
      </c>
      <c r="E1021" s="225" t="str">
        <f>IF(B1021="","",IF(時間計算書!E1021="","",時間計算書!E1021))</f>
        <v/>
      </c>
      <c r="F1021" s="94">
        <f>IF(B1021="","",IF(時間計算書!O1021="","",時間計算書!O1021))</f>
        <v>0.33333333333333331</v>
      </c>
      <c r="G1021" s="229" t="str">
        <f>IF(B1021="","",IF(時間計算書!G1021="","",時間計算書!G1021))</f>
        <v/>
      </c>
      <c r="H1021" s="94" t="str">
        <f>IF(B1021="","",IF(時間計算書!H1021="","",時間計算書!H1021))</f>
        <v/>
      </c>
      <c r="I1021" s="94" t="str">
        <f>IF(B1021="","",IF(時間計算書!I1021="","",時間計算書!I1021))</f>
        <v/>
      </c>
      <c r="J1021" s="94" t="str">
        <f>IF(B1021="","",IF(時間計算書!J1021="","",時間計算書!J1021))</f>
        <v/>
      </c>
      <c r="K1021" s="94" t="str">
        <f>IF(B1021="","",IF(時間計算書!K1021="","",時間計算書!K1021))</f>
        <v/>
      </c>
      <c r="L1021" s="94" t="str">
        <f>IF(B1021="","",IF(時間計算書!L1021="","",時間計算書!L1021))</f>
        <v/>
      </c>
      <c r="M1021" s="220" t="str">
        <f>IF(B1021="","",IF(時間計算書!M1021="","",時間計算書!M1021))</f>
        <v/>
      </c>
      <c r="N1021" s="95" t="str">
        <f>""</f>
        <v/>
      </c>
      <c r="O1021" s="161">
        <f t="shared" si="248"/>
        <v>0.33333333333333331</v>
      </c>
      <c r="P1021" s="160" t="str">
        <f>""</f>
        <v/>
      </c>
      <c r="Q1021" s="49" t="str">
        <f>""</f>
        <v/>
      </c>
      <c r="R1021" s="49" t="str">
        <f>""</f>
        <v/>
      </c>
      <c r="S1021" s="50" t="str">
        <f>""</f>
        <v/>
      </c>
      <c r="T1021" s="202" t="str">
        <f>""</f>
        <v/>
      </c>
      <c r="U1021" s="50" t="str">
        <f>""</f>
        <v/>
      </c>
      <c r="V1021" s="51" t="str">
        <f>""</f>
        <v/>
      </c>
      <c r="W1021" s="96">
        <v>0</v>
      </c>
      <c r="X1021" s="97">
        <v>0</v>
      </c>
      <c r="Y1021" s="97">
        <v>0</v>
      </c>
      <c r="Z1021" s="97">
        <v>0</v>
      </c>
      <c r="AA1021" s="97">
        <v>0</v>
      </c>
      <c r="AB1021" s="97">
        <v>0</v>
      </c>
      <c r="AC1021" s="97">
        <v>0</v>
      </c>
      <c r="AD1021" s="98">
        <v>0</v>
      </c>
      <c r="AE1021" s="88" t="str">
        <f t="shared" si="234"/>
        <v/>
      </c>
      <c r="AF1021" s="161" t="str">
        <f t="shared" si="235"/>
        <v/>
      </c>
      <c r="AG1021" s="161" t="str">
        <f t="shared" si="236"/>
        <v/>
      </c>
      <c r="AH1021" s="161" t="str">
        <f t="shared" si="237"/>
        <v/>
      </c>
      <c r="AI1021" s="161" t="str">
        <f t="shared" si="238"/>
        <v/>
      </c>
      <c r="AJ1021" s="161" t="str">
        <f t="shared" si="239"/>
        <v/>
      </c>
      <c r="AK1021" s="161" t="str">
        <f t="shared" si="240"/>
        <v/>
      </c>
      <c r="AL1021" s="223" t="str">
        <f t="shared" si="241"/>
        <v/>
      </c>
      <c r="AM1021" s="2"/>
      <c r="AN1021" s="2"/>
      <c r="AO1021" s="2"/>
    </row>
    <row r="1022" spans="1:41" ht="11.25" customHeight="1" x14ac:dyDescent="0.15">
      <c r="A1022" s="802"/>
      <c r="B1022" s="66">
        <f t="shared" si="247"/>
        <v>45286</v>
      </c>
      <c r="C1022" s="67">
        <f t="shared" si="245"/>
        <v>45286</v>
      </c>
      <c r="D1022" s="68">
        <f t="shared" si="246"/>
        <v>45286</v>
      </c>
      <c r="E1022" s="225" t="str">
        <f>IF(B1022="","",IF(時間計算書!E1022="","",時間計算書!E1022))</f>
        <v/>
      </c>
      <c r="F1022" s="94">
        <f>IF(B1022="","",IF(時間計算書!O1022="","",時間計算書!O1022))</f>
        <v>0.33333333333333331</v>
      </c>
      <c r="G1022" s="229" t="str">
        <f>IF(B1022="","",IF(時間計算書!G1022="","",時間計算書!G1022))</f>
        <v/>
      </c>
      <c r="H1022" s="94" t="str">
        <f>IF(B1022="","",IF(時間計算書!H1022="","",時間計算書!H1022))</f>
        <v/>
      </c>
      <c r="I1022" s="94" t="str">
        <f>IF(B1022="","",IF(時間計算書!I1022="","",時間計算書!I1022))</f>
        <v/>
      </c>
      <c r="J1022" s="94" t="str">
        <f>IF(B1022="","",IF(時間計算書!J1022="","",時間計算書!J1022))</f>
        <v/>
      </c>
      <c r="K1022" s="94" t="str">
        <f>IF(B1022="","",IF(時間計算書!K1022="","",時間計算書!K1022))</f>
        <v/>
      </c>
      <c r="L1022" s="94" t="str">
        <f>IF(B1022="","",IF(時間計算書!L1022="","",時間計算書!L1022))</f>
        <v/>
      </c>
      <c r="M1022" s="220" t="str">
        <f>IF(B1022="","",IF(時間計算書!M1022="","",時間計算書!M1022))</f>
        <v/>
      </c>
      <c r="N1022" s="95" t="str">
        <f>""</f>
        <v/>
      </c>
      <c r="O1022" s="161">
        <f t="shared" si="248"/>
        <v>0.33333333333333331</v>
      </c>
      <c r="P1022" s="160" t="str">
        <f>""</f>
        <v/>
      </c>
      <c r="Q1022" s="49" t="str">
        <f>""</f>
        <v/>
      </c>
      <c r="R1022" s="49" t="str">
        <f>""</f>
        <v/>
      </c>
      <c r="S1022" s="50" t="str">
        <f>""</f>
        <v/>
      </c>
      <c r="T1022" s="202" t="str">
        <f>""</f>
        <v/>
      </c>
      <c r="U1022" s="50" t="str">
        <f>""</f>
        <v/>
      </c>
      <c r="V1022" s="51" t="str">
        <f>""</f>
        <v/>
      </c>
      <c r="W1022" s="96">
        <v>0</v>
      </c>
      <c r="X1022" s="97">
        <v>0</v>
      </c>
      <c r="Y1022" s="97">
        <v>0</v>
      </c>
      <c r="Z1022" s="97">
        <v>0</v>
      </c>
      <c r="AA1022" s="97">
        <v>0</v>
      </c>
      <c r="AB1022" s="97">
        <v>0</v>
      </c>
      <c r="AC1022" s="97">
        <v>0</v>
      </c>
      <c r="AD1022" s="98">
        <v>0</v>
      </c>
      <c r="AE1022" s="88" t="str">
        <f t="shared" si="234"/>
        <v/>
      </c>
      <c r="AF1022" s="161" t="str">
        <f t="shared" si="235"/>
        <v/>
      </c>
      <c r="AG1022" s="161" t="str">
        <f t="shared" si="236"/>
        <v/>
      </c>
      <c r="AH1022" s="161" t="str">
        <f t="shared" si="237"/>
        <v/>
      </c>
      <c r="AI1022" s="161" t="str">
        <f t="shared" si="238"/>
        <v/>
      </c>
      <c r="AJ1022" s="161" t="str">
        <f t="shared" si="239"/>
        <v/>
      </c>
      <c r="AK1022" s="161" t="str">
        <f t="shared" si="240"/>
        <v/>
      </c>
      <c r="AL1022" s="223" t="str">
        <f t="shared" si="241"/>
        <v/>
      </c>
      <c r="AM1022" s="2"/>
      <c r="AN1022" s="2"/>
      <c r="AO1022" s="2"/>
    </row>
    <row r="1023" spans="1:41" ht="11.25" customHeight="1" x14ac:dyDescent="0.15">
      <c r="A1023" s="802"/>
      <c r="B1023" s="66">
        <f t="shared" si="247"/>
        <v>45287</v>
      </c>
      <c r="C1023" s="67">
        <f t="shared" si="245"/>
        <v>45287</v>
      </c>
      <c r="D1023" s="68">
        <f t="shared" si="246"/>
        <v>45287</v>
      </c>
      <c r="E1023" s="225" t="str">
        <f>IF(B1023="","",IF(時間計算書!E1023="","",時間計算書!E1023))</f>
        <v/>
      </c>
      <c r="F1023" s="94">
        <f>IF(B1023="","",IF(時間計算書!O1023="","",時間計算書!O1023))</f>
        <v>0.33333333333333331</v>
      </c>
      <c r="G1023" s="229" t="str">
        <f>IF(B1023="","",IF(時間計算書!G1023="","",時間計算書!G1023))</f>
        <v/>
      </c>
      <c r="H1023" s="94" t="str">
        <f>IF(B1023="","",IF(時間計算書!H1023="","",時間計算書!H1023))</f>
        <v/>
      </c>
      <c r="I1023" s="94" t="str">
        <f>IF(B1023="","",IF(時間計算書!I1023="","",時間計算書!I1023))</f>
        <v/>
      </c>
      <c r="J1023" s="94" t="str">
        <f>IF(B1023="","",IF(時間計算書!J1023="","",時間計算書!J1023))</f>
        <v/>
      </c>
      <c r="K1023" s="94" t="str">
        <f>IF(B1023="","",IF(時間計算書!K1023="","",時間計算書!K1023))</f>
        <v/>
      </c>
      <c r="L1023" s="94" t="str">
        <f>IF(B1023="","",IF(時間計算書!L1023="","",時間計算書!L1023))</f>
        <v/>
      </c>
      <c r="M1023" s="220" t="str">
        <f>IF(B1023="","",IF(時間計算書!M1023="","",時間計算書!M1023))</f>
        <v/>
      </c>
      <c r="N1023" s="95" t="str">
        <f>""</f>
        <v/>
      </c>
      <c r="O1023" s="161">
        <f t="shared" si="248"/>
        <v>0.33333333333333331</v>
      </c>
      <c r="P1023" s="160" t="str">
        <f>""</f>
        <v/>
      </c>
      <c r="Q1023" s="49" t="str">
        <f>""</f>
        <v/>
      </c>
      <c r="R1023" s="49" t="str">
        <f>""</f>
        <v/>
      </c>
      <c r="S1023" s="50" t="str">
        <f>""</f>
        <v/>
      </c>
      <c r="T1023" s="202" t="str">
        <f>""</f>
        <v/>
      </c>
      <c r="U1023" s="50" t="str">
        <f>""</f>
        <v/>
      </c>
      <c r="V1023" s="51" t="str">
        <f>""</f>
        <v/>
      </c>
      <c r="W1023" s="96">
        <v>0</v>
      </c>
      <c r="X1023" s="97">
        <v>0</v>
      </c>
      <c r="Y1023" s="97">
        <v>0</v>
      </c>
      <c r="Z1023" s="97">
        <v>0</v>
      </c>
      <c r="AA1023" s="97">
        <v>0</v>
      </c>
      <c r="AB1023" s="97">
        <v>0</v>
      </c>
      <c r="AC1023" s="97">
        <v>0</v>
      </c>
      <c r="AD1023" s="98">
        <v>0</v>
      </c>
      <c r="AE1023" s="88" t="str">
        <f t="shared" si="234"/>
        <v/>
      </c>
      <c r="AF1023" s="161" t="str">
        <f t="shared" si="235"/>
        <v/>
      </c>
      <c r="AG1023" s="161" t="str">
        <f t="shared" si="236"/>
        <v/>
      </c>
      <c r="AH1023" s="161" t="str">
        <f t="shared" si="237"/>
        <v/>
      </c>
      <c r="AI1023" s="161" t="str">
        <f t="shared" si="238"/>
        <v/>
      </c>
      <c r="AJ1023" s="161" t="str">
        <f t="shared" si="239"/>
        <v/>
      </c>
      <c r="AK1023" s="161" t="str">
        <f t="shared" si="240"/>
        <v/>
      </c>
      <c r="AL1023" s="223" t="str">
        <f t="shared" si="241"/>
        <v/>
      </c>
      <c r="AM1023" s="2"/>
      <c r="AN1023" s="2"/>
      <c r="AO1023" s="2"/>
    </row>
    <row r="1024" spans="1:41" ht="11.25" customHeight="1" x14ac:dyDescent="0.15">
      <c r="A1024" s="802"/>
      <c r="B1024" s="66">
        <f t="shared" si="247"/>
        <v>45288</v>
      </c>
      <c r="C1024" s="67">
        <f t="shared" si="245"/>
        <v>45288</v>
      </c>
      <c r="D1024" s="68">
        <f t="shared" si="246"/>
        <v>45288</v>
      </c>
      <c r="E1024" s="225" t="str">
        <f>IF(B1024="","",IF(時間計算書!E1024="","",時間計算書!E1024))</f>
        <v/>
      </c>
      <c r="F1024" s="94">
        <f>IF(B1024="","",IF(時間計算書!O1024="","",時間計算書!O1024))</f>
        <v>0.33333333333333331</v>
      </c>
      <c r="G1024" s="229" t="str">
        <f>IF(B1024="","",IF(時間計算書!G1024="","",時間計算書!G1024))</f>
        <v/>
      </c>
      <c r="H1024" s="94" t="str">
        <f>IF(B1024="","",IF(時間計算書!H1024="","",時間計算書!H1024))</f>
        <v/>
      </c>
      <c r="I1024" s="94" t="str">
        <f>IF(B1024="","",IF(時間計算書!I1024="","",時間計算書!I1024))</f>
        <v/>
      </c>
      <c r="J1024" s="94" t="str">
        <f>IF(B1024="","",IF(時間計算書!J1024="","",時間計算書!J1024))</f>
        <v/>
      </c>
      <c r="K1024" s="94" t="str">
        <f>IF(B1024="","",IF(時間計算書!K1024="","",時間計算書!K1024))</f>
        <v/>
      </c>
      <c r="L1024" s="94" t="str">
        <f>IF(B1024="","",IF(時間計算書!L1024="","",時間計算書!L1024))</f>
        <v/>
      </c>
      <c r="M1024" s="220" t="str">
        <f>IF(B1024="","",IF(時間計算書!M1024="","",時間計算書!M1024))</f>
        <v/>
      </c>
      <c r="N1024" s="95" t="str">
        <f>""</f>
        <v/>
      </c>
      <c r="O1024" s="161">
        <f t="shared" si="248"/>
        <v>0.33333333333333331</v>
      </c>
      <c r="P1024" s="160" t="str">
        <f>""</f>
        <v/>
      </c>
      <c r="Q1024" s="49" t="str">
        <f>""</f>
        <v/>
      </c>
      <c r="R1024" s="49" t="str">
        <f>""</f>
        <v/>
      </c>
      <c r="S1024" s="50" t="str">
        <f>""</f>
        <v/>
      </c>
      <c r="T1024" s="202" t="str">
        <f>""</f>
        <v/>
      </c>
      <c r="U1024" s="50" t="str">
        <f>""</f>
        <v/>
      </c>
      <c r="V1024" s="51" t="str">
        <f>""</f>
        <v/>
      </c>
      <c r="W1024" s="96">
        <v>0</v>
      </c>
      <c r="X1024" s="97">
        <v>0</v>
      </c>
      <c r="Y1024" s="97">
        <v>0</v>
      </c>
      <c r="Z1024" s="97">
        <v>0</v>
      </c>
      <c r="AA1024" s="97">
        <v>0</v>
      </c>
      <c r="AB1024" s="97">
        <v>0</v>
      </c>
      <c r="AC1024" s="97">
        <v>0</v>
      </c>
      <c r="AD1024" s="98">
        <v>0</v>
      </c>
      <c r="AE1024" s="88" t="str">
        <f t="shared" si="234"/>
        <v/>
      </c>
      <c r="AF1024" s="161" t="str">
        <f t="shared" si="235"/>
        <v/>
      </c>
      <c r="AG1024" s="161" t="str">
        <f t="shared" si="236"/>
        <v/>
      </c>
      <c r="AH1024" s="161" t="str">
        <f t="shared" si="237"/>
        <v/>
      </c>
      <c r="AI1024" s="161" t="str">
        <f t="shared" si="238"/>
        <v/>
      </c>
      <c r="AJ1024" s="161" t="str">
        <f t="shared" si="239"/>
        <v/>
      </c>
      <c r="AK1024" s="161" t="str">
        <f t="shared" si="240"/>
        <v/>
      </c>
      <c r="AL1024" s="223" t="str">
        <f t="shared" si="241"/>
        <v/>
      </c>
      <c r="AM1024" s="2"/>
      <c r="AN1024" s="2"/>
      <c r="AO1024" s="2"/>
    </row>
    <row r="1025" spans="1:41" ht="11.25" customHeight="1" x14ac:dyDescent="0.15">
      <c r="A1025" s="802"/>
      <c r="B1025" s="211">
        <f>IF(OR(MONTH(B997)=1,MONTH(B997)=3,MONTH(B997)=5,MONTH(B997)=7,MONTH(B997)=8,MONTH(B997)=10,MONTH(B997)=12),B1024+1,IF(OR(MONTH(B997)=4,MONTH(B997)=6,MONTH(B997)=9,MONTH(B997)=11),B1024+1,IF(MOD(YEAR(B997),4)=0,B1024+1,"")))</f>
        <v>45289</v>
      </c>
      <c r="C1025" s="333">
        <f t="shared" si="245"/>
        <v>45289</v>
      </c>
      <c r="D1025" s="334">
        <f t="shared" si="246"/>
        <v>45289</v>
      </c>
      <c r="E1025" s="225" t="str">
        <f>IF(B1025="","",IF(時間計算書!E1025="","",時間計算書!E1025))</f>
        <v/>
      </c>
      <c r="F1025" s="94">
        <f>IF(B1025="","",IF(時間計算書!O1025="","",時間計算書!O1025))</f>
        <v>0.33333333333333331</v>
      </c>
      <c r="G1025" s="229" t="str">
        <f>IF(B1025="","",IF(時間計算書!G1025="","",時間計算書!G1025))</f>
        <v/>
      </c>
      <c r="H1025" s="94" t="str">
        <f>IF(B1025="","",IF(時間計算書!H1025="","",時間計算書!H1025))</f>
        <v/>
      </c>
      <c r="I1025" s="94" t="str">
        <f>IF(B1025="","",IF(時間計算書!I1025="","",時間計算書!I1025))</f>
        <v/>
      </c>
      <c r="J1025" s="94" t="str">
        <f>IF(B1025="","",IF(時間計算書!J1025="","",時間計算書!J1025))</f>
        <v/>
      </c>
      <c r="K1025" s="94" t="str">
        <f>IF(B1025="","",IF(時間計算書!K1025="","",時間計算書!K1025))</f>
        <v/>
      </c>
      <c r="L1025" s="94" t="str">
        <f>IF(B1025="","",IF(時間計算書!L1025="","",時間計算書!L1025))</f>
        <v/>
      </c>
      <c r="M1025" s="220" t="str">
        <f>IF(B1025="","",IF(時間計算書!M1025="","",時間計算書!M1025))</f>
        <v/>
      </c>
      <c r="N1025" s="95" t="str">
        <f>""</f>
        <v/>
      </c>
      <c r="O1025" s="161">
        <f t="shared" si="248"/>
        <v>0.33333333333333331</v>
      </c>
      <c r="P1025" s="160" t="str">
        <f>""</f>
        <v/>
      </c>
      <c r="Q1025" s="49" t="str">
        <f>""</f>
        <v/>
      </c>
      <c r="R1025" s="49" t="str">
        <f>""</f>
        <v/>
      </c>
      <c r="S1025" s="50" t="str">
        <f>""</f>
        <v/>
      </c>
      <c r="T1025" s="202" t="str">
        <f>""</f>
        <v/>
      </c>
      <c r="U1025" s="50" t="str">
        <f>""</f>
        <v/>
      </c>
      <c r="V1025" s="51" t="str">
        <f>""</f>
        <v/>
      </c>
      <c r="W1025" s="96">
        <v>0</v>
      </c>
      <c r="X1025" s="97">
        <v>0</v>
      </c>
      <c r="Y1025" s="97">
        <v>0</v>
      </c>
      <c r="Z1025" s="97">
        <v>0</v>
      </c>
      <c r="AA1025" s="97">
        <v>0</v>
      </c>
      <c r="AB1025" s="97">
        <v>0</v>
      </c>
      <c r="AC1025" s="97">
        <v>0</v>
      </c>
      <c r="AD1025" s="98">
        <v>0</v>
      </c>
      <c r="AE1025" s="88" t="str">
        <f t="shared" si="234"/>
        <v/>
      </c>
      <c r="AF1025" s="161" t="str">
        <f t="shared" si="235"/>
        <v/>
      </c>
      <c r="AG1025" s="161" t="str">
        <f t="shared" si="236"/>
        <v/>
      </c>
      <c r="AH1025" s="161" t="str">
        <f t="shared" si="237"/>
        <v/>
      </c>
      <c r="AI1025" s="161" t="str">
        <f t="shared" si="238"/>
        <v/>
      </c>
      <c r="AJ1025" s="161" t="str">
        <f t="shared" si="239"/>
        <v/>
      </c>
      <c r="AK1025" s="161" t="str">
        <f t="shared" si="240"/>
        <v/>
      </c>
      <c r="AL1025" s="223" t="str">
        <f t="shared" si="241"/>
        <v/>
      </c>
      <c r="AM1025" s="2"/>
      <c r="AN1025" s="2"/>
      <c r="AO1025" s="2"/>
    </row>
    <row r="1026" spans="1:41" ht="11.25" customHeight="1" x14ac:dyDescent="0.15">
      <c r="A1026" s="802"/>
      <c r="B1026" s="211">
        <f>IF(OR(MONTH(B997)=1,MONTH(B997)=3,MONTH(B997)=5,MONTH(B997)=7,MONTH(B997)=8,MONTH(B997)=10,MONTH(B997)=12),B1025+1,IF(OR(MONTH(B997)=4,MONTH(B997)=6,MONTH(B997)=9,MONTH(B997)=11),B1025+1,""))</f>
        <v>45290</v>
      </c>
      <c r="C1026" s="333">
        <f t="shared" si="245"/>
        <v>45290</v>
      </c>
      <c r="D1026" s="334">
        <f t="shared" si="246"/>
        <v>45290</v>
      </c>
      <c r="E1026" s="225" t="str">
        <f>IF(B1026="","",IF(時間計算書!E1026="","",時間計算書!E1026))</f>
        <v/>
      </c>
      <c r="F1026" s="94">
        <f>IF(B1026="","",IF(時間計算書!O1026="","",時間計算書!O1026))</f>
        <v>0.33333333333333331</v>
      </c>
      <c r="G1026" s="229" t="str">
        <f>IF(B1026="","",IF(時間計算書!G1026="","",時間計算書!G1026))</f>
        <v/>
      </c>
      <c r="H1026" s="94" t="str">
        <f>IF(B1026="","",IF(時間計算書!H1026="","",時間計算書!H1026))</f>
        <v/>
      </c>
      <c r="I1026" s="94" t="str">
        <f>IF(B1026="","",IF(時間計算書!I1026="","",時間計算書!I1026))</f>
        <v/>
      </c>
      <c r="J1026" s="94" t="str">
        <f>IF(B1026="","",IF(時間計算書!J1026="","",時間計算書!J1026))</f>
        <v/>
      </c>
      <c r="K1026" s="94" t="str">
        <f>IF(B1026="","",IF(時間計算書!K1026="","",時間計算書!K1026))</f>
        <v/>
      </c>
      <c r="L1026" s="94" t="str">
        <f>IF(B1026="","",IF(時間計算書!L1026="","",時間計算書!L1026))</f>
        <v/>
      </c>
      <c r="M1026" s="220" t="str">
        <f>IF(B1026="","",IF(時間計算書!M1026="","",時間計算書!M1026))</f>
        <v/>
      </c>
      <c r="N1026" s="95" t="str">
        <f>""</f>
        <v/>
      </c>
      <c r="O1026" s="161">
        <f t="shared" si="248"/>
        <v>0.33333333333333331</v>
      </c>
      <c r="P1026" s="160" t="str">
        <f>""</f>
        <v/>
      </c>
      <c r="Q1026" s="49" t="str">
        <f>""</f>
        <v/>
      </c>
      <c r="R1026" s="49" t="str">
        <f>""</f>
        <v/>
      </c>
      <c r="S1026" s="50" t="str">
        <f>""</f>
        <v/>
      </c>
      <c r="T1026" s="202" t="str">
        <f>""</f>
        <v/>
      </c>
      <c r="U1026" s="50" t="str">
        <f>""</f>
        <v/>
      </c>
      <c r="V1026" s="51" t="str">
        <f>""</f>
        <v/>
      </c>
      <c r="W1026" s="96">
        <v>0</v>
      </c>
      <c r="X1026" s="97">
        <v>0</v>
      </c>
      <c r="Y1026" s="97">
        <v>0</v>
      </c>
      <c r="Z1026" s="97">
        <v>0</v>
      </c>
      <c r="AA1026" s="97">
        <v>0</v>
      </c>
      <c r="AB1026" s="97">
        <v>0</v>
      </c>
      <c r="AC1026" s="97">
        <v>0</v>
      </c>
      <c r="AD1026" s="98">
        <v>0</v>
      </c>
      <c r="AE1026" s="88" t="str">
        <f t="shared" si="234"/>
        <v/>
      </c>
      <c r="AF1026" s="161" t="str">
        <f t="shared" si="235"/>
        <v/>
      </c>
      <c r="AG1026" s="161" t="str">
        <f t="shared" si="236"/>
        <v/>
      </c>
      <c r="AH1026" s="161" t="str">
        <f t="shared" si="237"/>
        <v/>
      </c>
      <c r="AI1026" s="161" t="str">
        <f t="shared" si="238"/>
        <v/>
      </c>
      <c r="AJ1026" s="161" t="str">
        <f t="shared" si="239"/>
        <v/>
      </c>
      <c r="AK1026" s="161" t="str">
        <f t="shared" si="240"/>
        <v/>
      </c>
      <c r="AL1026" s="223" t="str">
        <f t="shared" si="241"/>
        <v/>
      </c>
      <c r="AM1026" s="2"/>
      <c r="AN1026" s="2"/>
      <c r="AO1026" s="2"/>
    </row>
    <row r="1027" spans="1:41" ht="11.25" customHeight="1" thickBot="1" x14ac:dyDescent="0.2">
      <c r="A1027" s="803"/>
      <c r="B1027" s="212">
        <f>IF(OR(MONTH(B997)=1,MONTH(B997)=3,MONTH(B997)=5,MONTH(B997)=7,MONTH(B997)=8,MONTH(B997)=10,MONTH(B997)=12),B1026+1,IF(OR(MONTH(B997)=4,MONTH(B997)=6,MONTH(B997)=9,MONTH(B997)=11),"",""))</f>
        <v>45291</v>
      </c>
      <c r="C1027" s="335">
        <f t="shared" si="245"/>
        <v>45291</v>
      </c>
      <c r="D1027" s="336">
        <f t="shared" si="246"/>
        <v>45291</v>
      </c>
      <c r="E1027" s="226" t="str">
        <f>IF(B1027="","",IF(時間計算書!E1027="","",時間計算書!E1027))</f>
        <v/>
      </c>
      <c r="F1027" s="99">
        <f>IF(B1027="","",IF(時間計算書!O1027="","",時間計算書!O1027))</f>
        <v>0.33333333333333331</v>
      </c>
      <c r="G1027" s="230" t="str">
        <f>IF(B1027="","",IF(時間計算書!G1027="","",時間計算書!G1027))</f>
        <v/>
      </c>
      <c r="H1027" s="99" t="str">
        <f>IF(B1027="","",IF(時間計算書!H1027="","",時間計算書!H1027))</f>
        <v/>
      </c>
      <c r="I1027" s="99" t="str">
        <f>IF(B1027="","",IF(時間計算書!I1027="","",時間計算書!I1027))</f>
        <v/>
      </c>
      <c r="J1027" s="99" t="str">
        <f>IF(B1027="","",IF(時間計算書!J1027="","",時間計算書!J1027))</f>
        <v/>
      </c>
      <c r="K1027" s="99" t="str">
        <f>IF(B1027="","",IF(時間計算書!K1027="","",時間計算書!K1027))</f>
        <v/>
      </c>
      <c r="L1027" s="99" t="str">
        <f>IF(B1027="","",IF(時間計算書!L1027="","",時間計算書!L1027))</f>
        <v/>
      </c>
      <c r="M1027" s="221" t="str">
        <f>IF(B1027="","",IF(時間計算書!M1027="","",時間計算書!M1027))</f>
        <v/>
      </c>
      <c r="N1027" s="100" t="str">
        <f>""</f>
        <v/>
      </c>
      <c r="O1027" s="163">
        <f t="shared" si="248"/>
        <v>0.33333333333333331</v>
      </c>
      <c r="P1027" s="162" t="str">
        <f>""</f>
        <v/>
      </c>
      <c r="Q1027" s="58" t="str">
        <f>""</f>
        <v/>
      </c>
      <c r="R1027" s="58" t="str">
        <f>""</f>
        <v/>
      </c>
      <c r="S1027" s="59" t="str">
        <f>""</f>
        <v/>
      </c>
      <c r="T1027" s="203" t="str">
        <f>""</f>
        <v/>
      </c>
      <c r="U1027" s="59" t="str">
        <f>""</f>
        <v/>
      </c>
      <c r="V1027" s="60" t="str">
        <f>""</f>
        <v/>
      </c>
      <c r="W1027" s="101">
        <v>0</v>
      </c>
      <c r="X1027" s="102">
        <v>0</v>
      </c>
      <c r="Y1027" s="102">
        <v>0</v>
      </c>
      <c r="Z1027" s="102">
        <v>0</v>
      </c>
      <c r="AA1027" s="102">
        <v>0</v>
      </c>
      <c r="AB1027" s="102">
        <v>0</v>
      </c>
      <c r="AC1027" s="102">
        <v>0</v>
      </c>
      <c r="AD1027" s="103">
        <v>0</v>
      </c>
      <c r="AE1027" s="89" t="str">
        <f t="shared" si="234"/>
        <v/>
      </c>
      <c r="AF1027" s="163" t="str">
        <f t="shared" si="235"/>
        <v/>
      </c>
      <c r="AG1027" s="163" t="str">
        <f t="shared" si="236"/>
        <v/>
      </c>
      <c r="AH1027" s="163" t="str">
        <f t="shared" si="237"/>
        <v/>
      </c>
      <c r="AI1027" s="163" t="str">
        <f t="shared" si="238"/>
        <v/>
      </c>
      <c r="AJ1027" s="163" t="str">
        <f t="shared" si="239"/>
        <v/>
      </c>
      <c r="AK1027" s="163" t="str">
        <f t="shared" si="240"/>
        <v/>
      </c>
      <c r="AL1027" s="224" t="str">
        <f t="shared" si="241"/>
        <v/>
      </c>
      <c r="AM1027" s="2"/>
      <c r="AN1027" s="2"/>
      <c r="AO1027" s="2"/>
    </row>
    <row r="1028" spans="1:41" ht="11.25" customHeight="1" x14ac:dyDescent="0.15">
      <c r="A1028" s="801">
        <f>時間計算書!A1028</f>
        <v>45292</v>
      </c>
      <c r="B1028" s="104">
        <f>IF(B1027="",IF(B1026="",IF(B1025="",B1024+1,B1025+1),B1026+1),B1027+1)</f>
        <v>45292</v>
      </c>
      <c r="C1028" s="72">
        <f t="shared" ref="C1028:C1058" si="249">B1028</f>
        <v>45292</v>
      </c>
      <c r="D1028" s="73">
        <f t="shared" ref="D1028:D1058" si="250">B1028</f>
        <v>45292</v>
      </c>
      <c r="E1028" s="249" t="str">
        <f>IF(B1028="","",IF(時間計算書!E1028="","",時間計算書!E1028))</f>
        <v/>
      </c>
      <c r="F1028" s="227">
        <f>IF(B1028="","",IF(時間計算書!O1028="","",時間計算書!O1028))</f>
        <v>0.33333333333333331</v>
      </c>
      <c r="G1028" s="250" t="str">
        <f>IF(B1028="","",IF(時間計算書!G1028="","",時間計算書!G1028))</f>
        <v/>
      </c>
      <c r="H1028" s="251" t="str">
        <f>IF(B1028="","",IF(時間計算書!H1028="","",時間計算書!H1028))</f>
        <v/>
      </c>
      <c r="I1028" s="251" t="str">
        <f>IF(B1028="","",IF(時間計算書!I1028="","",時間計算書!I1028))</f>
        <v/>
      </c>
      <c r="J1028" s="251" t="str">
        <f>IF(B1028="","",IF(時間計算書!J1028="","",時間計算書!J1028))</f>
        <v/>
      </c>
      <c r="K1028" s="251" t="str">
        <f>IF(B1028="","",IF(時間計算書!K1028="","",時間計算書!K1028))</f>
        <v/>
      </c>
      <c r="L1028" s="251" t="str">
        <f>IF(B1028="","",IF(時間計算書!L1028="","",時間計算書!L1028))</f>
        <v/>
      </c>
      <c r="M1028" s="252" t="str">
        <f>IF(B1028="","",IF(時間計算書!M1028="","",時間計算書!M1028))</f>
        <v/>
      </c>
      <c r="N1028" s="90" t="str">
        <f>""</f>
        <v/>
      </c>
      <c r="O1028" s="228">
        <f>F1028</f>
        <v>0.33333333333333331</v>
      </c>
      <c r="P1028" s="158" t="str">
        <f>""</f>
        <v/>
      </c>
      <c r="Q1028" s="40" t="str">
        <f>""</f>
        <v/>
      </c>
      <c r="R1028" s="40" t="str">
        <f>""</f>
        <v/>
      </c>
      <c r="S1028" s="41" t="str">
        <f>""</f>
        <v/>
      </c>
      <c r="T1028" s="201" t="str">
        <f>""</f>
        <v/>
      </c>
      <c r="U1028" s="41" t="str">
        <f>""</f>
        <v/>
      </c>
      <c r="V1028" s="42" t="str">
        <f>""</f>
        <v/>
      </c>
      <c r="W1028" s="91">
        <v>0</v>
      </c>
      <c r="X1028" s="92">
        <v>0</v>
      </c>
      <c r="Y1028" s="92">
        <v>0</v>
      </c>
      <c r="Z1028" s="92">
        <v>0</v>
      </c>
      <c r="AA1028" s="92">
        <v>0</v>
      </c>
      <c r="AB1028" s="92">
        <v>0</v>
      </c>
      <c r="AC1028" s="92">
        <v>0</v>
      </c>
      <c r="AD1028" s="93">
        <v>0</v>
      </c>
      <c r="AE1028" s="87" t="str">
        <f t="shared" si="234"/>
        <v/>
      </c>
      <c r="AF1028" s="159" t="str">
        <f t="shared" si="235"/>
        <v/>
      </c>
      <c r="AG1028" s="159" t="str">
        <f t="shared" si="236"/>
        <v/>
      </c>
      <c r="AH1028" s="159" t="str">
        <f t="shared" si="237"/>
        <v/>
      </c>
      <c r="AI1028" s="159" t="str">
        <f t="shared" si="238"/>
        <v/>
      </c>
      <c r="AJ1028" s="159" t="str">
        <f t="shared" si="239"/>
        <v/>
      </c>
      <c r="AK1028" s="159" t="str">
        <f t="shared" si="240"/>
        <v/>
      </c>
      <c r="AL1028" s="222" t="str">
        <f t="shared" si="241"/>
        <v/>
      </c>
      <c r="AM1028" s="2"/>
      <c r="AN1028" s="2"/>
      <c r="AO1028" s="2"/>
    </row>
    <row r="1029" spans="1:41" ht="11.25" customHeight="1" x14ac:dyDescent="0.15">
      <c r="A1029" s="802"/>
      <c r="B1029" s="66">
        <f t="shared" ref="B1029:B1055" si="251">B1028+1</f>
        <v>45293</v>
      </c>
      <c r="C1029" s="67">
        <f t="shared" si="249"/>
        <v>45293</v>
      </c>
      <c r="D1029" s="68">
        <f t="shared" si="250"/>
        <v>45293</v>
      </c>
      <c r="E1029" s="225" t="str">
        <f>IF(B1029="","",IF(時間計算書!E1029="","",時間計算書!E1029))</f>
        <v/>
      </c>
      <c r="F1029" s="94">
        <f>IF(B1029="","",IF(時間計算書!O1029="","",時間計算書!O1029))</f>
        <v>0.33333333333333331</v>
      </c>
      <c r="G1029" s="229" t="str">
        <f>IF(B1029="","",IF(時間計算書!G1029="","",時間計算書!G1029))</f>
        <v/>
      </c>
      <c r="H1029" s="94" t="str">
        <f>IF(B1029="","",IF(時間計算書!H1029="","",時間計算書!H1029))</f>
        <v/>
      </c>
      <c r="I1029" s="94" t="str">
        <f>IF(B1029="","",IF(時間計算書!I1029="","",時間計算書!I1029))</f>
        <v/>
      </c>
      <c r="J1029" s="94" t="str">
        <f>IF(B1029="","",IF(時間計算書!J1029="","",時間計算書!J1029))</f>
        <v/>
      </c>
      <c r="K1029" s="94" t="str">
        <f>IF(B1029="","",IF(時間計算書!K1029="","",時間計算書!K1029))</f>
        <v/>
      </c>
      <c r="L1029" s="94" t="str">
        <f>IF(B1029="","",IF(時間計算書!L1029="","",時間計算書!L1029))</f>
        <v/>
      </c>
      <c r="M1029" s="220" t="str">
        <f>IF(B1029="","",IF(時間計算書!M1029="","",時間計算書!M1029))</f>
        <v/>
      </c>
      <c r="N1029" s="95" t="str">
        <f>""</f>
        <v/>
      </c>
      <c r="O1029" s="161">
        <f t="shared" ref="O1029:O1092" si="252">F1029</f>
        <v>0.33333333333333331</v>
      </c>
      <c r="P1029" s="160" t="str">
        <f>""</f>
        <v/>
      </c>
      <c r="Q1029" s="49" t="str">
        <f>""</f>
        <v/>
      </c>
      <c r="R1029" s="49" t="str">
        <f>""</f>
        <v/>
      </c>
      <c r="S1029" s="50" t="str">
        <f>""</f>
        <v/>
      </c>
      <c r="T1029" s="202" t="str">
        <f>""</f>
        <v/>
      </c>
      <c r="U1029" s="50" t="str">
        <f>""</f>
        <v/>
      </c>
      <c r="V1029" s="51" t="str">
        <f>""</f>
        <v/>
      </c>
      <c r="W1029" s="96">
        <v>0</v>
      </c>
      <c r="X1029" s="97">
        <v>0</v>
      </c>
      <c r="Y1029" s="97">
        <v>0</v>
      </c>
      <c r="Z1029" s="97">
        <v>0</v>
      </c>
      <c r="AA1029" s="97">
        <v>0</v>
      </c>
      <c r="AB1029" s="97">
        <v>0</v>
      </c>
      <c r="AC1029" s="97">
        <v>0</v>
      </c>
      <c r="AD1029" s="98">
        <v>0</v>
      </c>
      <c r="AE1029" s="88" t="str">
        <f t="shared" ref="AE1029:AE1092" si="253">IF(W1029=1,E1029,IF(W1029=2,N1029,""))</f>
        <v/>
      </c>
      <c r="AF1029" s="161" t="str">
        <f t="shared" ref="AF1029:AF1092" si="254">IF(X1029=1,G1029,IF(X1029=2,P1029,""))</f>
        <v/>
      </c>
      <c r="AG1029" s="161" t="str">
        <f t="shared" ref="AG1029:AG1092" si="255">IF(Y1029=1,H1029,IF(Y1029=2,Q1029,""))</f>
        <v/>
      </c>
      <c r="AH1029" s="161" t="str">
        <f t="shared" ref="AH1029:AH1092" si="256">IF(Z1029=1,I1029,IF(Z1029=2,R1029,""))</f>
        <v/>
      </c>
      <c r="AI1029" s="161" t="str">
        <f t="shared" ref="AI1029:AI1092" si="257">IF(AA1029=1,J1029,IF(AA1029=2,S1029,""))</f>
        <v/>
      </c>
      <c r="AJ1029" s="161" t="str">
        <f t="shared" ref="AJ1029:AJ1092" si="258">IF(AB1029=1,K1029,IF(AB1029=2,T1029,""))</f>
        <v/>
      </c>
      <c r="AK1029" s="161" t="str">
        <f t="shared" ref="AK1029:AK1092" si="259">IF(AC1029=1,L1029,IF(AC1029=2,U1029,""))</f>
        <v/>
      </c>
      <c r="AL1029" s="223" t="str">
        <f t="shared" ref="AL1029:AL1092" si="260">IF(AD1029=1,M1029,IF(AD1029=2,V1029,""))</f>
        <v/>
      </c>
      <c r="AM1029" s="2"/>
      <c r="AN1029" s="2"/>
      <c r="AO1029" s="2"/>
    </row>
    <row r="1030" spans="1:41" ht="11.25" customHeight="1" x14ac:dyDescent="0.15">
      <c r="A1030" s="802"/>
      <c r="B1030" s="66">
        <f t="shared" si="251"/>
        <v>45294</v>
      </c>
      <c r="C1030" s="67">
        <f t="shared" si="249"/>
        <v>45294</v>
      </c>
      <c r="D1030" s="68">
        <f t="shared" si="250"/>
        <v>45294</v>
      </c>
      <c r="E1030" s="225" t="str">
        <f>IF(B1030="","",IF(時間計算書!E1030="","",時間計算書!E1030))</f>
        <v/>
      </c>
      <c r="F1030" s="94">
        <f>IF(B1030="","",IF(時間計算書!O1030="","",時間計算書!O1030))</f>
        <v>0.33333333333333331</v>
      </c>
      <c r="G1030" s="229" t="str">
        <f>IF(B1030="","",IF(時間計算書!G1030="","",時間計算書!G1030))</f>
        <v/>
      </c>
      <c r="H1030" s="94" t="str">
        <f>IF(B1030="","",IF(時間計算書!H1030="","",時間計算書!H1030))</f>
        <v/>
      </c>
      <c r="I1030" s="94" t="str">
        <f>IF(B1030="","",IF(時間計算書!I1030="","",時間計算書!I1030))</f>
        <v/>
      </c>
      <c r="J1030" s="94" t="str">
        <f>IF(B1030="","",IF(時間計算書!J1030="","",時間計算書!J1030))</f>
        <v/>
      </c>
      <c r="K1030" s="94" t="str">
        <f>IF(B1030="","",IF(時間計算書!K1030="","",時間計算書!K1030))</f>
        <v/>
      </c>
      <c r="L1030" s="94" t="str">
        <f>IF(B1030="","",IF(時間計算書!L1030="","",時間計算書!L1030))</f>
        <v/>
      </c>
      <c r="M1030" s="220" t="str">
        <f>IF(B1030="","",IF(時間計算書!M1030="","",時間計算書!M1030))</f>
        <v/>
      </c>
      <c r="N1030" s="95" t="str">
        <f>""</f>
        <v/>
      </c>
      <c r="O1030" s="161">
        <f t="shared" si="252"/>
        <v>0.33333333333333331</v>
      </c>
      <c r="P1030" s="160" t="str">
        <f>""</f>
        <v/>
      </c>
      <c r="Q1030" s="49" t="str">
        <f>""</f>
        <v/>
      </c>
      <c r="R1030" s="49" t="str">
        <f>""</f>
        <v/>
      </c>
      <c r="S1030" s="50" t="str">
        <f>""</f>
        <v/>
      </c>
      <c r="T1030" s="202" t="str">
        <f>""</f>
        <v/>
      </c>
      <c r="U1030" s="50" t="str">
        <f>""</f>
        <v/>
      </c>
      <c r="V1030" s="51" t="str">
        <f>""</f>
        <v/>
      </c>
      <c r="W1030" s="96">
        <v>0</v>
      </c>
      <c r="X1030" s="97">
        <v>0</v>
      </c>
      <c r="Y1030" s="97">
        <v>0</v>
      </c>
      <c r="Z1030" s="97">
        <v>0</v>
      </c>
      <c r="AA1030" s="97">
        <v>0</v>
      </c>
      <c r="AB1030" s="97">
        <v>0</v>
      </c>
      <c r="AC1030" s="97">
        <v>0</v>
      </c>
      <c r="AD1030" s="98">
        <v>0</v>
      </c>
      <c r="AE1030" s="88" t="str">
        <f t="shared" si="253"/>
        <v/>
      </c>
      <c r="AF1030" s="161" t="str">
        <f t="shared" si="254"/>
        <v/>
      </c>
      <c r="AG1030" s="161" t="str">
        <f t="shared" si="255"/>
        <v/>
      </c>
      <c r="AH1030" s="161" t="str">
        <f t="shared" si="256"/>
        <v/>
      </c>
      <c r="AI1030" s="161" t="str">
        <f t="shared" si="257"/>
        <v/>
      </c>
      <c r="AJ1030" s="161" t="str">
        <f t="shared" si="258"/>
        <v/>
      </c>
      <c r="AK1030" s="161" t="str">
        <f t="shared" si="259"/>
        <v/>
      </c>
      <c r="AL1030" s="223" t="str">
        <f t="shared" si="260"/>
        <v/>
      </c>
      <c r="AM1030" s="2"/>
      <c r="AN1030" s="2"/>
      <c r="AO1030" s="2"/>
    </row>
    <row r="1031" spans="1:41" ht="11.25" customHeight="1" x14ac:dyDescent="0.15">
      <c r="A1031" s="802"/>
      <c r="B1031" s="66">
        <f t="shared" si="251"/>
        <v>45295</v>
      </c>
      <c r="C1031" s="67">
        <f t="shared" si="249"/>
        <v>45295</v>
      </c>
      <c r="D1031" s="68">
        <f t="shared" si="250"/>
        <v>45295</v>
      </c>
      <c r="E1031" s="225" t="str">
        <f>IF(B1031="","",IF(時間計算書!E1031="","",時間計算書!E1031))</f>
        <v/>
      </c>
      <c r="F1031" s="94">
        <f>IF(B1031="","",IF(時間計算書!O1031="","",時間計算書!O1031))</f>
        <v>0.33333333333333331</v>
      </c>
      <c r="G1031" s="229" t="str">
        <f>IF(B1031="","",IF(時間計算書!G1031="","",時間計算書!G1031))</f>
        <v/>
      </c>
      <c r="H1031" s="94" t="str">
        <f>IF(B1031="","",IF(時間計算書!H1031="","",時間計算書!H1031))</f>
        <v/>
      </c>
      <c r="I1031" s="94" t="str">
        <f>IF(B1031="","",IF(時間計算書!I1031="","",時間計算書!I1031))</f>
        <v/>
      </c>
      <c r="J1031" s="94" t="str">
        <f>IF(B1031="","",IF(時間計算書!J1031="","",時間計算書!J1031))</f>
        <v/>
      </c>
      <c r="K1031" s="94" t="str">
        <f>IF(B1031="","",IF(時間計算書!K1031="","",時間計算書!K1031))</f>
        <v/>
      </c>
      <c r="L1031" s="94" t="str">
        <f>IF(B1031="","",IF(時間計算書!L1031="","",時間計算書!L1031))</f>
        <v/>
      </c>
      <c r="M1031" s="220" t="str">
        <f>IF(B1031="","",IF(時間計算書!M1031="","",時間計算書!M1031))</f>
        <v/>
      </c>
      <c r="N1031" s="95" t="str">
        <f>""</f>
        <v/>
      </c>
      <c r="O1031" s="161">
        <f t="shared" si="252"/>
        <v>0.33333333333333331</v>
      </c>
      <c r="P1031" s="160" t="str">
        <f>""</f>
        <v/>
      </c>
      <c r="Q1031" s="49" t="str">
        <f>""</f>
        <v/>
      </c>
      <c r="R1031" s="49" t="str">
        <f>""</f>
        <v/>
      </c>
      <c r="S1031" s="50" t="str">
        <f>""</f>
        <v/>
      </c>
      <c r="T1031" s="202" t="str">
        <f>""</f>
        <v/>
      </c>
      <c r="U1031" s="50" t="str">
        <f>""</f>
        <v/>
      </c>
      <c r="V1031" s="51" t="str">
        <f>""</f>
        <v/>
      </c>
      <c r="W1031" s="96">
        <v>0</v>
      </c>
      <c r="X1031" s="97">
        <v>0</v>
      </c>
      <c r="Y1031" s="97">
        <v>0</v>
      </c>
      <c r="Z1031" s="97">
        <v>0</v>
      </c>
      <c r="AA1031" s="97">
        <v>0</v>
      </c>
      <c r="AB1031" s="97">
        <v>0</v>
      </c>
      <c r="AC1031" s="97">
        <v>0</v>
      </c>
      <c r="AD1031" s="98">
        <v>0</v>
      </c>
      <c r="AE1031" s="88" t="str">
        <f t="shared" si="253"/>
        <v/>
      </c>
      <c r="AF1031" s="161" t="str">
        <f t="shared" si="254"/>
        <v/>
      </c>
      <c r="AG1031" s="161" t="str">
        <f t="shared" si="255"/>
        <v/>
      </c>
      <c r="AH1031" s="161" t="str">
        <f t="shared" si="256"/>
        <v/>
      </c>
      <c r="AI1031" s="161" t="str">
        <f t="shared" si="257"/>
        <v/>
      </c>
      <c r="AJ1031" s="161" t="str">
        <f t="shared" si="258"/>
        <v/>
      </c>
      <c r="AK1031" s="161" t="str">
        <f t="shared" si="259"/>
        <v/>
      </c>
      <c r="AL1031" s="223" t="str">
        <f t="shared" si="260"/>
        <v/>
      </c>
      <c r="AM1031" s="2"/>
      <c r="AN1031" s="2"/>
      <c r="AO1031" s="2"/>
    </row>
    <row r="1032" spans="1:41" ht="11.25" customHeight="1" x14ac:dyDescent="0.15">
      <c r="A1032" s="802"/>
      <c r="B1032" s="66">
        <f t="shared" si="251"/>
        <v>45296</v>
      </c>
      <c r="C1032" s="67">
        <f t="shared" si="249"/>
        <v>45296</v>
      </c>
      <c r="D1032" s="68">
        <f t="shared" si="250"/>
        <v>45296</v>
      </c>
      <c r="E1032" s="225" t="str">
        <f>IF(B1032="","",IF(時間計算書!E1032="","",時間計算書!E1032))</f>
        <v/>
      </c>
      <c r="F1032" s="94">
        <f>IF(B1032="","",IF(時間計算書!O1032="","",時間計算書!O1032))</f>
        <v>0.33333333333333331</v>
      </c>
      <c r="G1032" s="229" t="str">
        <f>IF(B1032="","",IF(時間計算書!G1032="","",時間計算書!G1032))</f>
        <v/>
      </c>
      <c r="H1032" s="94" t="str">
        <f>IF(B1032="","",IF(時間計算書!H1032="","",時間計算書!H1032))</f>
        <v/>
      </c>
      <c r="I1032" s="94" t="str">
        <f>IF(B1032="","",IF(時間計算書!I1032="","",時間計算書!I1032))</f>
        <v/>
      </c>
      <c r="J1032" s="94" t="str">
        <f>IF(B1032="","",IF(時間計算書!J1032="","",時間計算書!J1032))</f>
        <v/>
      </c>
      <c r="K1032" s="94" t="str">
        <f>IF(B1032="","",IF(時間計算書!K1032="","",時間計算書!K1032))</f>
        <v/>
      </c>
      <c r="L1032" s="94" t="str">
        <f>IF(B1032="","",IF(時間計算書!L1032="","",時間計算書!L1032))</f>
        <v/>
      </c>
      <c r="M1032" s="220" t="str">
        <f>IF(B1032="","",IF(時間計算書!M1032="","",時間計算書!M1032))</f>
        <v/>
      </c>
      <c r="N1032" s="95" t="str">
        <f>""</f>
        <v/>
      </c>
      <c r="O1032" s="161">
        <f t="shared" si="252"/>
        <v>0.33333333333333331</v>
      </c>
      <c r="P1032" s="160" t="str">
        <f>""</f>
        <v/>
      </c>
      <c r="Q1032" s="49" t="str">
        <f>""</f>
        <v/>
      </c>
      <c r="R1032" s="49" t="str">
        <f>""</f>
        <v/>
      </c>
      <c r="S1032" s="50" t="str">
        <f>""</f>
        <v/>
      </c>
      <c r="T1032" s="202" t="str">
        <f>""</f>
        <v/>
      </c>
      <c r="U1032" s="50" t="str">
        <f>""</f>
        <v/>
      </c>
      <c r="V1032" s="51" t="str">
        <f>""</f>
        <v/>
      </c>
      <c r="W1032" s="96">
        <v>0</v>
      </c>
      <c r="X1032" s="97">
        <v>0</v>
      </c>
      <c r="Y1032" s="97">
        <v>0</v>
      </c>
      <c r="Z1032" s="97">
        <v>0</v>
      </c>
      <c r="AA1032" s="97">
        <v>0</v>
      </c>
      <c r="AB1032" s="97">
        <v>0</v>
      </c>
      <c r="AC1032" s="97">
        <v>0</v>
      </c>
      <c r="AD1032" s="98">
        <v>0</v>
      </c>
      <c r="AE1032" s="88" t="str">
        <f t="shared" si="253"/>
        <v/>
      </c>
      <c r="AF1032" s="161" t="str">
        <f t="shared" si="254"/>
        <v/>
      </c>
      <c r="AG1032" s="161" t="str">
        <f t="shared" si="255"/>
        <v/>
      </c>
      <c r="AH1032" s="161" t="str">
        <f t="shared" si="256"/>
        <v/>
      </c>
      <c r="AI1032" s="161" t="str">
        <f t="shared" si="257"/>
        <v/>
      </c>
      <c r="AJ1032" s="161" t="str">
        <f t="shared" si="258"/>
        <v/>
      </c>
      <c r="AK1032" s="161" t="str">
        <f t="shared" si="259"/>
        <v/>
      </c>
      <c r="AL1032" s="223" t="str">
        <f t="shared" si="260"/>
        <v/>
      </c>
      <c r="AM1032" s="2"/>
      <c r="AN1032" s="2"/>
      <c r="AO1032" s="2"/>
    </row>
    <row r="1033" spans="1:41" ht="11.25" customHeight="1" x14ac:dyDescent="0.15">
      <c r="A1033" s="802"/>
      <c r="B1033" s="66">
        <f t="shared" si="251"/>
        <v>45297</v>
      </c>
      <c r="C1033" s="67">
        <f t="shared" si="249"/>
        <v>45297</v>
      </c>
      <c r="D1033" s="68">
        <f t="shared" si="250"/>
        <v>45297</v>
      </c>
      <c r="E1033" s="225" t="str">
        <f>IF(B1033="","",IF(時間計算書!E1033="","",時間計算書!E1033))</f>
        <v/>
      </c>
      <c r="F1033" s="94">
        <f>IF(B1033="","",IF(時間計算書!O1033="","",時間計算書!O1033))</f>
        <v>0.33333333333333331</v>
      </c>
      <c r="G1033" s="229" t="str">
        <f>IF(B1033="","",IF(時間計算書!G1033="","",時間計算書!G1033))</f>
        <v/>
      </c>
      <c r="H1033" s="94" t="str">
        <f>IF(B1033="","",IF(時間計算書!H1033="","",時間計算書!H1033))</f>
        <v/>
      </c>
      <c r="I1033" s="94" t="str">
        <f>IF(B1033="","",IF(時間計算書!I1033="","",時間計算書!I1033))</f>
        <v/>
      </c>
      <c r="J1033" s="94" t="str">
        <f>IF(B1033="","",IF(時間計算書!J1033="","",時間計算書!J1033))</f>
        <v/>
      </c>
      <c r="K1033" s="94" t="str">
        <f>IF(B1033="","",IF(時間計算書!K1033="","",時間計算書!K1033))</f>
        <v/>
      </c>
      <c r="L1033" s="94" t="str">
        <f>IF(B1033="","",IF(時間計算書!L1033="","",時間計算書!L1033))</f>
        <v/>
      </c>
      <c r="M1033" s="220" t="str">
        <f>IF(B1033="","",IF(時間計算書!M1033="","",時間計算書!M1033))</f>
        <v/>
      </c>
      <c r="N1033" s="95" t="str">
        <f>""</f>
        <v/>
      </c>
      <c r="O1033" s="161">
        <f t="shared" si="252"/>
        <v>0.33333333333333331</v>
      </c>
      <c r="P1033" s="160" t="str">
        <f>""</f>
        <v/>
      </c>
      <c r="Q1033" s="49" t="str">
        <f>""</f>
        <v/>
      </c>
      <c r="R1033" s="49" t="str">
        <f>""</f>
        <v/>
      </c>
      <c r="S1033" s="50" t="str">
        <f>""</f>
        <v/>
      </c>
      <c r="T1033" s="202" t="str">
        <f>""</f>
        <v/>
      </c>
      <c r="U1033" s="50" t="str">
        <f>""</f>
        <v/>
      </c>
      <c r="V1033" s="51" t="str">
        <f>""</f>
        <v/>
      </c>
      <c r="W1033" s="96">
        <v>0</v>
      </c>
      <c r="X1033" s="97">
        <v>0</v>
      </c>
      <c r="Y1033" s="97">
        <v>0</v>
      </c>
      <c r="Z1033" s="97">
        <v>0</v>
      </c>
      <c r="AA1033" s="97">
        <v>0</v>
      </c>
      <c r="AB1033" s="97">
        <v>0</v>
      </c>
      <c r="AC1033" s="97">
        <v>0</v>
      </c>
      <c r="AD1033" s="98">
        <v>0</v>
      </c>
      <c r="AE1033" s="88" t="str">
        <f t="shared" si="253"/>
        <v/>
      </c>
      <c r="AF1033" s="161" t="str">
        <f t="shared" si="254"/>
        <v/>
      </c>
      <c r="AG1033" s="161" t="str">
        <f t="shared" si="255"/>
        <v/>
      </c>
      <c r="AH1033" s="161" t="str">
        <f t="shared" si="256"/>
        <v/>
      </c>
      <c r="AI1033" s="161" t="str">
        <f t="shared" si="257"/>
        <v/>
      </c>
      <c r="AJ1033" s="161" t="str">
        <f t="shared" si="258"/>
        <v/>
      </c>
      <c r="AK1033" s="161" t="str">
        <f t="shared" si="259"/>
        <v/>
      </c>
      <c r="AL1033" s="223" t="str">
        <f t="shared" si="260"/>
        <v/>
      </c>
      <c r="AM1033" s="2"/>
      <c r="AN1033" s="2"/>
      <c r="AO1033" s="2"/>
    </row>
    <row r="1034" spans="1:41" ht="11.25" customHeight="1" x14ac:dyDescent="0.15">
      <c r="A1034" s="802"/>
      <c r="B1034" s="66">
        <f t="shared" si="251"/>
        <v>45298</v>
      </c>
      <c r="C1034" s="67">
        <f t="shared" si="249"/>
        <v>45298</v>
      </c>
      <c r="D1034" s="68">
        <f t="shared" si="250"/>
        <v>45298</v>
      </c>
      <c r="E1034" s="225" t="str">
        <f>IF(B1034="","",IF(時間計算書!E1034="","",時間計算書!E1034))</f>
        <v/>
      </c>
      <c r="F1034" s="94">
        <f>IF(B1034="","",IF(時間計算書!O1034="","",時間計算書!O1034))</f>
        <v>0.33333333333333331</v>
      </c>
      <c r="G1034" s="229" t="str">
        <f>IF(B1034="","",IF(時間計算書!G1034="","",時間計算書!G1034))</f>
        <v/>
      </c>
      <c r="H1034" s="94" t="str">
        <f>IF(B1034="","",IF(時間計算書!H1034="","",時間計算書!H1034))</f>
        <v/>
      </c>
      <c r="I1034" s="94" t="str">
        <f>IF(B1034="","",IF(時間計算書!I1034="","",時間計算書!I1034))</f>
        <v/>
      </c>
      <c r="J1034" s="94" t="str">
        <f>IF(B1034="","",IF(時間計算書!J1034="","",時間計算書!J1034))</f>
        <v/>
      </c>
      <c r="K1034" s="94" t="str">
        <f>IF(B1034="","",IF(時間計算書!K1034="","",時間計算書!K1034))</f>
        <v/>
      </c>
      <c r="L1034" s="94" t="str">
        <f>IF(B1034="","",IF(時間計算書!L1034="","",時間計算書!L1034))</f>
        <v/>
      </c>
      <c r="M1034" s="220" t="str">
        <f>IF(B1034="","",IF(時間計算書!M1034="","",時間計算書!M1034))</f>
        <v/>
      </c>
      <c r="N1034" s="95" t="str">
        <f>""</f>
        <v/>
      </c>
      <c r="O1034" s="161">
        <f t="shared" si="252"/>
        <v>0.33333333333333331</v>
      </c>
      <c r="P1034" s="160" t="str">
        <f>""</f>
        <v/>
      </c>
      <c r="Q1034" s="49" t="str">
        <f>""</f>
        <v/>
      </c>
      <c r="R1034" s="49" t="str">
        <f>""</f>
        <v/>
      </c>
      <c r="S1034" s="50" t="str">
        <f>""</f>
        <v/>
      </c>
      <c r="T1034" s="202" t="str">
        <f>""</f>
        <v/>
      </c>
      <c r="U1034" s="50" t="str">
        <f>""</f>
        <v/>
      </c>
      <c r="V1034" s="51" t="str">
        <f>""</f>
        <v/>
      </c>
      <c r="W1034" s="96">
        <v>0</v>
      </c>
      <c r="X1034" s="97">
        <v>0</v>
      </c>
      <c r="Y1034" s="97">
        <v>0</v>
      </c>
      <c r="Z1034" s="97">
        <v>0</v>
      </c>
      <c r="AA1034" s="97">
        <v>0</v>
      </c>
      <c r="AB1034" s="97">
        <v>0</v>
      </c>
      <c r="AC1034" s="97">
        <v>0</v>
      </c>
      <c r="AD1034" s="98">
        <v>0</v>
      </c>
      <c r="AE1034" s="88" t="str">
        <f t="shared" si="253"/>
        <v/>
      </c>
      <c r="AF1034" s="161" t="str">
        <f t="shared" si="254"/>
        <v/>
      </c>
      <c r="AG1034" s="161" t="str">
        <f t="shared" si="255"/>
        <v/>
      </c>
      <c r="AH1034" s="161" t="str">
        <f t="shared" si="256"/>
        <v/>
      </c>
      <c r="AI1034" s="161" t="str">
        <f t="shared" si="257"/>
        <v/>
      </c>
      <c r="AJ1034" s="161" t="str">
        <f t="shared" si="258"/>
        <v/>
      </c>
      <c r="AK1034" s="161" t="str">
        <f t="shared" si="259"/>
        <v/>
      </c>
      <c r="AL1034" s="223" t="str">
        <f t="shared" si="260"/>
        <v/>
      </c>
      <c r="AM1034" s="2"/>
      <c r="AN1034" s="2"/>
      <c r="AO1034" s="2"/>
    </row>
    <row r="1035" spans="1:41" ht="11.25" customHeight="1" x14ac:dyDescent="0.15">
      <c r="A1035" s="802"/>
      <c r="B1035" s="66">
        <f t="shared" si="251"/>
        <v>45299</v>
      </c>
      <c r="C1035" s="67">
        <f t="shared" si="249"/>
        <v>45299</v>
      </c>
      <c r="D1035" s="68">
        <f t="shared" si="250"/>
        <v>45299</v>
      </c>
      <c r="E1035" s="225" t="str">
        <f>IF(B1035="","",IF(時間計算書!E1035="","",時間計算書!E1035))</f>
        <v/>
      </c>
      <c r="F1035" s="94">
        <f>IF(B1035="","",IF(時間計算書!O1035="","",時間計算書!O1035))</f>
        <v>0.33333333333333331</v>
      </c>
      <c r="G1035" s="229" t="str">
        <f>IF(B1035="","",IF(時間計算書!G1035="","",時間計算書!G1035))</f>
        <v/>
      </c>
      <c r="H1035" s="94" t="str">
        <f>IF(B1035="","",IF(時間計算書!H1035="","",時間計算書!H1035))</f>
        <v/>
      </c>
      <c r="I1035" s="94" t="str">
        <f>IF(B1035="","",IF(時間計算書!I1035="","",時間計算書!I1035))</f>
        <v/>
      </c>
      <c r="J1035" s="94" t="str">
        <f>IF(B1035="","",IF(時間計算書!J1035="","",時間計算書!J1035))</f>
        <v/>
      </c>
      <c r="K1035" s="94" t="str">
        <f>IF(B1035="","",IF(時間計算書!K1035="","",時間計算書!K1035))</f>
        <v/>
      </c>
      <c r="L1035" s="94" t="str">
        <f>IF(B1035="","",IF(時間計算書!L1035="","",時間計算書!L1035))</f>
        <v/>
      </c>
      <c r="M1035" s="220" t="str">
        <f>IF(B1035="","",IF(時間計算書!M1035="","",時間計算書!M1035))</f>
        <v/>
      </c>
      <c r="N1035" s="95" t="str">
        <f>""</f>
        <v/>
      </c>
      <c r="O1035" s="161">
        <f t="shared" si="252"/>
        <v>0.33333333333333331</v>
      </c>
      <c r="P1035" s="160" t="str">
        <f>""</f>
        <v/>
      </c>
      <c r="Q1035" s="49" t="str">
        <f>""</f>
        <v/>
      </c>
      <c r="R1035" s="49" t="str">
        <f>""</f>
        <v/>
      </c>
      <c r="S1035" s="50" t="str">
        <f>""</f>
        <v/>
      </c>
      <c r="T1035" s="202" t="str">
        <f>""</f>
        <v/>
      </c>
      <c r="U1035" s="50" t="str">
        <f>""</f>
        <v/>
      </c>
      <c r="V1035" s="51" t="str">
        <f>""</f>
        <v/>
      </c>
      <c r="W1035" s="96">
        <v>0</v>
      </c>
      <c r="X1035" s="97">
        <v>0</v>
      </c>
      <c r="Y1035" s="97">
        <v>0</v>
      </c>
      <c r="Z1035" s="97">
        <v>0</v>
      </c>
      <c r="AA1035" s="97">
        <v>0</v>
      </c>
      <c r="AB1035" s="97">
        <v>0</v>
      </c>
      <c r="AC1035" s="97">
        <v>0</v>
      </c>
      <c r="AD1035" s="98">
        <v>0</v>
      </c>
      <c r="AE1035" s="88" t="str">
        <f t="shared" si="253"/>
        <v/>
      </c>
      <c r="AF1035" s="161" t="str">
        <f t="shared" si="254"/>
        <v/>
      </c>
      <c r="AG1035" s="161" t="str">
        <f t="shared" si="255"/>
        <v/>
      </c>
      <c r="AH1035" s="161" t="str">
        <f t="shared" si="256"/>
        <v/>
      </c>
      <c r="AI1035" s="161" t="str">
        <f t="shared" si="257"/>
        <v/>
      </c>
      <c r="AJ1035" s="161" t="str">
        <f t="shared" si="258"/>
        <v/>
      </c>
      <c r="AK1035" s="161" t="str">
        <f t="shared" si="259"/>
        <v/>
      </c>
      <c r="AL1035" s="223" t="str">
        <f t="shared" si="260"/>
        <v/>
      </c>
      <c r="AM1035" s="2"/>
      <c r="AN1035" s="2"/>
      <c r="AO1035" s="2"/>
    </row>
    <row r="1036" spans="1:41" ht="11.25" customHeight="1" x14ac:dyDescent="0.15">
      <c r="A1036" s="802"/>
      <c r="B1036" s="66">
        <f t="shared" si="251"/>
        <v>45300</v>
      </c>
      <c r="C1036" s="67">
        <f t="shared" si="249"/>
        <v>45300</v>
      </c>
      <c r="D1036" s="68">
        <f t="shared" si="250"/>
        <v>45300</v>
      </c>
      <c r="E1036" s="225" t="str">
        <f>IF(B1036="","",IF(時間計算書!E1036="","",時間計算書!E1036))</f>
        <v/>
      </c>
      <c r="F1036" s="94">
        <f>IF(B1036="","",IF(時間計算書!O1036="","",時間計算書!O1036))</f>
        <v>0.33333333333333331</v>
      </c>
      <c r="G1036" s="229" t="str">
        <f>IF(B1036="","",IF(時間計算書!G1036="","",時間計算書!G1036))</f>
        <v/>
      </c>
      <c r="H1036" s="94" t="str">
        <f>IF(B1036="","",IF(時間計算書!H1036="","",時間計算書!H1036))</f>
        <v/>
      </c>
      <c r="I1036" s="94" t="str">
        <f>IF(B1036="","",IF(時間計算書!I1036="","",時間計算書!I1036))</f>
        <v/>
      </c>
      <c r="J1036" s="94" t="str">
        <f>IF(B1036="","",IF(時間計算書!J1036="","",時間計算書!J1036))</f>
        <v/>
      </c>
      <c r="K1036" s="94" t="str">
        <f>IF(B1036="","",IF(時間計算書!K1036="","",時間計算書!K1036))</f>
        <v/>
      </c>
      <c r="L1036" s="94" t="str">
        <f>IF(B1036="","",IF(時間計算書!L1036="","",時間計算書!L1036))</f>
        <v/>
      </c>
      <c r="M1036" s="220" t="str">
        <f>IF(B1036="","",IF(時間計算書!M1036="","",時間計算書!M1036))</f>
        <v/>
      </c>
      <c r="N1036" s="95" t="str">
        <f>""</f>
        <v/>
      </c>
      <c r="O1036" s="161">
        <f t="shared" si="252"/>
        <v>0.33333333333333331</v>
      </c>
      <c r="P1036" s="160" t="str">
        <f>""</f>
        <v/>
      </c>
      <c r="Q1036" s="49" t="str">
        <f>""</f>
        <v/>
      </c>
      <c r="R1036" s="49" t="str">
        <f>""</f>
        <v/>
      </c>
      <c r="S1036" s="50" t="str">
        <f>""</f>
        <v/>
      </c>
      <c r="T1036" s="202" t="str">
        <f>""</f>
        <v/>
      </c>
      <c r="U1036" s="50" t="str">
        <f>""</f>
        <v/>
      </c>
      <c r="V1036" s="51" t="str">
        <f>""</f>
        <v/>
      </c>
      <c r="W1036" s="96">
        <v>0</v>
      </c>
      <c r="X1036" s="97">
        <v>0</v>
      </c>
      <c r="Y1036" s="97">
        <v>0</v>
      </c>
      <c r="Z1036" s="97">
        <v>0</v>
      </c>
      <c r="AA1036" s="97">
        <v>0</v>
      </c>
      <c r="AB1036" s="97">
        <v>0</v>
      </c>
      <c r="AC1036" s="97">
        <v>0</v>
      </c>
      <c r="AD1036" s="98">
        <v>0</v>
      </c>
      <c r="AE1036" s="88" t="str">
        <f t="shared" si="253"/>
        <v/>
      </c>
      <c r="AF1036" s="161" t="str">
        <f t="shared" si="254"/>
        <v/>
      </c>
      <c r="AG1036" s="161" t="str">
        <f t="shared" si="255"/>
        <v/>
      </c>
      <c r="AH1036" s="161" t="str">
        <f t="shared" si="256"/>
        <v/>
      </c>
      <c r="AI1036" s="161" t="str">
        <f t="shared" si="257"/>
        <v/>
      </c>
      <c r="AJ1036" s="161" t="str">
        <f t="shared" si="258"/>
        <v/>
      </c>
      <c r="AK1036" s="161" t="str">
        <f t="shared" si="259"/>
        <v/>
      </c>
      <c r="AL1036" s="223" t="str">
        <f t="shared" si="260"/>
        <v/>
      </c>
      <c r="AM1036" s="2"/>
      <c r="AN1036" s="2"/>
      <c r="AO1036" s="2"/>
    </row>
    <row r="1037" spans="1:41" ht="11.25" customHeight="1" x14ac:dyDescent="0.15">
      <c r="A1037" s="802"/>
      <c r="B1037" s="66">
        <f t="shared" si="251"/>
        <v>45301</v>
      </c>
      <c r="C1037" s="67">
        <f t="shared" si="249"/>
        <v>45301</v>
      </c>
      <c r="D1037" s="68">
        <f t="shared" si="250"/>
        <v>45301</v>
      </c>
      <c r="E1037" s="225" t="str">
        <f>IF(B1037="","",IF(時間計算書!E1037="","",時間計算書!E1037))</f>
        <v/>
      </c>
      <c r="F1037" s="94">
        <f>IF(B1037="","",IF(時間計算書!O1037="","",時間計算書!O1037))</f>
        <v>0.33333333333333331</v>
      </c>
      <c r="G1037" s="229" t="str">
        <f>IF(B1037="","",IF(時間計算書!G1037="","",時間計算書!G1037))</f>
        <v/>
      </c>
      <c r="H1037" s="94" t="str">
        <f>IF(B1037="","",IF(時間計算書!H1037="","",時間計算書!H1037))</f>
        <v/>
      </c>
      <c r="I1037" s="94" t="str">
        <f>IF(B1037="","",IF(時間計算書!I1037="","",時間計算書!I1037))</f>
        <v/>
      </c>
      <c r="J1037" s="94" t="str">
        <f>IF(B1037="","",IF(時間計算書!J1037="","",時間計算書!J1037))</f>
        <v/>
      </c>
      <c r="K1037" s="94" t="str">
        <f>IF(B1037="","",IF(時間計算書!K1037="","",時間計算書!K1037))</f>
        <v/>
      </c>
      <c r="L1037" s="94" t="str">
        <f>IF(B1037="","",IF(時間計算書!L1037="","",時間計算書!L1037))</f>
        <v/>
      </c>
      <c r="M1037" s="220" t="str">
        <f>IF(B1037="","",IF(時間計算書!M1037="","",時間計算書!M1037))</f>
        <v/>
      </c>
      <c r="N1037" s="95" t="str">
        <f>""</f>
        <v/>
      </c>
      <c r="O1037" s="161">
        <f t="shared" si="252"/>
        <v>0.33333333333333331</v>
      </c>
      <c r="P1037" s="160" t="str">
        <f>""</f>
        <v/>
      </c>
      <c r="Q1037" s="49" t="str">
        <f>""</f>
        <v/>
      </c>
      <c r="R1037" s="49" t="str">
        <f>""</f>
        <v/>
      </c>
      <c r="S1037" s="50" t="str">
        <f>""</f>
        <v/>
      </c>
      <c r="T1037" s="202" t="str">
        <f>""</f>
        <v/>
      </c>
      <c r="U1037" s="50" t="str">
        <f>""</f>
        <v/>
      </c>
      <c r="V1037" s="51" t="str">
        <f>""</f>
        <v/>
      </c>
      <c r="W1037" s="96">
        <v>0</v>
      </c>
      <c r="X1037" s="97">
        <v>0</v>
      </c>
      <c r="Y1037" s="97">
        <v>0</v>
      </c>
      <c r="Z1037" s="97">
        <v>0</v>
      </c>
      <c r="AA1037" s="97">
        <v>0</v>
      </c>
      <c r="AB1037" s="97">
        <v>0</v>
      </c>
      <c r="AC1037" s="97">
        <v>0</v>
      </c>
      <c r="AD1037" s="98">
        <v>0</v>
      </c>
      <c r="AE1037" s="88" t="str">
        <f t="shared" si="253"/>
        <v/>
      </c>
      <c r="AF1037" s="161" t="str">
        <f t="shared" si="254"/>
        <v/>
      </c>
      <c r="AG1037" s="161" t="str">
        <f t="shared" si="255"/>
        <v/>
      </c>
      <c r="AH1037" s="161" t="str">
        <f t="shared" si="256"/>
        <v/>
      </c>
      <c r="AI1037" s="161" t="str">
        <f t="shared" si="257"/>
        <v/>
      </c>
      <c r="AJ1037" s="161" t="str">
        <f t="shared" si="258"/>
        <v/>
      </c>
      <c r="AK1037" s="161" t="str">
        <f t="shared" si="259"/>
        <v/>
      </c>
      <c r="AL1037" s="223" t="str">
        <f t="shared" si="260"/>
        <v/>
      </c>
      <c r="AM1037" s="2"/>
      <c r="AN1037" s="2"/>
      <c r="AO1037" s="2"/>
    </row>
    <row r="1038" spans="1:41" ht="11.25" customHeight="1" x14ac:dyDescent="0.15">
      <c r="A1038" s="802"/>
      <c r="B1038" s="66">
        <f t="shared" si="251"/>
        <v>45302</v>
      </c>
      <c r="C1038" s="67">
        <f t="shared" si="249"/>
        <v>45302</v>
      </c>
      <c r="D1038" s="68">
        <f t="shared" si="250"/>
        <v>45302</v>
      </c>
      <c r="E1038" s="225" t="str">
        <f>IF(B1038="","",IF(時間計算書!E1038="","",時間計算書!E1038))</f>
        <v/>
      </c>
      <c r="F1038" s="94">
        <f>IF(B1038="","",IF(時間計算書!O1038="","",時間計算書!O1038))</f>
        <v>0.33333333333333331</v>
      </c>
      <c r="G1038" s="229" t="str">
        <f>IF(B1038="","",IF(時間計算書!G1038="","",時間計算書!G1038))</f>
        <v/>
      </c>
      <c r="H1038" s="94" t="str">
        <f>IF(B1038="","",IF(時間計算書!H1038="","",時間計算書!H1038))</f>
        <v/>
      </c>
      <c r="I1038" s="94" t="str">
        <f>IF(B1038="","",IF(時間計算書!I1038="","",時間計算書!I1038))</f>
        <v/>
      </c>
      <c r="J1038" s="94" t="str">
        <f>IF(B1038="","",IF(時間計算書!J1038="","",時間計算書!J1038))</f>
        <v/>
      </c>
      <c r="K1038" s="94" t="str">
        <f>IF(B1038="","",IF(時間計算書!K1038="","",時間計算書!K1038))</f>
        <v/>
      </c>
      <c r="L1038" s="94" t="str">
        <f>IF(B1038="","",IF(時間計算書!L1038="","",時間計算書!L1038))</f>
        <v/>
      </c>
      <c r="M1038" s="220" t="str">
        <f>IF(B1038="","",IF(時間計算書!M1038="","",時間計算書!M1038))</f>
        <v/>
      </c>
      <c r="N1038" s="95" t="str">
        <f>""</f>
        <v/>
      </c>
      <c r="O1038" s="161">
        <f t="shared" si="252"/>
        <v>0.33333333333333331</v>
      </c>
      <c r="P1038" s="160" t="str">
        <f>""</f>
        <v/>
      </c>
      <c r="Q1038" s="49" t="str">
        <f>""</f>
        <v/>
      </c>
      <c r="R1038" s="49" t="str">
        <f>""</f>
        <v/>
      </c>
      <c r="S1038" s="50" t="str">
        <f>""</f>
        <v/>
      </c>
      <c r="T1038" s="202" t="str">
        <f>""</f>
        <v/>
      </c>
      <c r="U1038" s="50" t="str">
        <f>""</f>
        <v/>
      </c>
      <c r="V1038" s="51" t="str">
        <f>""</f>
        <v/>
      </c>
      <c r="W1038" s="96">
        <v>0</v>
      </c>
      <c r="X1038" s="97">
        <v>0</v>
      </c>
      <c r="Y1038" s="97">
        <v>0</v>
      </c>
      <c r="Z1038" s="97">
        <v>0</v>
      </c>
      <c r="AA1038" s="97">
        <v>0</v>
      </c>
      <c r="AB1038" s="97">
        <v>0</v>
      </c>
      <c r="AC1038" s="97">
        <v>0</v>
      </c>
      <c r="AD1038" s="98">
        <v>0</v>
      </c>
      <c r="AE1038" s="88" t="str">
        <f t="shared" si="253"/>
        <v/>
      </c>
      <c r="AF1038" s="161" t="str">
        <f t="shared" si="254"/>
        <v/>
      </c>
      <c r="AG1038" s="161" t="str">
        <f t="shared" si="255"/>
        <v/>
      </c>
      <c r="AH1038" s="161" t="str">
        <f t="shared" si="256"/>
        <v/>
      </c>
      <c r="AI1038" s="161" t="str">
        <f t="shared" si="257"/>
        <v/>
      </c>
      <c r="AJ1038" s="161" t="str">
        <f t="shared" si="258"/>
        <v/>
      </c>
      <c r="AK1038" s="161" t="str">
        <f t="shared" si="259"/>
        <v/>
      </c>
      <c r="AL1038" s="223" t="str">
        <f t="shared" si="260"/>
        <v/>
      </c>
      <c r="AM1038" s="2"/>
      <c r="AN1038" s="2"/>
      <c r="AO1038" s="2"/>
    </row>
    <row r="1039" spans="1:41" ht="11.25" customHeight="1" x14ac:dyDescent="0.15">
      <c r="A1039" s="802"/>
      <c r="B1039" s="66">
        <f t="shared" si="251"/>
        <v>45303</v>
      </c>
      <c r="C1039" s="67">
        <f t="shared" si="249"/>
        <v>45303</v>
      </c>
      <c r="D1039" s="68">
        <f t="shared" si="250"/>
        <v>45303</v>
      </c>
      <c r="E1039" s="225" t="str">
        <f>IF(B1039="","",IF(時間計算書!E1039="","",時間計算書!E1039))</f>
        <v/>
      </c>
      <c r="F1039" s="94">
        <f>IF(B1039="","",IF(時間計算書!O1039="","",時間計算書!O1039))</f>
        <v>0.33333333333333331</v>
      </c>
      <c r="G1039" s="229" t="str">
        <f>IF(B1039="","",IF(時間計算書!G1039="","",時間計算書!G1039))</f>
        <v/>
      </c>
      <c r="H1039" s="94" t="str">
        <f>IF(B1039="","",IF(時間計算書!H1039="","",時間計算書!H1039))</f>
        <v/>
      </c>
      <c r="I1039" s="94" t="str">
        <f>IF(B1039="","",IF(時間計算書!I1039="","",時間計算書!I1039))</f>
        <v/>
      </c>
      <c r="J1039" s="94" t="str">
        <f>IF(B1039="","",IF(時間計算書!J1039="","",時間計算書!J1039))</f>
        <v/>
      </c>
      <c r="K1039" s="94" t="str">
        <f>IF(B1039="","",IF(時間計算書!K1039="","",時間計算書!K1039))</f>
        <v/>
      </c>
      <c r="L1039" s="94" t="str">
        <f>IF(B1039="","",IF(時間計算書!L1039="","",時間計算書!L1039))</f>
        <v/>
      </c>
      <c r="M1039" s="220" t="str">
        <f>IF(B1039="","",IF(時間計算書!M1039="","",時間計算書!M1039))</f>
        <v/>
      </c>
      <c r="N1039" s="95" t="str">
        <f>""</f>
        <v/>
      </c>
      <c r="O1039" s="161">
        <f t="shared" si="252"/>
        <v>0.33333333333333331</v>
      </c>
      <c r="P1039" s="160" t="str">
        <f>""</f>
        <v/>
      </c>
      <c r="Q1039" s="49" t="str">
        <f>""</f>
        <v/>
      </c>
      <c r="R1039" s="49" t="str">
        <f>""</f>
        <v/>
      </c>
      <c r="S1039" s="50" t="str">
        <f>""</f>
        <v/>
      </c>
      <c r="T1039" s="202" t="str">
        <f>""</f>
        <v/>
      </c>
      <c r="U1039" s="50" t="str">
        <f>""</f>
        <v/>
      </c>
      <c r="V1039" s="51" t="str">
        <f>""</f>
        <v/>
      </c>
      <c r="W1039" s="96">
        <v>0</v>
      </c>
      <c r="X1039" s="97">
        <v>0</v>
      </c>
      <c r="Y1039" s="97">
        <v>0</v>
      </c>
      <c r="Z1039" s="97">
        <v>0</v>
      </c>
      <c r="AA1039" s="97">
        <v>0</v>
      </c>
      <c r="AB1039" s="97">
        <v>0</v>
      </c>
      <c r="AC1039" s="97">
        <v>0</v>
      </c>
      <c r="AD1039" s="98">
        <v>0</v>
      </c>
      <c r="AE1039" s="88" t="str">
        <f t="shared" si="253"/>
        <v/>
      </c>
      <c r="AF1039" s="161" t="str">
        <f t="shared" si="254"/>
        <v/>
      </c>
      <c r="AG1039" s="161" t="str">
        <f t="shared" si="255"/>
        <v/>
      </c>
      <c r="AH1039" s="161" t="str">
        <f t="shared" si="256"/>
        <v/>
      </c>
      <c r="AI1039" s="161" t="str">
        <f t="shared" si="257"/>
        <v/>
      </c>
      <c r="AJ1039" s="161" t="str">
        <f t="shared" si="258"/>
        <v/>
      </c>
      <c r="AK1039" s="161" t="str">
        <f t="shared" si="259"/>
        <v/>
      </c>
      <c r="AL1039" s="223" t="str">
        <f t="shared" si="260"/>
        <v/>
      </c>
      <c r="AM1039" s="2"/>
      <c r="AN1039" s="2"/>
      <c r="AO1039" s="2"/>
    </row>
    <row r="1040" spans="1:41" ht="11.25" customHeight="1" x14ac:dyDescent="0.15">
      <c r="A1040" s="802"/>
      <c r="B1040" s="66">
        <f t="shared" si="251"/>
        <v>45304</v>
      </c>
      <c r="C1040" s="67">
        <f t="shared" si="249"/>
        <v>45304</v>
      </c>
      <c r="D1040" s="68">
        <f t="shared" si="250"/>
        <v>45304</v>
      </c>
      <c r="E1040" s="225" t="str">
        <f>IF(B1040="","",IF(時間計算書!E1040="","",時間計算書!E1040))</f>
        <v/>
      </c>
      <c r="F1040" s="94">
        <f>IF(B1040="","",IF(時間計算書!O1040="","",時間計算書!O1040))</f>
        <v>0.33333333333333331</v>
      </c>
      <c r="G1040" s="229" t="str">
        <f>IF(B1040="","",IF(時間計算書!G1040="","",時間計算書!G1040))</f>
        <v/>
      </c>
      <c r="H1040" s="94" t="str">
        <f>IF(B1040="","",IF(時間計算書!H1040="","",時間計算書!H1040))</f>
        <v/>
      </c>
      <c r="I1040" s="94" t="str">
        <f>IF(B1040="","",IF(時間計算書!I1040="","",時間計算書!I1040))</f>
        <v/>
      </c>
      <c r="J1040" s="94" t="str">
        <f>IF(B1040="","",IF(時間計算書!J1040="","",時間計算書!J1040))</f>
        <v/>
      </c>
      <c r="K1040" s="94" t="str">
        <f>IF(B1040="","",IF(時間計算書!K1040="","",時間計算書!K1040))</f>
        <v/>
      </c>
      <c r="L1040" s="94" t="str">
        <f>IF(B1040="","",IF(時間計算書!L1040="","",時間計算書!L1040))</f>
        <v/>
      </c>
      <c r="M1040" s="220" t="str">
        <f>IF(B1040="","",IF(時間計算書!M1040="","",時間計算書!M1040))</f>
        <v/>
      </c>
      <c r="N1040" s="95" t="str">
        <f>""</f>
        <v/>
      </c>
      <c r="O1040" s="161">
        <f t="shared" si="252"/>
        <v>0.33333333333333331</v>
      </c>
      <c r="P1040" s="160" t="str">
        <f>""</f>
        <v/>
      </c>
      <c r="Q1040" s="49" t="str">
        <f>""</f>
        <v/>
      </c>
      <c r="R1040" s="49" t="str">
        <f>""</f>
        <v/>
      </c>
      <c r="S1040" s="50" t="str">
        <f>""</f>
        <v/>
      </c>
      <c r="T1040" s="202" t="str">
        <f>""</f>
        <v/>
      </c>
      <c r="U1040" s="50" t="str">
        <f>""</f>
        <v/>
      </c>
      <c r="V1040" s="51" t="str">
        <f>""</f>
        <v/>
      </c>
      <c r="W1040" s="96">
        <v>0</v>
      </c>
      <c r="X1040" s="97">
        <v>0</v>
      </c>
      <c r="Y1040" s="97">
        <v>0</v>
      </c>
      <c r="Z1040" s="97">
        <v>0</v>
      </c>
      <c r="AA1040" s="97">
        <v>0</v>
      </c>
      <c r="AB1040" s="97">
        <v>0</v>
      </c>
      <c r="AC1040" s="97">
        <v>0</v>
      </c>
      <c r="AD1040" s="98">
        <v>0</v>
      </c>
      <c r="AE1040" s="88" t="str">
        <f t="shared" si="253"/>
        <v/>
      </c>
      <c r="AF1040" s="161" t="str">
        <f t="shared" si="254"/>
        <v/>
      </c>
      <c r="AG1040" s="161" t="str">
        <f t="shared" si="255"/>
        <v/>
      </c>
      <c r="AH1040" s="161" t="str">
        <f t="shared" si="256"/>
        <v/>
      </c>
      <c r="AI1040" s="161" t="str">
        <f t="shared" si="257"/>
        <v/>
      </c>
      <c r="AJ1040" s="161" t="str">
        <f t="shared" si="258"/>
        <v/>
      </c>
      <c r="AK1040" s="161" t="str">
        <f t="shared" si="259"/>
        <v/>
      </c>
      <c r="AL1040" s="223" t="str">
        <f t="shared" si="260"/>
        <v/>
      </c>
      <c r="AM1040" s="2"/>
      <c r="AN1040" s="2"/>
      <c r="AO1040" s="2"/>
    </row>
    <row r="1041" spans="1:41" ht="11.25" customHeight="1" x14ac:dyDescent="0.15">
      <c r="A1041" s="802"/>
      <c r="B1041" s="66">
        <f t="shared" si="251"/>
        <v>45305</v>
      </c>
      <c r="C1041" s="67">
        <f t="shared" si="249"/>
        <v>45305</v>
      </c>
      <c r="D1041" s="68">
        <f t="shared" si="250"/>
        <v>45305</v>
      </c>
      <c r="E1041" s="225" t="str">
        <f>IF(B1041="","",IF(時間計算書!E1041="","",時間計算書!E1041))</f>
        <v/>
      </c>
      <c r="F1041" s="94">
        <f>IF(B1041="","",IF(時間計算書!O1041="","",時間計算書!O1041))</f>
        <v>0.33333333333333331</v>
      </c>
      <c r="G1041" s="229" t="str">
        <f>IF(B1041="","",IF(時間計算書!G1041="","",時間計算書!G1041))</f>
        <v/>
      </c>
      <c r="H1041" s="94" t="str">
        <f>IF(B1041="","",IF(時間計算書!H1041="","",時間計算書!H1041))</f>
        <v/>
      </c>
      <c r="I1041" s="94" t="str">
        <f>IF(B1041="","",IF(時間計算書!I1041="","",時間計算書!I1041))</f>
        <v/>
      </c>
      <c r="J1041" s="94" t="str">
        <f>IF(B1041="","",IF(時間計算書!J1041="","",時間計算書!J1041))</f>
        <v/>
      </c>
      <c r="K1041" s="94" t="str">
        <f>IF(B1041="","",IF(時間計算書!K1041="","",時間計算書!K1041))</f>
        <v/>
      </c>
      <c r="L1041" s="94" t="str">
        <f>IF(B1041="","",IF(時間計算書!L1041="","",時間計算書!L1041))</f>
        <v/>
      </c>
      <c r="M1041" s="220" t="str">
        <f>IF(B1041="","",IF(時間計算書!M1041="","",時間計算書!M1041))</f>
        <v/>
      </c>
      <c r="N1041" s="95" t="str">
        <f>""</f>
        <v/>
      </c>
      <c r="O1041" s="161">
        <f t="shared" si="252"/>
        <v>0.33333333333333331</v>
      </c>
      <c r="P1041" s="160" t="str">
        <f>""</f>
        <v/>
      </c>
      <c r="Q1041" s="49" t="str">
        <f>""</f>
        <v/>
      </c>
      <c r="R1041" s="49" t="str">
        <f>""</f>
        <v/>
      </c>
      <c r="S1041" s="50" t="str">
        <f>""</f>
        <v/>
      </c>
      <c r="T1041" s="202" t="str">
        <f>""</f>
        <v/>
      </c>
      <c r="U1041" s="50" t="str">
        <f>""</f>
        <v/>
      </c>
      <c r="V1041" s="51" t="str">
        <f>""</f>
        <v/>
      </c>
      <c r="W1041" s="96">
        <v>0</v>
      </c>
      <c r="X1041" s="97">
        <v>0</v>
      </c>
      <c r="Y1041" s="97">
        <v>0</v>
      </c>
      <c r="Z1041" s="97">
        <v>0</v>
      </c>
      <c r="AA1041" s="97">
        <v>0</v>
      </c>
      <c r="AB1041" s="97">
        <v>0</v>
      </c>
      <c r="AC1041" s="97">
        <v>0</v>
      </c>
      <c r="AD1041" s="98">
        <v>0</v>
      </c>
      <c r="AE1041" s="88" t="str">
        <f t="shared" si="253"/>
        <v/>
      </c>
      <c r="AF1041" s="161" t="str">
        <f t="shared" si="254"/>
        <v/>
      </c>
      <c r="AG1041" s="161" t="str">
        <f t="shared" si="255"/>
        <v/>
      </c>
      <c r="AH1041" s="161" t="str">
        <f t="shared" si="256"/>
        <v/>
      </c>
      <c r="AI1041" s="161" t="str">
        <f t="shared" si="257"/>
        <v/>
      </c>
      <c r="AJ1041" s="161" t="str">
        <f t="shared" si="258"/>
        <v/>
      </c>
      <c r="AK1041" s="161" t="str">
        <f t="shared" si="259"/>
        <v/>
      </c>
      <c r="AL1041" s="223" t="str">
        <f t="shared" si="260"/>
        <v/>
      </c>
      <c r="AM1041" s="2"/>
      <c r="AN1041" s="2"/>
      <c r="AO1041" s="2"/>
    </row>
    <row r="1042" spans="1:41" ht="11.25" customHeight="1" x14ac:dyDescent="0.15">
      <c r="A1042" s="802"/>
      <c r="B1042" s="66">
        <f t="shared" si="251"/>
        <v>45306</v>
      </c>
      <c r="C1042" s="67">
        <f t="shared" si="249"/>
        <v>45306</v>
      </c>
      <c r="D1042" s="68">
        <f t="shared" si="250"/>
        <v>45306</v>
      </c>
      <c r="E1042" s="225" t="str">
        <f>IF(B1042="","",IF(時間計算書!E1042="","",時間計算書!E1042))</f>
        <v/>
      </c>
      <c r="F1042" s="94">
        <f>IF(B1042="","",IF(時間計算書!O1042="","",時間計算書!O1042))</f>
        <v>0.33333333333333331</v>
      </c>
      <c r="G1042" s="229" t="str">
        <f>IF(B1042="","",IF(時間計算書!G1042="","",時間計算書!G1042))</f>
        <v/>
      </c>
      <c r="H1042" s="94" t="str">
        <f>IF(B1042="","",IF(時間計算書!H1042="","",時間計算書!H1042))</f>
        <v/>
      </c>
      <c r="I1042" s="94" t="str">
        <f>IF(B1042="","",IF(時間計算書!I1042="","",時間計算書!I1042))</f>
        <v/>
      </c>
      <c r="J1042" s="94" t="str">
        <f>IF(B1042="","",IF(時間計算書!J1042="","",時間計算書!J1042))</f>
        <v/>
      </c>
      <c r="K1042" s="94" t="str">
        <f>IF(B1042="","",IF(時間計算書!K1042="","",時間計算書!K1042))</f>
        <v/>
      </c>
      <c r="L1042" s="94" t="str">
        <f>IF(B1042="","",IF(時間計算書!L1042="","",時間計算書!L1042))</f>
        <v/>
      </c>
      <c r="M1042" s="220" t="str">
        <f>IF(B1042="","",IF(時間計算書!M1042="","",時間計算書!M1042))</f>
        <v/>
      </c>
      <c r="N1042" s="95" t="str">
        <f>""</f>
        <v/>
      </c>
      <c r="O1042" s="161">
        <f t="shared" si="252"/>
        <v>0.33333333333333331</v>
      </c>
      <c r="P1042" s="160" t="str">
        <f>""</f>
        <v/>
      </c>
      <c r="Q1042" s="49" t="str">
        <f>""</f>
        <v/>
      </c>
      <c r="R1042" s="49" t="str">
        <f>""</f>
        <v/>
      </c>
      <c r="S1042" s="50" t="str">
        <f>""</f>
        <v/>
      </c>
      <c r="T1042" s="202" t="str">
        <f>""</f>
        <v/>
      </c>
      <c r="U1042" s="50" t="str">
        <f>""</f>
        <v/>
      </c>
      <c r="V1042" s="51" t="str">
        <f>""</f>
        <v/>
      </c>
      <c r="W1042" s="96">
        <v>0</v>
      </c>
      <c r="X1042" s="97">
        <v>0</v>
      </c>
      <c r="Y1042" s="97">
        <v>0</v>
      </c>
      <c r="Z1042" s="97">
        <v>0</v>
      </c>
      <c r="AA1042" s="97">
        <v>0</v>
      </c>
      <c r="AB1042" s="97">
        <v>0</v>
      </c>
      <c r="AC1042" s="97">
        <v>0</v>
      </c>
      <c r="AD1042" s="98">
        <v>0</v>
      </c>
      <c r="AE1042" s="88" t="str">
        <f t="shared" si="253"/>
        <v/>
      </c>
      <c r="AF1042" s="161" t="str">
        <f t="shared" si="254"/>
        <v/>
      </c>
      <c r="AG1042" s="161" t="str">
        <f t="shared" si="255"/>
        <v/>
      </c>
      <c r="AH1042" s="161" t="str">
        <f t="shared" si="256"/>
        <v/>
      </c>
      <c r="AI1042" s="161" t="str">
        <f t="shared" si="257"/>
        <v/>
      </c>
      <c r="AJ1042" s="161" t="str">
        <f t="shared" si="258"/>
        <v/>
      </c>
      <c r="AK1042" s="161" t="str">
        <f t="shared" si="259"/>
        <v/>
      </c>
      <c r="AL1042" s="223" t="str">
        <f t="shared" si="260"/>
        <v/>
      </c>
      <c r="AM1042" s="2"/>
      <c r="AN1042" s="2"/>
      <c r="AO1042" s="2"/>
    </row>
    <row r="1043" spans="1:41" ht="11.25" customHeight="1" x14ac:dyDescent="0.15">
      <c r="A1043" s="802"/>
      <c r="B1043" s="66">
        <f t="shared" si="251"/>
        <v>45307</v>
      </c>
      <c r="C1043" s="67">
        <f t="shared" si="249"/>
        <v>45307</v>
      </c>
      <c r="D1043" s="68">
        <f t="shared" si="250"/>
        <v>45307</v>
      </c>
      <c r="E1043" s="225" t="str">
        <f>IF(B1043="","",IF(時間計算書!E1043="","",時間計算書!E1043))</f>
        <v/>
      </c>
      <c r="F1043" s="94">
        <f>IF(B1043="","",IF(時間計算書!O1043="","",時間計算書!O1043))</f>
        <v>0.33333333333333331</v>
      </c>
      <c r="G1043" s="229" t="str">
        <f>IF(B1043="","",IF(時間計算書!G1043="","",時間計算書!G1043))</f>
        <v/>
      </c>
      <c r="H1043" s="94" t="str">
        <f>IF(B1043="","",IF(時間計算書!H1043="","",時間計算書!H1043))</f>
        <v/>
      </c>
      <c r="I1043" s="94" t="str">
        <f>IF(B1043="","",IF(時間計算書!I1043="","",時間計算書!I1043))</f>
        <v/>
      </c>
      <c r="J1043" s="94" t="str">
        <f>IF(B1043="","",IF(時間計算書!J1043="","",時間計算書!J1043))</f>
        <v/>
      </c>
      <c r="K1043" s="94" t="str">
        <f>IF(B1043="","",IF(時間計算書!K1043="","",時間計算書!K1043))</f>
        <v/>
      </c>
      <c r="L1043" s="94" t="str">
        <f>IF(B1043="","",IF(時間計算書!L1043="","",時間計算書!L1043))</f>
        <v/>
      </c>
      <c r="M1043" s="220" t="str">
        <f>IF(B1043="","",IF(時間計算書!M1043="","",時間計算書!M1043))</f>
        <v/>
      </c>
      <c r="N1043" s="95" t="str">
        <f>""</f>
        <v/>
      </c>
      <c r="O1043" s="161">
        <f t="shared" si="252"/>
        <v>0.33333333333333331</v>
      </c>
      <c r="P1043" s="160" t="str">
        <f>""</f>
        <v/>
      </c>
      <c r="Q1043" s="49" t="str">
        <f>""</f>
        <v/>
      </c>
      <c r="R1043" s="49" t="str">
        <f>""</f>
        <v/>
      </c>
      <c r="S1043" s="50" t="str">
        <f>""</f>
        <v/>
      </c>
      <c r="T1043" s="202" t="str">
        <f>""</f>
        <v/>
      </c>
      <c r="U1043" s="50" t="str">
        <f>""</f>
        <v/>
      </c>
      <c r="V1043" s="51" t="str">
        <f>""</f>
        <v/>
      </c>
      <c r="W1043" s="96">
        <v>0</v>
      </c>
      <c r="X1043" s="97">
        <v>0</v>
      </c>
      <c r="Y1043" s="97">
        <v>0</v>
      </c>
      <c r="Z1043" s="97">
        <v>0</v>
      </c>
      <c r="AA1043" s="97">
        <v>0</v>
      </c>
      <c r="AB1043" s="97">
        <v>0</v>
      </c>
      <c r="AC1043" s="97">
        <v>0</v>
      </c>
      <c r="AD1043" s="98">
        <v>0</v>
      </c>
      <c r="AE1043" s="88" t="str">
        <f t="shared" si="253"/>
        <v/>
      </c>
      <c r="AF1043" s="161" t="str">
        <f t="shared" si="254"/>
        <v/>
      </c>
      <c r="AG1043" s="161" t="str">
        <f t="shared" si="255"/>
        <v/>
      </c>
      <c r="AH1043" s="161" t="str">
        <f t="shared" si="256"/>
        <v/>
      </c>
      <c r="AI1043" s="161" t="str">
        <f t="shared" si="257"/>
        <v/>
      </c>
      <c r="AJ1043" s="161" t="str">
        <f t="shared" si="258"/>
        <v/>
      </c>
      <c r="AK1043" s="161" t="str">
        <f t="shared" si="259"/>
        <v/>
      </c>
      <c r="AL1043" s="223" t="str">
        <f t="shared" si="260"/>
        <v/>
      </c>
      <c r="AM1043" s="2"/>
      <c r="AN1043" s="2"/>
      <c r="AO1043" s="2"/>
    </row>
    <row r="1044" spans="1:41" ht="11.25" customHeight="1" x14ac:dyDescent="0.15">
      <c r="A1044" s="802"/>
      <c r="B1044" s="66">
        <f t="shared" si="251"/>
        <v>45308</v>
      </c>
      <c r="C1044" s="67">
        <f t="shared" si="249"/>
        <v>45308</v>
      </c>
      <c r="D1044" s="68">
        <f t="shared" si="250"/>
        <v>45308</v>
      </c>
      <c r="E1044" s="225" t="str">
        <f>IF(B1044="","",IF(時間計算書!E1044="","",時間計算書!E1044))</f>
        <v/>
      </c>
      <c r="F1044" s="94">
        <f>IF(B1044="","",IF(時間計算書!O1044="","",時間計算書!O1044))</f>
        <v>0.33333333333333331</v>
      </c>
      <c r="G1044" s="229" t="str">
        <f>IF(B1044="","",IF(時間計算書!G1044="","",時間計算書!G1044))</f>
        <v/>
      </c>
      <c r="H1044" s="94" t="str">
        <f>IF(B1044="","",IF(時間計算書!H1044="","",時間計算書!H1044))</f>
        <v/>
      </c>
      <c r="I1044" s="94" t="str">
        <f>IF(B1044="","",IF(時間計算書!I1044="","",時間計算書!I1044))</f>
        <v/>
      </c>
      <c r="J1044" s="94" t="str">
        <f>IF(B1044="","",IF(時間計算書!J1044="","",時間計算書!J1044))</f>
        <v/>
      </c>
      <c r="K1044" s="94" t="str">
        <f>IF(B1044="","",IF(時間計算書!K1044="","",時間計算書!K1044))</f>
        <v/>
      </c>
      <c r="L1044" s="94" t="str">
        <f>IF(B1044="","",IF(時間計算書!L1044="","",時間計算書!L1044))</f>
        <v/>
      </c>
      <c r="M1044" s="220" t="str">
        <f>IF(B1044="","",IF(時間計算書!M1044="","",時間計算書!M1044))</f>
        <v/>
      </c>
      <c r="N1044" s="95" t="str">
        <f>""</f>
        <v/>
      </c>
      <c r="O1044" s="161">
        <f t="shared" si="252"/>
        <v>0.33333333333333331</v>
      </c>
      <c r="P1044" s="160" t="str">
        <f>""</f>
        <v/>
      </c>
      <c r="Q1044" s="49" t="str">
        <f>""</f>
        <v/>
      </c>
      <c r="R1044" s="49" t="str">
        <f>""</f>
        <v/>
      </c>
      <c r="S1044" s="50" t="str">
        <f>""</f>
        <v/>
      </c>
      <c r="T1044" s="202" t="str">
        <f>""</f>
        <v/>
      </c>
      <c r="U1044" s="50" t="str">
        <f>""</f>
        <v/>
      </c>
      <c r="V1044" s="51" t="str">
        <f>""</f>
        <v/>
      </c>
      <c r="W1044" s="96">
        <v>0</v>
      </c>
      <c r="X1044" s="97">
        <v>0</v>
      </c>
      <c r="Y1044" s="97">
        <v>0</v>
      </c>
      <c r="Z1044" s="97">
        <v>0</v>
      </c>
      <c r="AA1044" s="97">
        <v>0</v>
      </c>
      <c r="AB1044" s="97">
        <v>0</v>
      </c>
      <c r="AC1044" s="97">
        <v>0</v>
      </c>
      <c r="AD1044" s="98">
        <v>0</v>
      </c>
      <c r="AE1044" s="88" t="str">
        <f t="shared" si="253"/>
        <v/>
      </c>
      <c r="AF1044" s="161" t="str">
        <f t="shared" si="254"/>
        <v/>
      </c>
      <c r="AG1044" s="161" t="str">
        <f t="shared" si="255"/>
        <v/>
      </c>
      <c r="AH1044" s="161" t="str">
        <f t="shared" si="256"/>
        <v/>
      </c>
      <c r="AI1044" s="161" t="str">
        <f t="shared" si="257"/>
        <v/>
      </c>
      <c r="AJ1044" s="161" t="str">
        <f t="shared" si="258"/>
        <v/>
      </c>
      <c r="AK1044" s="161" t="str">
        <f t="shared" si="259"/>
        <v/>
      </c>
      <c r="AL1044" s="223" t="str">
        <f t="shared" si="260"/>
        <v/>
      </c>
      <c r="AM1044" s="2"/>
      <c r="AN1044" s="2"/>
      <c r="AO1044" s="2"/>
    </row>
    <row r="1045" spans="1:41" ht="11.25" customHeight="1" x14ac:dyDescent="0.15">
      <c r="A1045" s="802"/>
      <c r="B1045" s="66">
        <f t="shared" si="251"/>
        <v>45309</v>
      </c>
      <c r="C1045" s="67">
        <f t="shared" si="249"/>
        <v>45309</v>
      </c>
      <c r="D1045" s="68">
        <f t="shared" si="250"/>
        <v>45309</v>
      </c>
      <c r="E1045" s="225" t="str">
        <f>IF(B1045="","",IF(時間計算書!E1045="","",時間計算書!E1045))</f>
        <v/>
      </c>
      <c r="F1045" s="94">
        <f>IF(B1045="","",IF(時間計算書!O1045="","",時間計算書!O1045))</f>
        <v>0.33333333333333331</v>
      </c>
      <c r="G1045" s="229" t="str">
        <f>IF(B1045="","",IF(時間計算書!G1045="","",時間計算書!G1045))</f>
        <v/>
      </c>
      <c r="H1045" s="94" t="str">
        <f>IF(B1045="","",IF(時間計算書!H1045="","",時間計算書!H1045))</f>
        <v/>
      </c>
      <c r="I1045" s="94" t="str">
        <f>IF(B1045="","",IF(時間計算書!I1045="","",時間計算書!I1045))</f>
        <v/>
      </c>
      <c r="J1045" s="94" t="str">
        <f>IF(B1045="","",IF(時間計算書!J1045="","",時間計算書!J1045))</f>
        <v/>
      </c>
      <c r="K1045" s="94" t="str">
        <f>IF(B1045="","",IF(時間計算書!K1045="","",時間計算書!K1045))</f>
        <v/>
      </c>
      <c r="L1045" s="94" t="str">
        <f>IF(B1045="","",IF(時間計算書!L1045="","",時間計算書!L1045))</f>
        <v/>
      </c>
      <c r="M1045" s="220" t="str">
        <f>IF(B1045="","",IF(時間計算書!M1045="","",時間計算書!M1045))</f>
        <v/>
      </c>
      <c r="N1045" s="95" t="str">
        <f>""</f>
        <v/>
      </c>
      <c r="O1045" s="161">
        <f t="shared" si="252"/>
        <v>0.33333333333333331</v>
      </c>
      <c r="P1045" s="160" t="str">
        <f>""</f>
        <v/>
      </c>
      <c r="Q1045" s="49" t="str">
        <f>""</f>
        <v/>
      </c>
      <c r="R1045" s="49" t="str">
        <f>""</f>
        <v/>
      </c>
      <c r="S1045" s="50" t="str">
        <f>""</f>
        <v/>
      </c>
      <c r="T1045" s="202" t="str">
        <f>""</f>
        <v/>
      </c>
      <c r="U1045" s="50" t="str">
        <f>""</f>
        <v/>
      </c>
      <c r="V1045" s="51" t="str">
        <f>""</f>
        <v/>
      </c>
      <c r="W1045" s="96">
        <v>0</v>
      </c>
      <c r="X1045" s="97">
        <v>0</v>
      </c>
      <c r="Y1045" s="97">
        <v>0</v>
      </c>
      <c r="Z1045" s="97">
        <v>0</v>
      </c>
      <c r="AA1045" s="97">
        <v>0</v>
      </c>
      <c r="AB1045" s="97">
        <v>0</v>
      </c>
      <c r="AC1045" s="97">
        <v>0</v>
      </c>
      <c r="AD1045" s="98">
        <v>0</v>
      </c>
      <c r="AE1045" s="88" t="str">
        <f t="shared" si="253"/>
        <v/>
      </c>
      <c r="AF1045" s="161" t="str">
        <f t="shared" si="254"/>
        <v/>
      </c>
      <c r="AG1045" s="161" t="str">
        <f t="shared" si="255"/>
        <v/>
      </c>
      <c r="AH1045" s="161" t="str">
        <f t="shared" si="256"/>
        <v/>
      </c>
      <c r="AI1045" s="161" t="str">
        <f t="shared" si="257"/>
        <v/>
      </c>
      <c r="AJ1045" s="161" t="str">
        <f t="shared" si="258"/>
        <v/>
      </c>
      <c r="AK1045" s="161" t="str">
        <f t="shared" si="259"/>
        <v/>
      </c>
      <c r="AL1045" s="223" t="str">
        <f t="shared" si="260"/>
        <v/>
      </c>
      <c r="AM1045" s="2"/>
      <c r="AN1045" s="2"/>
      <c r="AO1045" s="2"/>
    </row>
    <row r="1046" spans="1:41" ht="11.25" customHeight="1" x14ac:dyDescent="0.15">
      <c r="A1046" s="802"/>
      <c r="B1046" s="66">
        <f t="shared" si="251"/>
        <v>45310</v>
      </c>
      <c r="C1046" s="67">
        <f t="shared" si="249"/>
        <v>45310</v>
      </c>
      <c r="D1046" s="68">
        <f t="shared" si="250"/>
        <v>45310</v>
      </c>
      <c r="E1046" s="225" t="str">
        <f>IF(B1046="","",IF(時間計算書!E1046="","",時間計算書!E1046))</f>
        <v/>
      </c>
      <c r="F1046" s="94">
        <f>IF(B1046="","",IF(時間計算書!O1046="","",時間計算書!O1046))</f>
        <v>0.33333333333333331</v>
      </c>
      <c r="G1046" s="229" t="str">
        <f>IF(B1046="","",IF(時間計算書!G1046="","",時間計算書!G1046))</f>
        <v/>
      </c>
      <c r="H1046" s="94" t="str">
        <f>IF(B1046="","",IF(時間計算書!H1046="","",時間計算書!H1046))</f>
        <v/>
      </c>
      <c r="I1046" s="94" t="str">
        <f>IF(B1046="","",IF(時間計算書!I1046="","",時間計算書!I1046))</f>
        <v/>
      </c>
      <c r="J1046" s="94" t="str">
        <f>IF(B1046="","",IF(時間計算書!J1046="","",時間計算書!J1046))</f>
        <v/>
      </c>
      <c r="K1046" s="94" t="str">
        <f>IF(B1046="","",IF(時間計算書!K1046="","",時間計算書!K1046))</f>
        <v/>
      </c>
      <c r="L1046" s="94" t="str">
        <f>IF(B1046="","",IF(時間計算書!L1046="","",時間計算書!L1046))</f>
        <v/>
      </c>
      <c r="M1046" s="220" t="str">
        <f>IF(B1046="","",IF(時間計算書!M1046="","",時間計算書!M1046))</f>
        <v/>
      </c>
      <c r="N1046" s="95" t="str">
        <f>""</f>
        <v/>
      </c>
      <c r="O1046" s="161">
        <f t="shared" si="252"/>
        <v>0.33333333333333331</v>
      </c>
      <c r="P1046" s="160" t="str">
        <f>""</f>
        <v/>
      </c>
      <c r="Q1046" s="49" t="str">
        <f>""</f>
        <v/>
      </c>
      <c r="R1046" s="49" t="str">
        <f>""</f>
        <v/>
      </c>
      <c r="S1046" s="50" t="str">
        <f>""</f>
        <v/>
      </c>
      <c r="T1046" s="202" t="str">
        <f>""</f>
        <v/>
      </c>
      <c r="U1046" s="50" t="str">
        <f>""</f>
        <v/>
      </c>
      <c r="V1046" s="51" t="str">
        <f>""</f>
        <v/>
      </c>
      <c r="W1046" s="96">
        <v>0</v>
      </c>
      <c r="X1046" s="97">
        <v>0</v>
      </c>
      <c r="Y1046" s="97">
        <v>0</v>
      </c>
      <c r="Z1046" s="97">
        <v>0</v>
      </c>
      <c r="AA1046" s="97">
        <v>0</v>
      </c>
      <c r="AB1046" s="97">
        <v>0</v>
      </c>
      <c r="AC1046" s="97">
        <v>0</v>
      </c>
      <c r="AD1046" s="98">
        <v>0</v>
      </c>
      <c r="AE1046" s="88" t="str">
        <f t="shared" si="253"/>
        <v/>
      </c>
      <c r="AF1046" s="161" t="str">
        <f t="shared" si="254"/>
        <v/>
      </c>
      <c r="AG1046" s="161" t="str">
        <f t="shared" si="255"/>
        <v/>
      </c>
      <c r="AH1046" s="161" t="str">
        <f t="shared" si="256"/>
        <v/>
      </c>
      <c r="AI1046" s="161" t="str">
        <f t="shared" si="257"/>
        <v/>
      </c>
      <c r="AJ1046" s="161" t="str">
        <f t="shared" si="258"/>
        <v/>
      </c>
      <c r="AK1046" s="161" t="str">
        <f t="shared" si="259"/>
        <v/>
      </c>
      <c r="AL1046" s="223" t="str">
        <f t="shared" si="260"/>
        <v/>
      </c>
      <c r="AM1046" s="2"/>
      <c r="AN1046" s="2"/>
      <c r="AO1046" s="2"/>
    </row>
    <row r="1047" spans="1:41" ht="11.25" customHeight="1" x14ac:dyDescent="0.15">
      <c r="A1047" s="802"/>
      <c r="B1047" s="66">
        <f t="shared" si="251"/>
        <v>45311</v>
      </c>
      <c r="C1047" s="67">
        <f t="shared" si="249"/>
        <v>45311</v>
      </c>
      <c r="D1047" s="68">
        <f t="shared" si="250"/>
        <v>45311</v>
      </c>
      <c r="E1047" s="225" t="str">
        <f>IF(B1047="","",IF(時間計算書!E1047="","",時間計算書!E1047))</f>
        <v/>
      </c>
      <c r="F1047" s="94">
        <f>IF(B1047="","",IF(時間計算書!O1047="","",時間計算書!O1047))</f>
        <v>0.33333333333333331</v>
      </c>
      <c r="G1047" s="229" t="str">
        <f>IF(B1047="","",IF(時間計算書!G1047="","",時間計算書!G1047))</f>
        <v/>
      </c>
      <c r="H1047" s="94" t="str">
        <f>IF(B1047="","",IF(時間計算書!H1047="","",時間計算書!H1047))</f>
        <v/>
      </c>
      <c r="I1047" s="94" t="str">
        <f>IF(B1047="","",IF(時間計算書!I1047="","",時間計算書!I1047))</f>
        <v/>
      </c>
      <c r="J1047" s="94" t="str">
        <f>IF(B1047="","",IF(時間計算書!J1047="","",時間計算書!J1047))</f>
        <v/>
      </c>
      <c r="K1047" s="94" t="str">
        <f>IF(B1047="","",IF(時間計算書!K1047="","",時間計算書!K1047))</f>
        <v/>
      </c>
      <c r="L1047" s="94" t="str">
        <f>IF(B1047="","",IF(時間計算書!L1047="","",時間計算書!L1047))</f>
        <v/>
      </c>
      <c r="M1047" s="220" t="str">
        <f>IF(B1047="","",IF(時間計算書!M1047="","",時間計算書!M1047))</f>
        <v/>
      </c>
      <c r="N1047" s="95" t="str">
        <f>""</f>
        <v/>
      </c>
      <c r="O1047" s="161">
        <f t="shared" si="252"/>
        <v>0.33333333333333331</v>
      </c>
      <c r="P1047" s="160" t="str">
        <f>""</f>
        <v/>
      </c>
      <c r="Q1047" s="49" t="str">
        <f>""</f>
        <v/>
      </c>
      <c r="R1047" s="49" t="str">
        <f>""</f>
        <v/>
      </c>
      <c r="S1047" s="50" t="str">
        <f>""</f>
        <v/>
      </c>
      <c r="T1047" s="202" t="str">
        <f>""</f>
        <v/>
      </c>
      <c r="U1047" s="50" t="str">
        <f>""</f>
        <v/>
      </c>
      <c r="V1047" s="51" t="str">
        <f>""</f>
        <v/>
      </c>
      <c r="W1047" s="96">
        <v>0</v>
      </c>
      <c r="X1047" s="97">
        <v>0</v>
      </c>
      <c r="Y1047" s="97">
        <v>0</v>
      </c>
      <c r="Z1047" s="97">
        <v>0</v>
      </c>
      <c r="AA1047" s="97">
        <v>0</v>
      </c>
      <c r="AB1047" s="97">
        <v>0</v>
      </c>
      <c r="AC1047" s="97">
        <v>0</v>
      </c>
      <c r="AD1047" s="98">
        <v>0</v>
      </c>
      <c r="AE1047" s="88" t="str">
        <f t="shared" si="253"/>
        <v/>
      </c>
      <c r="AF1047" s="161" t="str">
        <f t="shared" si="254"/>
        <v/>
      </c>
      <c r="AG1047" s="161" t="str">
        <f t="shared" si="255"/>
        <v/>
      </c>
      <c r="AH1047" s="161" t="str">
        <f t="shared" si="256"/>
        <v/>
      </c>
      <c r="AI1047" s="161" t="str">
        <f t="shared" si="257"/>
        <v/>
      </c>
      <c r="AJ1047" s="161" t="str">
        <f t="shared" si="258"/>
        <v/>
      </c>
      <c r="AK1047" s="161" t="str">
        <f t="shared" si="259"/>
        <v/>
      </c>
      <c r="AL1047" s="223" t="str">
        <f t="shared" si="260"/>
        <v/>
      </c>
      <c r="AM1047" s="2"/>
      <c r="AN1047" s="2"/>
      <c r="AO1047" s="2"/>
    </row>
    <row r="1048" spans="1:41" ht="11.25" customHeight="1" x14ac:dyDescent="0.15">
      <c r="A1048" s="802"/>
      <c r="B1048" s="66">
        <f t="shared" si="251"/>
        <v>45312</v>
      </c>
      <c r="C1048" s="67">
        <f t="shared" si="249"/>
        <v>45312</v>
      </c>
      <c r="D1048" s="68">
        <f t="shared" si="250"/>
        <v>45312</v>
      </c>
      <c r="E1048" s="225" t="str">
        <f>IF(B1048="","",IF(時間計算書!E1048="","",時間計算書!E1048))</f>
        <v/>
      </c>
      <c r="F1048" s="94">
        <f>IF(B1048="","",IF(時間計算書!O1048="","",時間計算書!O1048))</f>
        <v>0.33333333333333331</v>
      </c>
      <c r="G1048" s="229" t="str">
        <f>IF(B1048="","",IF(時間計算書!G1048="","",時間計算書!G1048))</f>
        <v/>
      </c>
      <c r="H1048" s="94" t="str">
        <f>IF(B1048="","",IF(時間計算書!H1048="","",時間計算書!H1048))</f>
        <v/>
      </c>
      <c r="I1048" s="94" t="str">
        <f>IF(B1048="","",IF(時間計算書!I1048="","",時間計算書!I1048))</f>
        <v/>
      </c>
      <c r="J1048" s="94" t="str">
        <f>IF(B1048="","",IF(時間計算書!J1048="","",時間計算書!J1048))</f>
        <v/>
      </c>
      <c r="K1048" s="94" t="str">
        <f>IF(B1048="","",IF(時間計算書!K1048="","",時間計算書!K1048))</f>
        <v/>
      </c>
      <c r="L1048" s="94" t="str">
        <f>IF(B1048="","",IF(時間計算書!L1048="","",時間計算書!L1048))</f>
        <v/>
      </c>
      <c r="M1048" s="220" t="str">
        <f>IF(B1048="","",IF(時間計算書!M1048="","",時間計算書!M1048))</f>
        <v/>
      </c>
      <c r="N1048" s="95" t="str">
        <f>""</f>
        <v/>
      </c>
      <c r="O1048" s="161">
        <f t="shared" si="252"/>
        <v>0.33333333333333331</v>
      </c>
      <c r="P1048" s="160" t="str">
        <f>""</f>
        <v/>
      </c>
      <c r="Q1048" s="49" t="str">
        <f>""</f>
        <v/>
      </c>
      <c r="R1048" s="49" t="str">
        <f>""</f>
        <v/>
      </c>
      <c r="S1048" s="50" t="str">
        <f>""</f>
        <v/>
      </c>
      <c r="T1048" s="202" t="str">
        <f>""</f>
        <v/>
      </c>
      <c r="U1048" s="50" t="str">
        <f>""</f>
        <v/>
      </c>
      <c r="V1048" s="51" t="str">
        <f>""</f>
        <v/>
      </c>
      <c r="W1048" s="96">
        <v>0</v>
      </c>
      <c r="X1048" s="97">
        <v>0</v>
      </c>
      <c r="Y1048" s="97">
        <v>0</v>
      </c>
      <c r="Z1048" s="97">
        <v>0</v>
      </c>
      <c r="AA1048" s="97">
        <v>0</v>
      </c>
      <c r="AB1048" s="97">
        <v>0</v>
      </c>
      <c r="AC1048" s="97">
        <v>0</v>
      </c>
      <c r="AD1048" s="98">
        <v>0</v>
      </c>
      <c r="AE1048" s="88" t="str">
        <f t="shared" si="253"/>
        <v/>
      </c>
      <c r="AF1048" s="161" t="str">
        <f t="shared" si="254"/>
        <v/>
      </c>
      <c r="AG1048" s="161" t="str">
        <f t="shared" si="255"/>
        <v/>
      </c>
      <c r="AH1048" s="161" t="str">
        <f t="shared" si="256"/>
        <v/>
      </c>
      <c r="AI1048" s="161" t="str">
        <f t="shared" si="257"/>
        <v/>
      </c>
      <c r="AJ1048" s="161" t="str">
        <f t="shared" si="258"/>
        <v/>
      </c>
      <c r="AK1048" s="161" t="str">
        <f t="shared" si="259"/>
        <v/>
      </c>
      <c r="AL1048" s="223" t="str">
        <f t="shared" si="260"/>
        <v/>
      </c>
      <c r="AM1048" s="2"/>
      <c r="AN1048" s="2"/>
      <c r="AO1048" s="2"/>
    </row>
    <row r="1049" spans="1:41" ht="11.25" customHeight="1" x14ac:dyDescent="0.15">
      <c r="A1049" s="802"/>
      <c r="B1049" s="66">
        <f t="shared" si="251"/>
        <v>45313</v>
      </c>
      <c r="C1049" s="67">
        <f t="shared" si="249"/>
        <v>45313</v>
      </c>
      <c r="D1049" s="68">
        <f t="shared" si="250"/>
        <v>45313</v>
      </c>
      <c r="E1049" s="225" t="str">
        <f>IF(B1049="","",IF(時間計算書!E1049="","",時間計算書!E1049))</f>
        <v/>
      </c>
      <c r="F1049" s="94">
        <f>IF(B1049="","",IF(時間計算書!O1049="","",時間計算書!O1049))</f>
        <v>0.33333333333333331</v>
      </c>
      <c r="G1049" s="229" t="str">
        <f>IF(B1049="","",IF(時間計算書!G1049="","",時間計算書!G1049))</f>
        <v/>
      </c>
      <c r="H1049" s="94" t="str">
        <f>IF(B1049="","",IF(時間計算書!H1049="","",時間計算書!H1049))</f>
        <v/>
      </c>
      <c r="I1049" s="94" t="str">
        <f>IF(B1049="","",IF(時間計算書!I1049="","",時間計算書!I1049))</f>
        <v/>
      </c>
      <c r="J1049" s="94" t="str">
        <f>IF(B1049="","",IF(時間計算書!J1049="","",時間計算書!J1049))</f>
        <v/>
      </c>
      <c r="K1049" s="94" t="str">
        <f>IF(B1049="","",IF(時間計算書!K1049="","",時間計算書!K1049))</f>
        <v/>
      </c>
      <c r="L1049" s="94" t="str">
        <f>IF(B1049="","",IF(時間計算書!L1049="","",時間計算書!L1049))</f>
        <v/>
      </c>
      <c r="M1049" s="220" t="str">
        <f>IF(B1049="","",IF(時間計算書!M1049="","",時間計算書!M1049))</f>
        <v/>
      </c>
      <c r="N1049" s="95" t="str">
        <f>""</f>
        <v/>
      </c>
      <c r="O1049" s="161">
        <f t="shared" si="252"/>
        <v>0.33333333333333331</v>
      </c>
      <c r="P1049" s="160" t="str">
        <f>""</f>
        <v/>
      </c>
      <c r="Q1049" s="49" t="str">
        <f>""</f>
        <v/>
      </c>
      <c r="R1049" s="49" t="str">
        <f>""</f>
        <v/>
      </c>
      <c r="S1049" s="50" t="str">
        <f>""</f>
        <v/>
      </c>
      <c r="T1049" s="202" t="str">
        <f>""</f>
        <v/>
      </c>
      <c r="U1049" s="50" t="str">
        <f>""</f>
        <v/>
      </c>
      <c r="V1049" s="51" t="str">
        <f>""</f>
        <v/>
      </c>
      <c r="W1049" s="96">
        <v>0</v>
      </c>
      <c r="X1049" s="97">
        <v>0</v>
      </c>
      <c r="Y1049" s="97">
        <v>0</v>
      </c>
      <c r="Z1049" s="97">
        <v>0</v>
      </c>
      <c r="AA1049" s="97">
        <v>0</v>
      </c>
      <c r="AB1049" s="97">
        <v>0</v>
      </c>
      <c r="AC1049" s="97">
        <v>0</v>
      </c>
      <c r="AD1049" s="98">
        <v>0</v>
      </c>
      <c r="AE1049" s="88" t="str">
        <f t="shared" si="253"/>
        <v/>
      </c>
      <c r="AF1049" s="161" t="str">
        <f t="shared" si="254"/>
        <v/>
      </c>
      <c r="AG1049" s="161" t="str">
        <f t="shared" si="255"/>
        <v/>
      </c>
      <c r="AH1049" s="161" t="str">
        <f t="shared" si="256"/>
        <v/>
      </c>
      <c r="AI1049" s="161" t="str">
        <f t="shared" si="257"/>
        <v/>
      </c>
      <c r="AJ1049" s="161" t="str">
        <f t="shared" si="258"/>
        <v/>
      </c>
      <c r="AK1049" s="161" t="str">
        <f t="shared" si="259"/>
        <v/>
      </c>
      <c r="AL1049" s="223" t="str">
        <f t="shared" si="260"/>
        <v/>
      </c>
      <c r="AM1049" s="2"/>
      <c r="AN1049" s="2"/>
      <c r="AO1049" s="2"/>
    </row>
    <row r="1050" spans="1:41" ht="11.25" customHeight="1" x14ac:dyDescent="0.15">
      <c r="A1050" s="802"/>
      <c r="B1050" s="66">
        <f t="shared" si="251"/>
        <v>45314</v>
      </c>
      <c r="C1050" s="67">
        <f t="shared" si="249"/>
        <v>45314</v>
      </c>
      <c r="D1050" s="68">
        <f t="shared" si="250"/>
        <v>45314</v>
      </c>
      <c r="E1050" s="225" t="str">
        <f>IF(B1050="","",IF(時間計算書!E1050="","",時間計算書!E1050))</f>
        <v/>
      </c>
      <c r="F1050" s="94">
        <f>IF(B1050="","",IF(時間計算書!O1050="","",時間計算書!O1050))</f>
        <v>0.33333333333333331</v>
      </c>
      <c r="G1050" s="229" t="str">
        <f>IF(B1050="","",IF(時間計算書!G1050="","",時間計算書!G1050))</f>
        <v/>
      </c>
      <c r="H1050" s="94" t="str">
        <f>IF(B1050="","",IF(時間計算書!H1050="","",時間計算書!H1050))</f>
        <v/>
      </c>
      <c r="I1050" s="94" t="str">
        <f>IF(B1050="","",IF(時間計算書!I1050="","",時間計算書!I1050))</f>
        <v/>
      </c>
      <c r="J1050" s="94" t="str">
        <f>IF(B1050="","",IF(時間計算書!J1050="","",時間計算書!J1050))</f>
        <v/>
      </c>
      <c r="K1050" s="94" t="str">
        <f>IF(B1050="","",IF(時間計算書!K1050="","",時間計算書!K1050))</f>
        <v/>
      </c>
      <c r="L1050" s="94" t="str">
        <f>IF(B1050="","",IF(時間計算書!L1050="","",時間計算書!L1050))</f>
        <v/>
      </c>
      <c r="M1050" s="220" t="str">
        <f>IF(B1050="","",IF(時間計算書!M1050="","",時間計算書!M1050))</f>
        <v/>
      </c>
      <c r="N1050" s="95" t="str">
        <f>""</f>
        <v/>
      </c>
      <c r="O1050" s="161">
        <f t="shared" si="252"/>
        <v>0.33333333333333331</v>
      </c>
      <c r="P1050" s="160" t="str">
        <f>""</f>
        <v/>
      </c>
      <c r="Q1050" s="49" t="str">
        <f>""</f>
        <v/>
      </c>
      <c r="R1050" s="49" t="str">
        <f>""</f>
        <v/>
      </c>
      <c r="S1050" s="50" t="str">
        <f>""</f>
        <v/>
      </c>
      <c r="T1050" s="202" t="str">
        <f>""</f>
        <v/>
      </c>
      <c r="U1050" s="50" t="str">
        <f>""</f>
        <v/>
      </c>
      <c r="V1050" s="51" t="str">
        <f>""</f>
        <v/>
      </c>
      <c r="W1050" s="96">
        <v>0</v>
      </c>
      <c r="X1050" s="97">
        <v>0</v>
      </c>
      <c r="Y1050" s="97">
        <v>0</v>
      </c>
      <c r="Z1050" s="97">
        <v>0</v>
      </c>
      <c r="AA1050" s="97">
        <v>0</v>
      </c>
      <c r="AB1050" s="97">
        <v>0</v>
      </c>
      <c r="AC1050" s="97">
        <v>0</v>
      </c>
      <c r="AD1050" s="98">
        <v>0</v>
      </c>
      <c r="AE1050" s="88" t="str">
        <f t="shared" si="253"/>
        <v/>
      </c>
      <c r="AF1050" s="161" t="str">
        <f t="shared" si="254"/>
        <v/>
      </c>
      <c r="AG1050" s="161" t="str">
        <f t="shared" si="255"/>
        <v/>
      </c>
      <c r="AH1050" s="161" t="str">
        <f t="shared" si="256"/>
        <v/>
      </c>
      <c r="AI1050" s="161" t="str">
        <f t="shared" si="257"/>
        <v/>
      </c>
      <c r="AJ1050" s="161" t="str">
        <f t="shared" si="258"/>
        <v/>
      </c>
      <c r="AK1050" s="161" t="str">
        <f t="shared" si="259"/>
        <v/>
      </c>
      <c r="AL1050" s="223" t="str">
        <f t="shared" si="260"/>
        <v/>
      </c>
      <c r="AM1050" s="2"/>
      <c r="AN1050" s="2"/>
      <c r="AO1050" s="2"/>
    </row>
    <row r="1051" spans="1:41" ht="11.25" customHeight="1" x14ac:dyDescent="0.15">
      <c r="A1051" s="802"/>
      <c r="B1051" s="66">
        <f t="shared" si="251"/>
        <v>45315</v>
      </c>
      <c r="C1051" s="67">
        <f t="shared" si="249"/>
        <v>45315</v>
      </c>
      <c r="D1051" s="68">
        <f t="shared" si="250"/>
        <v>45315</v>
      </c>
      <c r="E1051" s="225" t="str">
        <f>IF(B1051="","",IF(時間計算書!E1051="","",時間計算書!E1051))</f>
        <v/>
      </c>
      <c r="F1051" s="94">
        <f>IF(B1051="","",IF(時間計算書!O1051="","",時間計算書!O1051))</f>
        <v>0.33333333333333331</v>
      </c>
      <c r="G1051" s="229" t="str">
        <f>IF(B1051="","",IF(時間計算書!G1051="","",時間計算書!G1051))</f>
        <v/>
      </c>
      <c r="H1051" s="94" t="str">
        <f>IF(B1051="","",IF(時間計算書!H1051="","",時間計算書!H1051))</f>
        <v/>
      </c>
      <c r="I1051" s="94" t="str">
        <f>IF(B1051="","",IF(時間計算書!I1051="","",時間計算書!I1051))</f>
        <v/>
      </c>
      <c r="J1051" s="94" t="str">
        <f>IF(B1051="","",IF(時間計算書!J1051="","",時間計算書!J1051))</f>
        <v/>
      </c>
      <c r="K1051" s="94" t="str">
        <f>IF(B1051="","",IF(時間計算書!K1051="","",時間計算書!K1051))</f>
        <v/>
      </c>
      <c r="L1051" s="94" t="str">
        <f>IF(B1051="","",IF(時間計算書!L1051="","",時間計算書!L1051))</f>
        <v/>
      </c>
      <c r="M1051" s="220" t="str">
        <f>IF(B1051="","",IF(時間計算書!M1051="","",時間計算書!M1051))</f>
        <v/>
      </c>
      <c r="N1051" s="95" t="str">
        <f>""</f>
        <v/>
      </c>
      <c r="O1051" s="161">
        <f t="shared" si="252"/>
        <v>0.33333333333333331</v>
      </c>
      <c r="P1051" s="160" t="str">
        <f>""</f>
        <v/>
      </c>
      <c r="Q1051" s="49" t="str">
        <f>""</f>
        <v/>
      </c>
      <c r="R1051" s="49" t="str">
        <f>""</f>
        <v/>
      </c>
      <c r="S1051" s="50" t="str">
        <f>""</f>
        <v/>
      </c>
      <c r="T1051" s="202" t="str">
        <f>""</f>
        <v/>
      </c>
      <c r="U1051" s="50" t="str">
        <f>""</f>
        <v/>
      </c>
      <c r="V1051" s="51" t="str">
        <f>""</f>
        <v/>
      </c>
      <c r="W1051" s="96">
        <v>0</v>
      </c>
      <c r="X1051" s="97">
        <v>0</v>
      </c>
      <c r="Y1051" s="97">
        <v>0</v>
      </c>
      <c r="Z1051" s="97">
        <v>0</v>
      </c>
      <c r="AA1051" s="97">
        <v>0</v>
      </c>
      <c r="AB1051" s="97">
        <v>0</v>
      </c>
      <c r="AC1051" s="97">
        <v>0</v>
      </c>
      <c r="AD1051" s="98">
        <v>0</v>
      </c>
      <c r="AE1051" s="88" t="str">
        <f t="shared" si="253"/>
        <v/>
      </c>
      <c r="AF1051" s="161" t="str">
        <f t="shared" si="254"/>
        <v/>
      </c>
      <c r="AG1051" s="161" t="str">
        <f t="shared" si="255"/>
        <v/>
      </c>
      <c r="AH1051" s="161" t="str">
        <f t="shared" si="256"/>
        <v/>
      </c>
      <c r="AI1051" s="161" t="str">
        <f t="shared" si="257"/>
        <v/>
      </c>
      <c r="AJ1051" s="161" t="str">
        <f t="shared" si="258"/>
        <v/>
      </c>
      <c r="AK1051" s="161" t="str">
        <f t="shared" si="259"/>
        <v/>
      </c>
      <c r="AL1051" s="223" t="str">
        <f t="shared" si="260"/>
        <v/>
      </c>
      <c r="AM1051" s="2"/>
      <c r="AN1051" s="2"/>
      <c r="AO1051" s="2"/>
    </row>
    <row r="1052" spans="1:41" ht="11.25" customHeight="1" x14ac:dyDescent="0.15">
      <c r="A1052" s="802"/>
      <c r="B1052" s="66">
        <f t="shared" si="251"/>
        <v>45316</v>
      </c>
      <c r="C1052" s="67">
        <f t="shared" si="249"/>
        <v>45316</v>
      </c>
      <c r="D1052" s="68">
        <f t="shared" si="250"/>
        <v>45316</v>
      </c>
      <c r="E1052" s="225" t="str">
        <f>IF(B1052="","",IF(時間計算書!E1052="","",時間計算書!E1052))</f>
        <v/>
      </c>
      <c r="F1052" s="94">
        <f>IF(B1052="","",IF(時間計算書!O1052="","",時間計算書!O1052))</f>
        <v>0.33333333333333331</v>
      </c>
      <c r="G1052" s="229" t="str">
        <f>IF(B1052="","",IF(時間計算書!G1052="","",時間計算書!G1052))</f>
        <v/>
      </c>
      <c r="H1052" s="94" t="str">
        <f>IF(B1052="","",IF(時間計算書!H1052="","",時間計算書!H1052))</f>
        <v/>
      </c>
      <c r="I1052" s="94" t="str">
        <f>IF(B1052="","",IF(時間計算書!I1052="","",時間計算書!I1052))</f>
        <v/>
      </c>
      <c r="J1052" s="94" t="str">
        <f>IF(B1052="","",IF(時間計算書!J1052="","",時間計算書!J1052))</f>
        <v/>
      </c>
      <c r="K1052" s="94" t="str">
        <f>IF(B1052="","",IF(時間計算書!K1052="","",時間計算書!K1052))</f>
        <v/>
      </c>
      <c r="L1052" s="94" t="str">
        <f>IF(B1052="","",IF(時間計算書!L1052="","",時間計算書!L1052))</f>
        <v/>
      </c>
      <c r="M1052" s="220" t="str">
        <f>IF(B1052="","",IF(時間計算書!M1052="","",時間計算書!M1052))</f>
        <v/>
      </c>
      <c r="N1052" s="95" t="str">
        <f>""</f>
        <v/>
      </c>
      <c r="O1052" s="161">
        <f t="shared" si="252"/>
        <v>0.33333333333333331</v>
      </c>
      <c r="P1052" s="160" t="str">
        <f>""</f>
        <v/>
      </c>
      <c r="Q1052" s="49" t="str">
        <f>""</f>
        <v/>
      </c>
      <c r="R1052" s="49" t="str">
        <f>""</f>
        <v/>
      </c>
      <c r="S1052" s="50" t="str">
        <f>""</f>
        <v/>
      </c>
      <c r="T1052" s="202" t="str">
        <f>""</f>
        <v/>
      </c>
      <c r="U1052" s="50" t="str">
        <f>""</f>
        <v/>
      </c>
      <c r="V1052" s="51" t="str">
        <f>""</f>
        <v/>
      </c>
      <c r="W1052" s="96">
        <v>0</v>
      </c>
      <c r="X1052" s="97">
        <v>0</v>
      </c>
      <c r="Y1052" s="97">
        <v>0</v>
      </c>
      <c r="Z1052" s="97">
        <v>0</v>
      </c>
      <c r="AA1052" s="97">
        <v>0</v>
      </c>
      <c r="AB1052" s="97">
        <v>0</v>
      </c>
      <c r="AC1052" s="97">
        <v>0</v>
      </c>
      <c r="AD1052" s="98">
        <v>0</v>
      </c>
      <c r="AE1052" s="88" t="str">
        <f t="shared" si="253"/>
        <v/>
      </c>
      <c r="AF1052" s="161" t="str">
        <f t="shared" si="254"/>
        <v/>
      </c>
      <c r="AG1052" s="161" t="str">
        <f t="shared" si="255"/>
        <v/>
      </c>
      <c r="AH1052" s="161" t="str">
        <f t="shared" si="256"/>
        <v/>
      </c>
      <c r="AI1052" s="161" t="str">
        <f t="shared" si="257"/>
        <v/>
      </c>
      <c r="AJ1052" s="161" t="str">
        <f t="shared" si="258"/>
        <v/>
      </c>
      <c r="AK1052" s="161" t="str">
        <f t="shared" si="259"/>
        <v/>
      </c>
      <c r="AL1052" s="223" t="str">
        <f t="shared" si="260"/>
        <v/>
      </c>
      <c r="AM1052" s="2"/>
      <c r="AN1052" s="2"/>
      <c r="AO1052" s="2"/>
    </row>
    <row r="1053" spans="1:41" ht="11.25" customHeight="1" x14ac:dyDescent="0.15">
      <c r="A1053" s="802"/>
      <c r="B1053" s="66">
        <f t="shared" si="251"/>
        <v>45317</v>
      </c>
      <c r="C1053" s="67">
        <f t="shared" si="249"/>
        <v>45317</v>
      </c>
      <c r="D1053" s="68">
        <f t="shared" si="250"/>
        <v>45317</v>
      </c>
      <c r="E1053" s="225" t="str">
        <f>IF(B1053="","",IF(時間計算書!E1053="","",時間計算書!E1053))</f>
        <v/>
      </c>
      <c r="F1053" s="94">
        <f>IF(B1053="","",IF(時間計算書!O1053="","",時間計算書!O1053))</f>
        <v>0.33333333333333331</v>
      </c>
      <c r="G1053" s="229" t="str">
        <f>IF(B1053="","",IF(時間計算書!G1053="","",時間計算書!G1053))</f>
        <v/>
      </c>
      <c r="H1053" s="94" t="str">
        <f>IF(B1053="","",IF(時間計算書!H1053="","",時間計算書!H1053))</f>
        <v/>
      </c>
      <c r="I1053" s="94" t="str">
        <f>IF(B1053="","",IF(時間計算書!I1053="","",時間計算書!I1053))</f>
        <v/>
      </c>
      <c r="J1053" s="94" t="str">
        <f>IF(B1053="","",IF(時間計算書!J1053="","",時間計算書!J1053))</f>
        <v/>
      </c>
      <c r="K1053" s="94" t="str">
        <f>IF(B1053="","",IF(時間計算書!K1053="","",時間計算書!K1053))</f>
        <v/>
      </c>
      <c r="L1053" s="94" t="str">
        <f>IF(B1053="","",IF(時間計算書!L1053="","",時間計算書!L1053))</f>
        <v/>
      </c>
      <c r="M1053" s="220" t="str">
        <f>IF(B1053="","",IF(時間計算書!M1053="","",時間計算書!M1053))</f>
        <v/>
      </c>
      <c r="N1053" s="95" t="str">
        <f>""</f>
        <v/>
      </c>
      <c r="O1053" s="161">
        <f t="shared" si="252"/>
        <v>0.33333333333333331</v>
      </c>
      <c r="P1053" s="160" t="str">
        <f>""</f>
        <v/>
      </c>
      <c r="Q1053" s="49" t="str">
        <f>""</f>
        <v/>
      </c>
      <c r="R1053" s="49" t="str">
        <f>""</f>
        <v/>
      </c>
      <c r="S1053" s="50" t="str">
        <f>""</f>
        <v/>
      </c>
      <c r="T1053" s="202" t="str">
        <f>""</f>
        <v/>
      </c>
      <c r="U1053" s="50" t="str">
        <f>""</f>
        <v/>
      </c>
      <c r="V1053" s="51" t="str">
        <f>""</f>
        <v/>
      </c>
      <c r="W1053" s="96">
        <v>0</v>
      </c>
      <c r="X1053" s="97">
        <v>0</v>
      </c>
      <c r="Y1053" s="97">
        <v>0</v>
      </c>
      <c r="Z1053" s="97">
        <v>0</v>
      </c>
      <c r="AA1053" s="97">
        <v>0</v>
      </c>
      <c r="AB1053" s="97">
        <v>0</v>
      </c>
      <c r="AC1053" s="97">
        <v>0</v>
      </c>
      <c r="AD1053" s="98">
        <v>0</v>
      </c>
      <c r="AE1053" s="88" t="str">
        <f t="shared" si="253"/>
        <v/>
      </c>
      <c r="AF1053" s="161" t="str">
        <f t="shared" si="254"/>
        <v/>
      </c>
      <c r="AG1053" s="161" t="str">
        <f t="shared" si="255"/>
        <v/>
      </c>
      <c r="AH1053" s="161" t="str">
        <f t="shared" si="256"/>
        <v/>
      </c>
      <c r="AI1053" s="161" t="str">
        <f t="shared" si="257"/>
        <v/>
      </c>
      <c r="AJ1053" s="161" t="str">
        <f t="shared" si="258"/>
        <v/>
      </c>
      <c r="AK1053" s="161" t="str">
        <f t="shared" si="259"/>
        <v/>
      </c>
      <c r="AL1053" s="223" t="str">
        <f t="shared" si="260"/>
        <v/>
      </c>
      <c r="AM1053" s="2"/>
      <c r="AN1053" s="2"/>
      <c r="AO1053" s="2"/>
    </row>
    <row r="1054" spans="1:41" ht="11.25" customHeight="1" x14ac:dyDescent="0.15">
      <c r="A1054" s="802"/>
      <c r="B1054" s="66">
        <f t="shared" si="251"/>
        <v>45318</v>
      </c>
      <c r="C1054" s="67">
        <f t="shared" si="249"/>
        <v>45318</v>
      </c>
      <c r="D1054" s="68">
        <f t="shared" si="250"/>
        <v>45318</v>
      </c>
      <c r="E1054" s="225" t="str">
        <f>IF(B1054="","",IF(時間計算書!E1054="","",時間計算書!E1054))</f>
        <v/>
      </c>
      <c r="F1054" s="94">
        <f>IF(B1054="","",IF(時間計算書!O1054="","",時間計算書!O1054))</f>
        <v>0.33333333333333331</v>
      </c>
      <c r="G1054" s="229" t="str">
        <f>IF(B1054="","",IF(時間計算書!G1054="","",時間計算書!G1054))</f>
        <v/>
      </c>
      <c r="H1054" s="94" t="str">
        <f>IF(B1054="","",IF(時間計算書!H1054="","",時間計算書!H1054))</f>
        <v/>
      </c>
      <c r="I1054" s="94" t="str">
        <f>IF(B1054="","",IF(時間計算書!I1054="","",時間計算書!I1054))</f>
        <v/>
      </c>
      <c r="J1054" s="94" t="str">
        <f>IF(B1054="","",IF(時間計算書!J1054="","",時間計算書!J1054))</f>
        <v/>
      </c>
      <c r="K1054" s="94" t="str">
        <f>IF(B1054="","",IF(時間計算書!K1054="","",時間計算書!K1054))</f>
        <v/>
      </c>
      <c r="L1054" s="94" t="str">
        <f>IF(B1054="","",IF(時間計算書!L1054="","",時間計算書!L1054))</f>
        <v/>
      </c>
      <c r="M1054" s="220" t="str">
        <f>IF(B1054="","",IF(時間計算書!M1054="","",時間計算書!M1054))</f>
        <v/>
      </c>
      <c r="N1054" s="95" t="str">
        <f>""</f>
        <v/>
      </c>
      <c r="O1054" s="161">
        <f t="shared" si="252"/>
        <v>0.33333333333333331</v>
      </c>
      <c r="P1054" s="160" t="str">
        <f>""</f>
        <v/>
      </c>
      <c r="Q1054" s="49" t="str">
        <f>""</f>
        <v/>
      </c>
      <c r="R1054" s="49" t="str">
        <f>""</f>
        <v/>
      </c>
      <c r="S1054" s="50" t="str">
        <f>""</f>
        <v/>
      </c>
      <c r="T1054" s="202" t="str">
        <f>""</f>
        <v/>
      </c>
      <c r="U1054" s="50" t="str">
        <f>""</f>
        <v/>
      </c>
      <c r="V1054" s="51" t="str">
        <f>""</f>
        <v/>
      </c>
      <c r="W1054" s="96">
        <v>0</v>
      </c>
      <c r="X1054" s="97">
        <v>0</v>
      </c>
      <c r="Y1054" s="97">
        <v>0</v>
      </c>
      <c r="Z1054" s="97">
        <v>0</v>
      </c>
      <c r="AA1054" s="97">
        <v>0</v>
      </c>
      <c r="AB1054" s="97">
        <v>0</v>
      </c>
      <c r="AC1054" s="97">
        <v>0</v>
      </c>
      <c r="AD1054" s="98">
        <v>0</v>
      </c>
      <c r="AE1054" s="88" t="str">
        <f t="shared" si="253"/>
        <v/>
      </c>
      <c r="AF1054" s="161" t="str">
        <f t="shared" si="254"/>
        <v/>
      </c>
      <c r="AG1054" s="161" t="str">
        <f t="shared" si="255"/>
        <v/>
      </c>
      <c r="AH1054" s="161" t="str">
        <f t="shared" si="256"/>
        <v/>
      </c>
      <c r="AI1054" s="161" t="str">
        <f t="shared" si="257"/>
        <v/>
      </c>
      <c r="AJ1054" s="161" t="str">
        <f t="shared" si="258"/>
        <v/>
      </c>
      <c r="AK1054" s="161" t="str">
        <f t="shared" si="259"/>
        <v/>
      </c>
      <c r="AL1054" s="223" t="str">
        <f t="shared" si="260"/>
        <v/>
      </c>
      <c r="AM1054" s="2"/>
      <c r="AN1054" s="2"/>
      <c r="AO1054" s="2"/>
    </row>
    <row r="1055" spans="1:41" ht="11.25" customHeight="1" x14ac:dyDescent="0.15">
      <c r="A1055" s="802"/>
      <c r="B1055" s="66">
        <f t="shared" si="251"/>
        <v>45319</v>
      </c>
      <c r="C1055" s="67">
        <f t="shared" si="249"/>
        <v>45319</v>
      </c>
      <c r="D1055" s="68">
        <f t="shared" si="250"/>
        <v>45319</v>
      </c>
      <c r="E1055" s="225" t="str">
        <f>IF(B1055="","",IF(時間計算書!E1055="","",時間計算書!E1055))</f>
        <v/>
      </c>
      <c r="F1055" s="94">
        <f>IF(B1055="","",IF(時間計算書!O1055="","",時間計算書!O1055))</f>
        <v>0.33333333333333331</v>
      </c>
      <c r="G1055" s="229" t="str">
        <f>IF(B1055="","",IF(時間計算書!G1055="","",時間計算書!G1055))</f>
        <v/>
      </c>
      <c r="H1055" s="94" t="str">
        <f>IF(B1055="","",IF(時間計算書!H1055="","",時間計算書!H1055))</f>
        <v/>
      </c>
      <c r="I1055" s="94" t="str">
        <f>IF(B1055="","",IF(時間計算書!I1055="","",時間計算書!I1055))</f>
        <v/>
      </c>
      <c r="J1055" s="94" t="str">
        <f>IF(B1055="","",IF(時間計算書!J1055="","",時間計算書!J1055))</f>
        <v/>
      </c>
      <c r="K1055" s="94" t="str">
        <f>IF(B1055="","",IF(時間計算書!K1055="","",時間計算書!K1055))</f>
        <v/>
      </c>
      <c r="L1055" s="94" t="str">
        <f>IF(B1055="","",IF(時間計算書!L1055="","",時間計算書!L1055))</f>
        <v/>
      </c>
      <c r="M1055" s="220" t="str">
        <f>IF(B1055="","",IF(時間計算書!M1055="","",時間計算書!M1055))</f>
        <v/>
      </c>
      <c r="N1055" s="95" t="str">
        <f>""</f>
        <v/>
      </c>
      <c r="O1055" s="161">
        <f t="shared" si="252"/>
        <v>0.33333333333333331</v>
      </c>
      <c r="P1055" s="160" t="str">
        <f>""</f>
        <v/>
      </c>
      <c r="Q1055" s="49" t="str">
        <f>""</f>
        <v/>
      </c>
      <c r="R1055" s="49" t="str">
        <f>""</f>
        <v/>
      </c>
      <c r="S1055" s="50" t="str">
        <f>""</f>
        <v/>
      </c>
      <c r="T1055" s="202" t="str">
        <f>""</f>
        <v/>
      </c>
      <c r="U1055" s="50" t="str">
        <f>""</f>
        <v/>
      </c>
      <c r="V1055" s="51" t="str">
        <f>""</f>
        <v/>
      </c>
      <c r="W1055" s="96">
        <v>0</v>
      </c>
      <c r="X1055" s="97">
        <v>0</v>
      </c>
      <c r="Y1055" s="97">
        <v>0</v>
      </c>
      <c r="Z1055" s="97">
        <v>0</v>
      </c>
      <c r="AA1055" s="97">
        <v>0</v>
      </c>
      <c r="AB1055" s="97">
        <v>0</v>
      </c>
      <c r="AC1055" s="97">
        <v>0</v>
      </c>
      <c r="AD1055" s="98">
        <v>0</v>
      </c>
      <c r="AE1055" s="88" t="str">
        <f t="shared" si="253"/>
        <v/>
      </c>
      <c r="AF1055" s="161" t="str">
        <f t="shared" si="254"/>
        <v/>
      </c>
      <c r="AG1055" s="161" t="str">
        <f t="shared" si="255"/>
        <v/>
      </c>
      <c r="AH1055" s="161" t="str">
        <f t="shared" si="256"/>
        <v/>
      </c>
      <c r="AI1055" s="161" t="str">
        <f t="shared" si="257"/>
        <v/>
      </c>
      <c r="AJ1055" s="161" t="str">
        <f t="shared" si="258"/>
        <v/>
      </c>
      <c r="AK1055" s="161" t="str">
        <f t="shared" si="259"/>
        <v/>
      </c>
      <c r="AL1055" s="223" t="str">
        <f t="shared" si="260"/>
        <v/>
      </c>
      <c r="AM1055" s="2"/>
      <c r="AN1055" s="2"/>
      <c r="AO1055" s="2"/>
    </row>
    <row r="1056" spans="1:41" ht="11.25" customHeight="1" x14ac:dyDescent="0.15">
      <c r="A1056" s="802"/>
      <c r="B1056" s="211">
        <f>IF(OR(MONTH(B1028)=1,MONTH(B1028)=3,MONTH(B1028)=5,MONTH(B1028)=7,MONTH(B1028)=8,MONTH(B1028)=10,MONTH(B1028)=12),B1055+1,IF(OR(MONTH(B1028)=4,MONTH(B1028)=6,MONTH(B1028)=9,MONTH(B1028)=11),B1055+1,IF(MOD(YEAR(B1028),4)=0,B1055+1,"")))</f>
        <v>45320</v>
      </c>
      <c r="C1056" s="333">
        <f t="shared" si="249"/>
        <v>45320</v>
      </c>
      <c r="D1056" s="334">
        <f t="shared" si="250"/>
        <v>45320</v>
      </c>
      <c r="E1056" s="225" t="str">
        <f>IF(B1056="","",IF(時間計算書!E1056="","",時間計算書!E1056))</f>
        <v/>
      </c>
      <c r="F1056" s="94">
        <f>IF(B1056="","",IF(時間計算書!O1056="","",時間計算書!O1056))</f>
        <v>0.33333333333333331</v>
      </c>
      <c r="G1056" s="229" t="str">
        <f>IF(B1056="","",IF(時間計算書!G1056="","",時間計算書!G1056))</f>
        <v/>
      </c>
      <c r="H1056" s="94" t="str">
        <f>IF(B1056="","",IF(時間計算書!H1056="","",時間計算書!H1056))</f>
        <v/>
      </c>
      <c r="I1056" s="94" t="str">
        <f>IF(B1056="","",IF(時間計算書!I1056="","",時間計算書!I1056))</f>
        <v/>
      </c>
      <c r="J1056" s="94" t="str">
        <f>IF(B1056="","",IF(時間計算書!J1056="","",時間計算書!J1056))</f>
        <v/>
      </c>
      <c r="K1056" s="94" t="str">
        <f>IF(B1056="","",IF(時間計算書!K1056="","",時間計算書!K1056))</f>
        <v/>
      </c>
      <c r="L1056" s="94" t="str">
        <f>IF(B1056="","",IF(時間計算書!L1056="","",時間計算書!L1056))</f>
        <v/>
      </c>
      <c r="M1056" s="220" t="str">
        <f>IF(B1056="","",IF(時間計算書!M1056="","",時間計算書!M1056))</f>
        <v/>
      </c>
      <c r="N1056" s="95" t="str">
        <f>""</f>
        <v/>
      </c>
      <c r="O1056" s="161">
        <f t="shared" si="252"/>
        <v>0.33333333333333331</v>
      </c>
      <c r="P1056" s="160" t="str">
        <f>""</f>
        <v/>
      </c>
      <c r="Q1056" s="49" t="str">
        <f>""</f>
        <v/>
      </c>
      <c r="R1056" s="49" t="str">
        <f>""</f>
        <v/>
      </c>
      <c r="S1056" s="50" t="str">
        <f>""</f>
        <v/>
      </c>
      <c r="T1056" s="202" t="str">
        <f>""</f>
        <v/>
      </c>
      <c r="U1056" s="50" t="str">
        <f>""</f>
        <v/>
      </c>
      <c r="V1056" s="51" t="str">
        <f>""</f>
        <v/>
      </c>
      <c r="W1056" s="96">
        <v>0</v>
      </c>
      <c r="X1056" s="97">
        <v>0</v>
      </c>
      <c r="Y1056" s="97">
        <v>0</v>
      </c>
      <c r="Z1056" s="97">
        <v>0</v>
      </c>
      <c r="AA1056" s="97">
        <v>0</v>
      </c>
      <c r="AB1056" s="97">
        <v>0</v>
      </c>
      <c r="AC1056" s="97">
        <v>0</v>
      </c>
      <c r="AD1056" s="98">
        <v>0</v>
      </c>
      <c r="AE1056" s="88" t="str">
        <f t="shared" si="253"/>
        <v/>
      </c>
      <c r="AF1056" s="161" t="str">
        <f t="shared" si="254"/>
        <v/>
      </c>
      <c r="AG1056" s="161" t="str">
        <f t="shared" si="255"/>
        <v/>
      </c>
      <c r="AH1056" s="161" t="str">
        <f t="shared" si="256"/>
        <v/>
      </c>
      <c r="AI1056" s="161" t="str">
        <f t="shared" si="257"/>
        <v/>
      </c>
      <c r="AJ1056" s="161" t="str">
        <f t="shared" si="258"/>
        <v/>
      </c>
      <c r="AK1056" s="161" t="str">
        <f t="shared" si="259"/>
        <v/>
      </c>
      <c r="AL1056" s="223" t="str">
        <f t="shared" si="260"/>
        <v/>
      </c>
      <c r="AM1056" s="2"/>
      <c r="AN1056" s="2"/>
      <c r="AO1056" s="2"/>
    </row>
    <row r="1057" spans="1:41" ht="11.25" customHeight="1" x14ac:dyDescent="0.15">
      <c r="A1057" s="802"/>
      <c r="B1057" s="211">
        <f>IF(OR(MONTH(B1028)=1,MONTH(B1028)=3,MONTH(B1028)=5,MONTH(B1028)=7,MONTH(B1028)=8,MONTH(B1028)=10,MONTH(B1028)=12),B1056+1,IF(OR(MONTH(B1028)=4,MONTH(B1028)=6,MONTH(B1028)=9,MONTH(B1028)=11),B1056+1,""))</f>
        <v>45321</v>
      </c>
      <c r="C1057" s="333">
        <f t="shared" si="249"/>
        <v>45321</v>
      </c>
      <c r="D1057" s="334">
        <f t="shared" si="250"/>
        <v>45321</v>
      </c>
      <c r="E1057" s="225" t="str">
        <f>IF(B1057="","",IF(時間計算書!E1057="","",時間計算書!E1057))</f>
        <v/>
      </c>
      <c r="F1057" s="94">
        <f>IF(B1057="","",IF(時間計算書!O1057="","",時間計算書!O1057))</f>
        <v>0.33333333333333331</v>
      </c>
      <c r="G1057" s="229" t="str">
        <f>IF(B1057="","",IF(時間計算書!G1057="","",時間計算書!G1057))</f>
        <v/>
      </c>
      <c r="H1057" s="94" t="str">
        <f>IF(B1057="","",IF(時間計算書!H1057="","",時間計算書!H1057))</f>
        <v/>
      </c>
      <c r="I1057" s="94" t="str">
        <f>IF(B1057="","",IF(時間計算書!I1057="","",時間計算書!I1057))</f>
        <v/>
      </c>
      <c r="J1057" s="94" t="str">
        <f>IF(B1057="","",IF(時間計算書!J1057="","",時間計算書!J1057))</f>
        <v/>
      </c>
      <c r="K1057" s="94" t="str">
        <f>IF(B1057="","",IF(時間計算書!K1057="","",時間計算書!K1057))</f>
        <v/>
      </c>
      <c r="L1057" s="94" t="str">
        <f>IF(B1057="","",IF(時間計算書!L1057="","",時間計算書!L1057))</f>
        <v/>
      </c>
      <c r="M1057" s="220" t="str">
        <f>IF(B1057="","",IF(時間計算書!M1057="","",時間計算書!M1057))</f>
        <v/>
      </c>
      <c r="N1057" s="95" t="str">
        <f>""</f>
        <v/>
      </c>
      <c r="O1057" s="161">
        <f t="shared" si="252"/>
        <v>0.33333333333333331</v>
      </c>
      <c r="P1057" s="160" t="str">
        <f>""</f>
        <v/>
      </c>
      <c r="Q1057" s="49" t="str">
        <f>""</f>
        <v/>
      </c>
      <c r="R1057" s="49" t="str">
        <f>""</f>
        <v/>
      </c>
      <c r="S1057" s="50" t="str">
        <f>""</f>
        <v/>
      </c>
      <c r="T1057" s="202" t="str">
        <f>""</f>
        <v/>
      </c>
      <c r="U1057" s="50" t="str">
        <f>""</f>
        <v/>
      </c>
      <c r="V1057" s="51" t="str">
        <f>""</f>
        <v/>
      </c>
      <c r="W1057" s="96">
        <v>0</v>
      </c>
      <c r="X1057" s="97">
        <v>0</v>
      </c>
      <c r="Y1057" s="97">
        <v>0</v>
      </c>
      <c r="Z1057" s="97">
        <v>0</v>
      </c>
      <c r="AA1057" s="97">
        <v>0</v>
      </c>
      <c r="AB1057" s="97">
        <v>0</v>
      </c>
      <c r="AC1057" s="97">
        <v>0</v>
      </c>
      <c r="AD1057" s="98">
        <v>0</v>
      </c>
      <c r="AE1057" s="88" t="str">
        <f t="shared" si="253"/>
        <v/>
      </c>
      <c r="AF1057" s="161" t="str">
        <f t="shared" si="254"/>
        <v/>
      </c>
      <c r="AG1057" s="161" t="str">
        <f t="shared" si="255"/>
        <v/>
      </c>
      <c r="AH1057" s="161" t="str">
        <f t="shared" si="256"/>
        <v/>
      </c>
      <c r="AI1057" s="161" t="str">
        <f t="shared" si="257"/>
        <v/>
      </c>
      <c r="AJ1057" s="161" t="str">
        <f t="shared" si="258"/>
        <v/>
      </c>
      <c r="AK1057" s="161" t="str">
        <f t="shared" si="259"/>
        <v/>
      </c>
      <c r="AL1057" s="223" t="str">
        <f t="shared" si="260"/>
        <v/>
      </c>
      <c r="AM1057" s="2"/>
      <c r="AN1057" s="2"/>
      <c r="AO1057" s="2"/>
    </row>
    <row r="1058" spans="1:41" ht="11.25" customHeight="1" thickBot="1" x14ac:dyDescent="0.2">
      <c r="A1058" s="803"/>
      <c r="B1058" s="212">
        <f>IF(OR(MONTH(B1028)=1,MONTH(B1028)=3,MONTH(B1028)=5,MONTH(B1028)=7,MONTH(B1028)=8,MONTH(B1028)=10,MONTH(B1028)=12),B1057+1,IF(OR(MONTH(B1028)=4,MONTH(B1028)=6,MONTH(B1028)=9,MONTH(B1028)=11),"",""))</f>
        <v>45322</v>
      </c>
      <c r="C1058" s="335">
        <f t="shared" si="249"/>
        <v>45322</v>
      </c>
      <c r="D1058" s="336">
        <f t="shared" si="250"/>
        <v>45322</v>
      </c>
      <c r="E1058" s="226" t="str">
        <f>IF(B1058="","",IF(時間計算書!E1058="","",時間計算書!E1058))</f>
        <v/>
      </c>
      <c r="F1058" s="99">
        <f>IF(B1058="","",IF(時間計算書!O1058="","",時間計算書!O1058))</f>
        <v>0.33333333333333331</v>
      </c>
      <c r="G1058" s="230" t="str">
        <f>IF(B1058="","",IF(時間計算書!G1058="","",時間計算書!G1058))</f>
        <v/>
      </c>
      <c r="H1058" s="99" t="str">
        <f>IF(B1058="","",IF(時間計算書!H1058="","",時間計算書!H1058))</f>
        <v/>
      </c>
      <c r="I1058" s="99" t="str">
        <f>IF(B1058="","",IF(時間計算書!I1058="","",時間計算書!I1058))</f>
        <v/>
      </c>
      <c r="J1058" s="99" t="str">
        <f>IF(B1058="","",IF(時間計算書!J1058="","",時間計算書!J1058))</f>
        <v/>
      </c>
      <c r="K1058" s="99" t="str">
        <f>IF(B1058="","",IF(時間計算書!K1058="","",時間計算書!K1058))</f>
        <v/>
      </c>
      <c r="L1058" s="99" t="str">
        <f>IF(B1058="","",IF(時間計算書!L1058="","",時間計算書!L1058))</f>
        <v/>
      </c>
      <c r="M1058" s="221" t="str">
        <f>IF(B1058="","",IF(時間計算書!M1058="","",時間計算書!M1058))</f>
        <v/>
      </c>
      <c r="N1058" s="100" t="str">
        <f>""</f>
        <v/>
      </c>
      <c r="O1058" s="163">
        <f t="shared" si="252"/>
        <v>0.33333333333333331</v>
      </c>
      <c r="P1058" s="162" t="str">
        <f>""</f>
        <v/>
      </c>
      <c r="Q1058" s="58" t="str">
        <f>""</f>
        <v/>
      </c>
      <c r="R1058" s="58" t="str">
        <f>""</f>
        <v/>
      </c>
      <c r="S1058" s="59" t="str">
        <f>""</f>
        <v/>
      </c>
      <c r="T1058" s="203" t="str">
        <f>""</f>
        <v/>
      </c>
      <c r="U1058" s="59" t="str">
        <f>""</f>
        <v/>
      </c>
      <c r="V1058" s="60" t="str">
        <f>""</f>
        <v/>
      </c>
      <c r="W1058" s="101">
        <v>0</v>
      </c>
      <c r="X1058" s="102">
        <v>0</v>
      </c>
      <c r="Y1058" s="102">
        <v>0</v>
      </c>
      <c r="Z1058" s="102">
        <v>0</v>
      </c>
      <c r="AA1058" s="102">
        <v>0</v>
      </c>
      <c r="AB1058" s="102">
        <v>0</v>
      </c>
      <c r="AC1058" s="102">
        <v>0</v>
      </c>
      <c r="AD1058" s="103">
        <v>0</v>
      </c>
      <c r="AE1058" s="89" t="str">
        <f t="shared" si="253"/>
        <v/>
      </c>
      <c r="AF1058" s="163" t="str">
        <f t="shared" si="254"/>
        <v/>
      </c>
      <c r="AG1058" s="163" t="str">
        <f t="shared" si="255"/>
        <v/>
      </c>
      <c r="AH1058" s="163" t="str">
        <f t="shared" si="256"/>
        <v/>
      </c>
      <c r="AI1058" s="163" t="str">
        <f t="shared" si="257"/>
        <v/>
      </c>
      <c r="AJ1058" s="163" t="str">
        <f t="shared" si="258"/>
        <v/>
      </c>
      <c r="AK1058" s="163" t="str">
        <f t="shared" si="259"/>
        <v/>
      </c>
      <c r="AL1058" s="224" t="str">
        <f t="shared" si="260"/>
        <v/>
      </c>
      <c r="AM1058" s="2"/>
      <c r="AN1058" s="2"/>
      <c r="AO1058" s="2"/>
    </row>
    <row r="1059" spans="1:41" ht="11.25" customHeight="1" x14ac:dyDescent="0.15">
      <c r="A1059" s="801">
        <f>時間計算書!A1059</f>
        <v>45323</v>
      </c>
      <c r="B1059" s="104">
        <f>IF(B1058="",IF(B1057="",IF(B1056="",B1055+1,B1056+1),B1057+1),B1058+1)</f>
        <v>45323</v>
      </c>
      <c r="C1059" s="72">
        <f t="shared" ref="C1059:C1089" si="261">B1059</f>
        <v>45323</v>
      </c>
      <c r="D1059" s="73">
        <f t="shared" ref="D1059:D1089" si="262">B1059</f>
        <v>45323</v>
      </c>
      <c r="E1059" s="249" t="str">
        <f>IF(B1059="","",IF(時間計算書!E1059="","",時間計算書!E1059))</f>
        <v/>
      </c>
      <c r="F1059" s="227">
        <f>IF(B1059="","",IF(時間計算書!O1059="","",時間計算書!O1059))</f>
        <v>0.33333333333333331</v>
      </c>
      <c r="G1059" s="250" t="str">
        <f>IF(B1059="","",IF(時間計算書!G1059="","",時間計算書!G1059))</f>
        <v/>
      </c>
      <c r="H1059" s="251" t="str">
        <f>IF(B1059="","",IF(時間計算書!H1059="","",時間計算書!H1059))</f>
        <v/>
      </c>
      <c r="I1059" s="251" t="str">
        <f>IF(B1059="","",IF(時間計算書!I1059="","",時間計算書!I1059))</f>
        <v/>
      </c>
      <c r="J1059" s="251" t="str">
        <f>IF(B1059="","",IF(時間計算書!J1059="","",時間計算書!J1059))</f>
        <v/>
      </c>
      <c r="K1059" s="251" t="str">
        <f>IF(B1059="","",IF(時間計算書!K1059="","",時間計算書!K1059))</f>
        <v/>
      </c>
      <c r="L1059" s="251" t="str">
        <f>IF(B1059="","",IF(時間計算書!L1059="","",時間計算書!L1059))</f>
        <v/>
      </c>
      <c r="M1059" s="252" t="str">
        <f>IF(B1059="","",IF(時間計算書!M1059="","",時間計算書!M1059))</f>
        <v/>
      </c>
      <c r="N1059" s="90" t="str">
        <f>""</f>
        <v/>
      </c>
      <c r="O1059" s="228">
        <f>F1059</f>
        <v>0.33333333333333331</v>
      </c>
      <c r="P1059" s="158" t="str">
        <f>""</f>
        <v/>
      </c>
      <c r="Q1059" s="40" t="str">
        <f>""</f>
        <v/>
      </c>
      <c r="R1059" s="40" t="str">
        <f>""</f>
        <v/>
      </c>
      <c r="S1059" s="41" t="str">
        <f>""</f>
        <v/>
      </c>
      <c r="T1059" s="201" t="str">
        <f>""</f>
        <v/>
      </c>
      <c r="U1059" s="41" t="str">
        <f>""</f>
        <v/>
      </c>
      <c r="V1059" s="42" t="str">
        <f>""</f>
        <v/>
      </c>
      <c r="W1059" s="91">
        <v>0</v>
      </c>
      <c r="X1059" s="92">
        <v>0</v>
      </c>
      <c r="Y1059" s="92">
        <v>0</v>
      </c>
      <c r="Z1059" s="92">
        <v>0</v>
      </c>
      <c r="AA1059" s="92">
        <v>0</v>
      </c>
      <c r="AB1059" s="92">
        <v>0</v>
      </c>
      <c r="AC1059" s="92">
        <v>0</v>
      </c>
      <c r="AD1059" s="93">
        <v>0</v>
      </c>
      <c r="AE1059" s="87" t="str">
        <f t="shared" si="253"/>
        <v/>
      </c>
      <c r="AF1059" s="159" t="str">
        <f t="shared" si="254"/>
        <v/>
      </c>
      <c r="AG1059" s="159" t="str">
        <f t="shared" si="255"/>
        <v/>
      </c>
      <c r="AH1059" s="159" t="str">
        <f t="shared" si="256"/>
        <v/>
      </c>
      <c r="AI1059" s="159" t="str">
        <f t="shared" si="257"/>
        <v/>
      </c>
      <c r="AJ1059" s="159" t="str">
        <f t="shared" si="258"/>
        <v/>
      </c>
      <c r="AK1059" s="159" t="str">
        <f t="shared" si="259"/>
        <v/>
      </c>
      <c r="AL1059" s="222" t="str">
        <f t="shared" si="260"/>
        <v/>
      </c>
      <c r="AM1059" s="2"/>
      <c r="AN1059" s="2"/>
      <c r="AO1059" s="2"/>
    </row>
    <row r="1060" spans="1:41" ht="11.25" customHeight="1" x14ac:dyDescent="0.15">
      <c r="A1060" s="802"/>
      <c r="B1060" s="66">
        <f t="shared" ref="B1060:B1086" si="263">B1059+1</f>
        <v>45324</v>
      </c>
      <c r="C1060" s="67">
        <f t="shared" si="261"/>
        <v>45324</v>
      </c>
      <c r="D1060" s="68">
        <f t="shared" si="262"/>
        <v>45324</v>
      </c>
      <c r="E1060" s="225" t="str">
        <f>IF(B1060="","",IF(時間計算書!E1060="","",時間計算書!E1060))</f>
        <v/>
      </c>
      <c r="F1060" s="94">
        <f>IF(B1060="","",IF(時間計算書!O1060="","",時間計算書!O1060))</f>
        <v>0.33333333333333331</v>
      </c>
      <c r="G1060" s="229" t="str">
        <f>IF(B1060="","",IF(時間計算書!G1060="","",時間計算書!G1060))</f>
        <v/>
      </c>
      <c r="H1060" s="94" t="str">
        <f>IF(B1060="","",IF(時間計算書!H1060="","",時間計算書!H1060))</f>
        <v/>
      </c>
      <c r="I1060" s="94" t="str">
        <f>IF(B1060="","",IF(時間計算書!I1060="","",時間計算書!I1060))</f>
        <v/>
      </c>
      <c r="J1060" s="94" t="str">
        <f>IF(B1060="","",IF(時間計算書!J1060="","",時間計算書!J1060))</f>
        <v/>
      </c>
      <c r="K1060" s="94" t="str">
        <f>IF(B1060="","",IF(時間計算書!K1060="","",時間計算書!K1060))</f>
        <v/>
      </c>
      <c r="L1060" s="94" t="str">
        <f>IF(B1060="","",IF(時間計算書!L1060="","",時間計算書!L1060))</f>
        <v/>
      </c>
      <c r="M1060" s="220" t="str">
        <f>IF(B1060="","",IF(時間計算書!M1060="","",時間計算書!M1060))</f>
        <v/>
      </c>
      <c r="N1060" s="95" t="str">
        <f>""</f>
        <v/>
      </c>
      <c r="O1060" s="161">
        <f t="shared" si="252"/>
        <v>0.33333333333333331</v>
      </c>
      <c r="P1060" s="160" t="str">
        <f>""</f>
        <v/>
      </c>
      <c r="Q1060" s="49" t="str">
        <f>""</f>
        <v/>
      </c>
      <c r="R1060" s="49" t="str">
        <f>""</f>
        <v/>
      </c>
      <c r="S1060" s="50" t="str">
        <f>""</f>
        <v/>
      </c>
      <c r="T1060" s="202" t="str">
        <f>""</f>
        <v/>
      </c>
      <c r="U1060" s="50" t="str">
        <f>""</f>
        <v/>
      </c>
      <c r="V1060" s="51" t="str">
        <f>""</f>
        <v/>
      </c>
      <c r="W1060" s="96">
        <v>0</v>
      </c>
      <c r="X1060" s="97">
        <v>0</v>
      </c>
      <c r="Y1060" s="97">
        <v>0</v>
      </c>
      <c r="Z1060" s="97">
        <v>0</v>
      </c>
      <c r="AA1060" s="97">
        <v>0</v>
      </c>
      <c r="AB1060" s="97">
        <v>0</v>
      </c>
      <c r="AC1060" s="97">
        <v>0</v>
      </c>
      <c r="AD1060" s="98">
        <v>0</v>
      </c>
      <c r="AE1060" s="88" t="str">
        <f t="shared" si="253"/>
        <v/>
      </c>
      <c r="AF1060" s="161" t="str">
        <f t="shared" si="254"/>
        <v/>
      </c>
      <c r="AG1060" s="161" t="str">
        <f t="shared" si="255"/>
        <v/>
      </c>
      <c r="AH1060" s="161" t="str">
        <f t="shared" si="256"/>
        <v/>
      </c>
      <c r="AI1060" s="161" t="str">
        <f t="shared" si="257"/>
        <v/>
      </c>
      <c r="AJ1060" s="161" t="str">
        <f t="shared" si="258"/>
        <v/>
      </c>
      <c r="AK1060" s="161" t="str">
        <f t="shared" si="259"/>
        <v/>
      </c>
      <c r="AL1060" s="223" t="str">
        <f t="shared" si="260"/>
        <v/>
      </c>
      <c r="AM1060" s="2"/>
      <c r="AN1060" s="2"/>
      <c r="AO1060" s="2"/>
    </row>
    <row r="1061" spans="1:41" ht="11.25" customHeight="1" x14ac:dyDescent="0.15">
      <c r="A1061" s="802"/>
      <c r="B1061" s="66">
        <f t="shared" si="263"/>
        <v>45325</v>
      </c>
      <c r="C1061" s="67">
        <f t="shared" si="261"/>
        <v>45325</v>
      </c>
      <c r="D1061" s="68">
        <f t="shared" si="262"/>
        <v>45325</v>
      </c>
      <c r="E1061" s="225" t="str">
        <f>IF(B1061="","",IF(時間計算書!E1061="","",時間計算書!E1061))</f>
        <v/>
      </c>
      <c r="F1061" s="94">
        <f>IF(B1061="","",IF(時間計算書!O1061="","",時間計算書!O1061))</f>
        <v>0.33333333333333331</v>
      </c>
      <c r="G1061" s="229" t="str">
        <f>IF(B1061="","",IF(時間計算書!G1061="","",時間計算書!G1061))</f>
        <v/>
      </c>
      <c r="H1061" s="94" t="str">
        <f>IF(B1061="","",IF(時間計算書!H1061="","",時間計算書!H1061))</f>
        <v/>
      </c>
      <c r="I1061" s="94" t="str">
        <f>IF(B1061="","",IF(時間計算書!I1061="","",時間計算書!I1061))</f>
        <v/>
      </c>
      <c r="J1061" s="94" t="str">
        <f>IF(B1061="","",IF(時間計算書!J1061="","",時間計算書!J1061))</f>
        <v/>
      </c>
      <c r="K1061" s="94" t="str">
        <f>IF(B1061="","",IF(時間計算書!K1061="","",時間計算書!K1061))</f>
        <v/>
      </c>
      <c r="L1061" s="94" t="str">
        <f>IF(B1061="","",IF(時間計算書!L1061="","",時間計算書!L1061))</f>
        <v/>
      </c>
      <c r="M1061" s="220" t="str">
        <f>IF(B1061="","",IF(時間計算書!M1061="","",時間計算書!M1061))</f>
        <v/>
      </c>
      <c r="N1061" s="95" t="str">
        <f>""</f>
        <v/>
      </c>
      <c r="O1061" s="161">
        <f t="shared" si="252"/>
        <v>0.33333333333333331</v>
      </c>
      <c r="P1061" s="160" t="str">
        <f>""</f>
        <v/>
      </c>
      <c r="Q1061" s="49" t="str">
        <f>""</f>
        <v/>
      </c>
      <c r="R1061" s="49" t="str">
        <f>""</f>
        <v/>
      </c>
      <c r="S1061" s="50" t="str">
        <f>""</f>
        <v/>
      </c>
      <c r="T1061" s="202" t="str">
        <f>""</f>
        <v/>
      </c>
      <c r="U1061" s="50" t="str">
        <f>""</f>
        <v/>
      </c>
      <c r="V1061" s="51" t="str">
        <f>""</f>
        <v/>
      </c>
      <c r="W1061" s="96">
        <v>0</v>
      </c>
      <c r="X1061" s="97">
        <v>0</v>
      </c>
      <c r="Y1061" s="97">
        <v>0</v>
      </c>
      <c r="Z1061" s="97">
        <v>0</v>
      </c>
      <c r="AA1061" s="97">
        <v>0</v>
      </c>
      <c r="AB1061" s="97">
        <v>0</v>
      </c>
      <c r="AC1061" s="97">
        <v>0</v>
      </c>
      <c r="AD1061" s="98">
        <v>0</v>
      </c>
      <c r="AE1061" s="88" t="str">
        <f t="shared" si="253"/>
        <v/>
      </c>
      <c r="AF1061" s="161" t="str">
        <f t="shared" si="254"/>
        <v/>
      </c>
      <c r="AG1061" s="161" t="str">
        <f t="shared" si="255"/>
        <v/>
      </c>
      <c r="AH1061" s="161" t="str">
        <f t="shared" si="256"/>
        <v/>
      </c>
      <c r="AI1061" s="161" t="str">
        <f t="shared" si="257"/>
        <v/>
      </c>
      <c r="AJ1061" s="161" t="str">
        <f t="shared" si="258"/>
        <v/>
      </c>
      <c r="AK1061" s="161" t="str">
        <f t="shared" si="259"/>
        <v/>
      </c>
      <c r="AL1061" s="223" t="str">
        <f t="shared" si="260"/>
        <v/>
      </c>
      <c r="AM1061" s="2"/>
      <c r="AN1061" s="2"/>
      <c r="AO1061" s="2"/>
    </row>
    <row r="1062" spans="1:41" ht="11.25" customHeight="1" x14ac:dyDescent="0.15">
      <c r="A1062" s="802"/>
      <c r="B1062" s="66">
        <f t="shared" si="263"/>
        <v>45326</v>
      </c>
      <c r="C1062" s="67">
        <f t="shared" si="261"/>
        <v>45326</v>
      </c>
      <c r="D1062" s="68">
        <f t="shared" si="262"/>
        <v>45326</v>
      </c>
      <c r="E1062" s="225" t="str">
        <f>IF(B1062="","",IF(時間計算書!E1062="","",時間計算書!E1062))</f>
        <v/>
      </c>
      <c r="F1062" s="94">
        <f>IF(B1062="","",IF(時間計算書!O1062="","",時間計算書!O1062))</f>
        <v>0.33333333333333331</v>
      </c>
      <c r="G1062" s="229" t="str">
        <f>IF(B1062="","",IF(時間計算書!G1062="","",時間計算書!G1062))</f>
        <v/>
      </c>
      <c r="H1062" s="94" t="str">
        <f>IF(B1062="","",IF(時間計算書!H1062="","",時間計算書!H1062))</f>
        <v/>
      </c>
      <c r="I1062" s="94" t="str">
        <f>IF(B1062="","",IF(時間計算書!I1062="","",時間計算書!I1062))</f>
        <v/>
      </c>
      <c r="J1062" s="94" t="str">
        <f>IF(B1062="","",IF(時間計算書!J1062="","",時間計算書!J1062))</f>
        <v/>
      </c>
      <c r="K1062" s="94" t="str">
        <f>IF(B1062="","",IF(時間計算書!K1062="","",時間計算書!K1062))</f>
        <v/>
      </c>
      <c r="L1062" s="94" t="str">
        <f>IF(B1062="","",IF(時間計算書!L1062="","",時間計算書!L1062))</f>
        <v/>
      </c>
      <c r="M1062" s="220" t="str">
        <f>IF(B1062="","",IF(時間計算書!M1062="","",時間計算書!M1062))</f>
        <v/>
      </c>
      <c r="N1062" s="95" t="str">
        <f>""</f>
        <v/>
      </c>
      <c r="O1062" s="161">
        <f t="shared" si="252"/>
        <v>0.33333333333333331</v>
      </c>
      <c r="P1062" s="160" t="str">
        <f>""</f>
        <v/>
      </c>
      <c r="Q1062" s="49" t="str">
        <f>""</f>
        <v/>
      </c>
      <c r="R1062" s="49" t="str">
        <f>""</f>
        <v/>
      </c>
      <c r="S1062" s="50" t="str">
        <f>""</f>
        <v/>
      </c>
      <c r="T1062" s="202" t="str">
        <f>""</f>
        <v/>
      </c>
      <c r="U1062" s="50" t="str">
        <f>""</f>
        <v/>
      </c>
      <c r="V1062" s="51" t="str">
        <f>""</f>
        <v/>
      </c>
      <c r="W1062" s="96">
        <v>0</v>
      </c>
      <c r="X1062" s="97">
        <v>0</v>
      </c>
      <c r="Y1062" s="97">
        <v>0</v>
      </c>
      <c r="Z1062" s="97">
        <v>0</v>
      </c>
      <c r="AA1062" s="97">
        <v>0</v>
      </c>
      <c r="AB1062" s="97">
        <v>0</v>
      </c>
      <c r="AC1062" s="97">
        <v>0</v>
      </c>
      <c r="AD1062" s="98">
        <v>0</v>
      </c>
      <c r="AE1062" s="88" t="str">
        <f t="shared" si="253"/>
        <v/>
      </c>
      <c r="AF1062" s="161" t="str">
        <f t="shared" si="254"/>
        <v/>
      </c>
      <c r="AG1062" s="161" t="str">
        <f t="shared" si="255"/>
        <v/>
      </c>
      <c r="AH1062" s="161" t="str">
        <f t="shared" si="256"/>
        <v/>
      </c>
      <c r="AI1062" s="161" t="str">
        <f t="shared" si="257"/>
        <v/>
      </c>
      <c r="AJ1062" s="161" t="str">
        <f t="shared" si="258"/>
        <v/>
      </c>
      <c r="AK1062" s="161" t="str">
        <f t="shared" si="259"/>
        <v/>
      </c>
      <c r="AL1062" s="223" t="str">
        <f t="shared" si="260"/>
        <v/>
      </c>
      <c r="AM1062" s="2"/>
      <c r="AN1062" s="2"/>
      <c r="AO1062" s="2"/>
    </row>
    <row r="1063" spans="1:41" ht="11.25" customHeight="1" x14ac:dyDescent="0.15">
      <c r="A1063" s="802"/>
      <c r="B1063" s="66">
        <f t="shared" si="263"/>
        <v>45327</v>
      </c>
      <c r="C1063" s="67">
        <f t="shared" si="261"/>
        <v>45327</v>
      </c>
      <c r="D1063" s="68">
        <f t="shared" si="262"/>
        <v>45327</v>
      </c>
      <c r="E1063" s="225" t="str">
        <f>IF(B1063="","",IF(時間計算書!E1063="","",時間計算書!E1063))</f>
        <v/>
      </c>
      <c r="F1063" s="94">
        <f>IF(B1063="","",IF(時間計算書!O1063="","",時間計算書!O1063))</f>
        <v>0.33333333333333331</v>
      </c>
      <c r="G1063" s="229" t="str">
        <f>IF(B1063="","",IF(時間計算書!G1063="","",時間計算書!G1063))</f>
        <v/>
      </c>
      <c r="H1063" s="94" t="str">
        <f>IF(B1063="","",IF(時間計算書!H1063="","",時間計算書!H1063))</f>
        <v/>
      </c>
      <c r="I1063" s="94" t="str">
        <f>IF(B1063="","",IF(時間計算書!I1063="","",時間計算書!I1063))</f>
        <v/>
      </c>
      <c r="J1063" s="94" t="str">
        <f>IF(B1063="","",IF(時間計算書!J1063="","",時間計算書!J1063))</f>
        <v/>
      </c>
      <c r="K1063" s="94" t="str">
        <f>IF(B1063="","",IF(時間計算書!K1063="","",時間計算書!K1063))</f>
        <v/>
      </c>
      <c r="L1063" s="94" t="str">
        <f>IF(B1063="","",IF(時間計算書!L1063="","",時間計算書!L1063))</f>
        <v/>
      </c>
      <c r="M1063" s="220" t="str">
        <f>IF(B1063="","",IF(時間計算書!M1063="","",時間計算書!M1063))</f>
        <v/>
      </c>
      <c r="N1063" s="95" t="str">
        <f>""</f>
        <v/>
      </c>
      <c r="O1063" s="161">
        <f t="shared" si="252"/>
        <v>0.33333333333333331</v>
      </c>
      <c r="P1063" s="160" t="str">
        <f>""</f>
        <v/>
      </c>
      <c r="Q1063" s="49" t="str">
        <f>""</f>
        <v/>
      </c>
      <c r="R1063" s="49" t="str">
        <f>""</f>
        <v/>
      </c>
      <c r="S1063" s="50" t="str">
        <f>""</f>
        <v/>
      </c>
      <c r="T1063" s="202" t="str">
        <f>""</f>
        <v/>
      </c>
      <c r="U1063" s="50" t="str">
        <f>""</f>
        <v/>
      </c>
      <c r="V1063" s="51" t="str">
        <f>""</f>
        <v/>
      </c>
      <c r="W1063" s="96">
        <v>0</v>
      </c>
      <c r="X1063" s="97">
        <v>0</v>
      </c>
      <c r="Y1063" s="97">
        <v>0</v>
      </c>
      <c r="Z1063" s="97">
        <v>0</v>
      </c>
      <c r="AA1063" s="97">
        <v>0</v>
      </c>
      <c r="AB1063" s="97">
        <v>0</v>
      </c>
      <c r="AC1063" s="97">
        <v>0</v>
      </c>
      <c r="AD1063" s="98">
        <v>0</v>
      </c>
      <c r="AE1063" s="88" t="str">
        <f t="shared" si="253"/>
        <v/>
      </c>
      <c r="AF1063" s="161" t="str">
        <f t="shared" si="254"/>
        <v/>
      </c>
      <c r="AG1063" s="161" t="str">
        <f t="shared" si="255"/>
        <v/>
      </c>
      <c r="AH1063" s="161" t="str">
        <f t="shared" si="256"/>
        <v/>
      </c>
      <c r="AI1063" s="161" t="str">
        <f t="shared" si="257"/>
        <v/>
      </c>
      <c r="AJ1063" s="161" t="str">
        <f t="shared" si="258"/>
        <v/>
      </c>
      <c r="AK1063" s="161" t="str">
        <f t="shared" si="259"/>
        <v/>
      </c>
      <c r="AL1063" s="223" t="str">
        <f t="shared" si="260"/>
        <v/>
      </c>
      <c r="AM1063" s="2"/>
      <c r="AN1063" s="2"/>
      <c r="AO1063" s="2"/>
    </row>
    <row r="1064" spans="1:41" ht="11.25" customHeight="1" x14ac:dyDescent="0.15">
      <c r="A1064" s="802"/>
      <c r="B1064" s="66">
        <f t="shared" si="263"/>
        <v>45328</v>
      </c>
      <c r="C1064" s="67">
        <f t="shared" si="261"/>
        <v>45328</v>
      </c>
      <c r="D1064" s="68">
        <f t="shared" si="262"/>
        <v>45328</v>
      </c>
      <c r="E1064" s="225" t="str">
        <f>IF(B1064="","",IF(時間計算書!E1064="","",時間計算書!E1064))</f>
        <v/>
      </c>
      <c r="F1064" s="94">
        <f>IF(B1064="","",IF(時間計算書!O1064="","",時間計算書!O1064))</f>
        <v>0.33333333333333331</v>
      </c>
      <c r="G1064" s="229" t="str">
        <f>IF(B1064="","",IF(時間計算書!G1064="","",時間計算書!G1064))</f>
        <v/>
      </c>
      <c r="H1064" s="94" t="str">
        <f>IF(B1064="","",IF(時間計算書!H1064="","",時間計算書!H1064))</f>
        <v/>
      </c>
      <c r="I1064" s="94" t="str">
        <f>IF(B1064="","",IF(時間計算書!I1064="","",時間計算書!I1064))</f>
        <v/>
      </c>
      <c r="J1064" s="94" t="str">
        <f>IF(B1064="","",IF(時間計算書!J1064="","",時間計算書!J1064))</f>
        <v/>
      </c>
      <c r="K1064" s="94" t="str">
        <f>IF(B1064="","",IF(時間計算書!K1064="","",時間計算書!K1064))</f>
        <v/>
      </c>
      <c r="L1064" s="94" t="str">
        <f>IF(B1064="","",IF(時間計算書!L1064="","",時間計算書!L1064))</f>
        <v/>
      </c>
      <c r="M1064" s="220" t="str">
        <f>IF(B1064="","",IF(時間計算書!M1064="","",時間計算書!M1064))</f>
        <v/>
      </c>
      <c r="N1064" s="95" t="str">
        <f>""</f>
        <v/>
      </c>
      <c r="O1064" s="161">
        <f t="shared" si="252"/>
        <v>0.33333333333333331</v>
      </c>
      <c r="P1064" s="160" t="str">
        <f>""</f>
        <v/>
      </c>
      <c r="Q1064" s="49" t="str">
        <f>""</f>
        <v/>
      </c>
      <c r="R1064" s="49" t="str">
        <f>""</f>
        <v/>
      </c>
      <c r="S1064" s="50" t="str">
        <f>""</f>
        <v/>
      </c>
      <c r="T1064" s="202" t="str">
        <f>""</f>
        <v/>
      </c>
      <c r="U1064" s="50" t="str">
        <f>""</f>
        <v/>
      </c>
      <c r="V1064" s="51" t="str">
        <f>""</f>
        <v/>
      </c>
      <c r="W1064" s="96">
        <v>0</v>
      </c>
      <c r="X1064" s="97">
        <v>0</v>
      </c>
      <c r="Y1064" s="97">
        <v>0</v>
      </c>
      <c r="Z1064" s="97">
        <v>0</v>
      </c>
      <c r="AA1064" s="97">
        <v>0</v>
      </c>
      <c r="AB1064" s="97">
        <v>0</v>
      </c>
      <c r="AC1064" s="97">
        <v>0</v>
      </c>
      <c r="AD1064" s="98">
        <v>0</v>
      </c>
      <c r="AE1064" s="88" t="str">
        <f t="shared" si="253"/>
        <v/>
      </c>
      <c r="AF1064" s="161" t="str">
        <f t="shared" si="254"/>
        <v/>
      </c>
      <c r="AG1064" s="161" t="str">
        <f t="shared" si="255"/>
        <v/>
      </c>
      <c r="AH1064" s="161" t="str">
        <f t="shared" si="256"/>
        <v/>
      </c>
      <c r="AI1064" s="161" t="str">
        <f t="shared" si="257"/>
        <v/>
      </c>
      <c r="AJ1064" s="161" t="str">
        <f t="shared" si="258"/>
        <v/>
      </c>
      <c r="AK1064" s="161" t="str">
        <f t="shared" si="259"/>
        <v/>
      </c>
      <c r="AL1064" s="223" t="str">
        <f t="shared" si="260"/>
        <v/>
      </c>
      <c r="AM1064" s="2"/>
      <c r="AN1064" s="2"/>
      <c r="AO1064" s="2"/>
    </row>
    <row r="1065" spans="1:41" ht="11.25" customHeight="1" x14ac:dyDescent="0.15">
      <c r="A1065" s="802"/>
      <c r="B1065" s="66">
        <f t="shared" si="263"/>
        <v>45329</v>
      </c>
      <c r="C1065" s="67">
        <f t="shared" si="261"/>
        <v>45329</v>
      </c>
      <c r="D1065" s="68">
        <f t="shared" si="262"/>
        <v>45329</v>
      </c>
      <c r="E1065" s="225" t="str">
        <f>IF(B1065="","",IF(時間計算書!E1065="","",時間計算書!E1065))</f>
        <v/>
      </c>
      <c r="F1065" s="94">
        <f>IF(B1065="","",IF(時間計算書!O1065="","",時間計算書!O1065))</f>
        <v>0.33333333333333331</v>
      </c>
      <c r="G1065" s="229" t="str">
        <f>IF(B1065="","",IF(時間計算書!G1065="","",時間計算書!G1065))</f>
        <v/>
      </c>
      <c r="H1065" s="94" t="str">
        <f>IF(B1065="","",IF(時間計算書!H1065="","",時間計算書!H1065))</f>
        <v/>
      </c>
      <c r="I1065" s="94" t="str">
        <f>IF(B1065="","",IF(時間計算書!I1065="","",時間計算書!I1065))</f>
        <v/>
      </c>
      <c r="J1065" s="94" t="str">
        <f>IF(B1065="","",IF(時間計算書!J1065="","",時間計算書!J1065))</f>
        <v/>
      </c>
      <c r="K1065" s="94" t="str">
        <f>IF(B1065="","",IF(時間計算書!K1065="","",時間計算書!K1065))</f>
        <v/>
      </c>
      <c r="L1065" s="94" t="str">
        <f>IF(B1065="","",IF(時間計算書!L1065="","",時間計算書!L1065))</f>
        <v/>
      </c>
      <c r="M1065" s="220" t="str">
        <f>IF(B1065="","",IF(時間計算書!M1065="","",時間計算書!M1065))</f>
        <v/>
      </c>
      <c r="N1065" s="95" t="str">
        <f>""</f>
        <v/>
      </c>
      <c r="O1065" s="161">
        <f t="shared" si="252"/>
        <v>0.33333333333333331</v>
      </c>
      <c r="P1065" s="160" t="str">
        <f>""</f>
        <v/>
      </c>
      <c r="Q1065" s="49" t="str">
        <f>""</f>
        <v/>
      </c>
      <c r="R1065" s="49" t="str">
        <f>""</f>
        <v/>
      </c>
      <c r="S1065" s="50" t="str">
        <f>""</f>
        <v/>
      </c>
      <c r="T1065" s="202" t="str">
        <f>""</f>
        <v/>
      </c>
      <c r="U1065" s="50" t="str">
        <f>""</f>
        <v/>
      </c>
      <c r="V1065" s="51" t="str">
        <f>""</f>
        <v/>
      </c>
      <c r="W1065" s="96">
        <v>0</v>
      </c>
      <c r="X1065" s="97">
        <v>0</v>
      </c>
      <c r="Y1065" s="97">
        <v>0</v>
      </c>
      <c r="Z1065" s="97">
        <v>0</v>
      </c>
      <c r="AA1065" s="97">
        <v>0</v>
      </c>
      <c r="AB1065" s="97">
        <v>0</v>
      </c>
      <c r="AC1065" s="97">
        <v>0</v>
      </c>
      <c r="AD1065" s="98">
        <v>0</v>
      </c>
      <c r="AE1065" s="88" t="str">
        <f t="shared" si="253"/>
        <v/>
      </c>
      <c r="AF1065" s="161" t="str">
        <f t="shared" si="254"/>
        <v/>
      </c>
      <c r="AG1065" s="161" t="str">
        <f t="shared" si="255"/>
        <v/>
      </c>
      <c r="AH1065" s="161" t="str">
        <f t="shared" si="256"/>
        <v/>
      </c>
      <c r="AI1065" s="161" t="str">
        <f t="shared" si="257"/>
        <v/>
      </c>
      <c r="AJ1065" s="161" t="str">
        <f t="shared" si="258"/>
        <v/>
      </c>
      <c r="AK1065" s="161" t="str">
        <f t="shared" si="259"/>
        <v/>
      </c>
      <c r="AL1065" s="223" t="str">
        <f t="shared" si="260"/>
        <v/>
      </c>
      <c r="AM1065" s="2"/>
      <c r="AN1065" s="2"/>
      <c r="AO1065" s="2"/>
    </row>
    <row r="1066" spans="1:41" ht="11.25" customHeight="1" x14ac:dyDescent="0.15">
      <c r="A1066" s="802"/>
      <c r="B1066" s="66">
        <f t="shared" si="263"/>
        <v>45330</v>
      </c>
      <c r="C1066" s="67">
        <f t="shared" si="261"/>
        <v>45330</v>
      </c>
      <c r="D1066" s="68">
        <f t="shared" si="262"/>
        <v>45330</v>
      </c>
      <c r="E1066" s="225" t="str">
        <f>IF(B1066="","",IF(時間計算書!E1066="","",時間計算書!E1066))</f>
        <v/>
      </c>
      <c r="F1066" s="94">
        <f>IF(B1066="","",IF(時間計算書!O1066="","",時間計算書!O1066))</f>
        <v>0.33333333333333331</v>
      </c>
      <c r="G1066" s="229" t="str">
        <f>IF(B1066="","",IF(時間計算書!G1066="","",時間計算書!G1066))</f>
        <v/>
      </c>
      <c r="H1066" s="94" t="str">
        <f>IF(B1066="","",IF(時間計算書!H1066="","",時間計算書!H1066))</f>
        <v/>
      </c>
      <c r="I1066" s="94" t="str">
        <f>IF(B1066="","",IF(時間計算書!I1066="","",時間計算書!I1066))</f>
        <v/>
      </c>
      <c r="J1066" s="94" t="str">
        <f>IF(B1066="","",IF(時間計算書!J1066="","",時間計算書!J1066))</f>
        <v/>
      </c>
      <c r="K1066" s="94" t="str">
        <f>IF(B1066="","",IF(時間計算書!K1066="","",時間計算書!K1066))</f>
        <v/>
      </c>
      <c r="L1066" s="94" t="str">
        <f>IF(B1066="","",IF(時間計算書!L1066="","",時間計算書!L1066))</f>
        <v/>
      </c>
      <c r="M1066" s="220" t="str">
        <f>IF(B1066="","",IF(時間計算書!M1066="","",時間計算書!M1066))</f>
        <v/>
      </c>
      <c r="N1066" s="95" t="str">
        <f>""</f>
        <v/>
      </c>
      <c r="O1066" s="161">
        <f t="shared" si="252"/>
        <v>0.33333333333333331</v>
      </c>
      <c r="P1066" s="160" t="str">
        <f>""</f>
        <v/>
      </c>
      <c r="Q1066" s="49" t="str">
        <f>""</f>
        <v/>
      </c>
      <c r="R1066" s="49" t="str">
        <f>""</f>
        <v/>
      </c>
      <c r="S1066" s="50" t="str">
        <f>""</f>
        <v/>
      </c>
      <c r="T1066" s="202" t="str">
        <f>""</f>
        <v/>
      </c>
      <c r="U1066" s="50" t="str">
        <f>""</f>
        <v/>
      </c>
      <c r="V1066" s="51" t="str">
        <f>""</f>
        <v/>
      </c>
      <c r="W1066" s="96">
        <v>0</v>
      </c>
      <c r="X1066" s="97">
        <v>0</v>
      </c>
      <c r="Y1066" s="97">
        <v>0</v>
      </c>
      <c r="Z1066" s="97">
        <v>0</v>
      </c>
      <c r="AA1066" s="97">
        <v>0</v>
      </c>
      <c r="AB1066" s="97">
        <v>0</v>
      </c>
      <c r="AC1066" s="97">
        <v>0</v>
      </c>
      <c r="AD1066" s="98">
        <v>0</v>
      </c>
      <c r="AE1066" s="88" t="str">
        <f t="shared" si="253"/>
        <v/>
      </c>
      <c r="AF1066" s="161" t="str">
        <f t="shared" si="254"/>
        <v/>
      </c>
      <c r="AG1066" s="161" t="str">
        <f t="shared" si="255"/>
        <v/>
      </c>
      <c r="AH1066" s="161" t="str">
        <f t="shared" si="256"/>
        <v/>
      </c>
      <c r="AI1066" s="161" t="str">
        <f t="shared" si="257"/>
        <v/>
      </c>
      <c r="AJ1066" s="161" t="str">
        <f t="shared" si="258"/>
        <v/>
      </c>
      <c r="AK1066" s="161" t="str">
        <f t="shared" si="259"/>
        <v/>
      </c>
      <c r="AL1066" s="223" t="str">
        <f t="shared" si="260"/>
        <v/>
      </c>
      <c r="AM1066" s="2"/>
      <c r="AN1066" s="2"/>
      <c r="AO1066" s="2"/>
    </row>
    <row r="1067" spans="1:41" ht="11.25" customHeight="1" x14ac:dyDescent="0.15">
      <c r="A1067" s="802"/>
      <c r="B1067" s="66">
        <f t="shared" si="263"/>
        <v>45331</v>
      </c>
      <c r="C1067" s="67">
        <f t="shared" si="261"/>
        <v>45331</v>
      </c>
      <c r="D1067" s="68">
        <f t="shared" si="262"/>
        <v>45331</v>
      </c>
      <c r="E1067" s="225" t="str">
        <f>IF(B1067="","",IF(時間計算書!E1067="","",時間計算書!E1067))</f>
        <v/>
      </c>
      <c r="F1067" s="94">
        <f>IF(B1067="","",IF(時間計算書!O1067="","",時間計算書!O1067))</f>
        <v>0.33333333333333331</v>
      </c>
      <c r="G1067" s="229" t="str">
        <f>IF(B1067="","",IF(時間計算書!G1067="","",時間計算書!G1067))</f>
        <v/>
      </c>
      <c r="H1067" s="94" t="str">
        <f>IF(B1067="","",IF(時間計算書!H1067="","",時間計算書!H1067))</f>
        <v/>
      </c>
      <c r="I1067" s="94" t="str">
        <f>IF(B1067="","",IF(時間計算書!I1067="","",時間計算書!I1067))</f>
        <v/>
      </c>
      <c r="J1067" s="94" t="str">
        <f>IF(B1067="","",IF(時間計算書!J1067="","",時間計算書!J1067))</f>
        <v/>
      </c>
      <c r="K1067" s="94" t="str">
        <f>IF(B1067="","",IF(時間計算書!K1067="","",時間計算書!K1067))</f>
        <v/>
      </c>
      <c r="L1067" s="94" t="str">
        <f>IF(B1067="","",IF(時間計算書!L1067="","",時間計算書!L1067))</f>
        <v/>
      </c>
      <c r="M1067" s="220" t="str">
        <f>IF(B1067="","",IF(時間計算書!M1067="","",時間計算書!M1067))</f>
        <v/>
      </c>
      <c r="N1067" s="95" t="str">
        <f>""</f>
        <v/>
      </c>
      <c r="O1067" s="161">
        <f t="shared" si="252"/>
        <v>0.33333333333333331</v>
      </c>
      <c r="P1067" s="160" t="str">
        <f>""</f>
        <v/>
      </c>
      <c r="Q1067" s="49" t="str">
        <f>""</f>
        <v/>
      </c>
      <c r="R1067" s="49" t="str">
        <f>""</f>
        <v/>
      </c>
      <c r="S1067" s="50" t="str">
        <f>""</f>
        <v/>
      </c>
      <c r="T1067" s="202" t="str">
        <f>""</f>
        <v/>
      </c>
      <c r="U1067" s="50" t="str">
        <f>""</f>
        <v/>
      </c>
      <c r="V1067" s="51" t="str">
        <f>""</f>
        <v/>
      </c>
      <c r="W1067" s="96">
        <v>0</v>
      </c>
      <c r="X1067" s="97">
        <v>0</v>
      </c>
      <c r="Y1067" s="97">
        <v>0</v>
      </c>
      <c r="Z1067" s="97">
        <v>0</v>
      </c>
      <c r="AA1067" s="97">
        <v>0</v>
      </c>
      <c r="AB1067" s="97">
        <v>0</v>
      </c>
      <c r="AC1067" s="97">
        <v>0</v>
      </c>
      <c r="AD1067" s="98">
        <v>0</v>
      </c>
      <c r="AE1067" s="88" t="str">
        <f t="shared" si="253"/>
        <v/>
      </c>
      <c r="AF1067" s="161" t="str">
        <f t="shared" si="254"/>
        <v/>
      </c>
      <c r="AG1067" s="161" t="str">
        <f t="shared" si="255"/>
        <v/>
      </c>
      <c r="AH1067" s="161" t="str">
        <f t="shared" si="256"/>
        <v/>
      </c>
      <c r="AI1067" s="161" t="str">
        <f t="shared" si="257"/>
        <v/>
      </c>
      <c r="AJ1067" s="161" t="str">
        <f t="shared" si="258"/>
        <v/>
      </c>
      <c r="AK1067" s="161" t="str">
        <f t="shared" si="259"/>
        <v/>
      </c>
      <c r="AL1067" s="223" t="str">
        <f t="shared" si="260"/>
        <v/>
      </c>
      <c r="AM1067" s="2"/>
      <c r="AN1067" s="2"/>
      <c r="AO1067" s="2"/>
    </row>
    <row r="1068" spans="1:41" ht="11.25" customHeight="1" x14ac:dyDescent="0.15">
      <c r="A1068" s="802"/>
      <c r="B1068" s="66">
        <f t="shared" si="263"/>
        <v>45332</v>
      </c>
      <c r="C1068" s="67">
        <f t="shared" si="261"/>
        <v>45332</v>
      </c>
      <c r="D1068" s="68">
        <f t="shared" si="262"/>
        <v>45332</v>
      </c>
      <c r="E1068" s="225" t="str">
        <f>IF(B1068="","",IF(時間計算書!E1068="","",時間計算書!E1068))</f>
        <v/>
      </c>
      <c r="F1068" s="94">
        <f>IF(B1068="","",IF(時間計算書!O1068="","",時間計算書!O1068))</f>
        <v>0.33333333333333331</v>
      </c>
      <c r="G1068" s="229" t="str">
        <f>IF(B1068="","",IF(時間計算書!G1068="","",時間計算書!G1068))</f>
        <v/>
      </c>
      <c r="H1068" s="94" t="str">
        <f>IF(B1068="","",IF(時間計算書!H1068="","",時間計算書!H1068))</f>
        <v/>
      </c>
      <c r="I1068" s="94" t="str">
        <f>IF(B1068="","",IF(時間計算書!I1068="","",時間計算書!I1068))</f>
        <v/>
      </c>
      <c r="J1068" s="94" t="str">
        <f>IF(B1068="","",IF(時間計算書!J1068="","",時間計算書!J1068))</f>
        <v/>
      </c>
      <c r="K1068" s="94" t="str">
        <f>IF(B1068="","",IF(時間計算書!K1068="","",時間計算書!K1068))</f>
        <v/>
      </c>
      <c r="L1068" s="94" t="str">
        <f>IF(B1068="","",IF(時間計算書!L1068="","",時間計算書!L1068))</f>
        <v/>
      </c>
      <c r="M1068" s="220" t="str">
        <f>IF(B1068="","",IF(時間計算書!M1068="","",時間計算書!M1068))</f>
        <v/>
      </c>
      <c r="N1068" s="95" t="str">
        <f>""</f>
        <v/>
      </c>
      <c r="O1068" s="161">
        <f t="shared" si="252"/>
        <v>0.33333333333333331</v>
      </c>
      <c r="P1068" s="160" t="str">
        <f>""</f>
        <v/>
      </c>
      <c r="Q1068" s="49" t="str">
        <f>""</f>
        <v/>
      </c>
      <c r="R1068" s="49" t="str">
        <f>""</f>
        <v/>
      </c>
      <c r="S1068" s="50" t="str">
        <f>""</f>
        <v/>
      </c>
      <c r="T1068" s="202" t="str">
        <f>""</f>
        <v/>
      </c>
      <c r="U1068" s="50" t="str">
        <f>""</f>
        <v/>
      </c>
      <c r="V1068" s="51" t="str">
        <f>""</f>
        <v/>
      </c>
      <c r="W1068" s="96">
        <v>0</v>
      </c>
      <c r="X1068" s="97">
        <v>0</v>
      </c>
      <c r="Y1068" s="97">
        <v>0</v>
      </c>
      <c r="Z1068" s="97">
        <v>0</v>
      </c>
      <c r="AA1068" s="97">
        <v>0</v>
      </c>
      <c r="AB1068" s="97">
        <v>0</v>
      </c>
      <c r="AC1068" s="97">
        <v>0</v>
      </c>
      <c r="AD1068" s="98">
        <v>0</v>
      </c>
      <c r="AE1068" s="88" t="str">
        <f t="shared" si="253"/>
        <v/>
      </c>
      <c r="AF1068" s="161" t="str">
        <f t="shared" si="254"/>
        <v/>
      </c>
      <c r="AG1068" s="161" t="str">
        <f t="shared" si="255"/>
        <v/>
      </c>
      <c r="AH1068" s="161" t="str">
        <f t="shared" si="256"/>
        <v/>
      </c>
      <c r="AI1068" s="161" t="str">
        <f t="shared" si="257"/>
        <v/>
      </c>
      <c r="AJ1068" s="161" t="str">
        <f t="shared" si="258"/>
        <v/>
      </c>
      <c r="AK1068" s="161" t="str">
        <f t="shared" si="259"/>
        <v/>
      </c>
      <c r="AL1068" s="223" t="str">
        <f t="shared" si="260"/>
        <v/>
      </c>
      <c r="AM1068" s="2"/>
      <c r="AN1068" s="2"/>
      <c r="AO1068" s="2"/>
    </row>
    <row r="1069" spans="1:41" ht="11.25" customHeight="1" x14ac:dyDescent="0.15">
      <c r="A1069" s="802"/>
      <c r="B1069" s="66">
        <f t="shared" si="263"/>
        <v>45333</v>
      </c>
      <c r="C1069" s="67">
        <f t="shared" si="261"/>
        <v>45333</v>
      </c>
      <c r="D1069" s="68">
        <f t="shared" si="262"/>
        <v>45333</v>
      </c>
      <c r="E1069" s="225" t="str">
        <f>IF(B1069="","",IF(時間計算書!E1069="","",時間計算書!E1069))</f>
        <v/>
      </c>
      <c r="F1069" s="94">
        <f>IF(B1069="","",IF(時間計算書!O1069="","",時間計算書!O1069))</f>
        <v>0.33333333333333331</v>
      </c>
      <c r="G1069" s="229" t="str">
        <f>IF(B1069="","",IF(時間計算書!G1069="","",時間計算書!G1069))</f>
        <v/>
      </c>
      <c r="H1069" s="94" t="str">
        <f>IF(B1069="","",IF(時間計算書!H1069="","",時間計算書!H1069))</f>
        <v/>
      </c>
      <c r="I1069" s="94" t="str">
        <f>IF(B1069="","",IF(時間計算書!I1069="","",時間計算書!I1069))</f>
        <v/>
      </c>
      <c r="J1069" s="94" t="str">
        <f>IF(B1069="","",IF(時間計算書!J1069="","",時間計算書!J1069))</f>
        <v/>
      </c>
      <c r="K1069" s="94" t="str">
        <f>IF(B1069="","",IF(時間計算書!K1069="","",時間計算書!K1069))</f>
        <v/>
      </c>
      <c r="L1069" s="94" t="str">
        <f>IF(B1069="","",IF(時間計算書!L1069="","",時間計算書!L1069))</f>
        <v/>
      </c>
      <c r="M1069" s="220" t="str">
        <f>IF(B1069="","",IF(時間計算書!M1069="","",時間計算書!M1069))</f>
        <v/>
      </c>
      <c r="N1069" s="95" t="str">
        <f>""</f>
        <v/>
      </c>
      <c r="O1069" s="161">
        <f t="shared" si="252"/>
        <v>0.33333333333333331</v>
      </c>
      <c r="P1069" s="160" t="str">
        <f>""</f>
        <v/>
      </c>
      <c r="Q1069" s="49" t="str">
        <f>""</f>
        <v/>
      </c>
      <c r="R1069" s="49" t="str">
        <f>""</f>
        <v/>
      </c>
      <c r="S1069" s="50" t="str">
        <f>""</f>
        <v/>
      </c>
      <c r="T1069" s="202" t="str">
        <f>""</f>
        <v/>
      </c>
      <c r="U1069" s="50" t="str">
        <f>""</f>
        <v/>
      </c>
      <c r="V1069" s="51" t="str">
        <f>""</f>
        <v/>
      </c>
      <c r="W1069" s="96">
        <v>0</v>
      </c>
      <c r="X1069" s="97">
        <v>0</v>
      </c>
      <c r="Y1069" s="97">
        <v>0</v>
      </c>
      <c r="Z1069" s="97">
        <v>0</v>
      </c>
      <c r="AA1069" s="97">
        <v>0</v>
      </c>
      <c r="AB1069" s="97">
        <v>0</v>
      </c>
      <c r="AC1069" s="97">
        <v>0</v>
      </c>
      <c r="AD1069" s="98">
        <v>0</v>
      </c>
      <c r="AE1069" s="88" t="str">
        <f t="shared" si="253"/>
        <v/>
      </c>
      <c r="AF1069" s="161" t="str">
        <f t="shared" si="254"/>
        <v/>
      </c>
      <c r="AG1069" s="161" t="str">
        <f t="shared" si="255"/>
        <v/>
      </c>
      <c r="AH1069" s="161" t="str">
        <f t="shared" si="256"/>
        <v/>
      </c>
      <c r="AI1069" s="161" t="str">
        <f t="shared" si="257"/>
        <v/>
      </c>
      <c r="AJ1069" s="161" t="str">
        <f t="shared" si="258"/>
        <v/>
      </c>
      <c r="AK1069" s="161" t="str">
        <f t="shared" si="259"/>
        <v/>
      </c>
      <c r="AL1069" s="223" t="str">
        <f t="shared" si="260"/>
        <v/>
      </c>
      <c r="AM1069" s="2"/>
      <c r="AN1069" s="2"/>
      <c r="AO1069" s="2"/>
    </row>
    <row r="1070" spans="1:41" ht="11.25" customHeight="1" x14ac:dyDescent="0.15">
      <c r="A1070" s="802"/>
      <c r="B1070" s="66">
        <f t="shared" si="263"/>
        <v>45334</v>
      </c>
      <c r="C1070" s="67">
        <f t="shared" si="261"/>
        <v>45334</v>
      </c>
      <c r="D1070" s="68">
        <f t="shared" si="262"/>
        <v>45334</v>
      </c>
      <c r="E1070" s="225" t="str">
        <f>IF(B1070="","",IF(時間計算書!E1070="","",時間計算書!E1070))</f>
        <v/>
      </c>
      <c r="F1070" s="94">
        <f>IF(B1070="","",IF(時間計算書!O1070="","",時間計算書!O1070))</f>
        <v>0.33333333333333331</v>
      </c>
      <c r="G1070" s="229" t="str">
        <f>IF(B1070="","",IF(時間計算書!G1070="","",時間計算書!G1070))</f>
        <v/>
      </c>
      <c r="H1070" s="94" t="str">
        <f>IF(B1070="","",IF(時間計算書!H1070="","",時間計算書!H1070))</f>
        <v/>
      </c>
      <c r="I1070" s="94" t="str">
        <f>IF(B1070="","",IF(時間計算書!I1070="","",時間計算書!I1070))</f>
        <v/>
      </c>
      <c r="J1070" s="94" t="str">
        <f>IF(B1070="","",IF(時間計算書!J1070="","",時間計算書!J1070))</f>
        <v/>
      </c>
      <c r="K1070" s="94" t="str">
        <f>IF(B1070="","",IF(時間計算書!K1070="","",時間計算書!K1070))</f>
        <v/>
      </c>
      <c r="L1070" s="94" t="str">
        <f>IF(B1070="","",IF(時間計算書!L1070="","",時間計算書!L1070))</f>
        <v/>
      </c>
      <c r="M1070" s="220" t="str">
        <f>IF(B1070="","",IF(時間計算書!M1070="","",時間計算書!M1070))</f>
        <v/>
      </c>
      <c r="N1070" s="95" t="str">
        <f>""</f>
        <v/>
      </c>
      <c r="O1070" s="161">
        <f t="shared" si="252"/>
        <v>0.33333333333333331</v>
      </c>
      <c r="P1070" s="160" t="str">
        <f>""</f>
        <v/>
      </c>
      <c r="Q1070" s="49" t="str">
        <f>""</f>
        <v/>
      </c>
      <c r="R1070" s="49" t="str">
        <f>""</f>
        <v/>
      </c>
      <c r="S1070" s="50" t="str">
        <f>""</f>
        <v/>
      </c>
      <c r="T1070" s="202" t="str">
        <f>""</f>
        <v/>
      </c>
      <c r="U1070" s="50" t="str">
        <f>""</f>
        <v/>
      </c>
      <c r="V1070" s="51" t="str">
        <f>""</f>
        <v/>
      </c>
      <c r="W1070" s="96">
        <v>0</v>
      </c>
      <c r="X1070" s="97">
        <v>0</v>
      </c>
      <c r="Y1070" s="97">
        <v>0</v>
      </c>
      <c r="Z1070" s="97">
        <v>0</v>
      </c>
      <c r="AA1070" s="97">
        <v>0</v>
      </c>
      <c r="AB1070" s="97">
        <v>0</v>
      </c>
      <c r="AC1070" s="97">
        <v>0</v>
      </c>
      <c r="AD1070" s="98">
        <v>0</v>
      </c>
      <c r="AE1070" s="88" t="str">
        <f t="shared" si="253"/>
        <v/>
      </c>
      <c r="AF1070" s="161" t="str">
        <f t="shared" si="254"/>
        <v/>
      </c>
      <c r="AG1070" s="161" t="str">
        <f t="shared" si="255"/>
        <v/>
      </c>
      <c r="AH1070" s="161" t="str">
        <f t="shared" si="256"/>
        <v/>
      </c>
      <c r="AI1070" s="161" t="str">
        <f t="shared" si="257"/>
        <v/>
      </c>
      <c r="AJ1070" s="161" t="str">
        <f t="shared" si="258"/>
        <v/>
      </c>
      <c r="AK1070" s="161" t="str">
        <f t="shared" si="259"/>
        <v/>
      </c>
      <c r="AL1070" s="223" t="str">
        <f t="shared" si="260"/>
        <v/>
      </c>
      <c r="AM1070" s="2"/>
      <c r="AN1070" s="2"/>
      <c r="AO1070" s="2"/>
    </row>
    <row r="1071" spans="1:41" ht="11.25" customHeight="1" x14ac:dyDescent="0.15">
      <c r="A1071" s="802"/>
      <c r="B1071" s="66">
        <f t="shared" si="263"/>
        <v>45335</v>
      </c>
      <c r="C1071" s="67">
        <f t="shared" si="261"/>
        <v>45335</v>
      </c>
      <c r="D1071" s="68">
        <f t="shared" si="262"/>
        <v>45335</v>
      </c>
      <c r="E1071" s="225" t="str">
        <f>IF(B1071="","",IF(時間計算書!E1071="","",時間計算書!E1071))</f>
        <v/>
      </c>
      <c r="F1071" s="94">
        <f>IF(B1071="","",IF(時間計算書!O1071="","",時間計算書!O1071))</f>
        <v>0.33333333333333331</v>
      </c>
      <c r="G1071" s="229" t="str">
        <f>IF(B1071="","",IF(時間計算書!G1071="","",時間計算書!G1071))</f>
        <v/>
      </c>
      <c r="H1071" s="94" t="str">
        <f>IF(B1071="","",IF(時間計算書!H1071="","",時間計算書!H1071))</f>
        <v/>
      </c>
      <c r="I1071" s="94" t="str">
        <f>IF(B1071="","",IF(時間計算書!I1071="","",時間計算書!I1071))</f>
        <v/>
      </c>
      <c r="J1071" s="94" t="str">
        <f>IF(B1071="","",IF(時間計算書!J1071="","",時間計算書!J1071))</f>
        <v/>
      </c>
      <c r="K1071" s="94" t="str">
        <f>IF(B1071="","",IF(時間計算書!K1071="","",時間計算書!K1071))</f>
        <v/>
      </c>
      <c r="L1071" s="94" t="str">
        <f>IF(B1071="","",IF(時間計算書!L1071="","",時間計算書!L1071))</f>
        <v/>
      </c>
      <c r="M1071" s="220" t="str">
        <f>IF(B1071="","",IF(時間計算書!M1071="","",時間計算書!M1071))</f>
        <v/>
      </c>
      <c r="N1071" s="95" t="str">
        <f>""</f>
        <v/>
      </c>
      <c r="O1071" s="161">
        <f t="shared" si="252"/>
        <v>0.33333333333333331</v>
      </c>
      <c r="P1071" s="160" t="str">
        <f>""</f>
        <v/>
      </c>
      <c r="Q1071" s="49" t="str">
        <f>""</f>
        <v/>
      </c>
      <c r="R1071" s="49" t="str">
        <f>""</f>
        <v/>
      </c>
      <c r="S1071" s="50" t="str">
        <f>""</f>
        <v/>
      </c>
      <c r="T1071" s="202" t="str">
        <f>""</f>
        <v/>
      </c>
      <c r="U1071" s="50" t="str">
        <f>""</f>
        <v/>
      </c>
      <c r="V1071" s="51" t="str">
        <f>""</f>
        <v/>
      </c>
      <c r="W1071" s="96">
        <v>0</v>
      </c>
      <c r="X1071" s="97">
        <v>0</v>
      </c>
      <c r="Y1071" s="97">
        <v>0</v>
      </c>
      <c r="Z1071" s="97">
        <v>0</v>
      </c>
      <c r="AA1071" s="97">
        <v>0</v>
      </c>
      <c r="AB1071" s="97">
        <v>0</v>
      </c>
      <c r="AC1071" s="97">
        <v>0</v>
      </c>
      <c r="AD1071" s="98">
        <v>0</v>
      </c>
      <c r="AE1071" s="88" t="str">
        <f t="shared" si="253"/>
        <v/>
      </c>
      <c r="AF1071" s="161" t="str">
        <f t="shared" si="254"/>
        <v/>
      </c>
      <c r="AG1071" s="161" t="str">
        <f t="shared" si="255"/>
        <v/>
      </c>
      <c r="AH1071" s="161" t="str">
        <f t="shared" si="256"/>
        <v/>
      </c>
      <c r="AI1071" s="161" t="str">
        <f t="shared" si="257"/>
        <v/>
      </c>
      <c r="AJ1071" s="161" t="str">
        <f t="shared" si="258"/>
        <v/>
      </c>
      <c r="AK1071" s="161" t="str">
        <f t="shared" si="259"/>
        <v/>
      </c>
      <c r="AL1071" s="223" t="str">
        <f t="shared" si="260"/>
        <v/>
      </c>
      <c r="AM1071" s="2"/>
      <c r="AN1071" s="2"/>
      <c r="AO1071" s="2"/>
    </row>
    <row r="1072" spans="1:41" ht="11.25" customHeight="1" x14ac:dyDescent="0.15">
      <c r="A1072" s="802"/>
      <c r="B1072" s="66">
        <f t="shared" si="263"/>
        <v>45336</v>
      </c>
      <c r="C1072" s="67">
        <f t="shared" si="261"/>
        <v>45336</v>
      </c>
      <c r="D1072" s="68">
        <f t="shared" si="262"/>
        <v>45336</v>
      </c>
      <c r="E1072" s="225" t="str">
        <f>IF(B1072="","",IF(時間計算書!E1072="","",時間計算書!E1072))</f>
        <v/>
      </c>
      <c r="F1072" s="94">
        <f>IF(B1072="","",IF(時間計算書!O1072="","",時間計算書!O1072))</f>
        <v>0.33333333333333331</v>
      </c>
      <c r="G1072" s="229" t="str">
        <f>IF(B1072="","",IF(時間計算書!G1072="","",時間計算書!G1072))</f>
        <v/>
      </c>
      <c r="H1072" s="94" t="str">
        <f>IF(B1072="","",IF(時間計算書!H1072="","",時間計算書!H1072))</f>
        <v/>
      </c>
      <c r="I1072" s="94" t="str">
        <f>IF(B1072="","",IF(時間計算書!I1072="","",時間計算書!I1072))</f>
        <v/>
      </c>
      <c r="J1072" s="94" t="str">
        <f>IF(B1072="","",IF(時間計算書!J1072="","",時間計算書!J1072))</f>
        <v/>
      </c>
      <c r="K1072" s="94" t="str">
        <f>IF(B1072="","",IF(時間計算書!K1072="","",時間計算書!K1072))</f>
        <v/>
      </c>
      <c r="L1072" s="94" t="str">
        <f>IF(B1072="","",IF(時間計算書!L1072="","",時間計算書!L1072))</f>
        <v/>
      </c>
      <c r="M1072" s="220" t="str">
        <f>IF(B1072="","",IF(時間計算書!M1072="","",時間計算書!M1072))</f>
        <v/>
      </c>
      <c r="N1072" s="95" t="str">
        <f>""</f>
        <v/>
      </c>
      <c r="O1072" s="161">
        <f t="shared" si="252"/>
        <v>0.33333333333333331</v>
      </c>
      <c r="P1072" s="160" t="str">
        <f>""</f>
        <v/>
      </c>
      <c r="Q1072" s="49" t="str">
        <f>""</f>
        <v/>
      </c>
      <c r="R1072" s="49" t="str">
        <f>""</f>
        <v/>
      </c>
      <c r="S1072" s="50" t="str">
        <f>""</f>
        <v/>
      </c>
      <c r="T1072" s="202" t="str">
        <f>""</f>
        <v/>
      </c>
      <c r="U1072" s="50" t="str">
        <f>""</f>
        <v/>
      </c>
      <c r="V1072" s="51" t="str">
        <f>""</f>
        <v/>
      </c>
      <c r="W1072" s="96">
        <v>0</v>
      </c>
      <c r="X1072" s="97">
        <v>0</v>
      </c>
      <c r="Y1072" s="97">
        <v>0</v>
      </c>
      <c r="Z1072" s="97">
        <v>0</v>
      </c>
      <c r="AA1072" s="97">
        <v>0</v>
      </c>
      <c r="AB1072" s="97">
        <v>0</v>
      </c>
      <c r="AC1072" s="97">
        <v>0</v>
      </c>
      <c r="AD1072" s="98">
        <v>0</v>
      </c>
      <c r="AE1072" s="88" t="str">
        <f t="shared" si="253"/>
        <v/>
      </c>
      <c r="AF1072" s="161" t="str">
        <f t="shared" si="254"/>
        <v/>
      </c>
      <c r="AG1072" s="161" t="str">
        <f t="shared" si="255"/>
        <v/>
      </c>
      <c r="AH1072" s="161" t="str">
        <f t="shared" si="256"/>
        <v/>
      </c>
      <c r="AI1072" s="161" t="str">
        <f t="shared" si="257"/>
        <v/>
      </c>
      <c r="AJ1072" s="161" t="str">
        <f t="shared" si="258"/>
        <v/>
      </c>
      <c r="AK1072" s="161" t="str">
        <f t="shared" si="259"/>
        <v/>
      </c>
      <c r="AL1072" s="223" t="str">
        <f t="shared" si="260"/>
        <v/>
      </c>
      <c r="AM1072" s="2"/>
      <c r="AN1072" s="2"/>
      <c r="AO1072" s="2"/>
    </row>
    <row r="1073" spans="1:41" ht="11.25" customHeight="1" x14ac:dyDescent="0.15">
      <c r="A1073" s="802"/>
      <c r="B1073" s="66">
        <f t="shared" si="263"/>
        <v>45337</v>
      </c>
      <c r="C1073" s="67">
        <f t="shared" si="261"/>
        <v>45337</v>
      </c>
      <c r="D1073" s="68">
        <f t="shared" si="262"/>
        <v>45337</v>
      </c>
      <c r="E1073" s="225" t="str">
        <f>IF(B1073="","",IF(時間計算書!E1073="","",時間計算書!E1073))</f>
        <v/>
      </c>
      <c r="F1073" s="94">
        <f>IF(B1073="","",IF(時間計算書!O1073="","",時間計算書!O1073))</f>
        <v>0.33333333333333331</v>
      </c>
      <c r="G1073" s="229" t="str">
        <f>IF(B1073="","",IF(時間計算書!G1073="","",時間計算書!G1073))</f>
        <v/>
      </c>
      <c r="H1073" s="94" t="str">
        <f>IF(B1073="","",IF(時間計算書!H1073="","",時間計算書!H1073))</f>
        <v/>
      </c>
      <c r="I1073" s="94" t="str">
        <f>IF(B1073="","",IF(時間計算書!I1073="","",時間計算書!I1073))</f>
        <v/>
      </c>
      <c r="J1073" s="94" t="str">
        <f>IF(B1073="","",IF(時間計算書!J1073="","",時間計算書!J1073))</f>
        <v/>
      </c>
      <c r="K1073" s="94" t="str">
        <f>IF(B1073="","",IF(時間計算書!K1073="","",時間計算書!K1073))</f>
        <v/>
      </c>
      <c r="L1073" s="94" t="str">
        <f>IF(B1073="","",IF(時間計算書!L1073="","",時間計算書!L1073))</f>
        <v/>
      </c>
      <c r="M1073" s="220" t="str">
        <f>IF(B1073="","",IF(時間計算書!M1073="","",時間計算書!M1073))</f>
        <v/>
      </c>
      <c r="N1073" s="95" t="str">
        <f>""</f>
        <v/>
      </c>
      <c r="O1073" s="161">
        <f t="shared" si="252"/>
        <v>0.33333333333333331</v>
      </c>
      <c r="P1073" s="160" t="str">
        <f>""</f>
        <v/>
      </c>
      <c r="Q1073" s="49" t="str">
        <f>""</f>
        <v/>
      </c>
      <c r="R1073" s="49" t="str">
        <f>""</f>
        <v/>
      </c>
      <c r="S1073" s="50" t="str">
        <f>""</f>
        <v/>
      </c>
      <c r="T1073" s="202" t="str">
        <f>""</f>
        <v/>
      </c>
      <c r="U1073" s="50" t="str">
        <f>""</f>
        <v/>
      </c>
      <c r="V1073" s="51" t="str">
        <f>""</f>
        <v/>
      </c>
      <c r="W1073" s="96">
        <v>0</v>
      </c>
      <c r="X1073" s="97">
        <v>0</v>
      </c>
      <c r="Y1073" s="97">
        <v>0</v>
      </c>
      <c r="Z1073" s="97">
        <v>0</v>
      </c>
      <c r="AA1073" s="97">
        <v>0</v>
      </c>
      <c r="AB1073" s="97">
        <v>0</v>
      </c>
      <c r="AC1073" s="97">
        <v>0</v>
      </c>
      <c r="AD1073" s="98">
        <v>0</v>
      </c>
      <c r="AE1073" s="88" t="str">
        <f t="shared" si="253"/>
        <v/>
      </c>
      <c r="AF1073" s="161" t="str">
        <f t="shared" si="254"/>
        <v/>
      </c>
      <c r="AG1073" s="161" t="str">
        <f t="shared" si="255"/>
        <v/>
      </c>
      <c r="AH1073" s="161" t="str">
        <f t="shared" si="256"/>
        <v/>
      </c>
      <c r="AI1073" s="161" t="str">
        <f t="shared" si="257"/>
        <v/>
      </c>
      <c r="AJ1073" s="161" t="str">
        <f t="shared" si="258"/>
        <v/>
      </c>
      <c r="AK1073" s="161" t="str">
        <f t="shared" si="259"/>
        <v/>
      </c>
      <c r="AL1073" s="223" t="str">
        <f t="shared" si="260"/>
        <v/>
      </c>
      <c r="AM1073" s="2"/>
      <c r="AN1073" s="2"/>
      <c r="AO1073" s="2"/>
    </row>
    <row r="1074" spans="1:41" ht="11.25" customHeight="1" x14ac:dyDescent="0.15">
      <c r="A1074" s="802"/>
      <c r="B1074" s="66">
        <f t="shared" si="263"/>
        <v>45338</v>
      </c>
      <c r="C1074" s="67">
        <f t="shared" si="261"/>
        <v>45338</v>
      </c>
      <c r="D1074" s="68">
        <f t="shared" si="262"/>
        <v>45338</v>
      </c>
      <c r="E1074" s="225" t="str">
        <f>IF(B1074="","",IF(時間計算書!E1074="","",時間計算書!E1074))</f>
        <v/>
      </c>
      <c r="F1074" s="94">
        <f>IF(B1074="","",IF(時間計算書!O1074="","",時間計算書!O1074))</f>
        <v>0.33333333333333331</v>
      </c>
      <c r="G1074" s="229" t="str">
        <f>IF(B1074="","",IF(時間計算書!G1074="","",時間計算書!G1074))</f>
        <v/>
      </c>
      <c r="H1074" s="94" t="str">
        <f>IF(B1074="","",IF(時間計算書!H1074="","",時間計算書!H1074))</f>
        <v/>
      </c>
      <c r="I1074" s="94" t="str">
        <f>IF(B1074="","",IF(時間計算書!I1074="","",時間計算書!I1074))</f>
        <v/>
      </c>
      <c r="J1074" s="94" t="str">
        <f>IF(B1074="","",IF(時間計算書!J1074="","",時間計算書!J1074))</f>
        <v/>
      </c>
      <c r="K1074" s="94" t="str">
        <f>IF(B1074="","",IF(時間計算書!K1074="","",時間計算書!K1074))</f>
        <v/>
      </c>
      <c r="L1074" s="94" t="str">
        <f>IF(B1074="","",IF(時間計算書!L1074="","",時間計算書!L1074))</f>
        <v/>
      </c>
      <c r="M1074" s="220" t="str">
        <f>IF(B1074="","",IF(時間計算書!M1074="","",時間計算書!M1074))</f>
        <v/>
      </c>
      <c r="N1074" s="95" t="str">
        <f>""</f>
        <v/>
      </c>
      <c r="O1074" s="161">
        <f t="shared" si="252"/>
        <v>0.33333333333333331</v>
      </c>
      <c r="P1074" s="160" t="str">
        <f>""</f>
        <v/>
      </c>
      <c r="Q1074" s="49" t="str">
        <f>""</f>
        <v/>
      </c>
      <c r="R1074" s="49" t="str">
        <f>""</f>
        <v/>
      </c>
      <c r="S1074" s="50" t="str">
        <f>""</f>
        <v/>
      </c>
      <c r="T1074" s="202" t="str">
        <f>""</f>
        <v/>
      </c>
      <c r="U1074" s="50" t="str">
        <f>""</f>
        <v/>
      </c>
      <c r="V1074" s="51" t="str">
        <f>""</f>
        <v/>
      </c>
      <c r="W1074" s="96">
        <v>0</v>
      </c>
      <c r="X1074" s="97">
        <v>0</v>
      </c>
      <c r="Y1074" s="97">
        <v>0</v>
      </c>
      <c r="Z1074" s="97">
        <v>0</v>
      </c>
      <c r="AA1074" s="97">
        <v>0</v>
      </c>
      <c r="AB1074" s="97">
        <v>0</v>
      </c>
      <c r="AC1074" s="97">
        <v>0</v>
      </c>
      <c r="AD1074" s="98">
        <v>0</v>
      </c>
      <c r="AE1074" s="88" t="str">
        <f t="shared" si="253"/>
        <v/>
      </c>
      <c r="AF1074" s="161" t="str">
        <f t="shared" si="254"/>
        <v/>
      </c>
      <c r="AG1074" s="161" t="str">
        <f t="shared" si="255"/>
        <v/>
      </c>
      <c r="AH1074" s="161" t="str">
        <f t="shared" si="256"/>
        <v/>
      </c>
      <c r="AI1074" s="161" t="str">
        <f t="shared" si="257"/>
        <v/>
      </c>
      <c r="AJ1074" s="161" t="str">
        <f t="shared" si="258"/>
        <v/>
      </c>
      <c r="AK1074" s="161" t="str">
        <f t="shared" si="259"/>
        <v/>
      </c>
      <c r="AL1074" s="223" t="str">
        <f t="shared" si="260"/>
        <v/>
      </c>
      <c r="AM1074" s="2"/>
      <c r="AN1074" s="2"/>
      <c r="AO1074" s="2"/>
    </row>
    <row r="1075" spans="1:41" ht="11.25" customHeight="1" x14ac:dyDescent="0.15">
      <c r="A1075" s="802"/>
      <c r="B1075" s="66">
        <f t="shared" si="263"/>
        <v>45339</v>
      </c>
      <c r="C1075" s="67">
        <f t="shared" si="261"/>
        <v>45339</v>
      </c>
      <c r="D1075" s="68">
        <f t="shared" si="262"/>
        <v>45339</v>
      </c>
      <c r="E1075" s="225" t="str">
        <f>IF(B1075="","",IF(時間計算書!E1075="","",時間計算書!E1075))</f>
        <v/>
      </c>
      <c r="F1075" s="94">
        <f>IF(B1075="","",IF(時間計算書!O1075="","",時間計算書!O1075))</f>
        <v>0.33333333333333331</v>
      </c>
      <c r="G1075" s="229" t="str">
        <f>IF(B1075="","",IF(時間計算書!G1075="","",時間計算書!G1075))</f>
        <v/>
      </c>
      <c r="H1075" s="94" t="str">
        <f>IF(B1075="","",IF(時間計算書!H1075="","",時間計算書!H1075))</f>
        <v/>
      </c>
      <c r="I1075" s="94" t="str">
        <f>IF(B1075="","",IF(時間計算書!I1075="","",時間計算書!I1075))</f>
        <v/>
      </c>
      <c r="J1075" s="94" t="str">
        <f>IF(B1075="","",IF(時間計算書!J1075="","",時間計算書!J1075))</f>
        <v/>
      </c>
      <c r="K1075" s="94" t="str">
        <f>IF(B1075="","",IF(時間計算書!K1075="","",時間計算書!K1075))</f>
        <v/>
      </c>
      <c r="L1075" s="94" t="str">
        <f>IF(B1075="","",IF(時間計算書!L1075="","",時間計算書!L1075))</f>
        <v/>
      </c>
      <c r="M1075" s="220" t="str">
        <f>IF(B1075="","",IF(時間計算書!M1075="","",時間計算書!M1075))</f>
        <v/>
      </c>
      <c r="N1075" s="95" t="str">
        <f>""</f>
        <v/>
      </c>
      <c r="O1075" s="161">
        <f t="shared" si="252"/>
        <v>0.33333333333333331</v>
      </c>
      <c r="P1075" s="160" t="str">
        <f>""</f>
        <v/>
      </c>
      <c r="Q1075" s="49" t="str">
        <f>""</f>
        <v/>
      </c>
      <c r="R1075" s="49" t="str">
        <f>""</f>
        <v/>
      </c>
      <c r="S1075" s="50" t="str">
        <f>""</f>
        <v/>
      </c>
      <c r="T1075" s="202" t="str">
        <f>""</f>
        <v/>
      </c>
      <c r="U1075" s="50" t="str">
        <f>""</f>
        <v/>
      </c>
      <c r="V1075" s="51" t="str">
        <f>""</f>
        <v/>
      </c>
      <c r="W1075" s="96">
        <v>0</v>
      </c>
      <c r="X1075" s="97">
        <v>0</v>
      </c>
      <c r="Y1075" s="97">
        <v>0</v>
      </c>
      <c r="Z1075" s="97">
        <v>0</v>
      </c>
      <c r="AA1075" s="97">
        <v>0</v>
      </c>
      <c r="AB1075" s="97">
        <v>0</v>
      </c>
      <c r="AC1075" s="97">
        <v>0</v>
      </c>
      <c r="AD1075" s="98">
        <v>0</v>
      </c>
      <c r="AE1075" s="88" t="str">
        <f t="shared" si="253"/>
        <v/>
      </c>
      <c r="AF1075" s="161" t="str">
        <f t="shared" si="254"/>
        <v/>
      </c>
      <c r="AG1075" s="161" t="str">
        <f t="shared" si="255"/>
        <v/>
      </c>
      <c r="AH1075" s="161" t="str">
        <f t="shared" si="256"/>
        <v/>
      </c>
      <c r="AI1075" s="161" t="str">
        <f t="shared" si="257"/>
        <v/>
      </c>
      <c r="AJ1075" s="161" t="str">
        <f t="shared" si="258"/>
        <v/>
      </c>
      <c r="AK1075" s="161" t="str">
        <f t="shared" si="259"/>
        <v/>
      </c>
      <c r="AL1075" s="223" t="str">
        <f t="shared" si="260"/>
        <v/>
      </c>
      <c r="AM1075" s="2"/>
      <c r="AN1075" s="2"/>
      <c r="AO1075" s="2"/>
    </row>
    <row r="1076" spans="1:41" ht="11.25" customHeight="1" x14ac:dyDescent="0.15">
      <c r="A1076" s="802"/>
      <c r="B1076" s="66">
        <f t="shared" si="263"/>
        <v>45340</v>
      </c>
      <c r="C1076" s="67">
        <f t="shared" si="261"/>
        <v>45340</v>
      </c>
      <c r="D1076" s="68">
        <f t="shared" si="262"/>
        <v>45340</v>
      </c>
      <c r="E1076" s="225" t="str">
        <f>IF(B1076="","",IF(時間計算書!E1076="","",時間計算書!E1076))</f>
        <v/>
      </c>
      <c r="F1076" s="94">
        <f>IF(B1076="","",IF(時間計算書!O1076="","",時間計算書!O1076))</f>
        <v>0.33333333333333331</v>
      </c>
      <c r="G1076" s="229" t="str">
        <f>IF(B1076="","",IF(時間計算書!G1076="","",時間計算書!G1076))</f>
        <v/>
      </c>
      <c r="H1076" s="94" t="str">
        <f>IF(B1076="","",IF(時間計算書!H1076="","",時間計算書!H1076))</f>
        <v/>
      </c>
      <c r="I1076" s="94" t="str">
        <f>IF(B1076="","",IF(時間計算書!I1076="","",時間計算書!I1076))</f>
        <v/>
      </c>
      <c r="J1076" s="94" t="str">
        <f>IF(B1076="","",IF(時間計算書!J1076="","",時間計算書!J1076))</f>
        <v/>
      </c>
      <c r="K1076" s="94" t="str">
        <f>IF(B1076="","",IF(時間計算書!K1076="","",時間計算書!K1076))</f>
        <v/>
      </c>
      <c r="L1076" s="94" t="str">
        <f>IF(B1076="","",IF(時間計算書!L1076="","",時間計算書!L1076))</f>
        <v/>
      </c>
      <c r="M1076" s="220" t="str">
        <f>IF(B1076="","",IF(時間計算書!M1076="","",時間計算書!M1076))</f>
        <v/>
      </c>
      <c r="N1076" s="95" t="str">
        <f>""</f>
        <v/>
      </c>
      <c r="O1076" s="161">
        <f t="shared" si="252"/>
        <v>0.33333333333333331</v>
      </c>
      <c r="P1076" s="160" t="str">
        <f>""</f>
        <v/>
      </c>
      <c r="Q1076" s="49" t="str">
        <f>""</f>
        <v/>
      </c>
      <c r="R1076" s="49" t="str">
        <f>""</f>
        <v/>
      </c>
      <c r="S1076" s="50" t="str">
        <f>""</f>
        <v/>
      </c>
      <c r="T1076" s="202" t="str">
        <f>""</f>
        <v/>
      </c>
      <c r="U1076" s="50" t="str">
        <f>""</f>
        <v/>
      </c>
      <c r="V1076" s="51" t="str">
        <f>""</f>
        <v/>
      </c>
      <c r="W1076" s="96">
        <v>0</v>
      </c>
      <c r="X1076" s="97">
        <v>0</v>
      </c>
      <c r="Y1076" s="97">
        <v>0</v>
      </c>
      <c r="Z1076" s="97">
        <v>0</v>
      </c>
      <c r="AA1076" s="97">
        <v>0</v>
      </c>
      <c r="AB1076" s="97">
        <v>0</v>
      </c>
      <c r="AC1076" s="97">
        <v>0</v>
      </c>
      <c r="AD1076" s="98">
        <v>0</v>
      </c>
      <c r="AE1076" s="88" t="str">
        <f t="shared" si="253"/>
        <v/>
      </c>
      <c r="AF1076" s="161" t="str">
        <f t="shared" si="254"/>
        <v/>
      </c>
      <c r="AG1076" s="161" t="str">
        <f t="shared" si="255"/>
        <v/>
      </c>
      <c r="AH1076" s="161" t="str">
        <f t="shared" si="256"/>
        <v/>
      </c>
      <c r="AI1076" s="161" t="str">
        <f t="shared" si="257"/>
        <v/>
      </c>
      <c r="AJ1076" s="161" t="str">
        <f t="shared" si="258"/>
        <v/>
      </c>
      <c r="AK1076" s="161" t="str">
        <f t="shared" si="259"/>
        <v/>
      </c>
      <c r="AL1076" s="223" t="str">
        <f t="shared" si="260"/>
        <v/>
      </c>
      <c r="AM1076" s="2"/>
      <c r="AN1076" s="2"/>
      <c r="AO1076" s="2"/>
    </row>
    <row r="1077" spans="1:41" ht="11.25" customHeight="1" x14ac:dyDescent="0.15">
      <c r="A1077" s="802"/>
      <c r="B1077" s="66">
        <f t="shared" si="263"/>
        <v>45341</v>
      </c>
      <c r="C1077" s="67">
        <f t="shared" si="261"/>
        <v>45341</v>
      </c>
      <c r="D1077" s="68">
        <f t="shared" si="262"/>
        <v>45341</v>
      </c>
      <c r="E1077" s="225" t="str">
        <f>IF(B1077="","",IF(時間計算書!E1077="","",時間計算書!E1077))</f>
        <v/>
      </c>
      <c r="F1077" s="94">
        <f>IF(B1077="","",IF(時間計算書!O1077="","",時間計算書!O1077))</f>
        <v>0.33333333333333331</v>
      </c>
      <c r="G1077" s="229" t="str">
        <f>IF(B1077="","",IF(時間計算書!G1077="","",時間計算書!G1077))</f>
        <v/>
      </c>
      <c r="H1077" s="94" t="str">
        <f>IF(B1077="","",IF(時間計算書!H1077="","",時間計算書!H1077))</f>
        <v/>
      </c>
      <c r="I1077" s="94" t="str">
        <f>IF(B1077="","",IF(時間計算書!I1077="","",時間計算書!I1077))</f>
        <v/>
      </c>
      <c r="J1077" s="94" t="str">
        <f>IF(B1077="","",IF(時間計算書!J1077="","",時間計算書!J1077))</f>
        <v/>
      </c>
      <c r="K1077" s="94" t="str">
        <f>IF(B1077="","",IF(時間計算書!K1077="","",時間計算書!K1077))</f>
        <v/>
      </c>
      <c r="L1077" s="94" t="str">
        <f>IF(B1077="","",IF(時間計算書!L1077="","",時間計算書!L1077))</f>
        <v/>
      </c>
      <c r="M1077" s="220" t="str">
        <f>IF(B1077="","",IF(時間計算書!M1077="","",時間計算書!M1077))</f>
        <v/>
      </c>
      <c r="N1077" s="95" t="str">
        <f>""</f>
        <v/>
      </c>
      <c r="O1077" s="161">
        <f t="shared" si="252"/>
        <v>0.33333333333333331</v>
      </c>
      <c r="P1077" s="160" t="str">
        <f>""</f>
        <v/>
      </c>
      <c r="Q1077" s="49" t="str">
        <f>""</f>
        <v/>
      </c>
      <c r="R1077" s="49" t="str">
        <f>""</f>
        <v/>
      </c>
      <c r="S1077" s="50" t="str">
        <f>""</f>
        <v/>
      </c>
      <c r="T1077" s="202" t="str">
        <f>""</f>
        <v/>
      </c>
      <c r="U1077" s="50" t="str">
        <f>""</f>
        <v/>
      </c>
      <c r="V1077" s="51" t="str">
        <f>""</f>
        <v/>
      </c>
      <c r="W1077" s="96">
        <v>0</v>
      </c>
      <c r="X1077" s="97">
        <v>0</v>
      </c>
      <c r="Y1077" s="97">
        <v>0</v>
      </c>
      <c r="Z1077" s="97">
        <v>0</v>
      </c>
      <c r="AA1077" s="97">
        <v>0</v>
      </c>
      <c r="AB1077" s="97">
        <v>0</v>
      </c>
      <c r="AC1077" s="97">
        <v>0</v>
      </c>
      <c r="AD1077" s="98">
        <v>0</v>
      </c>
      <c r="AE1077" s="88" t="str">
        <f t="shared" si="253"/>
        <v/>
      </c>
      <c r="AF1077" s="161" t="str">
        <f t="shared" si="254"/>
        <v/>
      </c>
      <c r="AG1077" s="161" t="str">
        <f t="shared" si="255"/>
        <v/>
      </c>
      <c r="AH1077" s="161" t="str">
        <f t="shared" si="256"/>
        <v/>
      </c>
      <c r="AI1077" s="161" t="str">
        <f t="shared" si="257"/>
        <v/>
      </c>
      <c r="AJ1077" s="161" t="str">
        <f t="shared" si="258"/>
        <v/>
      </c>
      <c r="AK1077" s="161" t="str">
        <f t="shared" si="259"/>
        <v/>
      </c>
      <c r="AL1077" s="223" t="str">
        <f t="shared" si="260"/>
        <v/>
      </c>
      <c r="AM1077" s="2"/>
      <c r="AN1077" s="2"/>
      <c r="AO1077" s="2"/>
    </row>
    <row r="1078" spans="1:41" ht="11.25" customHeight="1" x14ac:dyDescent="0.15">
      <c r="A1078" s="802"/>
      <c r="B1078" s="66">
        <f t="shared" si="263"/>
        <v>45342</v>
      </c>
      <c r="C1078" s="67">
        <f t="shared" si="261"/>
        <v>45342</v>
      </c>
      <c r="D1078" s="68">
        <f t="shared" si="262"/>
        <v>45342</v>
      </c>
      <c r="E1078" s="225" t="str">
        <f>IF(B1078="","",IF(時間計算書!E1078="","",時間計算書!E1078))</f>
        <v/>
      </c>
      <c r="F1078" s="94">
        <f>IF(B1078="","",IF(時間計算書!O1078="","",時間計算書!O1078))</f>
        <v>0.33333333333333331</v>
      </c>
      <c r="G1078" s="229" t="str">
        <f>IF(B1078="","",IF(時間計算書!G1078="","",時間計算書!G1078))</f>
        <v/>
      </c>
      <c r="H1078" s="94" t="str">
        <f>IF(B1078="","",IF(時間計算書!H1078="","",時間計算書!H1078))</f>
        <v/>
      </c>
      <c r="I1078" s="94" t="str">
        <f>IF(B1078="","",IF(時間計算書!I1078="","",時間計算書!I1078))</f>
        <v/>
      </c>
      <c r="J1078" s="94" t="str">
        <f>IF(B1078="","",IF(時間計算書!J1078="","",時間計算書!J1078))</f>
        <v/>
      </c>
      <c r="K1078" s="94" t="str">
        <f>IF(B1078="","",IF(時間計算書!K1078="","",時間計算書!K1078))</f>
        <v/>
      </c>
      <c r="L1078" s="94" t="str">
        <f>IF(B1078="","",IF(時間計算書!L1078="","",時間計算書!L1078))</f>
        <v/>
      </c>
      <c r="M1078" s="220" t="str">
        <f>IF(B1078="","",IF(時間計算書!M1078="","",時間計算書!M1078))</f>
        <v/>
      </c>
      <c r="N1078" s="95" t="str">
        <f>""</f>
        <v/>
      </c>
      <c r="O1078" s="161">
        <f t="shared" si="252"/>
        <v>0.33333333333333331</v>
      </c>
      <c r="P1078" s="160" t="str">
        <f>""</f>
        <v/>
      </c>
      <c r="Q1078" s="49" t="str">
        <f>""</f>
        <v/>
      </c>
      <c r="R1078" s="49" t="str">
        <f>""</f>
        <v/>
      </c>
      <c r="S1078" s="50" t="str">
        <f>""</f>
        <v/>
      </c>
      <c r="T1078" s="202" t="str">
        <f>""</f>
        <v/>
      </c>
      <c r="U1078" s="50" t="str">
        <f>""</f>
        <v/>
      </c>
      <c r="V1078" s="51" t="str">
        <f>""</f>
        <v/>
      </c>
      <c r="W1078" s="96">
        <v>0</v>
      </c>
      <c r="X1078" s="97">
        <v>0</v>
      </c>
      <c r="Y1078" s="97">
        <v>0</v>
      </c>
      <c r="Z1078" s="97">
        <v>0</v>
      </c>
      <c r="AA1078" s="97">
        <v>0</v>
      </c>
      <c r="AB1078" s="97">
        <v>0</v>
      </c>
      <c r="AC1078" s="97">
        <v>0</v>
      </c>
      <c r="AD1078" s="98">
        <v>0</v>
      </c>
      <c r="AE1078" s="88" t="str">
        <f t="shared" si="253"/>
        <v/>
      </c>
      <c r="AF1078" s="161" t="str">
        <f t="shared" si="254"/>
        <v/>
      </c>
      <c r="AG1078" s="161" t="str">
        <f t="shared" si="255"/>
        <v/>
      </c>
      <c r="AH1078" s="161" t="str">
        <f t="shared" si="256"/>
        <v/>
      </c>
      <c r="AI1078" s="161" t="str">
        <f t="shared" si="257"/>
        <v/>
      </c>
      <c r="AJ1078" s="161" t="str">
        <f t="shared" si="258"/>
        <v/>
      </c>
      <c r="AK1078" s="161" t="str">
        <f t="shared" si="259"/>
        <v/>
      </c>
      <c r="AL1078" s="223" t="str">
        <f t="shared" si="260"/>
        <v/>
      </c>
      <c r="AM1078" s="2"/>
      <c r="AN1078" s="2"/>
      <c r="AO1078" s="2"/>
    </row>
    <row r="1079" spans="1:41" ht="11.25" customHeight="1" x14ac:dyDescent="0.15">
      <c r="A1079" s="802"/>
      <c r="B1079" s="66">
        <f t="shared" si="263"/>
        <v>45343</v>
      </c>
      <c r="C1079" s="67">
        <f t="shared" si="261"/>
        <v>45343</v>
      </c>
      <c r="D1079" s="68">
        <f t="shared" si="262"/>
        <v>45343</v>
      </c>
      <c r="E1079" s="225" t="str">
        <f>IF(B1079="","",IF(時間計算書!E1079="","",時間計算書!E1079))</f>
        <v/>
      </c>
      <c r="F1079" s="94">
        <f>IF(B1079="","",IF(時間計算書!O1079="","",時間計算書!O1079))</f>
        <v>0.33333333333333331</v>
      </c>
      <c r="G1079" s="229" t="str">
        <f>IF(B1079="","",IF(時間計算書!G1079="","",時間計算書!G1079))</f>
        <v/>
      </c>
      <c r="H1079" s="94" t="str">
        <f>IF(B1079="","",IF(時間計算書!H1079="","",時間計算書!H1079))</f>
        <v/>
      </c>
      <c r="I1079" s="94" t="str">
        <f>IF(B1079="","",IF(時間計算書!I1079="","",時間計算書!I1079))</f>
        <v/>
      </c>
      <c r="J1079" s="94" t="str">
        <f>IF(B1079="","",IF(時間計算書!J1079="","",時間計算書!J1079))</f>
        <v/>
      </c>
      <c r="K1079" s="94" t="str">
        <f>IF(B1079="","",IF(時間計算書!K1079="","",時間計算書!K1079))</f>
        <v/>
      </c>
      <c r="L1079" s="94" t="str">
        <f>IF(B1079="","",IF(時間計算書!L1079="","",時間計算書!L1079))</f>
        <v/>
      </c>
      <c r="M1079" s="220" t="str">
        <f>IF(B1079="","",IF(時間計算書!M1079="","",時間計算書!M1079))</f>
        <v/>
      </c>
      <c r="N1079" s="95" t="str">
        <f>""</f>
        <v/>
      </c>
      <c r="O1079" s="161">
        <f t="shared" si="252"/>
        <v>0.33333333333333331</v>
      </c>
      <c r="P1079" s="160" t="str">
        <f>""</f>
        <v/>
      </c>
      <c r="Q1079" s="49" t="str">
        <f>""</f>
        <v/>
      </c>
      <c r="R1079" s="49" t="str">
        <f>""</f>
        <v/>
      </c>
      <c r="S1079" s="50" t="str">
        <f>""</f>
        <v/>
      </c>
      <c r="T1079" s="202" t="str">
        <f>""</f>
        <v/>
      </c>
      <c r="U1079" s="50" t="str">
        <f>""</f>
        <v/>
      </c>
      <c r="V1079" s="51" t="str">
        <f>""</f>
        <v/>
      </c>
      <c r="W1079" s="96">
        <v>0</v>
      </c>
      <c r="X1079" s="97">
        <v>0</v>
      </c>
      <c r="Y1079" s="97">
        <v>0</v>
      </c>
      <c r="Z1079" s="97">
        <v>0</v>
      </c>
      <c r="AA1079" s="97">
        <v>0</v>
      </c>
      <c r="AB1079" s="97">
        <v>0</v>
      </c>
      <c r="AC1079" s="97">
        <v>0</v>
      </c>
      <c r="AD1079" s="98">
        <v>0</v>
      </c>
      <c r="AE1079" s="88" t="str">
        <f t="shared" si="253"/>
        <v/>
      </c>
      <c r="AF1079" s="161" t="str">
        <f t="shared" si="254"/>
        <v/>
      </c>
      <c r="AG1079" s="161" t="str">
        <f t="shared" si="255"/>
        <v/>
      </c>
      <c r="AH1079" s="161" t="str">
        <f t="shared" si="256"/>
        <v/>
      </c>
      <c r="AI1079" s="161" t="str">
        <f t="shared" si="257"/>
        <v/>
      </c>
      <c r="AJ1079" s="161" t="str">
        <f t="shared" si="258"/>
        <v/>
      </c>
      <c r="AK1079" s="161" t="str">
        <f t="shared" si="259"/>
        <v/>
      </c>
      <c r="AL1079" s="223" t="str">
        <f t="shared" si="260"/>
        <v/>
      </c>
      <c r="AM1079" s="2"/>
      <c r="AN1079" s="2"/>
      <c r="AO1079" s="2"/>
    </row>
    <row r="1080" spans="1:41" ht="11.25" customHeight="1" x14ac:dyDescent="0.15">
      <c r="A1080" s="802"/>
      <c r="B1080" s="66">
        <f t="shared" si="263"/>
        <v>45344</v>
      </c>
      <c r="C1080" s="67">
        <f t="shared" si="261"/>
        <v>45344</v>
      </c>
      <c r="D1080" s="68">
        <f t="shared" si="262"/>
        <v>45344</v>
      </c>
      <c r="E1080" s="225" t="str">
        <f>IF(B1080="","",IF(時間計算書!E1080="","",時間計算書!E1080))</f>
        <v/>
      </c>
      <c r="F1080" s="94">
        <f>IF(B1080="","",IF(時間計算書!O1080="","",時間計算書!O1080))</f>
        <v>0.33333333333333331</v>
      </c>
      <c r="G1080" s="229" t="str">
        <f>IF(B1080="","",IF(時間計算書!G1080="","",時間計算書!G1080))</f>
        <v/>
      </c>
      <c r="H1080" s="94" t="str">
        <f>IF(B1080="","",IF(時間計算書!H1080="","",時間計算書!H1080))</f>
        <v/>
      </c>
      <c r="I1080" s="94" t="str">
        <f>IF(B1080="","",IF(時間計算書!I1080="","",時間計算書!I1080))</f>
        <v/>
      </c>
      <c r="J1080" s="94" t="str">
        <f>IF(B1080="","",IF(時間計算書!J1080="","",時間計算書!J1080))</f>
        <v/>
      </c>
      <c r="K1080" s="94" t="str">
        <f>IF(B1080="","",IF(時間計算書!K1080="","",時間計算書!K1080))</f>
        <v/>
      </c>
      <c r="L1080" s="94" t="str">
        <f>IF(B1080="","",IF(時間計算書!L1080="","",時間計算書!L1080))</f>
        <v/>
      </c>
      <c r="M1080" s="220" t="str">
        <f>IF(B1080="","",IF(時間計算書!M1080="","",時間計算書!M1080))</f>
        <v/>
      </c>
      <c r="N1080" s="95" t="str">
        <f>""</f>
        <v/>
      </c>
      <c r="O1080" s="161">
        <f t="shared" si="252"/>
        <v>0.33333333333333331</v>
      </c>
      <c r="P1080" s="160" t="str">
        <f>""</f>
        <v/>
      </c>
      <c r="Q1080" s="49" t="str">
        <f>""</f>
        <v/>
      </c>
      <c r="R1080" s="49" t="str">
        <f>""</f>
        <v/>
      </c>
      <c r="S1080" s="50" t="str">
        <f>""</f>
        <v/>
      </c>
      <c r="T1080" s="202" t="str">
        <f>""</f>
        <v/>
      </c>
      <c r="U1080" s="50" t="str">
        <f>""</f>
        <v/>
      </c>
      <c r="V1080" s="51" t="str">
        <f>""</f>
        <v/>
      </c>
      <c r="W1080" s="96">
        <v>0</v>
      </c>
      <c r="X1080" s="97">
        <v>0</v>
      </c>
      <c r="Y1080" s="97">
        <v>0</v>
      </c>
      <c r="Z1080" s="97">
        <v>0</v>
      </c>
      <c r="AA1080" s="97">
        <v>0</v>
      </c>
      <c r="AB1080" s="97">
        <v>0</v>
      </c>
      <c r="AC1080" s="97">
        <v>0</v>
      </c>
      <c r="AD1080" s="98">
        <v>0</v>
      </c>
      <c r="AE1080" s="88" t="str">
        <f t="shared" si="253"/>
        <v/>
      </c>
      <c r="AF1080" s="161" t="str">
        <f t="shared" si="254"/>
        <v/>
      </c>
      <c r="AG1080" s="161" t="str">
        <f t="shared" si="255"/>
        <v/>
      </c>
      <c r="AH1080" s="161" t="str">
        <f t="shared" si="256"/>
        <v/>
      </c>
      <c r="AI1080" s="161" t="str">
        <f t="shared" si="257"/>
        <v/>
      </c>
      <c r="AJ1080" s="161" t="str">
        <f t="shared" si="258"/>
        <v/>
      </c>
      <c r="AK1080" s="161" t="str">
        <f t="shared" si="259"/>
        <v/>
      </c>
      <c r="AL1080" s="223" t="str">
        <f t="shared" si="260"/>
        <v/>
      </c>
      <c r="AM1080" s="2"/>
      <c r="AN1080" s="2"/>
      <c r="AO1080" s="2"/>
    </row>
    <row r="1081" spans="1:41" ht="11.25" customHeight="1" x14ac:dyDescent="0.15">
      <c r="A1081" s="802"/>
      <c r="B1081" s="66">
        <f t="shared" si="263"/>
        <v>45345</v>
      </c>
      <c r="C1081" s="67">
        <f t="shared" si="261"/>
        <v>45345</v>
      </c>
      <c r="D1081" s="68">
        <f t="shared" si="262"/>
        <v>45345</v>
      </c>
      <c r="E1081" s="225" t="str">
        <f>IF(B1081="","",IF(時間計算書!E1081="","",時間計算書!E1081))</f>
        <v/>
      </c>
      <c r="F1081" s="94">
        <f>IF(B1081="","",IF(時間計算書!O1081="","",時間計算書!O1081))</f>
        <v>0.33333333333333331</v>
      </c>
      <c r="G1081" s="229" t="str">
        <f>IF(B1081="","",IF(時間計算書!G1081="","",時間計算書!G1081))</f>
        <v/>
      </c>
      <c r="H1081" s="94" t="str">
        <f>IF(B1081="","",IF(時間計算書!H1081="","",時間計算書!H1081))</f>
        <v/>
      </c>
      <c r="I1081" s="94" t="str">
        <f>IF(B1081="","",IF(時間計算書!I1081="","",時間計算書!I1081))</f>
        <v/>
      </c>
      <c r="J1081" s="94" t="str">
        <f>IF(B1081="","",IF(時間計算書!J1081="","",時間計算書!J1081))</f>
        <v/>
      </c>
      <c r="K1081" s="94" t="str">
        <f>IF(B1081="","",IF(時間計算書!K1081="","",時間計算書!K1081))</f>
        <v/>
      </c>
      <c r="L1081" s="94" t="str">
        <f>IF(B1081="","",IF(時間計算書!L1081="","",時間計算書!L1081))</f>
        <v/>
      </c>
      <c r="M1081" s="220" t="str">
        <f>IF(B1081="","",IF(時間計算書!M1081="","",時間計算書!M1081))</f>
        <v/>
      </c>
      <c r="N1081" s="95" t="str">
        <f>""</f>
        <v/>
      </c>
      <c r="O1081" s="161">
        <f t="shared" si="252"/>
        <v>0.33333333333333331</v>
      </c>
      <c r="P1081" s="160" t="str">
        <f>""</f>
        <v/>
      </c>
      <c r="Q1081" s="49" t="str">
        <f>""</f>
        <v/>
      </c>
      <c r="R1081" s="49" t="str">
        <f>""</f>
        <v/>
      </c>
      <c r="S1081" s="50" t="str">
        <f>""</f>
        <v/>
      </c>
      <c r="T1081" s="202" t="str">
        <f>""</f>
        <v/>
      </c>
      <c r="U1081" s="50" t="str">
        <f>""</f>
        <v/>
      </c>
      <c r="V1081" s="51" t="str">
        <f>""</f>
        <v/>
      </c>
      <c r="W1081" s="96">
        <v>0</v>
      </c>
      <c r="X1081" s="97">
        <v>0</v>
      </c>
      <c r="Y1081" s="97">
        <v>0</v>
      </c>
      <c r="Z1081" s="97">
        <v>0</v>
      </c>
      <c r="AA1081" s="97">
        <v>0</v>
      </c>
      <c r="AB1081" s="97">
        <v>0</v>
      </c>
      <c r="AC1081" s="97">
        <v>0</v>
      </c>
      <c r="AD1081" s="98">
        <v>0</v>
      </c>
      <c r="AE1081" s="88" t="str">
        <f t="shared" si="253"/>
        <v/>
      </c>
      <c r="AF1081" s="161" t="str">
        <f t="shared" si="254"/>
        <v/>
      </c>
      <c r="AG1081" s="161" t="str">
        <f t="shared" si="255"/>
        <v/>
      </c>
      <c r="AH1081" s="161" t="str">
        <f t="shared" si="256"/>
        <v/>
      </c>
      <c r="AI1081" s="161" t="str">
        <f t="shared" si="257"/>
        <v/>
      </c>
      <c r="AJ1081" s="161" t="str">
        <f t="shared" si="258"/>
        <v/>
      </c>
      <c r="AK1081" s="161" t="str">
        <f t="shared" si="259"/>
        <v/>
      </c>
      <c r="AL1081" s="223" t="str">
        <f t="shared" si="260"/>
        <v/>
      </c>
      <c r="AM1081" s="2"/>
      <c r="AN1081" s="2"/>
      <c r="AO1081" s="2"/>
    </row>
    <row r="1082" spans="1:41" ht="11.25" customHeight="1" x14ac:dyDescent="0.15">
      <c r="A1082" s="802"/>
      <c r="B1082" s="66">
        <f t="shared" si="263"/>
        <v>45346</v>
      </c>
      <c r="C1082" s="67">
        <f t="shared" si="261"/>
        <v>45346</v>
      </c>
      <c r="D1082" s="68">
        <f t="shared" si="262"/>
        <v>45346</v>
      </c>
      <c r="E1082" s="225" t="str">
        <f>IF(B1082="","",IF(時間計算書!E1082="","",時間計算書!E1082))</f>
        <v/>
      </c>
      <c r="F1082" s="94">
        <f>IF(B1082="","",IF(時間計算書!O1082="","",時間計算書!O1082))</f>
        <v>0.33333333333333331</v>
      </c>
      <c r="G1082" s="229" t="str">
        <f>IF(B1082="","",IF(時間計算書!G1082="","",時間計算書!G1082))</f>
        <v/>
      </c>
      <c r="H1082" s="94" t="str">
        <f>IF(B1082="","",IF(時間計算書!H1082="","",時間計算書!H1082))</f>
        <v/>
      </c>
      <c r="I1082" s="94" t="str">
        <f>IF(B1082="","",IF(時間計算書!I1082="","",時間計算書!I1082))</f>
        <v/>
      </c>
      <c r="J1082" s="94" t="str">
        <f>IF(B1082="","",IF(時間計算書!J1082="","",時間計算書!J1082))</f>
        <v/>
      </c>
      <c r="K1082" s="94" t="str">
        <f>IF(B1082="","",IF(時間計算書!K1082="","",時間計算書!K1082))</f>
        <v/>
      </c>
      <c r="L1082" s="94" t="str">
        <f>IF(B1082="","",IF(時間計算書!L1082="","",時間計算書!L1082))</f>
        <v/>
      </c>
      <c r="M1082" s="220" t="str">
        <f>IF(B1082="","",IF(時間計算書!M1082="","",時間計算書!M1082))</f>
        <v/>
      </c>
      <c r="N1082" s="95" t="str">
        <f>""</f>
        <v/>
      </c>
      <c r="O1082" s="161">
        <f t="shared" si="252"/>
        <v>0.33333333333333331</v>
      </c>
      <c r="P1082" s="160" t="str">
        <f>""</f>
        <v/>
      </c>
      <c r="Q1082" s="49" t="str">
        <f>""</f>
        <v/>
      </c>
      <c r="R1082" s="49" t="str">
        <f>""</f>
        <v/>
      </c>
      <c r="S1082" s="50" t="str">
        <f>""</f>
        <v/>
      </c>
      <c r="T1082" s="202" t="str">
        <f>""</f>
        <v/>
      </c>
      <c r="U1082" s="50" t="str">
        <f>""</f>
        <v/>
      </c>
      <c r="V1082" s="51" t="str">
        <f>""</f>
        <v/>
      </c>
      <c r="W1082" s="96">
        <v>0</v>
      </c>
      <c r="X1082" s="97">
        <v>0</v>
      </c>
      <c r="Y1082" s="97">
        <v>0</v>
      </c>
      <c r="Z1082" s="97">
        <v>0</v>
      </c>
      <c r="AA1082" s="97">
        <v>0</v>
      </c>
      <c r="AB1082" s="97">
        <v>0</v>
      </c>
      <c r="AC1082" s="97">
        <v>0</v>
      </c>
      <c r="AD1082" s="98">
        <v>0</v>
      </c>
      <c r="AE1082" s="88" t="str">
        <f t="shared" si="253"/>
        <v/>
      </c>
      <c r="AF1082" s="161" t="str">
        <f t="shared" si="254"/>
        <v/>
      </c>
      <c r="AG1082" s="161" t="str">
        <f t="shared" si="255"/>
        <v/>
      </c>
      <c r="AH1082" s="161" t="str">
        <f t="shared" si="256"/>
        <v/>
      </c>
      <c r="AI1082" s="161" t="str">
        <f t="shared" si="257"/>
        <v/>
      </c>
      <c r="AJ1082" s="161" t="str">
        <f t="shared" si="258"/>
        <v/>
      </c>
      <c r="AK1082" s="161" t="str">
        <f t="shared" si="259"/>
        <v/>
      </c>
      <c r="AL1082" s="223" t="str">
        <f t="shared" si="260"/>
        <v/>
      </c>
      <c r="AM1082" s="2"/>
      <c r="AN1082" s="2"/>
      <c r="AO1082" s="2"/>
    </row>
    <row r="1083" spans="1:41" ht="11.25" customHeight="1" x14ac:dyDescent="0.15">
      <c r="A1083" s="802"/>
      <c r="B1083" s="66">
        <f t="shared" si="263"/>
        <v>45347</v>
      </c>
      <c r="C1083" s="67">
        <f t="shared" si="261"/>
        <v>45347</v>
      </c>
      <c r="D1083" s="68">
        <f t="shared" si="262"/>
        <v>45347</v>
      </c>
      <c r="E1083" s="225" t="str">
        <f>IF(B1083="","",IF(時間計算書!E1083="","",時間計算書!E1083))</f>
        <v/>
      </c>
      <c r="F1083" s="94">
        <f>IF(B1083="","",IF(時間計算書!O1083="","",時間計算書!O1083))</f>
        <v>0.33333333333333331</v>
      </c>
      <c r="G1083" s="229" t="str">
        <f>IF(B1083="","",IF(時間計算書!G1083="","",時間計算書!G1083))</f>
        <v/>
      </c>
      <c r="H1083" s="94" t="str">
        <f>IF(B1083="","",IF(時間計算書!H1083="","",時間計算書!H1083))</f>
        <v/>
      </c>
      <c r="I1083" s="94" t="str">
        <f>IF(B1083="","",IF(時間計算書!I1083="","",時間計算書!I1083))</f>
        <v/>
      </c>
      <c r="J1083" s="94" t="str">
        <f>IF(B1083="","",IF(時間計算書!J1083="","",時間計算書!J1083))</f>
        <v/>
      </c>
      <c r="K1083" s="94" t="str">
        <f>IF(B1083="","",IF(時間計算書!K1083="","",時間計算書!K1083))</f>
        <v/>
      </c>
      <c r="L1083" s="94" t="str">
        <f>IF(B1083="","",IF(時間計算書!L1083="","",時間計算書!L1083))</f>
        <v/>
      </c>
      <c r="M1083" s="220" t="str">
        <f>IF(B1083="","",IF(時間計算書!M1083="","",時間計算書!M1083))</f>
        <v/>
      </c>
      <c r="N1083" s="95" t="str">
        <f>""</f>
        <v/>
      </c>
      <c r="O1083" s="161">
        <f t="shared" si="252"/>
        <v>0.33333333333333331</v>
      </c>
      <c r="P1083" s="160" t="str">
        <f>""</f>
        <v/>
      </c>
      <c r="Q1083" s="49" t="str">
        <f>""</f>
        <v/>
      </c>
      <c r="R1083" s="49" t="str">
        <f>""</f>
        <v/>
      </c>
      <c r="S1083" s="50" t="str">
        <f>""</f>
        <v/>
      </c>
      <c r="T1083" s="202" t="str">
        <f>""</f>
        <v/>
      </c>
      <c r="U1083" s="50" t="str">
        <f>""</f>
        <v/>
      </c>
      <c r="V1083" s="51" t="str">
        <f>""</f>
        <v/>
      </c>
      <c r="W1083" s="96">
        <v>0</v>
      </c>
      <c r="X1083" s="97">
        <v>0</v>
      </c>
      <c r="Y1083" s="97">
        <v>0</v>
      </c>
      <c r="Z1083" s="97">
        <v>0</v>
      </c>
      <c r="AA1083" s="97">
        <v>0</v>
      </c>
      <c r="AB1083" s="97">
        <v>0</v>
      </c>
      <c r="AC1083" s="97">
        <v>0</v>
      </c>
      <c r="AD1083" s="98">
        <v>0</v>
      </c>
      <c r="AE1083" s="88" t="str">
        <f t="shared" si="253"/>
        <v/>
      </c>
      <c r="AF1083" s="161" t="str">
        <f t="shared" si="254"/>
        <v/>
      </c>
      <c r="AG1083" s="161" t="str">
        <f t="shared" si="255"/>
        <v/>
      </c>
      <c r="AH1083" s="161" t="str">
        <f t="shared" si="256"/>
        <v/>
      </c>
      <c r="AI1083" s="161" t="str">
        <f t="shared" si="257"/>
        <v/>
      </c>
      <c r="AJ1083" s="161" t="str">
        <f t="shared" si="258"/>
        <v/>
      </c>
      <c r="AK1083" s="161" t="str">
        <f t="shared" si="259"/>
        <v/>
      </c>
      <c r="AL1083" s="223" t="str">
        <f t="shared" si="260"/>
        <v/>
      </c>
      <c r="AM1083" s="2"/>
      <c r="AN1083" s="2"/>
      <c r="AO1083" s="2"/>
    </row>
    <row r="1084" spans="1:41" ht="11.25" customHeight="1" x14ac:dyDescent="0.15">
      <c r="A1084" s="802"/>
      <c r="B1084" s="66">
        <f t="shared" si="263"/>
        <v>45348</v>
      </c>
      <c r="C1084" s="67">
        <f t="shared" si="261"/>
        <v>45348</v>
      </c>
      <c r="D1084" s="68">
        <f t="shared" si="262"/>
        <v>45348</v>
      </c>
      <c r="E1084" s="225" t="str">
        <f>IF(B1084="","",IF(時間計算書!E1084="","",時間計算書!E1084))</f>
        <v/>
      </c>
      <c r="F1084" s="94">
        <f>IF(B1084="","",IF(時間計算書!O1084="","",時間計算書!O1084))</f>
        <v>0.33333333333333331</v>
      </c>
      <c r="G1084" s="229" t="str">
        <f>IF(B1084="","",IF(時間計算書!G1084="","",時間計算書!G1084))</f>
        <v/>
      </c>
      <c r="H1084" s="94" t="str">
        <f>IF(B1084="","",IF(時間計算書!H1084="","",時間計算書!H1084))</f>
        <v/>
      </c>
      <c r="I1084" s="94" t="str">
        <f>IF(B1084="","",IF(時間計算書!I1084="","",時間計算書!I1084))</f>
        <v/>
      </c>
      <c r="J1084" s="94" t="str">
        <f>IF(B1084="","",IF(時間計算書!J1084="","",時間計算書!J1084))</f>
        <v/>
      </c>
      <c r="K1084" s="94" t="str">
        <f>IF(B1084="","",IF(時間計算書!K1084="","",時間計算書!K1084))</f>
        <v/>
      </c>
      <c r="L1084" s="94" t="str">
        <f>IF(B1084="","",IF(時間計算書!L1084="","",時間計算書!L1084))</f>
        <v/>
      </c>
      <c r="M1084" s="220" t="str">
        <f>IF(B1084="","",IF(時間計算書!M1084="","",時間計算書!M1084))</f>
        <v/>
      </c>
      <c r="N1084" s="95" t="str">
        <f>""</f>
        <v/>
      </c>
      <c r="O1084" s="161">
        <f t="shared" si="252"/>
        <v>0.33333333333333331</v>
      </c>
      <c r="P1084" s="160" t="str">
        <f>""</f>
        <v/>
      </c>
      <c r="Q1084" s="49" t="str">
        <f>""</f>
        <v/>
      </c>
      <c r="R1084" s="49" t="str">
        <f>""</f>
        <v/>
      </c>
      <c r="S1084" s="50" t="str">
        <f>""</f>
        <v/>
      </c>
      <c r="T1084" s="202" t="str">
        <f>""</f>
        <v/>
      </c>
      <c r="U1084" s="50" t="str">
        <f>""</f>
        <v/>
      </c>
      <c r="V1084" s="51" t="str">
        <f>""</f>
        <v/>
      </c>
      <c r="W1084" s="96">
        <v>0</v>
      </c>
      <c r="X1084" s="97">
        <v>0</v>
      </c>
      <c r="Y1084" s="97">
        <v>0</v>
      </c>
      <c r="Z1084" s="97">
        <v>0</v>
      </c>
      <c r="AA1084" s="97">
        <v>0</v>
      </c>
      <c r="AB1084" s="97">
        <v>0</v>
      </c>
      <c r="AC1084" s="97">
        <v>0</v>
      </c>
      <c r="AD1084" s="98">
        <v>0</v>
      </c>
      <c r="AE1084" s="88" t="str">
        <f t="shared" si="253"/>
        <v/>
      </c>
      <c r="AF1084" s="161" t="str">
        <f t="shared" si="254"/>
        <v/>
      </c>
      <c r="AG1084" s="161" t="str">
        <f t="shared" si="255"/>
        <v/>
      </c>
      <c r="AH1084" s="161" t="str">
        <f t="shared" si="256"/>
        <v/>
      </c>
      <c r="AI1084" s="161" t="str">
        <f t="shared" si="257"/>
        <v/>
      </c>
      <c r="AJ1084" s="161" t="str">
        <f t="shared" si="258"/>
        <v/>
      </c>
      <c r="AK1084" s="161" t="str">
        <f t="shared" si="259"/>
        <v/>
      </c>
      <c r="AL1084" s="223" t="str">
        <f t="shared" si="260"/>
        <v/>
      </c>
      <c r="AM1084" s="2"/>
      <c r="AN1084" s="2"/>
      <c r="AO1084" s="2"/>
    </row>
    <row r="1085" spans="1:41" ht="11.25" customHeight="1" x14ac:dyDescent="0.15">
      <c r="A1085" s="802"/>
      <c r="B1085" s="66">
        <f t="shared" si="263"/>
        <v>45349</v>
      </c>
      <c r="C1085" s="67">
        <f t="shared" si="261"/>
        <v>45349</v>
      </c>
      <c r="D1085" s="68">
        <f t="shared" si="262"/>
        <v>45349</v>
      </c>
      <c r="E1085" s="225" t="str">
        <f>IF(B1085="","",IF(時間計算書!E1085="","",時間計算書!E1085))</f>
        <v/>
      </c>
      <c r="F1085" s="94">
        <f>IF(B1085="","",IF(時間計算書!O1085="","",時間計算書!O1085))</f>
        <v>0.33333333333333331</v>
      </c>
      <c r="G1085" s="229" t="str">
        <f>IF(B1085="","",IF(時間計算書!G1085="","",時間計算書!G1085))</f>
        <v/>
      </c>
      <c r="H1085" s="94" t="str">
        <f>IF(B1085="","",IF(時間計算書!H1085="","",時間計算書!H1085))</f>
        <v/>
      </c>
      <c r="I1085" s="94" t="str">
        <f>IF(B1085="","",IF(時間計算書!I1085="","",時間計算書!I1085))</f>
        <v/>
      </c>
      <c r="J1085" s="94" t="str">
        <f>IF(B1085="","",IF(時間計算書!J1085="","",時間計算書!J1085))</f>
        <v/>
      </c>
      <c r="K1085" s="94" t="str">
        <f>IF(B1085="","",IF(時間計算書!K1085="","",時間計算書!K1085))</f>
        <v/>
      </c>
      <c r="L1085" s="94" t="str">
        <f>IF(B1085="","",IF(時間計算書!L1085="","",時間計算書!L1085))</f>
        <v/>
      </c>
      <c r="M1085" s="220" t="str">
        <f>IF(B1085="","",IF(時間計算書!M1085="","",時間計算書!M1085))</f>
        <v/>
      </c>
      <c r="N1085" s="95" t="str">
        <f>""</f>
        <v/>
      </c>
      <c r="O1085" s="161">
        <f t="shared" si="252"/>
        <v>0.33333333333333331</v>
      </c>
      <c r="P1085" s="160" t="str">
        <f>""</f>
        <v/>
      </c>
      <c r="Q1085" s="49" t="str">
        <f>""</f>
        <v/>
      </c>
      <c r="R1085" s="49" t="str">
        <f>""</f>
        <v/>
      </c>
      <c r="S1085" s="50" t="str">
        <f>""</f>
        <v/>
      </c>
      <c r="T1085" s="202" t="str">
        <f>""</f>
        <v/>
      </c>
      <c r="U1085" s="50" t="str">
        <f>""</f>
        <v/>
      </c>
      <c r="V1085" s="51" t="str">
        <f>""</f>
        <v/>
      </c>
      <c r="W1085" s="96">
        <v>0</v>
      </c>
      <c r="X1085" s="97">
        <v>0</v>
      </c>
      <c r="Y1085" s="97">
        <v>0</v>
      </c>
      <c r="Z1085" s="97">
        <v>0</v>
      </c>
      <c r="AA1085" s="97">
        <v>0</v>
      </c>
      <c r="AB1085" s="97">
        <v>0</v>
      </c>
      <c r="AC1085" s="97">
        <v>0</v>
      </c>
      <c r="AD1085" s="98">
        <v>0</v>
      </c>
      <c r="AE1085" s="88" t="str">
        <f t="shared" si="253"/>
        <v/>
      </c>
      <c r="AF1085" s="161" t="str">
        <f t="shared" si="254"/>
        <v/>
      </c>
      <c r="AG1085" s="161" t="str">
        <f t="shared" si="255"/>
        <v/>
      </c>
      <c r="AH1085" s="161" t="str">
        <f t="shared" si="256"/>
        <v/>
      </c>
      <c r="AI1085" s="161" t="str">
        <f t="shared" si="257"/>
        <v/>
      </c>
      <c r="AJ1085" s="161" t="str">
        <f t="shared" si="258"/>
        <v/>
      </c>
      <c r="AK1085" s="161" t="str">
        <f t="shared" si="259"/>
        <v/>
      </c>
      <c r="AL1085" s="223" t="str">
        <f t="shared" si="260"/>
        <v/>
      </c>
      <c r="AM1085" s="2"/>
      <c r="AN1085" s="2"/>
      <c r="AO1085" s="2"/>
    </row>
    <row r="1086" spans="1:41" ht="11.25" customHeight="1" x14ac:dyDescent="0.15">
      <c r="A1086" s="802"/>
      <c r="B1086" s="66">
        <f t="shared" si="263"/>
        <v>45350</v>
      </c>
      <c r="C1086" s="67">
        <f t="shared" si="261"/>
        <v>45350</v>
      </c>
      <c r="D1086" s="68">
        <f t="shared" si="262"/>
        <v>45350</v>
      </c>
      <c r="E1086" s="225" t="str">
        <f>IF(B1086="","",IF(時間計算書!E1086="","",時間計算書!E1086))</f>
        <v/>
      </c>
      <c r="F1086" s="94">
        <f>IF(B1086="","",IF(時間計算書!O1086="","",時間計算書!O1086))</f>
        <v>0.33333333333333331</v>
      </c>
      <c r="G1086" s="229" t="str">
        <f>IF(B1086="","",IF(時間計算書!G1086="","",時間計算書!G1086))</f>
        <v/>
      </c>
      <c r="H1086" s="94" t="str">
        <f>IF(B1086="","",IF(時間計算書!H1086="","",時間計算書!H1086))</f>
        <v/>
      </c>
      <c r="I1086" s="94" t="str">
        <f>IF(B1086="","",IF(時間計算書!I1086="","",時間計算書!I1086))</f>
        <v/>
      </c>
      <c r="J1086" s="94" t="str">
        <f>IF(B1086="","",IF(時間計算書!J1086="","",時間計算書!J1086))</f>
        <v/>
      </c>
      <c r="K1086" s="94" t="str">
        <f>IF(B1086="","",IF(時間計算書!K1086="","",時間計算書!K1086))</f>
        <v/>
      </c>
      <c r="L1086" s="94" t="str">
        <f>IF(B1086="","",IF(時間計算書!L1086="","",時間計算書!L1086))</f>
        <v/>
      </c>
      <c r="M1086" s="220" t="str">
        <f>IF(B1086="","",IF(時間計算書!M1086="","",時間計算書!M1086))</f>
        <v/>
      </c>
      <c r="N1086" s="95" t="str">
        <f>""</f>
        <v/>
      </c>
      <c r="O1086" s="161">
        <f t="shared" si="252"/>
        <v>0.33333333333333331</v>
      </c>
      <c r="P1086" s="160" t="str">
        <f>""</f>
        <v/>
      </c>
      <c r="Q1086" s="49" t="str">
        <f>""</f>
        <v/>
      </c>
      <c r="R1086" s="49" t="str">
        <f>""</f>
        <v/>
      </c>
      <c r="S1086" s="50" t="str">
        <f>""</f>
        <v/>
      </c>
      <c r="T1086" s="202" t="str">
        <f>""</f>
        <v/>
      </c>
      <c r="U1086" s="50" t="str">
        <f>""</f>
        <v/>
      </c>
      <c r="V1086" s="51" t="str">
        <f>""</f>
        <v/>
      </c>
      <c r="W1086" s="96">
        <v>0</v>
      </c>
      <c r="X1086" s="97">
        <v>0</v>
      </c>
      <c r="Y1086" s="97">
        <v>0</v>
      </c>
      <c r="Z1086" s="97">
        <v>0</v>
      </c>
      <c r="AA1086" s="97">
        <v>0</v>
      </c>
      <c r="AB1086" s="97">
        <v>0</v>
      </c>
      <c r="AC1086" s="97">
        <v>0</v>
      </c>
      <c r="AD1086" s="98">
        <v>0</v>
      </c>
      <c r="AE1086" s="88" t="str">
        <f t="shared" si="253"/>
        <v/>
      </c>
      <c r="AF1086" s="161" t="str">
        <f t="shared" si="254"/>
        <v/>
      </c>
      <c r="AG1086" s="161" t="str">
        <f t="shared" si="255"/>
        <v/>
      </c>
      <c r="AH1086" s="161" t="str">
        <f t="shared" si="256"/>
        <v/>
      </c>
      <c r="AI1086" s="161" t="str">
        <f t="shared" si="257"/>
        <v/>
      </c>
      <c r="AJ1086" s="161" t="str">
        <f t="shared" si="258"/>
        <v/>
      </c>
      <c r="AK1086" s="161" t="str">
        <f t="shared" si="259"/>
        <v/>
      </c>
      <c r="AL1086" s="223" t="str">
        <f t="shared" si="260"/>
        <v/>
      </c>
      <c r="AM1086" s="2"/>
      <c r="AN1086" s="2"/>
      <c r="AO1086" s="2"/>
    </row>
    <row r="1087" spans="1:41" ht="11.25" customHeight="1" x14ac:dyDescent="0.15">
      <c r="A1087" s="802"/>
      <c r="B1087" s="211">
        <f>IF(OR(MONTH(B1059)=1,MONTH(B1059)=3,MONTH(B1059)=5,MONTH(B1059)=7,MONTH(B1059)=8,MONTH(B1059)=10,MONTH(B1059)=12),B1086+1,IF(OR(MONTH(B1059)=4,MONTH(B1059)=6,MONTH(B1059)=9,MONTH(B1059)=11),B1086+1,IF(MOD(YEAR(B1059),4)=0,B1086+1,"")))</f>
        <v>45351</v>
      </c>
      <c r="C1087" s="333">
        <f t="shared" si="261"/>
        <v>45351</v>
      </c>
      <c r="D1087" s="334">
        <f t="shared" si="262"/>
        <v>45351</v>
      </c>
      <c r="E1087" s="225" t="str">
        <f>IF(B1087="","",IF(時間計算書!E1087="","",時間計算書!E1087))</f>
        <v/>
      </c>
      <c r="F1087" s="94">
        <f>IF(B1087="","",IF(時間計算書!O1087="","",時間計算書!O1087))</f>
        <v>0.33333333333333331</v>
      </c>
      <c r="G1087" s="229" t="str">
        <f>IF(B1087="","",IF(時間計算書!G1087="","",時間計算書!G1087))</f>
        <v/>
      </c>
      <c r="H1087" s="94" t="str">
        <f>IF(B1087="","",IF(時間計算書!H1087="","",時間計算書!H1087))</f>
        <v/>
      </c>
      <c r="I1087" s="94" t="str">
        <f>IF(B1087="","",IF(時間計算書!I1087="","",時間計算書!I1087))</f>
        <v/>
      </c>
      <c r="J1087" s="94" t="str">
        <f>IF(B1087="","",IF(時間計算書!J1087="","",時間計算書!J1087))</f>
        <v/>
      </c>
      <c r="K1087" s="94" t="str">
        <f>IF(B1087="","",IF(時間計算書!K1087="","",時間計算書!K1087))</f>
        <v/>
      </c>
      <c r="L1087" s="94" t="str">
        <f>IF(B1087="","",IF(時間計算書!L1087="","",時間計算書!L1087))</f>
        <v/>
      </c>
      <c r="M1087" s="220" t="str">
        <f>IF(B1087="","",IF(時間計算書!M1087="","",時間計算書!M1087))</f>
        <v/>
      </c>
      <c r="N1087" s="95" t="str">
        <f>""</f>
        <v/>
      </c>
      <c r="O1087" s="161">
        <f t="shared" si="252"/>
        <v>0.33333333333333331</v>
      </c>
      <c r="P1087" s="160" t="str">
        <f>""</f>
        <v/>
      </c>
      <c r="Q1087" s="49" t="str">
        <f>""</f>
        <v/>
      </c>
      <c r="R1087" s="49" t="str">
        <f>""</f>
        <v/>
      </c>
      <c r="S1087" s="50" t="str">
        <f>""</f>
        <v/>
      </c>
      <c r="T1087" s="202" t="str">
        <f>""</f>
        <v/>
      </c>
      <c r="U1087" s="50" t="str">
        <f>""</f>
        <v/>
      </c>
      <c r="V1087" s="51" t="str">
        <f>""</f>
        <v/>
      </c>
      <c r="W1087" s="96">
        <v>0</v>
      </c>
      <c r="X1087" s="97">
        <v>0</v>
      </c>
      <c r="Y1087" s="97">
        <v>0</v>
      </c>
      <c r="Z1087" s="97">
        <v>0</v>
      </c>
      <c r="AA1087" s="97">
        <v>0</v>
      </c>
      <c r="AB1087" s="97">
        <v>0</v>
      </c>
      <c r="AC1087" s="97">
        <v>0</v>
      </c>
      <c r="AD1087" s="98">
        <v>0</v>
      </c>
      <c r="AE1087" s="88" t="str">
        <f t="shared" si="253"/>
        <v/>
      </c>
      <c r="AF1087" s="161" t="str">
        <f t="shared" si="254"/>
        <v/>
      </c>
      <c r="AG1087" s="161" t="str">
        <f t="shared" si="255"/>
        <v/>
      </c>
      <c r="AH1087" s="161" t="str">
        <f t="shared" si="256"/>
        <v/>
      </c>
      <c r="AI1087" s="161" t="str">
        <f t="shared" si="257"/>
        <v/>
      </c>
      <c r="AJ1087" s="161" t="str">
        <f t="shared" si="258"/>
        <v/>
      </c>
      <c r="AK1087" s="161" t="str">
        <f t="shared" si="259"/>
        <v/>
      </c>
      <c r="AL1087" s="223" t="str">
        <f t="shared" si="260"/>
        <v/>
      </c>
      <c r="AM1087" s="2"/>
      <c r="AN1087" s="2"/>
      <c r="AO1087" s="2"/>
    </row>
    <row r="1088" spans="1:41" ht="11.25" customHeight="1" x14ac:dyDescent="0.15">
      <c r="A1088" s="802"/>
      <c r="B1088" s="211" t="str">
        <f>IF(OR(MONTH(B1059)=1,MONTH(B1059)=3,MONTH(B1059)=5,MONTH(B1059)=7,MONTH(B1059)=8,MONTH(B1059)=10,MONTH(B1059)=12),B1087+1,IF(OR(MONTH(B1059)=4,MONTH(B1059)=6,MONTH(B1059)=9,MONTH(B1059)=11),B1087+1,""))</f>
        <v/>
      </c>
      <c r="C1088" s="333" t="str">
        <f t="shared" si="261"/>
        <v/>
      </c>
      <c r="D1088" s="334" t="str">
        <f t="shared" si="262"/>
        <v/>
      </c>
      <c r="E1088" s="225" t="str">
        <f>IF(B1088="","",IF(時間計算書!E1088="","",時間計算書!E1088))</f>
        <v/>
      </c>
      <c r="F1088" s="94" t="str">
        <f>IF(B1088="","",IF(時間計算書!O1088="","",時間計算書!O1088))</f>
        <v/>
      </c>
      <c r="G1088" s="229" t="str">
        <f>IF(B1088="","",IF(時間計算書!G1088="","",時間計算書!G1088))</f>
        <v/>
      </c>
      <c r="H1088" s="94" t="str">
        <f>IF(B1088="","",IF(時間計算書!H1088="","",時間計算書!H1088))</f>
        <v/>
      </c>
      <c r="I1088" s="94" t="str">
        <f>IF(B1088="","",IF(時間計算書!I1088="","",時間計算書!I1088))</f>
        <v/>
      </c>
      <c r="J1088" s="94" t="str">
        <f>IF(B1088="","",IF(時間計算書!J1088="","",時間計算書!J1088))</f>
        <v/>
      </c>
      <c r="K1088" s="94" t="str">
        <f>IF(B1088="","",IF(時間計算書!K1088="","",時間計算書!K1088))</f>
        <v/>
      </c>
      <c r="L1088" s="94" t="str">
        <f>IF(B1088="","",IF(時間計算書!L1088="","",時間計算書!L1088))</f>
        <v/>
      </c>
      <c r="M1088" s="220" t="str">
        <f>IF(B1088="","",IF(時間計算書!M1088="","",時間計算書!M1088))</f>
        <v/>
      </c>
      <c r="N1088" s="95" t="str">
        <f>""</f>
        <v/>
      </c>
      <c r="O1088" s="161" t="str">
        <f t="shared" si="252"/>
        <v/>
      </c>
      <c r="P1088" s="160" t="str">
        <f>""</f>
        <v/>
      </c>
      <c r="Q1088" s="49" t="str">
        <f>""</f>
        <v/>
      </c>
      <c r="R1088" s="49" t="str">
        <f>""</f>
        <v/>
      </c>
      <c r="S1088" s="50" t="str">
        <f>""</f>
        <v/>
      </c>
      <c r="T1088" s="202" t="str">
        <f>""</f>
        <v/>
      </c>
      <c r="U1088" s="50" t="str">
        <f>""</f>
        <v/>
      </c>
      <c r="V1088" s="51" t="str">
        <f>""</f>
        <v/>
      </c>
      <c r="W1088" s="96">
        <v>0</v>
      </c>
      <c r="X1088" s="97">
        <v>0</v>
      </c>
      <c r="Y1088" s="97">
        <v>0</v>
      </c>
      <c r="Z1088" s="97">
        <v>0</v>
      </c>
      <c r="AA1088" s="97">
        <v>0</v>
      </c>
      <c r="AB1088" s="97">
        <v>0</v>
      </c>
      <c r="AC1088" s="97">
        <v>0</v>
      </c>
      <c r="AD1088" s="98">
        <v>0</v>
      </c>
      <c r="AE1088" s="88" t="str">
        <f t="shared" si="253"/>
        <v/>
      </c>
      <c r="AF1088" s="161" t="str">
        <f t="shared" si="254"/>
        <v/>
      </c>
      <c r="AG1088" s="161" t="str">
        <f t="shared" si="255"/>
        <v/>
      </c>
      <c r="AH1088" s="161" t="str">
        <f t="shared" si="256"/>
        <v/>
      </c>
      <c r="AI1088" s="161" t="str">
        <f t="shared" si="257"/>
        <v/>
      </c>
      <c r="AJ1088" s="161" t="str">
        <f t="shared" si="258"/>
        <v/>
      </c>
      <c r="AK1088" s="161" t="str">
        <f t="shared" si="259"/>
        <v/>
      </c>
      <c r="AL1088" s="223" t="str">
        <f t="shared" si="260"/>
        <v/>
      </c>
      <c r="AM1088" s="2"/>
      <c r="AN1088" s="2"/>
      <c r="AO1088" s="2"/>
    </row>
    <row r="1089" spans="1:41" ht="11.25" customHeight="1" thickBot="1" x14ac:dyDescent="0.2">
      <c r="A1089" s="803"/>
      <c r="B1089" s="212" t="str">
        <f>IF(OR(MONTH(B1059)=1,MONTH(B1059)=3,MONTH(B1059)=5,MONTH(B1059)=7,MONTH(B1059)=8,MONTH(B1059)=10,MONTH(B1059)=12),B1088+1,IF(OR(MONTH(B1059)=4,MONTH(B1059)=6,MONTH(B1059)=9,MONTH(B1059)=11),"",""))</f>
        <v/>
      </c>
      <c r="C1089" s="335" t="str">
        <f t="shared" si="261"/>
        <v/>
      </c>
      <c r="D1089" s="336" t="str">
        <f t="shared" si="262"/>
        <v/>
      </c>
      <c r="E1089" s="226" t="str">
        <f>IF(B1089="","",IF(時間計算書!E1089="","",時間計算書!E1089))</f>
        <v/>
      </c>
      <c r="F1089" s="99" t="str">
        <f>IF(B1089="","",IF(時間計算書!O1089="","",時間計算書!O1089))</f>
        <v/>
      </c>
      <c r="G1089" s="230" t="str">
        <f>IF(B1089="","",IF(時間計算書!G1089="","",時間計算書!G1089))</f>
        <v/>
      </c>
      <c r="H1089" s="99" t="str">
        <f>IF(B1089="","",IF(時間計算書!H1089="","",時間計算書!H1089))</f>
        <v/>
      </c>
      <c r="I1089" s="99" t="str">
        <f>IF(B1089="","",IF(時間計算書!I1089="","",時間計算書!I1089))</f>
        <v/>
      </c>
      <c r="J1089" s="99" t="str">
        <f>IF(B1089="","",IF(時間計算書!J1089="","",時間計算書!J1089))</f>
        <v/>
      </c>
      <c r="K1089" s="99" t="str">
        <f>IF(B1089="","",IF(時間計算書!K1089="","",時間計算書!K1089))</f>
        <v/>
      </c>
      <c r="L1089" s="99" t="str">
        <f>IF(B1089="","",IF(時間計算書!L1089="","",時間計算書!L1089))</f>
        <v/>
      </c>
      <c r="M1089" s="221" t="str">
        <f>IF(B1089="","",IF(時間計算書!M1089="","",時間計算書!M1089))</f>
        <v/>
      </c>
      <c r="N1089" s="100" t="str">
        <f>""</f>
        <v/>
      </c>
      <c r="O1089" s="163" t="str">
        <f t="shared" si="252"/>
        <v/>
      </c>
      <c r="P1089" s="162" t="str">
        <f>""</f>
        <v/>
      </c>
      <c r="Q1089" s="58" t="str">
        <f>""</f>
        <v/>
      </c>
      <c r="R1089" s="58" t="str">
        <f>""</f>
        <v/>
      </c>
      <c r="S1089" s="59" t="str">
        <f>""</f>
        <v/>
      </c>
      <c r="T1089" s="203" t="str">
        <f>""</f>
        <v/>
      </c>
      <c r="U1089" s="59" t="str">
        <f>""</f>
        <v/>
      </c>
      <c r="V1089" s="60" t="str">
        <f>""</f>
        <v/>
      </c>
      <c r="W1089" s="101">
        <v>0</v>
      </c>
      <c r="X1089" s="102">
        <v>0</v>
      </c>
      <c r="Y1089" s="102">
        <v>0</v>
      </c>
      <c r="Z1089" s="102">
        <v>0</v>
      </c>
      <c r="AA1089" s="102">
        <v>0</v>
      </c>
      <c r="AB1089" s="102">
        <v>0</v>
      </c>
      <c r="AC1089" s="102">
        <v>0</v>
      </c>
      <c r="AD1089" s="103">
        <v>0</v>
      </c>
      <c r="AE1089" s="89" t="str">
        <f t="shared" si="253"/>
        <v/>
      </c>
      <c r="AF1089" s="163" t="str">
        <f t="shared" si="254"/>
        <v/>
      </c>
      <c r="AG1089" s="163" t="str">
        <f t="shared" si="255"/>
        <v/>
      </c>
      <c r="AH1089" s="163" t="str">
        <f t="shared" si="256"/>
        <v/>
      </c>
      <c r="AI1089" s="163" t="str">
        <f t="shared" si="257"/>
        <v/>
      </c>
      <c r="AJ1089" s="163" t="str">
        <f t="shared" si="258"/>
        <v/>
      </c>
      <c r="AK1089" s="163" t="str">
        <f t="shared" si="259"/>
        <v/>
      </c>
      <c r="AL1089" s="224" t="str">
        <f t="shared" si="260"/>
        <v/>
      </c>
      <c r="AM1089" s="2"/>
      <c r="AN1089" s="2"/>
      <c r="AO1089" s="2"/>
    </row>
    <row r="1090" spans="1:41" ht="11.25" customHeight="1" x14ac:dyDescent="0.15">
      <c r="A1090" s="801">
        <f>時間計算書!A1090</f>
        <v>45352</v>
      </c>
      <c r="B1090" s="104">
        <f>IF(B1089="",IF(B1088="",IF(B1087="",B1086+1,B1087+1),B1088+1),B1089+1)</f>
        <v>45352</v>
      </c>
      <c r="C1090" s="72">
        <f t="shared" ref="C1090:C1153" si="264">B1090</f>
        <v>45352</v>
      </c>
      <c r="D1090" s="73">
        <f t="shared" ref="D1090:D1153" si="265">B1090</f>
        <v>45352</v>
      </c>
      <c r="E1090" s="249" t="str">
        <f>IF(B1090="","",IF(時間計算書!E1090="","",時間計算書!E1090))</f>
        <v/>
      </c>
      <c r="F1090" s="227">
        <f>IF(B1090="","",IF(時間計算書!O1090="","",時間計算書!O1090))</f>
        <v>0.33333333333333331</v>
      </c>
      <c r="G1090" s="250" t="str">
        <f>IF(B1090="","",IF(時間計算書!G1090="","",時間計算書!G1090))</f>
        <v/>
      </c>
      <c r="H1090" s="251" t="str">
        <f>IF(B1090="","",IF(時間計算書!H1090="","",時間計算書!H1090))</f>
        <v/>
      </c>
      <c r="I1090" s="251" t="str">
        <f>IF(B1090="","",IF(時間計算書!I1090="","",時間計算書!I1090))</f>
        <v/>
      </c>
      <c r="J1090" s="251" t="str">
        <f>IF(B1090="","",IF(時間計算書!J1090="","",時間計算書!J1090))</f>
        <v/>
      </c>
      <c r="K1090" s="251" t="str">
        <f>IF(B1090="","",IF(時間計算書!K1090="","",時間計算書!K1090))</f>
        <v/>
      </c>
      <c r="L1090" s="251" t="str">
        <f>IF(B1090="","",IF(時間計算書!L1090="","",時間計算書!L1090))</f>
        <v/>
      </c>
      <c r="M1090" s="252" t="str">
        <f>IF(B1090="","",IF(時間計算書!M1090="","",時間計算書!M1090))</f>
        <v/>
      </c>
      <c r="N1090" s="90" t="str">
        <f>""</f>
        <v/>
      </c>
      <c r="O1090" s="228">
        <f>F1090</f>
        <v>0.33333333333333331</v>
      </c>
      <c r="P1090" s="158" t="str">
        <f>""</f>
        <v/>
      </c>
      <c r="Q1090" s="40" t="str">
        <f>""</f>
        <v/>
      </c>
      <c r="R1090" s="40" t="str">
        <f>""</f>
        <v/>
      </c>
      <c r="S1090" s="41" t="str">
        <f>""</f>
        <v/>
      </c>
      <c r="T1090" s="201" t="str">
        <f>""</f>
        <v/>
      </c>
      <c r="U1090" s="41" t="str">
        <f>""</f>
        <v/>
      </c>
      <c r="V1090" s="42" t="str">
        <f>""</f>
        <v/>
      </c>
      <c r="W1090" s="91">
        <v>0</v>
      </c>
      <c r="X1090" s="92">
        <v>0</v>
      </c>
      <c r="Y1090" s="92">
        <v>0</v>
      </c>
      <c r="Z1090" s="92">
        <v>0</v>
      </c>
      <c r="AA1090" s="92">
        <v>0</v>
      </c>
      <c r="AB1090" s="92">
        <v>0</v>
      </c>
      <c r="AC1090" s="92">
        <v>0</v>
      </c>
      <c r="AD1090" s="93">
        <v>0</v>
      </c>
      <c r="AE1090" s="87" t="str">
        <f t="shared" si="253"/>
        <v/>
      </c>
      <c r="AF1090" s="159" t="str">
        <f t="shared" si="254"/>
        <v/>
      </c>
      <c r="AG1090" s="159" t="str">
        <f t="shared" si="255"/>
        <v/>
      </c>
      <c r="AH1090" s="159" t="str">
        <f t="shared" si="256"/>
        <v/>
      </c>
      <c r="AI1090" s="159" t="str">
        <f t="shared" si="257"/>
        <v/>
      </c>
      <c r="AJ1090" s="159" t="str">
        <f t="shared" si="258"/>
        <v/>
      </c>
      <c r="AK1090" s="159" t="str">
        <f t="shared" si="259"/>
        <v/>
      </c>
      <c r="AL1090" s="222" t="str">
        <f t="shared" si="260"/>
        <v/>
      </c>
      <c r="AM1090" s="2"/>
      <c r="AN1090" s="2"/>
      <c r="AO1090" s="2"/>
    </row>
    <row r="1091" spans="1:41" ht="11.25" customHeight="1" x14ac:dyDescent="0.15">
      <c r="A1091" s="802"/>
      <c r="B1091" s="66">
        <f t="shared" ref="B1091:B1117" si="266">B1090+1</f>
        <v>45353</v>
      </c>
      <c r="C1091" s="67">
        <f t="shared" si="264"/>
        <v>45353</v>
      </c>
      <c r="D1091" s="68">
        <f t="shared" si="265"/>
        <v>45353</v>
      </c>
      <c r="E1091" s="225" t="str">
        <f>IF(B1091="","",IF(時間計算書!E1091="","",時間計算書!E1091))</f>
        <v/>
      </c>
      <c r="F1091" s="94">
        <f>IF(B1091="","",IF(時間計算書!O1091="","",時間計算書!O1091))</f>
        <v>0.33333333333333331</v>
      </c>
      <c r="G1091" s="229" t="str">
        <f>IF(B1091="","",IF(時間計算書!G1091="","",時間計算書!G1091))</f>
        <v/>
      </c>
      <c r="H1091" s="94" t="str">
        <f>IF(B1091="","",IF(時間計算書!H1091="","",時間計算書!H1091))</f>
        <v/>
      </c>
      <c r="I1091" s="94" t="str">
        <f>IF(B1091="","",IF(時間計算書!I1091="","",時間計算書!I1091))</f>
        <v/>
      </c>
      <c r="J1091" s="94" t="str">
        <f>IF(B1091="","",IF(時間計算書!J1091="","",時間計算書!J1091))</f>
        <v/>
      </c>
      <c r="K1091" s="94" t="str">
        <f>IF(B1091="","",IF(時間計算書!K1091="","",時間計算書!K1091))</f>
        <v/>
      </c>
      <c r="L1091" s="94" t="str">
        <f>IF(B1091="","",IF(時間計算書!L1091="","",時間計算書!L1091))</f>
        <v/>
      </c>
      <c r="M1091" s="220" t="str">
        <f>IF(B1091="","",IF(時間計算書!M1091="","",時間計算書!M1091))</f>
        <v/>
      </c>
      <c r="N1091" s="95" t="str">
        <f>""</f>
        <v/>
      </c>
      <c r="O1091" s="161">
        <f t="shared" si="252"/>
        <v>0.33333333333333331</v>
      </c>
      <c r="P1091" s="160" t="str">
        <f>""</f>
        <v/>
      </c>
      <c r="Q1091" s="49" t="str">
        <f>""</f>
        <v/>
      </c>
      <c r="R1091" s="49" t="str">
        <f>""</f>
        <v/>
      </c>
      <c r="S1091" s="50" t="str">
        <f>""</f>
        <v/>
      </c>
      <c r="T1091" s="202" t="str">
        <f>""</f>
        <v/>
      </c>
      <c r="U1091" s="50" t="str">
        <f>""</f>
        <v/>
      </c>
      <c r="V1091" s="51" t="str">
        <f>""</f>
        <v/>
      </c>
      <c r="W1091" s="96">
        <v>0</v>
      </c>
      <c r="X1091" s="97">
        <v>0</v>
      </c>
      <c r="Y1091" s="97">
        <v>0</v>
      </c>
      <c r="Z1091" s="97">
        <v>0</v>
      </c>
      <c r="AA1091" s="97">
        <v>0</v>
      </c>
      <c r="AB1091" s="97">
        <v>0</v>
      </c>
      <c r="AC1091" s="97">
        <v>0</v>
      </c>
      <c r="AD1091" s="98">
        <v>0</v>
      </c>
      <c r="AE1091" s="88" t="str">
        <f t="shared" si="253"/>
        <v/>
      </c>
      <c r="AF1091" s="161" t="str">
        <f t="shared" si="254"/>
        <v/>
      </c>
      <c r="AG1091" s="161" t="str">
        <f t="shared" si="255"/>
        <v/>
      </c>
      <c r="AH1091" s="161" t="str">
        <f t="shared" si="256"/>
        <v/>
      </c>
      <c r="AI1091" s="161" t="str">
        <f t="shared" si="257"/>
        <v/>
      </c>
      <c r="AJ1091" s="161" t="str">
        <f t="shared" si="258"/>
        <v/>
      </c>
      <c r="AK1091" s="161" t="str">
        <f t="shared" si="259"/>
        <v/>
      </c>
      <c r="AL1091" s="223" t="str">
        <f t="shared" si="260"/>
        <v/>
      </c>
      <c r="AM1091" s="2"/>
      <c r="AN1091" s="2"/>
      <c r="AO1091" s="2"/>
    </row>
    <row r="1092" spans="1:41" ht="11.25" customHeight="1" x14ac:dyDescent="0.15">
      <c r="A1092" s="802"/>
      <c r="B1092" s="66">
        <f t="shared" si="266"/>
        <v>45354</v>
      </c>
      <c r="C1092" s="67">
        <f t="shared" si="264"/>
        <v>45354</v>
      </c>
      <c r="D1092" s="68">
        <f t="shared" si="265"/>
        <v>45354</v>
      </c>
      <c r="E1092" s="225" t="str">
        <f>IF(B1092="","",IF(時間計算書!E1092="","",時間計算書!E1092))</f>
        <v/>
      </c>
      <c r="F1092" s="94">
        <f>IF(B1092="","",IF(時間計算書!O1092="","",時間計算書!O1092))</f>
        <v>0.33333333333333331</v>
      </c>
      <c r="G1092" s="229" t="str">
        <f>IF(B1092="","",IF(時間計算書!G1092="","",時間計算書!G1092))</f>
        <v/>
      </c>
      <c r="H1092" s="94" t="str">
        <f>IF(B1092="","",IF(時間計算書!H1092="","",時間計算書!H1092))</f>
        <v/>
      </c>
      <c r="I1092" s="94" t="str">
        <f>IF(B1092="","",IF(時間計算書!I1092="","",時間計算書!I1092))</f>
        <v/>
      </c>
      <c r="J1092" s="94" t="str">
        <f>IF(B1092="","",IF(時間計算書!J1092="","",時間計算書!J1092))</f>
        <v/>
      </c>
      <c r="K1092" s="94" t="str">
        <f>IF(B1092="","",IF(時間計算書!K1092="","",時間計算書!K1092))</f>
        <v/>
      </c>
      <c r="L1092" s="94" t="str">
        <f>IF(B1092="","",IF(時間計算書!L1092="","",時間計算書!L1092))</f>
        <v/>
      </c>
      <c r="M1092" s="220" t="str">
        <f>IF(B1092="","",IF(時間計算書!M1092="","",時間計算書!M1092))</f>
        <v/>
      </c>
      <c r="N1092" s="95" t="str">
        <f>""</f>
        <v/>
      </c>
      <c r="O1092" s="161">
        <f t="shared" si="252"/>
        <v>0.33333333333333331</v>
      </c>
      <c r="P1092" s="160" t="str">
        <f>""</f>
        <v/>
      </c>
      <c r="Q1092" s="49" t="str">
        <f>""</f>
        <v/>
      </c>
      <c r="R1092" s="49" t="str">
        <f>""</f>
        <v/>
      </c>
      <c r="S1092" s="50" t="str">
        <f>""</f>
        <v/>
      </c>
      <c r="T1092" s="202" t="str">
        <f>""</f>
        <v/>
      </c>
      <c r="U1092" s="50" t="str">
        <f>""</f>
        <v/>
      </c>
      <c r="V1092" s="51" t="str">
        <f>""</f>
        <v/>
      </c>
      <c r="W1092" s="96">
        <v>0</v>
      </c>
      <c r="X1092" s="97">
        <v>0</v>
      </c>
      <c r="Y1092" s="97">
        <v>0</v>
      </c>
      <c r="Z1092" s="97">
        <v>0</v>
      </c>
      <c r="AA1092" s="97">
        <v>0</v>
      </c>
      <c r="AB1092" s="97">
        <v>0</v>
      </c>
      <c r="AC1092" s="97">
        <v>0</v>
      </c>
      <c r="AD1092" s="98">
        <v>0</v>
      </c>
      <c r="AE1092" s="88" t="str">
        <f t="shared" si="253"/>
        <v/>
      </c>
      <c r="AF1092" s="161" t="str">
        <f t="shared" si="254"/>
        <v/>
      </c>
      <c r="AG1092" s="161" t="str">
        <f t="shared" si="255"/>
        <v/>
      </c>
      <c r="AH1092" s="161" t="str">
        <f t="shared" si="256"/>
        <v/>
      </c>
      <c r="AI1092" s="161" t="str">
        <f t="shared" si="257"/>
        <v/>
      </c>
      <c r="AJ1092" s="161" t="str">
        <f t="shared" si="258"/>
        <v/>
      </c>
      <c r="AK1092" s="161" t="str">
        <f t="shared" si="259"/>
        <v/>
      </c>
      <c r="AL1092" s="223" t="str">
        <f t="shared" si="260"/>
        <v/>
      </c>
      <c r="AM1092" s="2"/>
      <c r="AN1092" s="2"/>
      <c r="AO1092" s="2"/>
    </row>
    <row r="1093" spans="1:41" ht="11.25" customHeight="1" x14ac:dyDescent="0.15">
      <c r="A1093" s="802"/>
      <c r="B1093" s="66">
        <f t="shared" si="266"/>
        <v>45355</v>
      </c>
      <c r="C1093" s="67">
        <f t="shared" si="264"/>
        <v>45355</v>
      </c>
      <c r="D1093" s="68">
        <f t="shared" si="265"/>
        <v>45355</v>
      </c>
      <c r="E1093" s="225" t="str">
        <f>IF(B1093="","",IF(時間計算書!E1093="","",時間計算書!E1093))</f>
        <v/>
      </c>
      <c r="F1093" s="94">
        <f>IF(B1093="","",IF(時間計算書!O1093="","",時間計算書!O1093))</f>
        <v>0.33333333333333331</v>
      </c>
      <c r="G1093" s="229" t="str">
        <f>IF(B1093="","",IF(時間計算書!G1093="","",時間計算書!G1093))</f>
        <v/>
      </c>
      <c r="H1093" s="94" t="str">
        <f>IF(B1093="","",IF(時間計算書!H1093="","",時間計算書!H1093))</f>
        <v/>
      </c>
      <c r="I1093" s="94" t="str">
        <f>IF(B1093="","",IF(時間計算書!I1093="","",時間計算書!I1093))</f>
        <v/>
      </c>
      <c r="J1093" s="94" t="str">
        <f>IF(B1093="","",IF(時間計算書!J1093="","",時間計算書!J1093))</f>
        <v/>
      </c>
      <c r="K1093" s="94" t="str">
        <f>IF(B1093="","",IF(時間計算書!K1093="","",時間計算書!K1093))</f>
        <v/>
      </c>
      <c r="L1093" s="94" t="str">
        <f>IF(B1093="","",IF(時間計算書!L1093="","",時間計算書!L1093))</f>
        <v/>
      </c>
      <c r="M1093" s="220" t="str">
        <f>IF(B1093="","",IF(時間計算書!M1093="","",時間計算書!M1093))</f>
        <v/>
      </c>
      <c r="N1093" s="95" t="str">
        <f>""</f>
        <v/>
      </c>
      <c r="O1093" s="161">
        <f t="shared" ref="O1093:O1120" si="267">F1093</f>
        <v>0.33333333333333331</v>
      </c>
      <c r="P1093" s="160" t="str">
        <f>""</f>
        <v/>
      </c>
      <c r="Q1093" s="49" t="str">
        <f>""</f>
        <v/>
      </c>
      <c r="R1093" s="49" t="str">
        <f>""</f>
        <v/>
      </c>
      <c r="S1093" s="50" t="str">
        <f>""</f>
        <v/>
      </c>
      <c r="T1093" s="202" t="str">
        <f>""</f>
        <v/>
      </c>
      <c r="U1093" s="50" t="str">
        <f>""</f>
        <v/>
      </c>
      <c r="V1093" s="51" t="str">
        <f>""</f>
        <v/>
      </c>
      <c r="W1093" s="96">
        <v>0</v>
      </c>
      <c r="X1093" s="97">
        <v>0</v>
      </c>
      <c r="Y1093" s="97">
        <v>0</v>
      </c>
      <c r="Z1093" s="97">
        <v>0</v>
      </c>
      <c r="AA1093" s="97">
        <v>0</v>
      </c>
      <c r="AB1093" s="97">
        <v>0</v>
      </c>
      <c r="AC1093" s="97">
        <v>0</v>
      </c>
      <c r="AD1093" s="98">
        <v>0</v>
      </c>
      <c r="AE1093" s="88" t="str">
        <f t="shared" ref="AE1093:AE1156" si="268">IF(W1093=1,E1093,IF(W1093=2,N1093,""))</f>
        <v/>
      </c>
      <c r="AF1093" s="161" t="str">
        <f t="shared" ref="AF1093:AF1156" si="269">IF(X1093=1,G1093,IF(X1093=2,P1093,""))</f>
        <v/>
      </c>
      <c r="AG1093" s="161" t="str">
        <f t="shared" ref="AG1093:AG1156" si="270">IF(Y1093=1,H1093,IF(Y1093=2,Q1093,""))</f>
        <v/>
      </c>
      <c r="AH1093" s="161" t="str">
        <f t="shared" ref="AH1093:AH1156" si="271">IF(Z1093=1,I1093,IF(Z1093=2,R1093,""))</f>
        <v/>
      </c>
      <c r="AI1093" s="161" t="str">
        <f t="shared" ref="AI1093:AI1156" si="272">IF(AA1093=1,J1093,IF(AA1093=2,S1093,""))</f>
        <v/>
      </c>
      <c r="AJ1093" s="161" t="str">
        <f t="shared" ref="AJ1093:AJ1156" si="273">IF(AB1093=1,K1093,IF(AB1093=2,T1093,""))</f>
        <v/>
      </c>
      <c r="AK1093" s="161" t="str">
        <f t="shared" ref="AK1093:AK1156" si="274">IF(AC1093=1,L1093,IF(AC1093=2,U1093,""))</f>
        <v/>
      </c>
      <c r="AL1093" s="223" t="str">
        <f t="shared" ref="AL1093:AL1156" si="275">IF(AD1093=1,M1093,IF(AD1093=2,V1093,""))</f>
        <v/>
      </c>
      <c r="AM1093" s="2"/>
      <c r="AN1093" s="2"/>
      <c r="AO1093" s="2"/>
    </row>
    <row r="1094" spans="1:41" ht="11.25" customHeight="1" x14ac:dyDescent="0.15">
      <c r="A1094" s="802"/>
      <c r="B1094" s="66">
        <f t="shared" si="266"/>
        <v>45356</v>
      </c>
      <c r="C1094" s="67">
        <f t="shared" si="264"/>
        <v>45356</v>
      </c>
      <c r="D1094" s="68">
        <f t="shared" si="265"/>
        <v>45356</v>
      </c>
      <c r="E1094" s="225" t="str">
        <f>IF(B1094="","",IF(時間計算書!E1094="","",時間計算書!E1094))</f>
        <v/>
      </c>
      <c r="F1094" s="94">
        <f>IF(B1094="","",IF(時間計算書!O1094="","",時間計算書!O1094))</f>
        <v>0.33333333333333331</v>
      </c>
      <c r="G1094" s="229" t="str">
        <f>IF(B1094="","",IF(時間計算書!G1094="","",時間計算書!G1094))</f>
        <v/>
      </c>
      <c r="H1094" s="94" t="str">
        <f>IF(B1094="","",IF(時間計算書!H1094="","",時間計算書!H1094))</f>
        <v/>
      </c>
      <c r="I1094" s="94" t="str">
        <f>IF(B1094="","",IF(時間計算書!I1094="","",時間計算書!I1094))</f>
        <v/>
      </c>
      <c r="J1094" s="94" t="str">
        <f>IF(B1094="","",IF(時間計算書!J1094="","",時間計算書!J1094))</f>
        <v/>
      </c>
      <c r="K1094" s="94" t="str">
        <f>IF(B1094="","",IF(時間計算書!K1094="","",時間計算書!K1094))</f>
        <v/>
      </c>
      <c r="L1094" s="94" t="str">
        <f>IF(B1094="","",IF(時間計算書!L1094="","",時間計算書!L1094))</f>
        <v/>
      </c>
      <c r="M1094" s="220" t="str">
        <f>IF(B1094="","",IF(時間計算書!M1094="","",時間計算書!M1094))</f>
        <v/>
      </c>
      <c r="N1094" s="95" t="str">
        <f>""</f>
        <v/>
      </c>
      <c r="O1094" s="161">
        <f t="shared" si="267"/>
        <v>0.33333333333333331</v>
      </c>
      <c r="P1094" s="160" t="str">
        <f>""</f>
        <v/>
      </c>
      <c r="Q1094" s="49" t="str">
        <f>""</f>
        <v/>
      </c>
      <c r="R1094" s="49" t="str">
        <f>""</f>
        <v/>
      </c>
      <c r="S1094" s="50" t="str">
        <f>""</f>
        <v/>
      </c>
      <c r="T1094" s="202" t="str">
        <f>""</f>
        <v/>
      </c>
      <c r="U1094" s="50" t="str">
        <f>""</f>
        <v/>
      </c>
      <c r="V1094" s="51" t="str">
        <f>""</f>
        <v/>
      </c>
      <c r="W1094" s="96">
        <v>0</v>
      </c>
      <c r="X1094" s="97">
        <v>0</v>
      </c>
      <c r="Y1094" s="97">
        <v>0</v>
      </c>
      <c r="Z1094" s="97">
        <v>0</v>
      </c>
      <c r="AA1094" s="97">
        <v>0</v>
      </c>
      <c r="AB1094" s="97">
        <v>0</v>
      </c>
      <c r="AC1094" s="97">
        <v>0</v>
      </c>
      <c r="AD1094" s="98">
        <v>0</v>
      </c>
      <c r="AE1094" s="88" t="str">
        <f t="shared" si="268"/>
        <v/>
      </c>
      <c r="AF1094" s="161" t="str">
        <f t="shared" si="269"/>
        <v/>
      </c>
      <c r="AG1094" s="161" t="str">
        <f t="shared" si="270"/>
        <v/>
      </c>
      <c r="AH1094" s="161" t="str">
        <f t="shared" si="271"/>
        <v/>
      </c>
      <c r="AI1094" s="161" t="str">
        <f t="shared" si="272"/>
        <v/>
      </c>
      <c r="AJ1094" s="161" t="str">
        <f t="shared" si="273"/>
        <v/>
      </c>
      <c r="AK1094" s="161" t="str">
        <f t="shared" si="274"/>
        <v/>
      </c>
      <c r="AL1094" s="223" t="str">
        <f t="shared" si="275"/>
        <v/>
      </c>
      <c r="AM1094" s="2"/>
      <c r="AN1094" s="2"/>
      <c r="AO1094" s="2"/>
    </row>
    <row r="1095" spans="1:41" ht="11.25" customHeight="1" x14ac:dyDescent="0.15">
      <c r="A1095" s="802"/>
      <c r="B1095" s="66">
        <f t="shared" si="266"/>
        <v>45357</v>
      </c>
      <c r="C1095" s="67">
        <f t="shared" si="264"/>
        <v>45357</v>
      </c>
      <c r="D1095" s="68">
        <f t="shared" si="265"/>
        <v>45357</v>
      </c>
      <c r="E1095" s="225" t="str">
        <f>IF(B1095="","",IF(時間計算書!E1095="","",時間計算書!E1095))</f>
        <v/>
      </c>
      <c r="F1095" s="94">
        <f>IF(B1095="","",IF(時間計算書!O1095="","",時間計算書!O1095))</f>
        <v>0.33333333333333331</v>
      </c>
      <c r="G1095" s="229" t="str">
        <f>IF(B1095="","",IF(時間計算書!G1095="","",時間計算書!G1095))</f>
        <v/>
      </c>
      <c r="H1095" s="94" t="str">
        <f>IF(B1095="","",IF(時間計算書!H1095="","",時間計算書!H1095))</f>
        <v/>
      </c>
      <c r="I1095" s="94" t="str">
        <f>IF(B1095="","",IF(時間計算書!I1095="","",時間計算書!I1095))</f>
        <v/>
      </c>
      <c r="J1095" s="94" t="str">
        <f>IF(B1095="","",IF(時間計算書!J1095="","",時間計算書!J1095))</f>
        <v/>
      </c>
      <c r="K1095" s="94" t="str">
        <f>IF(B1095="","",IF(時間計算書!K1095="","",時間計算書!K1095))</f>
        <v/>
      </c>
      <c r="L1095" s="94" t="str">
        <f>IF(B1095="","",IF(時間計算書!L1095="","",時間計算書!L1095))</f>
        <v/>
      </c>
      <c r="M1095" s="220" t="str">
        <f>IF(B1095="","",IF(時間計算書!M1095="","",時間計算書!M1095))</f>
        <v/>
      </c>
      <c r="N1095" s="95" t="str">
        <f>""</f>
        <v/>
      </c>
      <c r="O1095" s="161">
        <f t="shared" si="267"/>
        <v>0.33333333333333331</v>
      </c>
      <c r="P1095" s="160" t="str">
        <f>""</f>
        <v/>
      </c>
      <c r="Q1095" s="49" t="str">
        <f>""</f>
        <v/>
      </c>
      <c r="R1095" s="49" t="str">
        <f>""</f>
        <v/>
      </c>
      <c r="S1095" s="50" t="str">
        <f>""</f>
        <v/>
      </c>
      <c r="T1095" s="202" t="str">
        <f>""</f>
        <v/>
      </c>
      <c r="U1095" s="50" t="str">
        <f>""</f>
        <v/>
      </c>
      <c r="V1095" s="51" t="str">
        <f>""</f>
        <v/>
      </c>
      <c r="W1095" s="96">
        <v>0</v>
      </c>
      <c r="X1095" s="97">
        <v>0</v>
      </c>
      <c r="Y1095" s="97">
        <v>0</v>
      </c>
      <c r="Z1095" s="97">
        <v>0</v>
      </c>
      <c r="AA1095" s="97">
        <v>0</v>
      </c>
      <c r="AB1095" s="97">
        <v>0</v>
      </c>
      <c r="AC1095" s="97">
        <v>0</v>
      </c>
      <c r="AD1095" s="98">
        <v>0</v>
      </c>
      <c r="AE1095" s="88" t="str">
        <f t="shared" si="268"/>
        <v/>
      </c>
      <c r="AF1095" s="161" t="str">
        <f t="shared" si="269"/>
        <v/>
      </c>
      <c r="AG1095" s="161" t="str">
        <f t="shared" si="270"/>
        <v/>
      </c>
      <c r="AH1095" s="161" t="str">
        <f t="shared" si="271"/>
        <v/>
      </c>
      <c r="AI1095" s="161" t="str">
        <f t="shared" si="272"/>
        <v/>
      </c>
      <c r="AJ1095" s="161" t="str">
        <f t="shared" si="273"/>
        <v/>
      </c>
      <c r="AK1095" s="161" t="str">
        <f t="shared" si="274"/>
        <v/>
      </c>
      <c r="AL1095" s="223" t="str">
        <f t="shared" si="275"/>
        <v/>
      </c>
      <c r="AM1095" s="2"/>
      <c r="AN1095" s="2"/>
      <c r="AO1095" s="2"/>
    </row>
    <row r="1096" spans="1:41" ht="11.25" customHeight="1" x14ac:dyDescent="0.15">
      <c r="A1096" s="802"/>
      <c r="B1096" s="66">
        <f t="shared" si="266"/>
        <v>45358</v>
      </c>
      <c r="C1096" s="67">
        <f t="shared" si="264"/>
        <v>45358</v>
      </c>
      <c r="D1096" s="68">
        <f t="shared" si="265"/>
        <v>45358</v>
      </c>
      <c r="E1096" s="225" t="str">
        <f>IF(B1096="","",IF(時間計算書!E1096="","",時間計算書!E1096))</f>
        <v/>
      </c>
      <c r="F1096" s="94">
        <f>IF(B1096="","",IF(時間計算書!O1096="","",時間計算書!O1096))</f>
        <v>0.33333333333333331</v>
      </c>
      <c r="G1096" s="229" t="str">
        <f>IF(B1096="","",IF(時間計算書!G1096="","",時間計算書!G1096))</f>
        <v/>
      </c>
      <c r="H1096" s="94" t="str">
        <f>IF(B1096="","",IF(時間計算書!H1096="","",時間計算書!H1096))</f>
        <v/>
      </c>
      <c r="I1096" s="94" t="str">
        <f>IF(B1096="","",IF(時間計算書!I1096="","",時間計算書!I1096))</f>
        <v/>
      </c>
      <c r="J1096" s="94" t="str">
        <f>IF(B1096="","",IF(時間計算書!J1096="","",時間計算書!J1096))</f>
        <v/>
      </c>
      <c r="K1096" s="94" t="str">
        <f>IF(B1096="","",IF(時間計算書!K1096="","",時間計算書!K1096))</f>
        <v/>
      </c>
      <c r="L1096" s="94" t="str">
        <f>IF(B1096="","",IF(時間計算書!L1096="","",時間計算書!L1096))</f>
        <v/>
      </c>
      <c r="M1096" s="220" t="str">
        <f>IF(B1096="","",IF(時間計算書!M1096="","",時間計算書!M1096))</f>
        <v/>
      </c>
      <c r="N1096" s="95" t="str">
        <f>""</f>
        <v/>
      </c>
      <c r="O1096" s="161">
        <f t="shared" si="267"/>
        <v>0.33333333333333331</v>
      </c>
      <c r="P1096" s="160" t="str">
        <f>""</f>
        <v/>
      </c>
      <c r="Q1096" s="49" t="str">
        <f>""</f>
        <v/>
      </c>
      <c r="R1096" s="49" t="str">
        <f>""</f>
        <v/>
      </c>
      <c r="S1096" s="50" t="str">
        <f>""</f>
        <v/>
      </c>
      <c r="T1096" s="202" t="str">
        <f>""</f>
        <v/>
      </c>
      <c r="U1096" s="50" t="str">
        <f>""</f>
        <v/>
      </c>
      <c r="V1096" s="51" t="str">
        <f>""</f>
        <v/>
      </c>
      <c r="W1096" s="96">
        <v>0</v>
      </c>
      <c r="X1096" s="97">
        <v>0</v>
      </c>
      <c r="Y1096" s="97">
        <v>0</v>
      </c>
      <c r="Z1096" s="97">
        <v>0</v>
      </c>
      <c r="AA1096" s="97">
        <v>0</v>
      </c>
      <c r="AB1096" s="97">
        <v>0</v>
      </c>
      <c r="AC1096" s="97">
        <v>0</v>
      </c>
      <c r="AD1096" s="98">
        <v>0</v>
      </c>
      <c r="AE1096" s="88" t="str">
        <f t="shared" si="268"/>
        <v/>
      </c>
      <c r="AF1096" s="161" t="str">
        <f t="shared" si="269"/>
        <v/>
      </c>
      <c r="AG1096" s="161" t="str">
        <f t="shared" si="270"/>
        <v/>
      </c>
      <c r="AH1096" s="161" t="str">
        <f t="shared" si="271"/>
        <v/>
      </c>
      <c r="AI1096" s="161" t="str">
        <f t="shared" si="272"/>
        <v/>
      </c>
      <c r="AJ1096" s="161" t="str">
        <f t="shared" si="273"/>
        <v/>
      </c>
      <c r="AK1096" s="161" t="str">
        <f t="shared" si="274"/>
        <v/>
      </c>
      <c r="AL1096" s="223" t="str">
        <f t="shared" si="275"/>
        <v/>
      </c>
      <c r="AM1096" s="2"/>
      <c r="AN1096" s="2"/>
      <c r="AO1096" s="2"/>
    </row>
    <row r="1097" spans="1:41" ht="11.25" customHeight="1" x14ac:dyDescent="0.15">
      <c r="A1097" s="802"/>
      <c r="B1097" s="66">
        <f t="shared" si="266"/>
        <v>45359</v>
      </c>
      <c r="C1097" s="67">
        <f t="shared" si="264"/>
        <v>45359</v>
      </c>
      <c r="D1097" s="68">
        <f t="shared" si="265"/>
        <v>45359</v>
      </c>
      <c r="E1097" s="225" t="str">
        <f>IF(B1097="","",IF(時間計算書!E1097="","",時間計算書!E1097))</f>
        <v/>
      </c>
      <c r="F1097" s="94">
        <f>IF(B1097="","",IF(時間計算書!O1097="","",時間計算書!O1097))</f>
        <v>0.33333333333333331</v>
      </c>
      <c r="G1097" s="229" t="str">
        <f>IF(B1097="","",IF(時間計算書!G1097="","",時間計算書!G1097))</f>
        <v/>
      </c>
      <c r="H1097" s="94" t="str">
        <f>IF(B1097="","",IF(時間計算書!H1097="","",時間計算書!H1097))</f>
        <v/>
      </c>
      <c r="I1097" s="94" t="str">
        <f>IF(B1097="","",IF(時間計算書!I1097="","",時間計算書!I1097))</f>
        <v/>
      </c>
      <c r="J1097" s="94" t="str">
        <f>IF(B1097="","",IF(時間計算書!J1097="","",時間計算書!J1097))</f>
        <v/>
      </c>
      <c r="K1097" s="94" t="str">
        <f>IF(B1097="","",IF(時間計算書!K1097="","",時間計算書!K1097))</f>
        <v/>
      </c>
      <c r="L1097" s="94" t="str">
        <f>IF(B1097="","",IF(時間計算書!L1097="","",時間計算書!L1097))</f>
        <v/>
      </c>
      <c r="M1097" s="220" t="str">
        <f>IF(B1097="","",IF(時間計算書!M1097="","",時間計算書!M1097))</f>
        <v/>
      </c>
      <c r="N1097" s="95" t="str">
        <f>""</f>
        <v/>
      </c>
      <c r="O1097" s="161">
        <f t="shared" si="267"/>
        <v>0.33333333333333331</v>
      </c>
      <c r="P1097" s="160" t="str">
        <f>""</f>
        <v/>
      </c>
      <c r="Q1097" s="49" t="str">
        <f>""</f>
        <v/>
      </c>
      <c r="R1097" s="49" t="str">
        <f>""</f>
        <v/>
      </c>
      <c r="S1097" s="50" t="str">
        <f>""</f>
        <v/>
      </c>
      <c r="T1097" s="202" t="str">
        <f>""</f>
        <v/>
      </c>
      <c r="U1097" s="50" t="str">
        <f>""</f>
        <v/>
      </c>
      <c r="V1097" s="51" t="str">
        <f>""</f>
        <v/>
      </c>
      <c r="W1097" s="96">
        <v>0</v>
      </c>
      <c r="X1097" s="97">
        <v>0</v>
      </c>
      <c r="Y1097" s="97">
        <v>0</v>
      </c>
      <c r="Z1097" s="97">
        <v>0</v>
      </c>
      <c r="AA1097" s="97">
        <v>0</v>
      </c>
      <c r="AB1097" s="97">
        <v>0</v>
      </c>
      <c r="AC1097" s="97">
        <v>0</v>
      </c>
      <c r="AD1097" s="98">
        <v>0</v>
      </c>
      <c r="AE1097" s="88" t="str">
        <f t="shared" si="268"/>
        <v/>
      </c>
      <c r="AF1097" s="161" t="str">
        <f t="shared" si="269"/>
        <v/>
      </c>
      <c r="AG1097" s="161" t="str">
        <f t="shared" si="270"/>
        <v/>
      </c>
      <c r="AH1097" s="161" t="str">
        <f t="shared" si="271"/>
        <v/>
      </c>
      <c r="AI1097" s="161" t="str">
        <f t="shared" si="272"/>
        <v/>
      </c>
      <c r="AJ1097" s="161" t="str">
        <f t="shared" si="273"/>
        <v/>
      </c>
      <c r="AK1097" s="161" t="str">
        <f t="shared" si="274"/>
        <v/>
      </c>
      <c r="AL1097" s="223" t="str">
        <f t="shared" si="275"/>
        <v/>
      </c>
      <c r="AM1097" s="2"/>
      <c r="AN1097" s="2"/>
      <c r="AO1097" s="2"/>
    </row>
    <row r="1098" spans="1:41" ht="11.25" customHeight="1" x14ac:dyDescent="0.15">
      <c r="A1098" s="802"/>
      <c r="B1098" s="66">
        <f t="shared" si="266"/>
        <v>45360</v>
      </c>
      <c r="C1098" s="67">
        <f t="shared" si="264"/>
        <v>45360</v>
      </c>
      <c r="D1098" s="68">
        <f t="shared" si="265"/>
        <v>45360</v>
      </c>
      <c r="E1098" s="225" t="str">
        <f>IF(B1098="","",IF(時間計算書!E1098="","",時間計算書!E1098))</f>
        <v/>
      </c>
      <c r="F1098" s="94">
        <f>IF(B1098="","",IF(時間計算書!O1098="","",時間計算書!O1098))</f>
        <v>0.33333333333333331</v>
      </c>
      <c r="G1098" s="229" t="str">
        <f>IF(B1098="","",IF(時間計算書!G1098="","",時間計算書!G1098))</f>
        <v/>
      </c>
      <c r="H1098" s="94" t="str">
        <f>IF(B1098="","",IF(時間計算書!H1098="","",時間計算書!H1098))</f>
        <v/>
      </c>
      <c r="I1098" s="94" t="str">
        <f>IF(B1098="","",IF(時間計算書!I1098="","",時間計算書!I1098))</f>
        <v/>
      </c>
      <c r="J1098" s="94" t="str">
        <f>IF(B1098="","",IF(時間計算書!J1098="","",時間計算書!J1098))</f>
        <v/>
      </c>
      <c r="K1098" s="94" t="str">
        <f>IF(B1098="","",IF(時間計算書!K1098="","",時間計算書!K1098))</f>
        <v/>
      </c>
      <c r="L1098" s="94" t="str">
        <f>IF(B1098="","",IF(時間計算書!L1098="","",時間計算書!L1098))</f>
        <v/>
      </c>
      <c r="M1098" s="220" t="str">
        <f>IF(B1098="","",IF(時間計算書!M1098="","",時間計算書!M1098))</f>
        <v/>
      </c>
      <c r="N1098" s="95" t="str">
        <f>""</f>
        <v/>
      </c>
      <c r="O1098" s="161">
        <f t="shared" si="267"/>
        <v>0.33333333333333331</v>
      </c>
      <c r="P1098" s="160" t="str">
        <f>""</f>
        <v/>
      </c>
      <c r="Q1098" s="49" t="str">
        <f>""</f>
        <v/>
      </c>
      <c r="R1098" s="49" t="str">
        <f>""</f>
        <v/>
      </c>
      <c r="S1098" s="50" t="str">
        <f>""</f>
        <v/>
      </c>
      <c r="T1098" s="202" t="str">
        <f>""</f>
        <v/>
      </c>
      <c r="U1098" s="50" t="str">
        <f>""</f>
        <v/>
      </c>
      <c r="V1098" s="51" t="str">
        <f>""</f>
        <v/>
      </c>
      <c r="W1098" s="96">
        <v>0</v>
      </c>
      <c r="X1098" s="97">
        <v>0</v>
      </c>
      <c r="Y1098" s="97">
        <v>0</v>
      </c>
      <c r="Z1098" s="97">
        <v>0</v>
      </c>
      <c r="AA1098" s="97">
        <v>0</v>
      </c>
      <c r="AB1098" s="97">
        <v>0</v>
      </c>
      <c r="AC1098" s="97">
        <v>0</v>
      </c>
      <c r="AD1098" s="98">
        <v>0</v>
      </c>
      <c r="AE1098" s="88" t="str">
        <f t="shared" si="268"/>
        <v/>
      </c>
      <c r="AF1098" s="161" t="str">
        <f t="shared" si="269"/>
        <v/>
      </c>
      <c r="AG1098" s="161" t="str">
        <f t="shared" si="270"/>
        <v/>
      </c>
      <c r="AH1098" s="161" t="str">
        <f t="shared" si="271"/>
        <v/>
      </c>
      <c r="AI1098" s="161" t="str">
        <f t="shared" si="272"/>
        <v/>
      </c>
      <c r="AJ1098" s="161" t="str">
        <f t="shared" si="273"/>
        <v/>
      </c>
      <c r="AK1098" s="161" t="str">
        <f t="shared" si="274"/>
        <v/>
      </c>
      <c r="AL1098" s="223" t="str">
        <f t="shared" si="275"/>
        <v/>
      </c>
      <c r="AM1098" s="2"/>
      <c r="AN1098" s="2"/>
      <c r="AO1098" s="2"/>
    </row>
    <row r="1099" spans="1:41" ht="11.25" customHeight="1" x14ac:dyDescent="0.15">
      <c r="A1099" s="802"/>
      <c r="B1099" s="66">
        <f t="shared" si="266"/>
        <v>45361</v>
      </c>
      <c r="C1099" s="67">
        <f t="shared" si="264"/>
        <v>45361</v>
      </c>
      <c r="D1099" s="68">
        <f t="shared" si="265"/>
        <v>45361</v>
      </c>
      <c r="E1099" s="225" t="str">
        <f>IF(B1099="","",IF(時間計算書!E1099="","",時間計算書!E1099))</f>
        <v/>
      </c>
      <c r="F1099" s="94">
        <f>IF(B1099="","",IF(時間計算書!O1099="","",時間計算書!O1099))</f>
        <v>0.33333333333333331</v>
      </c>
      <c r="G1099" s="229" t="str">
        <f>IF(B1099="","",IF(時間計算書!G1099="","",時間計算書!G1099))</f>
        <v/>
      </c>
      <c r="H1099" s="94" t="str">
        <f>IF(B1099="","",IF(時間計算書!H1099="","",時間計算書!H1099))</f>
        <v/>
      </c>
      <c r="I1099" s="94" t="str">
        <f>IF(B1099="","",IF(時間計算書!I1099="","",時間計算書!I1099))</f>
        <v/>
      </c>
      <c r="J1099" s="94" t="str">
        <f>IF(B1099="","",IF(時間計算書!J1099="","",時間計算書!J1099))</f>
        <v/>
      </c>
      <c r="K1099" s="94" t="str">
        <f>IF(B1099="","",IF(時間計算書!K1099="","",時間計算書!K1099))</f>
        <v/>
      </c>
      <c r="L1099" s="94" t="str">
        <f>IF(B1099="","",IF(時間計算書!L1099="","",時間計算書!L1099))</f>
        <v/>
      </c>
      <c r="M1099" s="220" t="str">
        <f>IF(B1099="","",IF(時間計算書!M1099="","",時間計算書!M1099))</f>
        <v/>
      </c>
      <c r="N1099" s="95" t="str">
        <f>""</f>
        <v/>
      </c>
      <c r="O1099" s="161">
        <f t="shared" si="267"/>
        <v>0.33333333333333331</v>
      </c>
      <c r="P1099" s="160" t="str">
        <f>""</f>
        <v/>
      </c>
      <c r="Q1099" s="49" t="str">
        <f>""</f>
        <v/>
      </c>
      <c r="R1099" s="49" t="str">
        <f>""</f>
        <v/>
      </c>
      <c r="S1099" s="50" t="str">
        <f>""</f>
        <v/>
      </c>
      <c r="T1099" s="202" t="str">
        <f>""</f>
        <v/>
      </c>
      <c r="U1099" s="50" t="str">
        <f>""</f>
        <v/>
      </c>
      <c r="V1099" s="51" t="str">
        <f>""</f>
        <v/>
      </c>
      <c r="W1099" s="96">
        <v>0</v>
      </c>
      <c r="X1099" s="97">
        <v>0</v>
      </c>
      <c r="Y1099" s="97">
        <v>0</v>
      </c>
      <c r="Z1099" s="97">
        <v>0</v>
      </c>
      <c r="AA1099" s="97">
        <v>0</v>
      </c>
      <c r="AB1099" s="97">
        <v>0</v>
      </c>
      <c r="AC1099" s="97">
        <v>0</v>
      </c>
      <c r="AD1099" s="98">
        <v>0</v>
      </c>
      <c r="AE1099" s="88" t="str">
        <f t="shared" si="268"/>
        <v/>
      </c>
      <c r="AF1099" s="161" t="str">
        <f t="shared" si="269"/>
        <v/>
      </c>
      <c r="AG1099" s="161" t="str">
        <f t="shared" si="270"/>
        <v/>
      </c>
      <c r="AH1099" s="161" t="str">
        <f t="shared" si="271"/>
        <v/>
      </c>
      <c r="AI1099" s="161" t="str">
        <f t="shared" si="272"/>
        <v/>
      </c>
      <c r="AJ1099" s="161" t="str">
        <f t="shared" si="273"/>
        <v/>
      </c>
      <c r="AK1099" s="161" t="str">
        <f t="shared" si="274"/>
        <v/>
      </c>
      <c r="AL1099" s="223" t="str">
        <f t="shared" si="275"/>
        <v/>
      </c>
      <c r="AM1099" s="2"/>
      <c r="AN1099" s="2"/>
      <c r="AO1099" s="2"/>
    </row>
    <row r="1100" spans="1:41" ht="11.25" customHeight="1" x14ac:dyDescent="0.15">
      <c r="A1100" s="802"/>
      <c r="B1100" s="66">
        <f t="shared" si="266"/>
        <v>45362</v>
      </c>
      <c r="C1100" s="67">
        <f t="shared" si="264"/>
        <v>45362</v>
      </c>
      <c r="D1100" s="68">
        <f t="shared" si="265"/>
        <v>45362</v>
      </c>
      <c r="E1100" s="225" t="str">
        <f>IF(B1100="","",IF(時間計算書!E1100="","",時間計算書!E1100))</f>
        <v/>
      </c>
      <c r="F1100" s="94">
        <f>IF(B1100="","",IF(時間計算書!O1100="","",時間計算書!O1100))</f>
        <v>0.33333333333333331</v>
      </c>
      <c r="G1100" s="229" t="str">
        <f>IF(B1100="","",IF(時間計算書!G1100="","",時間計算書!G1100))</f>
        <v/>
      </c>
      <c r="H1100" s="94" t="str">
        <f>IF(B1100="","",IF(時間計算書!H1100="","",時間計算書!H1100))</f>
        <v/>
      </c>
      <c r="I1100" s="94" t="str">
        <f>IF(B1100="","",IF(時間計算書!I1100="","",時間計算書!I1100))</f>
        <v/>
      </c>
      <c r="J1100" s="94" t="str">
        <f>IF(B1100="","",IF(時間計算書!J1100="","",時間計算書!J1100))</f>
        <v/>
      </c>
      <c r="K1100" s="94" t="str">
        <f>IF(B1100="","",IF(時間計算書!K1100="","",時間計算書!K1100))</f>
        <v/>
      </c>
      <c r="L1100" s="94" t="str">
        <f>IF(B1100="","",IF(時間計算書!L1100="","",時間計算書!L1100))</f>
        <v/>
      </c>
      <c r="M1100" s="220" t="str">
        <f>IF(B1100="","",IF(時間計算書!M1100="","",時間計算書!M1100))</f>
        <v/>
      </c>
      <c r="N1100" s="95" t="str">
        <f>""</f>
        <v/>
      </c>
      <c r="O1100" s="161">
        <f t="shared" si="267"/>
        <v>0.33333333333333331</v>
      </c>
      <c r="P1100" s="160" t="str">
        <f>""</f>
        <v/>
      </c>
      <c r="Q1100" s="49" t="str">
        <f>""</f>
        <v/>
      </c>
      <c r="R1100" s="49" t="str">
        <f>""</f>
        <v/>
      </c>
      <c r="S1100" s="50" t="str">
        <f>""</f>
        <v/>
      </c>
      <c r="T1100" s="202" t="str">
        <f>""</f>
        <v/>
      </c>
      <c r="U1100" s="50" t="str">
        <f>""</f>
        <v/>
      </c>
      <c r="V1100" s="51" t="str">
        <f>""</f>
        <v/>
      </c>
      <c r="W1100" s="96">
        <v>0</v>
      </c>
      <c r="X1100" s="97">
        <v>0</v>
      </c>
      <c r="Y1100" s="97">
        <v>0</v>
      </c>
      <c r="Z1100" s="97">
        <v>0</v>
      </c>
      <c r="AA1100" s="97">
        <v>0</v>
      </c>
      <c r="AB1100" s="97">
        <v>0</v>
      </c>
      <c r="AC1100" s="97">
        <v>0</v>
      </c>
      <c r="AD1100" s="98">
        <v>0</v>
      </c>
      <c r="AE1100" s="88" t="str">
        <f t="shared" si="268"/>
        <v/>
      </c>
      <c r="AF1100" s="161" t="str">
        <f t="shared" si="269"/>
        <v/>
      </c>
      <c r="AG1100" s="161" t="str">
        <f t="shared" si="270"/>
        <v/>
      </c>
      <c r="AH1100" s="161" t="str">
        <f t="shared" si="271"/>
        <v/>
      </c>
      <c r="AI1100" s="161" t="str">
        <f t="shared" si="272"/>
        <v/>
      </c>
      <c r="AJ1100" s="161" t="str">
        <f t="shared" si="273"/>
        <v/>
      </c>
      <c r="AK1100" s="161" t="str">
        <f t="shared" si="274"/>
        <v/>
      </c>
      <c r="AL1100" s="223" t="str">
        <f t="shared" si="275"/>
        <v/>
      </c>
      <c r="AM1100" s="2"/>
      <c r="AN1100" s="2"/>
      <c r="AO1100" s="2"/>
    </row>
    <row r="1101" spans="1:41" ht="11.25" customHeight="1" x14ac:dyDescent="0.15">
      <c r="A1101" s="802"/>
      <c r="B1101" s="66">
        <f t="shared" si="266"/>
        <v>45363</v>
      </c>
      <c r="C1101" s="67">
        <f t="shared" si="264"/>
        <v>45363</v>
      </c>
      <c r="D1101" s="68">
        <f t="shared" si="265"/>
        <v>45363</v>
      </c>
      <c r="E1101" s="225" t="str">
        <f>IF(B1101="","",IF(時間計算書!E1101="","",時間計算書!E1101))</f>
        <v/>
      </c>
      <c r="F1101" s="94">
        <f>IF(B1101="","",IF(時間計算書!O1101="","",時間計算書!O1101))</f>
        <v>0.33333333333333331</v>
      </c>
      <c r="G1101" s="229" t="str">
        <f>IF(B1101="","",IF(時間計算書!G1101="","",時間計算書!G1101))</f>
        <v/>
      </c>
      <c r="H1101" s="94" t="str">
        <f>IF(B1101="","",IF(時間計算書!H1101="","",時間計算書!H1101))</f>
        <v/>
      </c>
      <c r="I1101" s="94" t="str">
        <f>IF(B1101="","",IF(時間計算書!I1101="","",時間計算書!I1101))</f>
        <v/>
      </c>
      <c r="J1101" s="94" t="str">
        <f>IF(B1101="","",IF(時間計算書!J1101="","",時間計算書!J1101))</f>
        <v/>
      </c>
      <c r="K1101" s="94" t="str">
        <f>IF(B1101="","",IF(時間計算書!K1101="","",時間計算書!K1101))</f>
        <v/>
      </c>
      <c r="L1101" s="94" t="str">
        <f>IF(B1101="","",IF(時間計算書!L1101="","",時間計算書!L1101))</f>
        <v/>
      </c>
      <c r="M1101" s="220" t="str">
        <f>IF(B1101="","",IF(時間計算書!M1101="","",時間計算書!M1101))</f>
        <v/>
      </c>
      <c r="N1101" s="95" t="str">
        <f>""</f>
        <v/>
      </c>
      <c r="O1101" s="161">
        <f t="shared" si="267"/>
        <v>0.33333333333333331</v>
      </c>
      <c r="P1101" s="160" t="str">
        <f>""</f>
        <v/>
      </c>
      <c r="Q1101" s="49" t="str">
        <f>""</f>
        <v/>
      </c>
      <c r="R1101" s="49" t="str">
        <f>""</f>
        <v/>
      </c>
      <c r="S1101" s="50" t="str">
        <f>""</f>
        <v/>
      </c>
      <c r="T1101" s="202" t="str">
        <f>""</f>
        <v/>
      </c>
      <c r="U1101" s="50" t="str">
        <f>""</f>
        <v/>
      </c>
      <c r="V1101" s="51" t="str">
        <f>""</f>
        <v/>
      </c>
      <c r="W1101" s="96">
        <v>0</v>
      </c>
      <c r="X1101" s="97">
        <v>0</v>
      </c>
      <c r="Y1101" s="97">
        <v>0</v>
      </c>
      <c r="Z1101" s="97">
        <v>0</v>
      </c>
      <c r="AA1101" s="97">
        <v>0</v>
      </c>
      <c r="AB1101" s="97">
        <v>0</v>
      </c>
      <c r="AC1101" s="97">
        <v>0</v>
      </c>
      <c r="AD1101" s="98">
        <v>0</v>
      </c>
      <c r="AE1101" s="88" t="str">
        <f t="shared" si="268"/>
        <v/>
      </c>
      <c r="AF1101" s="161" t="str">
        <f t="shared" si="269"/>
        <v/>
      </c>
      <c r="AG1101" s="161" t="str">
        <f t="shared" si="270"/>
        <v/>
      </c>
      <c r="AH1101" s="161" t="str">
        <f t="shared" si="271"/>
        <v/>
      </c>
      <c r="AI1101" s="161" t="str">
        <f t="shared" si="272"/>
        <v/>
      </c>
      <c r="AJ1101" s="161" t="str">
        <f t="shared" si="273"/>
        <v/>
      </c>
      <c r="AK1101" s="161" t="str">
        <f t="shared" si="274"/>
        <v/>
      </c>
      <c r="AL1101" s="223" t="str">
        <f t="shared" si="275"/>
        <v/>
      </c>
      <c r="AM1101" s="2"/>
      <c r="AN1101" s="2"/>
      <c r="AO1101" s="2"/>
    </row>
    <row r="1102" spans="1:41" ht="11.25" customHeight="1" x14ac:dyDescent="0.15">
      <c r="A1102" s="802"/>
      <c r="B1102" s="66">
        <f t="shared" si="266"/>
        <v>45364</v>
      </c>
      <c r="C1102" s="67">
        <f t="shared" si="264"/>
        <v>45364</v>
      </c>
      <c r="D1102" s="68">
        <f t="shared" si="265"/>
        <v>45364</v>
      </c>
      <c r="E1102" s="225" t="str">
        <f>IF(B1102="","",IF(時間計算書!E1102="","",時間計算書!E1102))</f>
        <v/>
      </c>
      <c r="F1102" s="94">
        <f>IF(B1102="","",IF(時間計算書!O1102="","",時間計算書!O1102))</f>
        <v>0.33333333333333331</v>
      </c>
      <c r="G1102" s="229" t="str">
        <f>IF(B1102="","",IF(時間計算書!G1102="","",時間計算書!G1102))</f>
        <v/>
      </c>
      <c r="H1102" s="94" t="str">
        <f>IF(B1102="","",IF(時間計算書!H1102="","",時間計算書!H1102))</f>
        <v/>
      </c>
      <c r="I1102" s="94" t="str">
        <f>IF(B1102="","",IF(時間計算書!I1102="","",時間計算書!I1102))</f>
        <v/>
      </c>
      <c r="J1102" s="94" t="str">
        <f>IF(B1102="","",IF(時間計算書!J1102="","",時間計算書!J1102))</f>
        <v/>
      </c>
      <c r="K1102" s="94" t="str">
        <f>IF(B1102="","",IF(時間計算書!K1102="","",時間計算書!K1102))</f>
        <v/>
      </c>
      <c r="L1102" s="94" t="str">
        <f>IF(B1102="","",IF(時間計算書!L1102="","",時間計算書!L1102))</f>
        <v/>
      </c>
      <c r="M1102" s="220" t="str">
        <f>IF(B1102="","",IF(時間計算書!M1102="","",時間計算書!M1102))</f>
        <v/>
      </c>
      <c r="N1102" s="95" t="str">
        <f>""</f>
        <v/>
      </c>
      <c r="O1102" s="161">
        <f t="shared" si="267"/>
        <v>0.33333333333333331</v>
      </c>
      <c r="P1102" s="160" t="str">
        <f>""</f>
        <v/>
      </c>
      <c r="Q1102" s="49" t="str">
        <f>""</f>
        <v/>
      </c>
      <c r="R1102" s="49" t="str">
        <f>""</f>
        <v/>
      </c>
      <c r="S1102" s="50" t="str">
        <f>""</f>
        <v/>
      </c>
      <c r="T1102" s="202" t="str">
        <f>""</f>
        <v/>
      </c>
      <c r="U1102" s="50" t="str">
        <f>""</f>
        <v/>
      </c>
      <c r="V1102" s="51" t="str">
        <f>""</f>
        <v/>
      </c>
      <c r="W1102" s="96">
        <v>0</v>
      </c>
      <c r="X1102" s="97">
        <v>0</v>
      </c>
      <c r="Y1102" s="97">
        <v>0</v>
      </c>
      <c r="Z1102" s="97">
        <v>0</v>
      </c>
      <c r="AA1102" s="97">
        <v>0</v>
      </c>
      <c r="AB1102" s="97">
        <v>0</v>
      </c>
      <c r="AC1102" s="97">
        <v>0</v>
      </c>
      <c r="AD1102" s="98">
        <v>0</v>
      </c>
      <c r="AE1102" s="88" t="str">
        <f t="shared" si="268"/>
        <v/>
      </c>
      <c r="AF1102" s="161" t="str">
        <f t="shared" si="269"/>
        <v/>
      </c>
      <c r="AG1102" s="161" t="str">
        <f t="shared" si="270"/>
        <v/>
      </c>
      <c r="AH1102" s="161" t="str">
        <f t="shared" si="271"/>
        <v/>
      </c>
      <c r="AI1102" s="161" t="str">
        <f t="shared" si="272"/>
        <v/>
      </c>
      <c r="AJ1102" s="161" t="str">
        <f t="shared" si="273"/>
        <v/>
      </c>
      <c r="AK1102" s="161" t="str">
        <f t="shared" si="274"/>
        <v/>
      </c>
      <c r="AL1102" s="223" t="str">
        <f t="shared" si="275"/>
        <v/>
      </c>
      <c r="AM1102" s="2"/>
      <c r="AN1102" s="2"/>
      <c r="AO1102" s="2"/>
    </row>
    <row r="1103" spans="1:41" ht="11.25" customHeight="1" x14ac:dyDescent="0.15">
      <c r="A1103" s="802"/>
      <c r="B1103" s="66">
        <f t="shared" si="266"/>
        <v>45365</v>
      </c>
      <c r="C1103" s="67">
        <f t="shared" si="264"/>
        <v>45365</v>
      </c>
      <c r="D1103" s="68">
        <f t="shared" si="265"/>
        <v>45365</v>
      </c>
      <c r="E1103" s="225" t="str">
        <f>IF(B1103="","",IF(時間計算書!E1103="","",時間計算書!E1103))</f>
        <v/>
      </c>
      <c r="F1103" s="94">
        <f>IF(B1103="","",IF(時間計算書!O1103="","",時間計算書!O1103))</f>
        <v>0.33333333333333331</v>
      </c>
      <c r="G1103" s="229" t="str">
        <f>IF(B1103="","",IF(時間計算書!G1103="","",時間計算書!G1103))</f>
        <v/>
      </c>
      <c r="H1103" s="94" t="str">
        <f>IF(B1103="","",IF(時間計算書!H1103="","",時間計算書!H1103))</f>
        <v/>
      </c>
      <c r="I1103" s="94" t="str">
        <f>IF(B1103="","",IF(時間計算書!I1103="","",時間計算書!I1103))</f>
        <v/>
      </c>
      <c r="J1103" s="94" t="str">
        <f>IF(B1103="","",IF(時間計算書!J1103="","",時間計算書!J1103))</f>
        <v/>
      </c>
      <c r="K1103" s="94" t="str">
        <f>IF(B1103="","",IF(時間計算書!K1103="","",時間計算書!K1103))</f>
        <v/>
      </c>
      <c r="L1103" s="94" t="str">
        <f>IF(B1103="","",IF(時間計算書!L1103="","",時間計算書!L1103))</f>
        <v/>
      </c>
      <c r="M1103" s="220" t="str">
        <f>IF(B1103="","",IF(時間計算書!M1103="","",時間計算書!M1103))</f>
        <v/>
      </c>
      <c r="N1103" s="95" t="str">
        <f>""</f>
        <v/>
      </c>
      <c r="O1103" s="161">
        <f t="shared" si="267"/>
        <v>0.33333333333333331</v>
      </c>
      <c r="P1103" s="160" t="str">
        <f>""</f>
        <v/>
      </c>
      <c r="Q1103" s="49" t="str">
        <f>""</f>
        <v/>
      </c>
      <c r="R1103" s="49" t="str">
        <f>""</f>
        <v/>
      </c>
      <c r="S1103" s="50" t="str">
        <f>""</f>
        <v/>
      </c>
      <c r="T1103" s="202" t="str">
        <f>""</f>
        <v/>
      </c>
      <c r="U1103" s="50" t="str">
        <f>""</f>
        <v/>
      </c>
      <c r="V1103" s="51" t="str">
        <f>""</f>
        <v/>
      </c>
      <c r="W1103" s="96">
        <v>0</v>
      </c>
      <c r="X1103" s="97">
        <v>0</v>
      </c>
      <c r="Y1103" s="97">
        <v>0</v>
      </c>
      <c r="Z1103" s="97">
        <v>0</v>
      </c>
      <c r="AA1103" s="97">
        <v>0</v>
      </c>
      <c r="AB1103" s="97">
        <v>0</v>
      </c>
      <c r="AC1103" s="97">
        <v>0</v>
      </c>
      <c r="AD1103" s="98">
        <v>0</v>
      </c>
      <c r="AE1103" s="88" t="str">
        <f t="shared" si="268"/>
        <v/>
      </c>
      <c r="AF1103" s="161" t="str">
        <f t="shared" si="269"/>
        <v/>
      </c>
      <c r="AG1103" s="161" t="str">
        <f t="shared" si="270"/>
        <v/>
      </c>
      <c r="AH1103" s="161" t="str">
        <f t="shared" si="271"/>
        <v/>
      </c>
      <c r="AI1103" s="161" t="str">
        <f t="shared" si="272"/>
        <v/>
      </c>
      <c r="AJ1103" s="161" t="str">
        <f t="shared" si="273"/>
        <v/>
      </c>
      <c r="AK1103" s="161" t="str">
        <f t="shared" si="274"/>
        <v/>
      </c>
      <c r="AL1103" s="223" t="str">
        <f t="shared" si="275"/>
        <v/>
      </c>
      <c r="AM1103" s="2"/>
      <c r="AN1103" s="2"/>
      <c r="AO1103" s="2"/>
    </row>
    <row r="1104" spans="1:41" ht="11.25" customHeight="1" x14ac:dyDescent="0.15">
      <c r="A1104" s="802"/>
      <c r="B1104" s="66">
        <f t="shared" si="266"/>
        <v>45366</v>
      </c>
      <c r="C1104" s="67">
        <f t="shared" si="264"/>
        <v>45366</v>
      </c>
      <c r="D1104" s="68">
        <f t="shared" si="265"/>
        <v>45366</v>
      </c>
      <c r="E1104" s="225" t="str">
        <f>IF(B1104="","",IF(時間計算書!E1104="","",時間計算書!E1104))</f>
        <v/>
      </c>
      <c r="F1104" s="94">
        <f>IF(B1104="","",IF(時間計算書!O1104="","",時間計算書!O1104))</f>
        <v>0.33333333333333331</v>
      </c>
      <c r="G1104" s="229" t="str">
        <f>IF(B1104="","",IF(時間計算書!G1104="","",時間計算書!G1104))</f>
        <v/>
      </c>
      <c r="H1104" s="94" t="str">
        <f>IF(B1104="","",IF(時間計算書!H1104="","",時間計算書!H1104))</f>
        <v/>
      </c>
      <c r="I1104" s="94" t="str">
        <f>IF(B1104="","",IF(時間計算書!I1104="","",時間計算書!I1104))</f>
        <v/>
      </c>
      <c r="J1104" s="94" t="str">
        <f>IF(B1104="","",IF(時間計算書!J1104="","",時間計算書!J1104))</f>
        <v/>
      </c>
      <c r="K1104" s="94" t="str">
        <f>IF(B1104="","",IF(時間計算書!K1104="","",時間計算書!K1104))</f>
        <v/>
      </c>
      <c r="L1104" s="94" t="str">
        <f>IF(B1104="","",IF(時間計算書!L1104="","",時間計算書!L1104))</f>
        <v/>
      </c>
      <c r="M1104" s="220" t="str">
        <f>IF(B1104="","",IF(時間計算書!M1104="","",時間計算書!M1104))</f>
        <v/>
      </c>
      <c r="N1104" s="95" t="str">
        <f>""</f>
        <v/>
      </c>
      <c r="O1104" s="161">
        <f t="shared" si="267"/>
        <v>0.33333333333333331</v>
      </c>
      <c r="P1104" s="160" t="str">
        <f>""</f>
        <v/>
      </c>
      <c r="Q1104" s="49" t="str">
        <f>""</f>
        <v/>
      </c>
      <c r="R1104" s="49" t="str">
        <f>""</f>
        <v/>
      </c>
      <c r="S1104" s="50" t="str">
        <f>""</f>
        <v/>
      </c>
      <c r="T1104" s="202" t="str">
        <f>""</f>
        <v/>
      </c>
      <c r="U1104" s="50" t="str">
        <f>""</f>
        <v/>
      </c>
      <c r="V1104" s="51" t="str">
        <f>""</f>
        <v/>
      </c>
      <c r="W1104" s="96">
        <v>0</v>
      </c>
      <c r="X1104" s="97">
        <v>0</v>
      </c>
      <c r="Y1104" s="97">
        <v>0</v>
      </c>
      <c r="Z1104" s="97">
        <v>0</v>
      </c>
      <c r="AA1104" s="97">
        <v>0</v>
      </c>
      <c r="AB1104" s="97">
        <v>0</v>
      </c>
      <c r="AC1104" s="97">
        <v>0</v>
      </c>
      <c r="AD1104" s="98">
        <v>0</v>
      </c>
      <c r="AE1104" s="88" t="str">
        <f t="shared" si="268"/>
        <v/>
      </c>
      <c r="AF1104" s="161" t="str">
        <f t="shared" si="269"/>
        <v/>
      </c>
      <c r="AG1104" s="161" t="str">
        <f t="shared" si="270"/>
        <v/>
      </c>
      <c r="AH1104" s="161" t="str">
        <f t="shared" si="271"/>
        <v/>
      </c>
      <c r="AI1104" s="161" t="str">
        <f t="shared" si="272"/>
        <v/>
      </c>
      <c r="AJ1104" s="161" t="str">
        <f t="shared" si="273"/>
        <v/>
      </c>
      <c r="AK1104" s="161" t="str">
        <f t="shared" si="274"/>
        <v/>
      </c>
      <c r="AL1104" s="223" t="str">
        <f t="shared" si="275"/>
        <v/>
      </c>
      <c r="AM1104" s="2"/>
      <c r="AN1104" s="2"/>
      <c r="AO1104" s="2"/>
    </row>
    <row r="1105" spans="1:41" ht="11.25" customHeight="1" x14ac:dyDescent="0.15">
      <c r="A1105" s="802"/>
      <c r="B1105" s="66">
        <f t="shared" si="266"/>
        <v>45367</v>
      </c>
      <c r="C1105" s="67">
        <f t="shared" si="264"/>
        <v>45367</v>
      </c>
      <c r="D1105" s="68">
        <f t="shared" si="265"/>
        <v>45367</v>
      </c>
      <c r="E1105" s="225" t="str">
        <f>IF(B1105="","",IF(時間計算書!E1105="","",時間計算書!E1105))</f>
        <v/>
      </c>
      <c r="F1105" s="94">
        <f>IF(B1105="","",IF(時間計算書!O1105="","",時間計算書!O1105))</f>
        <v>0.33333333333333331</v>
      </c>
      <c r="G1105" s="229" t="str">
        <f>IF(B1105="","",IF(時間計算書!G1105="","",時間計算書!G1105))</f>
        <v/>
      </c>
      <c r="H1105" s="94" t="str">
        <f>IF(B1105="","",IF(時間計算書!H1105="","",時間計算書!H1105))</f>
        <v/>
      </c>
      <c r="I1105" s="94" t="str">
        <f>IF(B1105="","",IF(時間計算書!I1105="","",時間計算書!I1105))</f>
        <v/>
      </c>
      <c r="J1105" s="94" t="str">
        <f>IF(B1105="","",IF(時間計算書!J1105="","",時間計算書!J1105))</f>
        <v/>
      </c>
      <c r="K1105" s="94" t="str">
        <f>IF(B1105="","",IF(時間計算書!K1105="","",時間計算書!K1105))</f>
        <v/>
      </c>
      <c r="L1105" s="94" t="str">
        <f>IF(B1105="","",IF(時間計算書!L1105="","",時間計算書!L1105))</f>
        <v/>
      </c>
      <c r="M1105" s="220" t="str">
        <f>IF(B1105="","",IF(時間計算書!M1105="","",時間計算書!M1105))</f>
        <v/>
      </c>
      <c r="N1105" s="95" t="str">
        <f>""</f>
        <v/>
      </c>
      <c r="O1105" s="161">
        <f t="shared" si="267"/>
        <v>0.33333333333333331</v>
      </c>
      <c r="P1105" s="160" t="str">
        <f>""</f>
        <v/>
      </c>
      <c r="Q1105" s="49" t="str">
        <f>""</f>
        <v/>
      </c>
      <c r="R1105" s="49" t="str">
        <f>""</f>
        <v/>
      </c>
      <c r="S1105" s="50" t="str">
        <f>""</f>
        <v/>
      </c>
      <c r="T1105" s="202" t="str">
        <f>""</f>
        <v/>
      </c>
      <c r="U1105" s="50" t="str">
        <f>""</f>
        <v/>
      </c>
      <c r="V1105" s="51" t="str">
        <f>""</f>
        <v/>
      </c>
      <c r="W1105" s="96">
        <v>0</v>
      </c>
      <c r="X1105" s="97">
        <v>0</v>
      </c>
      <c r="Y1105" s="97">
        <v>0</v>
      </c>
      <c r="Z1105" s="97">
        <v>0</v>
      </c>
      <c r="AA1105" s="97">
        <v>0</v>
      </c>
      <c r="AB1105" s="97">
        <v>0</v>
      </c>
      <c r="AC1105" s="97">
        <v>0</v>
      </c>
      <c r="AD1105" s="98">
        <v>0</v>
      </c>
      <c r="AE1105" s="88" t="str">
        <f t="shared" si="268"/>
        <v/>
      </c>
      <c r="AF1105" s="161" t="str">
        <f t="shared" si="269"/>
        <v/>
      </c>
      <c r="AG1105" s="161" t="str">
        <f t="shared" si="270"/>
        <v/>
      </c>
      <c r="AH1105" s="161" t="str">
        <f t="shared" si="271"/>
        <v/>
      </c>
      <c r="AI1105" s="161" t="str">
        <f t="shared" si="272"/>
        <v/>
      </c>
      <c r="AJ1105" s="161" t="str">
        <f t="shared" si="273"/>
        <v/>
      </c>
      <c r="AK1105" s="161" t="str">
        <f t="shared" si="274"/>
        <v/>
      </c>
      <c r="AL1105" s="223" t="str">
        <f t="shared" si="275"/>
        <v/>
      </c>
      <c r="AM1105" s="2"/>
      <c r="AN1105" s="2"/>
      <c r="AO1105" s="2"/>
    </row>
    <row r="1106" spans="1:41" ht="11.25" customHeight="1" x14ac:dyDescent="0.15">
      <c r="A1106" s="802"/>
      <c r="B1106" s="66">
        <f t="shared" si="266"/>
        <v>45368</v>
      </c>
      <c r="C1106" s="67">
        <f t="shared" si="264"/>
        <v>45368</v>
      </c>
      <c r="D1106" s="68">
        <f t="shared" si="265"/>
        <v>45368</v>
      </c>
      <c r="E1106" s="225" t="str">
        <f>IF(B1106="","",IF(時間計算書!E1106="","",時間計算書!E1106))</f>
        <v/>
      </c>
      <c r="F1106" s="94">
        <f>IF(B1106="","",IF(時間計算書!O1106="","",時間計算書!O1106))</f>
        <v>0.33333333333333331</v>
      </c>
      <c r="G1106" s="229" t="str">
        <f>IF(B1106="","",IF(時間計算書!G1106="","",時間計算書!G1106))</f>
        <v/>
      </c>
      <c r="H1106" s="94" t="str">
        <f>IF(B1106="","",IF(時間計算書!H1106="","",時間計算書!H1106))</f>
        <v/>
      </c>
      <c r="I1106" s="94" t="str">
        <f>IF(B1106="","",IF(時間計算書!I1106="","",時間計算書!I1106))</f>
        <v/>
      </c>
      <c r="J1106" s="94" t="str">
        <f>IF(B1106="","",IF(時間計算書!J1106="","",時間計算書!J1106))</f>
        <v/>
      </c>
      <c r="K1106" s="94" t="str">
        <f>IF(B1106="","",IF(時間計算書!K1106="","",時間計算書!K1106))</f>
        <v/>
      </c>
      <c r="L1106" s="94" t="str">
        <f>IF(B1106="","",IF(時間計算書!L1106="","",時間計算書!L1106))</f>
        <v/>
      </c>
      <c r="M1106" s="220" t="str">
        <f>IF(B1106="","",IF(時間計算書!M1106="","",時間計算書!M1106))</f>
        <v/>
      </c>
      <c r="N1106" s="95" t="str">
        <f>""</f>
        <v/>
      </c>
      <c r="O1106" s="161">
        <f t="shared" si="267"/>
        <v>0.33333333333333331</v>
      </c>
      <c r="P1106" s="160" t="str">
        <f>""</f>
        <v/>
      </c>
      <c r="Q1106" s="49" t="str">
        <f>""</f>
        <v/>
      </c>
      <c r="R1106" s="49" t="str">
        <f>""</f>
        <v/>
      </c>
      <c r="S1106" s="50" t="str">
        <f>""</f>
        <v/>
      </c>
      <c r="T1106" s="202" t="str">
        <f>""</f>
        <v/>
      </c>
      <c r="U1106" s="50" t="str">
        <f>""</f>
        <v/>
      </c>
      <c r="V1106" s="51" t="str">
        <f>""</f>
        <v/>
      </c>
      <c r="W1106" s="96">
        <v>0</v>
      </c>
      <c r="X1106" s="97">
        <v>0</v>
      </c>
      <c r="Y1106" s="97">
        <v>0</v>
      </c>
      <c r="Z1106" s="97">
        <v>0</v>
      </c>
      <c r="AA1106" s="97">
        <v>0</v>
      </c>
      <c r="AB1106" s="97">
        <v>0</v>
      </c>
      <c r="AC1106" s="97">
        <v>0</v>
      </c>
      <c r="AD1106" s="98">
        <v>0</v>
      </c>
      <c r="AE1106" s="88" t="str">
        <f t="shared" si="268"/>
        <v/>
      </c>
      <c r="AF1106" s="161" t="str">
        <f t="shared" si="269"/>
        <v/>
      </c>
      <c r="AG1106" s="161" t="str">
        <f t="shared" si="270"/>
        <v/>
      </c>
      <c r="AH1106" s="161" t="str">
        <f t="shared" si="271"/>
        <v/>
      </c>
      <c r="AI1106" s="161" t="str">
        <f t="shared" si="272"/>
        <v/>
      </c>
      <c r="AJ1106" s="161" t="str">
        <f t="shared" si="273"/>
        <v/>
      </c>
      <c r="AK1106" s="161" t="str">
        <f t="shared" si="274"/>
        <v/>
      </c>
      <c r="AL1106" s="223" t="str">
        <f t="shared" si="275"/>
        <v/>
      </c>
      <c r="AM1106" s="2"/>
      <c r="AN1106" s="2"/>
      <c r="AO1106" s="2"/>
    </row>
    <row r="1107" spans="1:41" ht="11.25" customHeight="1" x14ac:dyDescent="0.15">
      <c r="A1107" s="802"/>
      <c r="B1107" s="66">
        <f t="shared" si="266"/>
        <v>45369</v>
      </c>
      <c r="C1107" s="67">
        <f t="shared" si="264"/>
        <v>45369</v>
      </c>
      <c r="D1107" s="68">
        <f t="shared" si="265"/>
        <v>45369</v>
      </c>
      <c r="E1107" s="225" t="str">
        <f>IF(B1107="","",IF(時間計算書!E1107="","",時間計算書!E1107))</f>
        <v/>
      </c>
      <c r="F1107" s="94">
        <f>IF(B1107="","",IF(時間計算書!O1107="","",時間計算書!O1107))</f>
        <v>0.33333333333333331</v>
      </c>
      <c r="G1107" s="229" t="str">
        <f>IF(B1107="","",IF(時間計算書!G1107="","",時間計算書!G1107))</f>
        <v/>
      </c>
      <c r="H1107" s="94" t="str">
        <f>IF(B1107="","",IF(時間計算書!H1107="","",時間計算書!H1107))</f>
        <v/>
      </c>
      <c r="I1107" s="94" t="str">
        <f>IF(B1107="","",IF(時間計算書!I1107="","",時間計算書!I1107))</f>
        <v/>
      </c>
      <c r="J1107" s="94" t="str">
        <f>IF(B1107="","",IF(時間計算書!J1107="","",時間計算書!J1107))</f>
        <v/>
      </c>
      <c r="K1107" s="94" t="str">
        <f>IF(B1107="","",IF(時間計算書!K1107="","",時間計算書!K1107))</f>
        <v/>
      </c>
      <c r="L1107" s="94" t="str">
        <f>IF(B1107="","",IF(時間計算書!L1107="","",時間計算書!L1107))</f>
        <v/>
      </c>
      <c r="M1107" s="220" t="str">
        <f>IF(B1107="","",IF(時間計算書!M1107="","",時間計算書!M1107))</f>
        <v/>
      </c>
      <c r="N1107" s="95" t="str">
        <f>""</f>
        <v/>
      </c>
      <c r="O1107" s="161">
        <f t="shared" si="267"/>
        <v>0.33333333333333331</v>
      </c>
      <c r="P1107" s="160" t="str">
        <f>""</f>
        <v/>
      </c>
      <c r="Q1107" s="49" t="str">
        <f>""</f>
        <v/>
      </c>
      <c r="R1107" s="49" t="str">
        <f>""</f>
        <v/>
      </c>
      <c r="S1107" s="50" t="str">
        <f>""</f>
        <v/>
      </c>
      <c r="T1107" s="202" t="str">
        <f>""</f>
        <v/>
      </c>
      <c r="U1107" s="50" t="str">
        <f>""</f>
        <v/>
      </c>
      <c r="V1107" s="51" t="str">
        <f>""</f>
        <v/>
      </c>
      <c r="W1107" s="96">
        <v>0</v>
      </c>
      <c r="X1107" s="97">
        <v>0</v>
      </c>
      <c r="Y1107" s="97">
        <v>0</v>
      </c>
      <c r="Z1107" s="97">
        <v>0</v>
      </c>
      <c r="AA1107" s="97">
        <v>0</v>
      </c>
      <c r="AB1107" s="97">
        <v>0</v>
      </c>
      <c r="AC1107" s="97">
        <v>0</v>
      </c>
      <c r="AD1107" s="98">
        <v>0</v>
      </c>
      <c r="AE1107" s="88" t="str">
        <f t="shared" si="268"/>
        <v/>
      </c>
      <c r="AF1107" s="161" t="str">
        <f t="shared" si="269"/>
        <v/>
      </c>
      <c r="AG1107" s="161" t="str">
        <f t="shared" si="270"/>
        <v/>
      </c>
      <c r="AH1107" s="161" t="str">
        <f t="shared" si="271"/>
        <v/>
      </c>
      <c r="AI1107" s="161" t="str">
        <f t="shared" si="272"/>
        <v/>
      </c>
      <c r="AJ1107" s="161" t="str">
        <f t="shared" si="273"/>
        <v/>
      </c>
      <c r="AK1107" s="161" t="str">
        <f t="shared" si="274"/>
        <v/>
      </c>
      <c r="AL1107" s="223" t="str">
        <f t="shared" si="275"/>
        <v/>
      </c>
      <c r="AM1107" s="2"/>
      <c r="AN1107" s="2"/>
      <c r="AO1107" s="2"/>
    </row>
    <row r="1108" spans="1:41" ht="11.25" customHeight="1" x14ac:dyDescent="0.15">
      <c r="A1108" s="802"/>
      <c r="B1108" s="66">
        <f t="shared" si="266"/>
        <v>45370</v>
      </c>
      <c r="C1108" s="67">
        <f t="shared" si="264"/>
        <v>45370</v>
      </c>
      <c r="D1108" s="68">
        <f t="shared" si="265"/>
        <v>45370</v>
      </c>
      <c r="E1108" s="225" t="str">
        <f>IF(B1108="","",IF(時間計算書!E1108="","",時間計算書!E1108))</f>
        <v/>
      </c>
      <c r="F1108" s="94">
        <f>IF(B1108="","",IF(時間計算書!O1108="","",時間計算書!O1108))</f>
        <v>0.33333333333333331</v>
      </c>
      <c r="G1108" s="229" t="str">
        <f>IF(B1108="","",IF(時間計算書!G1108="","",時間計算書!G1108))</f>
        <v/>
      </c>
      <c r="H1108" s="94" t="str">
        <f>IF(B1108="","",IF(時間計算書!H1108="","",時間計算書!H1108))</f>
        <v/>
      </c>
      <c r="I1108" s="94" t="str">
        <f>IF(B1108="","",IF(時間計算書!I1108="","",時間計算書!I1108))</f>
        <v/>
      </c>
      <c r="J1108" s="94" t="str">
        <f>IF(B1108="","",IF(時間計算書!J1108="","",時間計算書!J1108))</f>
        <v/>
      </c>
      <c r="K1108" s="94" t="str">
        <f>IF(B1108="","",IF(時間計算書!K1108="","",時間計算書!K1108))</f>
        <v/>
      </c>
      <c r="L1108" s="94" t="str">
        <f>IF(B1108="","",IF(時間計算書!L1108="","",時間計算書!L1108))</f>
        <v/>
      </c>
      <c r="M1108" s="220" t="str">
        <f>IF(B1108="","",IF(時間計算書!M1108="","",時間計算書!M1108))</f>
        <v/>
      </c>
      <c r="N1108" s="95" t="str">
        <f>""</f>
        <v/>
      </c>
      <c r="O1108" s="161">
        <f t="shared" si="267"/>
        <v>0.33333333333333331</v>
      </c>
      <c r="P1108" s="160" t="str">
        <f>""</f>
        <v/>
      </c>
      <c r="Q1108" s="49" t="str">
        <f>""</f>
        <v/>
      </c>
      <c r="R1108" s="49" t="str">
        <f>""</f>
        <v/>
      </c>
      <c r="S1108" s="50" t="str">
        <f>""</f>
        <v/>
      </c>
      <c r="T1108" s="202" t="str">
        <f>""</f>
        <v/>
      </c>
      <c r="U1108" s="50" t="str">
        <f>""</f>
        <v/>
      </c>
      <c r="V1108" s="51" t="str">
        <f>""</f>
        <v/>
      </c>
      <c r="W1108" s="96">
        <v>0</v>
      </c>
      <c r="X1108" s="97">
        <v>0</v>
      </c>
      <c r="Y1108" s="97">
        <v>0</v>
      </c>
      <c r="Z1108" s="97">
        <v>0</v>
      </c>
      <c r="AA1108" s="97">
        <v>0</v>
      </c>
      <c r="AB1108" s="97">
        <v>0</v>
      </c>
      <c r="AC1108" s="97">
        <v>0</v>
      </c>
      <c r="AD1108" s="98">
        <v>0</v>
      </c>
      <c r="AE1108" s="88" t="str">
        <f t="shared" si="268"/>
        <v/>
      </c>
      <c r="AF1108" s="161" t="str">
        <f t="shared" si="269"/>
        <v/>
      </c>
      <c r="AG1108" s="161" t="str">
        <f t="shared" si="270"/>
        <v/>
      </c>
      <c r="AH1108" s="161" t="str">
        <f t="shared" si="271"/>
        <v/>
      </c>
      <c r="AI1108" s="161" t="str">
        <f t="shared" si="272"/>
        <v/>
      </c>
      <c r="AJ1108" s="161" t="str">
        <f t="shared" si="273"/>
        <v/>
      </c>
      <c r="AK1108" s="161" t="str">
        <f t="shared" si="274"/>
        <v/>
      </c>
      <c r="AL1108" s="223" t="str">
        <f t="shared" si="275"/>
        <v/>
      </c>
      <c r="AM1108" s="2"/>
      <c r="AN1108" s="2"/>
      <c r="AO1108" s="2"/>
    </row>
    <row r="1109" spans="1:41" ht="11.25" customHeight="1" x14ac:dyDescent="0.15">
      <c r="A1109" s="802"/>
      <c r="B1109" s="66">
        <f t="shared" si="266"/>
        <v>45371</v>
      </c>
      <c r="C1109" s="67">
        <f t="shared" si="264"/>
        <v>45371</v>
      </c>
      <c r="D1109" s="68">
        <f t="shared" si="265"/>
        <v>45371</v>
      </c>
      <c r="E1109" s="225" t="str">
        <f>IF(B1109="","",IF(時間計算書!E1109="","",時間計算書!E1109))</f>
        <v/>
      </c>
      <c r="F1109" s="94">
        <f>IF(B1109="","",IF(時間計算書!O1109="","",時間計算書!O1109))</f>
        <v>0.33333333333333331</v>
      </c>
      <c r="G1109" s="229" t="str">
        <f>IF(B1109="","",IF(時間計算書!G1109="","",時間計算書!G1109))</f>
        <v/>
      </c>
      <c r="H1109" s="94" t="str">
        <f>IF(B1109="","",IF(時間計算書!H1109="","",時間計算書!H1109))</f>
        <v/>
      </c>
      <c r="I1109" s="94" t="str">
        <f>IF(B1109="","",IF(時間計算書!I1109="","",時間計算書!I1109))</f>
        <v/>
      </c>
      <c r="J1109" s="94" t="str">
        <f>IF(B1109="","",IF(時間計算書!J1109="","",時間計算書!J1109))</f>
        <v/>
      </c>
      <c r="K1109" s="94" t="str">
        <f>IF(B1109="","",IF(時間計算書!K1109="","",時間計算書!K1109))</f>
        <v/>
      </c>
      <c r="L1109" s="94" t="str">
        <f>IF(B1109="","",IF(時間計算書!L1109="","",時間計算書!L1109))</f>
        <v/>
      </c>
      <c r="M1109" s="220" t="str">
        <f>IF(B1109="","",IF(時間計算書!M1109="","",時間計算書!M1109))</f>
        <v/>
      </c>
      <c r="N1109" s="95" t="str">
        <f>""</f>
        <v/>
      </c>
      <c r="O1109" s="161">
        <f t="shared" si="267"/>
        <v>0.33333333333333331</v>
      </c>
      <c r="P1109" s="160" t="str">
        <f>""</f>
        <v/>
      </c>
      <c r="Q1109" s="49" t="str">
        <f>""</f>
        <v/>
      </c>
      <c r="R1109" s="49" t="str">
        <f>""</f>
        <v/>
      </c>
      <c r="S1109" s="50" t="str">
        <f>""</f>
        <v/>
      </c>
      <c r="T1109" s="202" t="str">
        <f>""</f>
        <v/>
      </c>
      <c r="U1109" s="50" t="str">
        <f>""</f>
        <v/>
      </c>
      <c r="V1109" s="51" t="str">
        <f>""</f>
        <v/>
      </c>
      <c r="W1109" s="96">
        <v>0</v>
      </c>
      <c r="X1109" s="97">
        <v>0</v>
      </c>
      <c r="Y1109" s="97">
        <v>0</v>
      </c>
      <c r="Z1109" s="97">
        <v>0</v>
      </c>
      <c r="AA1109" s="97">
        <v>0</v>
      </c>
      <c r="AB1109" s="97">
        <v>0</v>
      </c>
      <c r="AC1109" s="97">
        <v>0</v>
      </c>
      <c r="AD1109" s="98">
        <v>0</v>
      </c>
      <c r="AE1109" s="88" t="str">
        <f t="shared" si="268"/>
        <v/>
      </c>
      <c r="AF1109" s="161" t="str">
        <f t="shared" si="269"/>
        <v/>
      </c>
      <c r="AG1109" s="161" t="str">
        <f t="shared" si="270"/>
        <v/>
      </c>
      <c r="AH1109" s="161" t="str">
        <f t="shared" si="271"/>
        <v/>
      </c>
      <c r="AI1109" s="161" t="str">
        <f t="shared" si="272"/>
        <v/>
      </c>
      <c r="AJ1109" s="161" t="str">
        <f t="shared" si="273"/>
        <v/>
      </c>
      <c r="AK1109" s="161" t="str">
        <f t="shared" si="274"/>
        <v/>
      </c>
      <c r="AL1109" s="223" t="str">
        <f t="shared" si="275"/>
        <v/>
      </c>
      <c r="AM1109" s="2"/>
      <c r="AN1109" s="2"/>
      <c r="AO1109" s="2"/>
    </row>
    <row r="1110" spans="1:41" ht="11.25" customHeight="1" x14ac:dyDescent="0.15">
      <c r="A1110" s="802"/>
      <c r="B1110" s="66">
        <f t="shared" si="266"/>
        <v>45372</v>
      </c>
      <c r="C1110" s="67">
        <f t="shared" si="264"/>
        <v>45372</v>
      </c>
      <c r="D1110" s="68">
        <f t="shared" si="265"/>
        <v>45372</v>
      </c>
      <c r="E1110" s="225" t="str">
        <f>IF(B1110="","",IF(時間計算書!E1110="","",時間計算書!E1110))</f>
        <v/>
      </c>
      <c r="F1110" s="94">
        <f>IF(B1110="","",IF(時間計算書!O1110="","",時間計算書!O1110))</f>
        <v>0.33333333333333331</v>
      </c>
      <c r="G1110" s="229" t="str">
        <f>IF(B1110="","",IF(時間計算書!G1110="","",時間計算書!G1110))</f>
        <v/>
      </c>
      <c r="H1110" s="94" t="str">
        <f>IF(B1110="","",IF(時間計算書!H1110="","",時間計算書!H1110))</f>
        <v/>
      </c>
      <c r="I1110" s="94" t="str">
        <f>IF(B1110="","",IF(時間計算書!I1110="","",時間計算書!I1110))</f>
        <v/>
      </c>
      <c r="J1110" s="94" t="str">
        <f>IF(B1110="","",IF(時間計算書!J1110="","",時間計算書!J1110))</f>
        <v/>
      </c>
      <c r="K1110" s="94" t="str">
        <f>IF(B1110="","",IF(時間計算書!K1110="","",時間計算書!K1110))</f>
        <v/>
      </c>
      <c r="L1110" s="94" t="str">
        <f>IF(B1110="","",IF(時間計算書!L1110="","",時間計算書!L1110))</f>
        <v/>
      </c>
      <c r="M1110" s="220" t="str">
        <f>IF(B1110="","",IF(時間計算書!M1110="","",時間計算書!M1110))</f>
        <v/>
      </c>
      <c r="N1110" s="95" t="str">
        <f>""</f>
        <v/>
      </c>
      <c r="O1110" s="161">
        <f t="shared" si="267"/>
        <v>0.33333333333333331</v>
      </c>
      <c r="P1110" s="160" t="str">
        <f>""</f>
        <v/>
      </c>
      <c r="Q1110" s="49" t="str">
        <f>""</f>
        <v/>
      </c>
      <c r="R1110" s="49" t="str">
        <f>""</f>
        <v/>
      </c>
      <c r="S1110" s="50" t="str">
        <f>""</f>
        <v/>
      </c>
      <c r="T1110" s="202" t="str">
        <f>""</f>
        <v/>
      </c>
      <c r="U1110" s="50" t="str">
        <f>""</f>
        <v/>
      </c>
      <c r="V1110" s="51" t="str">
        <f>""</f>
        <v/>
      </c>
      <c r="W1110" s="96">
        <v>0</v>
      </c>
      <c r="X1110" s="97">
        <v>0</v>
      </c>
      <c r="Y1110" s="97">
        <v>0</v>
      </c>
      <c r="Z1110" s="97">
        <v>0</v>
      </c>
      <c r="AA1110" s="97">
        <v>0</v>
      </c>
      <c r="AB1110" s="97">
        <v>0</v>
      </c>
      <c r="AC1110" s="97">
        <v>0</v>
      </c>
      <c r="AD1110" s="98">
        <v>0</v>
      </c>
      <c r="AE1110" s="88" t="str">
        <f t="shared" si="268"/>
        <v/>
      </c>
      <c r="AF1110" s="161" t="str">
        <f t="shared" si="269"/>
        <v/>
      </c>
      <c r="AG1110" s="161" t="str">
        <f t="shared" si="270"/>
        <v/>
      </c>
      <c r="AH1110" s="161" t="str">
        <f t="shared" si="271"/>
        <v/>
      </c>
      <c r="AI1110" s="161" t="str">
        <f t="shared" si="272"/>
        <v/>
      </c>
      <c r="AJ1110" s="161" t="str">
        <f t="shared" si="273"/>
        <v/>
      </c>
      <c r="AK1110" s="161" t="str">
        <f t="shared" si="274"/>
        <v/>
      </c>
      <c r="AL1110" s="223" t="str">
        <f t="shared" si="275"/>
        <v/>
      </c>
      <c r="AM1110" s="2"/>
      <c r="AN1110" s="2"/>
      <c r="AO1110" s="2"/>
    </row>
    <row r="1111" spans="1:41" ht="11.25" customHeight="1" x14ac:dyDescent="0.15">
      <c r="A1111" s="802"/>
      <c r="B1111" s="66">
        <f t="shared" si="266"/>
        <v>45373</v>
      </c>
      <c r="C1111" s="67">
        <f t="shared" si="264"/>
        <v>45373</v>
      </c>
      <c r="D1111" s="68">
        <f t="shared" si="265"/>
        <v>45373</v>
      </c>
      <c r="E1111" s="225" t="str">
        <f>IF(B1111="","",IF(時間計算書!E1111="","",時間計算書!E1111))</f>
        <v/>
      </c>
      <c r="F1111" s="94">
        <f>IF(B1111="","",IF(時間計算書!O1111="","",時間計算書!O1111))</f>
        <v>0.33333333333333331</v>
      </c>
      <c r="G1111" s="229" t="str">
        <f>IF(B1111="","",IF(時間計算書!G1111="","",時間計算書!G1111))</f>
        <v/>
      </c>
      <c r="H1111" s="94" t="str">
        <f>IF(B1111="","",IF(時間計算書!H1111="","",時間計算書!H1111))</f>
        <v/>
      </c>
      <c r="I1111" s="94" t="str">
        <f>IF(B1111="","",IF(時間計算書!I1111="","",時間計算書!I1111))</f>
        <v/>
      </c>
      <c r="J1111" s="94" t="str">
        <f>IF(B1111="","",IF(時間計算書!J1111="","",時間計算書!J1111))</f>
        <v/>
      </c>
      <c r="K1111" s="94" t="str">
        <f>IF(B1111="","",IF(時間計算書!K1111="","",時間計算書!K1111))</f>
        <v/>
      </c>
      <c r="L1111" s="94" t="str">
        <f>IF(B1111="","",IF(時間計算書!L1111="","",時間計算書!L1111))</f>
        <v/>
      </c>
      <c r="M1111" s="220" t="str">
        <f>IF(B1111="","",IF(時間計算書!M1111="","",時間計算書!M1111))</f>
        <v/>
      </c>
      <c r="N1111" s="95" t="str">
        <f>""</f>
        <v/>
      </c>
      <c r="O1111" s="161">
        <f t="shared" si="267"/>
        <v>0.33333333333333331</v>
      </c>
      <c r="P1111" s="160" t="str">
        <f>""</f>
        <v/>
      </c>
      <c r="Q1111" s="49" t="str">
        <f>""</f>
        <v/>
      </c>
      <c r="R1111" s="49" t="str">
        <f>""</f>
        <v/>
      </c>
      <c r="S1111" s="50" t="str">
        <f>""</f>
        <v/>
      </c>
      <c r="T1111" s="202" t="str">
        <f>""</f>
        <v/>
      </c>
      <c r="U1111" s="50" t="str">
        <f>""</f>
        <v/>
      </c>
      <c r="V1111" s="51" t="str">
        <f>""</f>
        <v/>
      </c>
      <c r="W1111" s="96">
        <v>0</v>
      </c>
      <c r="X1111" s="97">
        <v>0</v>
      </c>
      <c r="Y1111" s="97">
        <v>0</v>
      </c>
      <c r="Z1111" s="97">
        <v>0</v>
      </c>
      <c r="AA1111" s="97">
        <v>0</v>
      </c>
      <c r="AB1111" s="97">
        <v>0</v>
      </c>
      <c r="AC1111" s="97">
        <v>0</v>
      </c>
      <c r="AD1111" s="98">
        <v>0</v>
      </c>
      <c r="AE1111" s="88" t="str">
        <f t="shared" si="268"/>
        <v/>
      </c>
      <c r="AF1111" s="161" t="str">
        <f t="shared" si="269"/>
        <v/>
      </c>
      <c r="AG1111" s="161" t="str">
        <f t="shared" si="270"/>
        <v/>
      </c>
      <c r="AH1111" s="161" t="str">
        <f t="shared" si="271"/>
        <v/>
      </c>
      <c r="AI1111" s="161" t="str">
        <f t="shared" si="272"/>
        <v/>
      </c>
      <c r="AJ1111" s="161" t="str">
        <f t="shared" si="273"/>
        <v/>
      </c>
      <c r="AK1111" s="161" t="str">
        <f t="shared" si="274"/>
        <v/>
      </c>
      <c r="AL1111" s="223" t="str">
        <f t="shared" si="275"/>
        <v/>
      </c>
      <c r="AM1111" s="2"/>
      <c r="AN1111" s="2"/>
      <c r="AO1111" s="2"/>
    </row>
    <row r="1112" spans="1:41" ht="11.25" customHeight="1" x14ac:dyDescent="0.15">
      <c r="A1112" s="802"/>
      <c r="B1112" s="66">
        <f t="shared" si="266"/>
        <v>45374</v>
      </c>
      <c r="C1112" s="67">
        <f t="shared" si="264"/>
        <v>45374</v>
      </c>
      <c r="D1112" s="68">
        <f t="shared" si="265"/>
        <v>45374</v>
      </c>
      <c r="E1112" s="225" t="str">
        <f>IF(B1112="","",IF(時間計算書!E1112="","",時間計算書!E1112))</f>
        <v/>
      </c>
      <c r="F1112" s="94">
        <f>IF(B1112="","",IF(時間計算書!O1112="","",時間計算書!O1112))</f>
        <v>0.33333333333333331</v>
      </c>
      <c r="G1112" s="229" t="str">
        <f>IF(B1112="","",IF(時間計算書!G1112="","",時間計算書!G1112))</f>
        <v/>
      </c>
      <c r="H1112" s="94" t="str">
        <f>IF(B1112="","",IF(時間計算書!H1112="","",時間計算書!H1112))</f>
        <v/>
      </c>
      <c r="I1112" s="94" t="str">
        <f>IF(B1112="","",IF(時間計算書!I1112="","",時間計算書!I1112))</f>
        <v/>
      </c>
      <c r="J1112" s="94" t="str">
        <f>IF(B1112="","",IF(時間計算書!J1112="","",時間計算書!J1112))</f>
        <v/>
      </c>
      <c r="K1112" s="94" t="str">
        <f>IF(B1112="","",IF(時間計算書!K1112="","",時間計算書!K1112))</f>
        <v/>
      </c>
      <c r="L1112" s="94" t="str">
        <f>IF(B1112="","",IF(時間計算書!L1112="","",時間計算書!L1112))</f>
        <v/>
      </c>
      <c r="M1112" s="220" t="str">
        <f>IF(B1112="","",IF(時間計算書!M1112="","",時間計算書!M1112))</f>
        <v/>
      </c>
      <c r="N1112" s="95" t="str">
        <f>""</f>
        <v/>
      </c>
      <c r="O1112" s="161">
        <f t="shared" si="267"/>
        <v>0.33333333333333331</v>
      </c>
      <c r="P1112" s="160" t="str">
        <f>""</f>
        <v/>
      </c>
      <c r="Q1112" s="49" t="str">
        <f>""</f>
        <v/>
      </c>
      <c r="R1112" s="49" t="str">
        <f>""</f>
        <v/>
      </c>
      <c r="S1112" s="50" t="str">
        <f>""</f>
        <v/>
      </c>
      <c r="T1112" s="202" t="str">
        <f>""</f>
        <v/>
      </c>
      <c r="U1112" s="50" t="str">
        <f>""</f>
        <v/>
      </c>
      <c r="V1112" s="51" t="str">
        <f>""</f>
        <v/>
      </c>
      <c r="W1112" s="96">
        <v>0</v>
      </c>
      <c r="X1112" s="97">
        <v>0</v>
      </c>
      <c r="Y1112" s="97">
        <v>0</v>
      </c>
      <c r="Z1112" s="97">
        <v>0</v>
      </c>
      <c r="AA1112" s="97">
        <v>0</v>
      </c>
      <c r="AB1112" s="97">
        <v>0</v>
      </c>
      <c r="AC1112" s="97">
        <v>0</v>
      </c>
      <c r="AD1112" s="98">
        <v>0</v>
      </c>
      <c r="AE1112" s="88" t="str">
        <f t="shared" si="268"/>
        <v/>
      </c>
      <c r="AF1112" s="161" t="str">
        <f t="shared" si="269"/>
        <v/>
      </c>
      <c r="AG1112" s="161" t="str">
        <f t="shared" si="270"/>
        <v/>
      </c>
      <c r="AH1112" s="161" t="str">
        <f t="shared" si="271"/>
        <v/>
      </c>
      <c r="AI1112" s="161" t="str">
        <f t="shared" si="272"/>
        <v/>
      </c>
      <c r="AJ1112" s="161" t="str">
        <f t="shared" si="273"/>
        <v/>
      </c>
      <c r="AK1112" s="161" t="str">
        <f t="shared" si="274"/>
        <v/>
      </c>
      <c r="AL1112" s="223" t="str">
        <f t="shared" si="275"/>
        <v/>
      </c>
      <c r="AM1112" s="2"/>
      <c r="AN1112" s="2"/>
      <c r="AO1112" s="2"/>
    </row>
    <row r="1113" spans="1:41" ht="11.25" customHeight="1" x14ac:dyDescent="0.15">
      <c r="A1113" s="802"/>
      <c r="B1113" s="66">
        <f t="shared" si="266"/>
        <v>45375</v>
      </c>
      <c r="C1113" s="67">
        <f t="shared" si="264"/>
        <v>45375</v>
      </c>
      <c r="D1113" s="68">
        <f t="shared" si="265"/>
        <v>45375</v>
      </c>
      <c r="E1113" s="225" t="str">
        <f>IF(B1113="","",IF(時間計算書!E1113="","",時間計算書!E1113))</f>
        <v/>
      </c>
      <c r="F1113" s="94">
        <f>IF(B1113="","",IF(時間計算書!O1113="","",時間計算書!O1113))</f>
        <v>0.33333333333333331</v>
      </c>
      <c r="G1113" s="229" t="str">
        <f>IF(B1113="","",IF(時間計算書!G1113="","",時間計算書!G1113))</f>
        <v/>
      </c>
      <c r="H1113" s="94" t="str">
        <f>IF(B1113="","",IF(時間計算書!H1113="","",時間計算書!H1113))</f>
        <v/>
      </c>
      <c r="I1113" s="94" t="str">
        <f>IF(B1113="","",IF(時間計算書!I1113="","",時間計算書!I1113))</f>
        <v/>
      </c>
      <c r="J1113" s="94" t="str">
        <f>IF(B1113="","",IF(時間計算書!J1113="","",時間計算書!J1113))</f>
        <v/>
      </c>
      <c r="K1113" s="94" t="str">
        <f>IF(B1113="","",IF(時間計算書!K1113="","",時間計算書!K1113))</f>
        <v/>
      </c>
      <c r="L1113" s="94" t="str">
        <f>IF(B1113="","",IF(時間計算書!L1113="","",時間計算書!L1113))</f>
        <v/>
      </c>
      <c r="M1113" s="220" t="str">
        <f>IF(B1113="","",IF(時間計算書!M1113="","",時間計算書!M1113))</f>
        <v/>
      </c>
      <c r="N1113" s="95" t="str">
        <f>""</f>
        <v/>
      </c>
      <c r="O1113" s="161">
        <f t="shared" si="267"/>
        <v>0.33333333333333331</v>
      </c>
      <c r="P1113" s="160" t="str">
        <f>""</f>
        <v/>
      </c>
      <c r="Q1113" s="49" t="str">
        <f>""</f>
        <v/>
      </c>
      <c r="R1113" s="49" t="str">
        <f>""</f>
        <v/>
      </c>
      <c r="S1113" s="50" t="str">
        <f>""</f>
        <v/>
      </c>
      <c r="T1113" s="202" t="str">
        <f>""</f>
        <v/>
      </c>
      <c r="U1113" s="50" t="str">
        <f>""</f>
        <v/>
      </c>
      <c r="V1113" s="51" t="str">
        <f>""</f>
        <v/>
      </c>
      <c r="W1113" s="96">
        <v>0</v>
      </c>
      <c r="X1113" s="97">
        <v>0</v>
      </c>
      <c r="Y1113" s="97">
        <v>0</v>
      </c>
      <c r="Z1113" s="97">
        <v>0</v>
      </c>
      <c r="AA1113" s="97">
        <v>0</v>
      </c>
      <c r="AB1113" s="97">
        <v>0</v>
      </c>
      <c r="AC1113" s="97">
        <v>0</v>
      </c>
      <c r="AD1113" s="98">
        <v>0</v>
      </c>
      <c r="AE1113" s="88" t="str">
        <f t="shared" si="268"/>
        <v/>
      </c>
      <c r="AF1113" s="161" t="str">
        <f t="shared" si="269"/>
        <v/>
      </c>
      <c r="AG1113" s="161" t="str">
        <f t="shared" si="270"/>
        <v/>
      </c>
      <c r="AH1113" s="161" t="str">
        <f t="shared" si="271"/>
        <v/>
      </c>
      <c r="AI1113" s="161" t="str">
        <f t="shared" si="272"/>
        <v/>
      </c>
      <c r="AJ1113" s="161" t="str">
        <f t="shared" si="273"/>
        <v/>
      </c>
      <c r="AK1113" s="161" t="str">
        <f t="shared" si="274"/>
        <v/>
      </c>
      <c r="AL1113" s="223" t="str">
        <f t="shared" si="275"/>
        <v/>
      </c>
      <c r="AM1113" s="2"/>
      <c r="AN1113" s="2"/>
      <c r="AO1113" s="2"/>
    </row>
    <row r="1114" spans="1:41" ht="11.25" customHeight="1" x14ac:dyDescent="0.15">
      <c r="A1114" s="802"/>
      <c r="B1114" s="66">
        <f t="shared" si="266"/>
        <v>45376</v>
      </c>
      <c r="C1114" s="67">
        <f t="shared" si="264"/>
        <v>45376</v>
      </c>
      <c r="D1114" s="68">
        <f t="shared" si="265"/>
        <v>45376</v>
      </c>
      <c r="E1114" s="225" t="str">
        <f>IF(B1114="","",IF(時間計算書!E1114="","",時間計算書!E1114))</f>
        <v/>
      </c>
      <c r="F1114" s="94">
        <f>IF(B1114="","",IF(時間計算書!O1114="","",時間計算書!O1114))</f>
        <v>0.33333333333333331</v>
      </c>
      <c r="G1114" s="229" t="str">
        <f>IF(B1114="","",IF(時間計算書!G1114="","",時間計算書!G1114))</f>
        <v/>
      </c>
      <c r="H1114" s="94" t="str">
        <f>IF(B1114="","",IF(時間計算書!H1114="","",時間計算書!H1114))</f>
        <v/>
      </c>
      <c r="I1114" s="94" t="str">
        <f>IF(B1114="","",IF(時間計算書!I1114="","",時間計算書!I1114))</f>
        <v/>
      </c>
      <c r="J1114" s="94" t="str">
        <f>IF(B1114="","",IF(時間計算書!J1114="","",時間計算書!J1114))</f>
        <v/>
      </c>
      <c r="K1114" s="94" t="str">
        <f>IF(B1114="","",IF(時間計算書!K1114="","",時間計算書!K1114))</f>
        <v/>
      </c>
      <c r="L1114" s="94" t="str">
        <f>IF(B1114="","",IF(時間計算書!L1114="","",時間計算書!L1114))</f>
        <v/>
      </c>
      <c r="M1114" s="220" t="str">
        <f>IF(B1114="","",IF(時間計算書!M1114="","",時間計算書!M1114))</f>
        <v/>
      </c>
      <c r="N1114" s="95" t="str">
        <f>""</f>
        <v/>
      </c>
      <c r="O1114" s="161">
        <f t="shared" si="267"/>
        <v>0.33333333333333331</v>
      </c>
      <c r="P1114" s="160" t="str">
        <f>""</f>
        <v/>
      </c>
      <c r="Q1114" s="49" t="str">
        <f>""</f>
        <v/>
      </c>
      <c r="R1114" s="49" t="str">
        <f>""</f>
        <v/>
      </c>
      <c r="S1114" s="50" t="str">
        <f>""</f>
        <v/>
      </c>
      <c r="T1114" s="202" t="str">
        <f>""</f>
        <v/>
      </c>
      <c r="U1114" s="50" t="str">
        <f>""</f>
        <v/>
      </c>
      <c r="V1114" s="51" t="str">
        <f>""</f>
        <v/>
      </c>
      <c r="W1114" s="96">
        <v>0</v>
      </c>
      <c r="X1114" s="97">
        <v>0</v>
      </c>
      <c r="Y1114" s="97">
        <v>0</v>
      </c>
      <c r="Z1114" s="97">
        <v>0</v>
      </c>
      <c r="AA1114" s="97">
        <v>0</v>
      </c>
      <c r="AB1114" s="97">
        <v>0</v>
      </c>
      <c r="AC1114" s="97">
        <v>0</v>
      </c>
      <c r="AD1114" s="98">
        <v>0</v>
      </c>
      <c r="AE1114" s="88" t="str">
        <f t="shared" si="268"/>
        <v/>
      </c>
      <c r="AF1114" s="161" t="str">
        <f t="shared" si="269"/>
        <v/>
      </c>
      <c r="AG1114" s="161" t="str">
        <f t="shared" si="270"/>
        <v/>
      </c>
      <c r="AH1114" s="161" t="str">
        <f t="shared" si="271"/>
        <v/>
      </c>
      <c r="AI1114" s="161" t="str">
        <f t="shared" si="272"/>
        <v/>
      </c>
      <c r="AJ1114" s="161" t="str">
        <f t="shared" si="273"/>
        <v/>
      </c>
      <c r="AK1114" s="161" t="str">
        <f t="shared" si="274"/>
        <v/>
      </c>
      <c r="AL1114" s="223" t="str">
        <f t="shared" si="275"/>
        <v/>
      </c>
      <c r="AM1114" s="2"/>
      <c r="AN1114" s="2"/>
      <c r="AO1114" s="2"/>
    </row>
    <row r="1115" spans="1:41" ht="11.25" customHeight="1" x14ac:dyDescent="0.15">
      <c r="A1115" s="802"/>
      <c r="B1115" s="66">
        <f t="shared" si="266"/>
        <v>45377</v>
      </c>
      <c r="C1115" s="67">
        <f t="shared" si="264"/>
        <v>45377</v>
      </c>
      <c r="D1115" s="68">
        <f t="shared" si="265"/>
        <v>45377</v>
      </c>
      <c r="E1115" s="225" t="str">
        <f>IF(B1115="","",IF(時間計算書!E1115="","",時間計算書!E1115))</f>
        <v/>
      </c>
      <c r="F1115" s="94">
        <f>IF(B1115="","",IF(時間計算書!O1115="","",時間計算書!O1115))</f>
        <v>0.33333333333333331</v>
      </c>
      <c r="G1115" s="229" t="str">
        <f>IF(B1115="","",IF(時間計算書!G1115="","",時間計算書!G1115))</f>
        <v/>
      </c>
      <c r="H1115" s="94" t="str">
        <f>IF(B1115="","",IF(時間計算書!H1115="","",時間計算書!H1115))</f>
        <v/>
      </c>
      <c r="I1115" s="94" t="str">
        <f>IF(B1115="","",IF(時間計算書!I1115="","",時間計算書!I1115))</f>
        <v/>
      </c>
      <c r="J1115" s="94" t="str">
        <f>IF(B1115="","",IF(時間計算書!J1115="","",時間計算書!J1115))</f>
        <v/>
      </c>
      <c r="K1115" s="94" t="str">
        <f>IF(B1115="","",IF(時間計算書!K1115="","",時間計算書!K1115))</f>
        <v/>
      </c>
      <c r="L1115" s="94" t="str">
        <f>IF(B1115="","",IF(時間計算書!L1115="","",時間計算書!L1115))</f>
        <v/>
      </c>
      <c r="M1115" s="220" t="str">
        <f>IF(B1115="","",IF(時間計算書!M1115="","",時間計算書!M1115))</f>
        <v/>
      </c>
      <c r="N1115" s="95" t="str">
        <f>""</f>
        <v/>
      </c>
      <c r="O1115" s="161">
        <f t="shared" si="267"/>
        <v>0.33333333333333331</v>
      </c>
      <c r="P1115" s="160" t="str">
        <f>""</f>
        <v/>
      </c>
      <c r="Q1115" s="49" t="str">
        <f>""</f>
        <v/>
      </c>
      <c r="R1115" s="49" t="str">
        <f>""</f>
        <v/>
      </c>
      <c r="S1115" s="50" t="str">
        <f>""</f>
        <v/>
      </c>
      <c r="T1115" s="202" t="str">
        <f>""</f>
        <v/>
      </c>
      <c r="U1115" s="50" t="str">
        <f>""</f>
        <v/>
      </c>
      <c r="V1115" s="51" t="str">
        <f>""</f>
        <v/>
      </c>
      <c r="W1115" s="96">
        <v>0</v>
      </c>
      <c r="X1115" s="97">
        <v>0</v>
      </c>
      <c r="Y1115" s="97">
        <v>0</v>
      </c>
      <c r="Z1115" s="97">
        <v>0</v>
      </c>
      <c r="AA1115" s="97">
        <v>0</v>
      </c>
      <c r="AB1115" s="97">
        <v>0</v>
      </c>
      <c r="AC1115" s="97">
        <v>0</v>
      </c>
      <c r="AD1115" s="98">
        <v>0</v>
      </c>
      <c r="AE1115" s="88" t="str">
        <f t="shared" si="268"/>
        <v/>
      </c>
      <c r="AF1115" s="161" t="str">
        <f t="shared" si="269"/>
        <v/>
      </c>
      <c r="AG1115" s="161" t="str">
        <f t="shared" si="270"/>
        <v/>
      </c>
      <c r="AH1115" s="161" t="str">
        <f t="shared" si="271"/>
        <v/>
      </c>
      <c r="AI1115" s="161" t="str">
        <f t="shared" si="272"/>
        <v/>
      </c>
      <c r="AJ1115" s="161" t="str">
        <f t="shared" si="273"/>
        <v/>
      </c>
      <c r="AK1115" s="161" t="str">
        <f t="shared" si="274"/>
        <v/>
      </c>
      <c r="AL1115" s="223" t="str">
        <f t="shared" si="275"/>
        <v/>
      </c>
      <c r="AM1115" s="2"/>
      <c r="AN1115" s="2"/>
      <c r="AO1115" s="2"/>
    </row>
    <row r="1116" spans="1:41" ht="11.25" customHeight="1" x14ac:dyDescent="0.15">
      <c r="A1116" s="802"/>
      <c r="B1116" s="66">
        <f t="shared" si="266"/>
        <v>45378</v>
      </c>
      <c r="C1116" s="67">
        <f t="shared" si="264"/>
        <v>45378</v>
      </c>
      <c r="D1116" s="68">
        <f t="shared" si="265"/>
        <v>45378</v>
      </c>
      <c r="E1116" s="225" t="str">
        <f>IF(B1116="","",IF(時間計算書!E1116="","",時間計算書!E1116))</f>
        <v/>
      </c>
      <c r="F1116" s="94">
        <f>IF(B1116="","",IF(時間計算書!O1116="","",時間計算書!O1116))</f>
        <v>0.33333333333333331</v>
      </c>
      <c r="G1116" s="229" t="str">
        <f>IF(B1116="","",IF(時間計算書!G1116="","",時間計算書!G1116))</f>
        <v/>
      </c>
      <c r="H1116" s="94" t="str">
        <f>IF(B1116="","",IF(時間計算書!H1116="","",時間計算書!H1116))</f>
        <v/>
      </c>
      <c r="I1116" s="94" t="str">
        <f>IF(B1116="","",IF(時間計算書!I1116="","",時間計算書!I1116))</f>
        <v/>
      </c>
      <c r="J1116" s="94" t="str">
        <f>IF(B1116="","",IF(時間計算書!J1116="","",時間計算書!J1116))</f>
        <v/>
      </c>
      <c r="K1116" s="94" t="str">
        <f>IF(B1116="","",IF(時間計算書!K1116="","",時間計算書!K1116))</f>
        <v/>
      </c>
      <c r="L1116" s="94" t="str">
        <f>IF(B1116="","",IF(時間計算書!L1116="","",時間計算書!L1116))</f>
        <v/>
      </c>
      <c r="M1116" s="220" t="str">
        <f>IF(B1116="","",IF(時間計算書!M1116="","",時間計算書!M1116))</f>
        <v/>
      </c>
      <c r="N1116" s="95" t="str">
        <f>""</f>
        <v/>
      </c>
      <c r="O1116" s="161">
        <f t="shared" si="267"/>
        <v>0.33333333333333331</v>
      </c>
      <c r="P1116" s="160" t="str">
        <f>""</f>
        <v/>
      </c>
      <c r="Q1116" s="49" t="str">
        <f>""</f>
        <v/>
      </c>
      <c r="R1116" s="49" t="str">
        <f>""</f>
        <v/>
      </c>
      <c r="S1116" s="50" t="str">
        <f>""</f>
        <v/>
      </c>
      <c r="T1116" s="202" t="str">
        <f>""</f>
        <v/>
      </c>
      <c r="U1116" s="50" t="str">
        <f>""</f>
        <v/>
      </c>
      <c r="V1116" s="51" t="str">
        <f>""</f>
        <v/>
      </c>
      <c r="W1116" s="96">
        <v>0</v>
      </c>
      <c r="X1116" s="97">
        <v>0</v>
      </c>
      <c r="Y1116" s="97">
        <v>0</v>
      </c>
      <c r="Z1116" s="97">
        <v>0</v>
      </c>
      <c r="AA1116" s="97">
        <v>0</v>
      </c>
      <c r="AB1116" s="97">
        <v>0</v>
      </c>
      <c r="AC1116" s="97">
        <v>0</v>
      </c>
      <c r="AD1116" s="98">
        <v>0</v>
      </c>
      <c r="AE1116" s="88" t="str">
        <f t="shared" si="268"/>
        <v/>
      </c>
      <c r="AF1116" s="161" t="str">
        <f t="shared" si="269"/>
        <v/>
      </c>
      <c r="AG1116" s="161" t="str">
        <f t="shared" si="270"/>
        <v/>
      </c>
      <c r="AH1116" s="161" t="str">
        <f t="shared" si="271"/>
        <v/>
      </c>
      <c r="AI1116" s="161" t="str">
        <f t="shared" si="272"/>
        <v/>
      </c>
      <c r="AJ1116" s="161" t="str">
        <f t="shared" si="273"/>
        <v/>
      </c>
      <c r="AK1116" s="161" t="str">
        <f t="shared" si="274"/>
        <v/>
      </c>
      <c r="AL1116" s="223" t="str">
        <f t="shared" si="275"/>
        <v/>
      </c>
      <c r="AM1116" s="2"/>
      <c r="AN1116" s="2"/>
      <c r="AO1116" s="2"/>
    </row>
    <row r="1117" spans="1:41" ht="11.25" customHeight="1" x14ac:dyDescent="0.15">
      <c r="A1117" s="802"/>
      <c r="B1117" s="66">
        <f t="shared" si="266"/>
        <v>45379</v>
      </c>
      <c r="C1117" s="67">
        <f t="shared" si="264"/>
        <v>45379</v>
      </c>
      <c r="D1117" s="68">
        <f t="shared" si="265"/>
        <v>45379</v>
      </c>
      <c r="E1117" s="225" t="str">
        <f>IF(B1117="","",IF(時間計算書!E1117="","",時間計算書!E1117))</f>
        <v/>
      </c>
      <c r="F1117" s="94">
        <f>IF(B1117="","",IF(時間計算書!O1117="","",時間計算書!O1117))</f>
        <v>0.33333333333333331</v>
      </c>
      <c r="G1117" s="229" t="str">
        <f>IF(B1117="","",IF(時間計算書!G1117="","",時間計算書!G1117))</f>
        <v/>
      </c>
      <c r="H1117" s="94" t="str">
        <f>IF(B1117="","",IF(時間計算書!H1117="","",時間計算書!H1117))</f>
        <v/>
      </c>
      <c r="I1117" s="94" t="str">
        <f>IF(B1117="","",IF(時間計算書!I1117="","",時間計算書!I1117))</f>
        <v/>
      </c>
      <c r="J1117" s="94" t="str">
        <f>IF(B1117="","",IF(時間計算書!J1117="","",時間計算書!J1117))</f>
        <v/>
      </c>
      <c r="K1117" s="94" t="str">
        <f>IF(B1117="","",IF(時間計算書!K1117="","",時間計算書!K1117))</f>
        <v/>
      </c>
      <c r="L1117" s="94" t="str">
        <f>IF(B1117="","",IF(時間計算書!L1117="","",時間計算書!L1117))</f>
        <v/>
      </c>
      <c r="M1117" s="220" t="str">
        <f>IF(B1117="","",IF(時間計算書!M1117="","",時間計算書!M1117))</f>
        <v/>
      </c>
      <c r="N1117" s="95" t="str">
        <f>""</f>
        <v/>
      </c>
      <c r="O1117" s="161">
        <f t="shared" si="267"/>
        <v>0.33333333333333331</v>
      </c>
      <c r="P1117" s="160" t="str">
        <f>""</f>
        <v/>
      </c>
      <c r="Q1117" s="49" t="str">
        <f>""</f>
        <v/>
      </c>
      <c r="R1117" s="49" t="str">
        <f>""</f>
        <v/>
      </c>
      <c r="S1117" s="50" t="str">
        <f>""</f>
        <v/>
      </c>
      <c r="T1117" s="202" t="str">
        <f>""</f>
        <v/>
      </c>
      <c r="U1117" s="50" t="str">
        <f>""</f>
        <v/>
      </c>
      <c r="V1117" s="51" t="str">
        <f>""</f>
        <v/>
      </c>
      <c r="W1117" s="96">
        <v>0</v>
      </c>
      <c r="X1117" s="97">
        <v>0</v>
      </c>
      <c r="Y1117" s="97">
        <v>0</v>
      </c>
      <c r="Z1117" s="97">
        <v>0</v>
      </c>
      <c r="AA1117" s="97">
        <v>0</v>
      </c>
      <c r="AB1117" s="97">
        <v>0</v>
      </c>
      <c r="AC1117" s="97">
        <v>0</v>
      </c>
      <c r="AD1117" s="98">
        <v>0</v>
      </c>
      <c r="AE1117" s="88" t="str">
        <f t="shared" si="268"/>
        <v/>
      </c>
      <c r="AF1117" s="161" t="str">
        <f t="shared" si="269"/>
        <v/>
      </c>
      <c r="AG1117" s="161" t="str">
        <f t="shared" si="270"/>
        <v/>
      </c>
      <c r="AH1117" s="161" t="str">
        <f t="shared" si="271"/>
        <v/>
      </c>
      <c r="AI1117" s="161" t="str">
        <f t="shared" si="272"/>
        <v/>
      </c>
      <c r="AJ1117" s="161" t="str">
        <f t="shared" si="273"/>
        <v/>
      </c>
      <c r="AK1117" s="161" t="str">
        <f t="shared" si="274"/>
        <v/>
      </c>
      <c r="AL1117" s="223" t="str">
        <f t="shared" si="275"/>
        <v/>
      </c>
      <c r="AM1117" s="2"/>
      <c r="AN1117" s="2"/>
      <c r="AO1117" s="2"/>
    </row>
    <row r="1118" spans="1:41" ht="11.25" customHeight="1" x14ac:dyDescent="0.15">
      <c r="A1118" s="802"/>
      <c r="B1118" s="211">
        <f>IF(OR(MONTH(B1090)=1,MONTH(B1090)=3,MONTH(B1090)=5,MONTH(B1090)=7,MONTH(B1090)=8,MONTH(B1090)=10,MONTH(B1090)=12),B1117+1,IF(OR(MONTH(B1090)=4,MONTH(B1090)=6,MONTH(B1090)=9,MONTH(B1090)=11),B1117+1,IF(MOD(YEAR(B1090),4)=0,B1117+1,"")))</f>
        <v>45380</v>
      </c>
      <c r="C1118" s="333">
        <f t="shared" si="264"/>
        <v>45380</v>
      </c>
      <c r="D1118" s="334">
        <f t="shared" si="265"/>
        <v>45380</v>
      </c>
      <c r="E1118" s="225" t="str">
        <f>IF(B1118="","",IF(時間計算書!E1118="","",時間計算書!E1118))</f>
        <v/>
      </c>
      <c r="F1118" s="94">
        <f>IF(B1118="","",IF(時間計算書!O1118="","",時間計算書!O1118))</f>
        <v>0.33333333333333331</v>
      </c>
      <c r="G1118" s="229" t="str">
        <f>IF(B1118="","",IF(時間計算書!G1118="","",時間計算書!G1118))</f>
        <v/>
      </c>
      <c r="H1118" s="94" t="str">
        <f>IF(B1118="","",IF(時間計算書!H1118="","",時間計算書!H1118))</f>
        <v/>
      </c>
      <c r="I1118" s="94" t="str">
        <f>IF(B1118="","",IF(時間計算書!I1118="","",時間計算書!I1118))</f>
        <v/>
      </c>
      <c r="J1118" s="94" t="str">
        <f>IF(B1118="","",IF(時間計算書!J1118="","",時間計算書!J1118))</f>
        <v/>
      </c>
      <c r="K1118" s="94" t="str">
        <f>IF(B1118="","",IF(時間計算書!K1118="","",時間計算書!K1118))</f>
        <v/>
      </c>
      <c r="L1118" s="94" t="str">
        <f>IF(B1118="","",IF(時間計算書!L1118="","",時間計算書!L1118))</f>
        <v/>
      </c>
      <c r="M1118" s="220" t="str">
        <f>IF(B1118="","",IF(時間計算書!M1118="","",時間計算書!M1118))</f>
        <v/>
      </c>
      <c r="N1118" s="95" t="str">
        <f>""</f>
        <v/>
      </c>
      <c r="O1118" s="161">
        <f t="shared" si="267"/>
        <v>0.33333333333333331</v>
      </c>
      <c r="P1118" s="160" t="str">
        <f>""</f>
        <v/>
      </c>
      <c r="Q1118" s="49" t="str">
        <f>""</f>
        <v/>
      </c>
      <c r="R1118" s="49" t="str">
        <f>""</f>
        <v/>
      </c>
      <c r="S1118" s="50" t="str">
        <f>""</f>
        <v/>
      </c>
      <c r="T1118" s="202" t="str">
        <f>""</f>
        <v/>
      </c>
      <c r="U1118" s="50" t="str">
        <f>""</f>
        <v/>
      </c>
      <c r="V1118" s="51" t="str">
        <f>""</f>
        <v/>
      </c>
      <c r="W1118" s="96">
        <v>0</v>
      </c>
      <c r="X1118" s="97">
        <v>0</v>
      </c>
      <c r="Y1118" s="97">
        <v>0</v>
      </c>
      <c r="Z1118" s="97">
        <v>0</v>
      </c>
      <c r="AA1118" s="97">
        <v>0</v>
      </c>
      <c r="AB1118" s="97">
        <v>0</v>
      </c>
      <c r="AC1118" s="97">
        <v>0</v>
      </c>
      <c r="AD1118" s="98">
        <v>0</v>
      </c>
      <c r="AE1118" s="88" t="str">
        <f t="shared" si="268"/>
        <v/>
      </c>
      <c r="AF1118" s="161" t="str">
        <f t="shared" si="269"/>
        <v/>
      </c>
      <c r="AG1118" s="161" t="str">
        <f t="shared" si="270"/>
        <v/>
      </c>
      <c r="AH1118" s="161" t="str">
        <f t="shared" si="271"/>
        <v/>
      </c>
      <c r="AI1118" s="161" t="str">
        <f t="shared" si="272"/>
        <v/>
      </c>
      <c r="AJ1118" s="161" t="str">
        <f t="shared" si="273"/>
        <v/>
      </c>
      <c r="AK1118" s="161" t="str">
        <f t="shared" si="274"/>
        <v/>
      </c>
      <c r="AL1118" s="223" t="str">
        <f t="shared" si="275"/>
        <v/>
      </c>
      <c r="AM1118" s="2"/>
      <c r="AN1118" s="2"/>
      <c r="AO1118" s="2"/>
    </row>
    <row r="1119" spans="1:41" ht="11.25" customHeight="1" x14ac:dyDescent="0.15">
      <c r="A1119" s="802"/>
      <c r="B1119" s="211">
        <f>IF(OR(MONTH(B1090)=1,MONTH(B1090)=3,MONTH(B1090)=5,MONTH(B1090)=7,MONTH(B1090)=8,MONTH(B1090)=10,MONTH(B1090)=12),B1118+1,IF(OR(MONTH(B1090)=4,MONTH(B1090)=6,MONTH(B1090)=9,MONTH(B1090)=11),B1118+1,""))</f>
        <v>45381</v>
      </c>
      <c r="C1119" s="333">
        <f t="shared" si="264"/>
        <v>45381</v>
      </c>
      <c r="D1119" s="334">
        <f t="shared" si="265"/>
        <v>45381</v>
      </c>
      <c r="E1119" s="225" t="str">
        <f>IF(B1119="","",IF(時間計算書!E1119="","",時間計算書!E1119))</f>
        <v/>
      </c>
      <c r="F1119" s="94">
        <f>IF(B1119="","",IF(時間計算書!O1119="","",時間計算書!O1119))</f>
        <v>0.33333333333333331</v>
      </c>
      <c r="G1119" s="229" t="str">
        <f>IF(B1119="","",IF(時間計算書!G1119="","",時間計算書!G1119))</f>
        <v/>
      </c>
      <c r="H1119" s="94" t="str">
        <f>IF(B1119="","",IF(時間計算書!H1119="","",時間計算書!H1119))</f>
        <v/>
      </c>
      <c r="I1119" s="94" t="str">
        <f>IF(B1119="","",IF(時間計算書!I1119="","",時間計算書!I1119))</f>
        <v/>
      </c>
      <c r="J1119" s="94" t="str">
        <f>IF(B1119="","",IF(時間計算書!J1119="","",時間計算書!J1119))</f>
        <v/>
      </c>
      <c r="K1119" s="94" t="str">
        <f>IF(B1119="","",IF(時間計算書!K1119="","",時間計算書!K1119))</f>
        <v/>
      </c>
      <c r="L1119" s="94" t="str">
        <f>IF(B1119="","",IF(時間計算書!L1119="","",時間計算書!L1119))</f>
        <v/>
      </c>
      <c r="M1119" s="220" t="str">
        <f>IF(B1119="","",IF(時間計算書!M1119="","",時間計算書!M1119))</f>
        <v/>
      </c>
      <c r="N1119" s="95" t="str">
        <f>""</f>
        <v/>
      </c>
      <c r="O1119" s="161">
        <f t="shared" si="267"/>
        <v>0.33333333333333331</v>
      </c>
      <c r="P1119" s="160" t="str">
        <f>""</f>
        <v/>
      </c>
      <c r="Q1119" s="49" t="str">
        <f>""</f>
        <v/>
      </c>
      <c r="R1119" s="49" t="str">
        <f>""</f>
        <v/>
      </c>
      <c r="S1119" s="50" t="str">
        <f>""</f>
        <v/>
      </c>
      <c r="T1119" s="202" t="str">
        <f>""</f>
        <v/>
      </c>
      <c r="U1119" s="50" t="str">
        <f>""</f>
        <v/>
      </c>
      <c r="V1119" s="51" t="str">
        <f>""</f>
        <v/>
      </c>
      <c r="W1119" s="96">
        <v>0</v>
      </c>
      <c r="X1119" s="97">
        <v>0</v>
      </c>
      <c r="Y1119" s="97">
        <v>0</v>
      </c>
      <c r="Z1119" s="97">
        <v>0</v>
      </c>
      <c r="AA1119" s="97">
        <v>0</v>
      </c>
      <c r="AB1119" s="97">
        <v>0</v>
      </c>
      <c r="AC1119" s="97">
        <v>0</v>
      </c>
      <c r="AD1119" s="98">
        <v>0</v>
      </c>
      <c r="AE1119" s="88" t="str">
        <f t="shared" si="268"/>
        <v/>
      </c>
      <c r="AF1119" s="161" t="str">
        <f t="shared" si="269"/>
        <v/>
      </c>
      <c r="AG1119" s="161" t="str">
        <f t="shared" si="270"/>
        <v/>
      </c>
      <c r="AH1119" s="161" t="str">
        <f t="shared" si="271"/>
        <v/>
      </c>
      <c r="AI1119" s="161" t="str">
        <f t="shared" si="272"/>
        <v/>
      </c>
      <c r="AJ1119" s="161" t="str">
        <f t="shared" si="273"/>
        <v/>
      </c>
      <c r="AK1119" s="161" t="str">
        <f t="shared" si="274"/>
        <v/>
      </c>
      <c r="AL1119" s="223" t="str">
        <f t="shared" si="275"/>
        <v/>
      </c>
      <c r="AM1119" s="2"/>
      <c r="AN1119" s="2"/>
      <c r="AO1119" s="2"/>
    </row>
    <row r="1120" spans="1:41" ht="11.25" customHeight="1" thickBot="1" x14ac:dyDescent="0.2">
      <c r="A1120" s="803"/>
      <c r="B1120" s="212">
        <f>IF(OR(MONTH(B1090)=1,MONTH(B1090)=3,MONTH(B1090)=5,MONTH(B1090)=7,MONTH(B1090)=8,MONTH(B1090)=10,MONTH(B1090)=12),B1119+1,IF(OR(MONTH(B1090)=4,MONTH(B1090)=6,MONTH(B1090)=9,MONTH(B1090)=11),"",""))</f>
        <v>45382</v>
      </c>
      <c r="C1120" s="335">
        <f t="shared" si="264"/>
        <v>45382</v>
      </c>
      <c r="D1120" s="336">
        <f t="shared" si="265"/>
        <v>45382</v>
      </c>
      <c r="E1120" s="226" t="str">
        <f>IF(B1120="","",IF(時間計算書!E1120="","",時間計算書!E1120))</f>
        <v/>
      </c>
      <c r="F1120" s="99">
        <f>IF(B1120="","",IF(時間計算書!O1120="","",時間計算書!O1120))</f>
        <v>0.33333333333333331</v>
      </c>
      <c r="G1120" s="230" t="str">
        <f>IF(B1120="","",IF(時間計算書!G1120="","",時間計算書!G1120))</f>
        <v/>
      </c>
      <c r="H1120" s="99" t="str">
        <f>IF(B1120="","",IF(時間計算書!H1120="","",時間計算書!H1120))</f>
        <v/>
      </c>
      <c r="I1120" s="99" t="str">
        <f>IF(B1120="","",IF(時間計算書!I1120="","",時間計算書!I1120))</f>
        <v/>
      </c>
      <c r="J1120" s="99" t="str">
        <f>IF(B1120="","",IF(時間計算書!J1120="","",時間計算書!J1120))</f>
        <v/>
      </c>
      <c r="K1120" s="99" t="str">
        <f>IF(B1120="","",IF(時間計算書!K1120="","",時間計算書!K1120))</f>
        <v/>
      </c>
      <c r="L1120" s="99" t="str">
        <f>IF(B1120="","",IF(時間計算書!L1120="","",時間計算書!L1120))</f>
        <v/>
      </c>
      <c r="M1120" s="221" t="str">
        <f>IF(B1120="","",IF(時間計算書!M1120="","",時間計算書!M1120))</f>
        <v/>
      </c>
      <c r="N1120" s="100" t="str">
        <f>""</f>
        <v/>
      </c>
      <c r="O1120" s="163">
        <f t="shared" si="267"/>
        <v>0.33333333333333331</v>
      </c>
      <c r="P1120" s="162" t="str">
        <f>""</f>
        <v/>
      </c>
      <c r="Q1120" s="58" t="str">
        <f>""</f>
        <v/>
      </c>
      <c r="R1120" s="58" t="str">
        <f>""</f>
        <v/>
      </c>
      <c r="S1120" s="59" t="str">
        <f>""</f>
        <v/>
      </c>
      <c r="T1120" s="203" t="str">
        <f>""</f>
        <v/>
      </c>
      <c r="U1120" s="59" t="str">
        <f>""</f>
        <v/>
      </c>
      <c r="V1120" s="60" t="str">
        <f>""</f>
        <v/>
      </c>
      <c r="W1120" s="101">
        <v>0</v>
      </c>
      <c r="X1120" s="102">
        <v>0</v>
      </c>
      <c r="Y1120" s="102">
        <v>0</v>
      </c>
      <c r="Z1120" s="102">
        <v>0</v>
      </c>
      <c r="AA1120" s="102">
        <v>0</v>
      </c>
      <c r="AB1120" s="102">
        <v>0</v>
      </c>
      <c r="AC1120" s="102">
        <v>0</v>
      </c>
      <c r="AD1120" s="103">
        <v>0</v>
      </c>
      <c r="AE1120" s="89" t="str">
        <f t="shared" si="268"/>
        <v/>
      </c>
      <c r="AF1120" s="163" t="str">
        <f t="shared" si="269"/>
        <v/>
      </c>
      <c r="AG1120" s="163" t="str">
        <f t="shared" si="270"/>
        <v/>
      </c>
      <c r="AH1120" s="163" t="str">
        <f t="shared" si="271"/>
        <v/>
      </c>
      <c r="AI1120" s="163" t="str">
        <f t="shared" si="272"/>
        <v/>
      </c>
      <c r="AJ1120" s="163" t="str">
        <f t="shared" si="273"/>
        <v/>
      </c>
      <c r="AK1120" s="163" t="str">
        <f t="shared" si="274"/>
        <v/>
      </c>
      <c r="AL1120" s="224" t="str">
        <f t="shared" si="275"/>
        <v/>
      </c>
      <c r="AM1120" s="2"/>
      <c r="AN1120" s="2"/>
      <c r="AO1120" s="2"/>
    </row>
    <row r="1121" spans="1:41" ht="12" customHeight="1" x14ac:dyDescent="0.15">
      <c r="A1121" s="801">
        <f>時間計算書!A1121</f>
        <v>45383</v>
      </c>
      <c r="B1121" s="104">
        <f>IF(B1120="",IF(B1119="",IF(B1118="",B1117+1,B1118+1),B1119+1),B1120+1)</f>
        <v>45383</v>
      </c>
      <c r="C1121" s="72">
        <f t="shared" si="264"/>
        <v>45383</v>
      </c>
      <c r="D1121" s="73">
        <f t="shared" si="265"/>
        <v>45383</v>
      </c>
      <c r="E1121" s="249" t="str">
        <f>IF(B1121="","",IF(時間計算書!E1121="","",時間計算書!E1121))</f>
        <v/>
      </c>
      <c r="F1121" s="227">
        <f>IF(B1121="","",IF(時間計算書!O1121="","",時間計算書!O1121))</f>
        <v>0.33333333333333331</v>
      </c>
      <c r="G1121" s="250" t="str">
        <f>IF(B1121="","",IF(時間計算書!G1121="","",時間計算書!G1121))</f>
        <v/>
      </c>
      <c r="H1121" s="251" t="str">
        <f>IF(B1121="","",IF(時間計算書!H1121="","",時間計算書!H1121))</f>
        <v/>
      </c>
      <c r="I1121" s="251" t="str">
        <f>IF(B1121="","",IF(時間計算書!I1121="","",時間計算書!I1121))</f>
        <v/>
      </c>
      <c r="J1121" s="251" t="str">
        <f>IF(B1121="","",IF(時間計算書!J1121="","",時間計算書!J1121))</f>
        <v/>
      </c>
      <c r="K1121" s="251" t="str">
        <f>IF(B1121="","",IF(時間計算書!K1121="","",時間計算書!K1121))</f>
        <v/>
      </c>
      <c r="L1121" s="251" t="str">
        <f>IF(B1121="","",IF(時間計算書!L1121="","",時間計算書!L1121))</f>
        <v/>
      </c>
      <c r="M1121" s="252" t="str">
        <f>IF(B1121="","",IF(時間計算書!M1121="","",時間計算書!M1121))</f>
        <v/>
      </c>
      <c r="N1121" s="90" t="str">
        <f>""</f>
        <v/>
      </c>
      <c r="O1121" s="228">
        <f>F1121</f>
        <v>0.33333333333333331</v>
      </c>
      <c r="P1121" s="158" t="str">
        <f>""</f>
        <v/>
      </c>
      <c r="Q1121" s="40" t="str">
        <f>""</f>
        <v/>
      </c>
      <c r="R1121" s="40" t="str">
        <f>""</f>
        <v/>
      </c>
      <c r="S1121" s="41" t="str">
        <f>""</f>
        <v/>
      </c>
      <c r="T1121" s="201" t="str">
        <f>""</f>
        <v/>
      </c>
      <c r="U1121" s="41" t="str">
        <f>""</f>
        <v/>
      </c>
      <c r="V1121" s="42" t="str">
        <f>""</f>
        <v/>
      </c>
      <c r="W1121" s="91">
        <v>0</v>
      </c>
      <c r="X1121" s="92">
        <v>0</v>
      </c>
      <c r="Y1121" s="92">
        <v>0</v>
      </c>
      <c r="Z1121" s="92">
        <v>0</v>
      </c>
      <c r="AA1121" s="92">
        <v>0</v>
      </c>
      <c r="AB1121" s="92">
        <v>0</v>
      </c>
      <c r="AC1121" s="92">
        <v>0</v>
      </c>
      <c r="AD1121" s="93">
        <v>0</v>
      </c>
      <c r="AE1121" s="87" t="str">
        <f t="shared" si="268"/>
        <v/>
      </c>
      <c r="AF1121" s="159" t="str">
        <f t="shared" si="269"/>
        <v/>
      </c>
      <c r="AG1121" s="159" t="str">
        <f t="shared" si="270"/>
        <v/>
      </c>
      <c r="AH1121" s="159" t="str">
        <f t="shared" si="271"/>
        <v/>
      </c>
      <c r="AI1121" s="159" t="str">
        <f t="shared" si="272"/>
        <v/>
      </c>
      <c r="AJ1121" s="159" t="str">
        <f t="shared" si="273"/>
        <v/>
      </c>
      <c r="AK1121" s="159" t="str">
        <f t="shared" si="274"/>
        <v/>
      </c>
      <c r="AL1121" s="222" t="str">
        <f t="shared" si="275"/>
        <v/>
      </c>
      <c r="AM1121" s="2"/>
      <c r="AN1121" s="2"/>
      <c r="AO1121" s="2"/>
    </row>
    <row r="1122" spans="1:41" x14ac:dyDescent="0.15">
      <c r="A1122" s="802"/>
      <c r="B1122" s="66">
        <f t="shared" ref="B1122:B1148" si="276">B1121+1</f>
        <v>45384</v>
      </c>
      <c r="C1122" s="67">
        <f t="shared" si="264"/>
        <v>45384</v>
      </c>
      <c r="D1122" s="68">
        <f t="shared" si="265"/>
        <v>45384</v>
      </c>
      <c r="E1122" s="225" t="str">
        <f>IF(B1122="","",IF(時間計算書!E1122="","",時間計算書!E1122))</f>
        <v/>
      </c>
      <c r="F1122" s="94">
        <f>IF(B1122="","",IF(時間計算書!O1122="","",時間計算書!O1122))</f>
        <v>0.33333333333333331</v>
      </c>
      <c r="G1122" s="229" t="str">
        <f>IF(B1122="","",IF(時間計算書!G1122="","",時間計算書!G1122))</f>
        <v/>
      </c>
      <c r="H1122" s="94" t="str">
        <f>IF(B1122="","",IF(時間計算書!H1122="","",時間計算書!H1122))</f>
        <v/>
      </c>
      <c r="I1122" s="94" t="str">
        <f>IF(B1122="","",IF(時間計算書!I1122="","",時間計算書!I1122))</f>
        <v/>
      </c>
      <c r="J1122" s="94" t="str">
        <f>IF(B1122="","",IF(時間計算書!J1122="","",時間計算書!J1122))</f>
        <v/>
      </c>
      <c r="K1122" s="94" t="str">
        <f>IF(B1122="","",IF(時間計算書!K1122="","",時間計算書!K1122))</f>
        <v/>
      </c>
      <c r="L1122" s="94" t="str">
        <f>IF(B1122="","",IF(時間計算書!L1122="","",時間計算書!L1122))</f>
        <v/>
      </c>
      <c r="M1122" s="220" t="str">
        <f>IF(B1122="","",IF(時間計算書!M1122="","",時間計算書!M1122))</f>
        <v/>
      </c>
      <c r="N1122" s="95" t="str">
        <f>""</f>
        <v/>
      </c>
      <c r="O1122" s="161">
        <f t="shared" ref="O1122:O1151" si="277">F1122</f>
        <v>0.33333333333333331</v>
      </c>
      <c r="P1122" s="160" t="str">
        <f>""</f>
        <v/>
      </c>
      <c r="Q1122" s="49" t="str">
        <f>""</f>
        <v/>
      </c>
      <c r="R1122" s="49" t="str">
        <f>""</f>
        <v/>
      </c>
      <c r="S1122" s="50" t="str">
        <f>""</f>
        <v/>
      </c>
      <c r="T1122" s="202" t="str">
        <f>""</f>
        <v/>
      </c>
      <c r="U1122" s="50" t="str">
        <f>""</f>
        <v/>
      </c>
      <c r="V1122" s="51" t="str">
        <f>""</f>
        <v/>
      </c>
      <c r="W1122" s="96">
        <v>0</v>
      </c>
      <c r="X1122" s="97">
        <v>0</v>
      </c>
      <c r="Y1122" s="97">
        <v>0</v>
      </c>
      <c r="Z1122" s="97">
        <v>0</v>
      </c>
      <c r="AA1122" s="97">
        <v>0</v>
      </c>
      <c r="AB1122" s="97">
        <v>0</v>
      </c>
      <c r="AC1122" s="97">
        <v>0</v>
      </c>
      <c r="AD1122" s="98">
        <v>0</v>
      </c>
      <c r="AE1122" s="88" t="str">
        <f t="shared" si="268"/>
        <v/>
      </c>
      <c r="AF1122" s="161" t="str">
        <f t="shared" si="269"/>
        <v/>
      </c>
      <c r="AG1122" s="161" t="str">
        <f t="shared" si="270"/>
        <v/>
      </c>
      <c r="AH1122" s="161" t="str">
        <f t="shared" si="271"/>
        <v/>
      </c>
      <c r="AI1122" s="161" t="str">
        <f t="shared" si="272"/>
        <v/>
      </c>
      <c r="AJ1122" s="161" t="str">
        <f t="shared" si="273"/>
        <v/>
      </c>
      <c r="AK1122" s="161" t="str">
        <f t="shared" si="274"/>
        <v/>
      </c>
      <c r="AL1122" s="223" t="str">
        <f t="shared" si="275"/>
        <v/>
      </c>
    </row>
    <row r="1123" spans="1:41" x14ac:dyDescent="0.15">
      <c r="A1123" s="802"/>
      <c r="B1123" s="66">
        <f t="shared" si="276"/>
        <v>45385</v>
      </c>
      <c r="C1123" s="67">
        <f t="shared" si="264"/>
        <v>45385</v>
      </c>
      <c r="D1123" s="68">
        <f t="shared" si="265"/>
        <v>45385</v>
      </c>
      <c r="E1123" s="225" t="str">
        <f>IF(B1123="","",IF(時間計算書!E1123="","",時間計算書!E1123))</f>
        <v/>
      </c>
      <c r="F1123" s="94">
        <f>IF(B1123="","",IF(時間計算書!O1123="","",時間計算書!O1123))</f>
        <v>0.33333333333333331</v>
      </c>
      <c r="G1123" s="229" t="str">
        <f>IF(B1123="","",IF(時間計算書!G1123="","",時間計算書!G1123))</f>
        <v/>
      </c>
      <c r="H1123" s="94" t="str">
        <f>IF(B1123="","",IF(時間計算書!H1123="","",時間計算書!H1123))</f>
        <v/>
      </c>
      <c r="I1123" s="94" t="str">
        <f>IF(B1123="","",IF(時間計算書!I1123="","",時間計算書!I1123))</f>
        <v/>
      </c>
      <c r="J1123" s="94" t="str">
        <f>IF(B1123="","",IF(時間計算書!J1123="","",時間計算書!J1123))</f>
        <v/>
      </c>
      <c r="K1123" s="94" t="str">
        <f>IF(B1123="","",IF(時間計算書!K1123="","",時間計算書!K1123))</f>
        <v/>
      </c>
      <c r="L1123" s="94" t="str">
        <f>IF(B1123="","",IF(時間計算書!L1123="","",時間計算書!L1123))</f>
        <v/>
      </c>
      <c r="M1123" s="220" t="str">
        <f>IF(B1123="","",IF(時間計算書!M1123="","",時間計算書!M1123))</f>
        <v/>
      </c>
      <c r="N1123" s="95" t="str">
        <f>""</f>
        <v/>
      </c>
      <c r="O1123" s="161">
        <f t="shared" si="277"/>
        <v>0.33333333333333331</v>
      </c>
      <c r="P1123" s="160" t="str">
        <f>""</f>
        <v/>
      </c>
      <c r="Q1123" s="49" t="str">
        <f>""</f>
        <v/>
      </c>
      <c r="R1123" s="49" t="str">
        <f>""</f>
        <v/>
      </c>
      <c r="S1123" s="50" t="str">
        <f>""</f>
        <v/>
      </c>
      <c r="T1123" s="202" t="str">
        <f>""</f>
        <v/>
      </c>
      <c r="U1123" s="50" t="str">
        <f>""</f>
        <v/>
      </c>
      <c r="V1123" s="51" t="str">
        <f>""</f>
        <v/>
      </c>
      <c r="W1123" s="96">
        <v>0</v>
      </c>
      <c r="X1123" s="97">
        <v>0</v>
      </c>
      <c r="Y1123" s="97">
        <v>0</v>
      </c>
      <c r="Z1123" s="97">
        <v>0</v>
      </c>
      <c r="AA1123" s="97">
        <v>0</v>
      </c>
      <c r="AB1123" s="97">
        <v>0</v>
      </c>
      <c r="AC1123" s="97">
        <v>0</v>
      </c>
      <c r="AD1123" s="98">
        <v>0</v>
      </c>
      <c r="AE1123" s="88" t="str">
        <f t="shared" si="268"/>
        <v/>
      </c>
      <c r="AF1123" s="161" t="str">
        <f t="shared" si="269"/>
        <v/>
      </c>
      <c r="AG1123" s="161" t="str">
        <f t="shared" si="270"/>
        <v/>
      </c>
      <c r="AH1123" s="161" t="str">
        <f t="shared" si="271"/>
        <v/>
      </c>
      <c r="AI1123" s="161" t="str">
        <f t="shared" si="272"/>
        <v/>
      </c>
      <c r="AJ1123" s="161" t="str">
        <f t="shared" si="273"/>
        <v/>
      </c>
      <c r="AK1123" s="161" t="str">
        <f t="shared" si="274"/>
        <v/>
      </c>
      <c r="AL1123" s="223" t="str">
        <f t="shared" si="275"/>
        <v/>
      </c>
    </row>
    <row r="1124" spans="1:41" x14ac:dyDescent="0.15">
      <c r="A1124" s="802"/>
      <c r="B1124" s="66">
        <f t="shared" si="276"/>
        <v>45386</v>
      </c>
      <c r="C1124" s="67">
        <f t="shared" si="264"/>
        <v>45386</v>
      </c>
      <c r="D1124" s="68">
        <f t="shared" si="265"/>
        <v>45386</v>
      </c>
      <c r="E1124" s="225" t="str">
        <f>IF(B1124="","",IF(時間計算書!E1124="","",時間計算書!E1124))</f>
        <v/>
      </c>
      <c r="F1124" s="94">
        <f>IF(B1124="","",IF(時間計算書!O1124="","",時間計算書!O1124))</f>
        <v>0.33333333333333331</v>
      </c>
      <c r="G1124" s="229" t="str">
        <f>IF(B1124="","",IF(時間計算書!G1124="","",時間計算書!G1124))</f>
        <v/>
      </c>
      <c r="H1124" s="94" t="str">
        <f>IF(B1124="","",IF(時間計算書!H1124="","",時間計算書!H1124))</f>
        <v/>
      </c>
      <c r="I1124" s="94" t="str">
        <f>IF(B1124="","",IF(時間計算書!I1124="","",時間計算書!I1124))</f>
        <v/>
      </c>
      <c r="J1124" s="94" t="str">
        <f>IF(B1124="","",IF(時間計算書!J1124="","",時間計算書!J1124))</f>
        <v/>
      </c>
      <c r="K1124" s="94" t="str">
        <f>IF(B1124="","",IF(時間計算書!K1124="","",時間計算書!K1124))</f>
        <v/>
      </c>
      <c r="L1124" s="94" t="str">
        <f>IF(B1124="","",IF(時間計算書!L1124="","",時間計算書!L1124))</f>
        <v/>
      </c>
      <c r="M1124" s="220" t="str">
        <f>IF(B1124="","",IF(時間計算書!M1124="","",時間計算書!M1124))</f>
        <v/>
      </c>
      <c r="N1124" s="95" t="str">
        <f>""</f>
        <v/>
      </c>
      <c r="O1124" s="161">
        <f t="shared" si="277"/>
        <v>0.33333333333333331</v>
      </c>
      <c r="P1124" s="160" t="str">
        <f>""</f>
        <v/>
      </c>
      <c r="Q1124" s="49" t="str">
        <f>""</f>
        <v/>
      </c>
      <c r="R1124" s="49" t="str">
        <f>""</f>
        <v/>
      </c>
      <c r="S1124" s="50" t="str">
        <f>""</f>
        <v/>
      </c>
      <c r="T1124" s="202" t="str">
        <f>""</f>
        <v/>
      </c>
      <c r="U1124" s="50" t="str">
        <f>""</f>
        <v/>
      </c>
      <c r="V1124" s="51" t="str">
        <f>""</f>
        <v/>
      </c>
      <c r="W1124" s="96">
        <v>0</v>
      </c>
      <c r="X1124" s="97">
        <v>0</v>
      </c>
      <c r="Y1124" s="97">
        <v>0</v>
      </c>
      <c r="Z1124" s="97">
        <v>0</v>
      </c>
      <c r="AA1124" s="97">
        <v>0</v>
      </c>
      <c r="AB1124" s="97">
        <v>0</v>
      </c>
      <c r="AC1124" s="97">
        <v>0</v>
      </c>
      <c r="AD1124" s="98">
        <v>0</v>
      </c>
      <c r="AE1124" s="88" t="str">
        <f t="shared" si="268"/>
        <v/>
      </c>
      <c r="AF1124" s="161" t="str">
        <f t="shared" si="269"/>
        <v/>
      </c>
      <c r="AG1124" s="161" t="str">
        <f t="shared" si="270"/>
        <v/>
      </c>
      <c r="AH1124" s="161" t="str">
        <f t="shared" si="271"/>
        <v/>
      </c>
      <c r="AI1124" s="161" t="str">
        <f t="shared" si="272"/>
        <v/>
      </c>
      <c r="AJ1124" s="161" t="str">
        <f t="shared" si="273"/>
        <v/>
      </c>
      <c r="AK1124" s="161" t="str">
        <f t="shared" si="274"/>
        <v/>
      </c>
      <c r="AL1124" s="223" t="str">
        <f t="shared" si="275"/>
        <v/>
      </c>
    </row>
    <row r="1125" spans="1:41" x14ac:dyDescent="0.15">
      <c r="A1125" s="802"/>
      <c r="B1125" s="66">
        <f t="shared" si="276"/>
        <v>45387</v>
      </c>
      <c r="C1125" s="67">
        <f t="shared" si="264"/>
        <v>45387</v>
      </c>
      <c r="D1125" s="68">
        <f t="shared" si="265"/>
        <v>45387</v>
      </c>
      <c r="E1125" s="225" t="str">
        <f>IF(B1125="","",IF(時間計算書!E1125="","",時間計算書!E1125))</f>
        <v/>
      </c>
      <c r="F1125" s="94">
        <f>IF(B1125="","",IF(時間計算書!O1125="","",時間計算書!O1125))</f>
        <v>0.33333333333333331</v>
      </c>
      <c r="G1125" s="229" t="str">
        <f>IF(B1125="","",IF(時間計算書!G1125="","",時間計算書!G1125))</f>
        <v/>
      </c>
      <c r="H1125" s="94" t="str">
        <f>IF(B1125="","",IF(時間計算書!H1125="","",時間計算書!H1125))</f>
        <v/>
      </c>
      <c r="I1125" s="94" t="str">
        <f>IF(B1125="","",IF(時間計算書!I1125="","",時間計算書!I1125))</f>
        <v/>
      </c>
      <c r="J1125" s="94" t="str">
        <f>IF(B1125="","",IF(時間計算書!J1125="","",時間計算書!J1125))</f>
        <v/>
      </c>
      <c r="K1125" s="94" t="str">
        <f>IF(B1125="","",IF(時間計算書!K1125="","",時間計算書!K1125))</f>
        <v/>
      </c>
      <c r="L1125" s="94" t="str">
        <f>IF(B1125="","",IF(時間計算書!L1125="","",時間計算書!L1125))</f>
        <v/>
      </c>
      <c r="M1125" s="220" t="str">
        <f>IF(B1125="","",IF(時間計算書!M1125="","",時間計算書!M1125))</f>
        <v/>
      </c>
      <c r="N1125" s="95" t="str">
        <f>""</f>
        <v/>
      </c>
      <c r="O1125" s="161">
        <f t="shared" si="277"/>
        <v>0.33333333333333331</v>
      </c>
      <c r="P1125" s="160" t="str">
        <f>""</f>
        <v/>
      </c>
      <c r="Q1125" s="49" t="str">
        <f>""</f>
        <v/>
      </c>
      <c r="R1125" s="49" t="str">
        <f>""</f>
        <v/>
      </c>
      <c r="S1125" s="50" t="str">
        <f>""</f>
        <v/>
      </c>
      <c r="T1125" s="202" t="str">
        <f>""</f>
        <v/>
      </c>
      <c r="U1125" s="50" t="str">
        <f>""</f>
        <v/>
      </c>
      <c r="V1125" s="51" t="str">
        <f>""</f>
        <v/>
      </c>
      <c r="W1125" s="96">
        <v>0</v>
      </c>
      <c r="X1125" s="97">
        <v>0</v>
      </c>
      <c r="Y1125" s="97">
        <v>0</v>
      </c>
      <c r="Z1125" s="97">
        <v>0</v>
      </c>
      <c r="AA1125" s="97">
        <v>0</v>
      </c>
      <c r="AB1125" s="97">
        <v>0</v>
      </c>
      <c r="AC1125" s="97">
        <v>0</v>
      </c>
      <c r="AD1125" s="98">
        <v>0</v>
      </c>
      <c r="AE1125" s="88" t="str">
        <f t="shared" si="268"/>
        <v/>
      </c>
      <c r="AF1125" s="161" t="str">
        <f t="shared" si="269"/>
        <v/>
      </c>
      <c r="AG1125" s="161" t="str">
        <f t="shared" si="270"/>
        <v/>
      </c>
      <c r="AH1125" s="161" t="str">
        <f t="shared" si="271"/>
        <v/>
      </c>
      <c r="AI1125" s="161" t="str">
        <f t="shared" si="272"/>
        <v/>
      </c>
      <c r="AJ1125" s="161" t="str">
        <f t="shared" si="273"/>
        <v/>
      </c>
      <c r="AK1125" s="161" t="str">
        <f t="shared" si="274"/>
        <v/>
      </c>
      <c r="AL1125" s="223" t="str">
        <f t="shared" si="275"/>
        <v/>
      </c>
    </row>
    <row r="1126" spans="1:41" x14ac:dyDescent="0.15">
      <c r="A1126" s="802"/>
      <c r="B1126" s="66">
        <f t="shared" si="276"/>
        <v>45388</v>
      </c>
      <c r="C1126" s="67">
        <f t="shared" si="264"/>
        <v>45388</v>
      </c>
      <c r="D1126" s="68">
        <f t="shared" si="265"/>
        <v>45388</v>
      </c>
      <c r="E1126" s="225" t="str">
        <f>IF(B1126="","",IF(時間計算書!E1126="","",時間計算書!E1126))</f>
        <v/>
      </c>
      <c r="F1126" s="94">
        <f>IF(B1126="","",IF(時間計算書!O1126="","",時間計算書!O1126))</f>
        <v>0.33333333333333331</v>
      </c>
      <c r="G1126" s="229" t="str">
        <f>IF(B1126="","",IF(時間計算書!G1126="","",時間計算書!G1126))</f>
        <v/>
      </c>
      <c r="H1126" s="94" t="str">
        <f>IF(B1126="","",IF(時間計算書!H1126="","",時間計算書!H1126))</f>
        <v/>
      </c>
      <c r="I1126" s="94" t="str">
        <f>IF(B1126="","",IF(時間計算書!I1126="","",時間計算書!I1126))</f>
        <v/>
      </c>
      <c r="J1126" s="94" t="str">
        <f>IF(B1126="","",IF(時間計算書!J1126="","",時間計算書!J1126))</f>
        <v/>
      </c>
      <c r="K1126" s="94" t="str">
        <f>IF(B1126="","",IF(時間計算書!K1126="","",時間計算書!K1126))</f>
        <v/>
      </c>
      <c r="L1126" s="94" t="str">
        <f>IF(B1126="","",IF(時間計算書!L1126="","",時間計算書!L1126))</f>
        <v/>
      </c>
      <c r="M1126" s="220" t="str">
        <f>IF(B1126="","",IF(時間計算書!M1126="","",時間計算書!M1126))</f>
        <v/>
      </c>
      <c r="N1126" s="95" t="str">
        <f>""</f>
        <v/>
      </c>
      <c r="O1126" s="161">
        <f t="shared" si="277"/>
        <v>0.33333333333333331</v>
      </c>
      <c r="P1126" s="160" t="str">
        <f>""</f>
        <v/>
      </c>
      <c r="Q1126" s="49" t="str">
        <f>""</f>
        <v/>
      </c>
      <c r="R1126" s="49" t="str">
        <f>""</f>
        <v/>
      </c>
      <c r="S1126" s="50" t="str">
        <f>""</f>
        <v/>
      </c>
      <c r="T1126" s="202" t="str">
        <f>""</f>
        <v/>
      </c>
      <c r="U1126" s="50" t="str">
        <f>""</f>
        <v/>
      </c>
      <c r="V1126" s="51" t="str">
        <f>""</f>
        <v/>
      </c>
      <c r="W1126" s="96">
        <v>0</v>
      </c>
      <c r="X1126" s="97">
        <v>0</v>
      </c>
      <c r="Y1126" s="97">
        <v>0</v>
      </c>
      <c r="Z1126" s="97">
        <v>0</v>
      </c>
      <c r="AA1126" s="97">
        <v>0</v>
      </c>
      <c r="AB1126" s="97">
        <v>0</v>
      </c>
      <c r="AC1126" s="97">
        <v>0</v>
      </c>
      <c r="AD1126" s="98">
        <v>0</v>
      </c>
      <c r="AE1126" s="88" t="str">
        <f t="shared" si="268"/>
        <v/>
      </c>
      <c r="AF1126" s="161" t="str">
        <f t="shared" si="269"/>
        <v/>
      </c>
      <c r="AG1126" s="161" t="str">
        <f t="shared" si="270"/>
        <v/>
      </c>
      <c r="AH1126" s="161" t="str">
        <f t="shared" si="271"/>
        <v/>
      </c>
      <c r="AI1126" s="161" t="str">
        <f t="shared" si="272"/>
        <v/>
      </c>
      <c r="AJ1126" s="161" t="str">
        <f t="shared" si="273"/>
        <v/>
      </c>
      <c r="AK1126" s="161" t="str">
        <f t="shared" si="274"/>
        <v/>
      </c>
      <c r="AL1126" s="223" t="str">
        <f t="shared" si="275"/>
        <v/>
      </c>
    </row>
    <row r="1127" spans="1:41" x14ac:dyDescent="0.15">
      <c r="A1127" s="802"/>
      <c r="B1127" s="66">
        <f t="shared" si="276"/>
        <v>45389</v>
      </c>
      <c r="C1127" s="67">
        <f t="shared" si="264"/>
        <v>45389</v>
      </c>
      <c r="D1127" s="68">
        <f t="shared" si="265"/>
        <v>45389</v>
      </c>
      <c r="E1127" s="225" t="str">
        <f>IF(B1127="","",IF(時間計算書!E1127="","",時間計算書!E1127))</f>
        <v/>
      </c>
      <c r="F1127" s="94">
        <f>IF(B1127="","",IF(時間計算書!O1127="","",時間計算書!O1127))</f>
        <v>0.33333333333333331</v>
      </c>
      <c r="G1127" s="229" t="str">
        <f>IF(B1127="","",IF(時間計算書!G1127="","",時間計算書!G1127))</f>
        <v/>
      </c>
      <c r="H1127" s="94" t="str">
        <f>IF(B1127="","",IF(時間計算書!H1127="","",時間計算書!H1127))</f>
        <v/>
      </c>
      <c r="I1127" s="94" t="str">
        <f>IF(B1127="","",IF(時間計算書!I1127="","",時間計算書!I1127))</f>
        <v/>
      </c>
      <c r="J1127" s="94" t="str">
        <f>IF(B1127="","",IF(時間計算書!J1127="","",時間計算書!J1127))</f>
        <v/>
      </c>
      <c r="K1127" s="94" t="str">
        <f>IF(B1127="","",IF(時間計算書!K1127="","",時間計算書!K1127))</f>
        <v/>
      </c>
      <c r="L1127" s="94" t="str">
        <f>IF(B1127="","",IF(時間計算書!L1127="","",時間計算書!L1127))</f>
        <v/>
      </c>
      <c r="M1127" s="220" t="str">
        <f>IF(B1127="","",IF(時間計算書!M1127="","",時間計算書!M1127))</f>
        <v/>
      </c>
      <c r="N1127" s="95" t="str">
        <f>""</f>
        <v/>
      </c>
      <c r="O1127" s="161">
        <f t="shared" si="277"/>
        <v>0.33333333333333331</v>
      </c>
      <c r="P1127" s="160" t="str">
        <f>""</f>
        <v/>
      </c>
      <c r="Q1127" s="49" t="str">
        <f>""</f>
        <v/>
      </c>
      <c r="R1127" s="49" t="str">
        <f>""</f>
        <v/>
      </c>
      <c r="S1127" s="50" t="str">
        <f>""</f>
        <v/>
      </c>
      <c r="T1127" s="202" t="str">
        <f>""</f>
        <v/>
      </c>
      <c r="U1127" s="50" t="str">
        <f>""</f>
        <v/>
      </c>
      <c r="V1127" s="51" t="str">
        <f>""</f>
        <v/>
      </c>
      <c r="W1127" s="96">
        <v>0</v>
      </c>
      <c r="X1127" s="97">
        <v>0</v>
      </c>
      <c r="Y1127" s="97">
        <v>0</v>
      </c>
      <c r="Z1127" s="97">
        <v>0</v>
      </c>
      <c r="AA1127" s="97">
        <v>0</v>
      </c>
      <c r="AB1127" s="97">
        <v>0</v>
      </c>
      <c r="AC1127" s="97">
        <v>0</v>
      </c>
      <c r="AD1127" s="98">
        <v>0</v>
      </c>
      <c r="AE1127" s="88" t="str">
        <f t="shared" si="268"/>
        <v/>
      </c>
      <c r="AF1127" s="161" t="str">
        <f t="shared" si="269"/>
        <v/>
      </c>
      <c r="AG1127" s="161" t="str">
        <f t="shared" si="270"/>
        <v/>
      </c>
      <c r="AH1127" s="161" t="str">
        <f t="shared" si="271"/>
        <v/>
      </c>
      <c r="AI1127" s="161" t="str">
        <f t="shared" si="272"/>
        <v/>
      </c>
      <c r="AJ1127" s="161" t="str">
        <f t="shared" si="273"/>
        <v/>
      </c>
      <c r="AK1127" s="161" t="str">
        <f t="shared" si="274"/>
        <v/>
      </c>
      <c r="AL1127" s="223" t="str">
        <f t="shared" si="275"/>
        <v/>
      </c>
    </row>
    <row r="1128" spans="1:41" x14ac:dyDescent="0.15">
      <c r="A1128" s="802"/>
      <c r="B1128" s="66">
        <f t="shared" si="276"/>
        <v>45390</v>
      </c>
      <c r="C1128" s="67">
        <f t="shared" si="264"/>
        <v>45390</v>
      </c>
      <c r="D1128" s="68">
        <f t="shared" si="265"/>
        <v>45390</v>
      </c>
      <c r="E1128" s="225" t="str">
        <f>IF(B1128="","",IF(時間計算書!E1128="","",時間計算書!E1128))</f>
        <v/>
      </c>
      <c r="F1128" s="94">
        <f>IF(B1128="","",IF(時間計算書!O1128="","",時間計算書!O1128))</f>
        <v>0.33333333333333331</v>
      </c>
      <c r="G1128" s="229" t="str">
        <f>IF(B1128="","",IF(時間計算書!G1128="","",時間計算書!G1128))</f>
        <v/>
      </c>
      <c r="H1128" s="94" t="str">
        <f>IF(B1128="","",IF(時間計算書!H1128="","",時間計算書!H1128))</f>
        <v/>
      </c>
      <c r="I1128" s="94" t="str">
        <f>IF(B1128="","",IF(時間計算書!I1128="","",時間計算書!I1128))</f>
        <v/>
      </c>
      <c r="J1128" s="94" t="str">
        <f>IF(B1128="","",IF(時間計算書!J1128="","",時間計算書!J1128))</f>
        <v/>
      </c>
      <c r="K1128" s="94" t="str">
        <f>IF(B1128="","",IF(時間計算書!K1128="","",時間計算書!K1128))</f>
        <v/>
      </c>
      <c r="L1128" s="94" t="str">
        <f>IF(B1128="","",IF(時間計算書!L1128="","",時間計算書!L1128))</f>
        <v/>
      </c>
      <c r="M1128" s="220" t="str">
        <f>IF(B1128="","",IF(時間計算書!M1128="","",時間計算書!M1128))</f>
        <v/>
      </c>
      <c r="N1128" s="95" t="str">
        <f>""</f>
        <v/>
      </c>
      <c r="O1128" s="161">
        <f t="shared" si="277"/>
        <v>0.33333333333333331</v>
      </c>
      <c r="P1128" s="160" t="str">
        <f>""</f>
        <v/>
      </c>
      <c r="Q1128" s="49" t="str">
        <f>""</f>
        <v/>
      </c>
      <c r="R1128" s="49" t="str">
        <f>""</f>
        <v/>
      </c>
      <c r="S1128" s="50" t="str">
        <f>""</f>
        <v/>
      </c>
      <c r="T1128" s="202" t="str">
        <f>""</f>
        <v/>
      </c>
      <c r="U1128" s="50" t="str">
        <f>""</f>
        <v/>
      </c>
      <c r="V1128" s="51" t="str">
        <f>""</f>
        <v/>
      </c>
      <c r="W1128" s="96">
        <v>0</v>
      </c>
      <c r="X1128" s="97">
        <v>0</v>
      </c>
      <c r="Y1128" s="97">
        <v>0</v>
      </c>
      <c r="Z1128" s="97">
        <v>0</v>
      </c>
      <c r="AA1128" s="97">
        <v>0</v>
      </c>
      <c r="AB1128" s="97">
        <v>0</v>
      </c>
      <c r="AC1128" s="97">
        <v>0</v>
      </c>
      <c r="AD1128" s="98">
        <v>0</v>
      </c>
      <c r="AE1128" s="88" t="str">
        <f t="shared" si="268"/>
        <v/>
      </c>
      <c r="AF1128" s="161" t="str">
        <f t="shared" si="269"/>
        <v/>
      </c>
      <c r="AG1128" s="161" t="str">
        <f t="shared" si="270"/>
        <v/>
      </c>
      <c r="AH1128" s="161" t="str">
        <f t="shared" si="271"/>
        <v/>
      </c>
      <c r="AI1128" s="161" t="str">
        <f t="shared" si="272"/>
        <v/>
      </c>
      <c r="AJ1128" s="161" t="str">
        <f t="shared" si="273"/>
        <v/>
      </c>
      <c r="AK1128" s="161" t="str">
        <f t="shared" si="274"/>
        <v/>
      </c>
      <c r="AL1128" s="223" t="str">
        <f t="shared" si="275"/>
        <v/>
      </c>
    </row>
    <row r="1129" spans="1:41" x14ac:dyDescent="0.15">
      <c r="A1129" s="802"/>
      <c r="B1129" s="66">
        <f t="shared" si="276"/>
        <v>45391</v>
      </c>
      <c r="C1129" s="67">
        <f t="shared" si="264"/>
        <v>45391</v>
      </c>
      <c r="D1129" s="68">
        <f t="shared" si="265"/>
        <v>45391</v>
      </c>
      <c r="E1129" s="225" t="str">
        <f>IF(B1129="","",IF(時間計算書!E1129="","",時間計算書!E1129))</f>
        <v/>
      </c>
      <c r="F1129" s="94">
        <f>IF(B1129="","",IF(時間計算書!O1129="","",時間計算書!O1129))</f>
        <v>0.33333333333333331</v>
      </c>
      <c r="G1129" s="229" t="str">
        <f>IF(B1129="","",IF(時間計算書!G1129="","",時間計算書!G1129))</f>
        <v/>
      </c>
      <c r="H1129" s="94" t="str">
        <f>IF(B1129="","",IF(時間計算書!H1129="","",時間計算書!H1129))</f>
        <v/>
      </c>
      <c r="I1129" s="94" t="str">
        <f>IF(B1129="","",IF(時間計算書!I1129="","",時間計算書!I1129))</f>
        <v/>
      </c>
      <c r="J1129" s="94" t="str">
        <f>IF(B1129="","",IF(時間計算書!J1129="","",時間計算書!J1129))</f>
        <v/>
      </c>
      <c r="K1129" s="94" t="str">
        <f>IF(B1129="","",IF(時間計算書!K1129="","",時間計算書!K1129))</f>
        <v/>
      </c>
      <c r="L1129" s="94" t="str">
        <f>IF(B1129="","",IF(時間計算書!L1129="","",時間計算書!L1129))</f>
        <v/>
      </c>
      <c r="M1129" s="220" t="str">
        <f>IF(B1129="","",IF(時間計算書!M1129="","",時間計算書!M1129))</f>
        <v/>
      </c>
      <c r="N1129" s="95" t="str">
        <f>""</f>
        <v/>
      </c>
      <c r="O1129" s="161">
        <f t="shared" si="277"/>
        <v>0.33333333333333331</v>
      </c>
      <c r="P1129" s="160" t="str">
        <f>""</f>
        <v/>
      </c>
      <c r="Q1129" s="49" t="str">
        <f>""</f>
        <v/>
      </c>
      <c r="R1129" s="49" t="str">
        <f>""</f>
        <v/>
      </c>
      <c r="S1129" s="50" t="str">
        <f>""</f>
        <v/>
      </c>
      <c r="T1129" s="202" t="str">
        <f>""</f>
        <v/>
      </c>
      <c r="U1129" s="50" t="str">
        <f>""</f>
        <v/>
      </c>
      <c r="V1129" s="51" t="str">
        <f>""</f>
        <v/>
      </c>
      <c r="W1129" s="96">
        <v>0</v>
      </c>
      <c r="X1129" s="97">
        <v>0</v>
      </c>
      <c r="Y1129" s="97">
        <v>0</v>
      </c>
      <c r="Z1129" s="97">
        <v>0</v>
      </c>
      <c r="AA1129" s="97">
        <v>0</v>
      </c>
      <c r="AB1129" s="97">
        <v>0</v>
      </c>
      <c r="AC1129" s="97">
        <v>0</v>
      </c>
      <c r="AD1129" s="98">
        <v>0</v>
      </c>
      <c r="AE1129" s="88" t="str">
        <f t="shared" si="268"/>
        <v/>
      </c>
      <c r="AF1129" s="161" t="str">
        <f t="shared" si="269"/>
        <v/>
      </c>
      <c r="AG1129" s="161" t="str">
        <f t="shared" si="270"/>
        <v/>
      </c>
      <c r="AH1129" s="161" t="str">
        <f t="shared" si="271"/>
        <v/>
      </c>
      <c r="AI1129" s="161" t="str">
        <f t="shared" si="272"/>
        <v/>
      </c>
      <c r="AJ1129" s="161" t="str">
        <f t="shared" si="273"/>
        <v/>
      </c>
      <c r="AK1129" s="161" t="str">
        <f t="shared" si="274"/>
        <v/>
      </c>
      <c r="AL1129" s="223" t="str">
        <f t="shared" si="275"/>
        <v/>
      </c>
    </row>
    <row r="1130" spans="1:41" x14ac:dyDescent="0.15">
      <c r="A1130" s="802"/>
      <c r="B1130" s="66">
        <f t="shared" si="276"/>
        <v>45392</v>
      </c>
      <c r="C1130" s="67">
        <f t="shared" si="264"/>
        <v>45392</v>
      </c>
      <c r="D1130" s="68">
        <f t="shared" si="265"/>
        <v>45392</v>
      </c>
      <c r="E1130" s="225" t="str">
        <f>IF(B1130="","",IF(時間計算書!E1130="","",時間計算書!E1130))</f>
        <v/>
      </c>
      <c r="F1130" s="94">
        <f>IF(B1130="","",IF(時間計算書!O1130="","",時間計算書!O1130))</f>
        <v>0.33333333333333331</v>
      </c>
      <c r="G1130" s="229" t="str">
        <f>IF(B1130="","",IF(時間計算書!G1130="","",時間計算書!G1130))</f>
        <v/>
      </c>
      <c r="H1130" s="94" t="str">
        <f>IF(B1130="","",IF(時間計算書!H1130="","",時間計算書!H1130))</f>
        <v/>
      </c>
      <c r="I1130" s="94" t="str">
        <f>IF(B1130="","",IF(時間計算書!I1130="","",時間計算書!I1130))</f>
        <v/>
      </c>
      <c r="J1130" s="94" t="str">
        <f>IF(B1130="","",IF(時間計算書!J1130="","",時間計算書!J1130))</f>
        <v/>
      </c>
      <c r="K1130" s="94" t="str">
        <f>IF(B1130="","",IF(時間計算書!K1130="","",時間計算書!K1130))</f>
        <v/>
      </c>
      <c r="L1130" s="94" t="str">
        <f>IF(B1130="","",IF(時間計算書!L1130="","",時間計算書!L1130))</f>
        <v/>
      </c>
      <c r="M1130" s="220" t="str">
        <f>IF(B1130="","",IF(時間計算書!M1130="","",時間計算書!M1130))</f>
        <v/>
      </c>
      <c r="N1130" s="95" t="str">
        <f>""</f>
        <v/>
      </c>
      <c r="O1130" s="161">
        <f t="shared" si="277"/>
        <v>0.33333333333333331</v>
      </c>
      <c r="P1130" s="160" t="str">
        <f>""</f>
        <v/>
      </c>
      <c r="Q1130" s="49" t="str">
        <f>""</f>
        <v/>
      </c>
      <c r="R1130" s="49" t="str">
        <f>""</f>
        <v/>
      </c>
      <c r="S1130" s="50" t="str">
        <f>""</f>
        <v/>
      </c>
      <c r="T1130" s="202" t="str">
        <f>""</f>
        <v/>
      </c>
      <c r="U1130" s="50" t="str">
        <f>""</f>
        <v/>
      </c>
      <c r="V1130" s="51" t="str">
        <f>""</f>
        <v/>
      </c>
      <c r="W1130" s="96">
        <v>0</v>
      </c>
      <c r="X1130" s="97">
        <v>0</v>
      </c>
      <c r="Y1130" s="97">
        <v>0</v>
      </c>
      <c r="Z1130" s="97">
        <v>0</v>
      </c>
      <c r="AA1130" s="97">
        <v>0</v>
      </c>
      <c r="AB1130" s="97">
        <v>0</v>
      </c>
      <c r="AC1130" s="97">
        <v>0</v>
      </c>
      <c r="AD1130" s="98">
        <v>0</v>
      </c>
      <c r="AE1130" s="88" t="str">
        <f t="shared" si="268"/>
        <v/>
      </c>
      <c r="AF1130" s="161" t="str">
        <f t="shared" si="269"/>
        <v/>
      </c>
      <c r="AG1130" s="161" t="str">
        <f t="shared" si="270"/>
        <v/>
      </c>
      <c r="AH1130" s="161" t="str">
        <f t="shared" si="271"/>
        <v/>
      </c>
      <c r="AI1130" s="161" t="str">
        <f t="shared" si="272"/>
        <v/>
      </c>
      <c r="AJ1130" s="161" t="str">
        <f t="shared" si="273"/>
        <v/>
      </c>
      <c r="AK1130" s="161" t="str">
        <f t="shared" si="274"/>
        <v/>
      </c>
      <c r="AL1130" s="223" t="str">
        <f t="shared" si="275"/>
        <v/>
      </c>
    </row>
    <row r="1131" spans="1:41" x14ac:dyDescent="0.15">
      <c r="A1131" s="802"/>
      <c r="B1131" s="66">
        <f t="shared" si="276"/>
        <v>45393</v>
      </c>
      <c r="C1131" s="67">
        <f t="shared" si="264"/>
        <v>45393</v>
      </c>
      <c r="D1131" s="68">
        <f t="shared" si="265"/>
        <v>45393</v>
      </c>
      <c r="E1131" s="225" t="str">
        <f>IF(B1131="","",IF(時間計算書!E1131="","",時間計算書!E1131))</f>
        <v/>
      </c>
      <c r="F1131" s="94">
        <f>IF(B1131="","",IF(時間計算書!O1131="","",時間計算書!O1131))</f>
        <v>0.33333333333333331</v>
      </c>
      <c r="G1131" s="229" t="str">
        <f>IF(B1131="","",IF(時間計算書!G1131="","",時間計算書!G1131))</f>
        <v/>
      </c>
      <c r="H1131" s="94" t="str">
        <f>IF(B1131="","",IF(時間計算書!H1131="","",時間計算書!H1131))</f>
        <v/>
      </c>
      <c r="I1131" s="94" t="str">
        <f>IF(B1131="","",IF(時間計算書!I1131="","",時間計算書!I1131))</f>
        <v/>
      </c>
      <c r="J1131" s="94" t="str">
        <f>IF(B1131="","",IF(時間計算書!J1131="","",時間計算書!J1131))</f>
        <v/>
      </c>
      <c r="K1131" s="94" t="str">
        <f>IF(B1131="","",IF(時間計算書!K1131="","",時間計算書!K1131))</f>
        <v/>
      </c>
      <c r="L1131" s="94" t="str">
        <f>IF(B1131="","",IF(時間計算書!L1131="","",時間計算書!L1131))</f>
        <v/>
      </c>
      <c r="M1131" s="220" t="str">
        <f>IF(B1131="","",IF(時間計算書!M1131="","",時間計算書!M1131))</f>
        <v/>
      </c>
      <c r="N1131" s="95" t="str">
        <f>""</f>
        <v/>
      </c>
      <c r="O1131" s="161">
        <f t="shared" si="277"/>
        <v>0.33333333333333331</v>
      </c>
      <c r="P1131" s="160" t="str">
        <f>""</f>
        <v/>
      </c>
      <c r="Q1131" s="49" t="str">
        <f>""</f>
        <v/>
      </c>
      <c r="R1131" s="49" t="str">
        <f>""</f>
        <v/>
      </c>
      <c r="S1131" s="50" t="str">
        <f>""</f>
        <v/>
      </c>
      <c r="T1131" s="202" t="str">
        <f>""</f>
        <v/>
      </c>
      <c r="U1131" s="50" t="str">
        <f>""</f>
        <v/>
      </c>
      <c r="V1131" s="51" t="str">
        <f>""</f>
        <v/>
      </c>
      <c r="W1131" s="96">
        <v>0</v>
      </c>
      <c r="X1131" s="97">
        <v>0</v>
      </c>
      <c r="Y1131" s="97">
        <v>0</v>
      </c>
      <c r="Z1131" s="97">
        <v>0</v>
      </c>
      <c r="AA1131" s="97">
        <v>0</v>
      </c>
      <c r="AB1131" s="97">
        <v>0</v>
      </c>
      <c r="AC1131" s="97">
        <v>0</v>
      </c>
      <c r="AD1131" s="98">
        <v>0</v>
      </c>
      <c r="AE1131" s="88" t="str">
        <f t="shared" si="268"/>
        <v/>
      </c>
      <c r="AF1131" s="161" t="str">
        <f t="shared" si="269"/>
        <v/>
      </c>
      <c r="AG1131" s="161" t="str">
        <f t="shared" si="270"/>
        <v/>
      </c>
      <c r="AH1131" s="161" t="str">
        <f t="shared" si="271"/>
        <v/>
      </c>
      <c r="AI1131" s="161" t="str">
        <f t="shared" si="272"/>
        <v/>
      </c>
      <c r="AJ1131" s="161" t="str">
        <f t="shared" si="273"/>
        <v/>
      </c>
      <c r="AK1131" s="161" t="str">
        <f t="shared" si="274"/>
        <v/>
      </c>
      <c r="AL1131" s="223" t="str">
        <f t="shared" si="275"/>
        <v/>
      </c>
    </row>
    <row r="1132" spans="1:41" x14ac:dyDescent="0.15">
      <c r="A1132" s="802"/>
      <c r="B1132" s="66">
        <f t="shared" si="276"/>
        <v>45394</v>
      </c>
      <c r="C1132" s="67">
        <f t="shared" si="264"/>
        <v>45394</v>
      </c>
      <c r="D1132" s="68">
        <f t="shared" si="265"/>
        <v>45394</v>
      </c>
      <c r="E1132" s="225" t="str">
        <f>IF(B1132="","",IF(時間計算書!E1132="","",時間計算書!E1132))</f>
        <v/>
      </c>
      <c r="F1132" s="94">
        <f>IF(B1132="","",IF(時間計算書!O1132="","",時間計算書!O1132))</f>
        <v>0.33333333333333331</v>
      </c>
      <c r="G1132" s="229" t="str">
        <f>IF(B1132="","",IF(時間計算書!G1132="","",時間計算書!G1132))</f>
        <v/>
      </c>
      <c r="H1132" s="94" t="str">
        <f>IF(B1132="","",IF(時間計算書!H1132="","",時間計算書!H1132))</f>
        <v/>
      </c>
      <c r="I1132" s="94" t="str">
        <f>IF(B1132="","",IF(時間計算書!I1132="","",時間計算書!I1132))</f>
        <v/>
      </c>
      <c r="J1132" s="94" t="str">
        <f>IF(B1132="","",IF(時間計算書!J1132="","",時間計算書!J1132))</f>
        <v/>
      </c>
      <c r="K1132" s="94" t="str">
        <f>IF(B1132="","",IF(時間計算書!K1132="","",時間計算書!K1132))</f>
        <v/>
      </c>
      <c r="L1132" s="94" t="str">
        <f>IF(B1132="","",IF(時間計算書!L1132="","",時間計算書!L1132))</f>
        <v/>
      </c>
      <c r="M1132" s="220" t="str">
        <f>IF(B1132="","",IF(時間計算書!M1132="","",時間計算書!M1132))</f>
        <v/>
      </c>
      <c r="N1132" s="95" t="str">
        <f>""</f>
        <v/>
      </c>
      <c r="O1132" s="161">
        <f t="shared" si="277"/>
        <v>0.33333333333333331</v>
      </c>
      <c r="P1132" s="160" t="str">
        <f>""</f>
        <v/>
      </c>
      <c r="Q1132" s="49" t="str">
        <f>""</f>
        <v/>
      </c>
      <c r="R1132" s="49" t="str">
        <f>""</f>
        <v/>
      </c>
      <c r="S1132" s="50" t="str">
        <f>""</f>
        <v/>
      </c>
      <c r="T1132" s="202" t="str">
        <f>""</f>
        <v/>
      </c>
      <c r="U1132" s="50" t="str">
        <f>""</f>
        <v/>
      </c>
      <c r="V1132" s="51" t="str">
        <f>""</f>
        <v/>
      </c>
      <c r="W1132" s="96">
        <v>0</v>
      </c>
      <c r="X1132" s="97">
        <v>0</v>
      </c>
      <c r="Y1132" s="97">
        <v>0</v>
      </c>
      <c r="Z1132" s="97">
        <v>0</v>
      </c>
      <c r="AA1132" s="97">
        <v>0</v>
      </c>
      <c r="AB1132" s="97">
        <v>0</v>
      </c>
      <c r="AC1132" s="97">
        <v>0</v>
      </c>
      <c r="AD1132" s="98">
        <v>0</v>
      </c>
      <c r="AE1132" s="88" t="str">
        <f t="shared" si="268"/>
        <v/>
      </c>
      <c r="AF1132" s="161" t="str">
        <f t="shared" si="269"/>
        <v/>
      </c>
      <c r="AG1132" s="161" t="str">
        <f t="shared" si="270"/>
        <v/>
      </c>
      <c r="AH1132" s="161" t="str">
        <f t="shared" si="271"/>
        <v/>
      </c>
      <c r="AI1132" s="161" t="str">
        <f t="shared" si="272"/>
        <v/>
      </c>
      <c r="AJ1132" s="161" t="str">
        <f t="shared" si="273"/>
        <v/>
      </c>
      <c r="AK1132" s="161" t="str">
        <f t="shared" si="274"/>
        <v/>
      </c>
      <c r="AL1132" s="223" t="str">
        <f t="shared" si="275"/>
        <v/>
      </c>
    </row>
    <row r="1133" spans="1:41" x14ac:dyDescent="0.15">
      <c r="A1133" s="802"/>
      <c r="B1133" s="66">
        <f t="shared" si="276"/>
        <v>45395</v>
      </c>
      <c r="C1133" s="67">
        <f t="shared" si="264"/>
        <v>45395</v>
      </c>
      <c r="D1133" s="68">
        <f t="shared" si="265"/>
        <v>45395</v>
      </c>
      <c r="E1133" s="225" t="str">
        <f>IF(B1133="","",IF(時間計算書!E1133="","",時間計算書!E1133))</f>
        <v/>
      </c>
      <c r="F1133" s="94">
        <f>IF(B1133="","",IF(時間計算書!O1133="","",時間計算書!O1133))</f>
        <v>0.33333333333333331</v>
      </c>
      <c r="G1133" s="229" t="str">
        <f>IF(B1133="","",IF(時間計算書!G1133="","",時間計算書!G1133))</f>
        <v/>
      </c>
      <c r="H1133" s="94" t="str">
        <f>IF(B1133="","",IF(時間計算書!H1133="","",時間計算書!H1133))</f>
        <v/>
      </c>
      <c r="I1133" s="94" t="str">
        <f>IF(B1133="","",IF(時間計算書!I1133="","",時間計算書!I1133))</f>
        <v/>
      </c>
      <c r="J1133" s="94" t="str">
        <f>IF(B1133="","",IF(時間計算書!J1133="","",時間計算書!J1133))</f>
        <v/>
      </c>
      <c r="K1133" s="94" t="str">
        <f>IF(B1133="","",IF(時間計算書!K1133="","",時間計算書!K1133))</f>
        <v/>
      </c>
      <c r="L1133" s="94" t="str">
        <f>IF(B1133="","",IF(時間計算書!L1133="","",時間計算書!L1133))</f>
        <v/>
      </c>
      <c r="M1133" s="220" t="str">
        <f>IF(B1133="","",IF(時間計算書!M1133="","",時間計算書!M1133))</f>
        <v/>
      </c>
      <c r="N1133" s="95" t="str">
        <f>""</f>
        <v/>
      </c>
      <c r="O1133" s="161">
        <f t="shared" si="277"/>
        <v>0.33333333333333331</v>
      </c>
      <c r="P1133" s="160" t="str">
        <f>""</f>
        <v/>
      </c>
      <c r="Q1133" s="49" t="str">
        <f>""</f>
        <v/>
      </c>
      <c r="R1133" s="49" t="str">
        <f>""</f>
        <v/>
      </c>
      <c r="S1133" s="50" t="str">
        <f>""</f>
        <v/>
      </c>
      <c r="T1133" s="202" t="str">
        <f>""</f>
        <v/>
      </c>
      <c r="U1133" s="50" t="str">
        <f>""</f>
        <v/>
      </c>
      <c r="V1133" s="51" t="str">
        <f>""</f>
        <v/>
      </c>
      <c r="W1133" s="96">
        <v>0</v>
      </c>
      <c r="X1133" s="97">
        <v>0</v>
      </c>
      <c r="Y1133" s="97">
        <v>0</v>
      </c>
      <c r="Z1133" s="97">
        <v>0</v>
      </c>
      <c r="AA1133" s="97">
        <v>0</v>
      </c>
      <c r="AB1133" s="97">
        <v>0</v>
      </c>
      <c r="AC1133" s="97">
        <v>0</v>
      </c>
      <c r="AD1133" s="98">
        <v>0</v>
      </c>
      <c r="AE1133" s="88" t="str">
        <f t="shared" si="268"/>
        <v/>
      </c>
      <c r="AF1133" s="161" t="str">
        <f t="shared" si="269"/>
        <v/>
      </c>
      <c r="AG1133" s="161" t="str">
        <f t="shared" si="270"/>
        <v/>
      </c>
      <c r="AH1133" s="161" t="str">
        <f t="shared" si="271"/>
        <v/>
      </c>
      <c r="AI1133" s="161" t="str">
        <f t="shared" si="272"/>
        <v/>
      </c>
      <c r="AJ1133" s="161" t="str">
        <f t="shared" si="273"/>
        <v/>
      </c>
      <c r="AK1133" s="161" t="str">
        <f t="shared" si="274"/>
        <v/>
      </c>
      <c r="AL1133" s="223" t="str">
        <f t="shared" si="275"/>
        <v/>
      </c>
    </row>
    <row r="1134" spans="1:41" x14ac:dyDescent="0.15">
      <c r="A1134" s="802"/>
      <c r="B1134" s="66">
        <f t="shared" si="276"/>
        <v>45396</v>
      </c>
      <c r="C1134" s="67">
        <f t="shared" si="264"/>
        <v>45396</v>
      </c>
      <c r="D1134" s="68">
        <f t="shared" si="265"/>
        <v>45396</v>
      </c>
      <c r="E1134" s="225" t="str">
        <f>IF(B1134="","",IF(時間計算書!E1134="","",時間計算書!E1134))</f>
        <v/>
      </c>
      <c r="F1134" s="94">
        <f>IF(B1134="","",IF(時間計算書!O1134="","",時間計算書!O1134))</f>
        <v>0.33333333333333331</v>
      </c>
      <c r="G1134" s="229" t="str">
        <f>IF(B1134="","",IF(時間計算書!G1134="","",時間計算書!G1134))</f>
        <v/>
      </c>
      <c r="H1134" s="94" t="str">
        <f>IF(B1134="","",IF(時間計算書!H1134="","",時間計算書!H1134))</f>
        <v/>
      </c>
      <c r="I1134" s="94" t="str">
        <f>IF(B1134="","",IF(時間計算書!I1134="","",時間計算書!I1134))</f>
        <v/>
      </c>
      <c r="J1134" s="94" t="str">
        <f>IF(B1134="","",IF(時間計算書!J1134="","",時間計算書!J1134))</f>
        <v/>
      </c>
      <c r="K1134" s="94" t="str">
        <f>IF(B1134="","",IF(時間計算書!K1134="","",時間計算書!K1134))</f>
        <v/>
      </c>
      <c r="L1134" s="94" t="str">
        <f>IF(B1134="","",IF(時間計算書!L1134="","",時間計算書!L1134))</f>
        <v/>
      </c>
      <c r="M1134" s="220" t="str">
        <f>IF(B1134="","",IF(時間計算書!M1134="","",時間計算書!M1134))</f>
        <v/>
      </c>
      <c r="N1134" s="95" t="str">
        <f>""</f>
        <v/>
      </c>
      <c r="O1134" s="161">
        <f t="shared" si="277"/>
        <v>0.33333333333333331</v>
      </c>
      <c r="P1134" s="160" t="str">
        <f>""</f>
        <v/>
      </c>
      <c r="Q1134" s="49" t="str">
        <f>""</f>
        <v/>
      </c>
      <c r="R1134" s="49" t="str">
        <f>""</f>
        <v/>
      </c>
      <c r="S1134" s="50" t="str">
        <f>""</f>
        <v/>
      </c>
      <c r="T1134" s="202" t="str">
        <f>""</f>
        <v/>
      </c>
      <c r="U1134" s="50" t="str">
        <f>""</f>
        <v/>
      </c>
      <c r="V1134" s="51" t="str">
        <f>""</f>
        <v/>
      </c>
      <c r="W1134" s="96">
        <v>0</v>
      </c>
      <c r="X1134" s="97">
        <v>0</v>
      </c>
      <c r="Y1134" s="97">
        <v>0</v>
      </c>
      <c r="Z1134" s="97">
        <v>0</v>
      </c>
      <c r="AA1134" s="97">
        <v>0</v>
      </c>
      <c r="AB1134" s="97">
        <v>0</v>
      </c>
      <c r="AC1134" s="97">
        <v>0</v>
      </c>
      <c r="AD1134" s="98">
        <v>0</v>
      </c>
      <c r="AE1134" s="88" t="str">
        <f t="shared" si="268"/>
        <v/>
      </c>
      <c r="AF1134" s="161" t="str">
        <f t="shared" si="269"/>
        <v/>
      </c>
      <c r="AG1134" s="161" t="str">
        <f t="shared" si="270"/>
        <v/>
      </c>
      <c r="AH1134" s="161" t="str">
        <f t="shared" si="271"/>
        <v/>
      </c>
      <c r="AI1134" s="161" t="str">
        <f t="shared" si="272"/>
        <v/>
      </c>
      <c r="AJ1134" s="161" t="str">
        <f t="shared" si="273"/>
        <v/>
      </c>
      <c r="AK1134" s="161" t="str">
        <f t="shared" si="274"/>
        <v/>
      </c>
      <c r="AL1134" s="223" t="str">
        <f t="shared" si="275"/>
        <v/>
      </c>
    </row>
    <row r="1135" spans="1:41" x14ac:dyDescent="0.15">
      <c r="A1135" s="802"/>
      <c r="B1135" s="66">
        <f t="shared" si="276"/>
        <v>45397</v>
      </c>
      <c r="C1135" s="67">
        <f t="shared" si="264"/>
        <v>45397</v>
      </c>
      <c r="D1135" s="68">
        <f t="shared" si="265"/>
        <v>45397</v>
      </c>
      <c r="E1135" s="225" t="str">
        <f>IF(B1135="","",IF(時間計算書!E1135="","",時間計算書!E1135))</f>
        <v/>
      </c>
      <c r="F1135" s="94">
        <f>IF(B1135="","",IF(時間計算書!O1135="","",時間計算書!O1135))</f>
        <v>0.33333333333333331</v>
      </c>
      <c r="G1135" s="229" t="str">
        <f>IF(B1135="","",IF(時間計算書!G1135="","",時間計算書!G1135))</f>
        <v/>
      </c>
      <c r="H1135" s="94" t="str">
        <f>IF(B1135="","",IF(時間計算書!H1135="","",時間計算書!H1135))</f>
        <v/>
      </c>
      <c r="I1135" s="94" t="str">
        <f>IF(B1135="","",IF(時間計算書!I1135="","",時間計算書!I1135))</f>
        <v/>
      </c>
      <c r="J1135" s="94" t="str">
        <f>IF(B1135="","",IF(時間計算書!J1135="","",時間計算書!J1135))</f>
        <v/>
      </c>
      <c r="K1135" s="94" t="str">
        <f>IF(B1135="","",IF(時間計算書!K1135="","",時間計算書!K1135))</f>
        <v/>
      </c>
      <c r="L1135" s="94" t="str">
        <f>IF(B1135="","",IF(時間計算書!L1135="","",時間計算書!L1135))</f>
        <v/>
      </c>
      <c r="M1135" s="220" t="str">
        <f>IF(B1135="","",IF(時間計算書!M1135="","",時間計算書!M1135))</f>
        <v/>
      </c>
      <c r="N1135" s="95" t="str">
        <f>""</f>
        <v/>
      </c>
      <c r="O1135" s="161">
        <f t="shared" si="277"/>
        <v>0.33333333333333331</v>
      </c>
      <c r="P1135" s="160" t="str">
        <f>""</f>
        <v/>
      </c>
      <c r="Q1135" s="49" t="str">
        <f>""</f>
        <v/>
      </c>
      <c r="R1135" s="49" t="str">
        <f>""</f>
        <v/>
      </c>
      <c r="S1135" s="50" t="str">
        <f>""</f>
        <v/>
      </c>
      <c r="T1135" s="202" t="str">
        <f>""</f>
        <v/>
      </c>
      <c r="U1135" s="50" t="str">
        <f>""</f>
        <v/>
      </c>
      <c r="V1135" s="51" t="str">
        <f>""</f>
        <v/>
      </c>
      <c r="W1135" s="96">
        <v>0</v>
      </c>
      <c r="X1135" s="97">
        <v>0</v>
      </c>
      <c r="Y1135" s="97">
        <v>0</v>
      </c>
      <c r="Z1135" s="97">
        <v>0</v>
      </c>
      <c r="AA1135" s="97">
        <v>0</v>
      </c>
      <c r="AB1135" s="97">
        <v>0</v>
      </c>
      <c r="AC1135" s="97">
        <v>0</v>
      </c>
      <c r="AD1135" s="98">
        <v>0</v>
      </c>
      <c r="AE1135" s="88" t="str">
        <f t="shared" si="268"/>
        <v/>
      </c>
      <c r="AF1135" s="161" t="str">
        <f t="shared" si="269"/>
        <v/>
      </c>
      <c r="AG1135" s="161" t="str">
        <f t="shared" si="270"/>
        <v/>
      </c>
      <c r="AH1135" s="161" t="str">
        <f t="shared" si="271"/>
        <v/>
      </c>
      <c r="AI1135" s="161" t="str">
        <f t="shared" si="272"/>
        <v/>
      </c>
      <c r="AJ1135" s="161" t="str">
        <f t="shared" si="273"/>
        <v/>
      </c>
      <c r="AK1135" s="161" t="str">
        <f t="shared" si="274"/>
        <v/>
      </c>
      <c r="AL1135" s="223" t="str">
        <f t="shared" si="275"/>
        <v/>
      </c>
    </row>
    <row r="1136" spans="1:41" x14ac:dyDescent="0.15">
      <c r="A1136" s="802"/>
      <c r="B1136" s="66">
        <f t="shared" si="276"/>
        <v>45398</v>
      </c>
      <c r="C1136" s="67">
        <f t="shared" si="264"/>
        <v>45398</v>
      </c>
      <c r="D1136" s="68">
        <f t="shared" si="265"/>
        <v>45398</v>
      </c>
      <c r="E1136" s="225" t="str">
        <f>IF(B1136="","",IF(時間計算書!E1136="","",時間計算書!E1136))</f>
        <v/>
      </c>
      <c r="F1136" s="94">
        <f>IF(B1136="","",IF(時間計算書!O1136="","",時間計算書!O1136))</f>
        <v>0.33333333333333331</v>
      </c>
      <c r="G1136" s="229" t="str">
        <f>IF(B1136="","",IF(時間計算書!G1136="","",時間計算書!G1136))</f>
        <v/>
      </c>
      <c r="H1136" s="94" t="str">
        <f>IF(B1136="","",IF(時間計算書!H1136="","",時間計算書!H1136))</f>
        <v/>
      </c>
      <c r="I1136" s="94" t="str">
        <f>IF(B1136="","",IF(時間計算書!I1136="","",時間計算書!I1136))</f>
        <v/>
      </c>
      <c r="J1136" s="94" t="str">
        <f>IF(B1136="","",IF(時間計算書!J1136="","",時間計算書!J1136))</f>
        <v/>
      </c>
      <c r="K1136" s="94" t="str">
        <f>IF(B1136="","",IF(時間計算書!K1136="","",時間計算書!K1136))</f>
        <v/>
      </c>
      <c r="L1136" s="94" t="str">
        <f>IF(B1136="","",IF(時間計算書!L1136="","",時間計算書!L1136))</f>
        <v/>
      </c>
      <c r="M1136" s="220" t="str">
        <f>IF(B1136="","",IF(時間計算書!M1136="","",時間計算書!M1136))</f>
        <v/>
      </c>
      <c r="N1136" s="95" t="str">
        <f>""</f>
        <v/>
      </c>
      <c r="O1136" s="161">
        <f t="shared" si="277"/>
        <v>0.33333333333333331</v>
      </c>
      <c r="P1136" s="160" t="str">
        <f>""</f>
        <v/>
      </c>
      <c r="Q1136" s="49" t="str">
        <f>""</f>
        <v/>
      </c>
      <c r="R1136" s="49" t="str">
        <f>""</f>
        <v/>
      </c>
      <c r="S1136" s="50" t="str">
        <f>""</f>
        <v/>
      </c>
      <c r="T1136" s="202" t="str">
        <f>""</f>
        <v/>
      </c>
      <c r="U1136" s="50" t="str">
        <f>""</f>
        <v/>
      </c>
      <c r="V1136" s="51" t="str">
        <f>""</f>
        <v/>
      </c>
      <c r="W1136" s="96">
        <v>0</v>
      </c>
      <c r="X1136" s="97">
        <v>0</v>
      </c>
      <c r="Y1136" s="97">
        <v>0</v>
      </c>
      <c r="Z1136" s="97">
        <v>0</v>
      </c>
      <c r="AA1136" s="97">
        <v>0</v>
      </c>
      <c r="AB1136" s="97">
        <v>0</v>
      </c>
      <c r="AC1136" s="97">
        <v>0</v>
      </c>
      <c r="AD1136" s="98">
        <v>0</v>
      </c>
      <c r="AE1136" s="88" t="str">
        <f t="shared" si="268"/>
        <v/>
      </c>
      <c r="AF1136" s="161" t="str">
        <f t="shared" si="269"/>
        <v/>
      </c>
      <c r="AG1136" s="161" t="str">
        <f t="shared" si="270"/>
        <v/>
      </c>
      <c r="AH1136" s="161" t="str">
        <f t="shared" si="271"/>
        <v/>
      </c>
      <c r="AI1136" s="161" t="str">
        <f t="shared" si="272"/>
        <v/>
      </c>
      <c r="AJ1136" s="161" t="str">
        <f t="shared" si="273"/>
        <v/>
      </c>
      <c r="AK1136" s="161" t="str">
        <f t="shared" si="274"/>
        <v/>
      </c>
      <c r="AL1136" s="223" t="str">
        <f t="shared" si="275"/>
        <v/>
      </c>
    </row>
    <row r="1137" spans="1:38" x14ac:dyDescent="0.15">
      <c r="A1137" s="802"/>
      <c r="B1137" s="66">
        <f t="shared" si="276"/>
        <v>45399</v>
      </c>
      <c r="C1137" s="67">
        <f t="shared" si="264"/>
        <v>45399</v>
      </c>
      <c r="D1137" s="68">
        <f t="shared" si="265"/>
        <v>45399</v>
      </c>
      <c r="E1137" s="225" t="str">
        <f>IF(B1137="","",IF(時間計算書!E1137="","",時間計算書!E1137))</f>
        <v/>
      </c>
      <c r="F1137" s="94">
        <f>IF(B1137="","",IF(時間計算書!O1137="","",時間計算書!O1137))</f>
        <v>0.33333333333333331</v>
      </c>
      <c r="G1137" s="229" t="str">
        <f>IF(B1137="","",IF(時間計算書!G1137="","",時間計算書!G1137))</f>
        <v/>
      </c>
      <c r="H1137" s="94" t="str">
        <f>IF(B1137="","",IF(時間計算書!H1137="","",時間計算書!H1137))</f>
        <v/>
      </c>
      <c r="I1137" s="94" t="str">
        <f>IF(B1137="","",IF(時間計算書!I1137="","",時間計算書!I1137))</f>
        <v/>
      </c>
      <c r="J1137" s="94" t="str">
        <f>IF(B1137="","",IF(時間計算書!J1137="","",時間計算書!J1137))</f>
        <v/>
      </c>
      <c r="K1137" s="94" t="str">
        <f>IF(B1137="","",IF(時間計算書!K1137="","",時間計算書!K1137))</f>
        <v/>
      </c>
      <c r="L1137" s="94" t="str">
        <f>IF(B1137="","",IF(時間計算書!L1137="","",時間計算書!L1137))</f>
        <v/>
      </c>
      <c r="M1137" s="220" t="str">
        <f>IF(B1137="","",IF(時間計算書!M1137="","",時間計算書!M1137))</f>
        <v/>
      </c>
      <c r="N1137" s="95" t="str">
        <f>""</f>
        <v/>
      </c>
      <c r="O1137" s="161">
        <f t="shared" si="277"/>
        <v>0.33333333333333331</v>
      </c>
      <c r="P1137" s="160" t="str">
        <f>""</f>
        <v/>
      </c>
      <c r="Q1137" s="49" t="str">
        <f>""</f>
        <v/>
      </c>
      <c r="R1137" s="49" t="str">
        <f>""</f>
        <v/>
      </c>
      <c r="S1137" s="50" t="str">
        <f>""</f>
        <v/>
      </c>
      <c r="T1137" s="202" t="str">
        <f>""</f>
        <v/>
      </c>
      <c r="U1137" s="50" t="str">
        <f>""</f>
        <v/>
      </c>
      <c r="V1137" s="51" t="str">
        <f>""</f>
        <v/>
      </c>
      <c r="W1137" s="96">
        <v>0</v>
      </c>
      <c r="X1137" s="97">
        <v>0</v>
      </c>
      <c r="Y1137" s="97">
        <v>0</v>
      </c>
      <c r="Z1137" s="97">
        <v>0</v>
      </c>
      <c r="AA1137" s="97">
        <v>0</v>
      </c>
      <c r="AB1137" s="97">
        <v>0</v>
      </c>
      <c r="AC1137" s="97">
        <v>0</v>
      </c>
      <c r="AD1137" s="98">
        <v>0</v>
      </c>
      <c r="AE1137" s="88" t="str">
        <f t="shared" si="268"/>
        <v/>
      </c>
      <c r="AF1137" s="161" t="str">
        <f t="shared" si="269"/>
        <v/>
      </c>
      <c r="AG1137" s="161" t="str">
        <f t="shared" si="270"/>
        <v/>
      </c>
      <c r="AH1137" s="161" t="str">
        <f t="shared" si="271"/>
        <v/>
      </c>
      <c r="AI1137" s="161" t="str">
        <f t="shared" si="272"/>
        <v/>
      </c>
      <c r="AJ1137" s="161" t="str">
        <f t="shared" si="273"/>
        <v/>
      </c>
      <c r="AK1137" s="161" t="str">
        <f t="shared" si="274"/>
        <v/>
      </c>
      <c r="AL1137" s="223" t="str">
        <f t="shared" si="275"/>
        <v/>
      </c>
    </row>
    <row r="1138" spans="1:38" x14ac:dyDescent="0.15">
      <c r="A1138" s="802"/>
      <c r="B1138" s="66">
        <f t="shared" si="276"/>
        <v>45400</v>
      </c>
      <c r="C1138" s="67">
        <f t="shared" si="264"/>
        <v>45400</v>
      </c>
      <c r="D1138" s="68">
        <f t="shared" si="265"/>
        <v>45400</v>
      </c>
      <c r="E1138" s="225" t="str">
        <f>IF(B1138="","",IF(時間計算書!E1138="","",時間計算書!E1138))</f>
        <v/>
      </c>
      <c r="F1138" s="94">
        <f>IF(B1138="","",IF(時間計算書!O1138="","",時間計算書!O1138))</f>
        <v>0.33333333333333331</v>
      </c>
      <c r="G1138" s="229" t="str">
        <f>IF(B1138="","",IF(時間計算書!G1138="","",時間計算書!G1138))</f>
        <v/>
      </c>
      <c r="H1138" s="94" t="str">
        <f>IF(B1138="","",IF(時間計算書!H1138="","",時間計算書!H1138))</f>
        <v/>
      </c>
      <c r="I1138" s="94" t="str">
        <f>IF(B1138="","",IF(時間計算書!I1138="","",時間計算書!I1138))</f>
        <v/>
      </c>
      <c r="J1138" s="94" t="str">
        <f>IF(B1138="","",IF(時間計算書!J1138="","",時間計算書!J1138))</f>
        <v/>
      </c>
      <c r="K1138" s="94" t="str">
        <f>IF(B1138="","",IF(時間計算書!K1138="","",時間計算書!K1138))</f>
        <v/>
      </c>
      <c r="L1138" s="94" t="str">
        <f>IF(B1138="","",IF(時間計算書!L1138="","",時間計算書!L1138))</f>
        <v/>
      </c>
      <c r="M1138" s="220" t="str">
        <f>IF(B1138="","",IF(時間計算書!M1138="","",時間計算書!M1138))</f>
        <v/>
      </c>
      <c r="N1138" s="95" t="str">
        <f>""</f>
        <v/>
      </c>
      <c r="O1138" s="161">
        <f t="shared" si="277"/>
        <v>0.33333333333333331</v>
      </c>
      <c r="P1138" s="160" t="str">
        <f>""</f>
        <v/>
      </c>
      <c r="Q1138" s="49" t="str">
        <f>""</f>
        <v/>
      </c>
      <c r="R1138" s="49" t="str">
        <f>""</f>
        <v/>
      </c>
      <c r="S1138" s="50" t="str">
        <f>""</f>
        <v/>
      </c>
      <c r="T1138" s="202" t="str">
        <f>""</f>
        <v/>
      </c>
      <c r="U1138" s="50" t="str">
        <f>""</f>
        <v/>
      </c>
      <c r="V1138" s="51" t="str">
        <f>""</f>
        <v/>
      </c>
      <c r="W1138" s="96">
        <v>0</v>
      </c>
      <c r="X1138" s="97">
        <v>0</v>
      </c>
      <c r="Y1138" s="97">
        <v>0</v>
      </c>
      <c r="Z1138" s="97">
        <v>0</v>
      </c>
      <c r="AA1138" s="97">
        <v>0</v>
      </c>
      <c r="AB1138" s="97">
        <v>0</v>
      </c>
      <c r="AC1138" s="97">
        <v>0</v>
      </c>
      <c r="AD1138" s="98">
        <v>0</v>
      </c>
      <c r="AE1138" s="88" t="str">
        <f t="shared" si="268"/>
        <v/>
      </c>
      <c r="AF1138" s="161" t="str">
        <f t="shared" si="269"/>
        <v/>
      </c>
      <c r="AG1138" s="161" t="str">
        <f t="shared" si="270"/>
        <v/>
      </c>
      <c r="AH1138" s="161" t="str">
        <f t="shared" si="271"/>
        <v/>
      </c>
      <c r="AI1138" s="161" t="str">
        <f t="shared" si="272"/>
        <v/>
      </c>
      <c r="AJ1138" s="161" t="str">
        <f t="shared" si="273"/>
        <v/>
      </c>
      <c r="AK1138" s="161" t="str">
        <f t="shared" si="274"/>
        <v/>
      </c>
      <c r="AL1138" s="223" t="str">
        <f t="shared" si="275"/>
        <v/>
      </c>
    </row>
    <row r="1139" spans="1:38" x14ac:dyDescent="0.15">
      <c r="A1139" s="802"/>
      <c r="B1139" s="66">
        <f t="shared" si="276"/>
        <v>45401</v>
      </c>
      <c r="C1139" s="67">
        <f t="shared" si="264"/>
        <v>45401</v>
      </c>
      <c r="D1139" s="68">
        <f t="shared" si="265"/>
        <v>45401</v>
      </c>
      <c r="E1139" s="225" t="str">
        <f>IF(B1139="","",IF(時間計算書!E1139="","",時間計算書!E1139))</f>
        <v/>
      </c>
      <c r="F1139" s="94">
        <f>IF(B1139="","",IF(時間計算書!O1139="","",時間計算書!O1139))</f>
        <v>0.33333333333333331</v>
      </c>
      <c r="G1139" s="229" t="str">
        <f>IF(B1139="","",IF(時間計算書!G1139="","",時間計算書!G1139))</f>
        <v/>
      </c>
      <c r="H1139" s="94" t="str">
        <f>IF(B1139="","",IF(時間計算書!H1139="","",時間計算書!H1139))</f>
        <v/>
      </c>
      <c r="I1139" s="94" t="str">
        <f>IF(B1139="","",IF(時間計算書!I1139="","",時間計算書!I1139))</f>
        <v/>
      </c>
      <c r="J1139" s="94" t="str">
        <f>IF(B1139="","",IF(時間計算書!J1139="","",時間計算書!J1139))</f>
        <v/>
      </c>
      <c r="K1139" s="94" t="str">
        <f>IF(B1139="","",IF(時間計算書!K1139="","",時間計算書!K1139))</f>
        <v/>
      </c>
      <c r="L1139" s="94" t="str">
        <f>IF(B1139="","",IF(時間計算書!L1139="","",時間計算書!L1139))</f>
        <v/>
      </c>
      <c r="M1139" s="220" t="str">
        <f>IF(B1139="","",IF(時間計算書!M1139="","",時間計算書!M1139))</f>
        <v/>
      </c>
      <c r="N1139" s="95" t="str">
        <f>""</f>
        <v/>
      </c>
      <c r="O1139" s="161">
        <f t="shared" si="277"/>
        <v>0.33333333333333331</v>
      </c>
      <c r="P1139" s="160" t="str">
        <f>""</f>
        <v/>
      </c>
      <c r="Q1139" s="49" t="str">
        <f>""</f>
        <v/>
      </c>
      <c r="R1139" s="49" t="str">
        <f>""</f>
        <v/>
      </c>
      <c r="S1139" s="50" t="str">
        <f>""</f>
        <v/>
      </c>
      <c r="T1139" s="202" t="str">
        <f>""</f>
        <v/>
      </c>
      <c r="U1139" s="50" t="str">
        <f>""</f>
        <v/>
      </c>
      <c r="V1139" s="51" t="str">
        <f>""</f>
        <v/>
      </c>
      <c r="W1139" s="96">
        <v>0</v>
      </c>
      <c r="X1139" s="97">
        <v>0</v>
      </c>
      <c r="Y1139" s="97">
        <v>0</v>
      </c>
      <c r="Z1139" s="97">
        <v>0</v>
      </c>
      <c r="AA1139" s="97">
        <v>0</v>
      </c>
      <c r="AB1139" s="97">
        <v>0</v>
      </c>
      <c r="AC1139" s="97">
        <v>0</v>
      </c>
      <c r="AD1139" s="98">
        <v>0</v>
      </c>
      <c r="AE1139" s="88" t="str">
        <f t="shared" si="268"/>
        <v/>
      </c>
      <c r="AF1139" s="161" t="str">
        <f t="shared" si="269"/>
        <v/>
      </c>
      <c r="AG1139" s="161" t="str">
        <f t="shared" si="270"/>
        <v/>
      </c>
      <c r="AH1139" s="161" t="str">
        <f t="shared" si="271"/>
        <v/>
      </c>
      <c r="AI1139" s="161" t="str">
        <f t="shared" si="272"/>
        <v/>
      </c>
      <c r="AJ1139" s="161" t="str">
        <f t="shared" si="273"/>
        <v/>
      </c>
      <c r="AK1139" s="161" t="str">
        <f t="shared" si="274"/>
        <v/>
      </c>
      <c r="AL1139" s="223" t="str">
        <f t="shared" si="275"/>
        <v/>
      </c>
    </row>
    <row r="1140" spans="1:38" x14ac:dyDescent="0.15">
      <c r="A1140" s="802"/>
      <c r="B1140" s="66">
        <f t="shared" si="276"/>
        <v>45402</v>
      </c>
      <c r="C1140" s="67">
        <f t="shared" si="264"/>
        <v>45402</v>
      </c>
      <c r="D1140" s="68">
        <f t="shared" si="265"/>
        <v>45402</v>
      </c>
      <c r="E1140" s="225" t="str">
        <f>IF(B1140="","",IF(時間計算書!E1140="","",時間計算書!E1140))</f>
        <v/>
      </c>
      <c r="F1140" s="94">
        <f>IF(B1140="","",IF(時間計算書!O1140="","",時間計算書!O1140))</f>
        <v>0.33333333333333331</v>
      </c>
      <c r="G1140" s="229" t="str">
        <f>IF(B1140="","",IF(時間計算書!G1140="","",時間計算書!G1140))</f>
        <v/>
      </c>
      <c r="H1140" s="94" t="str">
        <f>IF(B1140="","",IF(時間計算書!H1140="","",時間計算書!H1140))</f>
        <v/>
      </c>
      <c r="I1140" s="94" t="str">
        <f>IF(B1140="","",IF(時間計算書!I1140="","",時間計算書!I1140))</f>
        <v/>
      </c>
      <c r="J1140" s="94" t="str">
        <f>IF(B1140="","",IF(時間計算書!J1140="","",時間計算書!J1140))</f>
        <v/>
      </c>
      <c r="K1140" s="94" t="str">
        <f>IF(B1140="","",IF(時間計算書!K1140="","",時間計算書!K1140))</f>
        <v/>
      </c>
      <c r="L1140" s="94" t="str">
        <f>IF(B1140="","",IF(時間計算書!L1140="","",時間計算書!L1140))</f>
        <v/>
      </c>
      <c r="M1140" s="220" t="str">
        <f>IF(B1140="","",IF(時間計算書!M1140="","",時間計算書!M1140))</f>
        <v/>
      </c>
      <c r="N1140" s="95" t="str">
        <f>""</f>
        <v/>
      </c>
      <c r="O1140" s="161">
        <f t="shared" si="277"/>
        <v>0.33333333333333331</v>
      </c>
      <c r="P1140" s="160" t="str">
        <f>""</f>
        <v/>
      </c>
      <c r="Q1140" s="49" t="str">
        <f>""</f>
        <v/>
      </c>
      <c r="R1140" s="49" t="str">
        <f>""</f>
        <v/>
      </c>
      <c r="S1140" s="50" t="str">
        <f>""</f>
        <v/>
      </c>
      <c r="T1140" s="202" t="str">
        <f>""</f>
        <v/>
      </c>
      <c r="U1140" s="50" t="str">
        <f>""</f>
        <v/>
      </c>
      <c r="V1140" s="51" t="str">
        <f>""</f>
        <v/>
      </c>
      <c r="W1140" s="96">
        <v>0</v>
      </c>
      <c r="X1140" s="97">
        <v>0</v>
      </c>
      <c r="Y1140" s="97">
        <v>0</v>
      </c>
      <c r="Z1140" s="97">
        <v>0</v>
      </c>
      <c r="AA1140" s="97">
        <v>0</v>
      </c>
      <c r="AB1140" s="97">
        <v>0</v>
      </c>
      <c r="AC1140" s="97">
        <v>0</v>
      </c>
      <c r="AD1140" s="98">
        <v>0</v>
      </c>
      <c r="AE1140" s="88" t="str">
        <f t="shared" si="268"/>
        <v/>
      </c>
      <c r="AF1140" s="161" t="str">
        <f t="shared" si="269"/>
        <v/>
      </c>
      <c r="AG1140" s="161" t="str">
        <f t="shared" si="270"/>
        <v/>
      </c>
      <c r="AH1140" s="161" t="str">
        <f t="shared" si="271"/>
        <v/>
      </c>
      <c r="AI1140" s="161" t="str">
        <f t="shared" si="272"/>
        <v/>
      </c>
      <c r="AJ1140" s="161" t="str">
        <f t="shared" si="273"/>
        <v/>
      </c>
      <c r="AK1140" s="161" t="str">
        <f t="shared" si="274"/>
        <v/>
      </c>
      <c r="AL1140" s="223" t="str">
        <f t="shared" si="275"/>
        <v/>
      </c>
    </row>
    <row r="1141" spans="1:38" x14ac:dyDescent="0.15">
      <c r="A1141" s="802"/>
      <c r="B1141" s="66">
        <f t="shared" si="276"/>
        <v>45403</v>
      </c>
      <c r="C1141" s="67">
        <f t="shared" si="264"/>
        <v>45403</v>
      </c>
      <c r="D1141" s="68">
        <f t="shared" si="265"/>
        <v>45403</v>
      </c>
      <c r="E1141" s="225" t="str">
        <f>IF(B1141="","",IF(時間計算書!E1141="","",時間計算書!E1141))</f>
        <v/>
      </c>
      <c r="F1141" s="94">
        <f>IF(B1141="","",IF(時間計算書!O1141="","",時間計算書!O1141))</f>
        <v>0.33333333333333331</v>
      </c>
      <c r="G1141" s="229" t="str">
        <f>IF(B1141="","",IF(時間計算書!G1141="","",時間計算書!G1141))</f>
        <v/>
      </c>
      <c r="H1141" s="94" t="str">
        <f>IF(B1141="","",IF(時間計算書!H1141="","",時間計算書!H1141))</f>
        <v/>
      </c>
      <c r="I1141" s="94" t="str">
        <f>IF(B1141="","",IF(時間計算書!I1141="","",時間計算書!I1141))</f>
        <v/>
      </c>
      <c r="J1141" s="94" t="str">
        <f>IF(B1141="","",IF(時間計算書!J1141="","",時間計算書!J1141))</f>
        <v/>
      </c>
      <c r="K1141" s="94" t="str">
        <f>IF(B1141="","",IF(時間計算書!K1141="","",時間計算書!K1141))</f>
        <v/>
      </c>
      <c r="L1141" s="94" t="str">
        <f>IF(B1141="","",IF(時間計算書!L1141="","",時間計算書!L1141))</f>
        <v/>
      </c>
      <c r="M1141" s="220" t="str">
        <f>IF(B1141="","",IF(時間計算書!M1141="","",時間計算書!M1141))</f>
        <v/>
      </c>
      <c r="N1141" s="95" t="str">
        <f>""</f>
        <v/>
      </c>
      <c r="O1141" s="161">
        <f t="shared" si="277"/>
        <v>0.33333333333333331</v>
      </c>
      <c r="P1141" s="160" t="str">
        <f>""</f>
        <v/>
      </c>
      <c r="Q1141" s="49" t="str">
        <f>""</f>
        <v/>
      </c>
      <c r="R1141" s="49" t="str">
        <f>""</f>
        <v/>
      </c>
      <c r="S1141" s="50" t="str">
        <f>""</f>
        <v/>
      </c>
      <c r="T1141" s="202" t="str">
        <f>""</f>
        <v/>
      </c>
      <c r="U1141" s="50" t="str">
        <f>""</f>
        <v/>
      </c>
      <c r="V1141" s="51" t="str">
        <f>""</f>
        <v/>
      </c>
      <c r="W1141" s="96">
        <v>0</v>
      </c>
      <c r="X1141" s="97">
        <v>0</v>
      </c>
      <c r="Y1141" s="97">
        <v>0</v>
      </c>
      <c r="Z1141" s="97">
        <v>0</v>
      </c>
      <c r="AA1141" s="97">
        <v>0</v>
      </c>
      <c r="AB1141" s="97">
        <v>0</v>
      </c>
      <c r="AC1141" s="97">
        <v>0</v>
      </c>
      <c r="AD1141" s="98">
        <v>0</v>
      </c>
      <c r="AE1141" s="88" t="str">
        <f t="shared" si="268"/>
        <v/>
      </c>
      <c r="AF1141" s="161" t="str">
        <f t="shared" si="269"/>
        <v/>
      </c>
      <c r="AG1141" s="161" t="str">
        <f t="shared" si="270"/>
        <v/>
      </c>
      <c r="AH1141" s="161" t="str">
        <f t="shared" si="271"/>
        <v/>
      </c>
      <c r="AI1141" s="161" t="str">
        <f t="shared" si="272"/>
        <v/>
      </c>
      <c r="AJ1141" s="161" t="str">
        <f t="shared" si="273"/>
        <v/>
      </c>
      <c r="AK1141" s="161" t="str">
        <f t="shared" si="274"/>
        <v/>
      </c>
      <c r="AL1141" s="223" t="str">
        <f t="shared" si="275"/>
        <v/>
      </c>
    </row>
    <row r="1142" spans="1:38" x14ac:dyDescent="0.15">
      <c r="A1142" s="802"/>
      <c r="B1142" s="66">
        <f t="shared" si="276"/>
        <v>45404</v>
      </c>
      <c r="C1142" s="67">
        <f t="shared" si="264"/>
        <v>45404</v>
      </c>
      <c r="D1142" s="68">
        <f t="shared" si="265"/>
        <v>45404</v>
      </c>
      <c r="E1142" s="225" t="str">
        <f>IF(B1142="","",IF(時間計算書!E1142="","",時間計算書!E1142))</f>
        <v/>
      </c>
      <c r="F1142" s="94">
        <f>IF(B1142="","",IF(時間計算書!O1142="","",時間計算書!O1142))</f>
        <v>0.33333333333333331</v>
      </c>
      <c r="G1142" s="229" t="str">
        <f>IF(B1142="","",IF(時間計算書!G1142="","",時間計算書!G1142))</f>
        <v/>
      </c>
      <c r="H1142" s="94" t="str">
        <f>IF(B1142="","",IF(時間計算書!H1142="","",時間計算書!H1142))</f>
        <v/>
      </c>
      <c r="I1142" s="94" t="str">
        <f>IF(B1142="","",IF(時間計算書!I1142="","",時間計算書!I1142))</f>
        <v/>
      </c>
      <c r="J1142" s="94" t="str">
        <f>IF(B1142="","",IF(時間計算書!J1142="","",時間計算書!J1142))</f>
        <v/>
      </c>
      <c r="K1142" s="94" t="str">
        <f>IF(B1142="","",IF(時間計算書!K1142="","",時間計算書!K1142))</f>
        <v/>
      </c>
      <c r="L1142" s="94" t="str">
        <f>IF(B1142="","",IF(時間計算書!L1142="","",時間計算書!L1142))</f>
        <v/>
      </c>
      <c r="M1142" s="220" t="str">
        <f>IF(B1142="","",IF(時間計算書!M1142="","",時間計算書!M1142))</f>
        <v/>
      </c>
      <c r="N1142" s="95" t="str">
        <f>""</f>
        <v/>
      </c>
      <c r="O1142" s="161">
        <f t="shared" si="277"/>
        <v>0.33333333333333331</v>
      </c>
      <c r="P1142" s="160" t="str">
        <f>""</f>
        <v/>
      </c>
      <c r="Q1142" s="49" t="str">
        <f>""</f>
        <v/>
      </c>
      <c r="R1142" s="49" t="str">
        <f>""</f>
        <v/>
      </c>
      <c r="S1142" s="50" t="str">
        <f>""</f>
        <v/>
      </c>
      <c r="T1142" s="202" t="str">
        <f>""</f>
        <v/>
      </c>
      <c r="U1142" s="50" t="str">
        <f>""</f>
        <v/>
      </c>
      <c r="V1142" s="51" t="str">
        <f>""</f>
        <v/>
      </c>
      <c r="W1142" s="96">
        <v>0</v>
      </c>
      <c r="X1142" s="97">
        <v>0</v>
      </c>
      <c r="Y1142" s="97">
        <v>0</v>
      </c>
      <c r="Z1142" s="97">
        <v>0</v>
      </c>
      <c r="AA1142" s="97">
        <v>0</v>
      </c>
      <c r="AB1142" s="97">
        <v>0</v>
      </c>
      <c r="AC1142" s="97">
        <v>0</v>
      </c>
      <c r="AD1142" s="98">
        <v>0</v>
      </c>
      <c r="AE1142" s="88" t="str">
        <f t="shared" si="268"/>
        <v/>
      </c>
      <c r="AF1142" s="161" t="str">
        <f t="shared" si="269"/>
        <v/>
      </c>
      <c r="AG1142" s="161" t="str">
        <f t="shared" si="270"/>
        <v/>
      </c>
      <c r="AH1142" s="161" t="str">
        <f t="shared" si="271"/>
        <v/>
      </c>
      <c r="AI1142" s="161" t="str">
        <f t="shared" si="272"/>
        <v/>
      </c>
      <c r="AJ1142" s="161" t="str">
        <f t="shared" si="273"/>
        <v/>
      </c>
      <c r="AK1142" s="161" t="str">
        <f t="shared" si="274"/>
        <v/>
      </c>
      <c r="AL1142" s="223" t="str">
        <f t="shared" si="275"/>
        <v/>
      </c>
    </row>
    <row r="1143" spans="1:38" x14ac:dyDescent="0.15">
      <c r="A1143" s="802"/>
      <c r="B1143" s="66">
        <f t="shared" si="276"/>
        <v>45405</v>
      </c>
      <c r="C1143" s="67">
        <f t="shared" si="264"/>
        <v>45405</v>
      </c>
      <c r="D1143" s="68">
        <f t="shared" si="265"/>
        <v>45405</v>
      </c>
      <c r="E1143" s="225" t="str">
        <f>IF(B1143="","",IF(時間計算書!E1143="","",時間計算書!E1143))</f>
        <v/>
      </c>
      <c r="F1143" s="94">
        <f>IF(B1143="","",IF(時間計算書!O1143="","",時間計算書!O1143))</f>
        <v>0.33333333333333331</v>
      </c>
      <c r="G1143" s="229" t="str">
        <f>IF(B1143="","",IF(時間計算書!G1143="","",時間計算書!G1143))</f>
        <v/>
      </c>
      <c r="H1143" s="94" t="str">
        <f>IF(B1143="","",IF(時間計算書!H1143="","",時間計算書!H1143))</f>
        <v/>
      </c>
      <c r="I1143" s="94" t="str">
        <f>IF(B1143="","",IF(時間計算書!I1143="","",時間計算書!I1143))</f>
        <v/>
      </c>
      <c r="J1143" s="94" t="str">
        <f>IF(B1143="","",IF(時間計算書!J1143="","",時間計算書!J1143))</f>
        <v/>
      </c>
      <c r="K1143" s="94" t="str">
        <f>IF(B1143="","",IF(時間計算書!K1143="","",時間計算書!K1143))</f>
        <v/>
      </c>
      <c r="L1143" s="94" t="str">
        <f>IF(B1143="","",IF(時間計算書!L1143="","",時間計算書!L1143))</f>
        <v/>
      </c>
      <c r="M1143" s="220" t="str">
        <f>IF(B1143="","",IF(時間計算書!M1143="","",時間計算書!M1143))</f>
        <v/>
      </c>
      <c r="N1143" s="95" t="str">
        <f>""</f>
        <v/>
      </c>
      <c r="O1143" s="161">
        <f t="shared" si="277"/>
        <v>0.33333333333333331</v>
      </c>
      <c r="P1143" s="160" t="str">
        <f>""</f>
        <v/>
      </c>
      <c r="Q1143" s="49" t="str">
        <f>""</f>
        <v/>
      </c>
      <c r="R1143" s="49" t="str">
        <f>""</f>
        <v/>
      </c>
      <c r="S1143" s="50" t="str">
        <f>""</f>
        <v/>
      </c>
      <c r="T1143" s="202" t="str">
        <f>""</f>
        <v/>
      </c>
      <c r="U1143" s="50" t="str">
        <f>""</f>
        <v/>
      </c>
      <c r="V1143" s="51" t="str">
        <f>""</f>
        <v/>
      </c>
      <c r="W1143" s="96">
        <v>0</v>
      </c>
      <c r="X1143" s="97">
        <v>0</v>
      </c>
      <c r="Y1143" s="97">
        <v>0</v>
      </c>
      <c r="Z1143" s="97">
        <v>0</v>
      </c>
      <c r="AA1143" s="97">
        <v>0</v>
      </c>
      <c r="AB1143" s="97">
        <v>0</v>
      </c>
      <c r="AC1143" s="97">
        <v>0</v>
      </c>
      <c r="AD1143" s="98">
        <v>0</v>
      </c>
      <c r="AE1143" s="88" t="str">
        <f t="shared" si="268"/>
        <v/>
      </c>
      <c r="AF1143" s="161" t="str">
        <f t="shared" si="269"/>
        <v/>
      </c>
      <c r="AG1143" s="161" t="str">
        <f t="shared" si="270"/>
        <v/>
      </c>
      <c r="AH1143" s="161" t="str">
        <f t="shared" si="271"/>
        <v/>
      </c>
      <c r="AI1143" s="161" t="str">
        <f t="shared" si="272"/>
        <v/>
      </c>
      <c r="AJ1143" s="161" t="str">
        <f t="shared" si="273"/>
        <v/>
      </c>
      <c r="AK1143" s="161" t="str">
        <f t="shared" si="274"/>
        <v/>
      </c>
      <c r="AL1143" s="223" t="str">
        <f t="shared" si="275"/>
        <v/>
      </c>
    </row>
    <row r="1144" spans="1:38" x14ac:dyDescent="0.15">
      <c r="A1144" s="802"/>
      <c r="B1144" s="66">
        <f t="shared" si="276"/>
        <v>45406</v>
      </c>
      <c r="C1144" s="67">
        <f t="shared" si="264"/>
        <v>45406</v>
      </c>
      <c r="D1144" s="68">
        <f t="shared" si="265"/>
        <v>45406</v>
      </c>
      <c r="E1144" s="225" t="str">
        <f>IF(B1144="","",IF(時間計算書!E1144="","",時間計算書!E1144))</f>
        <v/>
      </c>
      <c r="F1144" s="94">
        <f>IF(B1144="","",IF(時間計算書!O1144="","",時間計算書!O1144))</f>
        <v>0.33333333333333331</v>
      </c>
      <c r="G1144" s="229" t="str">
        <f>IF(B1144="","",IF(時間計算書!G1144="","",時間計算書!G1144))</f>
        <v/>
      </c>
      <c r="H1144" s="94" t="str">
        <f>IF(B1144="","",IF(時間計算書!H1144="","",時間計算書!H1144))</f>
        <v/>
      </c>
      <c r="I1144" s="94" t="str">
        <f>IF(B1144="","",IF(時間計算書!I1144="","",時間計算書!I1144))</f>
        <v/>
      </c>
      <c r="J1144" s="94" t="str">
        <f>IF(B1144="","",IF(時間計算書!J1144="","",時間計算書!J1144))</f>
        <v/>
      </c>
      <c r="K1144" s="94" t="str">
        <f>IF(B1144="","",IF(時間計算書!K1144="","",時間計算書!K1144))</f>
        <v/>
      </c>
      <c r="L1144" s="94" t="str">
        <f>IF(B1144="","",IF(時間計算書!L1144="","",時間計算書!L1144))</f>
        <v/>
      </c>
      <c r="M1144" s="220" t="str">
        <f>IF(B1144="","",IF(時間計算書!M1144="","",時間計算書!M1144))</f>
        <v/>
      </c>
      <c r="N1144" s="95" t="str">
        <f>""</f>
        <v/>
      </c>
      <c r="O1144" s="161">
        <f t="shared" si="277"/>
        <v>0.33333333333333331</v>
      </c>
      <c r="P1144" s="160" t="str">
        <f>""</f>
        <v/>
      </c>
      <c r="Q1144" s="49" t="str">
        <f>""</f>
        <v/>
      </c>
      <c r="R1144" s="49" t="str">
        <f>""</f>
        <v/>
      </c>
      <c r="S1144" s="50" t="str">
        <f>""</f>
        <v/>
      </c>
      <c r="T1144" s="202" t="str">
        <f>""</f>
        <v/>
      </c>
      <c r="U1144" s="50" t="str">
        <f>""</f>
        <v/>
      </c>
      <c r="V1144" s="51" t="str">
        <f>""</f>
        <v/>
      </c>
      <c r="W1144" s="96">
        <v>0</v>
      </c>
      <c r="X1144" s="97">
        <v>0</v>
      </c>
      <c r="Y1144" s="97">
        <v>0</v>
      </c>
      <c r="Z1144" s="97">
        <v>0</v>
      </c>
      <c r="AA1144" s="97">
        <v>0</v>
      </c>
      <c r="AB1144" s="97">
        <v>0</v>
      </c>
      <c r="AC1144" s="97">
        <v>0</v>
      </c>
      <c r="AD1144" s="98">
        <v>0</v>
      </c>
      <c r="AE1144" s="88" t="str">
        <f t="shared" si="268"/>
        <v/>
      </c>
      <c r="AF1144" s="161" t="str">
        <f t="shared" si="269"/>
        <v/>
      </c>
      <c r="AG1144" s="161" t="str">
        <f t="shared" si="270"/>
        <v/>
      </c>
      <c r="AH1144" s="161" t="str">
        <f t="shared" si="271"/>
        <v/>
      </c>
      <c r="AI1144" s="161" t="str">
        <f t="shared" si="272"/>
        <v/>
      </c>
      <c r="AJ1144" s="161" t="str">
        <f t="shared" si="273"/>
        <v/>
      </c>
      <c r="AK1144" s="161" t="str">
        <f t="shared" si="274"/>
        <v/>
      </c>
      <c r="AL1144" s="223" t="str">
        <f t="shared" si="275"/>
        <v/>
      </c>
    </row>
    <row r="1145" spans="1:38" x14ac:dyDescent="0.15">
      <c r="A1145" s="802"/>
      <c r="B1145" s="66">
        <f t="shared" si="276"/>
        <v>45407</v>
      </c>
      <c r="C1145" s="67">
        <f t="shared" si="264"/>
        <v>45407</v>
      </c>
      <c r="D1145" s="68">
        <f t="shared" si="265"/>
        <v>45407</v>
      </c>
      <c r="E1145" s="225" t="str">
        <f>IF(B1145="","",IF(時間計算書!E1145="","",時間計算書!E1145))</f>
        <v/>
      </c>
      <c r="F1145" s="94">
        <f>IF(B1145="","",IF(時間計算書!O1145="","",時間計算書!O1145))</f>
        <v>0.33333333333333331</v>
      </c>
      <c r="G1145" s="229" t="str">
        <f>IF(B1145="","",IF(時間計算書!G1145="","",時間計算書!G1145))</f>
        <v/>
      </c>
      <c r="H1145" s="94" t="str">
        <f>IF(B1145="","",IF(時間計算書!H1145="","",時間計算書!H1145))</f>
        <v/>
      </c>
      <c r="I1145" s="94" t="str">
        <f>IF(B1145="","",IF(時間計算書!I1145="","",時間計算書!I1145))</f>
        <v/>
      </c>
      <c r="J1145" s="94" t="str">
        <f>IF(B1145="","",IF(時間計算書!J1145="","",時間計算書!J1145))</f>
        <v/>
      </c>
      <c r="K1145" s="94" t="str">
        <f>IF(B1145="","",IF(時間計算書!K1145="","",時間計算書!K1145))</f>
        <v/>
      </c>
      <c r="L1145" s="94" t="str">
        <f>IF(B1145="","",IF(時間計算書!L1145="","",時間計算書!L1145))</f>
        <v/>
      </c>
      <c r="M1145" s="220" t="str">
        <f>IF(B1145="","",IF(時間計算書!M1145="","",時間計算書!M1145))</f>
        <v/>
      </c>
      <c r="N1145" s="95" t="str">
        <f>""</f>
        <v/>
      </c>
      <c r="O1145" s="161">
        <f t="shared" si="277"/>
        <v>0.33333333333333331</v>
      </c>
      <c r="P1145" s="160" t="str">
        <f>""</f>
        <v/>
      </c>
      <c r="Q1145" s="49" t="str">
        <f>""</f>
        <v/>
      </c>
      <c r="R1145" s="49" t="str">
        <f>""</f>
        <v/>
      </c>
      <c r="S1145" s="50" t="str">
        <f>""</f>
        <v/>
      </c>
      <c r="T1145" s="202" t="str">
        <f>""</f>
        <v/>
      </c>
      <c r="U1145" s="50" t="str">
        <f>""</f>
        <v/>
      </c>
      <c r="V1145" s="51" t="str">
        <f>""</f>
        <v/>
      </c>
      <c r="W1145" s="96">
        <v>0</v>
      </c>
      <c r="X1145" s="97">
        <v>0</v>
      </c>
      <c r="Y1145" s="97">
        <v>0</v>
      </c>
      <c r="Z1145" s="97">
        <v>0</v>
      </c>
      <c r="AA1145" s="97">
        <v>0</v>
      </c>
      <c r="AB1145" s="97">
        <v>0</v>
      </c>
      <c r="AC1145" s="97">
        <v>0</v>
      </c>
      <c r="AD1145" s="98">
        <v>0</v>
      </c>
      <c r="AE1145" s="88" t="str">
        <f t="shared" si="268"/>
        <v/>
      </c>
      <c r="AF1145" s="161" t="str">
        <f t="shared" si="269"/>
        <v/>
      </c>
      <c r="AG1145" s="161" t="str">
        <f t="shared" si="270"/>
        <v/>
      </c>
      <c r="AH1145" s="161" t="str">
        <f t="shared" si="271"/>
        <v/>
      </c>
      <c r="AI1145" s="161" t="str">
        <f t="shared" si="272"/>
        <v/>
      </c>
      <c r="AJ1145" s="161" t="str">
        <f t="shared" si="273"/>
        <v/>
      </c>
      <c r="AK1145" s="161" t="str">
        <f t="shared" si="274"/>
        <v/>
      </c>
      <c r="AL1145" s="223" t="str">
        <f t="shared" si="275"/>
        <v/>
      </c>
    </row>
    <row r="1146" spans="1:38" x14ac:dyDescent="0.15">
      <c r="A1146" s="802"/>
      <c r="B1146" s="66">
        <f t="shared" si="276"/>
        <v>45408</v>
      </c>
      <c r="C1146" s="67">
        <f t="shared" si="264"/>
        <v>45408</v>
      </c>
      <c r="D1146" s="68">
        <f t="shared" si="265"/>
        <v>45408</v>
      </c>
      <c r="E1146" s="225" t="str">
        <f>IF(B1146="","",IF(時間計算書!E1146="","",時間計算書!E1146))</f>
        <v/>
      </c>
      <c r="F1146" s="94">
        <f>IF(B1146="","",IF(時間計算書!O1146="","",時間計算書!O1146))</f>
        <v>0.33333333333333331</v>
      </c>
      <c r="G1146" s="229" t="str">
        <f>IF(B1146="","",IF(時間計算書!G1146="","",時間計算書!G1146))</f>
        <v/>
      </c>
      <c r="H1146" s="94" t="str">
        <f>IF(B1146="","",IF(時間計算書!H1146="","",時間計算書!H1146))</f>
        <v/>
      </c>
      <c r="I1146" s="94" t="str">
        <f>IF(B1146="","",IF(時間計算書!I1146="","",時間計算書!I1146))</f>
        <v/>
      </c>
      <c r="J1146" s="94" t="str">
        <f>IF(B1146="","",IF(時間計算書!J1146="","",時間計算書!J1146))</f>
        <v/>
      </c>
      <c r="K1146" s="94" t="str">
        <f>IF(B1146="","",IF(時間計算書!K1146="","",時間計算書!K1146))</f>
        <v/>
      </c>
      <c r="L1146" s="94" t="str">
        <f>IF(B1146="","",IF(時間計算書!L1146="","",時間計算書!L1146))</f>
        <v/>
      </c>
      <c r="M1146" s="220" t="str">
        <f>IF(B1146="","",IF(時間計算書!M1146="","",時間計算書!M1146))</f>
        <v/>
      </c>
      <c r="N1146" s="95" t="str">
        <f>""</f>
        <v/>
      </c>
      <c r="O1146" s="161">
        <f t="shared" si="277"/>
        <v>0.33333333333333331</v>
      </c>
      <c r="P1146" s="160" t="str">
        <f>""</f>
        <v/>
      </c>
      <c r="Q1146" s="49" t="str">
        <f>""</f>
        <v/>
      </c>
      <c r="R1146" s="49" t="str">
        <f>""</f>
        <v/>
      </c>
      <c r="S1146" s="50" t="str">
        <f>""</f>
        <v/>
      </c>
      <c r="T1146" s="202" t="str">
        <f>""</f>
        <v/>
      </c>
      <c r="U1146" s="50" t="str">
        <f>""</f>
        <v/>
      </c>
      <c r="V1146" s="51" t="str">
        <f>""</f>
        <v/>
      </c>
      <c r="W1146" s="96">
        <v>0</v>
      </c>
      <c r="X1146" s="97">
        <v>0</v>
      </c>
      <c r="Y1146" s="97">
        <v>0</v>
      </c>
      <c r="Z1146" s="97">
        <v>0</v>
      </c>
      <c r="AA1146" s="97">
        <v>0</v>
      </c>
      <c r="AB1146" s="97">
        <v>0</v>
      </c>
      <c r="AC1146" s="97">
        <v>0</v>
      </c>
      <c r="AD1146" s="98">
        <v>0</v>
      </c>
      <c r="AE1146" s="88" t="str">
        <f t="shared" si="268"/>
        <v/>
      </c>
      <c r="AF1146" s="161" t="str">
        <f t="shared" si="269"/>
        <v/>
      </c>
      <c r="AG1146" s="161" t="str">
        <f t="shared" si="270"/>
        <v/>
      </c>
      <c r="AH1146" s="161" t="str">
        <f t="shared" si="271"/>
        <v/>
      </c>
      <c r="AI1146" s="161" t="str">
        <f t="shared" si="272"/>
        <v/>
      </c>
      <c r="AJ1146" s="161" t="str">
        <f t="shared" si="273"/>
        <v/>
      </c>
      <c r="AK1146" s="161" t="str">
        <f t="shared" si="274"/>
        <v/>
      </c>
      <c r="AL1146" s="223" t="str">
        <f t="shared" si="275"/>
        <v/>
      </c>
    </row>
    <row r="1147" spans="1:38" x14ac:dyDescent="0.15">
      <c r="A1147" s="802"/>
      <c r="B1147" s="66">
        <f t="shared" si="276"/>
        <v>45409</v>
      </c>
      <c r="C1147" s="67">
        <f t="shared" si="264"/>
        <v>45409</v>
      </c>
      <c r="D1147" s="68">
        <f t="shared" si="265"/>
        <v>45409</v>
      </c>
      <c r="E1147" s="225" t="str">
        <f>IF(B1147="","",IF(時間計算書!E1147="","",時間計算書!E1147))</f>
        <v/>
      </c>
      <c r="F1147" s="94">
        <f>IF(B1147="","",IF(時間計算書!O1147="","",時間計算書!O1147))</f>
        <v>0.33333333333333331</v>
      </c>
      <c r="G1147" s="229" t="str">
        <f>IF(B1147="","",IF(時間計算書!G1147="","",時間計算書!G1147))</f>
        <v/>
      </c>
      <c r="H1147" s="94" t="str">
        <f>IF(B1147="","",IF(時間計算書!H1147="","",時間計算書!H1147))</f>
        <v/>
      </c>
      <c r="I1147" s="94" t="str">
        <f>IF(B1147="","",IF(時間計算書!I1147="","",時間計算書!I1147))</f>
        <v/>
      </c>
      <c r="J1147" s="94" t="str">
        <f>IF(B1147="","",IF(時間計算書!J1147="","",時間計算書!J1147))</f>
        <v/>
      </c>
      <c r="K1147" s="94" t="str">
        <f>IF(B1147="","",IF(時間計算書!K1147="","",時間計算書!K1147))</f>
        <v/>
      </c>
      <c r="L1147" s="94" t="str">
        <f>IF(B1147="","",IF(時間計算書!L1147="","",時間計算書!L1147))</f>
        <v/>
      </c>
      <c r="M1147" s="220" t="str">
        <f>IF(B1147="","",IF(時間計算書!M1147="","",時間計算書!M1147))</f>
        <v/>
      </c>
      <c r="N1147" s="95" t="str">
        <f>""</f>
        <v/>
      </c>
      <c r="O1147" s="161">
        <f t="shared" si="277"/>
        <v>0.33333333333333331</v>
      </c>
      <c r="P1147" s="160" t="str">
        <f>""</f>
        <v/>
      </c>
      <c r="Q1147" s="49" t="str">
        <f>""</f>
        <v/>
      </c>
      <c r="R1147" s="49" t="str">
        <f>""</f>
        <v/>
      </c>
      <c r="S1147" s="50" t="str">
        <f>""</f>
        <v/>
      </c>
      <c r="T1147" s="202" t="str">
        <f>""</f>
        <v/>
      </c>
      <c r="U1147" s="50" t="str">
        <f>""</f>
        <v/>
      </c>
      <c r="V1147" s="51" t="str">
        <f>""</f>
        <v/>
      </c>
      <c r="W1147" s="96">
        <v>0</v>
      </c>
      <c r="X1147" s="97">
        <v>0</v>
      </c>
      <c r="Y1147" s="97">
        <v>0</v>
      </c>
      <c r="Z1147" s="97">
        <v>0</v>
      </c>
      <c r="AA1147" s="97">
        <v>0</v>
      </c>
      <c r="AB1147" s="97">
        <v>0</v>
      </c>
      <c r="AC1147" s="97">
        <v>0</v>
      </c>
      <c r="AD1147" s="98">
        <v>0</v>
      </c>
      <c r="AE1147" s="88" t="str">
        <f t="shared" si="268"/>
        <v/>
      </c>
      <c r="AF1147" s="161" t="str">
        <f t="shared" si="269"/>
        <v/>
      </c>
      <c r="AG1147" s="161" t="str">
        <f t="shared" si="270"/>
        <v/>
      </c>
      <c r="AH1147" s="161" t="str">
        <f t="shared" si="271"/>
        <v/>
      </c>
      <c r="AI1147" s="161" t="str">
        <f t="shared" si="272"/>
        <v/>
      </c>
      <c r="AJ1147" s="161" t="str">
        <f t="shared" si="273"/>
        <v/>
      </c>
      <c r="AK1147" s="161" t="str">
        <f t="shared" si="274"/>
        <v/>
      </c>
      <c r="AL1147" s="223" t="str">
        <f t="shared" si="275"/>
        <v/>
      </c>
    </row>
    <row r="1148" spans="1:38" x14ac:dyDescent="0.15">
      <c r="A1148" s="802"/>
      <c r="B1148" s="66">
        <f t="shared" si="276"/>
        <v>45410</v>
      </c>
      <c r="C1148" s="67">
        <f t="shared" si="264"/>
        <v>45410</v>
      </c>
      <c r="D1148" s="68">
        <f t="shared" si="265"/>
        <v>45410</v>
      </c>
      <c r="E1148" s="225" t="str">
        <f>IF(B1148="","",IF(時間計算書!E1148="","",時間計算書!E1148))</f>
        <v/>
      </c>
      <c r="F1148" s="94">
        <f>IF(B1148="","",IF(時間計算書!O1148="","",時間計算書!O1148))</f>
        <v>0.33333333333333331</v>
      </c>
      <c r="G1148" s="229" t="str">
        <f>IF(B1148="","",IF(時間計算書!G1148="","",時間計算書!G1148))</f>
        <v/>
      </c>
      <c r="H1148" s="94" t="str">
        <f>IF(B1148="","",IF(時間計算書!H1148="","",時間計算書!H1148))</f>
        <v/>
      </c>
      <c r="I1148" s="94" t="str">
        <f>IF(B1148="","",IF(時間計算書!I1148="","",時間計算書!I1148))</f>
        <v/>
      </c>
      <c r="J1148" s="94" t="str">
        <f>IF(B1148="","",IF(時間計算書!J1148="","",時間計算書!J1148))</f>
        <v/>
      </c>
      <c r="K1148" s="94" t="str">
        <f>IF(B1148="","",IF(時間計算書!K1148="","",時間計算書!K1148))</f>
        <v/>
      </c>
      <c r="L1148" s="94" t="str">
        <f>IF(B1148="","",IF(時間計算書!L1148="","",時間計算書!L1148))</f>
        <v/>
      </c>
      <c r="M1148" s="220" t="str">
        <f>IF(B1148="","",IF(時間計算書!M1148="","",時間計算書!M1148))</f>
        <v/>
      </c>
      <c r="N1148" s="95" t="str">
        <f>""</f>
        <v/>
      </c>
      <c r="O1148" s="161">
        <f t="shared" si="277"/>
        <v>0.33333333333333331</v>
      </c>
      <c r="P1148" s="160" t="str">
        <f>""</f>
        <v/>
      </c>
      <c r="Q1148" s="49" t="str">
        <f>""</f>
        <v/>
      </c>
      <c r="R1148" s="49" t="str">
        <f>""</f>
        <v/>
      </c>
      <c r="S1148" s="50" t="str">
        <f>""</f>
        <v/>
      </c>
      <c r="T1148" s="202" t="str">
        <f>""</f>
        <v/>
      </c>
      <c r="U1148" s="50" t="str">
        <f>""</f>
        <v/>
      </c>
      <c r="V1148" s="51" t="str">
        <f>""</f>
        <v/>
      </c>
      <c r="W1148" s="96">
        <v>0</v>
      </c>
      <c r="X1148" s="97">
        <v>0</v>
      </c>
      <c r="Y1148" s="97">
        <v>0</v>
      </c>
      <c r="Z1148" s="97">
        <v>0</v>
      </c>
      <c r="AA1148" s="97">
        <v>0</v>
      </c>
      <c r="AB1148" s="97">
        <v>0</v>
      </c>
      <c r="AC1148" s="97">
        <v>0</v>
      </c>
      <c r="AD1148" s="98">
        <v>0</v>
      </c>
      <c r="AE1148" s="88" t="str">
        <f t="shared" si="268"/>
        <v/>
      </c>
      <c r="AF1148" s="161" t="str">
        <f t="shared" si="269"/>
        <v/>
      </c>
      <c r="AG1148" s="161" t="str">
        <f t="shared" si="270"/>
        <v/>
      </c>
      <c r="AH1148" s="161" t="str">
        <f t="shared" si="271"/>
        <v/>
      </c>
      <c r="AI1148" s="161" t="str">
        <f t="shared" si="272"/>
        <v/>
      </c>
      <c r="AJ1148" s="161" t="str">
        <f t="shared" si="273"/>
        <v/>
      </c>
      <c r="AK1148" s="161" t="str">
        <f t="shared" si="274"/>
        <v/>
      </c>
      <c r="AL1148" s="223" t="str">
        <f t="shared" si="275"/>
        <v/>
      </c>
    </row>
    <row r="1149" spans="1:38" x14ac:dyDescent="0.15">
      <c r="A1149" s="802"/>
      <c r="B1149" s="211">
        <f>IF(OR(MONTH(B1121)=1,MONTH(B1121)=3,MONTH(B1121)=5,MONTH(B1121)=7,MONTH(B1121)=8,MONTH(B1121)=10,MONTH(B1121)=12),B1148+1,IF(OR(MONTH(B1121)=4,MONTH(B1121)=6,MONTH(B1121)=9,MONTH(B1121)=11),B1148+1,IF(MOD(YEAR(B1121),4)=0,B1148+1,"")))</f>
        <v>45411</v>
      </c>
      <c r="C1149" s="333">
        <f t="shared" si="264"/>
        <v>45411</v>
      </c>
      <c r="D1149" s="334">
        <f t="shared" si="265"/>
        <v>45411</v>
      </c>
      <c r="E1149" s="225" t="str">
        <f>IF(B1149="","",IF(時間計算書!E1149="","",時間計算書!E1149))</f>
        <v/>
      </c>
      <c r="F1149" s="94">
        <f>IF(B1149="","",IF(時間計算書!O1149="","",時間計算書!O1149))</f>
        <v>0.33333333333333331</v>
      </c>
      <c r="G1149" s="229" t="str">
        <f>IF(B1149="","",IF(時間計算書!G1149="","",時間計算書!G1149))</f>
        <v/>
      </c>
      <c r="H1149" s="94" t="str">
        <f>IF(B1149="","",IF(時間計算書!H1149="","",時間計算書!H1149))</f>
        <v/>
      </c>
      <c r="I1149" s="94" t="str">
        <f>IF(B1149="","",IF(時間計算書!I1149="","",時間計算書!I1149))</f>
        <v/>
      </c>
      <c r="J1149" s="94" t="str">
        <f>IF(B1149="","",IF(時間計算書!J1149="","",時間計算書!J1149))</f>
        <v/>
      </c>
      <c r="K1149" s="94" t="str">
        <f>IF(B1149="","",IF(時間計算書!K1149="","",時間計算書!K1149))</f>
        <v/>
      </c>
      <c r="L1149" s="94" t="str">
        <f>IF(B1149="","",IF(時間計算書!L1149="","",時間計算書!L1149))</f>
        <v/>
      </c>
      <c r="M1149" s="220" t="str">
        <f>IF(B1149="","",IF(時間計算書!M1149="","",時間計算書!M1149))</f>
        <v/>
      </c>
      <c r="N1149" s="95" t="str">
        <f>""</f>
        <v/>
      </c>
      <c r="O1149" s="161">
        <f t="shared" si="277"/>
        <v>0.33333333333333331</v>
      </c>
      <c r="P1149" s="160" t="str">
        <f>""</f>
        <v/>
      </c>
      <c r="Q1149" s="49" t="str">
        <f>""</f>
        <v/>
      </c>
      <c r="R1149" s="49" t="str">
        <f>""</f>
        <v/>
      </c>
      <c r="S1149" s="50" t="str">
        <f>""</f>
        <v/>
      </c>
      <c r="T1149" s="202" t="str">
        <f>""</f>
        <v/>
      </c>
      <c r="U1149" s="50" t="str">
        <f>""</f>
        <v/>
      </c>
      <c r="V1149" s="51" t="str">
        <f>""</f>
        <v/>
      </c>
      <c r="W1149" s="96">
        <v>0</v>
      </c>
      <c r="X1149" s="97">
        <v>0</v>
      </c>
      <c r="Y1149" s="97">
        <v>0</v>
      </c>
      <c r="Z1149" s="97">
        <v>0</v>
      </c>
      <c r="AA1149" s="97">
        <v>0</v>
      </c>
      <c r="AB1149" s="97">
        <v>0</v>
      </c>
      <c r="AC1149" s="97">
        <v>0</v>
      </c>
      <c r="AD1149" s="98">
        <v>0</v>
      </c>
      <c r="AE1149" s="88" t="str">
        <f t="shared" si="268"/>
        <v/>
      </c>
      <c r="AF1149" s="161" t="str">
        <f t="shared" si="269"/>
        <v/>
      </c>
      <c r="AG1149" s="161" t="str">
        <f t="shared" si="270"/>
        <v/>
      </c>
      <c r="AH1149" s="161" t="str">
        <f t="shared" si="271"/>
        <v/>
      </c>
      <c r="AI1149" s="161" t="str">
        <f t="shared" si="272"/>
        <v/>
      </c>
      <c r="AJ1149" s="161" t="str">
        <f t="shared" si="273"/>
        <v/>
      </c>
      <c r="AK1149" s="161" t="str">
        <f t="shared" si="274"/>
        <v/>
      </c>
      <c r="AL1149" s="223" t="str">
        <f t="shared" si="275"/>
        <v/>
      </c>
    </row>
    <row r="1150" spans="1:38" x14ac:dyDescent="0.15">
      <c r="A1150" s="802"/>
      <c r="B1150" s="211">
        <f>IF(OR(MONTH(B1121)=1,MONTH(B1121)=3,MONTH(B1121)=5,MONTH(B1121)=7,MONTH(B1121)=8,MONTH(B1121)=10,MONTH(B1121)=12),B1149+1,IF(OR(MONTH(B1121)=4,MONTH(B1121)=6,MONTH(B1121)=9,MONTH(B1121)=11),B1149+1,""))</f>
        <v>45412</v>
      </c>
      <c r="C1150" s="333">
        <f t="shared" si="264"/>
        <v>45412</v>
      </c>
      <c r="D1150" s="334">
        <f t="shared" si="265"/>
        <v>45412</v>
      </c>
      <c r="E1150" s="225" t="str">
        <f>IF(B1150="","",IF(時間計算書!E1150="","",時間計算書!E1150))</f>
        <v/>
      </c>
      <c r="F1150" s="94">
        <f>IF(B1150="","",IF(時間計算書!O1150="","",時間計算書!O1150))</f>
        <v>0.33333333333333331</v>
      </c>
      <c r="G1150" s="229" t="str">
        <f>IF(B1150="","",IF(時間計算書!G1150="","",時間計算書!G1150))</f>
        <v/>
      </c>
      <c r="H1150" s="94" t="str">
        <f>IF(B1150="","",IF(時間計算書!H1150="","",時間計算書!H1150))</f>
        <v/>
      </c>
      <c r="I1150" s="94" t="str">
        <f>IF(B1150="","",IF(時間計算書!I1150="","",時間計算書!I1150))</f>
        <v/>
      </c>
      <c r="J1150" s="94" t="str">
        <f>IF(B1150="","",IF(時間計算書!J1150="","",時間計算書!J1150))</f>
        <v/>
      </c>
      <c r="K1150" s="94" t="str">
        <f>IF(B1150="","",IF(時間計算書!K1150="","",時間計算書!K1150))</f>
        <v/>
      </c>
      <c r="L1150" s="94" t="str">
        <f>IF(B1150="","",IF(時間計算書!L1150="","",時間計算書!L1150))</f>
        <v/>
      </c>
      <c r="M1150" s="220" t="str">
        <f>IF(B1150="","",IF(時間計算書!M1150="","",時間計算書!M1150))</f>
        <v/>
      </c>
      <c r="N1150" s="95" t="str">
        <f>""</f>
        <v/>
      </c>
      <c r="O1150" s="161">
        <f t="shared" si="277"/>
        <v>0.33333333333333331</v>
      </c>
      <c r="P1150" s="160" t="str">
        <f>""</f>
        <v/>
      </c>
      <c r="Q1150" s="49" t="str">
        <f>""</f>
        <v/>
      </c>
      <c r="R1150" s="49" t="str">
        <f>""</f>
        <v/>
      </c>
      <c r="S1150" s="50" t="str">
        <f>""</f>
        <v/>
      </c>
      <c r="T1150" s="202" t="str">
        <f>""</f>
        <v/>
      </c>
      <c r="U1150" s="50" t="str">
        <f>""</f>
        <v/>
      </c>
      <c r="V1150" s="51" t="str">
        <f>""</f>
        <v/>
      </c>
      <c r="W1150" s="96">
        <v>0</v>
      </c>
      <c r="X1150" s="97">
        <v>0</v>
      </c>
      <c r="Y1150" s="97">
        <v>0</v>
      </c>
      <c r="Z1150" s="97">
        <v>0</v>
      </c>
      <c r="AA1150" s="97">
        <v>0</v>
      </c>
      <c r="AB1150" s="97">
        <v>0</v>
      </c>
      <c r="AC1150" s="97">
        <v>0</v>
      </c>
      <c r="AD1150" s="98">
        <v>0</v>
      </c>
      <c r="AE1150" s="88" t="str">
        <f t="shared" si="268"/>
        <v/>
      </c>
      <c r="AF1150" s="161" t="str">
        <f t="shared" si="269"/>
        <v/>
      </c>
      <c r="AG1150" s="161" t="str">
        <f t="shared" si="270"/>
        <v/>
      </c>
      <c r="AH1150" s="161" t="str">
        <f t="shared" si="271"/>
        <v/>
      </c>
      <c r="AI1150" s="161" t="str">
        <f t="shared" si="272"/>
        <v/>
      </c>
      <c r="AJ1150" s="161" t="str">
        <f t="shared" si="273"/>
        <v/>
      </c>
      <c r="AK1150" s="161" t="str">
        <f t="shared" si="274"/>
        <v/>
      </c>
      <c r="AL1150" s="223" t="str">
        <f t="shared" si="275"/>
        <v/>
      </c>
    </row>
    <row r="1151" spans="1:38" ht="14.25" thickBot="1" x14ac:dyDescent="0.2">
      <c r="A1151" s="803"/>
      <c r="B1151" s="212" t="str">
        <f>IF(OR(MONTH(B1121)=1,MONTH(B1121)=3,MONTH(B1121)=5,MONTH(B1121)=7,MONTH(B1121)=8,MONTH(B1121)=10,MONTH(B1121)=12),B1150+1,IF(OR(MONTH(B1121)=4,MONTH(B1121)=6,MONTH(B1121)=9,MONTH(B1121)=11),"",""))</f>
        <v/>
      </c>
      <c r="C1151" s="335" t="str">
        <f t="shared" si="264"/>
        <v/>
      </c>
      <c r="D1151" s="336" t="str">
        <f t="shared" si="265"/>
        <v/>
      </c>
      <c r="E1151" s="226" t="str">
        <f>IF(B1151="","",IF(時間計算書!E1151="","",時間計算書!E1151))</f>
        <v/>
      </c>
      <c r="F1151" s="99" t="str">
        <f>IF(B1151="","",IF(時間計算書!O1151="","",時間計算書!O1151))</f>
        <v/>
      </c>
      <c r="G1151" s="230" t="str">
        <f>IF(B1151="","",IF(時間計算書!G1151="","",時間計算書!G1151))</f>
        <v/>
      </c>
      <c r="H1151" s="99" t="str">
        <f>IF(B1151="","",IF(時間計算書!H1151="","",時間計算書!H1151))</f>
        <v/>
      </c>
      <c r="I1151" s="99" t="str">
        <f>IF(B1151="","",IF(時間計算書!I1151="","",時間計算書!I1151))</f>
        <v/>
      </c>
      <c r="J1151" s="99" t="str">
        <f>IF(B1151="","",IF(時間計算書!J1151="","",時間計算書!J1151))</f>
        <v/>
      </c>
      <c r="K1151" s="99" t="str">
        <f>IF(B1151="","",IF(時間計算書!K1151="","",時間計算書!K1151))</f>
        <v/>
      </c>
      <c r="L1151" s="99" t="str">
        <f>IF(B1151="","",IF(時間計算書!L1151="","",時間計算書!L1151))</f>
        <v/>
      </c>
      <c r="M1151" s="221" t="str">
        <f>IF(B1151="","",IF(時間計算書!M1151="","",時間計算書!M1151))</f>
        <v/>
      </c>
      <c r="N1151" s="100" t="str">
        <f>""</f>
        <v/>
      </c>
      <c r="O1151" s="163" t="str">
        <f t="shared" si="277"/>
        <v/>
      </c>
      <c r="P1151" s="162" t="str">
        <f>""</f>
        <v/>
      </c>
      <c r="Q1151" s="58" t="str">
        <f>""</f>
        <v/>
      </c>
      <c r="R1151" s="58" t="str">
        <f>""</f>
        <v/>
      </c>
      <c r="S1151" s="59" t="str">
        <f>""</f>
        <v/>
      </c>
      <c r="T1151" s="203" t="str">
        <f>""</f>
        <v/>
      </c>
      <c r="U1151" s="59" t="str">
        <f>""</f>
        <v/>
      </c>
      <c r="V1151" s="60" t="str">
        <f>""</f>
        <v/>
      </c>
      <c r="W1151" s="101">
        <v>0</v>
      </c>
      <c r="X1151" s="102">
        <v>0</v>
      </c>
      <c r="Y1151" s="102">
        <v>0</v>
      </c>
      <c r="Z1151" s="102">
        <v>0</v>
      </c>
      <c r="AA1151" s="102">
        <v>0</v>
      </c>
      <c r="AB1151" s="102">
        <v>0</v>
      </c>
      <c r="AC1151" s="102">
        <v>0</v>
      </c>
      <c r="AD1151" s="103">
        <v>0</v>
      </c>
      <c r="AE1151" s="89" t="str">
        <f t="shared" si="268"/>
        <v/>
      </c>
      <c r="AF1151" s="163" t="str">
        <f t="shared" si="269"/>
        <v/>
      </c>
      <c r="AG1151" s="163" t="str">
        <f t="shared" si="270"/>
        <v/>
      </c>
      <c r="AH1151" s="163" t="str">
        <f t="shared" si="271"/>
        <v/>
      </c>
      <c r="AI1151" s="163" t="str">
        <f t="shared" si="272"/>
        <v/>
      </c>
      <c r="AJ1151" s="163" t="str">
        <f t="shared" si="273"/>
        <v/>
      </c>
      <c r="AK1151" s="163" t="str">
        <f t="shared" si="274"/>
        <v/>
      </c>
      <c r="AL1151" s="224" t="str">
        <f t="shared" si="275"/>
        <v/>
      </c>
    </row>
    <row r="1152" spans="1:38" x14ac:dyDescent="0.15">
      <c r="A1152" s="801">
        <f>時間計算書!A1152</f>
        <v>45413</v>
      </c>
      <c r="B1152" s="104">
        <f>IF(B1151="",IF(B1150="",IF(B1149="",B1148+1,B1149+1),B1150+1),B1151+1)</f>
        <v>45413</v>
      </c>
      <c r="C1152" s="72">
        <f t="shared" si="264"/>
        <v>45413</v>
      </c>
      <c r="D1152" s="73">
        <f t="shared" si="265"/>
        <v>45413</v>
      </c>
      <c r="E1152" s="249" t="str">
        <f>IF(B1152="","",IF(時間計算書!E1152="","",時間計算書!E1152))</f>
        <v/>
      </c>
      <c r="F1152" s="227">
        <f>IF(B1152="","",IF(時間計算書!O1152="","",時間計算書!O1152))</f>
        <v>0.33333333333333331</v>
      </c>
      <c r="G1152" s="250" t="str">
        <f>IF(B1152="","",IF(時間計算書!G1152="","",時間計算書!G1152))</f>
        <v/>
      </c>
      <c r="H1152" s="251" t="str">
        <f>IF(B1152="","",IF(時間計算書!H1152="","",時間計算書!H1152))</f>
        <v/>
      </c>
      <c r="I1152" s="251" t="str">
        <f>IF(B1152="","",IF(時間計算書!I1152="","",時間計算書!I1152))</f>
        <v/>
      </c>
      <c r="J1152" s="251" t="str">
        <f>IF(B1152="","",IF(時間計算書!J1152="","",時間計算書!J1152))</f>
        <v/>
      </c>
      <c r="K1152" s="251" t="str">
        <f>IF(B1152="","",IF(時間計算書!K1152="","",時間計算書!K1152))</f>
        <v/>
      </c>
      <c r="L1152" s="251" t="str">
        <f>IF(B1152="","",IF(時間計算書!L1152="","",時間計算書!L1152))</f>
        <v/>
      </c>
      <c r="M1152" s="252" t="str">
        <f>IF(B1152="","",IF(時間計算書!M1152="","",時間計算書!M1152))</f>
        <v/>
      </c>
      <c r="N1152" s="90" t="str">
        <f>""</f>
        <v/>
      </c>
      <c r="O1152" s="228">
        <f>F1152</f>
        <v>0.33333333333333331</v>
      </c>
      <c r="P1152" s="158" t="str">
        <f>""</f>
        <v/>
      </c>
      <c r="Q1152" s="40" t="str">
        <f>""</f>
        <v/>
      </c>
      <c r="R1152" s="40" t="str">
        <f>""</f>
        <v/>
      </c>
      <c r="S1152" s="41" t="str">
        <f>""</f>
        <v/>
      </c>
      <c r="T1152" s="201" t="str">
        <f>""</f>
        <v/>
      </c>
      <c r="U1152" s="41" t="str">
        <f>""</f>
        <v/>
      </c>
      <c r="V1152" s="42" t="str">
        <f>""</f>
        <v/>
      </c>
      <c r="W1152" s="91">
        <v>0</v>
      </c>
      <c r="X1152" s="92">
        <v>0</v>
      </c>
      <c r="Y1152" s="92">
        <v>0</v>
      </c>
      <c r="Z1152" s="92">
        <v>0</v>
      </c>
      <c r="AA1152" s="92">
        <v>0</v>
      </c>
      <c r="AB1152" s="92">
        <v>0</v>
      </c>
      <c r="AC1152" s="92">
        <v>0</v>
      </c>
      <c r="AD1152" s="93">
        <v>0</v>
      </c>
      <c r="AE1152" s="87" t="str">
        <f t="shared" si="268"/>
        <v/>
      </c>
      <c r="AF1152" s="159" t="str">
        <f t="shared" si="269"/>
        <v/>
      </c>
      <c r="AG1152" s="159" t="str">
        <f t="shared" si="270"/>
        <v/>
      </c>
      <c r="AH1152" s="159" t="str">
        <f t="shared" si="271"/>
        <v/>
      </c>
      <c r="AI1152" s="159" t="str">
        <f t="shared" si="272"/>
        <v/>
      </c>
      <c r="AJ1152" s="159" t="str">
        <f t="shared" si="273"/>
        <v/>
      </c>
      <c r="AK1152" s="159" t="str">
        <f t="shared" si="274"/>
        <v/>
      </c>
      <c r="AL1152" s="222" t="str">
        <f t="shared" si="275"/>
        <v/>
      </c>
    </row>
    <row r="1153" spans="1:38" x14ac:dyDescent="0.15">
      <c r="A1153" s="802"/>
      <c r="B1153" s="66">
        <f t="shared" ref="B1153:B1179" si="278">B1152+1</f>
        <v>45414</v>
      </c>
      <c r="C1153" s="67">
        <f t="shared" si="264"/>
        <v>45414</v>
      </c>
      <c r="D1153" s="68">
        <f t="shared" si="265"/>
        <v>45414</v>
      </c>
      <c r="E1153" s="225" t="str">
        <f>IF(B1153="","",IF(時間計算書!E1153="","",時間計算書!E1153))</f>
        <v/>
      </c>
      <c r="F1153" s="94">
        <f>IF(B1153="","",IF(時間計算書!O1153="","",時間計算書!O1153))</f>
        <v>0.33333333333333331</v>
      </c>
      <c r="G1153" s="229" t="str">
        <f>IF(B1153="","",IF(時間計算書!G1153="","",時間計算書!G1153))</f>
        <v/>
      </c>
      <c r="H1153" s="94" t="str">
        <f>IF(B1153="","",IF(時間計算書!H1153="","",時間計算書!H1153))</f>
        <v/>
      </c>
      <c r="I1153" s="94" t="str">
        <f>IF(B1153="","",IF(時間計算書!I1153="","",時間計算書!I1153))</f>
        <v/>
      </c>
      <c r="J1153" s="94" t="str">
        <f>IF(B1153="","",IF(時間計算書!J1153="","",時間計算書!J1153))</f>
        <v/>
      </c>
      <c r="K1153" s="94" t="str">
        <f>IF(B1153="","",IF(時間計算書!K1153="","",時間計算書!K1153))</f>
        <v/>
      </c>
      <c r="L1153" s="94" t="str">
        <f>IF(B1153="","",IF(時間計算書!L1153="","",時間計算書!L1153))</f>
        <v/>
      </c>
      <c r="M1153" s="220" t="str">
        <f>IF(B1153="","",IF(時間計算書!M1153="","",時間計算書!M1153))</f>
        <v/>
      </c>
      <c r="N1153" s="95" t="str">
        <f>""</f>
        <v/>
      </c>
      <c r="O1153" s="161">
        <f t="shared" ref="O1153:O1182" si="279">F1153</f>
        <v>0.33333333333333331</v>
      </c>
      <c r="P1153" s="160" t="str">
        <f>""</f>
        <v/>
      </c>
      <c r="Q1153" s="49" t="str">
        <f>""</f>
        <v/>
      </c>
      <c r="R1153" s="49" t="str">
        <f>""</f>
        <v/>
      </c>
      <c r="S1153" s="50" t="str">
        <f>""</f>
        <v/>
      </c>
      <c r="T1153" s="202" t="str">
        <f>""</f>
        <v/>
      </c>
      <c r="U1153" s="50" t="str">
        <f>""</f>
        <v/>
      </c>
      <c r="V1153" s="51" t="str">
        <f>""</f>
        <v/>
      </c>
      <c r="W1153" s="96">
        <v>0</v>
      </c>
      <c r="X1153" s="97">
        <v>0</v>
      </c>
      <c r="Y1153" s="97">
        <v>0</v>
      </c>
      <c r="Z1153" s="97">
        <v>0</v>
      </c>
      <c r="AA1153" s="97">
        <v>0</v>
      </c>
      <c r="AB1153" s="97">
        <v>0</v>
      </c>
      <c r="AC1153" s="97">
        <v>0</v>
      </c>
      <c r="AD1153" s="98">
        <v>0</v>
      </c>
      <c r="AE1153" s="88" t="str">
        <f t="shared" si="268"/>
        <v/>
      </c>
      <c r="AF1153" s="161" t="str">
        <f t="shared" si="269"/>
        <v/>
      </c>
      <c r="AG1153" s="161" t="str">
        <f t="shared" si="270"/>
        <v/>
      </c>
      <c r="AH1153" s="161" t="str">
        <f t="shared" si="271"/>
        <v/>
      </c>
      <c r="AI1153" s="161" t="str">
        <f t="shared" si="272"/>
        <v/>
      </c>
      <c r="AJ1153" s="161" t="str">
        <f t="shared" si="273"/>
        <v/>
      </c>
      <c r="AK1153" s="161" t="str">
        <f t="shared" si="274"/>
        <v/>
      </c>
      <c r="AL1153" s="223" t="str">
        <f t="shared" si="275"/>
        <v/>
      </c>
    </row>
    <row r="1154" spans="1:38" x14ac:dyDescent="0.15">
      <c r="A1154" s="802"/>
      <c r="B1154" s="66">
        <f t="shared" si="278"/>
        <v>45415</v>
      </c>
      <c r="C1154" s="67">
        <f t="shared" ref="C1154:C1213" si="280">B1154</f>
        <v>45415</v>
      </c>
      <c r="D1154" s="68">
        <f t="shared" ref="D1154:D1213" si="281">B1154</f>
        <v>45415</v>
      </c>
      <c r="E1154" s="225" t="str">
        <f>IF(B1154="","",IF(時間計算書!E1154="","",時間計算書!E1154))</f>
        <v/>
      </c>
      <c r="F1154" s="94">
        <f>IF(B1154="","",IF(時間計算書!O1154="","",時間計算書!O1154))</f>
        <v>0.33333333333333331</v>
      </c>
      <c r="G1154" s="229" t="str">
        <f>IF(B1154="","",IF(時間計算書!G1154="","",時間計算書!G1154))</f>
        <v/>
      </c>
      <c r="H1154" s="94" t="str">
        <f>IF(B1154="","",IF(時間計算書!H1154="","",時間計算書!H1154))</f>
        <v/>
      </c>
      <c r="I1154" s="94" t="str">
        <f>IF(B1154="","",IF(時間計算書!I1154="","",時間計算書!I1154))</f>
        <v/>
      </c>
      <c r="J1154" s="94" t="str">
        <f>IF(B1154="","",IF(時間計算書!J1154="","",時間計算書!J1154))</f>
        <v/>
      </c>
      <c r="K1154" s="94" t="str">
        <f>IF(B1154="","",IF(時間計算書!K1154="","",時間計算書!K1154))</f>
        <v/>
      </c>
      <c r="L1154" s="94" t="str">
        <f>IF(B1154="","",IF(時間計算書!L1154="","",時間計算書!L1154))</f>
        <v/>
      </c>
      <c r="M1154" s="220" t="str">
        <f>IF(B1154="","",IF(時間計算書!M1154="","",時間計算書!M1154))</f>
        <v/>
      </c>
      <c r="N1154" s="95" t="str">
        <f>""</f>
        <v/>
      </c>
      <c r="O1154" s="161">
        <f t="shared" si="279"/>
        <v>0.33333333333333331</v>
      </c>
      <c r="P1154" s="160" t="str">
        <f>""</f>
        <v/>
      </c>
      <c r="Q1154" s="49" t="str">
        <f>""</f>
        <v/>
      </c>
      <c r="R1154" s="49" t="str">
        <f>""</f>
        <v/>
      </c>
      <c r="S1154" s="50" t="str">
        <f>""</f>
        <v/>
      </c>
      <c r="T1154" s="202" t="str">
        <f>""</f>
        <v/>
      </c>
      <c r="U1154" s="50" t="str">
        <f>""</f>
        <v/>
      </c>
      <c r="V1154" s="51" t="str">
        <f>""</f>
        <v/>
      </c>
      <c r="W1154" s="96">
        <v>0</v>
      </c>
      <c r="X1154" s="97">
        <v>0</v>
      </c>
      <c r="Y1154" s="97">
        <v>0</v>
      </c>
      <c r="Z1154" s="97">
        <v>0</v>
      </c>
      <c r="AA1154" s="97">
        <v>0</v>
      </c>
      <c r="AB1154" s="97">
        <v>0</v>
      </c>
      <c r="AC1154" s="97">
        <v>0</v>
      </c>
      <c r="AD1154" s="98">
        <v>0</v>
      </c>
      <c r="AE1154" s="88" t="str">
        <f t="shared" si="268"/>
        <v/>
      </c>
      <c r="AF1154" s="161" t="str">
        <f t="shared" si="269"/>
        <v/>
      </c>
      <c r="AG1154" s="161" t="str">
        <f t="shared" si="270"/>
        <v/>
      </c>
      <c r="AH1154" s="161" t="str">
        <f t="shared" si="271"/>
        <v/>
      </c>
      <c r="AI1154" s="161" t="str">
        <f t="shared" si="272"/>
        <v/>
      </c>
      <c r="AJ1154" s="161" t="str">
        <f t="shared" si="273"/>
        <v/>
      </c>
      <c r="AK1154" s="161" t="str">
        <f t="shared" si="274"/>
        <v/>
      </c>
      <c r="AL1154" s="223" t="str">
        <f t="shared" si="275"/>
        <v/>
      </c>
    </row>
    <row r="1155" spans="1:38" x14ac:dyDescent="0.15">
      <c r="A1155" s="802"/>
      <c r="B1155" s="66">
        <f t="shared" si="278"/>
        <v>45416</v>
      </c>
      <c r="C1155" s="67">
        <f t="shared" si="280"/>
        <v>45416</v>
      </c>
      <c r="D1155" s="68">
        <f t="shared" si="281"/>
        <v>45416</v>
      </c>
      <c r="E1155" s="225" t="str">
        <f>IF(B1155="","",IF(時間計算書!E1155="","",時間計算書!E1155))</f>
        <v/>
      </c>
      <c r="F1155" s="94">
        <f>IF(B1155="","",IF(時間計算書!O1155="","",時間計算書!O1155))</f>
        <v>0.33333333333333331</v>
      </c>
      <c r="G1155" s="229" t="str">
        <f>IF(B1155="","",IF(時間計算書!G1155="","",時間計算書!G1155))</f>
        <v/>
      </c>
      <c r="H1155" s="94" t="str">
        <f>IF(B1155="","",IF(時間計算書!H1155="","",時間計算書!H1155))</f>
        <v/>
      </c>
      <c r="I1155" s="94" t="str">
        <f>IF(B1155="","",IF(時間計算書!I1155="","",時間計算書!I1155))</f>
        <v/>
      </c>
      <c r="J1155" s="94" t="str">
        <f>IF(B1155="","",IF(時間計算書!J1155="","",時間計算書!J1155))</f>
        <v/>
      </c>
      <c r="K1155" s="94" t="str">
        <f>IF(B1155="","",IF(時間計算書!K1155="","",時間計算書!K1155))</f>
        <v/>
      </c>
      <c r="L1155" s="94" t="str">
        <f>IF(B1155="","",IF(時間計算書!L1155="","",時間計算書!L1155))</f>
        <v/>
      </c>
      <c r="M1155" s="220" t="str">
        <f>IF(B1155="","",IF(時間計算書!M1155="","",時間計算書!M1155))</f>
        <v/>
      </c>
      <c r="N1155" s="95" t="str">
        <f>""</f>
        <v/>
      </c>
      <c r="O1155" s="161">
        <f t="shared" si="279"/>
        <v>0.33333333333333331</v>
      </c>
      <c r="P1155" s="160" t="str">
        <f>""</f>
        <v/>
      </c>
      <c r="Q1155" s="49" t="str">
        <f>""</f>
        <v/>
      </c>
      <c r="R1155" s="49" t="str">
        <f>""</f>
        <v/>
      </c>
      <c r="S1155" s="50" t="str">
        <f>""</f>
        <v/>
      </c>
      <c r="T1155" s="202" t="str">
        <f>""</f>
        <v/>
      </c>
      <c r="U1155" s="50" t="str">
        <f>""</f>
        <v/>
      </c>
      <c r="V1155" s="51" t="str">
        <f>""</f>
        <v/>
      </c>
      <c r="W1155" s="96">
        <v>0</v>
      </c>
      <c r="X1155" s="97">
        <v>0</v>
      </c>
      <c r="Y1155" s="97">
        <v>0</v>
      </c>
      <c r="Z1155" s="97">
        <v>0</v>
      </c>
      <c r="AA1155" s="97">
        <v>0</v>
      </c>
      <c r="AB1155" s="97">
        <v>0</v>
      </c>
      <c r="AC1155" s="97">
        <v>0</v>
      </c>
      <c r="AD1155" s="98">
        <v>0</v>
      </c>
      <c r="AE1155" s="88" t="str">
        <f t="shared" si="268"/>
        <v/>
      </c>
      <c r="AF1155" s="161" t="str">
        <f t="shared" si="269"/>
        <v/>
      </c>
      <c r="AG1155" s="161" t="str">
        <f t="shared" si="270"/>
        <v/>
      </c>
      <c r="AH1155" s="161" t="str">
        <f t="shared" si="271"/>
        <v/>
      </c>
      <c r="AI1155" s="161" t="str">
        <f t="shared" si="272"/>
        <v/>
      </c>
      <c r="AJ1155" s="161" t="str">
        <f t="shared" si="273"/>
        <v/>
      </c>
      <c r="AK1155" s="161" t="str">
        <f t="shared" si="274"/>
        <v/>
      </c>
      <c r="AL1155" s="223" t="str">
        <f t="shared" si="275"/>
        <v/>
      </c>
    </row>
    <row r="1156" spans="1:38" x14ac:dyDescent="0.15">
      <c r="A1156" s="802"/>
      <c r="B1156" s="66">
        <f t="shared" si="278"/>
        <v>45417</v>
      </c>
      <c r="C1156" s="67">
        <f t="shared" si="280"/>
        <v>45417</v>
      </c>
      <c r="D1156" s="68">
        <f t="shared" si="281"/>
        <v>45417</v>
      </c>
      <c r="E1156" s="225" t="str">
        <f>IF(B1156="","",IF(時間計算書!E1156="","",時間計算書!E1156))</f>
        <v/>
      </c>
      <c r="F1156" s="94">
        <f>IF(B1156="","",IF(時間計算書!O1156="","",時間計算書!O1156))</f>
        <v>0.33333333333333331</v>
      </c>
      <c r="G1156" s="229" t="str">
        <f>IF(B1156="","",IF(時間計算書!G1156="","",時間計算書!G1156))</f>
        <v/>
      </c>
      <c r="H1156" s="94" t="str">
        <f>IF(B1156="","",IF(時間計算書!H1156="","",時間計算書!H1156))</f>
        <v/>
      </c>
      <c r="I1156" s="94" t="str">
        <f>IF(B1156="","",IF(時間計算書!I1156="","",時間計算書!I1156))</f>
        <v/>
      </c>
      <c r="J1156" s="94" t="str">
        <f>IF(B1156="","",IF(時間計算書!J1156="","",時間計算書!J1156))</f>
        <v/>
      </c>
      <c r="K1156" s="94" t="str">
        <f>IF(B1156="","",IF(時間計算書!K1156="","",時間計算書!K1156))</f>
        <v/>
      </c>
      <c r="L1156" s="94" t="str">
        <f>IF(B1156="","",IF(時間計算書!L1156="","",時間計算書!L1156))</f>
        <v/>
      </c>
      <c r="M1156" s="220" t="str">
        <f>IF(B1156="","",IF(時間計算書!M1156="","",時間計算書!M1156))</f>
        <v/>
      </c>
      <c r="N1156" s="95" t="str">
        <f>""</f>
        <v/>
      </c>
      <c r="O1156" s="161">
        <f t="shared" si="279"/>
        <v>0.33333333333333331</v>
      </c>
      <c r="P1156" s="160" t="str">
        <f>""</f>
        <v/>
      </c>
      <c r="Q1156" s="49" t="str">
        <f>""</f>
        <v/>
      </c>
      <c r="R1156" s="49" t="str">
        <f>""</f>
        <v/>
      </c>
      <c r="S1156" s="50" t="str">
        <f>""</f>
        <v/>
      </c>
      <c r="T1156" s="202" t="str">
        <f>""</f>
        <v/>
      </c>
      <c r="U1156" s="50" t="str">
        <f>""</f>
        <v/>
      </c>
      <c r="V1156" s="51" t="str">
        <f>""</f>
        <v/>
      </c>
      <c r="W1156" s="96">
        <v>0</v>
      </c>
      <c r="X1156" s="97">
        <v>0</v>
      </c>
      <c r="Y1156" s="97">
        <v>0</v>
      </c>
      <c r="Z1156" s="97">
        <v>0</v>
      </c>
      <c r="AA1156" s="97">
        <v>0</v>
      </c>
      <c r="AB1156" s="97">
        <v>0</v>
      </c>
      <c r="AC1156" s="97">
        <v>0</v>
      </c>
      <c r="AD1156" s="98">
        <v>0</v>
      </c>
      <c r="AE1156" s="88" t="str">
        <f t="shared" si="268"/>
        <v/>
      </c>
      <c r="AF1156" s="161" t="str">
        <f t="shared" si="269"/>
        <v/>
      </c>
      <c r="AG1156" s="161" t="str">
        <f t="shared" si="270"/>
        <v/>
      </c>
      <c r="AH1156" s="161" t="str">
        <f t="shared" si="271"/>
        <v/>
      </c>
      <c r="AI1156" s="161" t="str">
        <f t="shared" si="272"/>
        <v/>
      </c>
      <c r="AJ1156" s="161" t="str">
        <f t="shared" si="273"/>
        <v/>
      </c>
      <c r="AK1156" s="161" t="str">
        <f t="shared" si="274"/>
        <v/>
      </c>
      <c r="AL1156" s="223" t="str">
        <f t="shared" si="275"/>
        <v/>
      </c>
    </row>
    <row r="1157" spans="1:38" x14ac:dyDescent="0.15">
      <c r="A1157" s="802"/>
      <c r="B1157" s="66">
        <f t="shared" si="278"/>
        <v>45418</v>
      </c>
      <c r="C1157" s="67">
        <f t="shared" si="280"/>
        <v>45418</v>
      </c>
      <c r="D1157" s="68">
        <f t="shared" si="281"/>
        <v>45418</v>
      </c>
      <c r="E1157" s="225" t="str">
        <f>IF(B1157="","",IF(時間計算書!E1157="","",時間計算書!E1157))</f>
        <v/>
      </c>
      <c r="F1157" s="94">
        <f>IF(B1157="","",IF(時間計算書!O1157="","",時間計算書!O1157))</f>
        <v>0.33333333333333331</v>
      </c>
      <c r="G1157" s="229" t="str">
        <f>IF(B1157="","",IF(時間計算書!G1157="","",時間計算書!G1157))</f>
        <v/>
      </c>
      <c r="H1157" s="94" t="str">
        <f>IF(B1157="","",IF(時間計算書!H1157="","",時間計算書!H1157))</f>
        <v/>
      </c>
      <c r="I1157" s="94" t="str">
        <f>IF(B1157="","",IF(時間計算書!I1157="","",時間計算書!I1157))</f>
        <v/>
      </c>
      <c r="J1157" s="94" t="str">
        <f>IF(B1157="","",IF(時間計算書!J1157="","",時間計算書!J1157))</f>
        <v/>
      </c>
      <c r="K1157" s="94" t="str">
        <f>IF(B1157="","",IF(時間計算書!K1157="","",時間計算書!K1157))</f>
        <v/>
      </c>
      <c r="L1157" s="94" t="str">
        <f>IF(B1157="","",IF(時間計算書!L1157="","",時間計算書!L1157))</f>
        <v/>
      </c>
      <c r="M1157" s="220" t="str">
        <f>IF(B1157="","",IF(時間計算書!M1157="","",時間計算書!M1157))</f>
        <v/>
      </c>
      <c r="N1157" s="95" t="str">
        <f>""</f>
        <v/>
      </c>
      <c r="O1157" s="161">
        <f t="shared" si="279"/>
        <v>0.33333333333333331</v>
      </c>
      <c r="P1157" s="160" t="str">
        <f>""</f>
        <v/>
      </c>
      <c r="Q1157" s="49" t="str">
        <f>""</f>
        <v/>
      </c>
      <c r="R1157" s="49" t="str">
        <f>""</f>
        <v/>
      </c>
      <c r="S1157" s="50" t="str">
        <f>""</f>
        <v/>
      </c>
      <c r="T1157" s="202" t="str">
        <f>""</f>
        <v/>
      </c>
      <c r="U1157" s="50" t="str">
        <f>""</f>
        <v/>
      </c>
      <c r="V1157" s="51" t="str">
        <f>""</f>
        <v/>
      </c>
      <c r="W1157" s="96">
        <v>0</v>
      </c>
      <c r="X1157" s="97">
        <v>0</v>
      </c>
      <c r="Y1157" s="97">
        <v>0</v>
      </c>
      <c r="Z1157" s="97">
        <v>0</v>
      </c>
      <c r="AA1157" s="97">
        <v>0</v>
      </c>
      <c r="AB1157" s="97">
        <v>0</v>
      </c>
      <c r="AC1157" s="97">
        <v>0</v>
      </c>
      <c r="AD1157" s="98">
        <v>0</v>
      </c>
      <c r="AE1157" s="88" t="str">
        <f t="shared" ref="AE1157:AE1213" si="282">IF(W1157=1,E1157,IF(W1157=2,N1157,""))</f>
        <v/>
      </c>
      <c r="AF1157" s="161" t="str">
        <f t="shared" ref="AF1157:AF1213" si="283">IF(X1157=1,G1157,IF(X1157=2,P1157,""))</f>
        <v/>
      </c>
      <c r="AG1157" s="161" t="str">
        <f t="shared" ref="AG1157:AG1213" si="284">IF(Y1157=1,H1157,IF(Y1157=2,Q1157,""))</f>
        <v/>
      </c>
      <c r="AH1157" s="161" t="str">
        <f t="shared" ref="AH1157:AH1213" si="285">IF(Z1157=1,I1157,IF(Z1157=2,R1157,""))</f>
        <v/>
      </c>
      <c r="AI1157" s="161" t="str">
        <f t="shared" ref="AI1157:AI1213" si="286">IF(AA1157=1,J1157,IF(AA1157=2,S1157,""))</f>
        <v/>
      </c>
      <c r="AJ1157" s="161" t="str">
        <f t="shared" ref="AJ1157:AJ1213" si="287">IF(AB1157=1,K1157,IF(AB1157=2,T1157,""))</f>
        <v/>
      </c>
      <c r="AK1157" s="161" t="str">
        <f t="shared" ref="AK1157:AK1213" si="288">IF(AC1157=1,L1157,IF(AC1157=2,U1157,""))</f>
        <v/>
      </c>
      <c r="AL1157" s="223" t="str">
        <f t="shared" ref="AL1157:AL1213" si="289">IF(AD1157=1,M1157,IF(AD1157=2,V1157,""))</f>
        <v/>
      </c>
    </row>
    <row r="1158" spans="1:38" x14ac:dyDescent="0.15">
      <c r="A1158" s="802"/>
      <c r="B1158" s="66">
        <f t="shared" si="278"/>
        <v>45419</v>
      </c>
      <c r="C1158" s="67">
        <f t="shared" si="280"/>
        <v>45419</v>
      </c>
      <c r="D1158" s="68">
        <f t="shared" si="281"/>
        <v>45419</v>
      </c>
      <c r="E1158" s="225" t="str">
        <f>IF(B1158="","",IF(時間計算書!E1158="","",時間計算書!E1158))</f>
        <v/>
      </c>
      <c r="F1158" s="94">
        <f>IF(B1158="","",IF(時間計算書!O1158="","",時間計算書!O1158))</f>
        <v>0.33333333333333331</v>
      </c>
      <c r="G1158" s="229" t="str">
        <f>IF(B1158="","",IF(時間計算書!G1158="","",時間計算書!G1158))</f>
        <v/>
      </c>
      <c r="H1158" s="94" t="str">
        <f>IF(B1158="","",IF(時間計算書!H1158="","",時間計算書!H1158))</f>
        <v/>
      </c>
      <c r="I1158" s="94" t="str">
        <f>IF(B1158="","",IF(時間計算書!I1158="","",時間計算書!I1158))</f>
        <v/>
      </c>
      <c r="J1158" s="94" t="str">
        <f>IF(B1158="","",IF(時間計算書!J1158="","",時間計算書!J1158))</f>
        <v/>
      </c>
      <c r="K1158" s="94" t="str">
        <f>IF(B1158="","",IF(時間計算書!K1158="","",時間計算書!K1158))</f>
        <v/>
      </c>
      <c r="L1158" s="94" t="str">
        <f>IF(B1158="","",IF(時間計算書!L1158="","",時間計算書!L1158))</f>
        <v/>
      </c>
      <c r="M1158" s="220" t="str">
        <f>IF(B1158="","",IF(時間計算書!M1158="","",時間計算書!M1158))</f>
        <v/>
      </c>
      <c r="N1158" s="95" t="str">
        <f>""</f>
        <v/>
      </c>
      <c r="O1158" s="161">
        <f t="shared" si="279"/>
        <v>0.33333333333333331</v>
      </c>
      <c r="P1158" s="160" t="str">
        <f>""</f>
        <v/>
      </c>
      <c r="Q1158" s="49" t="str">
        <f>""</f>
        <v/>
      </c>
      <c r="R1158" s="49" t="str">
        <f>""</f>
        <v/>
      </c>
      <c r="S1158" s="50" t="str">
        <f>""</f>
        <v/>
      </c>
      <c r="T1158" s="202" t="str">
        <f>""</f>
        <v/>
      </c>
      <c r="U1158" s="50" t="str">
        <f>""</f>
        <v/>
      </c>
      <c r="V1158" s="51" t="str">
        <f>""</f>
        <v/>
      </c>
      <c r="W1158" s="96">
        <v>0</v>
      </c>
      <c r="X1158" s="97">
        <v>0</v>
      </c>
      <c r="Y1158" s="97">
        <v>0</v>
      </c>
      <c r="Z1158" s="97">
        <v>0</v>
      </c>
      <c r="AA1158" s="97">
        <v>0</v>
      </c>
      <c r="AB1158" s="97">
        <v>0</v>
      </c>
      <c r="AC1158" s="97">
        <v>0</v>
      </c>
      <c r="AD1158" s="98">
        <v>0</v>
      </c>
      <c r="AE1158" s="88" t="str">
        <f t="shared" si="282"/>
        <v/>
      </c>
      <c r="AF1158" s="161" t="str">
        <f t="shared" si="283"/>
        <v/>
      </c>
      <c r="AG1158" s="161" t="str">
        <f t="shared" si="284"/>
        <v/>
      </c>
      <c r="AH1158" s="161" t="str">
        <f t="shared" si="285"/>
        <v/>
      </c>
      <c r="AI1158" s="161" t="str">
        <f t="shared" si="286"/>
        <v/>
      </c>
      <c r="AJ1158" s="161" t="str">
        <f t="shared" si="287"/>
        <v/>
      </c>
      <c r="AK1158" s="161" t="str">
        <f t="shared" si="288"/>
        <v/>
      </c>
      <c r="AL1158" s="223" t="str">
        <f t="shared" si="289"/>
        <v/>
      </c>
    </row>
    <row r="1159" spans="1:38" x14ac:dyDescent="0.15">
      <c r="A1159" s="802"/>
      <c r="B1159" s="66">
        <f t="shared" si="278"/>
        <v>45420</v>
      </c>
      <c r="C1159" s="67">
        <f t="shared" si="280"/>
        <v>45420</v>
      </c>
      <c r="D1159" s="68">
        <f t="shared" si="281"/>
        <v>45420</v>
      </c>
      <c r="E1159" s="225" t="str">
        <f>IF(B1159="","",IF(時間計算書!E1159="","",時間計算書!E1159))</f>
        <v/>
      </c>
      <c r="F1159" s="94">
        <f>IF(B1159="","",IF(時間計算書!O1159="","",時間計算書!O1159))</f>
        <v>0.33333333333333331</v>
      </c>
      <c r="G1159" s="229" t="str">
        <f>IF(B1159="","",IF(時間計算書!G1159="","",時間計算書!G1159))</f>
        <v/>
      </c>
      <c r="H1159" s="94" t="str">
        <f>IF(B1159="","",IF(時間計算書!H1159="","",時間計算書!H1159))</f>
        <v/>
      </c>
      <c r="I1159" s="94" t="str">
        <f>IF(B1159="","",IF(時間計算書!I1159="","",時間計算書!I1159))</f>
        <v/>
      </c>
      <c r="J1159" s="94" t="str">
        <f>IF(B1159="","",IF(時間計算書!J1159="","",時間計算書!J1159))</f>
        <v/>
      </c>
      <c r="K1159" s="94" t="str">
        <f>IF(B1159="","",IF(時間計算書!K1159="","",時間計算書!K1159))</f>
        <v/>
      </c>
      <c r="L1159" s="94" t="str">
        <f>IF(B1159="","",IF(時間計算書!L1159="","",時間計算書!L1159))</f>
        <v/>
      </c>
      <c r="M1159" s="220" t="str">
        <f>IF(B1159="","",IF(時間計算書!M1159="","",時間計算書!M1159))</f>
        <v/>
      </c>
      <c r="N1159" s="95" t="str">
        <f>""</f>
        <v/>
      </c>
      <c r="O1159" s="161">
        <f t="shared" si="279"/>
        <v>0.33333333333333331</v>
      </c>
      <c r="P1159" s="160" t="str">
        <f>""</f>
        <v/>
      </c>
      <c r="Q1159" s="49" t="str">
        <f>""</f>
        <v/>
      </c>
      <c r="R1159" s="49" t="str">
        <f>""</f>
        <v/>
      </c>
      <c r="S1159" s="50" t="str">
        <f>""</f>
        <v/>
      </c>
      <c r="T1159" s="202" t="str">
        <f>""</f>
        <v/>
      </c>
      <c r="U1159" s="50" t="str">
        <f>""</f>
        <v/>
      </c>
      <c r="V1159" s="51" t="str">
        <f>""</f>
        <v/>
      </c>
      <c r="W1159" s="96">
        <v>0</v>
      </c>
      <c r="X1159" s="97">
        <v>0</v>
      </c>
      <c r="Y1159" s="97">
        <v>0</v>
      </c>
      <c r="Z1159" s="97">
        <v>0</v>
      </c>
      <c r="AA1159" s="97">
        <v>0</v>
      </c>
      <c r="AB1159" s="97">
        <v>0</v>
      </c>
      <c r="AC1159" s="97">
        <v>0</v>
      </c>
      <c r="AD1159" s="98">
        <v>0</v>
      </c>
      <c r="AE1159" s="88" t="str">
        <f t="shared" si="282"/>
        <v/>
      </c>
      <c r="AF1159" s="161" t="str">
        <f t="shared" si="283"/>
        <v/>
      </c>
      <c r="AG1159" s="161" t="str">
        <f t="shared" si="284"/>
        <v/>
      </c>
      <c r="AH1159" s="161" t="str">
        <f t="shared" si="285"/>
        <v/>
      </c>
      <c r="AI1159" s="161" t="str">
        <f t="shared" si="286"/>
        <v/>
      </c>
      <c r="AJ1159" s="161" t="str">
        <f t="shared" si="287"/>
        <v/>
      </c>
      <c r="AK1159" s="161" t="str">
        <f t="shared" si="288"/>
        <v/>
      </c>
      <c r="AL1159" s="223" t="str">
        <f t="shared" si="289"/>
        <v/>
      </c>
    </row>
    <row r="1160" spans="1:38" x14ac:dyDescent="0.15">
      <c r="A1160" s="802"/>
      <c r="B1160" s="66">
        <f t="shared" si="278"/>
        <v>45421</v>
      </c>
      <c r="C1160" s="67">
        <f t="shared" si="280"/>
        <v>45421</v>
      </c>
      <c r="D1160" s="68">
        <f t="shared" si="281"/>
        <v>45421</v>
      </c>
      <c r="E1160" s="225" t="str">
        <f>IF(B1160="","",IF(時間計算書!E1160="","",時間計算書!E1160))</f>
        <v/>
      </c>
      <c r="F1160" s="94">
        <f>IF(B1160="","",IF(時間計算書!O1160="","",時間計算書!O1160))</f>
        <v>0.33333333333333331</v>
      </c>
      <c r="G1160" s="229" t="str">
        <f>IF(B1160="","",IF(時間計算書!G1160="","",時間計算書!G1160))</f>
        <v/>
      </c>
      <c r="H1160" s="94" t="str">
        <f>IF(B1160="","",IF(時間計算書!H1160="","",時間計算書!H1160))</f>
        <v/>
      </c>
      <c r="I1160" s="94" t="str">
        <f>IF(B1160="","",IF(時間計算書!I1160="","",時間計算書!I1160))</f>
        <v/>
      </c>
      <c r="J1160" s="94" t="str">
        <f>IF(B1160="","",IF(時間計算書!J1160="","",時間計算書!J1160))</f>
        <v/>
      </c>
      <c r="K1160" s="94" t="str">
        <f>IF(B1160="","",IF(時間計算書!K1160="","",時間計算書!K1160))</f>
        <v/>
      </c>
      <c r="L1160" s="94" t="str">
        <f>IF(B1160="","",IF(時間計算書!L1160="","",時間計算書!L1160))</f>
        <v/>
      </c>
      <c r="M1160" s="220" t="str">
        <f>IF(B1160="","",IF(時間計算書!M1160="","",時間計算書!M1160))</f>
        <v/>
      </c>
      <c r="N1160" s="95" t="str">
        <f>""</f>
        <v/>
      </c>
      <c r="O1160" s="161">
        <f t="shared" si="279"/>
        <v>0.33333333333333331</v>
      </c>
      <c r="P1160" s="160" t="str">
        <f>""</f>
        <v/>
      </c>
      <c r="Q1160" s="49" t="str">
        <f>""</f>
        <v/>
      </c>
      <c r="R1160" s="49" t="str">
        <f>""</f>
        <v/>
      </c>
      <c r="S1160" s="50" t="str">
        <f>""</f>
        <v/>
      </c>
      <c r="T1160" s="202" t="str">
        <f>""</f>
        <v/>
      </c>
      <c r="U1160" s="50" t="str">
        <f>""</f>
        <v/>
      </c>
      <c r="V1160" s="51" t="str">
        <f>""</f>
        <v/>
      </c>
      <c r="W1160" s="96">
        <v>0</v>
      </c>
      <c r="X1160" s="97">
        <v>0</v>
      </c>
      <c r="Y1160" s="97">
        <v>0</v>
      </c>
      <c r="Z1160" s="97">
        <v>0</v>
      </c>
      <c r="AA1160" s="97">
        <v>0</v>
      </c>
      <c r="AB1160" s="97">
        <v>0</v>
      </c>
      <c r="AC1160" s="97">
        <v>0</v>
      </c>
      <c r="AD1160" s="98">
        <v>0</v>
      </c>
      <c r="AE1160" s="88" t="str">
        <f t="shared" si="282"/>
        <v/>
      </c>
      <c r="AF1160" s="161" t="str">
        <f t="shared" si="283"/>
        <v/>
      </c>
      <c r="AG1160" s="161" t="str">
        <f t="shared" si="284"/>
        <v/>
      </c>
      <c r="AH1160" s="161" t="str">
        <f t="shared" si="285"/>
        <v/>
      </c>
      <c r="AI1160" s="161" t="str">
        <f t="shared" si="286"/>
        <v/>
      </c>
      <c r="AJ1160" s="161" t="str">
        <f t="shared" si="287"/>
        <v/>
      </c>
      <c r="AK1160" s="161" t="str">
        <f t="shared" si="288"/>
        <v/>
      </c>
      <c r="AL1160" s="223" t="str">
        <f t="shared" si="289"/>
        <v/>
      </c>
    </row>
    <row r="1161" spans="1:38" x14ac:dyDescent="0.15">
      <c r="A1161" s="802"/>
      <c r="B1161" s="66">
        <f t="shared" si="278"/>
        <v>45422</v>
      </c>
      <c r="C1161" s="67">
        <f t="shared" si="280"/>
        <v>45422</v>
      </c>
      <c r="D1161" s="68">
        <f t="shared" si="281"/>
        <v>45422</v>
      </c>
      <c r="E1161" s="225" t="str">
        <f>IF(B1161="","",IF(時間計算書!E1161="","",時間計算書!E1161))</f>
        <v/>
      </c>
      <c r="F1161" s="94">
        <f>IF(B1161="","",IF(時間計算書!O1161="","",時間計算書!O1161))</f>
        <v>0.33333333333333331</v>
      </c>
      <c r="G1161" s="229" t="str">
        <f>IF(B1161="","",IF(時間計算書!G1161="","",時間計算書!G1161))</f>
        <v/>
      </c>
      <c r="H1161" s="94" t="str">
        <f>IF(B1161="","",IF(時間計算書!H1161="","",時間計算書!H1161))</f>
        <v/>
      </c>
      <c r="I1161" s="94" t="str">
        <f>IF(B1161="","",IF(時間計算書!I1161="","",時間計算書!I1161))</f>
        <v/>
      </c>
      <c r="J1161" s="94" t="str">
        <f>IF(B1161="","",IF(時間計算書!J1161="","",時間計算書!J1161))</f>
        <v/>
      </c>
      <c r="K1161" s="94" t="str">
        <f>IF(B1161="","",IF(時間計算書!K1161="","",時間計算書!K1161))</f>
        <v/>
      </c>
      <c r="L1161" s="94" t="str">
        <f>IF(B1161="","",IF(時間計算書!L1161="","",時間計算書!L1161))</f>
        <v/>
      </c>
      <c r="M1161" s="220" t="str">
        <f>IF(B1161="","",IF(時間計算書!M1161="","",時間計算書!M1161))</f>
        <v/>
      </c>
      <c r="N1161" s="95" t="str">
        <f>""</f>
        <v/>
      </c>
      <c r="O1161" s="161">
        <f t="shared" si="279"/>
        <v>0.33333333333333331</v>
      </c>
      <c r="P1161" s="160" t="str">
        <f>""</f>
        <v/>
      </c>
      <c r="Q1161" s="49" t="str">
        <f>""</f>
        <v/>
      </c>
      <c r="R1161" s="49" t="str">
        <f>""</f>
        <v/>
      </c>
      <c r="S1161" s="50" t="str">
        <f>""</f>
        <v/>
      </c>
      <c r="T1161" s="202" t="str">
        <f>""</f>
        <v/>
      </c>
      <c r="U1161" s="50" t="str">
        <f>""</f>
        <v/>
      </c>
      <c r="V1161" s="51" t="str">
        <f>""</f>
        <v/>
      </c>
      <c r="W1161" s="96">
        <v>0</v>
      </c>
      <c r="X1161" s="97">
        <v>0</v>
      </c>
      <c r="Y1161" s="97">
        <v>0</v>
      </c>
      <c r="Z1161" s="97">
        <v>0</v>
      </c>
      <c r="AA1161" s="97">
        <v>0</v>
      </c>
      <c r="AB1161" s="97">
        <v>0</v>
      </c>
      <c r="AC1161" s="97">
        <v>0</v>
      </c>
      <c r="AD1161" s="98">
        <v>0</v>
      </c>
      <c r="AE1161" s="88" t="str">
        <f t="shared" si="282"/>
        <v/>
      </c>
      <c r="AF1161" s="161" t="str">
        <f t="shared" si="283"/>
        <v/>
      </c>
      <c r="AG1161" s="161" t="str">
        <f t="shared" si="284"/>
        <v/>
      </c>
      <c r="AH1161" s="161" t="str">
        <f t="shared" si="285"/>
        <v/>
      </c>
      <c r="AI1161" s="161" t="str">
        <f t="shared" si="286"/>
        <v/>
      </c>
      <c r="AJ1161" s="161" t="str">
        <f t="shared" si="287"/>
        <v/>
      </c>
      <c r="AK1161" s="161" t="str">
        <f t="shared" si="288"/>
        <v/>
      </c>
      <c r="AL1161" s="223" t="str">
        <f t="shared" si="289"/>
        <v/>
      </c>
    </row>
    <row r="1162" spans="1:38" x14ac:dyDescent="0.15">
      <c r="A1162" s="802"/>
      <c r="B1162" s="66">
        <f t="shared" si="278"/>
        <v>45423</v>
      </c>
      <c r="C1162" s="67">
        <f t="shared" si="280"/>
        <v>45423</v>
      </c>
      <c r="D1162" s="68">
        <f t="shared" si="281"/>
        <v>45423</v>
      </c>
      <c r="E1162" s="225" t="str">
        <f>IF(B1162="","",IF(時間計算書!E1162="","",時間計算書!E1162))</f>
        <v/>
      </c>
      <c r="F1162" s="94">
        <f>IF(B1162="","",IF(時間計算書!O1162="","",時間計算書!O1162))</f>
        <v>0.33333333333333331</v>
      </c>
      <c r="G1162" s="229" t="str">
        <f>IF(B1162="","",IF(時間計算書!G1162="","",時間計算書!G1162))</f>
        <v/>
      </c>
      <c r="H1162" s="94" t="str">
        <f>IF(B1162="","",IF(時間計算書!H1162="","",時間計算書!H1162))</f>
        <v/>
      </c>
      <c r="I1162" s="94" t="str">
        <f>IF(B1162="","",IF(時間計算書!I1162="","",時間計算書!I1162))</f>
        <v/>
      </c>
      <c r="J1162" s="94" t="str">
        <f>IF(B1162="","",IF(時間計算書!J1162="","",時間計算書!J1162))</f>
        <v/>
      </c>
      <c r="K1162" s="94" t="str">
        <f>IF(B1162="","",IF(時間計算書!K1162="","",時間計算書!K1162))</f>
        <v/>
      </c>
      <c r="L1162" s="94" t="str">
        <f>IF(B1162="","",IF(時間計算書!L1162="","",時間計算書!L1162))</f>
        <v/>
      </c>
      <c r="M1162" s="220" t="str">
        <f>IF(B1162="","",IF(時間計算書!M1162="","",時間計算書!M1162))</f>
        <v/>
      </c>
      <c r="N1162" s="95" t="str">
        <f>""</f>
        <v/>
      </c>
      <c r="O1162" s="161">
        <f t="shared" si="279"/>
        <v>0.33333333333333331</v>
      </c>
      <c r="P1162" s="160" t="str">
        <f>""</f>
        <v/>
      </c>
      <c r="Q1162" s="49" t="str">
        <f>""</f>
        <v/>
      </c>
      <c r="R1162" s="49" t="str">
        <f>""</f>
        <v/>
      </c>
      <c r="S1162" s="50" t="str">
        <f>""</f>
        <v/>
      </c>
      <c r="T1162" s="202" t="str">
        <f>""</f>
        <v/>
      </c>
      <c r="U1162" s="50" t="str">
        <f>""</f>
        <v/>
      </c>
      <c r="V1162" s="51" t="str">
        <f>""</f>
        <v/>
      </c>
      <c r="W1162" s="96">
        <v>0</v>
      </c>
      <c r="X1162" s="97">
        <v>0</v>
      </c>
      <c r="Y1162" s="97">
        <v>0</v>
      </c>
      <c r="Z1162" s="97">
        <v>0</v>
      </c>
      <c r="AA1162" s="97">
        <v>0</v>
      </c>
      <c r="AB1162" s="97">
        <v>0</v>
      </c>
      <c r="AC1162" s="97">
        <v>0</v>
      </c>
      <c r="AD1162" s="98">
        <v>0</v>
      </c>
      <c r="AE1162" s="88" t="str">
        <f t="shared" si="282"/>
        <v/>
      </c>
      <c r="AF1162" s="161" t="str">
        <f t="shared" si="283"/>
        <v/>
      </c>
      <c r="AG1162" s="161" t="str">
        <f t="shared" si="284"/>
        <v/>
      </c>
      <c r="AH1162" s="161" t="str">
        <f t="shared" si="285"/>
        <v/>
      </c>
      <c r="AI1162" s="161" t="str">
        <f t="shared" si="286"/>
        <v/>
      </c>
      <c r="AJ1162" s="161" t="str">
        <f t="shared" si="287"/>
        <v/>
      </c>
      <c r="AK1162" s="161" t="str">
        <f t="shared" si="288"/>
        <v/>
      </c>
      <c r="AL1162" s="223" t="str">
        <f t="shared" si="289"/>
        <v/>
      </c>
    </row>
    <row r="1163" spans="1:38" x14ac:dyDescent="0.15">
      <c r="A1163" s="802"/>
      <c r="B1163" s="66">
        <f t="shared" si="278"/>
        <v>45424</v>
      </c>
      <c r="C1163" s="67">
        <f t="shared" si="280"/>
        <v>45424</v>
      </c>
      <c r="D1163" s="68">
        <f t="shared" si="281"/>
        <v>45424</v>
      </c>
      <c r="E1163" s="225" t="str">
        <f>IF(B1163="","",IF(時間計算書!E1163="","",時間計算書!E1163))</f>
        <v/>
      </c>
      <c r="F1163" s="94">
        <f>IF(B1163="","",IF(時間計算書!O1163="","",時間計算書!O1163))</f>
        <v>0.33333333333333331</v>
      </c>
      <c r="G1163" s="229" t="str">
        <f>IF(B1163="","",IF(時間計算書!G1163="","",時間計算書!G1163))</f>
        <v/>
      </c>
      <c r="H1163" s="94" t="str">
        <f>IF(B1163="","",IF(時間計算書!H1163="","",時間計算書!H1163))</f>
        <v/>
      </c>
      <c r="I1163" s="94" t="str">
        <f>IF(B1163="","",IF(時間計算書!I1163="","",時間計算書!I1163))</f>
        <v/>
      </c>
      <c r="J1163" s="94" t="str">
        <f>IF(B1163="","",IF(時間計算書!J1163="","",時間計算書!J1163))</f>
        <v/>
      </c>
      <c r="K1163" s="94" t="str">
        <f>IF(B1163="","",IF(時間計算書!K1163="","",時間計算書!K1163))</f>
        <v/>
      </c>
      <c r="L1163" s="94" t="str">
        <f>IF(B1163="","",IF(時間計算書!L1163="","",時間計算書!L1163))</f>
        <v/>
      </c>
      <c r="M1163" s="220" t="str">
        <f>IF(B1163="","",IF(時間計算書!M1163="","",時間計算書!M1163))</f>
        <v/>
      </c>
      <c r="N1163" s="95" t="str">
        <f>""</f>
        <v/>
      </c>
      <c r="O1163" s="161">
        <f t="shared" si="279"/>
        <v>0.33333333333333331</v>
      </c>
      <c r="P1163" s="160" t="str">
        <f>""</f>
        <v/>
      </c>
      <c r="Q1163" s="49" t="str">
        <f>""</f>
        <v/>
      </c>
      <c r="R1163" s="49" t="str">
        <f>""</f>
        <v/>
      </c>
      <c r="S1163" s="50" t="str">
        <f>""</f>
        <v/>
      </c>
      <c r="T1163" s="202" t="str">
        <f>""</f>
        <v/>
      </c>
      <c r="U1163" s="50" t="str">
        <f>""</f>
        <v/>
      </c>
      <c r="V1163" s="51" t="str">
        <f>""</f>
        <v/>
      </c>
      <c r="W1163" s="96">
        <v>0</v>
      </c>
      <c r="X1163" s="97">
        <v>0</v>
      </c>
      <c r="Y1163" s="97">
        <v>0</v>
      </c>
      <c r="Z1163" s="97">
        <v>0</v>
      </c>
      <c r="AA1163" s="97">
        <v>0</v>
      </c>
      <c r="AB1163" s="97">
        <v>0</v>
      </c>
      <c r="AC1163" s="97">
        <v>0</v>
      </c>
      <c r="AD1163" s="98">
        <v>0</v>
      </c>
      <c r="AE1163" s="88" t="str">
        <f t="shared" si="282"/>
        <v/>
      </c>
      <c r="AF1163" s="161" t="str">
        <f t="shared" si="283"/>
        <v/>
      </c>
      <c r="AG1163" s="161" t="str">
        <f t="shared" si="284"/>
        <v/>
      </c>
      <c r="AH1163" s="161" t="str">
        <f t="shared" si="285"/>
        <v/>
      </c>
      <c r="AI1163" s="161" t="str">
        <f t="shared" si="286"/>
        <v/>
      </c>
      <c r="AJ1163" s="161" t="str">
        <f t="shared" si="287"/>
        <v/>
      </c>
      <c r="AK1163" s="161" t="str">
        <f t="shared" si="288"/>
        <v/>
      </c>
      <c r="AL1163" s="223" t="str">
        <f t="shared" si="289"/>
        <v/>
      </c>
    </row>
    <row r="1164" spans="1:38" x14ac:dyDescent="0.15">
      <c r="A1164" s="802"/>
      <c r="B1164" s="66">
        <f t="shared" si="278"/>
        <v>45425</v>
      </c>
      <c r="C1164" s="67">
        <f t="shared" si="280"/>
        <v>45425</v>
      </c>
      <c r="D1164" s="68">
        <f t="shared" si="281"/>
        <v>45425</v>
      </c>
      <c r="E1164" s="225" t="str">
        <f>IF(B1164="","",IF(時間計算書!E1164="","",時間計算書!E1164))</f>
        <v/>
      </c>
      <c r="F1164" s="94">
        <f>IF(B1164="","",IF(時間計算書!O1164="","",時間計算書!O1164))</f>
        <v>0.33333333333333331</v>
      </c>
      <c r="G1164" s="229" t="str">
        <f>IF(B1164="","",IF(時間計算書!G1164="","",時間計算書!G1164))</f>
        <v/>
      </c>
      <c r="H1164" s="94" t="str">
        <f>IF(B1164="","",IF(時間計算書!H1164="","",時間計算書!H1164))</f>
        <v/>
      </c>
      <c r="I1164" s="94" t="str">
        <f>IF(B1164="","",IF(時間計算書!I1164="","",時間計算書!I1164))</f>
        <v/>
      </c>
      <c r="J1164" s="94" t="str">
        <f>IF(B1164="","",IF(時間計算書!J1164="","",時間計算書!J1164))</f>
        <v/>
      </c>
      <c r="K1164" s="94" t="str">
        <f>IF(B1164="","",IF(時間計算書!K1164="","",時間計算書!K1164))</f>
        <v/>
      </c>
      <c r="L1164" s="94" t="str">
        <f>IF(B1164="","",IF(時間計算書!L1164="","",時間計算書!L1164))</f>
        <v/>
      </c>
      <c r="M1164" s="220" t="str">
        <f>IF(B1164="","",IF(時間計算書!M1164="","",時間計算書!M1164))</f>
        <v/>
      </c>
      <c r="N1164" s="95" t="str">
        <f>""</f>
        <v/>
      </c>
      <c r="O1164" s="161">
        <f t="shared" si="279"/>
        <v>0.33333333333333331</v>
      </c>
      <c r="P1164" s="160" t="str">
        <f>""</f>
        <v/>
      </c>
      <c r="Q1164" s="49" t="str">
        <f>""</f>
        <v/>
      </c>
      <c r="R1164" s="49" t="str">
        <f>""</f>
        <v/>
      </c>
      <c r="S1164" s="50" t="str">
        <f>""</f>
        <v/>
      </c>
      <c r="T1164" s="202" t="str">
        <f>""</f>
        <v/>
      </c>
      <c r="U1164" s="50" t="str">
        <f>""</f>
        <v/>
      </c>
      <c r="V1164" s="51" t="str">
        <f>""</f>
        <v/>
      </c>
      <c r="W1164" s="96">
        <v>0</v>
      </c>
      <c r="X1164" s="97">
        <v>0</v>
      </c>
      <c r="Y1164" s="97">
        <v>0</v>
      </c>
      <c r="Z1164" s="97">
        <v>0</v>
      </c>
      <c r="AA1164" s="97">
        <v>0</v>
      </c>
      <c r="AB1164" s="97">
        <v>0</v>
      </c>
      <c r="AC1164" s="97">
        <v>0</v>
      </c>
      <c r="AD1164" s="98">
        <v>0</v>
      </c>
      <c r="AE1164" s="88" t="str">
        <f t="shared" si="282"/>
        <v/>
      </c>
      <c r="AF1164" s="161" t="str">
        <f t="shared" si="283"/>
        <v/>
      </c>
      <c r="AG1164" s="161" t="str">
        <f t="shared" si="284"/>
        <v/>
      </c>
      <c r="AH1164" s="161" t="str">
        <f t="shared" si="285"/>
        <v/>
      </c>
      <c r="AI1164" s="161" t="str">
        <f t="shared" si="286"/>
        <v/>
      </c>
      <c r="AJ1164" s="161" t="str">
        <f t="shared" si="287"/>
        <v/>
      </c>
      <c r="AK1164" s="161" t="str">
        <f t="shared" si="288"/>
        <v/>
      </c>
      <c r="AL1164" s="223" t="str">
        <f t="shared" si="289"/>
        <v/>
      </c>
    </row>
    <row r="1165" spans="1:38" x14ac:dyDescent="0.15">
      <c r="A1165" s="802"/>
      <c r="B1165" s="66">
        <f t="shared" si="278"/>
        <v>45426</v>
      </c>
      <c r="C1165" s="67">
        <f t="shared" si="280"/>
        <v>45426</v>
      </c>
      <c r="D1165" s="68">
        <f t="shared" si="281"/>
        <v>45426</v>
      </c>
      <c r="E1165" s="225" t="str">
        <f>IF(B1165="","",IF(時間計算書!E1165="","",時間計算書!E1165))</f>
        <v/>
      </c>
      <c r="F1165" s="94">
        <f>IF(B1165="","",IF(時間計算書!O1165="","",時間計算書!O1165))</f>
        <v>0.33333333333333331</v>
      </c>
      <c r="G1165" s="229" t="str">
        <f>IF(B1165="","",IF(時間計算書!G1165="","",時間計算書!G1165))</f>
        <v/>
      </c>
      <c r="H1165" s="94" t="str">
        <f>IF(B1165="","",IF(時間計算書!H1165="","",時間計算書!H1165))</f>
        <v/>
      </c>
      <c r="I1165" s="94" t="str">
        <f>IF(B1165="","",IF(時間計算書!I1165="","",時間計算書!I1165))</f>
        <v/>
      </c>
      <c r="J1165" s="94" t="str">
        <f>IF(B1165="","",IF(時間計算書!J1165="","",時間計算書!J1165))</f>
        <v/>
      </c>
      <c r="K1165" s="94" t="str">
        <f>IF(B1165="","",IF(時間計算書!K1165="","",時間計算書!K1165))</f>
        <v/>
      </c>
      <c r="L1165" s="94" t="str">
        <f>IF(B1165="","",IF(時間計算書!L1165="","",時間計算書!L1165))</f>
        <v/>
      </c>
      <c r="M1165" s="220" t="str">
        <f>IF(B1165="","",IF(時間計算書!M1165="","",時間計算書!M1165))</f>
        <v/>
      </c>
      <c r="N1165" s="95" t="str">
        <f>""</f>
        <v/>
      </c>
      <c r="O1165" s="161">
        <f t="shared" si="279"/>
        <v>0.33333333333333331</v>
      </c>
      <c r="P1165" s="160" t="str">
        <f>""</f>
        <v/>
      </c>
      <c r="Q1165" s="49" t="str">
        <f>""</f>
        <v/>
      </c>
      <c r="R1165" s="49" t="str">
        <f>""</f>
        <v/>
      </c>
      <c r="S1165" s="50" t="str">
        <f>""</f>
        <v/>
      </c>
      <c r="T1165" s="202" t="str">
        <f>""</f>
        <v/>
      </c>
      <c r="U1165" s="50" t="str">
        <f>""</f>
        <v/>
      </c>
      <c r="V1165" s="51" t="str">
        <f>""</f>
        <v/>
      </c>
      <c r="W1165" s="96">
        <v>0</v>
      </c>
      <c r="X1165" s="97">
        <v>0</v>
      </c>
      <c r="Y1165" s="97">
        <v>0</v>
      </c>
      <c r="Z1165" s="97">
        <v>0</v>
      </c>
      <c r="AA1165" s="97">
        <v>0</v>
      </c>
      <c r="AB1165" s="97">
        <v>0</v>
      </c>
      <c r="AC1165" s="97">
        <v>0</v>
      </c>
      <c r="AD1165" s="98">
        <v>0</v>
      </c>
      <c r="AE1165" s="88" t="str">
        <f t="shared" si="282"/>
        <v/>
      </c>
      <c r="AF1165" s="161" t="str">
        <f t="shared" si="283"/>
        <v/>
      </c>
      <c r="AG1165" s="161" t="str">
        <f t="shared" si="284"/>
        <v/>
      </c>
      <c r="AH1165" s="161" t="str">
        <f t="shared" si="285"/>
        <v/>
      </c>
      <c r="AI1165" s="161" t="str">
        <f t="shared" si="286"/>
        <v/>
      </c>
      <c r="AJ1165" s="161" t="str">
        <f t="shared" si="287"/>
        <v/>
      </c>
      <c r="AK1165" s="161" t="str">
        <f t="shared" si="288"/>
        <v/>
      </c>
      <c r="AL1165" s="223" t="str">
        <f t="shared" si="289"/>
        <v/>
      </c>
    </row>
    <row r="1166" spans="1:38" x14ac:dyDescent="0.15">
      <c r="A1166" s="802"/>
      <c r="B1166" s="66">
        <f t="shared" si="278"/>
        <v>45427</v>
      </c>
      <c r="C1166" s="67">
        <f t="shared" si="280"/>
        <v>45427</v>
      </c>
      <c r="D1166" s="68">
        <f t="shared" si="281"/>
        <v>45427</v>
      </c>
      <c r="E1166" s="225" t="str">
        <f>IF(B1166="","",IF(時間計算書!E1166="","",時間計算書!E1166))</f>
        <v/>
      </c>
      <c r="F1166" s="94">
        <f>IF(B1166="","",IF(時間計算書!O1166="","",時間計算書!O1166))</f>
        <v>0.33333333333333331</v>
      </c>
      <c r="G1166" s="229" t="str">
        <f>IF(B1166="","",IF(時間計算書!G1166="","",時間計算書!G1166))</f>
        <v/>
      </c>
      <c r="H1166" s="94" t="str">
        <f>IF(B1166="","",IF(時間計算書!H1166="","",時間計算書!H1166))</f>
        <v/>
      </c>
      <c r="I1166" s="94" t="str">
        <f>IF(B1166="","",IF(時間計算書!I1166="","",時間計算書!I1166))</f>
        <v/>
      </c>
      <c r="J1166" s="94" t="str">
        <f>IF(B1166="","",IF(時間計算書!J1166="","",時間計算書!J1166))</f>
        <v/>
      </c>
      <c r="K1166" s="94" t="str">
        <f>IF(B1166="","",IF(時間計算書!K1166="","",時間計算書!K1166))</f>
        <v/>
      </c>
      <c r="L1166" s="94" t="str">
        <f>IF(B1166="","",IF(時間計算書!L1166="","",時間計算書!L1166))</f>
        <v/>
      </c>
      <c r="M1166" s="220" t="str">
        <f>IF(B1166="","",IF(時間計算書!M1166="","",時間計算書!M1166))</f>
        <v/>
      </c>
      <c r="N1166" s="95" t="str">
        <f>""</f>
        <v/>
      </c>
      <c r="O1166" s="161">
        <f t="shared" si="279"/>
        <v>0.33333333333333331</v>
      </c>
      <c r="P1166" s="160" t="str">
        <f>""</f>
        <v/>
      </c>
      <c r="Q1166" s="49" t="str">
        <f>""</f>
        <v/>
      </c>
      <c r="R1166" s="49" t="str">
        <f>""</f>
        <v/>
      </c>
      <c r="S1166" s="50" t="str">
        <f>""</f>
        <v/>
      </c>
      <c r="T1166" s="202" t="str">
        <f>""</f>
        <v/>
      </c>
      <c r="U1166" s="50" t="str">
        <f>""</f>
        <v/>
      </c>
      <c r="V1166" s="51" t="str">
        <f>""</f>
        <v/>
      </c>
      <c r="W1166" s="96">
        <v>0</v>
      </c>
      <c r="X1166" s="97">
        <v>0</v>
      </c>
      <c r="Y1166" s="97">
        <v>0</v>
      </c>
      <c r="Z1166" s="97">
        <v>0</v>
      </c>
      <c r="AA1166" s="97">
        <v>0</v>
      </c>
      <c r="AB1166" s="97">
        <v>0</v>
      </c>
      <c r="AC1166" s="97">
        <v>0</v>
      </c>
      <c r="AD1166" s="98">
        <v>0</v>
      </c>
      <c r="AE1166" s="88" t="str">
        <f t="shared" si="282"/>
        <v/>
      </c>
      <c r="AF1166" s="161" t="str">
        <f t="shared" si="283"/>
        <v/>
      </c>
      <c r="AG1166" s="161" t="str">
        <f t="shared" si="284"/>
        <v/>
      </c>
      <c r="AH1166" s="161" t="str">
        <f t="shared" si="285"/>
        <v/>
      </c>
      <c r="AI1166" s="161" t="str">
        <f t="shared" si="286"/>
        <v/>
      </c>
      <c r="AJ1166" s="161" t="str">
        <f t="shared" si="287"/>
        <v/>
      </c>
      <c r="AK1166" s="161" t="str">
        <f t="shared" si="288"/>
        <v/>
      </c>
      <c r="AL1166" s="223" t="str">
        <f t="shared" si="289"/>
        <v/>
      </c>
    </row>
    <row r="1167" spans="1:38" x14ac:dyDescent="0.15">
      <c r="A1167" s="802"/>
      <c r="B1167" s="66">
        <f t="shared" si="278"/>
        <v>45428</v>
      </c>
      <c r="C1167" s="67">
        <f t="shared" si="280"/>
        <v>45428</v>
      </c>
      <c r="D1167" s="68">
        <f t="shared" si="281"/>
        <v>45428</v>
      </c>
      <c r="E1167" s="225" t="str">
        <f>IF(B1167="","",IF(時間計算書!E1167="","",時間計算書!E1167))</f>
        <v/>
      </c>
      <c r="F1167" s="94">
        <f>IF(B1167="","",IF(時間計算書!O1167="","",時間計算書!O1167))</f>
        <v>0.33333333333333331</v>
      </c>
      <c r="G1167" s="229" t="str">
        <f>IF(B1167="","",IF(時間計算書!G1167="","",時間計算書!G1167))</f>
        <v/>
      </c>
      <c r="H1167" s="94" t="str">
        <f>IF(B1167="","",IF(時間計算書!H1167="","",時間計算書!H1167))</f>
        <v/>
      </c>
      <c r="I1167" s="94" t="str">
        <f>IF(B1167="","",IF(時間計算書!I1167="","",時間計算書!I1167))</f>
        <v/>
      </c>
      <c r="J1167" s="94" t="str">
        <f>IF(B1167="","",IF(時間計算書!J1167="","",時間計算書!J1167))</f>
        <v/>
      </c>
      <c r="K1167" s="94" t="str">
        <f>IF(B1167="","",IF(時間計算書!K1167="","",時間計算書!K1167))</f>
        <v/>
      </c>
      <c r="L1167" s="94" t="str">
        <f>IF(B1167="","",IF(時間計算書!L1167="","",時間計算書!L1167))</f>
        <v/>
      </c>
      <c r="M1167" s="220" t="str">
        <f>IF(B1167="","",IF(時間計算書!M1167="","",時間計算書!M1167))</f>
        <v/>
      </c>
      <c r="N1167" s="95" t="str">
        <f>""</f>
        <v/>
      </c>
      <c r="O1167" s="161">
        <f t="shared" si="279"/>
        <v>0.33333333333333331</v>
      </c>
      <c r="P1167" s="160" t="str">
        <f>""</f>
        <v/>
      </c>
      <c r="Q1167" s="49" t="str">
        <f>""</f>
        <v/>
      </c>
      <c r="R1167" s="49" t="str">
        <f>""</f>
        <v/>
      </c>
      <c r="S1167" s="50" t="str">
        <f>""</f>
        <v/>
      </c>
      <c r="T1167" s="202" t="str">
        <f>""</f>
        <v/>
      </c>
      <c r="U1167" s="50" t="str">
        <f>""</f>
        <v/>
      </c>
      <c r="V1167" s="51" t="str">
        <f>""</f>
        <v/>
      </c>
      <c r="W1167" s="96">
        <v>0</v>
      </c>
      <c r="X1167" s="97">
        <v>0</v>
      </c>
      <c r="Y1167" s="97">
        <v>0</v>
      </c>
      <c r="Z1167" s="97">
        <v>0</v>
      </c>
      <c r="AA1167" s="97">
        <v>0</v>
      </c>
      <c r="AB1167" s="97">
        <v>0</v>
      </c>
      <c r="AC1167" s="97">
        <v>0</v>
      </c>
      <c r="AD1167" s="98">
        <v>0</v>
      </c>
      <c r="AE1167" s="88" t="str">
        <f t="shared" si="282"/>
        <v/>
      </c>
      <c r="AF1167" s="161" t="str">
        <f t="shared" si="283"/>
        <v/>
      </c>
      <c r="AG1167" s="161" t="str">
        <f t="shared" si="284"/>
        <v/>
      </c>
      <c r="AH1167" s="161" t="str">
        <f t="shared" si="285"/>
        <v/>
      </c>
      <c r="AI1167" s="161" t="str">
        <f t="shared" si="286"/>
        <v/>
      </c>
      <c r="AJ1167" s="161" t="str">
        <f t="shared" si="287"/>
        <v/>
      </c>
      <c r="AK1167" s="161" t="str">
        <f t="shared" si="288"/>
        <v/>
      </c>
      <c r="AL1167" s="223" t="str">
        <f t="shared" si="289"/>
        <v/>
      </c>
    </row>
    <row r="1168" spans="1:38" x14ac:dyDescent="0.15">
      <c r="A1168" s="802"/>
      <c r="B1168" s="66">
        <f t="shared" si="278"/>
        <v>45429</v>
      </c>
      <c r="C1168" s="67">
        <f t="shared" si="280"/>
        <v>45429</v>
      </c>
      <c r="D1168" s="68">
        <f t="shared" si="281"/>
        <v>45429</v>
      </c>
      <c r="E1168" s="225" t="str">
        <f>IF(B1168="","",IF(時間計算書!E1168="","",時間計算書!E1168))</f>
        <v/>
      </c>
      <c r="F1168" s="94">
        <f>IF(B1168="","",IF(時間計算書!O1168="","",時間計算書!O1168))</f>
        <v>0.33333333333333331</v>
      </c>
      <c r="G1168" s="229" t="str">
        <f>IF(B1168="","",IF(時間計算書!G1168="","",時間計算書!G1168))</f>
        <v/>
      </c>
      <c r="H1168" s="94" t="str">
        <f>IF(B1168="","",IF(時間計算書!H1168="","",時間計算書!H1168))</f>
        <v/>
      </c>
      <c r="I1168" s="94" t="str">
        <f>IF(B1168="","",IF(時間計算書!I1168="","",時間計算書!I1168))</f>
        <v/>
      </c>
      <c r="J1168" s="94" t="str">
        <f>IF(B1168="","",IF(時間計算書!J1168="","",時間計算書!J1168))</f>
        <v/>
      </c>
      <c r="K1168" s="94" t="str">
        <f>IF(B1168="","",IF(時間計算書!K1168="","",時間計算書!K1168))</f>
        <v/>
      </c>
      <c r="L1168" s="94" t="str">
        <f>IF(B1168="","",IF(時間計算書!L1168="","",時間計算書!L1168))</f>
        <v/>
      </c>
      <c r="M1168" s="220" t="str">
        <f>IF(B1168="","",IF(時間計算書!M1168="","",時間計算書!M1168))</f>
        <v/>
      </c>
      <c r="N1168" s="95" t="str">
        <f>""</f>
        <v/>
      </c>
      <c r="O1168" s="161">
        <f t="shared" si="279"/>
        <v>0.33333333333333331</v>
      </c>
      <c r="P1168" s="160" t="str">
        <f>""</f>
        <v/>
      </c>
      <c r="Q1168" s="49" t="str">
        <f>""</f>
        <v/>
      </c>
      <c r="R1168" s="49" t="str">
        <f>""</f>
        <v/>
      </c>
      <c r="S1168" s="50" t="str">
        <f>""</f>
        <v/>
      </c>
      <c r="T1168" s="202" t="str">
        <f>""</f>
        <v/>
      </c>
      <c r="U1168" s="50" t="str">
        <f>""</f>
        <v/>
      </c>
      <c r="V1168" s="51" t="str">
        <f>""</f>
        <v/>
      </c>
      <c r="W1168" s="96">
        <v>0</v>
      </c>
      <c r="X1168" s="97">
        <v>0</v>
      </c>
      <c r="Y1168" s="97">
        <v>0</v>
      </c>
      <c r="Z1168" s="97">
        <v>0</v>
      </c>
      <c r="AA1168" s="97">
        <v>0</v>
      </c>
      <c r="AB1168" s="97">
        <v>0</v>
      </c>
      <c r="AC1168" s="97">
        <v>0</v>
      </c>
      <c r="AD1168" s="98">
        <v>0</v>
      </c>
      <c r="AE1168" s="88" t="str">
        <f t="shared" si="282"/>
        <v/>
      </c>
      <c r="AF1168" s="161" t="str">
        <f t="shared" si="283"/>
        <v/>
      </c>
      <c r="AG1168" s="161" t="str">
        <f t="shared" si="284"/>
        <v/>
      </c>
      <c r="AH1168" s="161" t="str">
        <f t="shared" si="285"/>
        <v/>
      </c>
      <c r="AI1168" s="161" t="str">
        <f t="shared" si="286"/>
        <v/>
      </c>
      <c r="AJ1168" s="161" t="str">
        <f t="shared" si="287"/>
        <v/>
      </c>
      <c r="AK1168" s="161" t="str">
        <f t="shared" si="288"/>
        <v/>
      </c>
      <c r="AL1168" s="223" t="str">
        <f t="shared" si="289"/>
        <v/>
      </c>
    </row>
    <row r="1169" spans="1:38" x14ac:dyDescent="0.15">
      <c r="A1169" s="802"/>
      <c r="B1169" s="66">
        <f t="shared" si="278"/>
        <v>45430</v>
      </c>
      <c r="C1169" s="67">
        <f t="shared" si="280"/>
        <v>45430</v>
      </c>
      <c r="D1169" s="68">
        <f t="shared" si="281"/>
        <v>45430</v>
      </c>
      <c r="E1169" s="225" t="str">
        <f>IF(B1169="","",IF(時間計算書!E1169="","",時間計算書!E1169))</f>
        <v/>
      </c>
      <c r="F1169" s="94">
        <f>IF(B1169="","",IF(時間計算書!O1169="","",時間計算書!O1169))</f>
        <v>0.33333333333333331</v>
      </c>
      <c r="G1169" s="229" t="str">
        <f>IF(B1169="","",IF(時間計算書!G1169="","",時間計算書!G1169))</f>
        <v/>
      </c>
      <c r="H1169" s="94" t="str">
        <f>IF(B1169="","",IF(時間計算書!H1169="","",時間計算書!H1169))</f>
        <v/>
      </c>
      <c r="I1169" s="94" t="str">
        <f>IF(B1169="","",IF(時間計算書!I1169="","",時間計算書!I1169))</f>
        <v/>
      </c>
      <c r="J1169" s="94" t="str">
        <f>IF(B1169="","",IF(時間計算書!J1169="","",時間計算書!J1169))</f>
        <v/>
      </c>
      <c r="K1169" s="94" t="str">
        <f>IF(B1169="","",IF(時間計算書!K1169="","",時間計算書!K1169))</f>
        <v/>
      </c>
      <c r="L1169" s="94" t="str">
        <f>IF(B1169="","",IF(時間計算書!L1169="","",時間計算書!L1169))</f>
        <v/>
      </c>
      <c r="M1169" s="220" t="str">
        <f>IF(B1169="","",IF(時間計算書!M1169="","",時間計算書!M1169))</f>
        <v/>
      </c>
      <c r="N1169" s="95" t="str">
        <f>""</f>
        <v/>
      </c>
      <c r="O1169" s="161">
        <f t="shared" si="279"/>
        <v>0.33333333333333331</v>
      </c>
      <c r="P1169" s="160" t="str">
        <f>""</f>
        <v/>
      </c>
      <c r="Q1169" s="49" t="str">
        <f>""</f>
        <v/>
      </c>
      <c r="R1169" s="49" t="str">
        <f>""</f>
        <v/>
      </c>
      <c r="S1169" s="50" t="str">
        <f>""</f>
        <v/>
      </c>
      <c r="T1169" s="202" t="str">
        <f>""</f>
        <v/>
      </c>
      <c r="U1169" s="50" t="str">
        <f>""</f>
        <v/>
      </c>
      <c r="V1169" s="51" t="str">
        <f>""</f>
        <v/>
      </c>
      <c r="W1169" s="96">
        <v>0</v>
      </c>
      <c r="X1169" s="97">
        <v>0</v>
      </c>
      <c r="Y1169" s="97">
        <v>0</v>
      </c>
      <c r="Z1169" s="97">
        <v>0</v>
      </c>
      <c r="AA1169" s="97">
        <v>0</v>
      </c>
      <c r="AB1169" s="97">
        <v>0</v>
      </c>
      <c r="AC1169" s="97">
        <v>0</v>
      </c>
      <c r="AD1169" s="98">
        <v>0</v>
      </c>
      <c r="AE1169" s="88" t="str">
        <f t="shared" si="282"/>
        <v/>
      </c>
      <c r="AF1169" s="161" t="str">
        <f t="shared" si="283"/>
        <v/>
      </c>
      <c r="AG1169" s="161" t="str">
        <f t="shared" si="284"/>
        <v/>
      </c>
      <c r="AH1169" s="161" t="str">
        <f t="shared" si="285"/>
        <v/>
      </c>
      <c r="AI1169" s="161" t="str">
        <f t="shared" si="286"/>
        <v/>
      </c>
      <c r="AJ1169" s="161" t="str">
        <f t="shared" si="287"/>
        <v/>
      </c>
      <c r="AK1169" s="161" t="str">
        <f t="shared" si="288"/>
        <v/>
      </c>
      <c r="AL1169" s="223" t="str">
        <f t="shared" si="289"/>
        <v/>
      </c>
    </row>
    <row r="1170" spans="1:38" x14ac:dyDescent="0.15">
      <c r="A1170" s="802"/>
      <c r="B1170" s="66">
        <f t="shared" si="278"/>
        <v>45431</v>
      </c>
      <c r="C1170" s="67">
        <f t="shared" si="280"/>
        <v>45431</v>
      </c>
      <c r="D1170" s="68">
        <f t="shared" si="281"/>
        <v>45431</v>
      </c>
      <c r="E1170" s="225" t="str">
        <f>IF(B1170="","",IF(時間計算書!E1170="","",時間計算書!E1170))</f>
        <v/>
      </c>
      <c r="F1170" s="94">
        <f>IF(B1170="","",IF(時間計算書!O1170="","",時間計算書!O1170))</f>
        <v>0.33333333333333331</v>
      </c>
      <c r="G1170" s="229" t="str">
        <f>IF(B1170="","",IF(時間計算書!G1170="","",時間計算書!G1170))</f>
        <v/>
      </c>
      <c r="H1170" s="94" t="str">
        <f>IF(B1170="","",IF(時間計算書!H1170="","",時間計算書!H1170))</f>
        <v/>
      </c>
      <c r="I1170" s="94" t="str">
        <f>IF(B1170="","",IF(時間計算書!I1170="","",時間計算書!I1170))</f>
        <v/>
      </c>
      <c r="J1170" s="94" t="str">
        <f>IF(B1170="","",IF(時間計算書!J1170="","",時間計算書!J1170))</f>
        <v/>
      </c>
      <c r="K1170" s="94" t="str">
        <f>IF(B1170="","",IF(時間計算書!K1170="","",時間計算書!K1170))</f>
        <v/>
      </c>
      <c r="L1170" s="94" t="str">
        <f>IF(B1170="","",IF(時間計算書!L1170="","",時間計算書!L1170))</f>
        <v/>
      </c>
      <c r="M1170" s="220" t="str">
        <f>IF(B1170="","",IF(時間計算書!M1170="","",時間計算書!M1170))</f>
        <v/>
      </c>
      <c r="N1170" s="95" t="str">
        <f>""</f>
        <v/>
      </c>
      <c r="O1170" s="161">
        <f t="shared" si="279"/>
        <v>0.33333333333333331</v>
      </c>
      <c r="P1170" s="160" t="str">
        <f>""</f>
        <v/>
      </c>
      <c r="Q1170" s="49" t="str">
        <f>""</f>
        <v/>
      </c>
      <c r="R1170" s="49" t="str">
        <f>""</f>
        <v/>
      </c>
      <c r="S1170" s="50" t="str">
        <f>""</f>
        <v/>
      </c>
      <c r="T1170" s="202" t="str">
        <f>""</f>
        <v/>
      </c>
      <c r="U1170" s="50" t="str">
        <f>""</f>
        <v/>
      </c>
      <c r="V1170" s="51" t="str">
        <f>""</f>
        <v/>
      </c>
      <c r="W1170" s="96">
        <v>0</v>
      </c>
      <c r="X1170" s="97">
        <v>0</v>
      </c>
      <c r="Y1170" s="97">
        <v>0</v>
      </c>
      <c r="Z1170" s="97">
        <v>0</v>
      </c>
      <c r="AA1170" s="97">
        <v>0</v>
      </c>
      <c r="AB1170" s="97">
        <v>0</v>
      </c>
      <c r="AC1170" s="97">
        <v>0</v>
      </c>
      <c r="AD1170" s="98">
        <v>0</v>
      </c>
      <c r="AE1170" s="88" t="str">
        <f t="shared" si="282"/>
        <v/>
      </c>
      <c r="AF1170" s="161" t="str">
        <f t="shared" si="283"/>
        <v/>
      </c>
      <c r="AG1170" s="161" t="str">
        <f t="shared" si="284"/>
        <v/>
      </c>
      <c r="AH1170" s="161" t="str">
        <f t="shared" si="285"/>
        <v/>
      </c>
      <c r="AI1170" s="161" t="str">
        <f t="shared" si="286"/>
        <v/>
      </c>
      <c r="AJ1170" s="161" t="str">
        <f t="shared" si="287"/>
        <v/>
      </c>
      <c r="AK1170" s="161" t="str">
        <f t="shared" si="288"/>
        <v/>
      </c>
      <c r="AL1170" s="223" t="str">
        <f t="shared" si="289"/>
        <v/>
      </c>
    </row>
    <row r="1171" spans="1:38" x14ac:dyDescent="0.15">
      <c r="A1171" s="802"/>
      <c r="B1171" s="66">
        <f t="shared" si="278"/>
        <v>45432</v>
      </c>
      <c r="C1171" s="67">
        <f t="shared" si="280"/>
        <v>45432</v>
      </c>
      <c r="D1171" s="68">
        <f t="shared" si="281"/>
        <v>45432</v>
      </c>
      <c r="E1171" s="225" t="str">
        <f>IF(B1171="","",IF(時間計算書!E1171="","",時間計算書!E1171))</f>
        <v/>
      </c>
      <c r="F1171" s="94">
        <f>IF(B1171="","",IF(時間計算書!O1171="","",時間計算書!O1171))</f>
        <v>0.33333333333333331</v>
      </c>
      <c r="G1171" s="229" t="str">
        <f>IF(B1171="","",IF(時間計算書!G1171="","",時間計算書!G1171))</f>
        <v/>
      </c>
      <c r="H1171" s="94" t="str">
        <f>IF(B1171="","",IF(時間計算書!H1171="","",時間計算書!H1171))</f>
        <v/>
      </c>
      <c r="I1171" s="94" t="str">
        <f>IF(B1171="","",IF(時間計算書!I1171="","",時間計算書!I1171))</f>
        <v/>
      </c>
      <c r="J1171" s="94" t="str">
        <f>IF(B1171="","",IF(時間計算書!J1171="","",時間計算書!J1171))</f>
        <v/>
      </c>
      <c r="K1171" s="94" t="str">
        <f>IF(B1171="","",IF(時間計算書!K1171="","",時間計算書!K1171))</f>
        <v/>
      </c>
      <c r="L1171" s="94" t="str">
        <f>IF(B1171="","",IF(時間計算書!L1171="","",時間計算書!L1171))</f>
        <v/>
      </c>
      <c r="M1171" s="220" t="str">
        <f>IF(B1171="","",IF(時間計算書!M1171="","",時間計算書!M1171))</f>
        <v/>
      </c>
      <c r="N1171" s="95" t="str">
        <f>""</f>
        <v/>
      </c>
      <c r="O1171" s="161">
        <f t="shared" si="279"/>
        <v>0.33333333333333331</v>
      </c>
      <c r="P1171" s="160" t="str">
        <f>""</f>
        <v/>
      </c>
      <c r="Q1171" s="49" t="str">
        <f>""</f>
        <v/>
      </c>
      <c r="R1171" s="49" t="str">
        <f>""</f>
        <v/>
      </c>
      <c r="S1171" s="50" t="str">
        <f>""</f>
        <v/>
      </c>
      <c r="T1171" s="202" t="str">
        <f>""</f>
        <v/>
      </c>
      <c r="U1171" s="50" t="str">
        <f>""</f>
        <v/>
      </c>
      <c r="V1171" s="51" t="str">
        <f>""</f>
        <v/>
      </c>
      <c r="W1171" s="96">
        <v>0</v>
      </c>
      <c r="X1171" s="97">
        <v>0</v>
      </c>
      <c r="Y1171" s="97">
        <v>0</v>
      </c>
      <c r="Z1171" s="97">
        <v>0</v>
      </c>
      <c r="AA1171" s="97">
        <v>0</v>
      </c>
      <c r="AB1171" s="97">
        <v>0</v>
      </c>
      <c r="AC1171" s="97">
        <v>0</v>
      </c>
      <c r="AD1171" s="98">
        <v>0</v>
      </c>
      <c r="AE1171" s="88" t="str">
        <f t="shared" si="282"/>
        <v/>
      </c>
      <c r="AF1171" s="161" t="str">
        <f t="shared" si="283"/>
        <v/>
      </c>
      <c r="AG1171" s="161" t="str">
        <f t="shared" si="284"/>
        <v/>
      </c>
      <c r="AH1171" s="161" t="str">
        <f t="shared" si="285"/>
        <v/>
      </c>
      <c r="AI1171" s="161" t="str">
        <f t="shared" si="286"/>
        <v/>
      </c>
      <c r="AJ1171" s="161" t="str">
        <f t="shared" si="287"/>
        <v/>
      </c>
      <c r="AK1171" s="161" t="str">
        <f t="shared" si="288"/>
        <v/>
      </c>
      <c r="AL1171" s="223" t="str">
        <f t="shared" si="289"/>
        <v/>
      </c>
    </row>
    <row r="1172" spans="1:38" x14ac:dyDescent="0.15">
      <c r="A1172" s="802"/>
      <c r="B1172" s="66">
        <f t="shared" si="278"/>
        <v>45433</v>
      </c>
      <c r="C1172" s="67">
        <f t="shared" si="280"/>
        <v>45433</v>
      </c>
      <c r="D1172" s="68">
        <f t="shared" si="281"/>
        <v>45433</v>
      </c>
      <c r="E1172" s="225" t="str">
        <f>IF(B1172="","",IF(時間計算書!E1172="","",時間計算書!E1172))</f>
        <v/>
      </c>
      <c r="F1172" s="94">
        <f>IF(B1172="","",IF(時間計算書!O1172="","",時間計算書!O1172))</f>
        <v>0.33333333333333331</v>
      </c>
      <c r="G1172" s="229" t="str">
        <f>IF(B1172="","",IF(時間計算書!G1172="","",時間計算書!G1172))</f>
        <v/>
      </c>
      <c r="H1172" s="94" t="str">
        <f>IF(B1172="","",IF(時間計算書!H1172="","",時間計算書!H1172))</f>
        <v/>
      </c>
      <c r="I1172" s="94" t="str">
        <f>IF(B1172="","",IF(時間計算書!I1172="","",時間計算書!I1172))</f>
        <v/>
      </c>
      <c r="J1172" s="94" t="str">
        <f>IF(B1172="","",IF(時間計算書!J1172="","",時間計算書!J1172))</f>
        <v/>
      </c>
      <c r="K1172" s="94" t="str">
        <f>IF(B1172="","",IF(時間計算書!K1172="","",時間計算書!K1172))</f>
        <v/>
      </c>
      <c r="L1172" s="94" t="str">
        <f>IF(B1172="","",IF(時間計算書!L1172="","",時間計算書!L1172))</f>
        <v/>
      </c>
      <c r="M1172" s="220" t="str">
        <f>IF(B1172="","",IF(時間計算書!M1172="","",時間計算書!M1172))</f>
        <v/>
      </c>
      <c r="N1172" s="95" t="str">
        <f>""</f>
        <v/>
      </c>
      <c r="O1172" s="161">
        <f t="shared" si="279"/>
        <v>0.33333333333333331</v>
      </c>
      <c r="P1172" s="160" t="str">
        <f>""</f>
        <v/>
      </c>
      <c r="Q1172" s="49" t="str">
        <f>""</f>
        <v/>
      </c>
      <c r="R1172" s="49" t="str">
        <f>""</f>
        <v/>
      </c>
      <c r="S1172" s="50" t="str">
        <f>""</f>
        <v/>
      </c>
      <c r="T1172" s="202" t="str">
        <f>""</f>
        <v/>
      </c>
      <c r="U1172" s="50" t="str">
        <f>""</f>
        <v/>
      </c>
      <c r="V1172" s="51" t="str">
        <f>""</f>
        <v/>
      </c>
      <c r="W1172" s="96">
        <v>0</v>
      </c>
      <c r="X1172" s="97">
        <v>0</v>
      </c>
      <c r="Y1172" s="97">
        <v>0</v>
      </c>
      <c r="Z1172" s="97">
        <v>0</v>
      </c>
      <c r="AA1172" s="97">
        <v>0</v>
      </c>
      <c r="AB1172" s="97">
        <v>0</v>
      </c>
      <c r="AC1172" s="97">
        <v>0</v>
      </c>
      <c r="AD1172" s="98">
        <v>0</v>
      </c>
      <c r="AE1172" s="88" t="str">
        <f t="shared" si="282"/>
        <v/>
      </c>
      <c r="AF1172" s="161" t="str">
        <f t="shared" si="283"/>
        <v/>
      </c>
      <c r="AG1172" s="161" t="str">
        <f t="shared" si="284"/>
        <v/>
      </c>
      <c r="AH1172" s="161" t="str">
        <f t="shared" si="285"/>
        <v/>
      </c>
      <c r="AI1172" s="161" t="str">
        <f t="shared" si="286"/>
        <v/>
      </c>
      <c r="AJ1172" s="161" t="str">
        <f t="shared" si="287"/>
        <v/>
      </c>
      <c r="AK1172" s="161" t="str">
        <f t="shared" si="288"/>
        <v/>
      </c>
      <c r="AL1172" s="223" t="str">
        <f t="shared" si="289"/>
        <v/>
      </c>
    </row>
    <row r="1173" spans="1:38" x14ac:dyDescent="0.15">
      <c r="A1173" s="802"/>
      <c r="B1173" s="66">
        <f t="shared" si="278"/>
        <v>45434</v>
      </c>
      <c r="C1173" s="67">
        <f t="shared" si="280"/>
        <v>45434</v>
      </c>
      <c r="D1173" s="68">
        <f t="shared" si="281"/>
        <v>45434</v>
      </c>
      <c r="E1173" s="225" t="str">
        <f>IF(B1173="","",IF(時間計算書!E1173="","",時間計算書!E1173))</f>
        <v/>
      </c>
      <c r="F1173" s="94">
        <f>IF(B1173="","",IF(時間計算書!O1173="","",時間計算書!O1173))</f>
        <v>0.33333333333333331</v>
      </c>
      <c r="G1173" s="229" t="str">
        <f>IF(B1173="","",IF(時間計算書!G1173="","",時間計算書!G1173))</f>
        <v/>
      </c>
      <c r="H1173" s="94" t="str">
        <f>IF(B1173="","",IF(時間計算書!H1173="","",時間計算書!H1173))</f>
        <v/>
      </c>
      <c r="I1173" s="94" t="str">
        <f>IF(B1173="","",IF(時間計算書!I1173="","",時間計算書!I1173))</f>
        <v/>
      </c>
      <c r="J1173" s="94" t="str">
        <f>IF(B1173="","",IF(時間計算書!J1173="","",時間計算書!J1173))</f>
        <v/>
      </c>
      <c r="K1173" s="94" t="str">
        <f>IF(B1173="","",IF(時間計算書!K1173="","",時間計算書!K1173))</f>
        <v/>
      </c>
      <c r="L1173" s="94" t="str">
        <f>IF(B1173="","",IF(時間計算書!L1173="","",時間計算書!L1173))</f>
        <v/>
      </c>
      <c r="M1173" s="220" t="str">
        <f>IF(B1173="","",IF(時間計算書!M1173="","",時間計算書!M1173))</f>
        <v/>
      </c>
      <c r="N1173" s="95" t="str">
        <f>""</f>
        <v/>
      </c>
      <c r="O1173" s="161">
        <f t="shared" si="279"/>
        <v>0.33333333333333331</v>
      </c>
      <c r="P1173" s="160" t="str">
        <f>""</f>
        <v/>
      </c>
      <c r="Q1173" s="49" t="str">
        <f>""</f>
        <v/>
      </c>
      <c r="R1173" s="49" t="str">
        <f>""</f>
        <v/>
      </c>
      <c r="S1173" s="50" t="str">
        <f>""</f>
        <v/>
      </c>
      <c r="T1173" s="202" t="str">
        <f>""</f>
        <v/>
      </c>
      <c r="U1173" s="50" t="str">
        <f>""</f>
        <v/>
      </c>
      <c r="V1173" s="51" t="str">
        <f>""</f>
        <v/>
      </c>
      <c r="W1173" s="96">
        <v>0</v>
      </c>
      <c r="X1173" s="97">
        <v>0</v>
      </c>
      <c r="Y1173" s="97">
        <v>0</v>
      </c>
      <c r="Z1173" s="97">
        <v>0</v>
      </c>
      <c r="AA1173" s="97">
        <v>0</v>
      </c>
      <c r="AB1173" s="97">
        <v>0</v>
      </c>
      <c r="AC1173" s="97">
        <v>0</v>
      </c>
      <c r="AD1173" s="98">
        <v>0</v>
      </c>
      <c r="AE1173" s="88" t="str">
        <f t="shared" si="282"/>
        <v/>
      </c>
      <c r="AF1173" s="161" t="str">
        <f t="shared" si="283"/>
        <v/>
      </c>
      <c r="AG1173" s="161" t="str">
        <f t="shared" si="284"/>
        <v/>
      </c>
      <c r="AH1173" s="161" t="str">
        <f t="shared" si="285"/>
        <v/>
      </c>
      <c r="AI1173" s="161" t="str">
        <f t="shared" si="286"/>
        <v/>
      </c>
      <c r="AJ1173" s="161" t="str">
        <f t="shared" si="287"/>
        <v/>
      </c>
      <c r="AK1173" s="161" t="str">
        <f t="shared" si="288"/>
        <v/>
      </c>
      <c r="AL1173" s="223" t="str">
        <f t="shared" si="289"/>
        <v/>
      </c>
    </row>
    <row r="1174" spans="1:38" x14ac:dyDescent="0.15">
      <c r="A1174" s="802"/>
      <c r="B1174" s="66">
        <f t="shared" si="278"/>
        <v>45435</v>
      </c>
      <c r="C1174" s="67">
        <f t="shared" si="280"/>
        <v>45435</v>
      </c>
      <c r="D1174" s="68">
        <f t="shared" si="281"/>
        <v>45435</v>
      </c>
      <c r="E1174" s="225" t="str">
        <f>IF(B1174="","",IF(時間計算書!E1174="","",時間計算書!E1174))</f>
        <v/>
      </c>
      <c r="F1174" s="94">
        <f>IF(B1174="","",IF(時間計算書!O1174="","",時間計算書!O1174))</f>
        <v>0.33333333333333331</v>
      </c>
      <c r="G1174" s="229" t="str">
        <f>IF(B1174="","",IF(時間計算書!G1174="","",時間計算書!G1174))</f>
        <v/>
      </c>
      <c r="H1174" s="94" t="str">
        <f>IF(B1174="","",IF(時間計算書!H1174="","",時間計算書!H1174))</f>
        <v/>
      </c>
      <c r="I1174" s="94" t="str">
        <f>IF(B1174="","",IF(時間計算書!I1174="","",時間計算書!I1174))</f>
        <v/>
      </c>
      <c r="J1174" s="94" t="str">
        <f>IF(B1174="","",IF(時間計算書!J1174="","",時間計算書!J1174))</f>
        <v/>
      </c>
      <c r="K1174" s="94" t="str">
        <f>IF(B1174="","",IF(時間計算書!K1174="","",時間計算書!K1174))</f>
        <v/>
      </c>
      <c r="L1174" s="94" t="str">
        <f>IF(B1174="","",IF(時間計算書!L1174="","",時間計算書!L1174))</f>
        <v/>
      </c>
      <c r="M1174" s="220" t="str">
        <f>IF(B1174="","",IF(時間計算書!M1174="","",時間計算書!M1174))</f>
        <v/>
      </c>
      <c r="N1174" s="95" t="str">
        <f>""</f>
        <v/>
      </c>
      <c r="O1174" s="161">
        <f t="shared" si="279"/>
        <v>0.33333333333333331</v>
      </c>
      <c r="P1174" s="160" t="str">
        <f>""</f>
        <v/>
      </c>
      <c r="Q1174" s="49" t="str">
        <f>""</f>
        <v/>
      </c>
      <c r="R1174" s="49" t="str">
        <f>""</f>
        <v/>
      </c>
      <c r="S1174" s="50" t="str">
        <f>""</f>
        <v/>
      </c>
      <c r="T1174" s="202" t="str">
        <f>""</f>
        <v/>
      </c>
      <c r="U1174" s="50" t="str">
        <f>""</f>
        <v/>
      </c>
      <c r="V1174" s="51" t="str">
        <f>""</f>
        <v/>
      </c>
      <c r="W1174" s="96">
        <v>0</v>
      </c>
      <c r="X1174" s="97">
        <v>0</v>
      </c>
      <c r="Y1174" s="97">
        <v>0</v>
      </c>
      <c r="Z1174" s="97">
        <v>0</v>
      </c>
      <c r="AA1174" s="97">
        <v>0</v>
      </c>
      <c r="AB1174" s="97">
        <v>0</v>
      </c>
      <c r="AC1174" s="97">
        <v>0</v>
      </c>
      <c r="AD1174" s="98">
        <v>0</v>
      </c>
      <c r="AE1174" s="88" t="str">
        <f t="shared" si="282"/>
        <v/>
      </c>
      <c r="AF1174" s="161" t="str">
        <f t="shared" si="283"/>
        <v/>
      </c>
      <c r="AG1174" s="161" t="str">
        <f t="shared" si="284"/>
        <v/>
      </c>
      <c r="AH1174" s="161" t="str">
        <f t="shared" si="285"/>
        <v/>
      </c>
      <c r="AI1174" s="161" t="str">
        <f t="shared" si="286"/>
        <v/>
      </c>
      <c r="AJ1174" s="161" t="str">
        <f t="shared" si="287"/>
        <v/>
      </c>
      <c r="AK1174" s="161" t="str">
        <f t="shared" si="288"/>
        <v/>
      </c>
      <c r="AL1174" s="223" t="str">
        <f t="shared" si="289"/>
        <v/>
      </c>
    </row>
    <row r="1175" spans="1:38" x14ac:dyDescent="0.15">
      <c r="A1175" s="802"/>
      <c r="B1175" s="66">
        <f t="shared" si="278"/>
        <v>45436</v>
      </c>
      <c r="C1175" s="67">
        <f t="shared" si="280"/>
        <v>45436</v>
      </c>
      <c r="D1175" s="68">
        <f t="shared" si="281"/>
        <v>45436</v>
      </c>
      <c r="E1175" s="225" t="str">
        <f>IF(B1175="","",IF(時間計算書!E1175="","",時間計算書!E1175))</f>
        <v/>
      </c>
      <c r="F1175" s="94">
        <f>IF(B1175="","",IF(時間計算書!O1175="","",時間計算書!O1175))</f>
        <v>0.33333333333333331</v>
      </c>
      <c r="G1175" s="229" t="str">
        <f>IF(B1175="","",IF(時間計算書!G1175="","",時間計算書!G1175))</f>
        <v/>
      </c>
      <c r="H1175" s="94" t="str">
        <f>IF(B1175="","",IF(時間計算書!H1175="","",時間計算書!H1175))</f>
        <v/>
      </c>
      <c r="I1175" s="94" t="str">
        <f>IF(B1175="","",IF(時間計算書!I1175="","",時間計算書!I1175))</f>
        <v/>
      </c>
      <c r="J1175" s="94" t="str">
        <f>IF(B1175="","",IF(時間計算書!J1175="","",時間計算書!J1175))</f>
        <v/>
      </c>
      <c r="K1175" s="94" t="str">
        <f>IF(B1175="","",IF(時間計算書!K1175="","",時間計算書!K1175))</f>
        <v/>
      </c>
      <c r="L1175" s="94" t="str">
        <f>IF(B1175="","",IF(時間計算書!L1175="","",時間計算書!L1175))</f>
        <v/>
      </c>
      <c r="M1175" s="220" t="str">
        <f>IF(B1175="","",IF(時間計算書!M1175="","",時間計算書!M1175))</f>
        <v/>
      </c>
      <c r="N1175" s="95" t="str">
        <f>""</f>
        <v/>
      </c>
      <c r="O1175" s="161">
        <f t="shared" si="279"/>
        <v>0.33333333333333331</v>
      </c>
      <c r="P1175" s="160" t="str">
        <f>""</f>
        <v/>
      </c>
      <c r="Q1175" s="49" t="str">
        <f>""</f>
        <v/>
      </c>
      <c r="R1175" s="49" t="str">
        <f>""</f>
        <v/>
      </c>
      <c r="S1175" s="50" t="str">
        <f>""</f>
        <v/>
      </c>
      <c r="T1175" s="202" t="str">
        <f>""</f>
        <v/>
      </c>
      <c r="U1175" s="50" t="str">
        <f>""</f>
        <v/>
      </c>
      <c r="V1175" s="51" t="str">
        <f>""</f>
        <v/>
      </c>
      <c r="W1175" s="96">
        <v>0</v>
      </c>
      <c r="X1175" s="97">
        <v>0</v>
      </c>
      <c r="Y1175" s="97">
        <v>0</v>
      </c>
      <c r="Z1175" s="97">
        <v>0</v>
      </c>
      <c r="AA1175" s="97">
        <v>0</v>
      </c>
      <c r="AB1175" s="97">
        <v>0</v>
      </c>
      <c r="AC1175" s="97">
        <v>0</v>
      </c>
      <c r="AD1175" s="98">
        <v>0</v>
      </c>
      <c r="AE1175" s="88" t="str">
        <f t="shared" si="282"/>
        <v/>
      </c>
      <c r="AF1175" s="161" t="str">
        <f t="shared" si="283"/>
        <v/>
      </c>
      <c r="AG1175" s="161" t="str">
        <f t="shared" si="284"/>
        <v/>
      </c>
      <c r="AH1175" s="161" t="str">
        <f t="shared" si="285"/>
        <v/>
      </c>
      <c r="AI1175" s="161" t="str">
        <f t="shared" si="286"/>
        <v/>
      </c>
      <c r="AJ1175" s="161" t="str">
        <f t="shared" si="287"/>
        <v/>
      </c>
      <c r="AK1175" s="161" t="str">
        <f t="shared" si="288"/>
        <v/>
      </c>
      <c r="AL1175" s="223" t="str">
        <f t="shared" si="289"/>
        <v/>
      </c>
    </row>
    <row r="1176" spans="1:38" x14ac:dyDescent="0.15">
      <c r="A1176" s="802"/>
      <c r="B1176" s="66">
        <f t="shared" si="278"/>
        <v>45437</v>
      </c>
      <c r="C1176" s="67">
        <f t="shared" si="280"/>
        <v>45437</v>
      </c>
      <c r="D1176" s="68">
        <f t="shared" si="281"/>
        <v>45437</v>
      </c>
      <c r="E1176" s="225" t="str">
        <f>IF(B1176="","",IF(時間計算書!E1176="","",時間計算書!E1176))</f>
        <v/>
      </c>
      <c r="F1176" s="94">
        <f>IF(B1176="","",IF(時間計算書!O1176="","",時間計算書!O1176))</f>
        <v>0.33333333333333331</v>
      </c>
      <c r="G1176" s="229" t="str">
        <f>IF(B1176="","",IF(時間計算書!G1176="","",時間計算書!G1176))</f>
        <v/>
      </c>
      <c r="H1176" s="94" t="str">
        <f>IF(B1176="","",IF(時間計算書!H1176="","",時間計算書!H1176))</f>
        <v/>
      </c>
      <c r="I1176" s="94" t="str">
        <f>IF(B1176="","",IF(時間計算書!I1176="","",時間計算書!I1176))</f>
        <v/>
      </c>
      <c r="J1176" s="94" t="str">
        <f>IF(B1176="","",IF(時間計算書!J1176="","",時間計算書!J1176))</f>
        <v/>
      </c>
      <c r="K1176" s="94" t="str">
        <f>IF(B1176="","",IF(時間計算書!K1176="","",時間計算書!K1176))</f>
        <v/>
      </c>
      <c r="L1176" s="94" t="str">
        <f>IF(B1176="","",IF(時間計算書!L1176="","",時間計算書!L1176))</f>
        <v/>
      </c>
      <c r="M1176" s="220" t="str">
        <f>IF(B1176="","",IF(時間計算書!M1176="","",時間計算書!M1176))</f>
        <v/>
      </c>
      <c r="N1176" s="95" t="str">
        <f>""</f>
        <v/>
      </c>
      <c r="O1176" s="161">
        <f t="shared" si="279"/>
        <v>0.33333333333333331</v>
      </c>
      <c r="P1176" s="160" t="str">
        <f>""</f>
        <v/>
      </c>
      <c r="Q1176" s="49" t="str">
        <f>""</f>
        <v/>
      </c>
      <c r="R1176" s="49" t="str">
        <f>""</f>
        <v/>
      </c>
      <c r="S1176" s="50" t="str">
        <f>""</f>
        <v/>
      </c>
      <c r="T1176" s="202" t="str">
        <f>""</f>
        <v/>
      </c>
      <c r="U1176" s="50" t="str">
        <f>""</f>
        <v/>
      </c>
      <c r="V1176" s="51" t="str">
        <f>""</f>
        <v/>
      </c>
      <c r="W1176" s="96">
        <v>0</v>
      </c>
      <c r="X1176" s="97">
        <v>0</v>
      </c>
      <c r="Y1176" s="97">
        <v>0</v>
      </c>
      <c r="Z1176" s="97">
        <v>0</v>
      </c>
      <c r="AA1176" s="97">
        <v>0</v>
      </c>
      <c r="AB1176" s="97">
        <v>0</v>
      </c>
      <c r="AC1176" s="97">
        <v>0</v>
      </c>
      <c r="AD1176" s="98">
        <v>0</v>
      </c>
      <c r="AE1176" s="88" t="str">
        <f t="shared" si="282"/>
        <v/>
      </c>
      <c r="AF1176" s="161" t="str">
        <f t="shared" si="283"/>
        <v/>
      </c>
      <c r="AG1176" s="161" t="str">
        <f t="shared" si="284"/>
        <v/>
      </c>
      <c r="AH1176" s="161" t="str">
        <f t="shared" si="285"/>
        <v/>
      </c>
      <c r="AI1176" s="161" t="str">
        <f t="shared" si="286"/>
        <v/>
      </c>
      <c r="AJ1176" s="161" t="str">
        <f t="shared" si="287"/>
        <v/>
      </c>
      <c r="AK1176" s="161" t="str">
        <f t="shared" si="288"/>
        <v/>
      </c>
      <c r="AL1176" s="223" t="str">
        <f t="shared" si="289"/>
        <v/>
      </c>
    </row>
    <row r="1177" spans="1:38" x14ac:dyDescent="0.15">
      <c r="A1177" s="802"/>
      <c r="B1177" s="66">
        <f t="shared" si="278"/>
        <v>45438</v>
      </c>
      <c r="C1177" s="67">
        <f t="shared" si="280"/>
        <v>45438</v>
      </c>
      <c r="D1177" s="68">
        <f t="shared" si="281"/>
        <v>45438</v>
      </c>
      <c r="E1177" s="225" t="str">
        <f>IF(B1177="","",IF(時間計算書!E1177="","",時間計算書!E1177))</f>
        <v/>
      </c>
      <c r="F1177" s="94">
        <f>IF(B1177="","",IF(時間計算書!O1177="","",時間計算書!O1177))</f>
        <v>0.33333333333333331</v>
      </c>
      <c r="G1177" s="229" t="str">
        <f>IF(B1177="","",IF(時間計算書!G1177="","",時間計算書!G1177))</f>
        <v/>
      </c>
      <c r="H1177" s="94" t="str">
        <f>IF(B1177="","",IF(時間計算書!H1177="","",時間計算書!H1177))</f>
        <v/>
      </c>
      <c r="I1177" s="94" t="str">
        <f>IF(B1177="","",IF(時間計算書!I1177="","",時間計算書!I1177))</f>
        <v/>
      </c>
      <c r="J1177" s="94" t="str">
        <f>IF(B1177="","",IF(時間計算書!J1177="","",時間計算書!J1177))</f>
        <v/>
      </c>
      <c r="K1177" s="94" t="str">
        <f>IF(B1177="","",IF(時間計算書!K1177="","",時間計算書!K1177))</f>
        <v/>
      </c>
      <c r="L1177" s="94" t="str">
        <f>IF(B1177="","",IF(時間計算書!L1177="","",時間計算書!L1177))</f>
        <v/>
      </c>
      <c r="M1177" s="220" t="str">
        <f>IF(B1177="","",IF(時間計算書!M1177="","",時間計算書!M1177))</f>
        <v/>
      </c>
      <c r="N1177" s="95" t="str">
        <f>""</f>
        <v/>
      </c>
      <c r="O1177" s="161">
        <f t="shared" si="279"/>
        <v>0.33333333333333331</v>
      </c>
      <c r="P1177" s="160" t="str">
        <f>""</f>
        <v/>
      </c>
      <c r="Q1177" s="49" t="str">
        <f>""</f>
        <v/>
      </c>
      <c r="R1177" s="49" t="str">
        <f>""</f>
        <v/>
      </c>
      <c r="S1177" s="50" t="str">
        <f>""</f>
        <v/>
      </c>
      <c r="T1177" s="202" t="str">
        <f>""</f>
        <v/>
      </c>
      <c r="U1177" s="50" t="str">
        <f>""</f>
        <v/>
      </c>
      <c r="V1177" s="51" t="str">
        <f>""</f>
        <v/>
      </c>
      <c r="W1177" s="96">
        <v>0</v>
      </c>
      <c r="X1177" s="97">
        <v>0</v>
      </c>
      <c r="Y1177" s="97">
        <v>0</v>
      </c>
      <c r="Z1177" s="97">
        <v>0</v>
      </c>
      <c r="AA1177" s="97">
        <v>0</v>
      </c>
      <c r="AB1177" s="97">
        <v>0</v>
      </c>
      <c r="AC1177" s="97">
        <v>0</v>
      </c>
      <c r="AD1177" s="98">
        <v>0</v>
      </c>
      <c r="AE1177" s="88" t="str">
        <f t="shared" si="282"/>
        <v/>
      </c>
      <c r="AF1177" s="161" t="str">
        <f t="shared" si="283"/>
        <v/>
      </c>
      <c r="AG1177" s="161" t="str">
        <f t="shared" si="284"/>
        <v/>
      </c>
      <c r="AH1177" s="161" t="str">
        <f t="shared" si="285"/>
        <v/>
      </c>
      <c r="AI1177" s="161" t="str">
        <f t="shared" si="286"/>
        <v/>
      </c>
      <c r="AJ1177" s="161" t="str">
        <f t="shared" si="287"/>
        <v/>
      </c>
      <c r="AK1177" s="161" t="str">
        <f t="shared" si="288"/>
        <v/>
      </c>
      <c r="AL1177" s="223" t="str">
        <f t="shared" si="289"/>
        <v/>
      </c>
    </row>
    <row r="1178" spans="1:38" x14ac:dyDescent="0.15">
      <c r="A1178" s="802"/>
      <c r="B1178" s="66">
        <f t="shared" si="278"/>
        <v>45439</v>
      </c>
      <c r="C1178" s="67">
        <f t="shared" si="280"/>
        <v>45439</v>
      </c>
      <c r="D1178" s="68">
        <f t="shared" si="281"/>
        <v>45439</v>
      </c>
      <c r="E1178" s="225" t="str">
        <f>IF(B1178="","",IF(時間計算書!E1178="","",時間計算書!E1178))</f>
        <v/>
      </c>
      <c r="F1178" s="94">
        <f>IF(B1178="","",IF(時間計算書!O1178="","",時間計算書!O1178))</f>
        <v>0.33333333333333331</v>
      </c>
      <c r="G1178" s="229" t="str">
        <f>IF(B1178="","",IF(時間計算書!G1178="","",時間計算書!G1178))</f>
        <v/>
      </c>
      <c r="H1178" s="94" t="str">
        <f>IF(B1178="","",IF(時間計算書!H1178="","",時間計算書!H1178))</f>
        <v/>
      </c>
      <c r="I1178" s="94" t="str">
        <f>IF(B1178="","",IF(時間計算書!I1178="","",時間計算書!I1178))</f>
        <v/>
      </c>
      <c r="J1178" s="94" t="str">
        <f>IF(B1178="","",IF(時間計算書!J1178="","",時間計算書!J1178))</f>
        <v/>
      </c>
      <c r="K1178" s="94" t="str">
        <f>IF(B1178="","",IF(時間計算書!K1178="","",時間計算書!K1178))</f>
        <v/>
      </c>
      <c r="L1178" s="94" t="str">
        <f>IF(B1178="","",IF(時間計算書!L1178="","",時間計算書!L1178))</f>
        <v/>
      </c>
      <c r="M1178" s="220" t="str">
        <f>IF(B1178="","",IF(時間計算書!M1178="","",時間計算書!M1178))</f>
        <v/>
      </c>
      <c r="N1178" s="95" t="str">
        <f>""</f>
        <v/>
      </c>
      <c r="O1178" s="161">
        <f t="shared" si="279"/>
        <v>0.33333333333333331</v>
      </c>
      <c r="P1178" s="160" t="str">
        <f>""</f>
        <v/>
      </c>
      <c r="Q1178" s="49" t="str">
        <f>""</f>
        <v/>
      </c>
      <c r="R1178" s="49" t="str">
        <f>""</f>
        <v/>
      </c>
      <c r="S1178" s="50" t="str">
        <f>""</f>
        <v/>
      </c>
      <c r="T1178" s="202" t="str">
        <f>""</f>
        <v/>
      </c>
      <c r="U1178" s="50" t="str">
        <f>""</f>
        <v/>
      </c>
      <c r="V1178" s="51" t="str">
        <f>""</f>
        <v/>
      </c>
      <c r="W1178" s="96">
        <v>0</v>
      </c>
      <c r="X1178" s="97">
        <v>0</v>
      </c>
      <c r="Y1178" s="97">
        <v>0</v>
      </c>
      <c r="Z1178" s="97">
        <v>0</v>
      </c>
      <c r="AA1178" s="97">
        <v>0</v>
      </c>
      <c r="AB1178" s="97">
        <v>0</v>
      </c>
      <c r="AC1178" s="97">
        <v>0</v>
      </c>
      <c r="AD1178" s="98">
        <v>0</v>
      </c>
      <c r="AE1178" s="88" t="str">
        <f t="shared" si="282"/>
        <v/>
      </c>
      <c r="AF1178" s="161" t="str">
        <f t="shared" si="283"/>
        <v/>
      </c>
      <c r="AG1178" s="161" t="str">
        <f t="shared" si="284"/>
        <v/>
      </c>
      <c r="AH1178" s="161" t="str">
        <f t="shared" si="285"/>
        <v/>
      </c>
      <c r="AI1178" s="161" t="str">
        <f t="shared" si="286"/>
        <v/>
      </c>
      <c r="AJ1178" s="161" t="str">
        <f t="shared" si="287"/>
        <v/>
      </c>
      <c r="AK1178" s="161" t="str">
        <f t="shared" si="288"/>
        <v/>
      </c>
      <c r="AL1178" s="223" t="str">
        <f t="shared" si="289"/>
        <v/>
      </c>
    </row>
    <row r="1179" spans="1:38" x14ac:dyDescent="0.15">
      <c r="A1179" s="802"/>
      <c r="B1179" s="66">
        <f t="shared" si="278"/>
        <v>45440</v>
      </c>
      <c r="C1179" s="67">
        <f t="shared" si="280"/>
        <v>45440</v>
      </c>
      <c r="D1179" s="68">
        <f t="shared" si="281"/>
        <v>45440</v>
      </c>
      <c r="E1179" s="225" t="str">
        <f>IF(B1179="","",IF(時間計算書!E1179="","",時間計算書!E1179))</f>
        <v/>
      </c>
      <c r="F1179" s="94">
        <f>IF(B1179="","",IF(時間計算書!O1179="","",時間計算書!O1179))</f>
        <v>0.33333333333333331</v>
      </c>
      <c r="G1179" s="229" t="str">
        <f>IF(B1179="","",IF(時間計算書!G1179="","",時間計算書!G1179))</f>
        <v/>
      </c>
      <c r="H1179" s="94" t="str">
        <f>IF(B1179="","",IF(時間計算書!H1179="","",時間計算書!H1179))</f>
        <v/>
      </c>
      <c r="I1179" s="94" t="str">
        <f>IF(B1179="","",IF(時間計算書!I1179="","",時間計算書!I1179))</f>
        <v/>
      </c>
      <c r="J1179" s="94" t="str">
        <f>IF(B1179="","",IF(時間計算書!J1179="","",時間計算書!J1179))</f>
        <v/>
      </c>
      <c r="K1179" s="94" t="str">
        <f>IF(B1179="","",IF(時間計算書!K1179="","",時間計算書!K1179))</f>
        <v/>
      </c>
      <c r="L1179" s="94" t="str">
        <f>IF(B1179="","",IF(時間計算書!L1179="","",時間計算書!L1179))</f>
        <v/>
      </c>
      <c r="M1179" s="220" t="str">
        <f>IF(B1179="","",IF(時間計算書!M1179="","",時間計算書!M1179))</f>
        <v/>
      </c>
      <c r="N1179" s="95" t="str">
        <f>""</f>
        <v/>
      </c>
      <c r="O1179" s="161">
        <f t="shared" si="279"/>
        <v>0.33333333333333331</v>
      </c>
      <c r="P1179" s="160" t="str">
        <f>""</f>
        <v/>
      </c>
      <c r="Q1179" s="49" t="str">
        <f>""</f>
        <v/>
      </c>
      <c r="R1179" s="49" t="str">
        <f>""</f>
        <v/>
      </c>
      <c r="S1179" s="50" t="str">
        <f>""</f>
        <v/>
      </c>
      <c r="T1179" s="202" t="str">
        <f>""</f>
        <v/>
      </c>
      <c r="U1179" s="50" t="str">
        <f>""</f>
        <v/>
      </c>
      <c r="V1179" s="51" t="str">
        <f>""</f>
        <v/>
      </c>
      <c r="W1179" s="96">
        <v>0</v>
      </c>
      <c r="X1179" s="97">
        <v>0</v>
      </c>
      <c r="Y1179" s="97">
        <v>0</v>
      </c>
      <c r="Z1179" s="97">
        <v>0</v>
      </c>
      <c r="AA1179" s="97">
        <v>0</v>
      </c>
      <c r="AB1179" s="97">
        <v>0</v>
      </c>
      <c r="AC1179" s="97">
        <v>0</v>
      </c>
      <c r="AD1179" s="98">
        <v>0</v>
      </c>
      <c r="AE1179" s="88" t="str">
        <f t="shared" si="282"/>
        <v/>
      </c>
      <c r="AF1179" s="161" t="str">
        <f t="shared" si="283"/>
        <v/>
      </c>
      <c r="AG1179" s="161" t="str">
        <f t="shared" si="284"/>
        <v/>
      </c>
      <c r="AH1179" s="161" t="str">
        <f t="shared" si="285"/>
        <v/>
      </c>
      <c r="AI1179" s="161" t="str">
        <f t="shared" si="286"/>
        <v/>
      </c>
      <c r="AJ1179" s="161" t="str">
        <f t="shared" si="287"/>
        <v/>
      </c>
      <c r="AK1179" s="161" t="str">
        <f t="shared" si="288"/>
        <v/>
      </c>
      <c r="AL1179" s="223" t="str">
        <f t="shared" si="289"/>
        <v/>
      </c>
    </row>
    <row r="1180" spans="1:38" x14ac:dyDescent="0.15">
      <c r="A1180" s="802"/>
      <c r="B1180" s="211">
        <f>IF(OR(MONTH(B1152)=1,MONTH(B1152)=3,MONTH(B1152)=5,MONTH(B1152)=7,MONTH(B1152)=8,MONTH(B1152)=10,MONTH(B1152)=12),B1179+1,IF(OR(MONTH(B1152)=4,MONTH(B1152)=6,MONTH(B1152)=9,MONTH(B1152)=11),B1179+1,IF(MOD(YEAR(B1152),4)=0,B1179+1,"")))</f>
        <v>45441</v>
      </c>
      <c r="C1180" s="333">
        <f t="shared" si="280"/>
        <v>45441</v>
      </c>
      <c r="D1180" s="334">
        <f t="shared" si="281"/>
        <v>45441</v>
      </c>
      <c r="E1180" s="225" t="str">
        <f>IF(B1180="","",IF(時間計算書!E1180="","",時間計算書!E1180))</f>
        <v/>
      </c>
      <c r="F1180" s="94">
        <f>IF(B1180="","",IF(時間計算書!O1180="","",時間計算書!O1180))</f>
        <v>0.33333333333333331</v>
      </c>
      <c r="G1180" s="229" t="str">
        <f>IF(B1180="","",IF(時間計算書!G1180="","",時間計算書!G1180))</f>
        <v/>
      </c>
      <c r="H1180" s="94" t="str">
        <f>IF(B1180="","",IF(時間計算書!H1180="","",時間計算書!H1180))</f>
        <v/>
      </c>
      <c r="I1180" s="94" t="str">
        <f>IF(B1180="","",IF(時間計算書!I1180="","",時間計算書!I1180))</f>
        <v/>
      </c>
      <c r="J1180" s="94" t="str">
        <f>IF(B1180="","",IF(時間計算書!J1180="","",時間計算書!J1180))</f>
        <v/>
      </c>
      <c r="K1180" s="94" t="str">
        <f>IF(B1180="","",IF(時間計算書!K1180="","",時間計算書!K1180))</f>
        <v/>
      </c>
      <c r="L1180" s="94" t="str">
        <f>IF(B1180="","",IF(時間計算書!L1180="","",時間計算書!L1180))</f>
        <v/>
      </c>
      <c r="M1180" s="220" t="str">
        <f>IF(B1180="","",IF(時間計算書!M1180="","",時間計算書!M1180))</f>
        <v/>
      </c>
      <c r="N1180" s="95" t="str">
        <f>""</f>
        <v/>
      </c>
      <c r="O1180" s="161">
        <f t="shared" si="279"/>
        <v>0.33333333333333331</v>
      </c>
      <c r="P1180" s="160" t="str">
        <f>""</f>
        <v/>
      </c>
      <c r="Q1180" s="49" t="str">
        <f>""</f>
        <v/>
      </c>
      <c r="R1180" s="49" t="str">
        <f>""</f>
        <v/>
      </c>
      <c r="S1180" s="50" t="str">
        <f>""</f>
        <v/>
      </c>
      <c r="T1180" s="202" t="str">
        <f>""</f>
        <v/>
      </c>
      <c r="U1180" s="50" t="str">
        <f>""</f>
        <v/>
      </c>
      <c r="V1180" s="51" t="str">
        <f>""</f>
        <v/>
      </c>
      <c r="W1180" s="96">
        <v>0</v>
      </c>
      <c r="X1180" s="97">
        <v>0</v>
      </c>
      <c r="Y1180" s="97">
        <v>0</v>
      </c>
      <c r="Z1180" s="97">
        <v>0</v>
      </c>
      <c r="AA1180" s="97">
        <v>0</v>
      </c>
      <c r="AB1180" s="97">
        <v>0</v>
      </c>
      <c r="AC1180" s="97">
        <v>0</v>
      </c>
      <c r="AD1180" s="98">
        <v>0</v>
      </c>
      <c r="AE1180" s="88" t="str">
        <f t="shared" si="282"/>
        <v/>
      </c>
      <c r="AF1180" s="161" t="str">
        <f t="shared" si="283"/>
        <v/>
      </c>
      <c r="AG1180" s="161" t="str">
        <f t="shared" si="284"/>
        <v/>
      </c>
      <c r="AH1180" s="161" t="str">
        <f t="shared" si="285"/>
        <v/>
      </c>
      <c r="AI1180" s="161" t="str">
        <f t="shared" si="286"/>
        <v/>
      </c>
      <c r="AJ1180" s="161" t="str">
        <f t="shared" si="287"/>
        <v/>
      </c>
      <c r="AK1180" s="161" t="str">
        <f t="shared" si="288"/>
        <v/>
      </c>
      <c r="AL1180" s="223" t="str">
        <f t="shared" si="289"/>
        <v/>
      </c>
    </row>
    <row r="1181" spans="1:38" x14ac:dyDescent="0.15">
      <c r="A1181" s="802"/>
      <c r="B1181" s="211">
        <f>IF(OR(MONTH(B1152)=1,MONTH(B1152)=3,MONTH(B1152)=5,MONTH(B1152)=7,MONTH(B1152)=8,MONTH(B1152)=10,MONTH(B1152)=12),B1180+1,IF(OR(MONTH(B1152)=4,MONTH(B1152)=6,MONTH(B1152)=9,MONTH(B1152)=11),B1180+1,""))</f>
        <v>45442</v>
      </c>
      <c r="C1181" s="333">
        <f t="shared" si="280"/>
        <v>45442</v>
      </c>
      <c r="D1181" s="334">
        <f t="shared" si="281"/>
        <v>45442</v>
      </c>
      <c r="E1181" s="225" t="str">
        <f>IF(B1181="","",IF(時間計算書!E1181="","",時間計算書!E1181))</f>
        <v/>
      </c>
      <c r="F1181" s="94">
        <f>IF(B1181="","",IF(時間計算書!O1181="","",時間計算書!O1181))</f>
        <v>0.33333333333333331</v>
      </c>
      <c r="G1181" s="229" t="str">
        <f>IF(B1181="","",IF(時間計算書!G1181="","",時間計算書!G1181))</f>
        <v/>
      </c>
      <c r="H1181" s="94" t="str">
        <f>IF(B1181="","",IF(時間計算書!H1181="","",時間計算書!H1181))</f>
        <v/>
      </c>
      <c r="I1181" s="94" t="str">
        <f>IF(B1181="","",IF(時間計算書!I1181="","",時間計算書!I1181))</f>
        <v/>
      </c>
      <c r="J1181" s="94" t="str">
        <f>IF(B1181="","",IF(時間計算書!J1181="","",時間計算書!J1181))</f>
        <v/>
      </c>
      <c r="K1181" s="94" t="str">
        <f>IF(B1181="","",IF(時間計算書!K1181="","",時間計算書!K1181))</f>
        <v/>
      </c>
      <c r="L1181" s="94" t="str">
        <f>IF(B1181="","",IF(時間計算書!L1181="","",時間計算書!L1181))</f>
        <v/>
      </c>
      <c r="M1181" s="220" t="str">
        <f>IF(B1181="","",IF(時間計算書!M1181="","",時間計算書!M1181))</f>
        <v/>
      </c>
      <c r="N1181" s="95" t="str">
        <f>""</f>
        <v/>
      </c>
      <c r="O1181" s="161">
        <f t="shared" si="279"/>
        <v>0.33333333333333331</v>
      </c>
      <c r="P1181" s="160" t="str">
        <f>""</f>
        <v/>
      </c>
      <c r="Q1181" s="49" t="str">
        <f>""</f>
        <v/>
      </c>
      <c r="R1181" s="49" t="str">
        <f>""</f>
        <v/>
      </c>
      <c r="S1181" s="50" t="str">
        <f>""</f>
        <v/>
      </c>
      <c r="T1181" s="202" t="str">
        <f>""</f>
        <v/>
      </c>
      <c r="U1181" s="50" t="str">
        <f>""</f>
        <v/>
      </c>
      <c r="V1181" s="51" t="str">
        <f>""</f>
        <v/>
      </c>
      <c r="W1181" s="96">
        <v>0</v>
      </c>
      <c r="X1181" s="97">
        <v>0</v>
      </c>
      <c r="Y1181" s="97">
        <v>0</v>
      </c>
      <c r="Z1181" s="97">
        <v>0</v>
      </c>
      <c r="AA1181" s="97">
        <v>0</v>
      </c>
      <c r="AB1181" s="97">
        <v>0</v>
      </c>
      <c r="AC1181" s="97">
        <v>0</v>
      </c>
      <c r="AD1181" s="98">
        <v>0</v>
      </c>
      <c r="AE1181" s="88" t="str">
        <f t="shared" si="282"/>
        <v/>
      </c>
      <c r="AF1181" s="161" t="str">
        <f t="shared" si="283"/>
        <v/>
      </c>
      <c r="AG1181" s="161" t="str">
        <f t="shared" si="284"/>
        <v/>
      </c>
      <c r="AH1181" s="161" t="str">
        <f t="shared" si="285"/>
        <v/>
      </c>
      <c r="AI1181" s="161" t="str">
        <f t="shared" si="286"/>
        <v/>
      </c>
      <c r="AJ1181" s="161" t="str">
        <f t="shared" si="287"/>
        <v/>
      </c>
      <c r="AK1181" s="161" t="str">
        <f t="shared" si="288"/>
        <v/>
      </c>
      <c r="AL1181" s="223" t="str">
        <f t="shared" si="289"/>
        <v/>
      </c>
    </row>
    <row r="1182" spans="1:38" ht="14.25" thickBot="1" x14ac:dyDescent="0.2">
      <c r="A1182" s="803"/>
      <c r="B1182" s="212">
        <f>IF(OR(MONTH(B1152)=1,MONTH(B1152)=3,MONTH(B1152)=5,MONTH(B1152)=7,MONTH(B1152)=8,MONTH(B1152)=10,MONTH(B1152)=12),B1181+1,IF(OR(MONTH(B1152)=4,MONTH(B1152)=6,MONTH(B1152)=9,MONTH(B1152)=11),"",""))</f>
        <v>45443</v>
      </c>
      <c r="C1182" s="335">
        <f t="shared" si="280"/>
        <v>45443</v>
      </c>
      <c r="D1182" s="336">
        <f t="shared" si="281"/>
        <v>45443</v>
      </c>
      <c r="E1182" s="226" t="str">
        <f>IF(B1182="","",IF(時間計算書!E1182="","",時間計算書!E1182))</f>
        <v/>
      </c>
      <c r="F1182" s="99">
        <f>IF(B1182="","",IF(時間計算書!O1182="","",時間計算書!O1182))</f>
        <v>0.33333333333333331</v>
      </c>
      <c r="G1182" s="230" t="str">
        <f>IF(B1182="","",IF(時間計算書!G1182="","",時間計算書!G1182))</f>
        <v/>
      </c>
      <c r="H1182" s="99" t="str">
        <f>IF(B1182="","",IF(時間計算書!H1182="","",時間計算書!H1182))</f>
        <v/>
      </c>
      <c r="I1182" s="99" t="str">
        <f>IF(B1182="","",IF(時間計算書!I1182="","",時間計算書!I1182))</f>
        <v/>
      </c>
      <c r="J1182" s="99" t="str">
        <f>IF(B1182="","",IF(時間計算書!J1182="","",時間計算書!J1182))</f>
        <v/>
      </c>
      <c r="K1182" s="99" t="str">
        <f>IF(B1182="","",IF(時間計算書!K1182="","",時間計算書!K1182))</f>
        <v/>
      </c>
      <c r="L1182" s="99" t="str">
        <f>IF(B1182="","",IF(時間計算書!L1182="","",時間計算書!L1182))</f>
        <v/>
      </c>
      <c r="M1182" s="221" t="str">
        <f>IF(B1182="","",IF(時間計算書!M1182="","",時間計算書!M1182))</f>
        <v/>
      </c>
      <c r="N1182" s="100" t="str">
        <f>""</f>
        <v/>
      </c>
      <c r="O1182" s="163">
        <f t="shared" si="279"/>
        <v>0.33333333333333331</v>
      </c>
      <c r="P1182" s="162" t="str">
        <f>""</f>
        <v/>
      </c>
      <c r="Q1182" s="58" t="str">
        <f>""</f>
        <v/>
      </c>
      <c r="R1182" s="58" t="str">
        <f>""</f>
        <v/>
      </c>
      <c r="S1182" s="59" t="str">
        <f>""</f>
        <v/>
      </c>
      <c r="T1182" s="203" t="str">
        <f>""</f>
        <v/>
      </c>
      <c r="U1182" s="59" t="str">
        <f>""</f>
        <v/>
      </c>
      <c r="V1182" s="60" t="str">
        <f>""</f>
        <v/>
      </c>
      <c r="W1182" s="101">
        <v>0</v>
      </c>
      <c r="X1182" s="102">
        <v>0</v>
      </c>
      <c r="Y1182" s="102">
        <v>0</v>
      </c>
      <c r="Z1182" s="102">
        <v>0</v>
      </c>
      <c r="AA1182" s="102">
        <v>0</v>
      </c>
      <c r="AB1182" s="102">
        <v>0</v>
      </c>
      <c r="AC1182" s="102">
        <v>0</v>
      </c>
      <c r="AD1182" s="103">
        <v>0</v>
      </c>
      <c r="AE1182" s="89" t="str">
        <f t="shared" si="282"/>
        <v/>
      </c>
      <c r="AF1182" s="163" t="str">
        <f t="shared" si="283"/>
        <v/>
      </c>
      <c r="AG1182" s="163" t="str">
        <f t="shared" si="284"/>
        <v/>
      </c>
      <c r="AH1182" s="163" t="str">
        <f t="shared" si="285"/>
        <v/>
      </c>
      <c r="AI1182" s="163" t="str">
        <f t="shared" si="286"/>
        <v/>
      </c>
      <c r="AJ1182" s="163" t="str">
        <f t="shared" si="287"/>
        <v/>
      </c>
      <c r="AK1182" s="163" t="str">
        <f t="shared" si="288"/>
        <v/>
      </c>
      <c r="AL1182" s="224" t="str">
        <f t="shared" si="289"/>
        <v/>
      </c>
    </row>
    <row r="1183" spans="1:38" x14ac:dyDescent="0.15">
      <c r="A1183" s="801">
        <f>時間計算書!A1183</f>
        <v>45444</v>
      </c>
      <c r="B1183" s="104">
        <f>IF(B1182="",IF(B1181="",IF(B1180="",B1179+1,B1180+1),B1181+1),B1182+1)</f>
        <v>45444</v>
      </c>
      <c r="C1183" s="72">
        <f t="shared" si="280"/>
        <v>45444</v>
      </c>
      <c r="D1183" s="73">
        <f t="shared" si="281"/>
        <v>45444</v>
      </c>
      <c r="E1183" s="249" t="str">
        <f>IF(B1183="","",IF(時間計算書!E1183="","",時間計算書!E1183))</f>
        <v/>
      </c>
      <c r="F1183" s="227">
        <f>IF(B1183="","",IF(時間計算書!O1183="","",時間計算書!O1183))</f>
        <v>0.33333333333333331</v>
      </c>
      <c r="G1183" s="250" t="str">
        <f>IF(B1183="","",IF(時間計算書!G1183="","",時間計算書!G1183))</f>
        <v/>
      </c>
      <c r="H1183" s="251" t="str">
        <f>IF(B1183="","",IF(時間計算書!H1183="","",時間計算書!H1183))</f>
        <v/>
      </c>
      <c r="I1183" s="251" t="str">
        <f>IF(B1183="","",IF(時間計算書!I1183="","",時間計算書!I1183))</f>
        <v/>
      </c>
      <c r="J1183" s="251" t="str">
        <f>IF(B1183="","",IF(時間計算書!J1183="","",時間計算書!J1183))</f>
        <v/>
      </c>
      <c r="K1183" s="251" t="str">
        <f>IF(B1183="","",IF(時間計算書!K1183="","",時間計算書!K1183))</f>
        <v/>
      </c>
      <c r="L1183" s="251" t="str">
        <f>IF(B1183="","",IF(時間計算書!L1183="","",時間計算書!L1183))</f>
        <v/>
      </c>
      <c r="M1183" s="252" t="str">
        <f>IF(B1183="","",IF(時間計算書!M1183="","",時間計算書!M1183))</f>
        <v/>
      </c>
      <c r="N1183" s="90" t="str">
        <f>""</f>
        <v/>
      </c>
      <c r="O1183" s="228">
        <f>F1183</f>
        <v>0.33333333333333331</v>
      </c>
      <c r="P1183" s="158" t="str">
        <f>""</f>
        <v/>
      </c>
      <c r="Q1183" s="40" t="str">
        <f>""</f>
        <v/>
      </c>
      <c r="R1183" s="40" t="str">
        <f>""</f>
        <v/>
      </c>
      <c r="S1183" s="41" t="str">
        <f>""</f>
        <v/>
      </c>
      <c r="T1183" s="201" t="str">
        <f>""</f>
        <v/>
      </c>
      <c r="U1183" s="41" t="str">
        <f>""</f>
        <v/>
      </c>
      <c r="V1183" s="42" t="str">
        <f>""</f>
        <v/>
      </c>
      <c r="W1183" s="91">
        <v>0</v>
      </c>
      <c r="X1183" s="92">
        <v>0</v>
      </c>
      <c r="Y1183" s="92">
        <v>0</v>
      </c>
      <c r="Z1183" s="92">
        <v>0</v>
      </c>
      <c r="AA1183" s="92">
        <v>0</v>
      </c>
      <c r="AB1183" s="92">
        <v>0</v>
      </c>
      <c r="AC1183" s="92">
        <v>0</v>
      </c>
      <c r="AD1183" s="93">
        <v>0</v>
      </c>
      <c r="AE1183" s="87" t="str">
        <f t="shared" si="282"/>
        <v/>
      </c>
      <c r="AF1183" s="159" t="str">
        <f t="shared" si="283"/>
        <v/>
      </c>
      <c r="AG1183" s="159" t="str">
        <f t="shared" si="284"/>
        <v/>
      </c>
      <c r="AH1183" s="159" t="str">
        <f t="shared" si="285"/>
        <v/>
      </c>
      <c r="AI1183" s="159" t="str">
        <f t="shared" si="286"/>
        <v/>
      </c>
      <c r="AJ1183" s="159" t="str">
        <f t="shared" si="287"/>
        <v/>
      </c>
      <c r="AK1183" s="159" t="str">
        <f t="shared" si="288"/>
        <v/>
      </c>
      <c r="AL1183" s="222" t="str">
        <f t="shared" si="289"/>
        <v/>
      </c>
    </row>
    <row r="1184" spans="1:38" x14ac:dyDescent="0.15">
      <c r="A1184" s="802"/>
      <c r="B1184" s="66">
        <f t="shared" ref="B1184:B1210" si="290">B1183+1</f>
        <v>45445</v>
      </c>
      <c r="C1184" s="67">
        <f t="shared" si="280"/>
        <v>45445</v>
      </c>
      <c r="D1184" s="68">
        <f t="shared" si="281"/>
        <v>45445</v>
      </c>
      <c r="E1184" s="225" t="str">
        <f>IF(B1184="","",IF(時間計算書!E1184="","",時間計算書!E1184))</f>
        <v/>
      </c>
      <c r="F1184" s="94">
        <f>IF(B1184="","",IF(時間計算書!O1184="","",時間計算書!O1184))</f>
        <v>0.33333333333333331</v>
      </c>
      <c r="G1184" s="229" t="str">
        <f>IF(B1184="","",IF(時間計算書!G1184="","",時間計算書!G1184))</f>
        <v/>
      </c>
      <c r="H1184" s="94" t="str">
        <f>IF(B1184="","",IF(時間計算書!H1184="","",時間計算書!H1184))</f>
        <v/>
      </c>
      <c r="I1184" s="94" t="str">
        <f>IF(B1184="","",IF(時間計算書!I1184="","",時間計算書!I1184))</f>
        <v/>
      </c>
      <c r="J1184" s="94" t="str">
        <f>IF(B1184="","",IF(時間計算書!J1184="","",時間計算書!J1184))</f>
        <v/>
      </c>
      <c r="K1184" s="94" t="str">
        <f>IF(B1184="","",IF(時間計算書!K1184="","",時間計算書!K1184))</f>
        <v/>
      </c>
      <c r="L1184" s="94" t="str">
        <f>IF(B1184="","",IF(時間計算書!L1184="","",時間計算書!L1184))</f>
        <v/>
      </c>
      <c r="M1184" s="220" t="str">
        <f>IF(B1184="","",IF(時間計算書!M1184="","",時間計算書!M1184))</f>
        <v/>
      </c>
      <c r="N1184" s="95" t="str">
        <f>""</f>
        <v/>
      </c>
      <c r="O1184" s="161">
        <f t="shared" ref="O1184:O1213" si="291">F1184</f>
        <v>0.33333333333333331</v>
      </c>
      <c r="P1184" s="160" t="str">
        <f>""</f>
        <v/>
      </c>
      <c r="Q1184" s="49" t="str">
        <f>""</f>
        <v/>
      </c>
      <c r="R1184" s="49" t="str">
        <f>""</f>
        <v/>
      </c>
      <c r="S1184" s="50" t="str">
        <f>""</f>
        <v/>
      </c>
      <c r="T1184" s="202" t="str">
        <f>""</f>
        <v/>
      </c>
      <c r="U1184" s="50" t="str">
        <f>""</f>
        <v/>
      </c>
      <c r="V1184" s="51" t="str">
        <f>""</f>
        <v/>
      </c>
      <c r="W1184" s="96">
        <v>0</v>
      </c>
      <c r="X1184" s="97">
        <v>0</v>
      </c>
      <c r="Y1184" s="97">
        <v>0</v>
      </c>
      <c r="Z1184" s="97">
        <v>0</v>
      </c>
      <c r="AA1184" s="97">
        <v>0</v>
      </c>
      <c r="AB1184" s="97">
        <v>0</v>
      </c>
      <c r="AC1184" s="97">
        <v>0</v>
      </c>
      <c r="AD1184" s="98">
        <v>0</v>
      </c>
      <c r="AE1184" s="88" t="str">
        <f t="shared" si="282"/>
        <v/>
      </c>
      <c r="AF1184" s="161" t="str">
        <f t="shared" si="283"/>
        <v/>
      </c>
      <c r="AG1184" s="161" t="str">
        <f t="shared" si="284"/>
        <v/>
      </c>
      <c r="AH1184" s="161" t="str">
        <f t="shared" si="285"/>
        <v/>
      </c>
      <c r="AI1184" s="161" t="str">
        <f t="shared" si="286"/>
        <v/>
      </c>
      <c r="AJ1184" s="161" t="str">
        <f t="shared" si="287"/>
        <v/>
      </c>
      <c r="AK1184" s="161" t="str">
        <f t="shared" si="288"/>
        <v/>
      </c>
      <c r="AL1184" s="223" t="str">
        <f t="shared" si="289"/>
        <v/>
      </c>
    </row>
    <row r="1185" spans="1:38" x14ac:dyDescent="0.15">
      <c r="A1185" s="802"/>
      <c r="B1185" s="66">
        <f t="shared" si="290"/>
        <v>45446</v>
      </c>
      <c r="C1185" s="67">
        <f t="shared" si="280"/>
        <v>45446</v>
      </c>
      <c r="D1185" s="68">
        <f t="shared" si="281"/>
        <v>45446</v>
      </c>
      <c r="E1185" s="225" t="str">
        <f>IF(B1185="","",IF(時間計算書!E1185="","",時間計算書!E1185))</f>
        <v/>
      </c>
      <c r="F1185" s="94">
        <f>IF(B1185="","",IF(時間計算書!O1185="","",時間計算書!O1185))</f>
        <v>0.33333333333333331</v>
      </c>
      <c r="G1185" s="229" t="str">
        <f>IF(B1185="","",IF(時間計算書!G1185="","",時間計算書!G1185))</f>
        <v/>
      </c>
      <c r="H1185" s="94" t="str">
        <f>IF(B1185="","",IF(時間計算書!H1185="","",時間計算書!H1185))</f>
        <v/>
      </c>
      <c r="I1185" s="94" t="str">
        <f>IF(B1185="","",IF(時間計算書!I1185="","",時間計算書!I1185))</f>
        <v/>
      </c>
      <c r="J1185" s="94" t="str">
        <f>IF(B1185="","",IF(時間計算書!J1185="","",時間計算書!J1185))</f>
        <v/>
      </c>
      <c r="K1185" s="94" t="str">
        <f>IF(B1185="","",IF(時間計算書!K1185="","",時間計算書!K1185))</f>
        <v/>
      </c>
      <c r="L1185" s="94" t="str">
        <f>IF(B1185="","",IF(時間計算書!L1185="","",時間計算書!L1185))</f>
        <v/>
      </c>
      <c r="M1185" s="220" t="str">
        <f>IF(B1185="","",IF(時間計算書!M1185="","",時間計算書!M1185))</f>
        <v/>
      </c>
      <c r="N1185" s="95" t="str">
        <f>""</f>
        <v/>
      </c>
      <c r="O1185" s="161">
        <f t="shared" si="291"/>
        <v>0.33333333333333331</v>
      </c>
      <c r="P1185" s="160" t="str">
        <f>""</f>
        <v/>
      </c>
      <c r="Q1185" s="49" t="str">
        <f>""</f>
        <v/>
      </c>
      <c r="R1185" s="49" t="str">
        <f>""</f>
        <v/>
      </c>
      <c r="S1185" s="50" t="str">
        <f>""</f>
        <v/>
      </c>
      <c r="T1185" s="202" t="str">
        <f>""</f>
        <v/>
      </c>
      <c r="U1185" s="50" t="str">
        <f>""</f>
        <v/>
      </c>
      <c r="V1185" s="51" t="str">
        <f>""</f>
        <v/>
      </c>
      <c r="W1185" s="96">
        <v>0</v>
      </c>
      <c r="X1185" s="97">
        <v>0</v>
      </c>
      <c r="Y1185" s="97">
        <v>0</v>
      </c>
      <c r="Z1185" s="97">
        <v>0</v>
      </c>
      <c r="AA1185" s="97">
        <v>0</v>
      </c>
      <c r="AB1185" s="97">
        <v>0</v>
      </c>
      <c r="AC1185" s="97">
        <v>0</v>
      </c>
      <c r="AD1185" s="98">
        <v>0</v>
      </c>
      <c r="AE1185" s="88" t="str">
        <f t="shared" si="282"/>
        <v/>
      </c>
      <c r="AF1185" s="161" t="str">
        <f t="shared" si="283"/>
        <v/>
      </c>
      <c r="AG1185" s="161" t="str">
        <f t="shared" si="284"/>
        <v/>
      </c>
      <c r="AH1185" s="161" t="str">
        <f t="shared" si="285"/>
        <v/>
      </c>
      <c r="AI1185" s="161" t="str">
        <f t="shared" si="286"/>
        <v/>
      </c>
      <c r="AJ1185" s="161" t="str">
        <f t="shared" si="287"/>
        <v/>
      </c>
      <c r="AK1185" s="161" t="str">
        <f t="shared" si="288"/>
        <v/>
      </c>
      <c r="AL1185" s="223" t="str">
        <f t="shared" si="289"/>
        <v/>
      </c>
    </row>
    <row r="1186" spans="1:38" x14ac:dyDescent="0.15">
      <c r="A1186" s="802"/>
      <c r="B1186" s="66">
        <f t="shared" si="290"/>
        <v>45447</v>
      </c>
      <c r="C1186" s="67">
        <f t="shared" si="280"/>
        <v>45447</v>
      </c>
      <c r="D1186" s="68">
        <f t="shared" si="281"/>
        <v>45447</v>
      </c>
      <c r="E1186" s="225" t="str">
        <f>IF(B1186="","",IF(時間計算書!E1186="","",時間計算書!E1186))</f>
        <v/>
      </c>
      <c r="F1186" s="94">
        <f>IF(B1186="","",IF(時間計算書!O1186="","",時間計算書!O1186))</f>
        <v>0.33333333333333331</v>
      </c>
      <c r="G1186" s="229" t="str">
        <f>IF(B1186="","",IF(時間計算書!G1186="","",時間計算書!G1186))</f>
        <v/>
      </c>
      <c r="H1186" s="94" t="str">
        <f>IF(B1186="","",IF(時間計算書!H1186="","",時間計算書!H1186))</f>
        <v/>
      </c>
      <c r="I1186" s="94" t="str">
        <f>IF(B1186="","",IF(時間計算書!I1186="","",時間計算書!I1186))</f>
        <v/>
      </c>
      <c r="J1186" s="94" t="str">
        <f>IF(B1186="","",IF(時間計算書!J1186="","",時間計算書!J1186))</f>
        <v/>
      </c>
      <c r="K1186" s="94" t="str">
        <f>IF(B1186="","",IF(時間計算書!K1186="","",時間計算書!K1186))</f>
        <v/>
      </c>
      <c r="L1186" s="94" t="str">
        <f>IF(B1186="","",IF(時間計算書!L1186="","",時間計算書!L1186))</f>
        <v/>
      </c>
      <c r="M1186" s="220" t="str">
        <f>IF(B1186="","",IF(時間計算書!M1186="","",時間計算書!M1186))</f>
        <v/>
      </c>
      <c r="N1186" s="95" t="str">
        <f>""</f>
        <v/>
      </c>
      <c r="O1186" s="161">
        <f t="shared" si="291"/>
        <v>0.33333333333333331</v>
      </c>
      <c r="P1186" s="160" t="str">
        <f>""</f>
        <v/>
      </c>
      <c r="Q1186" s="49" t="str">
        <f>""</f>
        <v/>
      </c>
      <c r="R1186" s="49" t="str">
        <f>""</f>
        <v/>
      </c>
      <c r="S1186" s="50" t="str">
        <f>""</f>
        <v/>
      </c>
      <c r="T1186" s="202" t="str">
        <f>""</f>
        <v/>
      </c>
      <c r="U1186" s="50" t="str">
        <f>""</f>
        <v/>
      </c>
      <c r="V1186" s="51" t="str">
        <f>""</f>
        <v/>
      </c>
      <c r="W1186" s="96">
        <v>0</v>
      </c>
      <c r="X1186" s="97">
        <v>0</v>
      </c>
      <c r="Y1186" s="97">
        <v>0</v>
      </c>
      <c r="Z1186" s="97">
        <v>0</v>
      </c>
      <c r="AA1186" s="97">
        <v>0</v>
      </c>
      <c r="AB1186" s="97">
        <v>0</v>
      </c>
      <c r="AC1186" s="97">
        <v>0</v>
      </c>
      <c r="AD1186" s="98">
        <v>0</v>
      </c>
      <c r="AE1186" s="88" t="str">
        <f t="shared" si="282"/>
        <v/>
      </c>
      <c r="AF1186" s="161" t="str">
        <f t="shared" si="283"/>
        <v/>
      </c>
      <c r="AG1186" s="161" t="str">
        <f t="shared" si="284"/>
        <v/>
      </c>
      <c r="AH1186" s="161" t="str">
        <f t="shared" si="285"/>
        <v/>
      </c>
      <c r="AI1186" s="161" t="str">
        <f t="shared" si="286"/>
        <v/>
      </c>
      <c r="AJ1186" s="161" t="str">
        <f t="shared" si="287"/>
        <v/>
      </c>
      <c r="AK1186" s="161" t="str">
        <f t="shared" si="288"/>
        <v/>
      </c>
      <c r="AL1186" s="223" t="str">
        <f t="shared" si="289"/>
        <v/>
      </c>
    </row>
    <row r="1187" spans="1:38" x14ac:dyDescent="0.15">
      <c r="A1187" s="802"/>
      <c r="B1187" s="66">
        <f t="shared" si="290"/>
        <v>45448</v>
      </c>
      <c r="C1187" s="67">
        <f t="shared" si="280"/>
        <v>45448</v>
      </c>
      <c r="D1187" s="68">
        <f t="shared" si="281"/>
        <v>45448</v>
      </c>
      <c r="E1187" s="225" t="str">
        <f>IF(B1187="","",IF(時間計算書!E1187="","",時間計算書!E1187))</f>
        <v/>
      </c>
      <c r="F1187" s="94">
        <f>IF(B1187="","",IF(時間計算書!O1187="","",時間計算書!O1187))</f>
        <v>0.33333333333333331</v>
      </c>
      <c r="G1187" s="229" t="str">
        <f>IF(B1187="","",IF(時間計算書!G1187="","",時間計算書!G1187))</f>
        <v/>
      </c>
      <c r="H1187" s="94" t="str">
        <f>IF(B1187="","",IF(時間計算書!H1187="","",時間計算書!H1187))</f>
        <v/>
      </c>
      <c r="I1187" s="94" t="str">
        <f>IF(B1187="","",IF(時間計算書!I1187="","",時間計算書!I1187))</f>
        <v/>
      </c>
      <c r="J1187" s="94" t="str">
        <f>IF(B1187="","",IF(時間計算書!J1187="","",時間計算書!J1187))</f>
        <v/>
      </c>
      <c r="K1187" s="94" t="str">
        <f>IF(B1187="","",IF(時間計算書!K1187="","",時間計算書!K1187))</f>
        <v/>
      </c>
      <c r="L1187" s="94" t="str">
        <f>IF(B1187="","",IF(時間計算書!L1187="","",時間計算書!L1187))</f>
        <v/>
      </c>
      <c r="M1187" s="220" t="str">
        <f>IF(B1187="","",IF(時間計算書!M1187="","",時間計算書!M1187))</f>
        <v/>
      </c>
      <c r="N1187" s="95" t="str">
        <f>""</f>
        <v/>
      </c>
      <c r="O1187" s="161">
        <f t="shared" si="291"/>
        <v>0.33333333333333331</v>
      </c>
      <c r="P1187" s="160" t="str">
        <f>""</f>
        <v/>
      </c>
      <c r="Q1187" s="49" t="str">
        <f>""</f>
        <v/>
      </c>
      <c r="R1187" s="49" t="str">
        <f>""</f>
        <v/>
      </c>
      <c r="S1187" s="50" t="str">
        <f>""</f>
        <v/>
      </c>
      <c r="T1187" s="202" t="str">
        <f>""</f>
        <v/>
      </c>
      <c r="U1187" s="50" t="str">
        <f>""</f>
        <v/>
      </c>
      <c r="V1187" s="51" t="str">
        <f>""</f>
        <v/>
      </c>
      <c r="W1187" s="96">
        <v>0</v>
      </c>
      <c r="X1187" s="97">
        <v>0</v>
      </c>
      <c r="Y1187" s="97">
        <v>0</v>
      </c>
      <c r="Z1187" s="97">
        <v>0</v>
      </c>
      <c r="AA1187" s="97">
        <v>0</v>
      </c>
      <c r="AB1187" s="97">
        <v>0</v>
      </c>
      <c r="AC1187" s="97">
        <v>0</v>
      </c>
      <c r="AD1187" s="98">
        <v>0</v>
      </c>
      <c r="AE1187" s="88" t="str">
        <f t="shared" si="282"/>
        <v/>
      </c>
      <c r="AF1187" s="161" t="str">
        <f t="shared" si="283"/>
        <v/>
      </c>
      <c r="AG1187" s="161" t="str">
        <f t="shared" si="284"/>
        <v/>
      </c>
      <c r="AH1187" s="161" t="str">
        <f t="shared" si="285"/>
        <v/>
      </c>
      <c r="AI1187" s="161" t="str">
        <f t="shared" si="286"/>
        <v/>
      </c>
      <c r="AJ1187" s="161" t="str">
        <f t="shared" si="287"/>
        <v/>
      </c>
      <c r="AK1187" s="161" t="str">
        <f t="shared" si="288"/>
        <v/>
      </c>
      <c r="AL1187" s="223" t="str">
        <f t="shared" si="289"/>
        <v/>
      </c>
    </row>
    <row r="1188" spans="1:38" x14ac:dyDescent="0.15">
      <c r="A1188" s="802"/>
      <c r="B1188" s="66">
        <f t="shared" si="290"/>
        <v>45449</v>
      </c>
      <c r="C1188" s="67">
        <f t="shared" si="280"/>
        <v>45449</v>
      </c>
      <c r="D1188" s="68">
        <f t="shared" si="281"/>
        <v>45449</v>
      </c>
      <c r="E1188" s="225" t="str">
        <f>IF(B1188="","",IF(時間計算書!E1188="","",時間計算書!E1188))</f>
        <v/>
      </c>
      <c r="F1188" s="94">
        <f>IF(B1188="","",IF(時間計算書!O1188="","",時間計算書!O1188))</f>
        <v>0.33333333333333331</v>
      </c>
      <c r="G1188" s="229" t="str">
        <f>IF(B1188="","",IF(時間計算書!G1188="","",時間計算書!G1188))</f>
        <v/>
      </c>
      <c r="H1188" s="94" t="str">
        <f>IF(B1188="","",IF(時間計算書!H1188="","",時間計算書!H1188))</f>
        <v/>
      </c>
      <c r="I1188" s="94" t="str">
        <f>IF(B1188="","",IF(時間計算書!I1188="","",時間計算書!I1188))</f>
        <v/>
      </c>
      <c r="J1188" s="94" t="str">
        <f>IF(B1188="","",IF(時間計算書!J1188="","",時間計算書!J1188))</f>
        <v/>
      </c>
      <c r="K1188" s="94" t="str">
        <f>IF(B1188="","",IF(時間計算書!K1188="","",時間計算書!K1188))</f>
        <v/>
      </c>
      <c r="L1188" s="94" t="str">
        <f>IF(B1188="","",IF(時間計算書!L1188="","",時間計算書!L1188))</f>
        <v/>
      </c>
      <c r="M1188" s="220" t="str">
        <f>IF(B1188="","",IF(時間計算書!M1188="","",時間計算書!M1188))</f>
        <v/>
      </c>
      <c r="N1188" s="95" t="str">
        <f>""</f>
        <v/>
      </c>
      <c r="O1188" s="161">
        <f t="shared" si="291"/>
        <v>0.33333333333333331</v>
      </c>
      <c r="P1188" s="160" t="str">
        <f>""</f>
        <v/>
      </c>
      <c r="Q1188" s="49" t="str">
        <f>""</f>
        <v/>
      </c>
      <c r="R1188" s="49" t="str">
        <f>""</f>
        <v/>
      </c>
      <c r="S1188" s="50" t="str">
        <f>""</f>
        <v/>
      </c>
      <c r="T1188" s="202" t="str">
        <f>""</f>
        <v/>
      </c>
      <c r="U1188" s="50" t="str">
        <f>""</f>
        <v/>
      </c>
      <c r="V1188" s="51" t="str">
        <f>""</f>
        <v/>
      </c>
      <c r="W1188" s="96">
        <v>0</v>
      </c>
      <c r="X1188" s="97">
        <v>0</v>
      </c>
      <c r="Y1188" s="97">
        <v>0</v>
      </c>
      <c r="Z1188" s="97">
        <v>0</v>
      </c>
      <c r="AA1188" s="97">
        <v>0</v>
      </c>
      <c r="AB1188" s="97">
        <v>0</v>
      </c>
      <c r="AC1188" s="97">
        <v>0</v>
      </c>
      <c r="AD1188" s="98">
        <v>0</v>
      </c>
      <c r="AE1188" s="88" t="str">
        <f t="shared" si="282"/>
        <v/>
      </c>
      <c r="AF1188" s="161" t="str">
        <f t="shared" si="283"/>
        <v/>
      </c>
      <c r="AG1188" s="161" t="str">
        <f t="shared" si="284"/>
        <v/>
      </c>
      <c r="AH1188" s="161" t="str">
        <f t="shared" si="285"/>
        <v/>
      </c>
      <c r="AI1188" s="161" t="str">
        <f t="shared" si="286"/>
        <v/>
      </c>
      <c r="AJ1188" s="161" t="str">
        <f t="shared" si="287"/>
        <v/>
      </c>
      <c r="AK1188" s="161" t="str">
        <f t="shared" si="288"/>
        <v/>
      </c>
      <c r="AL1188" s="223" t="str">
        <f t="shared" si="289"/>
        <v/>
      </c>
    </row>
    <row r="1189" spans="1:38" x14ac:dyDescent="0.15">
      <c r="A1189" s="802"/>
      <c r="B1189" s="66">
        <f t="shared" si="290"/>
        <v>45450</v>
      </c>
      <c r="C1189" s="67">
        <f t="shared" si="280"/>
        <v>45450</v>
      </c>
      <c r="D1189" s="68">
        <f t="shared" si="281"/>
        <v>45450</v>
      </c>
      <c r="E1189" s="225" t="str">
        <f>IF(B1189="","",IF(時間計算書!E1189="","",時間計算書!E1189))</f>
        <v/>
      </c>
      <c r="F1189" s="94">
        <f>IF(B1189="","",IF(時間計算書!O1189="","",時間計算書!O1189))</f>
        <v>0.33333333333333331</v>
      </c>
      <c r="G1189" s="229" t="str">
        <f>IF(B1189="","",IF(時間計算書!G1189="","",時間計算書!G1189))</f>
        <v/>
      </c>
      <c r="H1189" s="94" t="str">
        <f>IF(B1189="","",IF(時間計算書!H1189="","",時間計算書!H1189))</f>
        <v/>
      </c>
      <c r="I1189" s="94" t="str">
        <f>IF(B1189="","",IF(時間計算書!I1189="","",時間計算書!I1189))</f>
        <v/>
      </c>
      <c r="J1189" s="94" t="str">
        <f>IF(B1189="","",IF(時間計算書!J1189="","",時間計算書!J1189))</f>
        <v/>
      </c>
      <c r="K1189" s="94" t="str">
        <f>IF(B1189="","",IF(時間計算書!K1189="","",時間計算書!K1189))</f>
        <v/>
      </c>
      <c r="L1189" s="94" t="str">
        <f>IF(B1189="","",IF(時間計算書!L1189="","",時間計算書!L1189))</f>
        <v/>
      </c>
      <c r="M1189" s="220" t="str">
        <f>IF(B1189="","",IF(時間計算書!M1189="","",時間計算書!M1189))</f>
        <v/>
      </c>
      <c r="N1189" s="95" t="str">
        <f>""</f>
        <v/>
      </c>
      <c r="O1189" s="161">
        <f t="shared" si="291"/>
        <v>0.33333333333333331</v>
      </c>
      <c r="P1189" s="160" t="str">
        <f>""</f>
        <v/>
      </c>
      <c r="Q1189" s="49" t="str">
        <f>""</f>
        <v/>
      </c>
      <c r="R1189" s="49" t="str">
        <f>""</f>
        <v/>
      </c>
      <c r="S1189" s="50" t="str">
        <f>""</f>
        <v/>
      </c>
      <c r="T1189" s="202" t="str">
        <f>""</f>
        <v/>
      </c>
      <c r="U1189" s="50" t="str">
        <f>""</f>
        <v/>
      </c>
      <c r="V1189" s="51" t="str">
        <f>""</f>
        <v/>
      </c>
      <c r="W1189" s="96">
        <v>0</v>
      </c>
      <c r="X1189" s="97">
        <v>0</v>
      </c>
      <c r="Y1189" s="97">
        <v>0</v>
      </c>
      <c r="Z1189" s="97">
        <v>0</v>
      </c>
      <c r="AA1189" s="97">
        <v>0</v>
      </c>
      <c r="AB1189" s="97">
        <v>0</v>
      </c>
      <c r="AC1189" s="97">
        <v>0</v>
      </c>
      <c r="AD1189" s="98">
        <v>0</v>
      </c>
      <c r="AE1189" s="88" t="str">
        <f t="shared" si="282"/>
        <v/>
      </c>
      <c r="AF1189" s="161" t="str">
        <f t="shared" si="283"/>
        <v/>
      </c>
      <c r="AG1189" s="161" t="str">
        <f t="shared" si="284"/>
        <v/>
      </c>
      <c r="AH1189" s="161" t="str">
        <f t="shared" si="285"/>
        <v/>
      </c>
      <c r="AI1189" s="161" t="str">
        <f t="shared" si="286"/>
        <v/>
      </c>
      <c r="AJ1189" s="161" t="str">
        <f t="shared" si="287"/>
        <v/>
      </c>
      <c r="AK1189" s="161" t="str">
        <f t="shared" si="288"/>
        <v/>
      </c>
      <c r="AL1189" s="223" t="str">
        <f t="shared" si="289"/>
        <v/>
      </c>
    </row>
    <row r="1190" spans="1:38" x14ac:dyDescent="0.15">
      <c r="A1190" s="802"/>
      <c r="B1190" s="66">
        <f t="shared" si="290"/>
        <v>45451</v>
      </c>
      <c r="C1190" s="67">
        <f t="shared" si="280"/>
        <v>45451</v>
      </c>
      <c r="D1190" s="68">
        <f t="shared" si="281"/>
        <v>45451</v>
      </c>
      <c r="E1190" s="225" t="str">
        <f>IF(B1190="","",IF(時間計算書!E1190="","",時間計算書!E1190))</f>
        <v/>
      </c>
      <c r="F1190" s="94">
        <f>IF(B1190="","",IF(時間計算書!O1190="","",時間計算書!O1190))</f>
        <v>0.33333333333333331</v>
      </c>
      <c r="G1190" s="229" t="str">
        <f>IF(B1190="","",IF(時間計算書!G1190="","",時間計算書!G1190))</f>
        <v/>
      </c>
      <c r="H1190" s="94" t="str">
        <f>IF(B1190="","",IF(時間計算書!H1190="","",時間計算書!H1190))</f>
        <v/>
      </c>
      <c r="I1190" s="94" t="str">
        <f>IF(B1190="","",IF(時間計算書!I1190="","",時間計算書!I1190))</f>
        <v/>
      </c>
      <c r="J1190" s="94" t="str">
        <f>IF(B1190="","",IF(時間計算書!J1190="","",時間計算書!J1190))</f>
        <v/>
      </c>
      <c r="K1190" s="94" t="str">
        <f>IF(B1190="","",IF(時間計算書!K1190="","",時間計算書!K1190))</f>
        <v/>
      </c>
      <c r="L1190" s="94" t="str">
        <f>IF(B1190="","",IF(時間計算書!L1190="","",時間計算書!L1190))</f>
        <v/>
      </c>
      <c r="M1190" s="220" t="str">
        <f>IF(B1190="","",IF(時間計算書!M1190="","",時間計算書!M1190))</f>
        <v/>
      </c>
      <c r="N1190" s="95" t="str">
        <f>""</f>
        <v/>
      </c>
      <c r="O1190" s="161">
        <f t="shared" si="291"/>
        <v>0.33333333333333331</v>
      </c>
      <c r="P1190" s="160" t="str">
        <f>""</f>
        <v/>
      </c>
      <c r="Q1190" s="49" t="str">
        <f>""</f>
        <v/>
      </c>
      <c r="R1190" s="49" t="str">
        <f>""</f>
        <v/>
      </c>
      <c r="S1190" s="50" t="str">
        <f>""</f>
        <v/>
      </c>
      <c r="T1190" s="202" t="str">
        <f>""</f>
        <v/>
      </c>
      <c r="U1190" s="50" t="str">
        <f>""</f>
        <v/>
      </c>
      <c r="V1190" s="51" t="str">
        <f>""</f>
        <v/>
      </c>
      <c r="W1190" s="96">
        <v>0</v>
      </c>
      <c r="X1190" s="97">
        <v>0</v>
      </c>
      <c r="Y1190" s="97">
        <v>0</v>
      </c>
      <c r="Z1190" s="97">
        <v>0</v>
      </c>
      <c r="AA1190" s="97">
        <v>0</v>
      </c>
      <c r="AB1190" s="97">
        <v>0</v>
      </c>
      <c r="AC1190" s="97">
        <v>0</v>
      </c>
      <c r="AD1190" s="98">
        <v>0</v>
      </c>
      <c r="AE1190" s="88" t="str">
        <f t="shared" si="282"/>
        <v/>
      </c>
      <c r="AF1190" s="161" t="str">
        <f t="shared" si="283"/>
        <v/>
      </c>
      <c r="AG1190" s="161" t="str">
        <f t="shared" si="284"/>
        <v/>
      </c>
      <c r="AH1190" s="161" t="str">
        <f t="shared" si="285"/>
        <v/>
      </c>
      <c r="AI1190" s="161" t="str">
        <f t="shared" si="286"/>
        <v/>
      </c>
      <c r="AJ1190" s="161" t="str">
        <f t="shared" si="287"/>
        <v/>
      </c>
      <c r="AK1190" s="161" t="str">
        <f t="shared" si="288"/>
        <v/>
      </c>
      <c r="AL1190" s="223" t="str">
        <f t="shared" si="289"/>
        <v/>
      </c>
    </row>
    <row r="1191" spans="1:38" x14ac:dyDescent="0.15">
      <c r="A1191" s="802"/>
      <c r="B1191" s="66">
        <f t="shared" si="290"/>
        <v>45452</v>
      </c>
      <c r="C1191" s="67">
        <f t="shared" si="280"/>
        <v>45452</v>
      </c>
      <c r="D1191" s="68">
        <f t="shared" si="281"/>
        <v>45452</v>
      </c>
      <c r="E1191" s="225" t="str">
        <f>IF(B1191="","",IF(時間計算書!E1191="","",時間計算書!E1191))</f>
        <v/>
      </c>
      <c r="F1191" s="94">
        <f>IF(B1191="","",IF(時間計算書!O1191="","",時間計算書!O1191))</f>
        <v>0.33333333333333331</v>
      </c>
      <c r="G1191" s="229" t="str">
        <f>IF(B1191="","",IF(時間計算書!G1191="","",時間計算書!G1191))</f>
        <v/>
      </c>
      <c r="H1191" s="94" t="str">
        <f>IF(B1191="","",IF(時間計算書!H1191="","",時間計算書!H1191))</f>
        <v/>
      </c>
      <c r="I1191" s="94" t="str">
        <f>IF(B1191="","",IF(時間計算書!I1191="","",時間計算書!I1191))</f>
        <v/>
      </c>
      <c r="J1191" s="94" t="str">
        <f>IF(B1191="","",IF(時間計算書!J1191="","",時間計算書!J1191))</f>
        <v/>
      </c>
      <c r="K1191" s="94" t="str">
        <f>IF(B1191="","",IF(時間計算書!K1191="","",時間計算書!K1191))</f>
        <v/>
      </c>
      <c r="L1191" s="94" t="str">
        <f>IF(B1191="","",IF(時間計算書!L1191="","",時間計算書!L1191))</f>
        <v/>
      </c>
      <c r="M1191" s="220" t="str">
        <f>IF(B1191="","",IF(時間計算書!M1191="","",時間計算書!M1191))</f>
        <v/>
      </c>
      <c r="N1191" s="95" t="str">
        <f>""</f>
        <v/>
      </c>
      <c r="O1191" s="161">
        <f t="shared" si="291"/>
        <v>0.33333333333333331</v>
      </c>
      <c r="P1191" s="160" t="str">
        <f>""</f>
        <v/>
      </c>
      <c r="Q1191" s="49" t="str">
        <f>""</f>
        <v/>
      </c>
      <c r="R1191" s="49" t="str">
        <f>""</f>
        <v/>
      </c>
      <c r="S1191" s="50" t="str">
        <f>""</f>
        <v/>
      </c>
      <c r="T1191" s="202" t="str">
        <f>""</f>
        <v/>
      </c>
      <c r="U1191" s="50" t="str">
        <f>""</f>
        <v/>
      </c>
      <c r="V1191" s="51" t="str">
        <f>""</f>
        <v/>
      </c>
      <c r="W1191" s="96">
        <v>0</v>
      </c>
      <c r="X1191" s="97">
        <v>0</v>
      </c>
      <c r="Y1191" s="97">
        <v>0</v>
      </c>
      <c r="Z1191" s="97">
        <v>0</v>
      </c>
      <c r="AA1191" s="97">
        <v>0</v>
      </c>
      <c r="AB1191" s="97">
        <v>0</v>
      </c>
      <c r="AC1191" s="97">
        <v>0</v>
      </c>
      <c r="AD1191" s="98">
        <v>0</v>
      </c>
      <c r="AE1191" s="88" t="str">
        <f t="shared" si="282"/>
        <v/>
      </c>
      <c r="AF1191" s="161" t="str">
        <f t="shared" si="283"/>
        <v/>
      </c>
      <c r="AG1191" s="161" t="str">
        <f t="shared" si="284"/>
        <v/>
      </c>
      <c r="AH1191" s="161" t="str">
        <f t="shared" si="285"/>
        <v/>
      </c>
      <c r="AI1191" s="161" t="str">
        <f t="shared" si="286"/>
        <v/>
      </c>
      <c r="AJ1191" s="161" t="str">
        <f t="shared" si="287"/>
        <v/>
      </c>
      <c r="AK1191" s="161" t="str">
        <f t="shared" si="288"/>
        <v/>
      </c>
      <c r="AL1191" s="223" t="str">
        <f t="shared" si="289"/>
        <v/>
      </c>
    </row>
    <row r="1192" spans="1:38" x14ac:dyDescent="0.15">
      <c r="A1192" s="802"/>
      <c r="B1192" s="66">
        <f t="shared" si="290"/>
        <v>45453</v>
      </c>
      <c r="C1192" s="67">
        <f t="shared" si="280"/>
        <v>45453</v>
      </c>
      <c r="D1192" s="68">
        <f t="shared" si="281"/>
        <v>45453</v>
      </c>
      <c r="E1192" s="225" t="str">
        <f>IF(B1192="","",IF(時間計算書!E1192="","",時間計算書!E1192))</f>
        <v/>
      </c>
      <c r="F1192" s="94">
        <f>IF(B1192="","",IF(時間計算書!O1192="","",時間計算書!O1192))</f>
        <v>0.33333333333333331</v>
      </c>
      <c r="G1192" s="229" t="str">
        <f>IF(B1192="","",IF(時間計算書!G1192="","",時間計算書!G1192))</f>
        <v/>
      </c>
      <c r="H1192" s="94" t="str">
        <f>IF(B1192="","",IF(時間計算書!H1192="","",時間計算書!H1192))</f>
        <v/>
      </c>
      <c r="I1192" s="94" t="str">
        <f>IF(B1192="","",IF(時間計算書!I1192="","",時間計算書!I1192))</f>
        <v/>
      </c>
      <c r="J1192" s="94" t="str">
        <f>IF(B1192="","",IF(時間計算書!J1192="","",時間計算書!J1192))</f>
        <v/>
      </c>
      <c r="K1192" s="94" t="str">
        <f>IF(B1192="","",IF(時間計算書!K1192="","",時間計算書!K1192))</f>
        <v/>
      </c>
      <c r="L1192" s="94" t="str">
        <f>IF(B1192="","",IF(時間計算書!L1192="","",時間計算書!L1192))</f>
        <v/>
      </c>
      <c r="M1192" s="220" t="str">
        <f>IF(B1192="","",IF(時間計算書!M1192="","",時間計算書!M1192))</f>
        <v/>
      </c>
      <c r="N1192" s="95" t="str">
        <f>""</f>
        <v/>
      </c>
      <c r="O1192" s="161">
        <f t="shared" si="291"/>
        <v>0.33333333333333331</v>
      </c>
      <c r="P1192" s="160" t="str">
        <f>""</f>
        <v/>
      </c>
      <c r="Q1192" s="49" t="str">
        <f>""</f>
        <v/>
      </c>
      <c r="R1192" s="49" t="str">
        <f>""</f>
        <v/>
      </c>
      <c r="S1192" s="50" t="str">
        <f>""</f>
        <v/>
      </c>
      <c r="T1192" s="202" t="str">
        <f>""</f>
        <v/>
      </c>
      <c r="U1192" s="50" t="str">
        <f>""</f>
        <v/>
      </c>
      <c r="V1192" s="51" t="str">
        <f>""</f>
        <v/>
      </c>
      <c r="W1192" s="96">
        <v>0</v>
      </c>
      <c r="X1192" s="97">
        <v>0</v>
      </c>
      <c r="Y1192" s="97">
        <v>0</v>
      </c>
      <c r="Z1192" s="97">
        <v>0</v>
      </c>
      <c r="AA1192" s="97">
        <v>0</v>
      </c>
      <c r="AB1192" s="97">
        <v>0</v>
      </c>
      <c r="AC1192" s="97">
        <v>0</v>
      </c>
      <c r="AD1192" s="98">
        <v>0</v>
      </c>
      <c r="AE1192" s="88" t="str">
        <f t="shared" si="282"/>
        <v/>
      </c>
      <c r="AF1192" s="161" t="str">
        <f t="shared" si="283"/>
        <v/>
      </c>
      <c r="AG1192" s="161" t="str">
        <f t="shared" si="284"/>
        <v/>
      </c>
      <c r="AH1192" s="161" t="str">
        <f t="shared" si="285"/>
        <v/>
      </c>
      <c r="AI1192" s="161" t="str">
        <f t="shared" si="286"/>
        <v/>
      </c>
      <c r="AJ1192" s="161" t="str">
        <f t="shared" si="287"/>
        <v/>
      </c>
      <c r="AK1192" s="161" t="str">
        <f t="shared" si="288"/>
        <v/>
      </c>
      <c r="AL1192" s="223" t="str">
        <f t="shared" si="289"/>
        <v/>
      </c>
    </row>
    <row r="1193" spans="1:38" x14ac:dyDescent="0.15">
      <c r="A1193" s="802"/>
      <c r="B1193" s="66">
        <f t="shared" si="290"/>
        <v>45454</v>
      </c>
      <c r="C1193" s="67">
        <f t="shared" si="280"/>
        <v>45454</v>
      </c>
      <c r="D1193" s="68">
        <f t="shared" si="281"/>
        <v>45454</v>
      </c>
      <c r="E1193" s="225" t="str">
        <f>IF(B1193="","",IF(時間計算書!E1193="","",時間計算書!E1193))</f>
        <v/>
      </c>
      <c r="F1193" s="94">
        <f>IF(B1193="","",IF(時間計算書!O1193="","",時間計算書!O1193))</f>
        <v>0.33333333333333331</v>
      </c>
      <c r="G1193" s="229" t="str">
        <f>IF(B1193="","",IF(時間計算書!G1193="","",時間計算書!G1193))</f>
        <v/>
      </c>
      <c r="H1193" s="94" t="str">
        <f>IF(B1193="","",IF(時間計算書!H1193="","",時間計算書!H1193))</f>
        <v/>
      </c>
      <c r="I1193" s="94" t="str">
        <f>IF(B1193="","",IF(時間計算書!I1193="","",時間計算書!I1193))</f>
        <v/>
      </c>
      <c r="J1193" s="94" t="str">
        <f>IF(B1193="","",IF(時間計算書!J1193="","",時間計算書!J1193))</f>
        <v/>
      </c>
      <c r="K1193" s="94" t="str">
        <f>IF(B1193="","",IF(時間計算書!K1193="","",時間計算書!K1193))</f>
        <v/>
      </c>
      <c r="L1193" s="94" t="str">
        <f>IF(B1193="","",IF(時間計算書!L1193="","",時間計算書!L1193))</f>
        <v/>
      </c>
      <c r="M1193" s="220" t="str">
        <f>IF(B1193="","",IF(時間計算書!M1193="","",時間計算書!M1193))</f>
        <v/>
      </c>
      <c r="N1193" s="95" t="str">
        <f>""</f>
        <v/>
      </c>
      <c r="O1193" s="161">
        <f t="shared" si="291"/>
        <v>0.33333333333333331</v>
      </c>
      <c r="P1193" s="160" t="str">
        <f>""</f>
        <v/>
      </c>
      <c r="Q1193" s="49" t="str">
        <f>""</f>
        <v/>
      </c>
      <c r="R1193" s="49" t="str">
        <f>""</f>
        <v/>
      </c>
      <c r="S1193" s="50" t="str">
        <f>""</f>
        <v/>
      </c>
      <c r="T1193" s="202" t="str">
        <f>""</f>
        <v/>
      </c>
      <c r="U1193" s="50" t="str">
        <f>""</f>
        <v/>
      </c>
      <c r="V1193" s="51" t="str">
        <f>""</f>
        <v/>
      </c>
      <c r="W1193" s="96">
        <v>0</v>
      </c>
      <c r="X1193" s="97">
        <v>0</v>
      </c>
      <c r="Y1193" s="97">
        <v>0</v>
      </c>
      <c r="Z1193" s="97">
        <v>0</v>
      </c>
      <c r="AA1193" s="97">
        <v>0</v>
      </c>
      <c r="AB1193" s="97">
        <v>0</v>
      </c>
      <c r="AC1193" s="97">
        <v>0</v>
      </c>
      <c r="AD1193" s="98">
        <v>0</v>
      </c>
      <c r="AE1193" s="88" t="str">
        <f t="shared" si="282"/>
        <v/>
      </c>
      <c r="AF1193" s="161" t="str">
        <f t="shared" si="283"/>
        <v/>
      </c>
      <c r="AG1193" s="161" t="str">
        <f t="shared" si="284"/>
        <v/>
      </c>
      <c r="AH1193" s="161" t="str">
        <f t="shared" si="285"/>
        <v/>
      </c>
      <c r="AI1193" s="161" t="str">
        <f t="shared" si="286"/>
        <v/>
      </c>
      <c r="AJ1193" s="161" t="str">
        <f t="shared" si="287"/>
        <v/>
      </c>
      <c r="AK1193" s="161" t="str">
        <f t="shared" si="288"/>
        <v/>
      </c>
      <c r="AL1193" s="223" t="str">
        <f t="shared" si="289"/>
        <v/>
      </c>
    </row>
    <row r="1194" spans="1:38" x14ac:dyDescent="0.15">
      <c r="A1194" s="802"/>
      <c r="B1194" s="66">
        <f t="shared" si="290"/>
        <v>45455</v>
      </c>
      <c r="C1194" s="67">
        <f t="shared" si="280"/>
        <v>45455</v>
      </c>
      <c r="D1194" s="68">
        <f t="shared" si="281"/>
        <v>45455</v>
      </c>
      <c r="E1194" s="225" t="str">
        <f>IF(B1194="","",IF(時間計算書!E1194="","",時間計算書!E1194))</f>
        <v/>
      </c>
      <c r="F1194" s="94">
        <f>IF(B1194="","",IF(時間計算書!O1194="","",時間計算書!O1194))</f>
        <v>0.33333333333333331</v>
      </c>
      <c r="G1194" s="229" t="str">
        <f>IF(B1194="","",IF(時間計算書!G1194="","",時間計算書!G1194))</f>
        <v/>
      </c>
      <c r="H1194" s="94" t="str">
        <f>IF(B1194="","",IF(時間計算書!H1194="","",時間計算書!H1194))</f>
        <v/>
      </c>
      <c r="I1194" s="94" t="str">
        <f>IF(B1194="","",IF(時間計算書!I1194="","",時間計算書!I1194))</f>
        <v/>
      </c>
      <c r="J1194" s="94" t="str">
        <f>IF(B1194="","",IF(時間計算書!J1194="","",時間計算書!J1194))</f>
        <v/>
      </c>
      <c r="K1194" s="94" t="str">
        <f>IF(B1194="","",IF(時間計算書!K1194="","",時間計算書!K1194))</f>
        <v/>
      </c>
      <c r="L1194" s="94" t="str">
        <f>IF(B1194="","",IF(時間計算書!L1194="","",時間計算書!L1194))</f>
        <v/>
      </c>
      <c r="M1194" s="220" t="str">
        <f>IF(B1194="","",IF(時間計算書!M1194="","",時間計算書!M1194))</f>
        <v/>
      </c>
      <c r="N1194" s="95" t="str">
        <f>""</f>
        <v/>
      </c>
      <c r="O1194" s="161">
        <f t="shared" si="291"/>
        <v>0.33333333333333331</v>
      </c>
      <c r="P1194" s="160" t="str">
        <f>""</f>
        <v/>
      </c>
      <c r="Q1194" s="49" t="str">
        <f>""</f>
        <v/>
      </c>
      <c r="R1194" s="49" t="str">
        <f>""</f>
        <v/>
      </c>
      <c r="S1194" s="50" t="str">
        <f>""</f>
        <v/>
      </c>
      <c r="T1194" s="202" t="str">
        <f>""</f>
        <v/>
      </c>
      <c r="U1194" s="50" t="str">
        <f>""</f>
        <v/>
      </c>
      <c r="V1194" s="51" t="str">
        <f>""</f>
        <v/>
      </c>
      <c r="W1194" s="96">
        <v>0</v>
      </c>
      <c r="X1194" s="97">
        <v>0</v>
      </c>
      <c r="Y1194" s="97">
        <v>0</v>
      </c>
      <c r="Z1194" s="97">
        <v>0</v>
      </c>
      <c r="AA1194" s="97">
        <v>0</v>
      </c>
      <c r="AB1194" s="97">
        <v>0</v>
      </c>
      <c r="AC1194" s="97">
        <v>0</v>
      </c>
      <c r="AD1194" s="98">
        <v>0</v>
      </c>
      <c r="AE1194" s="88" t="str">
        <f t="shared" si="282"/>
        <v/>
      </c>
      <c r="AF1194" s="161" t="str">
        <f t="shared" si="283"/>
        <v/>
      </c>
      <c r="AG1194" s="161" t="str">
        <f t="shared" si="284"/>
        <v/>
      </c>
      <c r="AH1194" s="161" t="str">
        <f t="shared" si="285"/>
        <v/>
      </c>
      <c r="AI1194" s="161" t="str">
        <f t="shared" si="286"/>
        <v/>
      </c>
      <c r="AJ1194" s="161" t="str">
        <f t="shared" si="287"/>
        <v/>
      </c>
      <c r="AK1194" s="161" t="str">
        <f t="shared" si="288"/>
        <v/>
      </c>
      <c r="AL1194" s="223" t="str">
        <f t="shared" si="289"/>
        <v/>
      </c>
    </row>
    <row r="1195" spans="1:38" x14ac:dyDescent="0.15">
      <c r="A1195" s="802"/>
      <c r="B1195" s="66">
        <f t="shared" si="290"/>
        <v>45456</v>
      </c>
      <c r="C1195" s="67">
        <f t="shared" si="280"/>
        <v>45456</v>
      </c>
      <c r="D1195" s="68">
        <f t="shared" si="281"/>
        <v>45456</v>
      </c>
      <c r="E1195" s="225" t="str">
        <f>IF(B1195="","",IF(時間計算書!E1195="","",時間計算書!E1195))</f>
        <v/>
      </c>
      <c r="F1195" s="94">
        <f>IF(B1195="","",IF(時間計算書!O1195="","",時間計算書!O1195))</f>
        <v>0.33333333333333331</v>
      </c>
      <c r="G1195" s="229" t="str">
        <f>IF(B1195="","",IF(時間計算書!G1195="","",時間計算書!G1195))</f>
        <v/>
      </c>
      <c r="H1195" s="94" t="str">
        <f>IF(B1195="","",IF(時間計算書!H1195="","",時間計算書!H1195))</f>
        <v/>
      </c>
      <c r="I1195" s="94" t="str">
        <f>IF(B1195="","",IF(時間計算書!I1195="","",時間計算書!I1195))</f>
        <v/>
      </c>
      <c r="J1195" s="94" t="str">
        <f>IF(B1195="","",IF(時間計算書!J1195="","",時間計算書!J1195))</f>
        <v/>
      </c>
      <c r="K1195" s="94" t="str">
        <f>IF(B1195="","",IF(時間計算書!K1195="","",時間計算書!K1195))</f>
        <v/>
      </c>
      <c r="L1195" s="94" t="str">
        <f>IF(B1195="","",IF(時間計算書!L1195="","",時間計算書!L1195))</f>
        <v/>
      </c>
      <c r="M1195" s="220" t="str">
        <f>IF(B1195="","",IF(時間計算書!M1195="","",時間計算書!M1195))</f>
        <v/>
      </c>
      <c r="N1195" s="95" t="str">
        <f>""</f>
        <v/>
      </c>
      <c r="O1195" s="161">
        <f t="shared" si="291"/>
        <v>0.33333333333333331</v>
      </c>
      <c r="P1195" s="160" t="str">
        <f>""</f>
        <v/>
      </c>
      <c r="Q1195" s="49" t="str">
        <f>""</f>
        <v/>
      </c>
      <c r="R1195" s="49" t="str">
        <f>""</f>
        <v/>
      </c>
      <c r="S1195" s="50" t="str">
        <f>""</f>
        <v/>
      </c>
      <c r="T1195" s="202" t="str">
        <f>""</f>
        <v/>
      </c>
      <c r="U1195" s="50" t="str">
        <f>""</f>
        <v/>
      </c>
      <c r="V1195" s="51" t="str">
        <f>""</f>
        <v/>
      </c>
      <c r="W1195" s="96">
        <v>0</v>
      </c>
      <c r="X1195" s="97">
        <v>0</v>
      </c>
      <c r="Y1195" s="97">
        <v>0</v>
      </c>
      <c r="Z1195" s="97">
        <v>0</v>
      </c>
      <c r="AA1195" s="97">
        <v>0</v>
      </c>
      <c r="AB1195" s="97">
        <v>0</v>
      </c>
      <c r="AC1195" s="97">
        <v>0</v>
      </c>
      <c r="AD1195" s="98">
        <v>0</v>
      </c>
      <c r="AE1195" s="88" t="str">
        <f t="shared" si="282"/>
        <v/>
      </c>
      <c r="AF1195" s="161" t="str">
        <f t="shared" si="283"/>
        <v/>
      </c>
      <c r="AG1195" s="161" t="str">
        <f t="shared" si="284"/>
        <v/>
      </c>
      <c r="AH1195" s="161" t="str">
        <f t="shared" si="285"/>
        <v/>
      </c>
      <c r="AI1195" s="161" t="str">
        <f t="shared" si="286"/>
        <v/>
      </c>
      <c r="AJ1195" s="161" t="str">
        <f t="shared" si="287"/>
        <v/>
      </c>
      <c r="AK1195" s="161" t="str">
        <f t="shared" si="288"/>
        <v/>
      </c>
      <c r="AL1195" s="223" t="str">
        <f t="shared" si="289"/>
        <v/>
      </c>
    </row>
    <row r="1196" spans="1:38" x14ac:dyDescent="0.15">
      <c r="A1196" s="802"/>
      <c r="B1196" s="66">
        <f t="shared" si="290"/>
        <v>45457</v>
      </c>
      <c r="C1196" s="67">
        <f t="shared" si="280"/>
        <v>45457</v>
      </c>
      <c r="D1196" s="68">
        <f t="shared" si="281"/>
        <v>45457</v>
      </c>
      <c r="E1196" s="225" t="str">
        <f>IF(B1196="","",IF(時間計算書!E1196="","",時間計算書!E1196))</f>
        <v/>
      </c>
      <c r="F1196" s="94">
        <f>IF(B1196="","",IF(時間計算書!O1196="","",時間計算書!O1196))</f>
        <v>0.33333333333333331</v>
      </c>
      <c r="G1196" s="229" t="str">
        <f>IF(B1196="","",IF(時間計算書!G1196="","",時間計算書!G1196))</f>
        <v/>
      </c>
      <c r="H1196" s="94" t="str">
        <f>IF(B1196="","",IF(時間計算書!H1196="","",時間計算書!H1196))</f>
        <v/>
      </c>
      <c r="I1196" s="94" t="str">
        <f>IF(B1196="","",IF(時間計算書!I1196="","",時間計算書!I1196))</f>
        <v/>
      </c>
      <c r="J1196" s="94" t="str">
        <f>IF(B1196="","",IF(時間計算書!J1196="","",時間計算書!J1196))</f>
        <v/>
      </c>
      <c r="K1196" s="94" t="str">
        <f>IF(B1196="","",IF(時間計算書!K1196="","",時間計算書!K1196))</f>
        <v/>
      </c>
      <c r="L1196" s="94" t="str">
        <f>IF(B1196="","",IF(時間計算書!L1196="","",時間計算書!L1196))</f>
        <v/>
      </c>
      <c r="M1196" s="220" t="str">
        <f>IF(B1196="","",IF(時間計算書!M1196="","",時間計算書!M1196))</f>
        <v/>
      </c>
      <c r="N1196" s="95" t="str">
        <f>""</f>
        <v/>
      </c>
      <c r="O1196" s="161">
        <f t="shared" si="291"/>
        <v>0.33333333333333331</v>
      </c>
      <c r="P1196" s="160" t="str">
        <f>""</f>
        <v/>
      </c>
      <c r="Q1196" s="49" t="str">
        <f>""</f>
        <v/>
      </c>
      <c r="R1196" s="49" t="str">
        <f>""</f>
        <v/>
      </c>
      <c r="S1196" s="50" t="str">
        <f>""</f>
        <v/>
      </c>
      <c r="T1196" s="202" t="str">
        <f>""</f>
        <v/>
      </c>
      <c r="U1196" s="50" t="str">
        <f>""</f>
        <v/>
      </c>
      <c r="V1196" s="51" t="str">
        <f>""</f>
        <v/>
      </c>
      <c r="W1196" s="96">
        <v>0</v>
      </c>
      <c r="X1196" s="97">
        <v>0</v>
      </c>
      <c r="Y1196" s="97">
        <v>0</v>
      </c>
      <c r="Z1196" s="97">
        <v>0</v>
      </c>
      <c r="AA1196" s="97">
        <v>0</v>
      </c>
      <c r="AB1196" s="97">
        <v>0</v>
      </c>
      <c r="AC1196" s="97">
        <v>0</v>
      </c>
      <c r="AD1196" s="98">
        <v>0</v>
      </c>
      <c r="AE1196" s="88" t="str">
        <f t="shared" si="282"/>
        <v/>
      </c>
      <c r="AF1196" s="161" t="str">
        <f t="shared" si="283"/>
        <v/>
      </c>
      <c r="AG1196" s="161" t="str">
        <f t="shared" si="284"/>
        <v/>
      </c>
      <c r="AH1196" s="161" t="str">
        <f t="shared" si="285"/>
        <v/>
      </c>
      <c r="AI1196" s="161" t="str">
        <f t="shared" si="286"/>
        <v/>
      </c>
      <c r="AJ1196" s="161" t="str">
        <f t="shared" si="287"/>
        <v/>
      </c>
      <c r="AK1196" s="161" t="str">
        <f t="shared" si="288"/>
        <v/>
      </c>
      <c r="AL1196" s="223" t="str">
        <f t="shared" si="289"/>
        <v/>
      </c>
    </row>
    <row r="1197" spans="1:38" x14ac:dyDescent="0.15">
      <c r="A1197" s="802"/>
      <c r="B1197" s="66">
        <f t="shared" si="290"/>
        <v>45458</v>
      </c>
      <c r="C1197" s="67">
        <f t="shared" si="280"/>
        <v>45458</v>
      </c>
      <c r="D1197" s="68">
        <f t="shared" si="281"/>
        <v>45458</v>
      </c>
      <c r="E1197" s="225" t="str">
        <f>IF(B1197="","",IF(時間計算書!E1197="","",時間計算書!E1197))</f>
        <v/>
      </c>
      <c r="F1197" s="94">
        <f>IF(B1197="","",IF(時間計算書!O1197="","",時間計算書!O1197))</f>
        <v>0.33333333333333331</v>
      </c>
      <c r="G1197" s="229" t="str">
        <f>IF(B1197="","",IF(時間計算書!G1197="","",時間計算書!G1197))</f>
        <v/>
      </c>
      <c r="H1197" s="94" t="str">
        <f>IF(B1197="","",IF(時間計算書!H1197="","",時間計算書!H1197))</f>
        <v/>
      </c>
      <c r="I1197" s="94" t="str">
        <f>IF(B1197="","",IF(時間計算書!I1197="","",時間計算書!I1197))</f>
        <v/>
      </c>
      <c r="J1197" s="94" t="str">
        <f>IF(B1197="","",IF(時間計算書!J1197="","",時間計算書!J1197))</f>
        <v/>
      </c>
      <c r="K1197" s="94" t="str">
        <f>IF(B1197="","",IF(時間計算書!K1197="","",時間計算書!K1197))</f>
        <v/>
      </c>
      <c r="L1197" s="94" t="str">
        <f>IF(B1197="","",IF(時間計算書!L1197="","",時間計算書!L1197))</f>
        <v/>
      </c>
      <c r="M1197" s="220" t="str">
        <f>IF(B1197="","",IF(時間計算書!M1197="","",時間計算書!M1197))</f>
        <v/>
      </c>
      <c r="N1197" s="95" t="str">
        <f>""</f>
        <v/>
      </c>
      <c r="O1197" s="161">
        <f t="shared" si="291"/>
        <v>0.33333333333333331</v>
      </c>
      <c r="P1197" s="160" t="str">
        <f>""</f>
        <v/>
      </c>
      <c r="Q1197" s="49" t="str">
        <f>""</f>
        <v/>
      </c>
      <c r="R1197" s="49" t="str">
        <f>""</f>
        <v/>
      </c>
      <c r="S1197" s="50" t="str">
        <f>""</f>
        <v/>
      </c>
      <c r="T1197" s="202" t="str">
        <f>""</f>
        <v/>
      </c>
      <c r="U1197" s="50" t="str">
        <f>""</f>
        <v/>
      </c>
      <c r="V1197" s="51" t="str">
        <f>""</f>
        <v/>
      </c>
      <c r="W1197" s="96">
        <v>0</v>
      </c>
      <c r="X1197" s="97">
        <v>0</v>
      </c>
      <c r="Y1197" s="97">
        <v>0</v>
      </c>
      <c r="Z1197" s="97">
        <v>0</v>
      </c>
      <c r="AA1197" s="97">
        <v>0</v>
      </c>
      <c r="AB1197" s="97">
        <v>0</v>
      </c>
      <c r="AC1197" s="97">
        <v>0</v>
      </c>
      <c r="AD1197" s="98">
        <v>0</v>
      </c>
      <c r="AE1197" s="88" t="str">
        <f t="shared" si="282"/>
        <v/>
      </c>
      <c r="AF1197" s="161" t="str">
        <f t="shared" si="283"/>
        <v/>
      </c>
      <c r="AG1197" s="161" t="str">
        <f t="shared" si="284"/>
        <v/>
      </c>
      <c r="AH1197" s="161" t="str">
        <f t="shared" si="285"/>
        <v/>
      </c>
      <c r="AI1197" s="161" t="str">
        <f t="shared" si="286"/>
        <v/>
      </c>
      <c r="AJ1197" s="161" t="str">
        <f t="shared" si="287"/>
        <v/>
      </c>
      <c r="AK1197" s="161" t="str">
        <f t="shared" si="288"/>
        <v/>
      </c>
      <c r="AL1197" s="223" t="str">
        <f t="shared" si="289"/>
        <v/>
      </c>
    </row>
    <row r="1198" spans="1:38" x14ac:dyDescent="0.15">
      <c r="A1198" s="802"/>
      <c r="B1198" s="66">
        <f t="shared" si="290"/>
        <v>45459</v>
      </c>
      <c r="C1198" s="67">
        <f t="shared" si="280"/>
        <v>45459</v>
      </c>
      <c r="D1198" s="68">
        <f t="shared" si="281"/>
        <v>45459</v>
      </c>
      <c r="E1198" s="225" t="str">
        <f>IF(B1198="","",IF(時間計算書!E1198="","",時間計算書!E1198))</f>
        <v/>
      </c>
      <c r="F1198" s="94">
        <f>IF(B1198="","",IF(時間計算書!O1198="","",時間計算書!O1198))</f>
        <v>0.33333333333333331</v>
      </c>
      <c r="G1198" s="229" t="str">
        <f>IF(B1198="","",IF(時間計算書!G1198="","",時間計算書!G1198))</f>
        <v/>
      </c>
      <c r="H1198" s="94" t="str">
        <f>IF(B1198="","",IF(時間計算書!H1198="","",時間計算書!H1198))</f>
        <v/>
      </c>
      <c r="I1198" s="94" t="str">
        <f>IF(B1198="","",IF(時間計算書!I1198="","",時間計算書!I1198))</f>
        <v/>
      </c>
      <c r="J1198" s="94" t="str">
        <f>IF(B1198="","",IF(時間計算書!J1198="","",時間計算書!J1198))</f>
        <v/>
      </c>
      <c r="K1198" s="94" t="str">
        <f>IF(B1198="","",IF(時間計算書!K1198="","",時間計算書!K1198))</f>
        <v/>
      </c>
      <c r="L1198" s="94" t="str">
        <f>IF(B1198="","",IF(時間計算書!L1198="","",時間計算書!L1198))</f>
        <v/>
      </c>
      <c r="M1198" s="220" t="str">
        <f>IF(B1198="","",IF(時間計算書!M1198="","",時間計算書!M1198))</f>
        <v/>
      </c>
      <c r="N1198" s="95" t="str">
        <f>""</f>
        <v/>
      </c>
      <c r="O1198" s="161">
        <f t="shared" si="291"/>
        <v>0.33333333333333331</v>
      </c>
      <c r="P1198" s="160" t="str">
        <f>""</f>
        <v/>
      </c>
      <c r="Q1198" s="49" t="str">
        <f>""</f>
        <v/>
      </c>
      <c r="R1198" s="49" t="str">
        <f>""</f>
        <v/>
      </c>
      <c r="S1198" s="50" t="str">
        <f>""</f>
        <v/>
      </c>
      <c r="T1198" s="202" t="str">
        <f>""</f>
        <v/>
      </c>
      <c r="U1198" s="50" t="str">
        <f>""</f>
        <v/>
      </c>
      <c r="V1198" s="51" t="str">
        <f>""</f>
        <v/>
      </c>
      <c r="W1198" s="96">
        <v>0</v>
      </c>
      <c r="X1198" s="97">
        <v>0</v>
      </c>
      <c r="Y1198" s="97">
        <v>0</v>
      </c>
      <c r="Z1198" s="97">
        <v>0</v>
      </c>
      <c r="AA1198" s="97">
        <v>0</v>
      </c>
      <c r="AB1198" s="97">
        <v>0</v>
      </c>
      <c r="AC1198" s="97">
        <v>0</v>
      </c>
      <c r="AD1198" s="98">
        <v>0</v>
      </c>
      <c r="AE1198" s="88" t="str">
        <f t="shared" si="282"/>
        <v/>
      </c>
      <c r="AF1198" s="161" t="str">
        <f t="shared" si="283"/>
        <v/>
      </c>
      <c r="AG1198" s="161" t="str">
        <f t="shared" si="284"/>
        <v/>
      </c>
      <c r="AH1198" s="161" t="str">
        <f t="shared" si="285"/>
        <v/>
      </c>
      <c r="AI1198" s="161" t="str">
        <f t="shared" si="286"/>
        <v/>
      </c>
      <c r="AJ1198" s="161" t="str">
        <f t="shared" si="287"/>
        <v/>
      </c>
      <c r="AK1198" s="161" t="str">
        <f t="shared" si="288"/>
        <v/>
      </c>
      <c r="AL1198" s="223" t="str">
        <f t="shared" si="289"/>
        <v/>
      </c>
    </row>
    <row r="1199" spans="1:38" x14ac:dyDescent="0.15">
      <c r="A1199" s="802"/>
      <c r="B1199" s="66">
        <f t="shared" si="290"/>
        <v>45460</v>
      </c>
      <c r="C1199" s="67">
        <f t="shared" si="280"/>
        <v>45460</v>
      </c>
      <c r="D1199" s="68">
        <f t="shared" si="281"/>
        <v>45460</v>
      </c>
      <c r="E1199" s="225" t="str">
        <f>IF(B1199="","",IF(時間計算書!E1199="","",時間計算書!E1199))</f>
        <v/>
      </c>
      <c r="F1199" s="94">
        <f>IF(B1199="","",IF(時間計算書!O1199="","",時間計算書!O1199))</f>
        <v>0.33333333333333331</v>
      </c>
      <c r="G1199" s="229" t="str">
        <f>IF(B1199="","",IF(時間計算書!G1199="","",時間計算書!G1199))</f>
        <v/>
      </c>
      <c r="H1199" s="94" t="str">
        <f>IF(B1199="","",IF(時間計算書!H1199="","",時間計算書!H1199))</f>
        <v/>
      </c>
      <c r="I1199" s="94" t="str">
        <f>IF(B1199="","",IF(時間計算書!I1199="","",時間計算書!I1199))</f>
        <v/>
      </c>
      <c r="J1199" s="94" t="str">
        <f>IF(B1199="","",IF(時間計算書!J1199="","",時間計算書!J1199))</f>
        <v/>
      </c>
      <c r="K1199" s="94" t="str">
        <f>IF(B1199="","",IF(時間計算書!K1199="","",時間計算書!K1199))</f>
        <v/>
      </c>
      <c r="L1199" s="94" t="str">
        <f>IF(B1199="","",IF(時間計算書!L1199="","",時間計算書!L1199))</f>
        <v/>
      </c>
      <c r="M1199" s="220" t="str">
        <f>IF(B1199="","",IF(時間計算書!M1199="","",時間計算書!M1199))</f>
        <v/>
      </c>
      <c r="N1199" s="95" t="str">
        <f>""</f>
        <v/>
      </c>
      <c r="O1199" s="161">
        <f t="shared" si="291"/>
        <v>0.33333333333333331</v>
      </c>
      <c r="P1199" s="160" t="str">
        <f>""</f>
        <v/>
      </c>
      <c r="Q1199" s="49" t="str">
        <f>""</f>
        <v/>
      </c>
      <c r="R1199" s="49" t="str">
        <f>""</f>
        <v/>
      </c>
      <c r="S1199" s="50" t="str">
        <f>""</f>
        <v/>
      </c>
      <c r="T1199" s="202" t="str">
        <f>""</f>
        <v/>
      </c>
      <c r="U1199" s="50" t="str">
        <f>""</f>
        <v/>
      </c>
      <c r="V1199" s="51" t="str">
        <f>""</f>
        <v/>
      </c>
      <c r="W1199" s="96">
        <v>0</v>
      </c>
      <c r="X1199" s="97">
        <v>0</v>
      </c>
      <c r="Y1199" s="97">
        <v>0</v>
      </c>
      <c r="Z1199" s="97">
        <v>0</v>
      </c>
      <c r="AA1199" s="97">
        <v>0</v>
      </c>
      <c r="AB1199" s="97">
        <v>0</v>
      </c>
      <c r="AC1199" s="97">
        <v>0</v>
      </c>
      <c r="AD1199" s="98">
        <v>0</v>
      </c>
      <c r="AE1199" s="88" t="str">
        <f t="shared" si="282"/>
        <v/>
      </c>
      <c r="AF1199" s="161" t="str">
        <f t="shared" si="283"/>
        <v/>
      </c>
      <c r="AG1199" s="161" t="str">
        <f t="shared" si="284"/>
        <v/>
      </c>
      <c r="AH1199" s="161" t="str">
        <f t="shared" si="285"/>
        <v/>
      </c>
      <c r="AI1199" s="161" t="str">
        <f t="shared" si="286"/>
        <v/>
      </c>
      <c r="AJ1199" s="161" t="str">
        <f t="shared" si="287"/>
        <v/>
      </c>
      <c r="AK1199" s="161" t="str">
        <f t="shared" si="288"/>
        <v/>
      </c>
      <c r="AL1199" s="223" t="str">
        <f t="shared" si="289"/>
        <v/>
      </c>
    </row>
    <row r="1200" spans="1:38" x14ac:dyDescent="0.15">
      <c r="A1200" s="802"/>
      <c r="B1200" s="66">
        <f t="shared" si="290"/>
        <v>45461</v>
      </c>
      <c r="C1200" s="67">
        <f t="shared" si="280"/>
        <v>45461</v>
      </c>
      <c r="D1200" s="68">
        <f t="shared" si="281"/>
        <v>45461</v>
      </c>
      <c r="E1200" s="225" t="str">
        <f>IF(B1200="","",IF(時間計算書!E1200="","",時間計算書!E1200))</f>
        <v/>
      </c>
      <c r="F1200" s="94">
        <f>IF(B1200="","",IF(時間計算書!O1200="","",時間計算書!O1200))</f>
        <v>0.33333333333333331</v>
      </c>
      <c r="G1200" s="229" t="str">
        <f>IF(B1200="","",IF(時間計算書!G1200="","",時間計算書!G1200))</f>
        <v/>
      </c>
      <c r="H1200" s="94" t="str">
        <f>IF(B1200="","",IF(時間計算書!H1200="","",時間計算書!H1200))</f>
        <v/>
      </c>
      <c r="I1200" s="94" t="str">
        <f>IF(B1200="","",IF(時間計算書!I1200="","",時間計算書!I1200))</f>
        <v/>
      </c>
      <c r="J1200" s="94" t="str">
        <f>IF(B1200="","",IF(時間計算書!J1200="","",時間計算書!J1200))</f>
        <v/>
      </c>
      <c r="K1200" s="94" t="str">
        <f>IF(B1200="","",IF(時間計算書!K1200="","",時間計算書!K1200))</f>
        <v/>
      </c>
      <c r="L1200" s="94" t="str">
        <f>IF(B1200="","",IF(時間計算書!L1200="","",時間計算書!L1200))</f>
        <v/>
      </c>
      <c r="M1200" s="220" t="str">
        <f>IF(B1200="","",IF(時間計算書!M1200="","",時間計算書!M1200))</f>
        <v/>
      </c>
      <c r="N1200" s="95" t="str">
        <f>""</f>
        <v/>
      </c>
      <c r="O1200" s="161">
        <f t="shared" si="291"/>
        <v>0.33333333333333331</v>
      </c>
      <c r="P1200" s="160" t="str">
        <f>""</f>
        <v/>
      </c>
      <c r="Q1200" s="49" t="str">
        <f>""</f>
        <v/>
      </c>
      <c r="R1200" s="49" t="str">
        <f>""</f>
        <v/>
      </c>
      <c r="S1200" s="50" t="str">
        <f>""</f>
        <v/>
      </c>
      <c r="T1200" s="202" t="str">
        <f>""</f>
        <v/>
      </c>
      <c r="U1200" s="50" t="str">
        <f>""</f>
        <v/>
      </c>
      <c r="V1200" s="51" t="str">
        <f>""</f>
        <v/>
      </c>
      <c r="W1200" s="96">
        <v>0</v>
      </c>
      <c r="X1200" s="97">
        <v>0</v>
      </c>
      <c r="Y1200" s="97">
        <v>0</v>
      </c>
      <c r="Z1200" s="97">
        <v>0</v>
      </c>
      <c r="AA1200" s="97">
        <v>0</v>
      </c>
      <c r="AB1200" s="97">
        <v>0</v>
      </c>
      <c r="AC1200" s="97">
        <v>0</v>
      </c>
      <c r="AD1200" s="98">
        <v>0</v>
      </c>
      <c r="AE1200" s="88" t="str">
        <f t="shared" si="282"/>
        <v/>
      </c>
      <c r="AF1200" s="161" t="str">
        <f t="shared" si="283"/>
        <v/>
      </c>
      <c r="AG1200" s="161" t="str">
        <f t="shared" si="284"/>
        <v/>
      </c>
      <c r="AH1200" s="161" t="str">
        <f t="shared" si="285"/>
        <v/>
      </c>
      <c r="AI1200" s="161" t="str">
        <f t="shared" si="286"/>
        <v/>
      </c>
      <c r="AJ1200" s="161" t="str">
        <f t="shared" si="287"/>
        <v/>
      </c>
      <c r="AK1200" s="161" t="str">
        <f t="shared" si="288"/>
        <v/>
      </c>
      <c r="AL1200" s="223" t="str">
        <f t="shared" si="289"/>
        <v/>
      </c>
    </row>
    <row r="1201" spans="1:38" x14ac:dyDescent="0.15">
      <c r="A1201" s="802"/>
      <c r="B1201" s="66">
        <f t="shared" si="290"/>
        <v>45462</v>
      </c>
      <c r="C1201" s="67">
        <f t="shared" si="280"/>
        <v>45462</v>
      </c>
      <c r="D1201" s="68">
        <f t="shared" si="281"/>
        <v>45462</v>
      </c>
      <c r="E1201" s="225" t="str">
        <f>IF(B1201="","",IF(時間計算書!E1201="","",時間計算書!E1201))</f>
        <v/>
      </c>
      <c r="F1201" s="94">
        <f>IF(B1201="","",IF(時間計算書!O1201="","",時間計算書!O1201))</f>
        <v>0.33333333333333331</v>
      </c>
      <c r="G1201" s="229" t="str">
        <f>IF(B1201="","",IF(時間計算書!G1201="","",時間計算書!G1201))</f>
        <v/>
      </c>
      <c r="H1201" s="94" t="str">
        <f>IF(B1201="","",IF(時間計算書!H1201="","",時間計算書!H1201))</f>
        <v/>
      </c>
      <c r="I1201" s="94" t="str">
        <f>IF(B1201="","",IF(時間計算書!I1201="","",時間計算書!I1201))</f>
        <v/>
      </c>
      <c r="J1201" s="94" t="str">
        <f>IF(B1201="","",IF(時間計算書!J1201="","",時間計算書!J1201))</f>
        <v/>
      </c>
      <c r="K1201" s="94" t="str">
        <f>IF(B1201="","",IF(時間計算書!K1201="","",時間計算書!K1201))</f>
        <v/>
      </c>
      <c r="L1201" s="94" t="str">
        <f>IF(B1201="","",IF(時間計算書!L1201="","",時間計算書!L1201))</f>
        <v/>
      </c>
      <c r="M1201" s="220" t="str">
        <f>IF(B1201="","",IF(時間計算書!M1201="","",時間計算書!M1201))</f>
        <v/>
      </c>
      <c r="N1201" s="95" t="str">
        <f>""</f>
        <v/>
      </c>
      <c r="O1201" s="161">
        <f t="shared" si="291"/>
        <v>0.33333333333333331</v>
      </c>
      <c r="P1201" s="160" t="str">
        <f>""</f>
        <v/>
      </c>
      <c r="Q1201" s="49" t="str">
        <f>""</f>
        <v/>
      </c>
      <c r="R1201" s="49" t="str">
        <f>""</f>
        <v/>
      </c>
      <c r="S1201" s="50" t="str">
        <f>""</f>
        <v/>
      </c>
      <c r="T1201" s="202" t="str">
        <f>""</f>
        <v/>
      </c>
      <c r="U1201" s="50" t="str">
        <f>""</f>
        <v/>
      </c>
      <c r="V1201" s="51" t="str">
        <f>""</f>
        <v/>
      </c>
      <c r="W1201" s="96">
        <v>0</v>
      </c>
      <c r="X1201" s="97">
        <v>0</v>
      </c>
      <c r="Y1201" s="97">
        <v>0</v>
      </c>
      <c r="Z1201" s="97">
        <v>0</v>
      </c>
      <c r="AA1201" s="97">
        <v>0</v>
      </c>
      <c r="AB1201" s="97">
        <v>0</v>
      </c>
      <c r="AC1201" s="97">
        <v>0</v>
      </c>
      <c r="AD1201" s="98">
        <v>0</v>
      </c>
      <c r="AE1201" s="88" t="str">
        <f t="shared" si="282"/>
        <v/>
      </c>
      <c r="AF1201" s="161" t="str">
        <f t="shared" si="283"/>
        <v/>
      </c>
      <c r="AG1201" s="161" t="str">
        <f t="shared" si="284"/>
        <v/>
      </c>
      <c r="AH1201" s="161" t="str">
        <f t="shared" si="285"/>
        <v/>
      </c>
      <c r="AI1201" s="161" t="str">
        <f t="shared" si="286"/>
        <v/>
      </c>
      <c r="AJ1201" s="161" t="str">
        <f t="shared" si="287"/>
        <v/>
      </c>
      <c r="AK1201" s="161" t="str">
        <f t="shared" si="288"/>
        <v/>
      </c>
      <c r="AL1201" s="223" t="str">
        <f t="shared" si="289"/>
        <v/>
      </c>
    </row>
    <row r="1202" spans="1:38" x14ac:dyDescent="0.15">
      <c r="A1202" s="802"/>
      <c r="B1202" s="66">
        <f t="shared" si="290"/>
        <v>45463</v>
      </c>
      <c r="C1202" s="67">
        <f t="shared" si="280"/>
        <v>45463</v>
      </c>
      <c r="D1202" s="68">
        <f t="shared" si="281"/>
        <v>45463</v>
      </c>
      <c r="E1202" s="225" t="str">
        <f>IF(B1202="","",IF(時間計算書!E1202="","",時間計算書!E1202))</f>
        <v/>
      </c>
      <c r="F1202" s="94">
        <f>IF(B1202="","",IF(時間計算書!O1202="","",時間計算書!O1202))</f>
        <v>0.33333333333333331</v>
      </c>
      <c r="G1202" s="229" t="str">
        <f>IF(B1202="","",IF(時間計算書!G1202="","",時間計算書!G1202))</f>
        <v/>
      </c>
      <c r="H1202" s="94" t="str">
        <f>IF(B1202="","",IF(時間計算書!H1202="","",時間計算書!H1202))</f>
        <v/>
      </c>
      <c r="I1202" s="94" t="str">
        <f>IF(B1202="","",IF(時間計算書!I1202="","",時間計算書!I1202))</f>
        <v/>
      </c>
      <c r="J1202" s="94" t="str">
        <f>IF(B1202="","",IF(時間計算書!J1202="","",時間計算書!J1202))</f>
        <v/>
      </c>
      <c r="K1202" s="94" t="str">
        <f>IF(B1202="","",IF(時間計算書!K1202="","",時間計算書!K1202))</f>
        <v/>
      </c>
      <c r="L1202" s="94" t="str">
        <f>IF(B1202="","",IF(時間計算書!L1202="","",時間計算書!L1202))</f>
        <v/>
      </c>
      <c r="M1202" s="220" t="str">
        <f>IF(B1202="","",IF(時間計算書!M1202="","",時間計算書!M1202))</f>
        <v/>
      </c>
      <c r="N1202" s="95" t="str">
        <f>""</f>
        <v/>
      </c>
      <c r="O1202" s="161">
        <f t="shared" si="291"/>
        <v>0.33333333333333331</v>
      </c>
      <c r="P1202" s="160" t="str">
        <f>""</f>
        <v/>
      </c>
      <c r="Q1202" s="49" t="str">
        <f>""</f>
        <v/>
      </c>
      <c r="R1202" s="49" t="str">
        <f>""</f>
        <v/>
      </c>
      <c r="S1202" s="50" t="str">
        <f>""</f>
        <v/>
      </c>
      <c r="T1202" s="202" t="str">
        <f>""</f>
        <v/>
      </c>
      <c r="U1202" s="50" t="str">
        <f>""</f>
        <v/>
      </c>
      <c r="V1202" s="51" t="str">
        <f>""</f>
        <v/>
      </c>
      <c r="W1202" s="96">
        <v>0</v>
      </c>
      <c r="X1202" s="97">
        <v>0</v>
      </c>
      <c r="Y1202" s="97">
        <v>0</v>
      </c>
      <c r="Z1202" s="97">
        <v>0</v>
      </c>
      <c r="AA1202" s="97">
        <v>0</v>
      </c>
      <c r="AB1202" s="97">
        <v>0</v>
      </c>
      <c r="AC1202" s="97">
        <v>0</v>
      </c>
      <c r="AD1202" s="98">
        <v>0</v>
      </c>
      <c r="AE1202" s="88" t="str">
        <f t="shared" si="282"/>
        <v/>
      </c>
      <c r="AF1202" s="161" t="str">
        <f t="shared" si="283"/>
        <v/>
      </c>
      <c r="AG1202" s="161" t="str">
        <f t="shared" si="284"/>
        <v/>
      </c>
      <c r="AH1202" s="161" t="str">
        <f t="shared" si="285"/>
        <v/>
      </c>
      <c r="AI1202" s="161" t="str">
        <f t="shared" si="286"/>
        <v/>
      </c>
      <c r="AJ1202" s="161" t="str">
        <f t="shared" si="287"/>
        <v/>
      </c>
      <c r="AK1202" s="161" t="str">
        <f t="shared" si="288"/>
        <v/>
      </c>
      <c r="AL1202" s="223" t="str">
        <f t="shared" si="289"/>
        <v/>
      </c>
    </row>
    <row r="1203" spans="1:38" x14ac:dyDescent="0.15">
      <c r="A1203" s="802"/>
      <c r="B1203" s="66">
        <f t="shared" si="290"/>
        <v>45464</v>
      </c>
      <c r="C1203" s="67">
        <f t="shared" si="280"/>
        <v>45464</v>
      </c>
      <c r="D1203" s="68">
        <f t="shared" si="281"/>
        <v>45464</v>
      </c>
      <c r="E1203" s="225" t="str">
        <f>IF(B1203="","",IF(時間計算書!E1203="","",時間計算書!E1203))</f>
        <v/>
      </c>
      <c r="F1203" s="94">
        <f>IF(B1203="","",IF(時間計算書!O1203="","",時間計算書!O1203))</f>
        <v>0.33333333333333331</v>
      </c>
      <c r="G1203" s="229" t="str">
        <f>IF(B1203="","",IF(時間計算書!G1203="","",時間計算書!G1203))</f>
        <v/>
      </c>
      <c r="H1203" s="94" t="str">
        <f>IF(B1203="","",IF(時間計算書!H1203="","",時間計算書!H1203))</f>
        <v/>
      </c>
      <c r="I1203" s="94" t="str">
        <f>IF(B1203="","",IF(時間計算書!I1203="","",時間計算書!I1203))</f>
        <v/>
      </c>
      <c r="J1203" s="94" t="str">
        <f>IF(B1203="","",IF(時間計算書!J1203="","",時間計算書!J1203))</f>
        <v/>
      </c>
      <c r="K1203" s="94" t="str">
        <f>IF(B1203="","",IF(時間計算書!K1203="","",時間計算書!K1203))</f>
        <v/>
      </c>
      <c r="L1203" s="94" t="str">
        <f>IF(B1203="","",IF(時間計算書!L1203="","",時間計算書!L1203))</f>
        <v/>
      </c>
      <c r="M1203" s="220" t="str">
        <f>IF(B1203="","",IF(時間計算書!M1203="","",時間計算書!M1203))</f>
        <v/>
      </c>
      <c r="N1203" s="95" t="str">
        <f>""</f>
        <v/>
      </c>
      <c r="O1203" s="161">
        <f t="shared" si="291"/>
        <v>0.33333333333333331</v>
      </c>
      <c r="P1203" s="160" t="str">
        <f>""</f>
        <v/>
      </c>
      <c r="Q1203" s="49" t="str">
        <f>""</f>
        <v/>
      </c>
      <c r="R1203" s="49" t="str">
        <f>""</f>
        <v/>
      </c>
      <c r="S1203" s="50" t="str">
        <f>""</f>
        <v/>
      </c>
      <c r="T1203" s="202" t="str">
        <f>""</f>
        <v/>
      </c>
      <c r="U1203" s="50" t="str">
        <f>""</f>
        <v/>
      </c>
      <c r="V1203" s="51" t="str">
        <f>""</f>
        <v/>
      </c>
      <c r="W1203" s="96">
        <v>0</v>
      </c>
      <c r="X1203" s="97">
        <v>0</v>
      </c>
      <c r="Y1203" s="97">
        <v>0</v>
      </c>
      <c r="Z1203" s="97">
        <v>0</v>
      </c>
      <c r="AA1203" s="97">
        <v>0</v>
      </c>
      <c r="AB1203" s="97">
        <v>0</v>
      </c>
      <c r="AC1203" s="97">
        <v>0</v>
      </c>
      <c r="AD1203" s="98">
        <v>0</v>
      </c>
      <c r="AE1203" s="88" t="str">
        <f t="shared" si="282"/>
        <v/>
      </c>
      <c r="AF1203" s="161" t="str">
        <f t="shared" si="283"/>
        <v/>
      </c>
      <c r="AG1203" s="161" t="str">
        <f t="shared" si="284"/>
        <v/>
      </c>
      <c r="AH1203" s="161" t="str">
        <f t="shared" si="285"/>
        <v/>
      </c>
      <c r="AI1203" s="161" t="str">
        <f t="shared" si="286"/>
        <v/>
      </c>
      <c r="AJ1203" s="161" t="str">
        <f t="shared" si="287"/>
        <v/>
      </c>
      <c r="AK1203" s="161" t="str">
        <f t="shared" si="288"/>
        <v/>
      </c>
      <c r="AL1203" s="223" t="str">
        <f t="shared" si="289"/>
        <v/>
      </c>
    </row>
    <row r="1204" spans="1:38" x14ac:dyDescent="0.15">
      <c r="A1204" s="802"/>
      <c r="B1204" s="66">
        <f t="shared" si="290"/>
        <v>45465</v>
      </c>
      <c r="C1204" s="67">
        <f t="shared" si="280"/>
        <v>45465</v>
      </c>
      <c r="D1204" s="68">
        <f t="shared" si="281"/>
        <v>45465</v>
      </c>
      <c r="E1204" s="225" t="str">
        <f>IF(B1204="","",IF(時間計算書!E1204="","",時間計算書!E1204))</f>
        <v/>
      </c>
      <c r="F1204" s="94">
        <f>IF(B1204="","",IF(時間計算書!O1204="","",時間計算書!O1204))</f>
        <v>0.33333333333333331</v>
      </c>
      <c r="G1204" s="229" t="str">
        <f>IF(B1204="","",IF(時間計算書!G1204="","",時間計算書!G1204))</f>
        <v/>
      </c>
      <c r="H1204" s="94" t="str">
        <f>IF(B1204="","",IF(時間計算書!H1204="","",時間計算書!H1204))</f>
        <v/>
      </c>
      <c r="I1204" s="94" t="str">
        <f>IF(B1204="","",IF(時間計算書!I1204="","",時間計算書!I1204))</f>
        <v/>
      </c>
      <c r="J1204" s="94" t="str">
        <f>IF(B1204="","",IF(時間計算書!J1204="","",時間計算書!J1204))</f>
        <v/>
      </c>
      <c r="K1204" s="94" t="str">
        <f>IF(B1204="","",IF(時間計算書!K1204="","",時間計算書!K1204))</f>
        <v/>
      </c>
      <c r="L1204" s="94" t="str">
        <f>IF(B1204="","",IF(時間計算書!L1204="","",時間計算書!L1204))</f>
        <v/>
      </c>
      <c r="M1204" s="220" t="str">
        <f>IF(B1204="","",IF(時間計算書!M1204="","",時間計算書!M1204))</f>
        <v/>
      </c>
      <c r="N1204" s="95" t="str">
        <f>""</f>
        <v/>
      </c>
      <c r="O1204" s="161">
        <f t="shared" si="291"/>
        <v>0.33333333333333331</v>
      </c>
      <c r="P1204" s="160" t="str">
        <f>""</f>
        <v/>
      </c>
      <c r="Q1204" s="49" t="str">
        <f>""</f>
        <v/>
      </c>
      <c r="R1204" s="49" t="str">
        <f>""</f>
        <v/>
      </c>
      <c r="S1204" s="50" t="str">
        <f>""</f>
        <v/>
      </c>
      <c r="T1204" s="202" t="str">
        <f>""</f>
        <v/>
      </c>
      <c r="U1204" s="50" t="str">
        <f>""</f>
        <v/>
      </c>
      <c r="V1204" s="51" t="str">
        <f>""</f>
        <v/>
      </c>
      <c r="W1204" s="96">
        <v>0</v>
      </c>
      <c r="X1204" s="97">
        <v>0</v>
      </c>
      <c r="Y1204" s="97">
        <v>0</v>
      </c>
      <c r="Z1204" s="97">
        <v>0</v>
      </c>
      <c r="AA1204" s="97">
        <v>0</v>
      </c>
      <c r="AB1204" s="97">
        <v>0</v>
      </c>
      <c r="AC1204" s="97">
        <v>0</v>
      </c>
      <c r="AD1204" s="98">
        <v>0</v>
      </c>
      <c r="AE1204" s="88" t="str">
        <f t="shared" si="282"/>
        <v/>
      </c>
      <c r="AF1204" s="161" t="str">
        <f t="shared" si="283"/>
        <v/>
      </c>
      <c r="AG1204" s="161" t="str">
        <f t="shared" si="284"/>
        <v/>
      </c>
      <c r="AH1204" s="161" t="str">
        <f t="shared" si="285"/>
        <v/>
      </c>
      <c r="AI1204" s="161" t="str">
        <f t="shared" si="286"/>
        <v/>
      </c>
      <c r="AJ1204" s="161" t="str">
        <f t="shared" si="287"/>
        <v/>
      </c>
      <c r="AK1204" s="161" t="str">
        <f t="shared" si="288"/>
        <v/>
      </c>
      <c r="AL1204" s="223" t="str">
        <f t="shared" si="289"/>
        <v/>
      </c>
    </row>
    <row r="1205" spans="1:38" x14ac:dyDescent="0.15">
      <c r="A1205" s="802"/>
      <c r="B1205" s="66">
        <f t="shared" si="290"/>
        <v>45466</v>
      </c>
      <c r="C1205" s="67">
        <f t="shared" si="280"/>
        <v>45466</v>
      </c>
      <c r="D1205" s="68">
        <f t="shared" si="281"/>
        <v>45466</v>
      </c>
      <c r="E1205" s="225" t="str">
        <f>IF(B1205="","",IF(時間計算書!E1205="","",時間計算書!E1205))</f>
        <v/>
      </c>
      <c r="F1205" s="94">
        <f>IF(B1205="","",IF(時間計算書!O1205="","",時間計算書!O1205))</f>
        <v>0.33333333333333331</v>
      </c>
      <c r="G1205" s="229" t="str">
        <f>IF(B1205="","",IF(時間計算書!G1205="","",時間計算書!G1205))</f>
        <v/>
      </c>
      <c r="H1205" s="94" t="str">
        <f>IF(B1205="","",IF(時間計算書!H1205="","",時間計算書!H1205))</f>
        <v/>
      </c>
      <c r="I1205" s="94" t="str">
        <f>IF(B1205="","",IF(時間計算書!I1205="","",時間計算書!I1205))</f>
        <v/>
      </c>
      <c r="J1205" s="94" t="str">
        <f>IF(B1205="","",IF(時間計算書!J1205="","",時間計算書!J1205))</f>
        <v/>
      </c>
      <c r="K1205" s="94" t="str">
        <f>IF(B1205="","",IF(時間計算書!K1205="","",時間計算書!K1205))</f>
        <v/>
      </c>
      <c r="L1205" s="94" t="str">
        <f>IF(B1205="","",IF(時間計算書!L1205="","",時間計算書!L1205))</f>
        <v/>
      </c>
      <c r="M1205" s="220" t="str">
        <f>IF(B1205="","",IF(時間計算書!M1205="","",時間計算書!M1205))</f>
        <v/>
      </c>
      <c r="N1205" s="95" t="str">
        <f>""</f>
        <v/>
      </c>
      <c r="O1205" s="161">
        <f t="shared" si="291"/>
        <v>0.33333333333333331</v>
      </c>
      <c r="P1205" s="160" t="str">
        <f>""</f>
        <v/>
      </c>
      <c r="Q1205" s="49" t="str">
        <f>""</f>
        <v/>
      </c>
      <c r="R1205" s="49" t="str">
        <f>""</f>
        <v/>
      </c>
      <c r="S1205" s="50" t="str">
        <f>""</f>
        <v/>
      </c>
      <c r="T1205" s="202" t="str">
        <f>""</f>
        <v/>
      </c>
      <c r="U1205" s="50" t="str">
        <f>""</f>
        <v/>
      </c>
      <c r="V1205" s="51" t="str">
        <f>""</f>
        <v/>
      </c>
      <c r="W1205" s="96">
        <v>0</v>
      </c>
      <c r="X1205" s="97">
        <v>0</v>
      </c>
      <c r="Y1205" s="97">
        <v>0</v>
      </c>
      <c r="Z1205" s="97">
        <v>0</v>
      </c>
      <c r="AA1205" s="97">
        <v>0</v>
      </c>
      <c r="AB1205" s="97">
        <v>0</v>
      </c>
      <c r="AC1205" s="97">
        <v>0</v>
      </c>
      <c r="AD1205" s="98">
        <v>0</v>
      </c>
      <c r="AE1205" s="88" t="str">
        <f t="shared" si="282"/>
        <v/>
      </c>
      <c r="AF1205" s="161" t="str">
        <f t="shared" si="283"/>
        <v/>
      </c>
      <c r="AG1205" s="161" t="str">
        <f t="shared" si="284"/>
        <v/>
      </c>
      <c r="AH1205" s="161" t="str">
        <f t="shared" si="285"/>
        <v/>
      </c>
      <c r="AI1205" s="161" t="str">
        <f t="shared" si="286"/>
        <v/>
      </c>
      <c r="AJ1205" s="161" t="str">
        <f t="shared" si="287"/>
        <v/>
      </c>
      <c r="AK1205" s="161" t="str">
        <f t="shared" si="288"/>
        <v/>
      </c>
      <c r="AL1205" s="223" t="str">
        <f t="shared" si="289"/>
        <v/>
      </c>
    </row>
    <row r="1206" spans="1:38" x14ac:dyDescent="0.15">
      <c r="A1206" s="802"/>
      <c r="B1206" s="66">
        <f t="shared" si="290"/>
        <v>45467</v>
      </c>
      <c r="C1206" s="67">
        <f t="shared" si="280"/>
        <v>45467</v>
      </c>
      <c r="D1206" s="68">
        <f t="shared" si="281"/>
        <v>45467</v>
      </c>
      <c r="E1206" s="225" t="str">
        <f>IF(B1206="","",IF(時間計算書!E1206="","",時間計算書!E1206))</f>
        <v/>
      </c>
      <c r="F1206" s="94">
        <f>IF(B1206="","",IF(時間計算書!O1206="","",時間計算書!O1206))</f>
        <v>0.33333333333333331</v>
      </c>
      <c r="G1206" s="229" t="str">
        <f>IF(B1206="","",IF(時間計算書!G1206="","",時間計算書!G1206))</f>
        <v/>
      </c>
      <c r="H1206" s="94" t="str">
        <f>IF(B1206="","",IF(時間計算書!H1206="","",時間計算書!H1206))</f>
        <v/>
      </c>
      <c r="I1206" s="94" t="str">
        <f>IF(B1206="","",IF(時間計算書!I1206="","",時間計算書!I1206))</f>
        <v/>
      </c>
      <c r="J1206" s="94" t="str">
        <f>IF(B1206="","",IF(時間計算書!J1206="","",時間計算書!J1206))</f>
        <v/>
      </c>
      <c r="K1206" s="94" t="str">
        <f>IF(B1206="","",IF(時間計算書!K1206="","",時間計算書!K1206))</f>
        <v/>
      </c>
      <c r="L1206" s="94" t="str">
        <f>IF(B1206="","",IF(時間計算書!L1206="","",時間計算書!L1206))</f>
        <v/>
      </c>
      <c r="M1206" s="220" t="str">
        <f>IF(B1206="","",IF(時間計算書!M1206="","",時間計算書!M1206))</f>
        <v/>
      </c>
      <c r="N1206" s="95" t="str">
        <f>""</f>
        <v/>
      </c>
      <c r="O1206" s="161">
        <f t="shared" si="291"/>
        <v>0.33333333333333331</v>
      </c>
      <c r="P1206" s="160" t="str">
        <f>""</f>
        <v/>
      </c>
      <c r="Q1206" s="49" t="str">
        <f>""</f>
        <v/>
      </c>
      <c r="R1206" s="49" t="str">
        <f>""</f>
        <v/>
      </c>
      <c r="S1206" s="50" t="str">
        <f>""</f>
        <v/>
      </c>
      <c r="T1206" s="202" t="str">
        <f>""</f>
        <v/>
      </c>
      <c r="U1206" s="50" t="str">
        <f>""</f>
        <v/>
      </c>
      <c r="V1206" s="51" t="str">
        <f>""</f>
        <v/>
      </c>
      <c r="W1206" s="96">
        <v>0</v>
      </c>
      <c r="X1206" s="97">
        <v>0</v>
      </c>
      <c r="Y1206" s="97">
        <v>0</v>
      </c>
      <c r="Z1206" s="97">
        <v>0</v>
      </c>
      <c r="AA1206" s="97">
        <v>0</v>
      </c>
      <c r="AB1206" s="97">
        <v>0</v>
      </c>
      <c r="AC1206" s="97">
        <v>0</v>
      </c>
      <c r="AD1206" s="98">
        <v>0</v>
      </c>
      <c r="AE1206" s="88" t="str">
        <f t="shared" si="282"/>
        <v/>
      </c>
      <c r="AF1206" s="161" t="str">
        <f t="shared" si="283"/>
        <v/>
      </c>
      <c r="AG1206" s="161" t="str">
        <f t="shared" si="284"/>
        <v/>
      </c>
      <c r="AH1206" s="161" t="str">
        <f t="shared" si="285"/>
        <v/>
      </c>
      <c r="AI1206" s="161" t="str">
        <f t="shared" si="286"/>
        <v/>
      </c>
      <c r="AJ1206" s="161" t="str">
        <f t="shared" si="287"/>
        <v/>
      </c>
      <c r="AK1206" s="161" t="str">
        <f t="shared" si="288"/>
        <v/>
      </c>
      <c r="AL1206" s="223" t="str">
        <f t="shared" si="289"/>
        <v/>
      </c>
    </row>
    <row r="1207" spans="1:38" x14ac:dyDescent="0.15">
      <c r="A1207" s="802"/>
      <c r="B1207" s="66">
        <f t="shared" si="290"/>
        <v>45468</v>
      </c>
      <c r="C1207" s="67">
        <f t="shared" si="280"/>
        <v>45468</v>
      </c>
      <c r="D1207" s="68">
        <f t="shared" si="281"/>
        <v>45468</v>
      </c>
      <c r="E1207" s="225" t="str">
        <f>IF(B1207="","",IF(時間計算書!E1207="","",時間計算書!E1207))</f>
        <v/>
      </c>
      <c r="F1207" s="94">
        <f>IF(B1207="","",IF(時間計算書!O1207="","",時間計算書!O1207))</f>
        <v>0.33333333333333331</v>
      </c>
      <c r="G1207" s="229" t="str">
        <f>IF(B1207="","",IF(時間計算書!G1207="","",時間計算書!G1207))</f>
        <v/>
      </c>
      <c r="H1207" s="94" t="str">
        <f>IF(B1207="","",IF(時間計算書!H1207="","",時間計算書!H1207))</f>
        <v/>
      </c>
      <c r="I1207" s="94" t="str">
        <f>IF(B1207="","",IF(時間計算書!I1207="","",時間計算書!I1207))</f>
        <v/>
      </c>
      <c r="J1207" s="94" t="str">
        <f>IF(B1207="","",IF(時間計算書!J1207="","",時間計算書!J1207))</f>
        <v/>
      </c>
      <c r="K1207" s="94" t="str">
        <f>IF(B1207="","",IF(時間計算書!K1207="","",時間計算書!K1207))</f>
        <v/>
      </c>
      <c r="L1207" s="94" t="str">
        <f>IF(B1207="","",IF(時間計算書!L1207="","",時間計算書!L1207))</f>
        <v/>
      </c>
      <c r="M1207" s="220" t="str">
        <f>IF(B1207="","",IF(時間計算書!M1207="","",時間計算書!M1207))</f>
        <v/>
      </c>
      <c r="N1207" s="95" t="str">
        <f>""</f>
        <v/>
      </c>
      <c r="O1207" s="161">
        <f t="shared" si="291"/>
        <v>0.33333333333333331</v>
      </c>
      <c r="P1207" s="160" t="str">
        <f>""</f>
        <v/>
      </c>
      <c r="Q1207" s="49" t="str">
        <f>""</f>
        <v/>
      </c>
      <c r="R1207" s="49" t="str">
        <f>""</f>
        <v/>
      </c>
      <c r="S1207" s="50" t="str">
        <f>""</f>
        <v/>
      </c>
      <c r="T1207" s="202" t="str">
        <f>""</f>
        <v/>
      </c>
      <c r="U1207" s="50" t="str">
        <f>""</f>
        <v/>
      </c>
      <c r="V1207" s="51" t="str">
        <f>""</f>
        <v/>
      </c>
      <c r="W1207" s="96">
        <v>0</v>
      </c>
      <c r="X1207" s="97">
        <v>0</v>
      </c>
      <c r="Y1207" s="97">
        <v>0</v>
      </c>
      <c r="Z1207" s="97">
        <v>0</v>
      </c>
      <c r="AA1207" s="97">
        <v>0</v>
      </c>
      <c r="AB1207" s="97">
        <v>0</v>
      </c>
      <c r="AC1207" s="97">
        <v>0</v>
      </c>
      <c r="AD1207" s="98">
        <v>0</v>
      </c>
      <c r="AE1207" s="88" t="str">
        <f t="shared" si="282"/>
        <v/>
      </c>
      <c r="AF1207" s="161" t="str">
        <f t="shared" si="283"/>
        <v/>
      </c>
      <c r="AG1207" s="161" t="str">
        <f t="shared" si="284"/>
        <v/>
      </c>
      <c r="AH1207" s="161" t="str">
        <f t="shared" si="285"/>
        <v/>
      </c>
      <c r="AI1207" s="161" t="str">
        <f t="shared" si="286"/>
        <v/>
      </c>
      <c r="AJ1207" s="161" t="str">
        <f t="shared" si="287"/>
        <v/>
      </c>
      <c r="AK1207" s="161" t="str">
        <f t="shared" si="288"/>
        <v/>
      </c>
      <c r="AL1207" s="223" t="str">
        <f t="shared" si="289"/>
        <v/>
      </c>
    </row>
    <row r="1208" spans="1:38" x14ac:dyDescent="0.15">
      <c r="A1208" s="802"/>
      <c r="B1208" s="66">
        <f t="shared" si="290"/>
        <v>45469</v>
      </c>
      <c r="C1208" s="67">
        <f t="shared" si="280"/>
        <v>45469</v>
      </c>
      <c r="D1208" s="68">
        <f t="shared" si="281"/>
        <v>45469</v>
      </c>
      <c r="E1208" s="225" t="str">
        <f>IF(B1208="","",IF(時間計算書!E1208="","",時間計算書!E1208))</f>
        <v/>
      </c>
      <c r="F1208" s="94">
        <f>IF(B1208="","",IF(時間計算書!O1208="","",時間計算書!O1208))</f>
        <v>0.33333333333333331</v>
      </c>
      <c r="G1208" s="229" t="str">
        <f>IF(B1208="","",IF(時間計算書!G1208="","",時間計算書!G1208))</f>
        <v/>
      </c>
      <c r="H1208" s="94" t="str">
        <f>IF(B1208="","",IF(時間計算書!H1208="","",時間計算書!H1208))</f>
        <v/>
      </c>
      <c r="I1208" s="94" t="str">
        <f>IF(B1208="","",IF(時間計算書!I1208="","",時間計算書!I1208))</f>
        <v/>
      </c>
      <c r="J1208" s="94" t="str">
        <f>IF(B1208="","",IF(時間計算書!J1208="","",時間計算書!J1208))</f>
        <v/>
      </c>
      <c r="K1208" s="94" t="str">
        <f>IF(B1208="","",IF(時間計算書!K1208="","",時間計算書!K1208))</f>
        <v/>
      </c>
      <c r="L1208" s="94" t="str">
        <f>IF(B1208="","",IF(時間計算書!L1208="","",時間計算書!L1208))</f>
        <v/>
      </c>
      <c r="M1208" s="220" t="str">
        <f>IF(B1208="","",IF(時間計算書!M1208="","",時間計算書!M1208))</f>
        <v/>
      </c>
      <c r="N1208" s="95" t="str">
        <f>""</f>
        <v/>
      </c>
      <c r="O1208" s="161">
        <f t="shared" si="291"/>
        <v>0.33333333333333331</v>
      </c>
      <c r="P1208" s="160" t="str">
        <f>""</f>
        <v/>
      </c>
      <c r="Q1208" s="49" t="str">
        <f>""</f>
        <v/>
      </c>
      <c r="R1208" s="49" t="str">
        <f>""</f>
        <v/>
      </c>
      <c r="S1208" s="50" t="str">
        <f>""</f>
        <v/>
      </c>
      <c r="T1208" s="202" t="str">
        <f>""</f>
        <v/>
      </c>
      <c r="U1208" s="50" t="str">
        <f>""</f>
        <v/>
      </c>
      <c r="V1208" s="51" t="str">
        <f>""</f>
        <v/>
      </c>
      <c r="W1208" s="96">
        <v>0</v>
      </c>
      <c r="X1208" s="97">
        <v>0</v>
      </c>
      <c r="Y1208" s="97">
        <v>0</v>
      </c>
      <c r="Z1208" s="97">
        <v>0</v>
      </c>
      <c r="AA1208" s="97">
        <v>0</v>
      </c>
      <c r="AB1208" s="97">
        <v>0</v>
      </c>
      <c r="AC1208" s="97">
        <v>0</v>
      </c>
      <c r="AD1208" s="98">
        <v>0</v>
      </c>
      <c r="AE1208" s="88" t="str">
        <f t="shared" si="282"/>
        <v/>
      </c>
      <c r="AF1208" s="161" t="str">
        <f t="shared" si="283"/>
        <v/>
      </c>
      <c r="AG1208" s="161" t="str">
        <f t="shared" si="284"/>
        <v/>
      </c>
      <c r="AH1208" s="161" t="str">
        <f t="shared" si="285"/>
        <v/>
      </c>
      <c r="AI1208" s="161" t="str">
        <f t="shared" si="286"/>
        <v/>
      </c>
      <c r="AJ1208" s="161" t="str">
        <f t="shared" si="287"/>
        <v/>
      </c>
      <c r="AK1208" s="161" t="str">
        <f t="shared" si="288"/>
        <v/>
      </c>
      <c r="AL1208" s="223" t="str">
        <f t="shared" si="289"/>
        <v/>
      </c>
    </row>
    <row r="1209" spans="1:38" x14ac:dyDescent="0.15">
      <c r="A1209" s="802"/>
      <c r="B1209" s="66">
        <f t="shared" si="290"/>
        <v>45470</v>
      </c>
      <c r="C1209" s="67">
        <f t="shared" si="280"/>
        <v>45470</v>
      </c>
      <c r="D1209" s="68">
        <f t="shared" si="281"/>
        <v>45470</v>
      </c>
      <c r="E1209" s="225" t="str">
        <f>IF(B1209="","",IF(時間計算書!E1209="","",時間計算書!E1209))</f>
        <v/>
      </c>
      <c r="F1209" s="94">
        <f>IF(B1209="","",IF(時間計算書!O1209="","",時間計算書!O1209))</f>
        <v>0.33333333333333331</v>
      </c>
      <c r="G1209" s="229" t="str">
        <f>IF(B1209="","",IF(時間計算書!G1209="","",時間計算書!G1209))</f>
        <v/>
      </c>
      <c r="H1209" s="94" t="str">
        <f>IF(B1209="","",IF(時間計算書!H1209="","",時間計算書!H1209))</f>
        <v/>
      </c>
      <c r="I1209" s="94" t="str">
        <f>IF(B1209="","",IF(時間計算書!I1209="","",時間計算書!I1209))</f>
        <v/>
      </c>
      <c r="J1209" s="94" t="str">
        <f>IF(B1209="","",IF(時間計算書!J1209="","",時間計算書!J1209))</f>
        <v/>
      </c>
      <c r="K1209" s="94" t="str">
        <f>IF(B1209="","",IF(時間計算書!K1209="","",時間計算書!K1209))</f>
        <v/>
      </c>
      <c r="L1209" s="94" t="str">
        <f>IF(B1209="","",IF(時間計算書!L1209="","",時間計算書!L1209))</f>
        <v/>
      </c>
      <c r="M1209" s="220" t="str">
        <f>IF(B1209="","",IF(時間計算書!M1209="","",時間計算書!M1209))</f>
        <v/>
      </c>
      <c r="N1209" s="95" t="str">
        <f>""</f>
        <v/>
      </c>
      <c r="O1209" s="161">
        <f t="shared" si="291"/>
        <v>0.33333333333333331</v>
      </c>
      <c r="P1209" s="160" t="str">
        <f>""</f>
        <v/>
      </c>
      <c r="Q1209" s="49" t="str">
        <f>""</f>
        <v/>
      </c>
      <c r="R1209" s="49" t="str">
        <f>""</f>
        <v/>
      </c>
      <c r="S1209" s="50" t="str">
        <f>""</f>
        <v/>
      </c>
      <c r="T1209" s="202" t="str">
        <f>""</f>
        <v/>
      </c>
      <c r="U1209" s="50" t="str">
        <f>""</f>
        <v/>
      </c>
      <c r="V1209" s="51" t="str">
        <f>""</f>
        <v/>
      </c>
      <c r="W1209" s="96">
        <v>0</v>
      </c>
      <c r="X1209" s="97">
        <v>0</v>
      </c>
      <c r="Y1209" s="97">
        <v>0</v>
      </c>
      <c r="Z1209" s="97">
        <v>0</v>
      </c>
      <c r="AA1209" s="97">
        <v>0</v>
      </c>
      <c r="AB1209" s="97">
        <v>0</v>
      </c>
      <c r="AC1209" s="97">
        <v>0</v>
      </c>
      <c r="AD1209" s="98">
        <v>0</v>
      </c>
      <c r="AE1209" s="88" t="str">
        <f t="shared" si="282"/>
        <v/>
      </c>
      <c r="AF1209" s="161" t="str">
        <f t="shared" si="283"/>
        <v/>
      </c>
      <c r="AG1209" s="161" t="str">
        <f t="shared" si="284"/>
        <v/>
      </c>
      <c r="AH1209" s="161" t="str">
        <f t="shared" si="285"/>
        <v/>
      </c>
      <c r="AI1209" s="161" t="str">
        <f t="shared" si="286"/>
        <v/>
      </c>
      <c r="AJ1209" s="161" t="str">
        <f t="shared" si="287"/>
        <v/>
      </c>
      <c r="AK1209" s="161" t="str">
        <f t="shared" si="288"/>
        <v/>
      </c>
      <c r="AL1209" s="223" t="str">
        <f t="shared" si="289"/>
        <v/>
      </c>
    </row>
    <row r="1210" spans="1:38" x14ac:dyDescent="0.15">
      <c r="A1210" s="802"/>
      <c r="B1210" s="66">
        <f t="shared" si="290"/>
        <v>45471</v>
      </c>
      <c r="C1210" s="67">
        <f t="shared" si="280"/>
        <v>45471</v>
      </c>
      <c r="D1210" s="68">
        <f t="shared" si="281"/>
        <v>45471</v>
      </c>
      <c r="E1210" s="225" t="str">
        <f>IF(B1210="","",IF(時間計算書!E1210="","",時間計算書!E1210))</f>
        <v/>
      </c>
      <c r="F1210" s="94">
        <f>IF(B1210="","",IF(時間計算書!O1210="","",時間計算書!O1210))</f>
        <v>0.33333333333333331</v>
      </c>
      <c r="G1210" s="229" t="str">
        <f>IF(B1210="","",IF(時間計算書!G1210="","",時間計算書!G1210))</f>
        <v/>
      </c>
      <c r="H1210" s="94" t="str">
        <f>IF(B1210="","",IF(時間計算書!H1210="","",時間計算書!H1210))</f>
        <v/>
      </c>
      <c r="I1210" s="94" t="str">
        <f>IF(B1210="","",IF(時間計算書!I1210="","",時間計算書!I1210))</f>
        <v/>
      </c>
      <c r="J1210" s="94" t="str">
        <f>IF(B1210="","",IF(時間計算書!J1210="","",時間計算書!J1210))</f>
        <v/>
      </c>
      <c r="K1210" s="94" t="str">
        <f>IF(B1210="","",IF(時間計算書!K1210="","",時間計算書!K1210))</f>
        <v/>
      </c>
      <c r="L1210" s="94" t="str">
        <f>IF(B1210="","",IF(時間計算書!L1210="","",時間計算書!L1210))</f>
        <v/>
      </c>
      <c r="M1210" s="220" t="str">
        <f>IF(B1210="","",IF(時間計算書!M1210="","",時間計算書!M1210))</f>
        <v/>
      </c>
      <c r="N1210" s="95" t="str">
        <f>""</f>
        <v/>
      </c>
      <c r="O1210" s="161">
        <f t="shared" si="291"/>
        <v>0.33333333333333331</v>
      </c>
      <c r="P1210" s="160" t="str">
        <f>""</f>
        <v/>
      </c>
      <c r="Q1210" s="49" t="str">
        <f>""</f>
        <v/>
      </c>
      <c r="R1210" s="49" t="str">
        <f>""</f>
        <v/>
      </c>
      <c r="S1210" s="50" t="str">
        <f>""</f>
        <v/>
      </c>
      <c r="T1210" s="202" t="str">
        <f>""</f>
        <v/>
      </c>
      <c r="U1210" s="50" t="str">
        <f>""</f>
        <v/>
      </c>
      <c r="V1210" s="51" t="str">
        <f>""</f>
        <v/>
      </c>
      <c r="W1210" s="96">
        <v>0</v>
      </c>
      <c r="X1210" s="97">
        <v>0</v>
      </c>
      <c r="Y1210" s="97">
        <v>0</v>
      </c>
      <c r="Z1210" s="97">
        <v>0</v>
      </c>
      <c r="AA1210" s="97">
        <v>0</v>
      </c>
      <c r="AB1210" s="97">
        <v>0</v>
      </c>
      <c r="AC1210" s="97">
        <v>0</v>
      </c>
      <c r="AD1210" s="98">
        <v>0</v>
      </c>
      <c r="AE1210" s="88" t="str">
        <f t="shared" si="282"/>
        <v/>
      </c>
      <c r="AF1210" s="161" t="str">
        <f t="shared" si="283"/>
        <v/>
      </c>
      <c r="AG1210" s="161" t="str">
        <f t="shared" si="284"/>
        <v/>
      </c>
      <c r="AH1210" s="161" t="str">
        <f t="shared" si="285"/>
        <v/>
      </c>
      <c r="AI1210" s="161" t="str">
        <f t="shared" si="286"/>
        <v/>
      </c>
      <c r="AJ1210" s="161" t="str">
        <f t="shared" si="287"/>
        <v/>
      </c>
      <c r="AK1210" s="161" t="str">
        <f t="shared" si="288"/>
        <v/>
      </c>
      <c r="AL1210" s="223" t="str">
        <f t="shared" si="289"/>
        <v/>
      </c>
    </row>
    <row r="1211" spans="1:38" x14ac:dyDescent="0.15">
      <c r="A1211" s="802"/>
      <c r="B1211" s="211">
        <f>IF(OR(MONTH(B1183)=1,MONTH(B1183)=3,MONTH(B1183)=5,MONTH(B1183)=7,MONTH(B1183)=8,MONTH(B1183)=10,MONTH(B1183)=12),B1210+1,IF(OR(MONTH(B1183)=4,MONTH(B1183)=6,MONTH(B1183)=9,MONTH(B1183)=11),B1210+1,IF(MOD(YEAR(B1183),4)=0,B1210+1,"")))</f>
        <v>45472</v>
      </c>
      <c r="C1211" s="333">
        <f t="shared" si="280"/>
        <v>45472</v>
      </c>
      <c r="D1211" s="334">
        <f t="shared" si="281"/>
        <v>45472</v>
      </c>
      <c r="E1211" s="225" t="str">
        <f>IF(B1211="","",IF(時間計算書!E1211="","",時間計算書!E1211))</f>
        <v/>
      </c>
      <c r="F1211" s="94">
        <f>IF(B1211="","",IF(時間計算書!O1211="","",時間計算書!O1211))</f>
        <v>0.33333333333333331</v>
      </c>
      <c r="G1211" s="229" t="str">
        <f>IF(B1211="","",IF(時間計算書!G1211="","",時間計算書!G1211))</f>
        <v/>
      </c>
      <c r="H1211" s="94" t="str">
        <f>IF(B1211="","",IF(時間計算書!H1211="","",時間計算書!H1211))</f>
        <v/>
      </c>
      <c r="I1211" s="94" t="str">
        <f>IF(B1211="","",IF(時間計算書!I1211="","",時間計算書!I1211))</f>
        <v/>
      </c>
      <c r="J1211" s="94" t="str">
        <f>IF(B1211="","",IF(時間計算書!J1211="","",時間計算書!J1211))</f>
        <v/>
      </c>
      <c r="K1211" s="94" t="str">
        <f>IF(B1211="","",IF(時間計算書!K1211="","",時間計算書!K1211))</f>
        <v/>
      </c>
      <c r="L1211" s="94" t="str">
        <f>IF(B1211="","",IF(時間計算書!L1211="","",時間計算書!L1211))</f>
        <v/>
      </c>
      <c r="M1211" s="220" t="str">
        <f>IF(B1211="","",IF(時間計算書!M1211="","",時間計算書!M1211))</f>
        <v/>
      </c>
      <c r="N1211" s="95" t="str">
        <f>""</f>
        <v/>
      </c>
      <c r="O1211" s="161">
        <f t="shared" si="291"/>
        <v>0.33333333333333331</v>
      </c>
      <c r="P1211" s="160" t="str">
        <f>""</f>
        <v/>
      </c>
      <c r="Q1211" s="49" t="str">
        <f>""</f>
        <v/>
      </c>
      <c r="R1211" s="49" t="str">
        <f>""</f>
        <v/>
      </c>
      <c r="S1211" s="50" t="str">
        <f>""</f>
        <v/>
      </c>
      <c r="T1211" s="202" t="str">
        <f>""</f>
        <v/>
      </c>
      <c r="U1211" s="50" t="str">
        <f>""</f>
        <v/>
      </c>
      <c r="V1211" s="51" t="str">
        <f>""</f>
        <v/>
      </c>
      <c r="W1211" s="96">
        <v>0</v>
      </c>
      <c r="X1211" s="97">
        <v>0</v>
      </c>
      <c r="Y1211" s="97">
        <v>0</v>
      </c>
      <c r="Z1211" s="97">
        <v>0</v>
      </c>
      <c r="AA1211" s="97">
        <v>0</v>
      </c>
      <c r="AB1211" s="97">
        <v>0</v>
      </c>
      <c r="AC1211" s="97">
        <v>0</v>
      </c>
      <c r="AD1211" s="98">
        <v>0</v>
      </c>
      <c r="AE1211" s="88" t="str">
        <f t="shared" si="282"/>
        <v/>
      </c>
      <c r="AF1211" s="161" t="str">
        <f t="shared" si="283"/>
        <v/>
      </c>
      <c r="AG1211" s="161" t="str">
        <f t="shared" si="284"/>
        <v/>
      </c>
      <c r="AH1211" s="161" t="str">
        <f t="shared" si="285"/>
        <v/>
      </c>
      <c r="AI1211" s="161" t="str">
        <f t="shared" si="286"/>
        <v/>
      </c>
      <c r="AJ1211" s="161" t="str">
        <f t="shared" si="287"/>
        <v/>
      </c>
      <c r="AK1211" s="161" t="str">
        <f t="shared" si="288"/>
        <v/>
      </c>
      <c r="AL1211" s="223" t="str">
        <f t="shared" si="289"/>
        <v/>
      </c>
    </row>
    <row r="1212" spans="1:38" x14ac:dyDescent="0.15">
      <c r="A1212" s="802"/>
      <c r="B1212" s="211">
        <f>IF(OR(MONTH(B1183)=1,MONTH(B1183)=3,MONTH(B1183)=5,MONTH(B1183)=7,MONTH(B1183)=8,MONTH(B1183)=10,MONTH(B1183)=12),B1211+1,IF(OR(MONTH(B1183)=4,MONTH(B1183)=6,MONTH(B1183)=9,MONTH(B1183)=11),B1211+1,""))</f>
        <v>45473</v>
      </c>
      <c r="C1212" s="333">
        <f t="shared" si="280"/>
        <v>45473</v>
      </c>
      <c r="D1212" s="334">
        <f t="shared" si="281"/>
        <v>45473</v>
      </c>
      <c r="E1212" s="225" t="str">
        <f>IF(B1212="","",IF(時間計算書!E1212="","",時間計算書!E1212))</f>
        <v/>
      </c>
      <c r="F1212" s="94">
        <f>IF(B1212="","",IF(時間計算書!O1212="","",時間計算書!O1212))</f>
        <v>0.33333333333333331</v>
      </c>
      <c r="G1212" s="229" t="str">
        <f>IF(B1212="","",IF(時間計算書!G1212="","",時間計算書!G1212))</f>
        <v/>
      </c>
      <c r="H1212" s="94" t="str">
        <f>IF(B1212="","",IF(時間計算書!H1212="","",時間計算書!H1212))</f>
        <v/>
      </c>
      <c r="I1212" s="94" t="str">
        <f>IF(B1212="","",IF(時間計算書!I1212="","",時間計算書!I1212))</f>
        <v/>
      </c>
      <c r="J1212" s="94" t="str">
        <f>IF(B1212="","",IF(時間計算書!J1212="","",時間計算書!J1212))</f>
        <v/>
      </c>
      <c r="K1212" s="94" t="str">
        <f>IF(B1212="","",IF(時間計算書!K1212="","",時間計算書!K1212))</f>
        <v/>
      </c>
      <c r="L1212" s="94" t="str">
        <f>IF(B1212="","",IF(時間計算書!L1212="","",時間計算書!L1212))</f>
        <v/>
      </c>
      <c r="M1212" s="220" t="str">
        <f>IF(B1212="","",IF(時間計算書!M1212="","",時間計算書!M1212))</f>
        <v/>
      </c>
      <c r="N1212" s="95" t="str">
        <f>""</f>
        <v/>
      </c>
      <c r="O1212" s="161">
        <f t="shared" si="291"/>
        <v>0.33333333333333331</v>
      </c>
      <c r="P1212" s="160" t="str">
        <f>""</f>
        <v/>
      </c>
      <c r="Q1212" s="49" t="str">
        <f>""</f>
        <v/>
      </c>
      <c r="R1212" s="49" t="str">
        <f>""</f>
        <v/>
      </c>
      <c r="S1212" s="50" t="str">
        <f>""</f>
        <v/>
      </c>
      <c r="T1212" s="202" t="str">
        <f>""</f>
        <v/>
      </c>
      <c r="U1212" s="50" t="str">
        <f>""</f>
        <v/>
      </c>
      <c r="V1212" s="51" t="str">
        <f>""</f>
        <v/>
      </c>
      <c r="W1212" s="96">
        <v>0</v>
      </c>
      <c r="X1212" s="97">
        <v>0</v>
      </c>
      <c r="Y1212" s="97">
        <v>0</v>
      </c>
      <c r="Z1212" s="97">
        <v>0</v>
      </c>
      <c r="AA1212" s="97">
        <v>0</v>
      </c>
      <c r="AB1212" s="97">
        <v>0</v>
      </c>
      <c r="AC1212" s="97">
        <v>0</v>
      </c>
      <c r="AD1212" s="98">
        <v>0</v>
      </c>
      <c r="AE1212" s="88" t="str">
        <f t="shared" si="282"/>
        <v/>
      </c>
      <c r="AF1212" s="161" t="str">
        <f t="shared" si="283"/>
        <v/>
      </c>
      <c r="AG1212" s="161" t="str">
        <f t="shared" si="284"/>
        <v/>
      </c>
      <c r="AH1212" s="161" t="str">
        <f t="shared" si="285"/>
        <v/>
      </c>
      <c r="AI1212" s="161" t="str">
        <f t="shared" si="286"/>
        <v/>
      </c>
      <c r="AJ1212" s="161" t="str">
        <f t="shared" si="287"/>
        <v/>
      </c>
      <c r="AK1212" s="161" t="str">
        <f t="shared" si="288"/>
        <v/>
      </c>
      <c r="AL1212" s="223" t="str">
        <f t="shared" si="289"/>
        <v/>
      </c>
    </row>
    <row r="1213" spans="1:38" ht="14.25" thickBot="1" x14ac:dyDescent="0.2">
      <c r="A1213" s="803"/>
      <c r="B1213" s="212" t="str">
        <f>IF(OR(MONTH(B1183)=1,MONTH(B1183)=3,MONTH(B1183)=5,MONTH(B1183)=7,MONTH(B1183)=8,MONTH(B1183)=10,MONTH(B1183)=12),B1212+1,IF(OR(MONTH(B1183)=4,MONTH(B1183)=6,MONTH(B1183)=9,MONTH(B1183)=11),"",""))</f>
        <v/>
      </c>
      <c r="C1213" s="335" t="str">
        <f t="shared" si="280"/>
        <v/>
      </c>
      <c r="D1213" s="336" t="str">
        <f t="shared" si="281"/>
        <v/>
      </c>
      <c r="E1213" s="226" t="str">
        <f>IF(B1213="","",IF(時間計算書!E1213="","",時間計算書!E1213))</f>
        <v/>
      </c>
      <c r="F1213" s="99" t="str">
        <f>IF(B1213="","",IF(時間計算書!O1213="","",時間計算書!O1213))</f>
        <v/>
      </c>
      <c r="G1213" s="230" t="str">
        <f>IF(B1213="","",IF(時間計算書!G1213="","",時間計算書!G1213))</f>
        <v/>
      </c>
      <c r="H1213" s="99" t="str">
        <f>IF(B1213="","",IF(時間計算書!H1213="","",時間計算書!H1213))</f>
        <v/>
      </c>
      <c r="I1213" s="99" t="str">
        <f>IF(B1213="","",IF(時間計算書!I1213="","",時間計算書!I1213))</f>
        <v/>
      </c>
      <c r="J1213" s="99" t="str">
        <f>IF(B1213="","",IF(時間計算書!J1213="","",時間計算書!J1213))</f>
        <v/>
      </c>
      <c r="K1213" s="99" t="str">
        <f>IF(B1213="","",IF(時間計算書!K1213="","",時間計算書!K1213))</f>
        <v/>
      </c>
      <c r="L1213" s="99" t="str">
        <f>IF(B1213="","",IF(時間計算書!L1213="","",時間計算書!L1213))</f>
        <v/>
      </c>
      <c r="M1213" s="221" t="str">
        <f>IF(B1213="","",IF(時間計算書!M1213="","",時間計算書!M1213))</f>
        <v/>
      </c>
      <c r="N1213" s="100" t="str">
        <f>""</f>
        <v/>
      </c>
      <c r="O1213" s="163" t="str">
        <f t="shared" si="291"/>
        <v/>
      </c>
      <c r="P1213" s="162" t="str">
        <f>""</f>
        <v/>
      </c>
      <c r="Q1213" s="58" t="str">
        <f>""</f>
        <v/>
      </c>
      <c r="R1213" s="58" t="str">
        <f>""</f>
        <v/>
      </c>
      <c r="S1213" s="59" t="str">
        <f>""</f>
        <v/>
      </c>
      <c r="T1213" s="203" t="str">
        <f>""</f>
        <v/>
      </c>
      <c r="U1213" s="59" t="str">
        <f>""</f>
        <v/>
      </c>
      <c r="V1213" s="60" t="str">
        <f>""</f>
        <v/>
      </c>
      <c r="W1213" s="101">
        <v>0</v>
      </c>
      <c r="X1213" s="102">
        <v>0</v>
      </c>
      <c r="Y1213" s="102">
        <v>0</v>
      </c>
      <c r="Z1213" s="102">
        <v>0</v>
      </c>
      <c r="AA1213" s="102">
        <v>0</v>
      </c>
      <c r="AB1213" s="102">
        <v>0</v>
      </c>
      <c r="AC1213" s="102">
        <v>0</v>
      </c>
      <c r="AD1213" s="103">
        <v>0</v>
      </c>
      <c r="AE1213" s="89" t="str">
        <f t="shared" si="282"/>
        <v/>
      </c>
      <c r="AF1213" s="163" t="str">
        <f t="shared" si="283"/>
        <v/>
      </c>
      <c r="AG1213" s="163" t="str">
        <f t="shared" si="284"/>
        <v/>
      </c>
      <c r="AH1213" s="163" t="str">
        <f t="shared" si="285"/>
        <v/>
      </c>
      <c r="AI1213" s="163" t="str">
        <f t="shared" si="286"/>
        <v/>
      </c>
      <c r="AJ1213" s="163" t="str">
        <f t="shared" si="287"/>
        <v/>
      </c>
      <c r="AK1213" s="163" t="str">
        <f t="shared" si="288"/>
        <v/>
      </c>
      <c r="AL1213" s="224" t="str">
        <f t="shared" si="289"/>
        <v/>
      </c>
    </row>
    <row r="1214" spans="1:38" ht="14.25" x14ac:dyDescent="0.15">
      <c r="B1214" s="22"/>
      <c r="C1214" s="22"/>
      <c r="D1214" s="22"/>
      <c r="E1214" s="22"/>
      <c r="F1214" s="22"/>
      <c r="G1214" s="12"/>
      <c r="H1214" s="21"/>
      <c r="I1214" s="21"/>
      <c r="J1214" s="21"/>
      <c r="K1214" s="21"/>
      <c r="L1214" s="21"/>
      <c r="M1214" s="21"/>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row>
  </sheetData>
  <sheetProtection algorithmName="SHA-512" hashValue="/y5zNlkvBcAIt8pIvXishRmLG7N8YfRul19ldO8vA7GsRytwTqm+R82DkpsGA/G3yla30x13Q4H6RkF/QONpcg==" saltValue="TOiU1QBURUnnLWMqamxLvg==" spinCount="100000" sheet="1" formatCells="0" formatColumns="0" formatRows="0" insertColumns="0" insertRows="0" selectLockedCells="1" autoFilter="0"/>
  <mergeCells count="73">
    <mergeCell ref="A1121:A1151"/>
    <mergeCell ref="A1152:A1182"/>
    <mergeCell ref="A1183:A1213"/>
    <mergeCell ref="G2:G4"/>
    <mergeCell ref="H2:H4"/>
    <mergeCell ref="A5:A35"/>
    <mergeCell ref="B1:B4"/>
    <mergeCell ref="C1:C4"/>
    <mergeCell ref="D1:D4"/>
    <mergeCell ref="E1:M1"/>
    <mergeCell ref="F2:F4"/>
    <mergeCell ref="E2:E4"/>
    <mergeCell ref="A160:A190"/>
    <mergeCell ref="A191:A221"/>
    <mergeCell ref="A222:A252"/>
    <mergeCell ref="A253:A283"/>
    <mergeCell ref="AI3:AI4"/>
    <mergeCell ref="O2:O4"/>
    <mergeCell ref="AE1:AL1"/>
    <mergeCell ref="S2:V2"/>
    <mergeCell ref="AF2:AF4"/>
    <mergeCell ref="AL3:AL4"/>
    <mergeCell ref="AE2:AE4"/>
    <mergeCell ref="AI2:AL2"/>
    <mergeCell ref="AK3:AK4"/>
    <mergeCell ref="W2:AD4"/>
    <mergeCell ref="AG2:AG4"/>
    <mergeCell ref="AH2:AH4"/>
    <mergeCell ref="S3:S4"/>
    <mergeCell ref="U3:U4"/>
    <mergeCell ref="V3:V4"/>
    <mergeCell ref="N1:V1"/>
    <mergeCell ref="W1:AD1"/>
    <mergeCell ref="A36:A66"/>
    <mergeCell ref="A67:A97"/>
    <mergeCell ref="A98:A128"/>
    <mergeCell ref="A129:A159"/>
    <mergeCell ref="J3:J4"/>
    <mergeCell ref="I2:I4"/>
    <mergeCell ref="J2:M2"/>
    <mergeCell ref="Q2:Q4"/>
    <mergeCell ref="R2:R4"/>
    <mergeCell ref="P2:P4"/>
    <mergeCell ref="N2:N4"/>
    <mergeCell ref="L3:L4"/>
    <mergeCell ref="M3:M4"/>
    <mergeCell ref="A284:A314"/>
    <mergeCell ref="A315:A345"/>
    <mergeCell ref="A346:A376"/>
    <mergeCell ref="A377:A407"/>
    <mergeCell ref="A408:A438"/>
    <mergeCell ref="A439:A469"/>
    <mergeCell ref="A470:A500"/>
    <mergeCell ref="A501:A531"/>
    <mergeCell ref="A532:A562"/>
    <mergeCell ref="A563:A593"/>
    <mergeCell ref="A594:A624"/>
    <mergeCell ref="A625:A655"/>
    <mergeCell ref="A656:A686"/>
    <mergeCell ref="A687:A717"/>
    <mergeCell ref="A718:A748"/>
    <mergeCell ref="A749:A779"/>
    <mergeCell ref="A780:A810"/>
    <mergeCell ref="A811:A841"/>
    <mergeCell ref="A842:A872"/>
    <mergeCell ref="A873:A903"/>
    <mergeCell ref="A904:A934"/>
    <mergeCell ref="A1090:A1120"/>
    <mergeCell ref="A935:A965"/>
    <mergeCell ref="A966:A996"/>
    <mergeCell ref="A997:A1027"/>
    <mergeCell ref="A1028:A1058"/>
    <mergeCell ref="A1059:A1089"/>
  </mergeCells>
  <phoneticPr fontId="2"/>
  <conditionalFormatting sqref="N5:P1213">
    <cfRule type="cellIs" dxfId="7" priority="651" operator="notEqual">
      <formula>E5</formula>
    </cfRule>
  </conditionalFormatting>
  <conditionalFormatting sqref="Q5:Q1213">
    <cfRule type="cellIs" dxfId="6" priority="4" operator="greaterThan">
      <formula>H5</formula>
    </cfRule>
    <cfRule type="cellIs" dxfId="5" priority="5" operator="lessThanOrEqual">
      <formula>H5</formula>
    </cfRule>
  </conditionalFormatting>
  <conditionalFormatting sqref="Q5:T1213">
    <cfRule type="cellIs" dxfId="4" priority="1" operator="equal">
      <formula>H5</formula>
    </cfRule>
  </conditionalFormatting>
  <conditionalFormatting sqref="R5:R1213">
    <cfRule type="cellIs" dxfId="3" priority="2" operator="lessThan">
      <formula>I5</formula>
    </cfRule>
    <cfRule type="cellIs" dxfId="2" priority="3" operator="greaterThanOrEqual">
      <formula>I5</formula>
    </cfRule>
  </conditionalFormatting>
  <conditionalFormatting sqref="S5:V1213">
    <cfRule type="cellIs" dxfId="1" priority="8" operator="greaterThan">
      <formula>J5</formula>
    </cfRule>
    <cfRule type="cellIs" dxfId="0" priority="9" operator="lessThan">
      <formula>J5</formula>
    </cfRule>
  </conditionalFormatting>
  <pageMargins left="0.25" right="0.25" top="0.75" bottom="0.75" header="0.3" footer="0.3"/>
  <pageSetup paperSize="9" scale="63" fitToWidth="0" fitToHeight="0" pageOrder="overThenDown" orientation="portrait" r:id="rId1"/>
  <headerFooter alignWithMargins="0">
    <oddHeader>&amp;C&amp;"ＭＳ Ｐゴシック,太字"&amp;14&amp;A</oddHeader>
  </headerFooter>
  <rowBreaks count="13" manualBreakCount="13">
    <brk id="97" max="37" man="1"/>
    <brk id="190" max="37" man="1"/>
    <brk id="283" max="37" man="1"/>
    <brk id="376" max="37" man="1"/>
    <brk id="469" max="37" man="1"/>
    <brk id="562" max="37" man="1"/>
    <brk id="655" max="37" man="1"/>
    <brk id="748" max="37" man="1"/>
    <brk id="841" max="37" man="1"/>
    <brk id="934" max="37" man="1"/>
    <brk id="1027" max="37" man="1"/>
    <brk id="1120" max="37" man="1"/>
    <brk id="1213" min="1"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192"/>
  <sheetViews>
    <sheetView view="pageBreakPreview" zoomScaleNormal="100" zoomScaleSheetLayoutView="100" workbookViewId="0">
      <selection activeCell="A2" sqref="A2:A5"/>
    </sheetView>
  </sheetViews>
  <sheetFormatPr defaultColWidth="8.875" defaultRowHeight="13.5" x14ac:dyDescent="0.15"/>
  <cols>
    <col min="1" max="1" width="9.125" customWidth="1"/>
    <col min="2" max="2" width="2.875" customWidth="1"/>
    <col min="3" max="3" width="2.5" customWidth="1"/>
    <col min="4" max="4" width="5.875" customWidth="1"/>
    <col min="5" max="5" width="2.5" customWidth="1"/>
    <col min="6" max="14" width="5.875" customWidth="1"/>
    <col min="15" max="15" width="2.5" customWidth="1"/>
    <col min="16" max="16" width="5.875" customWidth="1"/>
    <col min="17" max="17" width="2.5" customWidth="1"/>
    <col min="18" max="26" width="5.875" customWidth="1"/>
    <col min="27" max="27" width="2" customWidth="1"/>
    <col min="28" max="29" width="11.625" customWidth="1"/>
    <col min="30" max="30" width="9.625" customWidth="1"/>
    <col min="37" max="37" width="1" customWidth="1"/>
    <col min="38" max="38" width="13.125" customWidth="1"/>
    <col min="39" max="39" width="13.375" customWidth="1"/>
  </cols>
  <sheetData>
    <row r="1" spans="1:39" x14ac:dyDescent="0.15">
      <c r="A1" s="12" t="s">
        <v>240</v>
      </c>
    </row>
    <row r="2" spans="1:39" x14ac:dyDescent="0.15">
      <c r="A2" s="859" t="s">
        <v>239</v>
      </c>
      <c r="B2" s="859" t="s">
        <v>1</v>
      </c>
      <c r="C2" s="870" t="s">
        <v>157</v>
      </c>
      <c r="D2" s="868"/>
      <c r="E2" s="868"/>
      <c r="F2" s="868"/>
      <c r="G2" s="868"/>
      <c r="H2" s="868"/>
      <c r="I2" s="868"/>
      <c r="J2" s="868"/>
      <c r="K2" s="868"/>
      <c r="L2" s="868"/>
      <c r="M2" s="868"/>
      <c r="N2" s="871"/>
      <c r="O2" s="868" t="s">
        <v>158</v>
      </c>
      <c r="P2" s="868"/>
      <c r="Q2" s="868"/>
      <c r="R2" s="868"/>
      <c r="S2" s="868"/>
      <c r="T2" s="868"/>
      <c r="U2" s="868"/>
      <c r="V2" s="868"/>
      <c r="W2" s="868"/>
      <c r="X2" s="868"/>
      <c r="Y2" s="868"/>
      <c r="Z2" s="869"/>
      <c r="AB2" s="524"/>
      <c r="AC2" s="524"/>
      <c r="AD2" s="524"/>
      <c r="AE2" s="524"/>
      <c r="AF2" s="524"/>
      <c r="AG2" s="524"/>
      <c r="AH2" s="524"/>
      <c r="AI2" s="524"/>
      <c r="AJ2" s="524"/>
      <c r="AK2" s="524"/>
      <c r="AL2" s="524"/>
      <c r="AM2" s="524"/>
    </row>
    <row r="3" spans="1:39" ht="38.25" customHeight="1" x14ac:dyDescent="0.15">
      <c r="A3" s="860"/>
      <c r="B3" s="860"/>
      <c r="C3" s="866" t="s">
        <v>79</v>
      </c>
      <c r="D3" s="863" t="s">
        <v>73</v>
      </c>
      <c r="E3" s="231"/>
      <c r="F3" s="865" t="s">
        <v>175</v>
      </c>
      <c r="G3" s="863" t="s">
        <v>176</v>
      </c>
      <c r="H3" s="873" t="s">
        <v>156</v>
      </c>
      <c r="I3" s="874"/>
      <c r="J3" s="874"/>
      <c r="K3" s="874"/>
      <c r="L3" s="874"/>
      <c r="M3" s="874"/>
      <c r="N3" s="875"/>
      <c r="O3" s="865" t="s">
        <v>79</v>
      </c>
      <c r="P3" s="863" t="s">
        <v>73</v>
      </c>
      <c r="Q3" s="231"/>
      <c r="R3" s="865" t="s">
        <v>175</v>
      </c>
      <c r="S3" s="863" t="s">
        <v>176</v>
      </c>
      <c r="T3" s="873" t="s">
        <v>156</v>
      </c>
      <c r="U3" s="874"/>
      <c r="V3" s="874"/>
      <c r="W3" s="874"/>
      <c r="X3" s="874"/>
      <c r="Y3" s="874"/>
      <c r="Z3" s="875"/>
      <c r="AB3" s="12" t="s">
        <v>244</v>
      </c>
    </row>
    <row r="4" spans="1:39" ht="21.75" customHeight="1" x14ac:dyDescent="0.15">
      <c r="A4" s="860"/>
      <c r="B4" s="860"/>
      <c r="C4" s="866"/>
      <c r="D4" s="863"/>
      <c r="E4" s="863" t="s">
        <v>153</v>
      </c>
      <c r="F4" s="863"/>
      <c r="G4" s="863"/>
      <c r="H4" s="861" t="s">
        <v>174</v>
      </c>
      <c r="I4" s="861"/>
      <c r="J4" s="861" t="s">
        <v>154</v>
      </c>
      <c r="K4" s="861"/>
      <c r="L4" s="861"/>
      <c r="M4" s="861" t="s">
        <v>155</v>
      </c>
      <c r="N4" s="862"/>
      <c r="O4" s="865"/>
      <c r="P4" s="863"/>
      <c r="Q4" s="863" t="s">
        <v>153</v>
      </c>
      <c r="R4" s="863"/>
      <c r="S4" s="863"/>
      <c r="T4" s="861" t="s">
        <v>174</v>
      </c>
      <c r="U4" s="861"/>
      <c r="V4" s="861" t="s">
        <v>154</v>
      </c>
      <c r="W4" s="861"/>
      <c r="X4" s="861"/>
      <c r="Y4" s="861" t="s">
        <v>155</v>
      </c>
      <c r="Z4" s="861"/>
      <c r="AB4" s="12" t="s">
        <v>245</v>
      </c>
      <c r="AL4" s="482" t="s">
        <v>243</v>
      </c>
      <c r="AM4" s="482"/>
    </row>
    <row r="5" spans="1:39" ht="21.75" customHeight="1" thickBot="1" x14ac:dyDescent="0.2">
      <c r="A5" s="860"/>
      <c r="B5" s="860"/>
      <c r="C5" s="867"/>
      <c r="D5" s="864"/>
      <c r="E5" s="864"/>
      <c r="F5" s="864" t="s">
        <v>136</v>
      </c>
      <c r="G5" s="864"/>
      <c r="H5" s="304" t="s">
        <v>151</v>
      </c>
      <c r="I5" s="304" t="s">
        <v>152</v>
      </c>
      <c r="J5" s="235" t="s">
        <v>150</v>
      </c>
      <c r="K5" s="235" t="s">
        <v>151</v>
      </c>
      <c r="L5" s="235" t="s">
        <v>152</v>
      </c>
      <c r="M5" s="235" t="s">
        <v>150</v>
      </c>
      <c r="N5" s="243" t="s">
        <v>151</v>
      </c>
      <c r="O5" s="872"/>
      <c r="P5" s="864"/>
      <c r="Q5" s="864"/>
      <c r="R5" s="864" t="s">
        <v>136</v>
      </c>
      <c r="S5" s="864"/>
      <c r="T5" s="304" t="s">
        <v>151</v>
      </c>
      <c r="U5" s="304" t="s">
        <v>152</v>
      </c>
      <c r="V5" s="235" t="s">
        <v>150</v>
      </c>
      <c r="W5" s="235" t="s">
        <v>151</v>
      </c>
      <c r="X5" s="235" t="s">
        <v>152</v>
      </c>
      <c r="Y5" s="235" t="s">
        <v>150</v>
      </c>
      <c r="Z5" s="235" t="s">
        <v>151</v>
      </c>
      <c r="AB5" s="233"/>
      <c r="AC5" s="478"/>
      <c r="AD5" s="851" t="s">
        <v>237</v>
      </c>
      <c r="AE5" s="851"/>
      <c r="AF5" s="851"/>
      <c r="AG5" s="851"/>
      <c r="AH5" s="851"/>
      <c r="AI5" s="852"/>
      <c r="AJ5" s="479"/>
      <c r="AK5" s="467"/>
      <c r="AL5" s="880"/>
      <c r="AM5" s="880"/>
    </row>
    <row r="6" spans="1:39" ht="15" thickTop="1" thickBot="1" x14ac:dyDescent="0.2">
      <c r="A6" s="236">
        <f>時間計算書!B5</f>
        <v>44287</v>
      </c>
      <c r="B6" s="239">
        <f>A6</f>
        <v>44287</v>
      </c>
      <c r="C6" s="244" t="str">
        <f>IF(VLOOKUP(A6,労働時間認否・認定書!$B$5:$V$1213,4,0)="法",1,"")</f>
        <v/>
      </c>
      <c r="D6" s="238">
        <f>VLOOKUP(A6,労働時間認否・認定書!$B$5:$V$1213,5,0)</f>
        <v>0.33333333333333331</v>
      </c>
      <c r="E6" s="237" t="str">
        <f>IF(VLOOKUP(A6,労働時間認否・認定書!$B$5:$V$1213,6,0)="前",1,"")</f>
        <v/>
      </c>
      <c r="F6" s="238" t="str">
        <f>VLOOKUP($A6,労働時間認否・認定書!$B$5:$V$1213,7,0)</f>
        <v/>
      </c>
      <c r="G6" s="238" t="str">
        <f>VLOOKUP($A6,労働時間認否・認定書!$B$5:$V$1213,8,0)</f>
        <v/>
      </c>
      <c r="H6" s="238"/>
      <c r="I6" s="238"/>
      <c r="J6" s="238"/>
      <c r="K6" s="238" t="str">
        <f>VLOOKUP($A6,労働時間認否・認定書!$B$5:$V$1213,9,0)</f>
        <v/>
      </c>
      <c r="L6" s="238" t="str">
        <f>VLOOKUP($A6,労働時間認否・認定書!$B$5:$V$1213,10,0)</f>
        <v/>
      </c>
      <c r="M6" s="238" t="str">
        <f>VLOOKUP($A6,労働時間認否・認定書!$B$5:$V$1213,11,0)</f>
        <v/>
      </c>
      <c r="N6" s="245" t="str">
        <f>VLOOKUP($A6,労働時間認否・認定書!$B$5:$V$1213,12,0)</f>
        <v/>
      </c>
      <c r="O6" s="241" t="str">
        <f>IF(VLOOKUP(A6,労働時間認否・認定書!$B$5:$V$1213,13,0)="法",1,"")</f>
        <v/>
      </c>
      <c r="P6" s="238">
        <f>VLOOKUP(A6,労働時間認否・認定書!$B$5:$V$1213,14,0)</f>
        <v>0.33333333333333331</v>
      </c>
      <c r="Q6" s="237" t="str">
        <f>IF(VLOOKUP(A6,労働時間認否・認定書!$B$5:$V$1213,15,0)="前",1,"")</f>
        <v/>
      </c>
      <c r="R6" s="238" t="str">
        <f>VLOOKUP(A6,労働時間認否・認定書!$B$5:$V$1213,16,0)</f>
        <v/>
      </c>
      <c r="S6" s="238" t="str">
        <f>VLOOKUP(A6,労働時間認否・認定書!$B$5:$V$1213,17,0)</f>
        <v/>
      </c>
      <c r="T6" s="238"/>
      <c r="U6" s="238"/>
      <c r="V6" s="238"/>
      <c r="W6" s="238" t="str">
        <f>VLOOKUP(A6,労働時間認否・認定書!$B$5:$V$1213,18,0)</f>
        <v/>
      </c>
      <c r="X6" s="238" t="str">
        <f>VLOOKUP(A6,労働時間認否・認定書!$B$5:$V$1213,19,0)</f>
        <v/>
      </c>
      <c r="Y6" s="238" t="str">
        <f>VLOOKUP(A6,労働時間認否・認定書!$B$5:$V$1213,20,0)</f>
        <v/>
      </c>
      <c r="Z6" s="238" t="str">
        <f>VLOOKUP(A6,労働時間認否・認定書!$B$5:$V$1213,21,0)</f>
        <v/>
      </c>
      <c r="AB6" s="480" t="s">
        <v>235</v>
      </c>
      <c r="AC6" s="876" t="s">
        <v>242</v>
      </c>
      <c r="AD6" s="849" t="str">
        <f>賃金一覧表・単価計算書・既払金計算書!C5</f>
        <v>基本給</v>
      </c>
      <c r="AE6" s="853">
        <f>賃金一覧表・単価計算書・既払金計算書!D5</f>
        <v>0</v>
      </c>
      <c r="AF6" s="853">
        <f>賃金一覧表・単価計算書・既払金計算書!E5</f>
        <v>0</v>
      </c>
      <c r="AG6" s="853">
        <f>賃金一覧表・単価計算書・既払金計算書!F5</f>
        <v>0</v>
      </c>
      <c r="AH6" s="853">
        <f>賃金一覧表・単価計算書・既払金計算書!G5</f>
        <v>0</v>
      </c>
      <c r="AI6" s="855">
        <f>賃金一覧表・単価計算書・既払金計算書!H5</f>
        <v>0</v>
      </c>
      <c r="AJ6" s="849" t="s">
        <v>241</v>
      </c>
      <c r="AL6" s="468"/>
      <c r="AM6" s="857" t="s">
        <v>234</v>
      </c>
    </row>
    <row r="7" spans="1:39" ht="15" thickTop="1" thickBot="1" x14ac:dyDescent="0.2">
      <c r="A7" s="232">
        <f>A6+1</f>
        <v>44288</v>
      </c>
      <c r="B7" s="240">
        <f t="shared" ref="B7:B70" si="0">A7</f>
        <v>44288</v>
      </c>
      <c r="C7" s="246" t="str">
        <f>IF(VLOOKUP(A7,労働時間認否・認定書!$B$5:$V$1213,4,0)="法",1,"")</f>
        <v/>
      </c>
      <c r="D7" s="234">
        <f>VLOOKUP(A7,労働時間認否・認定書!$B$5:$V$1213,5,0)</f>
        <v>0.33333333333333331</v>
      </c>
      <c r="E7" s="233" t="str">
        <f>IF(VLOOKUP(A7,労働時間認否・認定書!$B$5:$V$1213,6,0)="前",1,"")</f>
        <v/>
      </c>
      <c r="F7" s="234" t="str">
        <f>VLOOKUP($A7,労働時間認否・認定書!$B$5:$V$1213,7,0)</f>
        <v/>
      </c>
      <c r="G7" s="234" t="str">
        <f>VLOOKUP($A7,労働時間認否・認定書!$B$5:$V$1213,8,0)</f>
        <v/>
      </c>
      <c r="H7" s="234"/>
      <c r="I7" s="234"/>
      <c r="J7" s="234"/>
      <c r="K7" s="234" t="str">
        <f>VLOOKUP($A7,労働時間認否・認定書!$B$5:$V$1213,9,0)</f>
        <v/>
      </c>
      <c r="L7" s="234" t="str">
        <f>VLOOKUP($A7,労働時間認否・認定書!$B$5:$V$1213,10,0)</f>
        <v/>
      </c>
      <c r="M7" s="234" t="str">
        <f>VLOOKUP($A7,労働時間認否・認定書!$B$5:$V$1213,11,0)</f>
        <v/>
      </c>
      <c r="N7" s="247" t="str">
        <f>VLOOKUP($A7,労働時間認否・認定書!$B$5:$V$1213,12,0)</f>
        <v/>
      </c>
      <c r="O7" s="242" t="str">
        <f>IF(VLOOKUP(A7,労働時間認否・認定書!$B$5:$V$1213,13,0)="法",1,"")</f>
        <v/>
      </c>
      <c r="P7" s="234">
        <f>VLOOKUP(A7,労働時間認否・認定書!$B$5:$V$1213,14,0)</f>
        <v>0.33333333333333331</v>
      </c>
      <c r="Q7" s="233" t="str">
        <f>IF(VLOOKUP(A7,労働時間認否・認定書!$B$5:$V$1213,15,0)="前",1,"")</f>
        <v/>
      </c>
      <c r="R7" s="234" t="str">
        <f>VLOOKUP(A7,労働時間認否・認定書!$B$5:$V$1213,16,0)</f>
        <v/>
      </c>
      <c r="S7" s="234" t="str">
        <f>VLOOKUP(A7,労働時間認否・認定書!$B$5:$V$1213,17,0)</f>
        <v/>
      </c>
      <c r="T7" s="234"/>
      <c r="U7" s="234"/>
      <c r="V7" s="234"/>
      <c r="W7" s="234" t="str">
        <f>VLOOKUP(A7,労働時間認否・認定書!$B$5:$V$1213,18,0)</f>
        <v/>
      </c>
      <c r="X7" s="234" t="str">
        <f>VLOOKUP(A7,労働時間認否・認定書!$B$5:$V$1213,19,0)</f>
        <v/>
      </c>
      <c r="Y7" s="234" t="str">
        <f>VLOOKUP(A7,労働時間認否・認定書!$B$5:$V$1213,20,0)</f>
        <v/>
      </c>
      <c r="Z7" s="234" t="str">
        <f>VLOOKUP(A7,労働時間認否・認定書!$B$5:$V$1213,21,0)</f>
        <v/>
      </c>
      <c r="AB7" s="481" t="s">
        <v>236</v>
      </c>
      <c r="AC7" s="877"/>
      <c r="AD7" s="850"/>
      <c r="AE7" s="854"/>
      <c r="AF7" s="854"/>
      <c r="AG7" s="854"/>
      <c r="AH7" s="854"/>
      <c r="AI7" s="856"/>
      <c r="AJ7" s="850"/>
      <c r="AL7" s="469"/>
      <c r="AM7" s="858"/>
    </row>
    <row r="8" spans="1:39" ht="14.25" thickTop="1" x14ac:dyDescent="0.15">
      <c r="A8" s="232">
        <f t="shared" ref="A8:A71" si="1">A7+1</f>
        <v>44289</v>
      </c>
      <c r="B8" s="240">
        <f t="shared" si="0"/>
        <v>44289</v>
      </c>
      <c r="C8" s="246" t="str">
        <f>IF(VLOOKUP(A8,労働時間認否・認定書!$B$5:$V$1213,4,0)="法",1,"")</f>
        <v/>
      </c>
      <c r="D8" s="234">
        <f>VLOOKUP(A8,労働時間認否・認定書!$B$5:$V$1213,5,0)</f>
        <v>0.33333333333333331</v>
      </c>
      <c r="E8" s="233" t="str">
        <f>IF(VLOOKUP(A8,労働時間認否・認定書!$B$5:$V$1213,6,0)="前",1,"")</f>
        <v/>
      </c>
      <c r="F8" s="234" t="str">
        <f>VLOOKUP($A8,労働時間認否・認定書!$B$5:$V$1213,7,0)</f>
        <v/>
      </c>
      <c r="G8" s="234" t="str">
        <f>VLOOKUP($A8,労働時間認否・認定書!$B$5:$V$1213,8,0)</f>
        <v/>
      </c>
      <c r="H8" s="234"/>
      <c r="I8" s="234"/>
      <c r="J8" s="234"/>
      <c r="K8" s="234" t="str">
        <f>VLOOKUP($A8,労働時間認否・認定書!$B$5:$V$1213,9,0)</f>
        <v/>
      </c>
      <c r="L8" s="234" t="str">
        <f>VLOOKUP($A8,労働時間認否・認定書!$B$5:$V$1213,10,0)</f>
        <v/>
      </c>
      <c r="M8" s="234" t="str">
        <f>VLOOKUP($A8,労働時間認否・認定書!$B$5:$V$1213,11,0)</f>
        <v/>
      </c>
      <c r="N8" s="247" t="str">
        <f>VLOOKUP($A8,労働時間認否・認定書!$B$5:$V$1213,12,0)</f>
        <v/>
      </c>
      <c r="O8" s="242" t="str">
        <f>IF(VLOOKUP(A8,労働時間認否・認定書!$B$5:$V$1213,13,0)="法",1,"")</f>
        <v/>
      </c>
      <c r="P8" s="234">
        <f>VLOOKUP(A8,労働時間認否・認定書!$B$5:$V$1213,14,0)</f>
        <v>0.33333333333333331</v>
      </c>
      <c r="Q8" s="233" t="str">
        <f>IF(VLOOKUP(A8,労働時間認否・認定書!$B$5:$V$1213,15,0)="前",1,"")</f>
        <v/>
      </c>
      <c r="R8" s="234" t="str">
        <f>VLOOKUP(A8,労働時間認否・認定書!$B$5:$V$1213,16,0)</f>
        <v/>
      </c>
      <c r="S8" s="234" t="str">
        <f>VLOOKUP(A8,労働時間認否・認定書!$B$5:$V$1213,17,0)</f>
        <v/>
      </c>
      <c r="T8" s="234"/>
      <c r="U8" s="234"/>
      <c r="V8" s="234"/>
      <c r="W8" s="234" t="str">
        <f>VLOOKUP(A8,労働時間認否・認定書!$B$5:$V$1213,18,0)</f>
        <v/>
      </c>
      <c r="X8" s="234" t="str">
        <f>VLOOKUP(A8,労働時間認否・認定書!$B$5:$V$1213,19,0)</f>
        <v/>
      </c>
      <c r="Y8" s="234" t="str">
        <f>VLOOKUP(A8,労働時間認否・認定書!$B$5:$V$1213,20,0)</f>
        <v/>
      </c>
      <c r="Z8" s="234" t="str">
        <f>VLOOKUP(A8,労働時間認否・認定書!$B$5:$V$1213,21,0)</f>
        <v/>
      </c>
      <c r="AB8" s="470">
        <f>時間計算書!A5</f>
        <v>44287</v>
      </c>
      <c r="AC8" s="848">
        <f>賃金一覧表・単価計算書・既払金計算書!AA6</f>
        <v>173.8</v>
      </c>
      <c r="AD8" s="848">
        <f>賃金一覧表・単価計算書・既払金計算書!C6</f>
        <v>0</v>
      </c>
      <c r="AE8" s="845">
        <f>賃金一覧表・単価計算書・既払金計算書!D6</f>
        <v>0</v>
      </c>
      <c r="AF8" s="845">
        <f>賃金一覧表・単価計算書・既払金計算書!E6</f>
        <v>0</v>
      </c>
      <c r="AG8" s="845">
        <f>賃金一覧表・単価計算書・既払金計算書!F6</f>
        <v>0</v>
      </c>
      <c r="AH8" s="845">
        <f>賃金一覧表・単価計算書・既払金計算書!G6</f>
        <v>0</v>
      </c>
      <c r="AI8" s="846">
        <f>賃金一覧表・単価計算書・既払金計算書!H6</f>
        <v>0</v>
      </c>
      <c r="AJ8" s="848">
        <f>ROUND(SUM(AD8:AI9)/AC8,0)</f>
        <v>0</v>
      </c>
      <c r="AL8" s="470">
        <f>時間計算書!A5</f>
        <v>44287</v>
      </c>
      <c r="AM8" s="471"/>
    </row>
    <row r="9" spans="1:39" x14ac:dyDescent="0.15">
      <c r="A9" s="232">
        <f t="shared" si="1"/>
        <v>44290</v>
      </c>
      <c r="B9" s="240">
        <f t="shared" si="0"/>
        <v>44290</v>
      </c>
      <c r="C9" s="246" t="str">
        <f>IF(VLOOKUP(A9,労働時間認否・認定書!$B$5:$V$1213,4,0)="法",1,"")</f>
        <v/>
      </c>
      <c r="D9" s="234">
        <f>VLOOKUP(A9,労働時間認否・認定書!$B$5:$V$1213,5,0)</f>
        <v>0.33333333333333331</v>
      </c>
      <c r="E9" s="233" t="str">
        <f>IF(VLOOKUP(A9,労働時間認否・認定書!$B$5:$V$1213,6,0)="前",1,"")</f>
        <v/>
      </c>
      <c r="F9" s="234" t="str">
        <f>VLOOKUP($A9,労働時間認否・認定書!$B$5:$V$1213,7,0)</f>
        <v/>
      </c>
      <c r="G9" s="234" t="str">
        <f>VLOOKUP($A9,労働時間認否・認定書!$B$5:$V$1213,8,0)</f>
        <v/>
      </c>
      <c r="H9" s="234"/>
      <c r="I9" s="234"/>
      <c r="J9" s="234"/>
      <c r="K9" s="234" t="str">
        <f>VLOOKUP($A9,労働時間認否・認定書!$B$5:$V$1213,9,0)</f>
        <v/>
      </c>
      <c r="L9" s="234" t="str">
        <f>VLOOKUP($A9,労働時間認否・認定書!$B$5:$V$1213,10,0)</f>
        <v/>
      </c>
      <c r="M9" s="234" t="str">
        <f>VLOOKUP($A9,労働時間認否・認定書!$B$5:$V$1213,11,0)</f>
        <v/>
      </c>
      <c r="N9" s="247" t="str">
        <f>VLOOKUP($A9,労働時間認否・認定書!$B$5:$V$1213,12,0)</f>
        <v/>
      </c>
      <c r="O9" s="242" t="str">
        <f>IF(VLOOKUP(A9,労働時間認否・認定書!$B$5:$V$1213,13,0)="法",1,"")</f>
        <v/>
      </c>
      <c r="P9" s="234">
        <f>VLOOKUP(A9,労働時間認否・認定書!$B$5:$V$1213,14,0)</f>
        <v>0.33333333333333331</v>
      </c>
      <c r="Q9" s="233" t="str">
        <f>IF(VLOOKUP(A9,労働時間認否・認定書!$B$5:$V$1213,15,0)="前",1,"")</f>
        <v/>
      </c>
      <c r="R9" s="234" t="str">
        <f>VLOOKUP(A9,労働時間認否・認定書!$B$5:$V$1213,16,0)</f>
        <v/>
      </c>
      <c r="S9" s="234" t="str">
        <f>VLOOKUP(A9,労働時間認否・認定書!$B$5:$V$1213,17,0)</f>
        <v/>
      </c>
      <c r="T9" s="234"/>
      <c r="U9" s="234"/>
      <c r="V9" s="234"/>
      <c r="W9" s="234" t="str">
        <f>VLOOKUP(A9,労働時間認否・認定書!$B$5:$V$1213,18,0)</f>
        <v/>
      </c>
      <c r="X9" s="234" t="str">
        <f>VLOOKUP(A9,労働時間認否・認定書!$B$5:$V$1213,19,0)</f>
        <v/>
      </c>
      <c r="Y9" s="234" t="str">
        <f>VLOOKUP(A9,労働時間認否・認定書!$B$5:$V$1213,20,0)</f>
        <v/>
      </c>
      <c r="Z9" s="234" t="str">
        <f>VLOOKUP(A9,労働時間認否・認定書!$B$5:$V$1213,21,0)</f>
        <v/>
      </c>
      <c r="AB9" s="472"/>
      <c r="AC9" s="847"/>
      <c r="AD9" s="847"/>
      <c r="AE9" s="843"/>
      <c r="AF9" s="843"/>
      <c r="AG9" s="843"/>
      <c r="AH9" s="843"/>
      <c r="AI9" s="844"/>
      <c r="AJ9" s="847"/>
      <c r="AL9" s="472"/>
      <c r="AM9" s="473">
        <f>賃金一覧表・単価計算書・既払金計算書!BF6</f>
        <v>0</v>
      </c>
    </row>
    <row r="10" spans="1:39" x14ac:dyDescent="0.15">
      <c r="A10" s="232">
        <f t="shared" si="1"/>
        <v>44291</v>
      </c>
      <c r="B10" s="240">
        <f t="shared" si="0"/>
        <v>44291</v>
      </c>
      <c r="C10" s="246" t="str">
        <f>IF(VLOOKUP(A10,労働時間認否・認定書!$B$5:$V$1213,4,0)="法",1,"")</f>
        <v/>
      </c>
      <c r="D10" s="234">
        <f>VLOOKUP(A10,労働時間認否・認定書!$B$5:$V$1213,5,0)</f>
        <v>0.33333333333333331</v>
      </c>
      <c r="E10" s="233" t="str">
        <f>IF(VLOOKUP(A10,労働時間認否・認定書!$B$5:$V$1213,6,0)="前",1,"")</f>
        <v/>
      </c>
      <c r="F10" s="234" t="str">
        <f>VLOOKUP($A10,労働時間認否・認定書!$B$5:$V$1213,7,0)</f>
        <v/>
      </c>
      <c r="G10" s="234" t="str">
        <f>VLOOKUP($A10,労働時間認否・認定書!$B$5:$V$1213,8,0)</f>
        <v/>
      </c>
      <c r="H10" s="234"/>
      <c r="I10" s="234"/>
      <c r="J10" s="234"/>
      <c r="K10" s="234" t="str">
        <f>VLOOKUP($A10,労働時間認否・認定書!$B$5:$V$1213,9,0)</f>
        <v/>
      </c>
      <c r="L10" s="234" t="str">
        <f>VLOOKUP($A10,労働時間認否・認定書!$B$5:$V$1213,10,0)</f>
        <v/>
      </c>
      <c r="M10" s="234" t="str">
        <f>VLOOKUP($A10,労働時間認否・認定書!$B$5:$V$1213,11,0)</f>
        <v/>
      </c>
      <c r="N10" s="247" t="str">
        <f>VLOOKUP($A10,労働時間認否・認定書!$B$5:$V$1213,12,0)</f>
        <v/>
      </c>
      <c r="O10" s="242" t="str">
        <f>IF(VLOOKUP(A10,労働時間認否・認定書!$B$5:$V$1213,13,0)="法",1,"")</f>
        <v/>
      </c>
      <c r="P10" s="234">
        <f>VLOOKUP(A10,労働時間認否・認定書!$B$5:$V$1213,14,0)</f>
        <v>0.33333333333333331</v>
      </c>
      <c r="Q10" s="233" t="str">
        <f>IF(VLOOKUP(A10,労働時間認否・認定書!$B$5:$V$1213,15,0)="前",1,"")</f>
        <v/>
      </c>
      <c r="R10" s="234" t="str">
        <f>VLOOKUP(A10,労働時間認否・認定書!$B$5:$V$1213,16,0)</f>
        <v/>
      </c>
      <c r="S10" s="234" t="str">
        <f>VLOOKUP(A10,労働時間認否・認定書!$B$5:$V$1213,17,0)</f>
        <v/>
      </c>
      <c r="T10" s="234"/>
      <c r="U10" s="234"/>
      <c r="V10" s="234"/>
      <c r="W10" s="234" t="str">
        <f>VLOOKUP(A10,労働時間認否・認定書!$B$5:$V$1213,18,0)</f>
        <v/>
      </c>
      <c r="X10" s="234" t="str">
        <f>VLOOKUP(A10,労働時間認否・認定書!$B$5:$V$1213,19,0)</f>
        <v/>
      </c>
      <c r="Y10" s="234" t="str">
        <f>VLOOKUP(A10,労働時間認否・認定書!$B$5:$V$1213,20,0)</f>
        <v/>
      </c>
      <c r="Z10" s="234" t="str">
        <f>VLOOKUP(A10,労働時間認否・認定書!$B$5:$V$1213,21,0)</f>
        <v/>
      </c>
      <c r="AB10" s="474">
        <f>時間計算書!A36</f>
        <v>44317</v>
      </c>
      <c r="AC10" s="847">
        <f>賃金一覧表・単価計算書・既払金計算書!AA7</f>
        <v>173.8</v>
      </c>
      <c r="AD10" s="847">
        <f>賃金一覧表・単価計算書・既払金計算書!C7</f>
        <v>0</v>
      </c>
      <c r="AE10" s="843">
        <f>賃金一覧表・単価計算書・既払金計算書!D7</f>
        <v>0</v>
      </c>
      <c r="AF10" s="843">
        <f>賃金一覧表・単価計算書・既払金計算書!E7</f>
        <v>0</v>
      </c>
      <c r="AG10" s="843">
        <f>賃金一覧表・単価計算書・既払金計算書!F7</f>
        <v>0</v>
      </c>
      <c r="AH10" s="843">
        <f>賃金一覧表・単価計算書・既払金計算書!G7</f>
        <v>0</v>
      </c>
      <c r="AI10" s="844">
        <f>賃金一覧表・単価計算書・既払金計算書!H7</f>
        <v>0</v>
      </c>
      <c r="AJ10" s="847">
        <f t="shared" ref="AJ10" si="2">ROUND(SUM(AD10:AI11)/AC10,0)</f>
        <v>0</v>
      </c>
      <c r="AL10" s="474">
        <f>時間計算書!A36</f>
        <v>44317</v>
      </c>
      <c r="AM10" s="475"/>
    </row>
    <row r="11" spans="1:39" x14ac:dyDescent="0.15">
      <c r="A11" s="232">
        <f t="shared" si="1"/>
        <v>44292</v>
      </c>
      <c r="B11" s="240">
        <f t="shared" si="0"/>
        <v>44292</v>
      </c>
      <c r="C11" s="246" t="str">
        <f>IF(VLOOKUP(A11,労働時間認否・認定書!$B$5:$V$1213,4,0)="法",1,"")</f>
        <v/>
      </c>
      <c r="D11" s="234">
        <f>VLOOKUP(A11,労働時間認否・認定書!$B$5:$V$1213,5,0)</f>
        <v>0.33333333333333331</v>
      </c>
      <c r="E11" s="233" t="str">
        <f>IF(VLOOKUP(A11,労働時間認否・認定書!$B$5:$V$1213,6,0)="前",1,"")</f>
        <v/>
      </c>
      <c r="F11" s="234" t="str">
        <f>VLOOKUP($A11,労働時間認否・認定書!$B$5:$V$1213,7,0)</f>
        <v/>
      </c>
      <c r="G11" s="234" t="str">
        <f>VLOOKUP($A11,労働時間認否・認定書!$B$5:$V$1213,8,0)</f>
        <v/>
      </c>
      <c r="H11" s="234"/>
      <c r="I11" s="234"/>
      <c r="J11" s="234"/>
      <c r="K11" s="234" t="str">
        <f>VLOOKUP($A11,労働時間認否・認定書!$B$5:$V$1213,9,0)</f>
        <v/>
      </c>
      <c r="L11" s="234" t="str">
        <f>VLOOKUP($A11,労働時間認否・認定書!$B$5:$V$1213,10,0)</f>
        <v/>
      </c>
      <c r="M11" s="234" t="str">
        <f>VLOOKUP($A11,労働時間認否・認定書!$B$5:$V$1213,11,0)</f>
        <v/>
      </c>
      <c r="N11" s="247" t="str">
        <f>VLOOKUP($A11,労働時間認否・認定書!$B$5:$V$1213,12,0)</f>
        <v/>
      </c>
      <c r="O11" s="242" t="str">
        <f>IF(VLOOKUP(A11,労働時間認否・認定書!$B$5:$V$1213,13,0)="法",1,"")</f>
        <v/>
      </c>
      <c r="P11" s="234">
        <f>VLOOKUP(A11,労働時間認否・認定書!$B$5:$V$1213,14,0)</f>
        <v>0.33333333333333331</v>
      </c>
      <c r="Q11" s="233" t="str">
        <f>IF(VLOOKUP(A11,労働時間認否・認定書!$B$5:$V$1213,15,0)="前",1,"")</f>
        <v/>
      </c>
      <c r="R11" s="234" t="str">
        <f>VLOOKUP(A11,労働時間認否・認定書!$B$5:$V$1213,16,0)</f>
        <v/>
      </c>
      <c r="S11" s="234" t="str">
        <f>VLOOKUP(A11,労働時間認否・認定書!$B$5:$V$1213,17,0)</f>
        <v/>
      </c>
      <c r="T11" s="234"/>
      <c r="U11" s="234"/>
      <c r="V11" s="234"/>
      <c r="W11" s="234" t="str">
        <f>VLOOKUP(A11,労働時間認否・認定書!$B$5:$V$1213,18,0)</f>
        <v/>
      </c>
      <c r="X11" s="234" t="str">
        <f>VLOOKUP(A11,労働時間認否・認定書!$B$5:$V$1213,19,0)</f>
        <v/>
      </c>
      <c r="Y11" s="234" t="str">
        <f>VLOOKUP(A11,労働時間認否・認定書!$B$5:$V$1213,20,0)</f>
        <v/>
      </c>
      <c r="Z11" s="234" t="str">
        <f>VLOOKUP(A11,労働時間認否・認定書!$B$5:$V$1213,21,0)</f>
        <v/>
      </c>
      <c r="AB11" s="472"/>
      <c r="AC11" s="847"/>
      <c r="AD11" s="847"/>
      <c r="AE11" s="843"/>
      <c r="AF11" s="843"/>
      <c r="AG11" s="843"/>
      <c r="AH11" s="843"/>
      <c r="AI11" s="844"/>
      <c r="AJ11" s="847"/>
      <c r="AL11" s="472"/>
      <c r="AM11" s="476">
        <f>賃金一覧表・単価計算書・既払金計算書!BF7</f>
        <v>0</v>
      </c>
    </row>
    <row r="12" spans="1:39" x14ac:dyDescent="0.15">
      <c r="A12" s="232">
        <f t="shared" si="1"/>
        <v>44293</v>
      </c>
      <c r="B12" s="240">
        <f t="shared" si="0"/>
        <v>44293</v>
      </c>
      <c r="C12" s="246" t="str">
        <f>IF(VLOOKUP(A12,労働時間認否・認定書!$B$5:$V$1213,4,0)="法",1,"")</f>
        <v/>
      </c>
      <c r="D12" s="234">
        <f>VLOOKUP(A12,労働時間認否・認定書!$B$5:$V$1213,5,0)</f>
        <v>0.33333333333333331</v>
      </c>
      <c r="E12" s="233" t="str">
        <f>IF(VLOOKUP(A12,労働時間認否・認定書!$B$5:$V$1213,6,0)="前",1,"")</f>
        <v/>
      </c>
      <c r="F12" s="234" t="str">
        <f>VLOOKUP($A12,労働時間認否・認定書!$B$5:$V$1213,7,0)</f>
        <v/>
      </c>
      <c r="G12" s="234" t="str">
        <f>VLOOKUP($A12,労働時間認否・認定書!$B$5:$V$1213,8,0)</f>
        <v/>
      </c>
      <c r="H12" s="234"/>
      <c r="I12" s="234"/>
      <c r="J12" s="234"/>
      <c r="K12" s="234" t="str">
        <f>VLOOKUP($A12,労働時間認否・認定書!$B$5:$V$1213,9,0)</f>
        <v/>
      </c>
      <c r="L12" s="234" t="str">
        <f>VLOOKUP($A12,労働時間認否・認定書!$B$5:$V$1213,10,0)</f>
        <v/>
      </c>
      <c r="M12" s="234" t="str">
        <f>VLOOKUP($A12,労働時間認否・認定書!$B$5:$V$1213,11,0)</f>
        <v/>
      </c>
      <c r="N12" s="247" t="str">
        <f>VLOOKUP($A12,労働時間認否・認定書!$B$5:$V$1213,12,0)</f>
        <v/>
      </c>
      <c r="O12" s="242" t="str">
        <f>IF(VLOOKUP(A12,労働時間認否・認定書!$B$5:$V$1213,13,0)="法",1,"")</f>
        <v/>
      </c>
      <c r="P12" s="234">
        <f>VLOOKUP(A12,労働時間認否・認定書!$B$5:$V$1213,14,0)</f>
        <v>0.33333333333333331</v>
      </c>
      <c r="Q12" s="233" t="str">
        <f>IF(VLOOKUP(A12,労働時間認否・認定書!$B$5:$V$1213,15,0)="前",1,"")</f>
        <v/>
      </c>
      <c r="R12" s="234" t="str">
        <f>VLOOKUP(A12,労働時間認否・認定書!$B$5:$V$1213,16,0)</f>
        <v/>
      </c>
      <c r="S12" s="234" t="str">
        <f>VLOOKUP(A12,労働時間認否・認定書!$B$5:$V$1213,17,0)</f>
        <v/>
      </c>
      <c r="T12" s="234"/>
      <c r="U12" s="234"/>
      <c r="V12" s="234"/>
      <c r="W12" s="234" t="str">
        <f>VLOOKUP(A12,労働時間認否・認定書!$B$5:$V$1213,18,0)</f>
        <v/>
      </c>
      <c r="X12" s="234" t="str">
        <f>VLOOKUP(A12,労働時間認否・認定書!$B$5:$V$1213,19,0)</f>
        <v/>
      </c>
      <c r="Y12" s="234" t="str">
        <f>VLOOKUP(A12,労働時間認否・認定書!$B$5:$V$1213,20,0)</f>
        <v/>
      </c>
      <c r="Z12" s="234" t="str">
        <f>VLOOKUP(A12,労働時間認否・認定書!$B$5:$V$1213,21,0)</f>
        <v/>
      </c>
      <c r="AB12" s="474">
        <f>時間計算書!A67</f>
        <v>44348</v>
      </c>
      <c r="AC12" s="878">
        <f>賃金一覧表・単価計算書・既払金計算書!AA8</f>
        <v>173.8</v>
      </c>
      <c r="AD12" s="847">
        <f>賃金一覧表・単価計算書・既払金計算書!C8</f>
        <v>0</v>
      </c>
      <c r="AE12" s="843">
        <f>賃金一覧表・単価計算書・既払金計算書!D8</f>
        <v>0</v>
      </c>
      <c r="AF12" s="843">
        <f>賃金一覧表・単価計算書・既払金計算書!E8</f>
        <v>0</v>
      </c>
      <c r="AG12" s="843">
        <f>賃金一覧表・単価計算書・既払金計算書!F8</f>
        <v>0</v>
      </c>
      <c r="AH12" s="843">
        <f>賃金一覧表・単価計算書・既払金計算書!G8</f>
        <v>0</v>
      </c>
      <c r="AI12" s="844">
        <f>賃金一覧表・単価計算書・既払金計算書!H8</f>
        <v>0</v>
      </c>
      <c r="AJ12" s="847">
        <f>ROUND(SUM(AD12:AI13)/AC12,0)</f>
        <v>0</v>
      </c>
      <c r="AL12" s="474">
        <f>時間計算書!A67</f>
        <v>44348</v>
      </c>
      <c r="AM12" s="471"/>
    </row>
    <row r="13" spans="1:39" x14ac:dyDescent="0.15">
      <c r="A13" s="232">
        <f t="shared" si="1"/>
        <v>44294</v>
      </c>
      <c r="B13" s="240">
        <f t="shared" si="0"/>
        <v>44294</v>
      </c>
      <c r="C13" s="246" t="str">
        <f>IF(VLOOKUP(A13,労働時間認否・認定書!$B$5:$V$1213,4,0)="法",1,"")</f>
        <v/>
      </c>
      <c r="D13" s="234">
        <f>VLOOKUP(A13,労働時間認否・認定書!$B$5:$V$1213,5,0)</f>
        <v>0.33333333333333331</v>
      </c>
      <c r="E13" s="233" t="str">
        <f>IF(VLOOKUP(A13,労働時間認否・認定書!$B$5:$V$1213,6,0)="前",1,"")</f>
        <v/>
      </c>
      <c r="F13" s="234" t="str">
        <f>VLOOKUP($A13,労働時間認否・認定書!$B$5:$V$1213,7,0)</f>
        <v/>
      </c>
      <c r="G13" s="234" t="str">
        <f>VLOOKUP($A13,労働時間認否・認定書!$B$5:$V$1213,8,0)</f>
        <v/>
      </c>
      <c r="H13" s="234"/>
      <c r="I13" s="234"/>
      <c r="J13" s="234"/>
      <c r="K13" s="234" t="str">
        <f>VLOOKUP($A13,労働時間認否・認定書!$B$5:$V$1213,9,0)</f>
        <v/>
      </c>
      <c r="L13" s="234" t="str">
        <f>VLOOKUP($A13,労働時間認否・認定書!$B$5:$V$1213,10,0)</f>
        <v/>
      </c>
      <c r="M13" s="234" t="str">
        <f>VLOOKUP($A13,労働時間認否・認定書!$B$5:$V$1213,11,0)</f>
        <v/>
      </c>
      <c r="N13" s="247" t="str">
        <f>VLOOKUP($A13,労働時間認否・認定書!$B$5:$V$1213,12,0)</f>
        <v/>
      </c>
      <c r="O13" s="242" t="str">
        <f>IF(VLOOKUP(A13,労働時間認否・認定書!$B$5:$V$1213,13,0)="法",1,"")</f>
        <v/>
      </c>
      <c r="P13" s="234">
        <f>VLOOKUP(A13,労働時間認否・認定書!$B$5:$V$1213,14,0)</f>
        <v>0.33333333333333331</v>
      </c>
      <c r="Q13" s="233" t="str">
        <f>IF(VLOOKUP(A13,労働時間認否・認定書!$B$5:$V$1213,15,0)="前",1,"")</f>
        <v/>
      </c>
      <c r="R13" s="234" t="str">
        <f>VLOOKUP(A13,労働時間認否・認定書!$B$5:$V$1213,16,0)</f>
        <v/>
      </c>
      <c r="S13" s="234" t="str">
        <f>VLOOKUP(A13,労働時間認否・認定書!$B$5:$V$1213,17,0)</f>
        <v/>
      </c>
      <c r="T13" s="234"/>
      <c r="U13" s="234"/>
      <c r="V13" s="234"/>
      <c r="W13" s="234" t="str">
        <f>VLOOKUP(A13,労働時間認否・認定書!$B$5:$V$1213,18,0)</f>
        <v/>
      </c>
      <c r="X13" s="234" t="str">
        <f>VLOOKUP(A13,労働時間認否・認定書!$B$5:$V$1213,19,0)</f>
        <v/>
      </c>
      <c r="Y13" s="234" t="str">
        <f>VLOOKUP(A13,労働時間認否・認定書!$B$5:$V$1213,20,0)</f>
        <v/>
      </c>
      <c r="Z13" s="234" t="str">
        <f>VLOOKUP(A13,労働時間認否・認定書!$B$5:$V$1213,21,0)</f>
        <v/>
      </c>
      <c r="AB13" s="472"/>
      <c r="AC13" s="879"/>
      <c r="AD13" s="847"/>
      <c r="AE13" s="843"/>
      <c r="AF13" s="843"/>
      <c r="AG13" s="843"/>
      <c r="AH13" s="843"/>
      <c r="AI13" s="844"/>
      <c r="AJ13" s="847"/>
      <c r="AL13" s="472"/>
      <c r="AM13" s="473">
        <f>賃金一覧表・単価計算書・既払金計算書!BF8</f>
        <v>0</v>
      </c>
    </row>
    <row r="14" spans="1:39" x14ac:dyDescent="0.15">
      <c r="A14" s="232">
        <f t="shared" si="1"/>
        <v>44295</v>
      </c>
      <c r="B14" s="240">
        <f t="shared" si="0"/>
        <v>44295</v>
      </c>
      <c r="C14" s="246" t="str">
        <f>IF(VLOOKUP(A14,労働時間認否・認定書!$B$5:$V$1213,4,0)="法",1,"")</f>
        <v/>
      </c>
      <c r="D14" s="234">
        <f>VLOOKUP(A14,労働時間認否・認定書!$B$5:$V$1213,5,0)</f>
        <v>0.33333333333333331</v>
      </c>
      <c r="E14" s="233" t="str">
        <f>IF(VLOOKUP(A14,労働時間認否・認定書!$B$5:$V$1213,6,0)="前",1,"")</f>
        <v/>
      </c>
      <c r="F14" s="234" t="str">
        <f>VLOOKUP($A14,労働時間認否・認定書!$B$5:$V$1213,7,0)</f>
        <v/>
      </c>
      <c r="G14" s="234" t="str">
        <f>VLOOKUP($A14,労働時間認否・認定書!$B$5:$V$1213,8,0)</f>
        <v/>
      </c>
      <c r="H14" s="234"/>
      <c r="I14" s="234"/>
      <c r="J14" s="234"/>
      <c r="K14" s="234" t="str">
        <f>VLOOKUP($A14,労働時間認否・認定書!$B$5:$V$1213,9,0)</f>
        <v/>
      </c>
      <c r="L14" s="234" t="str">
        <f>VLOOKUP($A14,労働時間認否・認定書!$B$5:$V$1213,10,0)</f>
        <v/>
      </c>
      <c r="M14" s="234" t="str">
        <f>VLOOKUP($A14,労働時間認否・認定書!$B$5:$V$1213,11,0)</f>
        <v/>
      </c>
      <c r="N14" s="247" t="str">
        <f>VLOOKUP($A14,労働時間認否・認定書!$B$5:$V$1213,12,0)</f>
        <v/>
      </c>
      <c r="O14" s="242" t="str">
        <f>IF(VLOOKUP(A14,労働時間認否・認定書!$B$5:$V$1213,13,0)="法",1,"")</f>
        <v/>
      </c>
      <c r="P14" s="234">
        <f>VLOOKUP(A14,労働時間認否・認定書!$B$5:$V$1213,14,0)</f>
        <v>0.33333333333333331</v>
      </c>
      <c r="Q14" s="233" t="str">
        <f>IF(VLOOKUP(A14,労働時間認否・認定書!$B$5:$V$1213,15,0)="前",1,"")</f>
        <v/>
      </c>
      <c r="R14" s="234" t="str">
        <f>VLOOKUP(A14,労働時間認否・認定書!$B$5:$V$1213,16,0)</f>
        <v/>
      </c>
      <c r="S14" s="234" t="str">
        <f>VLOOKUP(A14,労働時間認否・認定書!$B$5:$V$1213,17,0)</f>
        <v/>
      </c>
      <c r="T14" s="234"/>
      <c r="U14" s="234"/>
      <c r="V14" s="234"/>
      <c r="W14" s="234" t="str">
        <f>VLOOKUP(A14,労働時間認否・認定書!$B$5:$V$1213,18,0)</f>
        <v/>
      </c>
      <c r="X14" s="234" t="str">
        <f>VLOOKUP(A14,労働時間認否・認定書!$B$5:$V$1213,19,0)</f>
        <v/>
      </c>
      <c r="Y14" s="234" t="str">
        <f>VLOOKUP(A14,労働時間認否・認定書!$B$5:$V$1213,20,0)</f>
        <v/>
      </c>
      <c r="Z14" s="234" t="str">
        <f>VLOOKUP(A14,労働時間認否・認定書!$B$5:$V$1213,21,0)</f>
        <v/>
      </c>
      <c r="AB14" s="474">
        <f>時間計算書!A98</f>
        <v>44378</v>
      </c>
      <c r="AC14" s="847">
        <f>賃金一覧表・単価計算書・既払金計算書!AA9</f>
        <v>173.8</v>
      </c>
      <c r="AD14" s="847">
        <f>賃金一覧表・単価計算書・既払金計算書!C9</f>
        <v>0</v>
      </c>
      <c r="AE14" s="843">
        <f>賃金一覧表・単価計算書・既払金計算書!D9</f>
        <v>0</v>
      </c>
      <c r="AF14" s="843">
        <f>賃金一覧表・単価計算書・既払金計算書!E9</f>
        <v>0</v>
      </c>
      <c r="AG14" s="843">
        <f>賃金一覧表・単価計算書・既払金計算書!F9</f>
        <v>0</v>
      </c>
      <c r="AH14" s="843">
        <f>賃金一覧表・単価計算書・既払金計算書!G9</f>
        <v>0</v>
      </c>
      <c r="AI14" s="844">
        <f>賃金一覧表・単価計算書・既払金計算書!H9</f>
        <v>0</v>
      </c>
      <c r="AJ14" s="847">
        <f t="shared" ref="AJ14" si="3">ROUND(SUM(AD14:AI15)/AC14,0)</f>
        <v>0</v>
      </c>
      <c r="AL14" s="474">
        <f>時間計算書!A98</f>
        <v>44378</v>
      </c>
      <c r="AM14" s="471"/>
    </row>
    <row r="15" spans="1:39" x14ac:dyDescent="0.15">
      <c r="A15" s="232">
        <f t="shared" si="1"/>
        <v>44296</v>
      </c>
      <c r="B15" s="240">
        <f t="shared" si="0"/>
        <v>44296</v>
      </c>
      <c r="C15" s="246" t="str">
        <f>IF(VLOOKUP(A15,労働時間認否・認定書!$B$5:$V$1213,4,0)="法",1,"")</f>
        <v/>
      </c>
      <c r="D15" s="234">
        <f>VLOOKUP(A15,労働時間認否・認定書!$B$5:$V$1213,5,0)</f>
        <v>0.33333333333333331</v>
      </c>
      <c r="E15" s="233" t="str">
        <f>IF(VLOOKUP(A15,労働時間認否・認定書!$B$5:$V$1213,6,0)="前",1,"")</f>
        <v/>
      </c>
      <c r="F15" s="234" t="str">
        <f>VLOOKUP($A15,労働時間認否・認定書!$B$5:$V$1213,7,0)</f>
        <v/>
      </c>
      <c r="G15" s="234" t="str">
        <f>VLOOKUP($A15,労働時間認否・認定書!$B$5:$V$1213,8,0)</f>
        <v/>
      </c>
      <c r="H15" s="234"/>
      <c r="I15" s="234"/>
      <c r="J15" s="234"/>
      <c r="K15" s="234" t="str">
        <f>VLOOKUP($A15,労働時間認否・認定書!$B$5:$V$1213,9,0)</f>
        <v/>
      </c>
      <c r="L15" s="234" t="str">
        <f>VLOOKUP($A15,労働時間認否・認定書!$B$5:$V$1213,10,0)</f>
        <v/>
      </c>
      <c r="M15" s="234" t="str">
        <f>VLOOKUP($A15,労働時間認否・認定書!$B$5:$V$1213,11,0)</f>
        <v/>
      </c>
      <c r="N15" s="247" t="str">
        <f>VLOOKUP($A15,労働時間認否・認定書!$B$5:$V$1213,12,0)</f>
        <v/>
      </c>
      <c r="O15" s="242" t="str">
        <f>IF(VLOOKUP(A15,労働時間認否・認定書!$B$5:$V$1213,13,0)="法",1,"")</f>
        <v/>
      </c>
      <c r="P15" s="234">
        <f>VLOOKUP(A15,労働時間認否・認定書!$B$5:$V$1213,14,0)</f>
        <v>0.33333333333333331</v>
      </c>
      <c r="Q15" s="233" t="str">
        <f>IF(VLOOKUP(A15,労働時間認否・認定書!$B$5:$V$1213,15,0)="前",1,"")</f>
        <v/>
      </c>
      <c r="R15" s="234" t="str">
        <f>VLOOKUP(A15,労働時間認否・認定書!$B$5:$V$1213,16,0)</f>
        <v/>
      </c>
      <c r="S15" s="234" t="str">
        <f>VLOOKUP(A15,労働時間認否・認定書!$B$5:$V$1213,17,0)</f>
        <v/>
      </c>
      <c r="T15" s="234"/>
      <c r="U15" s="234"/>
      <c r="V15" s="234"/>
      <c r="W15" s="234" t="str">
        <f>VLOOKUP(A15,労働時間認否・認定書!$B$5:$V$1213,18,0)</f>
        <v/>
      </c>
      <c r="X15" s="234" t="str">
        <f>VLOOKUP(A15,労働時間認否・認定書!$B$5:$V$1213,19,0)</f>
        <v/>
      </c>
      <c r="Y15" s="234" t="str">
        <f>VLOOKUP(A15,労働時間認否・認定書!$B$5:$V$1213,20,0)</f>
        <v/>
      </c>
      <c r="Z15" s="234" t="str">
        <f>VLOOKUP(A15,労働時間認否・認定書!$B$5:$V$1213,21,0)</f>
        <v/>
      </c>
      <c r="AB15" s="472"/>
      <c r="AC15" s="847"/>
      <c r="AD15" s="847"/>
      <c r="AE15" s="843"/>
      <c r="AF15" s="843"/>
      <c r="AG15" s="843"/>
      <c r="AH15" s="843"/>
      <c r="AI15" s="844"/>
      <c r="AJ15" s="847"/>
      <c r="AL15" s="472"/>
      <c r="AM15" s="476">
        <f>賃金一覧表・単価計算書・既払金計算書!BF9</f>
        <v>0</v>
      </c>
    </row>
    <row r="16" spans="1:39" x14ac:dyDescent="0.15">
      <c r="A16" s="232">
        <f t="shared" si="1"/>
        <v>44297</v>
      </c>
      <c r="B16" s="240">
        <f t="shared" si="0"/>
        <v>44297</v>
      </c>
      <c r="C16" s="246" t="str">
        <f>IF(VLOOKUP(A16,労働時間認否・認定書!$B$5:$V$1213,4,0)="法",1,"")</f>
        <v/>
      </c>
      <c r="D16" s="234">
        <f>VLOOKUP(A16,労働時間認否・認定書!$B$5:$V$1213,5,0)</f>
        <v>0.33333333333333331</v>
      </c>
      <c r="E16" s="233" t="str">
        <f>IF(VLOOKUP(A16,労働時間認否・認定書!$B$5:$V$1213,6,0)="前",1,"")</f>
        <v/>
      </c>
      <c r="F16" s="234" t="str">
        <f>VLOOKUP($A16,労働時間認否・認定書!$B$5:$V$1213,7,0)</f>
        <v/>
      </c>
      <c r="G16" s="234" t="str">
        <f>VLOOKUP($A16,労働時間認否・認定書!$B$5:$V$1213,8,0)</f>
        <v/>
      </c>
      <c r="H16" s="234"/>
      <c r="I16" s="234"/>
      <c r="J16" s="234"/>
      <c r="K16" s="234" t="str">
        <f>VLOOKUP($A16,労働時間認否・認定書!$B$5:$V$1213,9,0)</f>
        <v/>
      </c>
      <c r="L16" s="234" t="str">
        <f>VLOOKUP($A16,労働時間認否・認定書!$B$5:$V$1213,10,0)</f>
        <v/>
      </c>
      <c r="M16" s="234" t="str">
        <f>VLOOKUP($A16,労働時間認否・認定書!$B$5:$V$1213,11,0)</f>
        <v/>
      </c>
      <c r="N16" s="247" t="str">
        <f>VLOOKUP($A16,労働時間認否・認定書!$B$5:$V$1213,12,0)</f>
        <v/>
      </c>
      <c r="O16" s="242" t="str">
        <f>IF(VLOOKUP(A16,労働時間認否・認定書!$B$5:$V$1213,13,0)="法",1,"")</f>
        <v/>
      </c>
      <c r="P16" s="234">
        <f>VLOOKUP(A16,労働時間認否・認定書!$B$5:$V$1213,14,0)</f>
        <v>0.33333333333333331</v>
      </c>
      <c r="Q16" s="233" t="str">
        <f>IF(VLOOKUP(A16,労働時間認否・認定書!$B$5:$V$1213,15,0)="前",1,"")</f>
        <v/>
      </c>
      <c r="R16" s="234" t="str">
        <f>VLOOKUP(A16,労働時間認否・認定書!$B$5:$V$1213,16,0)</f>
        <v/>
      </c>
      <c r="S16" s="234" t="str">
        <f>VLOOKUP(A16,労働時間認否・認定書!$B$5:$V$1213,17,0)</f>
        <v/>
      </c>
      <c r="T16" s="234"/>
      <c r="U16" s="234"/>
      <c r="V16" s="234"/>
      <c r="W16" s="234" t="str">
        <f>VLOOKUP(A16,労働時間認否・認定書!$B$5:$V$1213,18,0)</f>
        <v/>
      </c>
      <c r="X16" s="234" t="str">
        <f>VLOOKUP(A16,労働時間認否・認定書!$B$5:$V$1213,19,0)</f>
        <v/>
      </c>
      <c r="Y16" s="234" t="str">
        <f>VLOOKUP(A16,労働時間認否・認定書!$B$5:$V$1213,20,0)</f>
        <v/>
      </c>
      <c r="Z16" s="234" t="str">
        <f>VLOOKUP(A16,労働時間認否・認定書!$B$5:$V$1213,21,0)</f>
        <v/>
      </c>
      <c r="AB16" s="474">
        <f>時間計算書!A129</f>
        <v>44409</v>
      </c>
      <c r="AC16" s="878">
        <f>賃金一覧表・単価計算書・既払金計算書!AA10</f>
        <v>173.8</v>
      </c>
      <c r="AD16" s="847">
        <f>賃金一覧表・単価計算書・既払金計算書!C10</f>
        <v>0</v>
      </c>
      <c r="AE16" s="843">
        <f>賃金一覧表・単価計算書・既払金計算書!D10</f>
        <v>0</v>
      </c>
      <c r="AF16" s="843">
        <f>賃金一覧表・単価計算書・既払金計算書!E10</f>
        <v>0</v>
      </c>
      <c r="AG16" s="843">
        <f>賃金一覧表・単価計算書・既払金計算書!F10</f>
        <v>0</v>
      </c>
      <c r="AH16" s="843">
        <f>賃金一覧表・単価計算書・既払金計算書!G10</f>
        <v>0</v>
      </c>
      <c r="AI16" s="844">
        <f>賃金一覧表・単価計算書・既払金計算書!H10</f>
        <v>0</v>
      </c>
      <c r="AJ16" s="847">
        <f t="shared" ref="AJ16" si="4">ROUND(SUM(AD16:AI17)/AC16,0)</f>
        <v>0</v>
      </c>
      <c r="AL16" s="474">
        <f>時間計算書!A129</f>
        <v>44409</v>
      </c>
      <c r="AM16" s="471"/>
    </row>
    <row r="17" spans="1:39" x14ac:dyDescent="0.15">
      <c r="A17" s="232">
        <f t="shared" si="1"/>
        <v>44298</v>
      </c>
      <c r="B17" s="240">
        <f t="shared" si="0"/>
        <v>44298</v>
      </c>
      <c r="C17" s="246" t="str">
        <f>IF(VLOOKUP(A17,労働時間認否・認定書!$B$5:$V$1213,4,0)="法",1,"")</f>
        <v/>
      </c>
      <c r="D17" s="234">
        <f>VLOOKUP(A17,労働時間認否・認定書!$B$5:$V$1213,5,0)</f>
        <v>0.33333333333333331</v>
      </c>
      <c r="E17" s="233" t="str">
        <f>IF(VLOOKUP(A17,労働時間認否・認定書!$B$5:$V$1213,6,0)="前",1,"")</f>
        <v/>
      </c>
      <c r="F17" s="234" t="str">
        <f>VLOOKUP($A17,労働時間認否・認定書!$B$5:$V$1213,7,0)</f>
        <v/>
      </c>
      <c r="G17" s="234" t="str">
        <f>VLOOKUP($A17,労働時間認否・認定書!$B$5:$V$1213,8,0)</f>
        <v/>
      </c>
      <c r="H17" s="234"/>
      <c r="I17" s="234"/>
      <c r="J17" s="234"/>
      <c r="K17" s="234" t="str">
        <f>VLOOKUP($A17,労働時間認否・認定書!$B$5:$V$1213,9,0)</f>
        <v/>
      </c>
      <c r="L17" s="234" t="str">
        <f>VLOOKUP($A17,労働時間認否・認定書!$B$5:$V$1213,10,0)</f>
        <v/>
      </c>
      <c r="M17" s="234" t="str">
        <f>VLOOKUP($A17,労働時間認否・認定書!$B$5:$V$1213,11,0)</f>
        <v/>
      </c>
      <c r="N17" s="247" t="str">
        <f>VLOOKUP($A17,労働時間認否・認定書!$B$5:$V$1213,12,0)</f>
        <v/>
      </c>
      <c r="O17" s="242" t="str">
        <f>IF(VLOOKUP(A17,労働時間認否・認定書!$B$5:$V$1213,13,0)="法",1,"")</f>
        <v/>
      </c>
      <c r="P17" s="234">
        <f>VLOOKUP(A17,労働時間認否・認定書!$B$5:$V$1213,14,0)</f>
        <v>0.33333333333333331</v>
      </c>
      <c r="Q17" s="233" t="str">
        <f>IF(VLOOKUP(A17,労働時間認否・認定書!$B$5:$V$1213,15,0)="前",1,"")</f>
        <v/>
      </c>
      <c r="R17" s="234" t="str">
        <f>VLOOKUP(A17,労働時間認否・認定書!$B$5:$V$1213,16,0)</f>
        <v/>
      </c>
      <c r="S17" s="234" t="str">
        <f>VLOOKUP(A17,労働時間認否・認定書!$B$5:$V$1213,17,0)</f>
        <v/>
      </c>
      <c r="T17" s="234"/>
      <c r="U17" s="234"/>
      <c r="V17" s="234"/>
      <c r="W17" s="234" t="str">
        <f>VLOOKUP(A17,労働時間認否・認定書!$B$5:$V$1213,18,0)</f>
        <v/>
      </c>
      <c r="X17" s="234" t="str">
        <f>VLOOKUP(A17,労働時間認否・認定書!$B$5:$V$1213,19,0)</f>
        <v/>
      </c>
      <c r="Y17" s="234" t="str">
        <f>VLOOKUP(A17,労働時間認否・認定書!$B$5:$V$1213,20,0)</f>
        <v/>
      </c>
      <c r="Z17" s="234" t="str">
        <f>VLOOKUP(A17,労働時間認否・認定書!$B$5:$V$1213,21,0)</f>
        <v/>
      </c>
      <c r="AB17" s="472"/>
      <c r="AC17" s="879"/>
      <c r="AD17" s="847"/>
      <c r="AE17" s="843"/>
      <c r="AF17" s="843"/>
      <c r="AG17" s="843"/>
      <c r="AH17" s="843"/>
      <c r="AI17" s="844"/>
      <c r="AJ17" s="847"/>
      <c r="AL17" s="472"/>
      <c r="AM17" s="473">
        <f>賃金一覧表・単価計算書・既払金計算書!BF10</f>
        <v>0</v>
      </c>
    </row>
    <row r="18" spans="1:39" x14ac:dyDescent="0.15">
      <c r="A18" s="232">
        <f t="shared" si="1"/>
        <v>44299</v>
      </c>
      <c r="B18" s="240">
        <f t="shared" si="0"/>
        <v>44299</v>
      </c>
      <c r="C18" s="246" t="str">
        <f>IF(VLOOKUP(A18,労働時間認否・認定書!$B$5:$V$1213,4,0)="法",1,"")</f>
        <v/>
      </c>
      <c r="D18" s="234">
        <f>VLOOKUP(A18,労働時間認否・認定書!$B$5:$V$1213,5,0)</f>
        <v>0.33333333333333331</v>
      </c>
      <c r="E18" s="233" t="str">
        <f>IF(VLOOKUP(A18,労働時間認否・認定書!$B$5:$V$1213,6,0)="前",1,"")</f>
        <v/>
      </c>
      <c r="F18" s="234" t="str">
        <f>VLOOKUP($A18,労働時間認否・認定書!$B$5:$V$1213,7,0)</f>
        <v/>
      </c>
      <c r="G18" s="234" t="str">
        <f>VLOOKUP($A18,労働時間認否・認定書!$B$5:$V$1213,8,0)</f>
        <v/>
      </c>
      <c r="H18" s="234"/>
      <c r="I18" s="234"/>
      <c r="J18" s="234"/>
      <c r="K18" s="234" t="str">
        <f>VLOOKUP($A18,労働時間認否・認定書!$B$5:$V$1213,9,0)</f>
        <v/>
      </c>
      <c r="L18" s="234" t="str">
        <f>VLOOKUP($A18,労働時間認否・認定書!$B$5:$V$1213,10,0)</f>
        <v/>
      </c>
      <c r="M18" s="234" t="str">
        <f>VLOOKUP($A18,労働時間認否・認定書!$B$5:$V$1213,11,0)</f>
        <v/>
      </c>
      <c r="N18" s="247" t="str">
        <f>VLOOKUP($A18,労働時間認否・認定書!$B$5:$V$1213,12,0)</f>
        <v/>
      </c>
      <c r="O18" s="242" t="str">
        <f>IF(VLOOKUP(A18,労働時間認否・認定書!$B$5:$V$1213,13,0)="法",1,"")</f>
        <v/>
      </c>
      <c r="P18" s="234">
        <f>VLOOKUP(A18,労働時間認否・認定書!$B$5:$V$1213,14,0)</f>
        <v>0.33333333333333331</v>
      </c>
      <c r="Q18" s="233" t="str">
        <f>IF(VLOOKUP(A18,労働時間認否・認定書!$B$5:$V$1213,15,0)="前",1,"")</f>
        <v/>
      </c>
      <c r="R18" s="234" t="str">
        <f>VLOOKUP(A18,労働時間認否・認定書!$B$5:$V$1213,16,0)</f>
        <v/>
      </c>
      <c r="S18" s="234" t="str">
        <f>VLOOKUP(A18,労働時間認否・認定書!$B$5:$V$1213,17,0)</f>
        <v/>
      </c>
      <c r="T18" s="234"/>
      <c r="U18" s="234"/>
      <c r="V18" s="234"/>
      <c r="W18" s="234" t="str">
        <f>VLOOKUP(A18,労働時間認否・認定書!$B$5:$V$1213,18,0)</f>
        <v/>
      </c>
      <c r="X18" s="234" t="str">
        <f>VLOOKUP(A18,労働時間認否・認定書!$B$5:$V$1213,19,0)</f>
        <v/>
      </c>
      <c r="Y18" s="234" t="str">
        <f>VLOOKUP(A18,労働時間認否・認定書!$B$5:$V$1213,20,0)</f>
        <v/>
      </c>
      <c r="Z18" s="234" t="str">
        <f>VLOOKUP(A18,労働時間認否・認定書!$B$5:$V$1213,21,0)</f>
        <v/>
      </c>
      <c r="AB18" s="474">
        <f>時間計算書!A160</f>
        <v>44440</v>
      </c>
      <c r="AC18" s="847">
        <f>賃金一覧表・単価計算書・既払金計算書!AA11</f>
        <v>173.8</v>
      </c>
      <c r="AD18" s="847">
        <f>賃金一覧表・単価計算書・既払金計算書!C11</f>
        <v>0</v>
      </c>
      <c r="AE18" s="843">
        <f>賃金一覧表・単価計算書・既払金計算書!D11</f>
        <v>0</v>
      </c>
      <c r="AF18" s="843">
        <f>賃金一覧表・単価計算書・既払金計算書!E11</f>
        <v>0</v>
      </c>
      <c r="AG18" s="843">
        <f>賃金一覧表・単価計算書・既払金計算書!F11</f>
        <v>0</v>
      </c>
      <c r="AH18" s="843">
        <f>賃金一覧表・単価計算書・既払金計算書!G11</f>
        <v>0</v>
      </c>
      <c r="AI18" s="844">
        <f>賃金一覧表・単価計算書・既払金計算書!H11</f>
        <v>0</v>
      </c>
      <c r="AJ18" s="847">
        <f t="shared" ref="AJ18" si="5">ROUND(SUM(AD18:AI19)/AC18,0)</f>
        <v>0</v>
      </c>
      <c r="AL18" s="474">
        <f>時間計算書!A160</f>
        <v>44440</v>
      </c>
      <c r="AM18" s="475"/>
    </row>
    <row r="19" spans="1:39" x14ac:dyDescent="0.15">
      <c r="A19" s="232">
        <f t="shared" si="1"/>
        <v>44300</v>
      </c>
      <c r="B19" s="240">
        <f t="shared" si="0"/>
        <v>44300</v>
      </c>
      <c r="C19" s="246" t="str">
        <f>IF(VLOOKUP(A19,労働時間認否・認定書!$B$5:$V$1213,4,0)="法",1,"")</f>
        <v/>
      </c>
      <c r="D19" s="234">
        <f>VLOOKUP(A19,労働時間認否・認定書!$B$5:$V$1213,5,0)</f>
        <v>0.33333333333333331</v>
      </c>
      <c r="E19" s="233" t="str">
        <f>IF(VLOOKUP(A19,労働時間認否・認定書!$B$5:$V$1213,6,0)="前",1,"")</f>
        <v/>
      </c>
      <c r="F19" s="234" t="str">
        <f>VLOOKUP($A19,労働時間認否・認定書!$B$5:$V$1213,7,0)</f>
        <v/>
      </c>
      <c r="G19" s="234" t="str">
        <f>VLOOKUP($A19,労働時間認否・認定書!$B$5:$V$1213,8,0)</f>
        <v/>
      </c>
      <c r="H19" s="234"/>
      <c r="I19" s="234"/>
      <c r="J19" s="234"/>
      <c r="K19" s="234" t="str">
        <f>VLOOKUP($A19,労働時間認否・認定書!$B$5:$V$1213,9,0)</f>
        <v/>
      </c>
      <c r="L19" s="234" t="str">
        <f>VLOOKUP($A19,労働時間認否・認定書!$B$5:$V$1213,10,0)</f>
        <v/>
      </c>
      <c r="M19" s="234" t="str">
        <f>VLOOKUP($A19,労働時間認否・認定書!$B$5:$V$1213,11,0)</f>
        <v/>
      </c>
      <c r="N19" s="247" t="str">
        <f>VLOOKUP($A19,労働時間認否・認定書!$B$5:$V$1213,12,0)</f>
        <v/>
      </c>
      <c r="O19" s="242" t="str">
        <f>IF(VLOOKUP(A19,労働時間認否・認定書!$B$5:$V$1213,13,0)="法",1,"")</f>
        <v/>
      </c>
      <c r="P19" s="234">
        <f>VLOOKUP(A19,労働時間認否・認定書!$B$5:$V$1213,14,0)</f>
        <v>0.33333333333333331</v>
      </c>
      <c r="Q19" s="233" t="str">
        <f>IF(VLOOKUP(A19,労働時間認否・認定書!$B$5:$V$1213,15,0)="前",1,"")</f>
        <v/>
      </c>
      <c r="R19" s="234" t="str">
        <f>VLOOKUP(A19,労働時間認否・認定書!$B$5:$V$1213,16,0)</f>
        <v/>
      </c>
      <c r="S19" s="234" t="str">
        <f>VLOOKUP(A19,労働時間認否・認定書!$B$5:$V$1213,17,0)</f>
        <v/>
      </c>
      <c r="T19" s="234"/>
      <c r="U19" s="234"/>
      <c r="V19" s="234"/>
      <c r="W19" s="234" t="str">
        <f>VLOOKUP(A19,労働時間認否・認定書!$B$5:$V$1213,18,0)</f>
        <v/>
      </c>
      <c r="X19" s="234" t="str">
        <f>VLOOKUP(A19,労働時間認否・認定書!$B$5:$V$1213,19,0)</f>
        <v/>
      </c>
      <c r="Y19" s="234" t="str">
        <f>VLOOKUP(A19,労働時間認否・認定書!$B$5:$V$1213,20,0)</f>
        <v/>
      </c>
      <c r="Z19" s="234" t="str">
        <f>VLOOKUP(A19,労働時間認否・認定書!$B$5:$V$1213,21,0)</f>
        <v/>
      </c>
      <c r="AB19" s="472"/>
      <c r="AC19" s="847"/>
      <c r="AD19" s="847"/>
      <c r="AE19" s="843"/>
      <c r="AF19" s="843"/>
      <c r="AG19" s="843"/>
      <c r="AH19" s="843"/>
      <c r="AI19" s="844"/>
      <c r="AJ19" s="847"/>
      <c r="AL19" s="472"/>
      <c r="AM19" s="476">
        <f>賃金一覧表・単価計算書・既払金計算書!BF11</f>
        <v>0</v>
      </c>
    </row>
    <row r="20" spans="1:39" x14ac:dyDescent="0.15">
      <c r="A20" s="232">
        <f t="shared" si="1"/>
        <v>44301</v>
      </c>
      <c r="B20" s="240">
        <f t="shared" si="0"/>
        <v>44301</v>
      </c>
      <c r="C20" s="246" t="str">
        <f>IF(VLOOKUP(A20,労働時間認否・認定書!$B$5:$V$1213,4,0)="法",1,"")</f>
        <v/>
      </c>
      <c r="D20" s="234">
        <f>VLOOKUP(A20,労働時間認否・認定書!$B$5:$V$1213,5,0)</f>
        <v>0.33333333333333331</v>
      </c>
      <c r="E20" s="233" t="str">
        <f>IF(VLOOKUP(A20,労働時間認否・認定書!$B$5:$V$1213,6,0)="前",1,"")</f>
        <v/>
      </c>
      <c r="F20" s="234" t="str">
        <f>VLOOKUP($A20,労働時間認否・認定書!$B$5:$V$1213,7,0)</f>
        <v/>
      </c>
      <c r="G20" s="234" t="str">
        <f>VLOOKUP($A20,労働時間認否・認定書!$B$5:$V$1213,8,0)</f>
        <v/>
      </c>
      <c r="H20" s="234"/>
      <c r="I20" s="234"/>
      <c r="J20" s="234"/>
      <c r="K20" s="234" t="str">
        <f>VLOOKUP($A20,労働時間認否・認定書!$B$5:$V$1213,9,0)</f>
        <v/>
      </c>
      <c r="L20" s="234" t="str">
        <f>VLOOKUP($A20,労働時間認否・認定書!$B$5:$V$1213,10,0)</f>
        <v/>
      </c>
      <c r="M20" s="234" t="str">
        <f>VLOOKUP($A20,労働時間認否・認定書!$B$5:$V$1213,11,0)</f>
        <v/>
      </c>
      <c r="N20" s="247" t="str">
        <f>VLOOKUP($A20,労働時間認否・認定書!$B$5:$V$1213,12,0)</f>
        <v/>
      </c>
      <c r="O20" s="242" t="str">
        <f>IF(VLOOKUP(A20,労働時間認否・認定書!$B$5:$V$1213,13,0)="法",1,"")</f>
        <v/>
      </c>
      <c r="P20" s="234">
        <f>VLOOKUP(A20,労働時間認否・認定書!$B$5:$V$1213,14,0)</f>
        <v>0.33333333333333331</v>
      </c>
      <c r="Q20" s="233" t="str">
        <f>IF(VLOOKUP(A20,労働時間認否・認定書!$B$5:$V$1213,15,0)="前",1,"")</f>
        <v/>
      </c>
      <c r="R20" s="234" t="str">
        <f>VLOOKUP(A20,労働時間認否・認定書!$B$5:$V$1213,16,0)</f>
        <v/>
      </c>
      <c r="S20" s="234" t="str">
        <f>VLOOKUP(A20,労働時間認否・認定書!$B$5:$V$1213,17,0)</f>
        <v/>
      </c>
      <c r="T20" s="234"/>
      <c r="U20" s="234"/>
      <c r="V20" s="234"/>
      <c r="W20" s="234" t="str">
        <f>VLOOKUP(A20,労働時間認否・認定書!$B$5:$V$1213,18,0)</f>
        <v/>
      </c>
      <c r="X20" s="234" t="str">
        <f>VLOOKUP(A20,労働時間認否・認定書!$B$5:$V$1213,19,0)</f>
        <v/>
      </c>
      <c r="Y20" s="234" t="str">
        <f>VLOOKUP(A20,労働時間認否・認定書!$B$5:$V$1213,20,0)</f>
        <v/>
      </c>
      <c r="Z20" s="234" t="str">
        <f>VLOOKUP(A20,労働時間認否・認定書!$B$5:$V$1213,21,0)</f>
        <v/>
      </c>
      <c r="AB20" s="474">
        <f>時間計算書!A191</f>
        <v>44470</v>
      </c>
      <c r="AC20" s="878">
        <f>賃金一覧表・単価計算書・既払金計算書!AA12</f>
        <v>173.8</v>
      </c>
      <c r="AD20" s="847">
        <f>賃金一覧表・単価計算書・既払金計算書!C12</f>
        <v>0</v>
      </c>
      <c r="AE20" s="843">
        <f>賃金一覧表・単価計算書・既払金計算書!D12</f>
        <v>0</v>
      </c>
      <c r="AF20" s="843">
        <f>賃金一覧表・単価計算書・既払金計算書!E12</f>
        <v>0</v>
      </c>
      <c r="AG20" s="843">
        <f>賃金一覧表・単価計算書・既払金計算書!F12</f>
        <v>0</v>
      </c>
      <c r="AH20" s="843">
        <f>賃金一覧表・単価計算書・既払金計算書!G12</f>
        <v>0</v>
      </c>
      <c r="AI20" s="844">
        <f>賃金一覧表・単価計算書・既払金計算書!H12</f>
        <v>0</v>
      </c>
      <c r="AJ20" s="847">
        <f t="shared" ref="AJ20" si="6">ROUND(SUM(AD20:AI21)/AC20,0)</f>
        <v>0</v>
      </c>
      <c r="AL20" s="474">
        <f>時間計算書!A191</f>
        <v>44470</v>
      </c>
      <c r="AM20" s="471"/>
    </row>
    <row r="21" spans="1:39" x14ac:dyDescent="0.15">
      <c r="A21" s="232">
        <f t="shared" si="1"/>
        <v>44302</v>
      </c>
      <c r="B21" s="240">
        <f t="shared" si="0"/>
        <v>44302</v>
      </c>
      <c r="C21" s="246" t="str">
        <f>IF(VLOOKUP(A21,労働時間認否・認定書!$B$5:$V$1213,4,0)="法",1,"")</f>
        <v/>
      </c>
      <c r="D21" s="234">
        <f>VLOOKUP(A21,労働時間認否・認定書!$B$5:$V$1213,5,0)</f>
        <v>0.33333333333333331</v>
      </c>
      <c r="E21" s="233" t="str">
        <f>IF(VLOOKUP(A21,労働時間認否・認定書!$B$5:$V$1213,6,0)="前",1,"")</f>
        <v/>
      </c>
      <c r="F21" s="234" t="str">
        <f>VLOOKUP($A21,労働時間認否・認定書!$B$5:$V$1213,7,0)</f>
        <v/>
      </c>
      <c r="G21" s="234" t="str">
        <f>VLOOKUP($A21,労働時間認否・認定書!$B$5:$V$1213,8,0)</f>
        <v/>
      </c>
      <c r="H21" s="234"/>
      <c r="I21" s="234"/>
      <c r="J21" s="234"/>
      <c r="K21" s="234" t="str">
        <f>VLOOKUP($A21,労働時間認否・認定書!$B$5:$V$1213,9,0)</f>
        <v/>
      </c>
      <c r="L21" s="234" t="str">
        <f>VLOOKUP($A21,労働時間認否・認定書!$B$5:$V$1213,10,0)</f>
        <v/>
      </c>
      <c r="M21" s="234" t="str">
        <f>VLOOKUP($A21,労働時間認否・認定書!$B$5:$V$1213,11,0)</f>
        <v/>
      </c>
      <c r="N21" s="247" t="str">
        <f>VLOOKUP($A21,労働時間認否・認定書!$B$5:$V$1213,12,0)</f>
        <v/>
      </c>
      <c r="O21" s="242" t="str">
        <f>IF(VLOOKUP(A21,労働時間認否・認定書!$B$5:$V$1213,13,0)="法",1,"")</f>
        <v/>
      </c>
      <c r="P21" s="234">
        <f>VLOOKUP(A21,労働時間認否・認定書!$B$5:$V$1213,14,0)</f>
        <v>0.33333333333333331</v>
      </c>
      <c r="Q21" s="233" t="str">
        <f>IF(VLOOKUP(A21,労働時間認否・認定書!$B$5:$V$1213,15,0)="前",1,"")</f>
        <v/>
      </c>
      <c r="R21" s="234" t="str">
        <f>VLOOKUP(A21,労働時間認否・認定書!$B$5:$V$1213,16,0)</f>
        <v/>
      </c>
      <c r="S21" s="234" t="str">
        <f>VLOOKUP(A21,労働時間認否・認定書!$B$5:$V$1213,17,0)</f>
        <v/>
      </c>
      <c r="T21" s="234"/>
      <c r="U21" s="234"/>
      <c r="V21" s="234"/>
      <c r="W21" s="234" t="str">
        <f>VLOOKUP(A21,労働時間認否・認定書!$B$5:$V$1213,18,0)</f>
        <v/>
      </c>
      <c r="X21" s="234" t="str">
        <f>VLOOKUP(A21,労働時間認否・認定書!$B$5:$V$1213,19,0)</f>
        <v/>
      </c>
      <c r="Y21" s="234" t="str">
        <f>VLOOKUP(A21,労働時間認否・認定書!$B$5:$V$1213,20,0)</f>
        <v/>
      </c>
      <c r="Z21" s="234" t="str">
        <f>VLOOKUP(A21,労働時間認否・認定書!$B$5:$V$1213,21,0)</f>
        <v/>
      </c>
      <c r="AB21" s="472"/>
      <c r="AC21" s="879"/>
      <c r="AD21" s="847"/>
      <c r="AE21" s="843"/>
      <c r="AF21" s="843"/>
      <c r="AG21" s="843"/>
      <c r="AH21" s="843"/>
      <c r="AI21" s="844"/>
      <c r="AJ21" s="847"/>
      <c r="AL21" s="472"/>
      <c r="AM21" s="473">
        <f>賃金一覧表・単価計算書・既払金計算書!BF12</f>
        <v>0</v>
      </c>
    </row>
    <row r="22" spans="1:39" x14ac:dyDescent="0.15">
      <c r="A22" s="232">
        <f t="shared" si="1"/>
        <v>44303</v>
      </c>
      <c r="B22" s="240">
        <f t="shared" si="0"/>
        <v>44303</v>
      </c>
      <c r="C22" s="246" t="str">
        <f>IF(VLOOKUP(A22,労働時間認否・認定書!$B$5:$V$1213,4,0)="法",1,"")</f>
        <v/>
      </c>
      <c r="D22" s="234">
        <f>VLOOKUP(A22,労働時間認否・認定書!$B$5:$V$1213,5,0)</f>
        <v>0.33333333333333331</v>
      </c>
      <c r="E22" s="233" t="str">
        <f>IF(VLOOKUP(A22,労働時間認否・認定書!$B$5:$V$1213,6,0)="前",1,"")</f>
        <v/>
      </c>
      <c r="F22" s="234" t="str">
        <f>VLOOKUP($A22,労働時間認否・認定書!$B$5:$V$1213,7,0)</f>
        <v/>
      </c>
      <c r="G22" s="234" t="str">
        <f>VLOOKUP($A22,労働時間認否・認定書!$B$5:$V$1213,8,0)</f>
        <v/>
      </c>
      <c r="H22" s="234"/>
      <c r="I22" s="234"/>
      <c r="J22" s="234"/>
      <c r="K22" s="234" t="str">
        <f>VLOOKUP($A22,労働時間認否・認定書!$B$5:$V$1213,9,0)</f>
        <v/>
      </c>
      <c r="L22" s="234" t="str">
        <f>VLOOKUP($A22,労働時間認否・認定書!$B$5:$V$1213,10,0)</f>
        <v/>
      </c>
      <c r="M22" s="234" t="str">
        <f>VLOOKUP($A22,労働時間認否・認定書!$B$5:$V$1213,11,0)</f>
        <v/>
      </c>
      <c r="N22" s="247" t="str">
        <f>VLOOKUP($A22,労働時間認否・認定書!$B$5:$V$1213,12,0)</f>
        <v/>
      </c>
      <c r="O22" s="242" t="str">
        <f>IF(VLOOKUP(A22,労働時間認否・認定書!$B$5:$V$1213,13,0)="法",1,"")</f>
        <v/>
      </c>
      <c r="P22" s="234">
        <f>VLOOKUP(A22,労働時間認否・認定書!$B$5:$V$1213,14,0)</f>
        <v>0.33333333333333331</v>
      </c>
      <c r="Q22" s="233" t="str">
        <f>IF(VLOOKUP(A22,労働時間認否・認定書!$B$5:$V$1213,15,0)="前",1,"")</f>
        <v/>
      </c>
      <c r="R22" s="234" t="str">
        <f>VLOOKUP(A22,労働時間認否・認定書!$B$5:$V$1213,16,0)</f>
        <v/>
      </c>
      <c r="S22" s="234" t="str">
        <f>VLOOKUP(A22,労働時間認否・認定書!$B$5:$V$1213,17,0)</f>
        <v/>
      </c>
      <c r="T22" s="234"/>
      <c r="U22" s="234"/>
      <c r="V22" s="234"/>
      <c r="W22" s="234" t="str">
        <f>VLOOKUP(A22,労働時間認否・認定書!$B$5:$V$1213,18,0)</f>
        <v/>
      </c>
      <c r="X22" s="234" t="str">
        <f>VLOOKUP(A22,労働時間認否・認定書!$B$5:$V$1213,19,0)</f>
        <v/>
      </c>
      <c r="Y22" s="234" t="str">
        <f>VLOOKUP(A22,労働時間認否・認定書!$B$5:$V$1213,20,0)</f>
        <v/>
      </c>
      <c r="Z22" s="234" t="str">
        <f>VLOOKUP(A22,労働時間認否・認定書!$B$5:$V$1213,21,0)</f>
        <v/>
      </c>
      <c r="AB22" s="474">
        <f>時間計算書!A222</f>
        <v>44501</v>
      </c>
      <c r="AC22" s="847">
        <f>賃金一覧表・単価計算書・既払金計算書!AA13</f>
        <v>173.8</v>
      </c>
      <c r="AD22" s="847">
        <f>賃金一覧表・単価計算書・既払金計算書!C13</f>
        <v>0</v>
      </c>
      <c r="AE22" s="843">
        <f>賃金一覧表・単価計算書・既払金計算書!D13</f>
        <v>0</v>
      </c>
      <c r="AF22" s="843">
        <f>賃金一覧表・単価計算書・既払金計算書!E13</f>
        <v>0</v>
      </c>
      <c r="AG22" s="843">
        <f>賃金一覧表・単価計算書・既払金計算書!F13</f>
        <v>0</v>
      </c>
      <c r="AH22" s="843">
        <f>賃金一覧表・単価計算書・既払金計算書!G13</f>
        <v>0</v>
      </c>
      <c r="AI22" s="844">
        <f>賃金一覧表・単価計算書・既払金計算書!H13</f>
        <v>0</v>
      </c>
      <c r="AJ22" s="847">
        <f t="shared" ref="AJ22" si="7">ROUND(SUM(AD22:AI23)/AC22,0)</f>
        <v>0</v>
      </c>
      <c r="AL22" s="474">
        <f>時間計算書!A222</f>
        <v>44501</v>
      </c>
      <c r="AM22" s="475"/>
    </row>
    <row r="23" spans="1:39" x14ac:dyDescent="0.15">
      <c r="A23" s="232">
        <f t="shared" si="1"/>
        <v>44304</v>
      </c>
      <c r="B23" s="240">
        <f t="shared" si="0"/>
        <v>44304</v>
      </c>
      <c r="C23" s="246" t="str">
        <f>IF(VLOOKUP(A23,労働時間認否・認定書!$B$5:$V$1213,4,0)="法",1,"")</f>
        <v/>
      </c>
      <c r="D23" s="234">
        <f>VLOOKUP(A23,労働時間認否・認定書!$B$5:$V$1213,5,0)</f>
        <v>0.33333333333333331</v>
      </c>
      <c r="E23" s="233" t="str">
        <f>IF(VLOOKUP(A23,労働時間認否・認定書!$B$5:$V$1213,6,0)="前",1,"")</f>
        <v/>
      </c>
      <c r="F23" s="234" t="str">
        <f>VLOOKUP($A23,労働時間認否・認定書!$B$5:$V$1213,7,0)</f>
        <v/>
      </c>
      <c r="G23" s="234" t="str">
        <f>VLOOKUP($A23,労働時間認否・認定書!$B$5:$V$1213,8,0)</f>
        <v/>
      </c>
      <c r="H23" s="234"/>
      <c r="I23" s="234"/>
      <c r="J23" s="234"/>
      <c r="K23" s="234" t="str">
        <f>VLOOKUP($A23,労働時間認否・認定書!$B$5:$V$1213,9,0)</f>
        <v/>
      </c>
      <c r="L23" s="234" t="str">
        <f>VLOOKUP($A23,労働時間認否・認定書!$B$5:$V$1213,10,0)</f>
        <v/>
      </c>
      <c r="M23" s="234" t="str">
        <f>VLOOKUP($A23,労働時間認否・認定書!$B$5:$V$1213,11,0)</f>
        <v/>
      </c>
      <c r="N23" s="247" t="str">
        <f>VLOOKUP($A23,労働時間認否・認定書!$B$5:$V$1213,12,0)</f>
        <v/>
      </c>
      <c r="O23" s="242" t="str">
        <f>IF(VLOOKUP(A23,労働時間認否・認定書!$B$5:$V$1213,13,0)="法",1,"")</f>
        <v/>
      </c>
      <c r="P23" s="234">
        <f>VLOOKUP(A23,労働時間認否・認定書!$B$5:$V$1213,14,0)</f>
        <v>0.33333333333333331</v>
      </c>
      <c r="Q23" s="233" t="str">
        <f>IF(VLOOKUP(A23,労働時間認否・認定書!$B$5:$V$1213,15,0)="前",1,"")</f>
        <v/>
      </c>
      <c r="R23" s="234" t="str">
        <f>VLOOKUP(A23,労働時間認否・認定書!$B$5:$V$1213,16,0)</f>
        <v/>
      </c>
      <c r="S23" s="234" t="str">
        <f>VLOOKUP(A23,労働時間認否・認定書!$B$5:$V$1213,17,0)</f>
        <v/>
      </c>
      <c r="T23" s="234"/>
      <c r="U23" s="234"/>
      <c r="V23" s="234"/>
      <c r="W23" s="234" t="str">
        <f>VLOOKUP(A23,労働時間認否・認定書!$B$5:$V$1213,18,0)</f>
        <v/>
      </c>
      <c r="X23" s="234" t="str">
        <f>VLOOKUP(A23,労働時間認否・認定書!$B$5:$V$1213,19,0)</f>
        <v/>
      </c>
      <c r="Y23" s="234" t="str">
        <f>VLOOKUP(A23,労働時間認否・認定書!$B$5:$V$1213,20,0)</f>
        <v/>
      </c>
      <c r="Z23" s="234" t="str">
        <f>VLOOKUP(A23,労働時間認否・認定書!$B$5:$V$1213,21,0)</f>
        <v/>
      </c>
      <c r="AB23" s="472"/>
      <c r="AC23" s="847"/>
      <c r="AD23" s="847"/>
      <c r="AE23" s="843"/>
      <c r="AF23" s="843"/>
      <c r="AG23" s="843"/>
      <c r="AH23" s="843"/>
      <c r="AI23" s="844"/>
      <c r="AJ23" s="847"/>
      <c r="AL23" s="472"/>
      <c r="AM23" s="476">
        <f>賃金一覧表・単価計算書・既払金計算書!BF13</f>
        <v>0</v>
      </c>
    </row>
    <row r="24" spans="1:39" x14ac:dyDescent="0.15">
      <c r="A24" s="232">
        <f t="shared" si="1"/>
        <v>44305</v>
      </c>
      <c r="B24" s="240">
        <f t="shared" si="0"/>
        <v>44305</v>
      </c>
      <c r="C24" s="246" t="str">
        <f>IF(VLOOKUP(A24,労働時間認否・認定書!$B$5:$V$1213,4,0)="法",1,"")</f>
        <v/>
      </c>
      <c r="D24" s="234">
        <f>VLOOKUP(A24,労働時間認否・認定書!$B$5:$V$1213,5,0)</f>
        <v>0.33333333333333331</v>
      </c>
      <c r="E24" s="233" t="str">
        <f>IF(VLOOKUP(A24,労働時間認否・認定書!$B$5:$V$1213,6,0)="前",1,"")</f>
        <v/>
      </c>
      <c r="F24" s="234" t="str">
        <f>VLOOKUP($A24,労働時間認否・認定書!$B$5:$V$1213,7,0)</f>
        <v/>
      </c>
      <c r="G24" s="234" t="str">
        <f>VLOOKUP($A24,労働時間認否・認定書!$B$5:$V$1213,8,0)</f>
        <v/>
      </c>
      <c r="H24" s="234"/>
      <c r="I24" s="234"/>
      <c r="J24" s="234"/>
      <c r="K24" s="234" t="str">
        <f>VLOOKUP($A24,労働時間認否・認定書!$B$5:$V$1213,9,0)</f>
        <v/>
      </c>
      <c r="L24" s="234" t="str">
        <f>VLOOKUP($A24,労働時間認否・認定書!$B$5:$V$1213,10,0)</f>
        <v/>
      </c>
      <c r="M24" s="234" t="str">
        <f>VLOOKUP($A24,労働時間認否・認定書!$B$5:$V$1213,11,0)</f>
        <v/>
      </c>
      <c r="N24" s="247" t="str">
        <f>VLOOKUP($A24,労働時間認否・認定書!$B$5:$V$1213,12,0)</f>
        <v/>
      </c>
      <c r="O24" s="242" t="str">
        <f>IF(VLOOKUP(A24,労働時間認否・認定書!$B$5:$V$1213,13,0)="法",1,"")</f>
        <v/>
      </c>
      <c r="P24" s="234">
        <f>VLOOKUP(A24,労働時間認否・認定書!$B$5:$V$1213,14,0)</f>
        <v>0.33333333333333331</v>
      </c>
      <c r="Q24" s="233" t="str">
        <f>IF(VLOOKUP(A24,労働時間認否・認定書!$B$5:$V$1213,15,0)="前",1,"")</f>
        <v/>
      </c>
      <c r="R24" s="234" t="str">
        <f>VLOOKUP(A24,労働時間認否・認定書!$B$5:$V$1213,16,0)</f>
        <v/>
      </c>
      <c r="S24" s="234" t="str">
        <f>VLOOKUP(A24,労働時間認否・認定書!$B$5:$V$1213,17,0)</f>
        <v/>
      </c>
      <c r="T24" s="234"/>
      <c r="U24" s="234"/>
      <c r="V24" s="234"/>
      <c r="W24" s="234" t="str">
        <f>VLOOKUP(A24,労働時間認否・認定書!$B$5:$V$1213,18,0)</f>
        <v/>
      </c>
      <c r="X24" s="234" t="str">
        <f>VLOOKUP(A24,労働時間認否・認定書!$B$5:$V$1213,19,0)</f>
        <v/>
      </c>
      <c r="Y24" s="234" t="str">
        <f>VLOOKUP(A24,労働時間認否・認定書!$B$5:$V$1213,20,0)</f>
        <v/>
      </c>
      <c r="Z24" s="234" t="str">
        <f>VLOOKUP(A24,労働時間認否・認定書!$B$5:$V$1213,21,0)</f>
        <v/>
      </c>
      <c r="AB24" s="474">
        <f>時間計算書!A253</f>
        <v>44531</v>
      </c>
      <c r="AC24" s="878">
        <f>賃金一覧表・単価計算書・既払金計算書!AA14</f>
        <v>173.8</v>
      </c>
      <c r="AD24" s="847">
        <f>賃金一覧表・単価計算書・既払金計算書!C14</f>
        <v>0</v>
      </c>
      <c r="AE24" s="843">
        <f>賃金一覧表・単価計算書・既払金計算書!D14</f>
        <v>0</v>
      </c>
      <c r="AF24" s="843">
        <f>賃金一覧表・単価計算書・既払金計算書!E14</f>
        <v>0</v>
      </c>
      <c r="AG24" s="843">
        <f>賃金一覧表・単価計算書・既払金計算書!F14</f>
        <v>0</v>
      </c>
      <c r="AH24" s="843">
        <f>賃金一覧表・単価計算書・既払金計算書!G14</f>
        <v>0</v>
      </c>
      <c r="AI24" s="844">
        <f>賃金一覧表・単価計算書・既払金計算書!H14</f>
        <v>0</v>
      </c>
      <c r="AJ24" s="847">
        <f t="shared" ref="AJ24" si="8">ROUND(SUM(AD24:AI25)/AC24,0)</f>
        <v>0</v>
      </c>
      <c r="AL24" s="474">
        <f>時間計算書!A253</f>
        <v>44531</v>
      </c>
      <c r="AM24" s="471"/>
    </row>
    <row r="25" spans="1:39" x14ac:dyDescent="0.15">
      <c r="A25" s="232">
        <f t="shared" si="1"/>
        <v>44306</v>
      </c>
      <c r="B25" s="240">
        <f t="shared" si="0"/>
        <v>44306</v>
      </c>
      <c r="C25" s="246" t="str">
        <f>IF(VLOOKUP(A25,労働時間認否・認定書!$B$5:$V$1213,4,0)="法",1,"")</f>
        <v/>
      </c>
      <c r="D25" s="234">
        <f>VLOOKUP(A25,労働時間認否・認定書!$B$5:$V$1213,5,0)</f>
        <v>0.33333333333333331</v>
      </c>
      <c r="E25" s="233" t="str">
        <f>IF(VLOOKUP(A25,労働時間認否・認定書!$B$5:$V$1213,6,0)="前",1,"")</f>
        <v/>
      </c>
      <c r="F25" s="234" t="str">
        <f>VLOOKUP($A25,労働時間認否・認定書!$B$5:$V$1213,7,0)</f>
        <v/>
      </c>
      <c r="G25" s="234" t="str">
        <f>VLOOKUP($A25,労働時間認否・認定書!$B$5:$V$1213,8,0)</f>
        <v/>
      </c>
      <c r="H25" s="234"/>
      <c r="I25" s="234"/>
      <c r="J25" s="234"/>
      <c r="K25" s="234" t="str">
        <f>VLOOKUP($A25,労働時間認否・認定書!$B$5:$V$1213,9,0)</f>
        <v/>
      </c>
      <c r="L25" s="234" t="str">
        <f>VLOOKUP($A25,労働時間認否・認定書!$B$5:$V$1213,10,0)</f>
        <v/>
      </c>
      <c r="M25" s="234" t="str">
        <f>VLOOKUP($A25,労働時間認否・認定書!$B$5:$V$1213,11,0)</f>
        <v/>
      </c>
      <c r="N25" s="247" t="str">
        <f>VLOOKUP($A25,労働時間認否・認定書!$B$5:$V$1213,12,0)</f>
        <v/>
      </c>
      <c r="O25" s="242" t="str">
        <f>IF(VLOOKUP(A25,労働時間認否・認定書!$B$5:$V$1213,13,0)="法",1,"")</f>
        <v/>
      </c>
      <c r="P25" s="234">
        <f>VLOOKUP(A25,労働時間認否・認定書!$B$5:$V$1213,14,0)</f>
        <v>0.33333333333333331</v>
      </c>
      <c r="Q25" s="233" t="str">
        <f>IF(VLOOKUP(A25,労働時間認否・認定書!$B$5:$V$1213,15,0)="前",1,"")</f>
        <v/>
      </c>
      <c r="R25" s="234" t="str">
        <f>VLOOKUP(A25,労働時間認否・認定書!$B$5:$V$1213,16,0)</f>
        <v/>
      </c>
      <c r="S25" s="234" t="str">
        <f>VLOOKUP(A25,労働時間認否・認定書!$B$5:$V$1213,17,0)</f>
        <v/>
      </c>
      <c r="T25" s="234"/>
      <c r="U25" s="234"/>
      <c r="V25" s="234"/>
      <c r="W25" s="234" t="str">
        <f>VLOOKUP(A25,労働時間認否・認定書!$B$5:$V$1213,18,0)</f>
        <v/>
      </c>
      <c r="X25" s="234" t="str">
        <f>VLOOKUP(A25,労働時間認否・認定書!$B$5:$V$1213,19,0)</f>
        <v/>
      </c>
      <c r="Y25" s="234" t="str">
        <f>VLOOKUP(A25,労働時間認否・認定書!$B$5:$V$1213,20,0)</f>
        <v/>
      </c>
      <c r="Z25" s="234" t="str">
        <f>VLOOKUP(A25,労働時間認否・認定書!$B$5:$V$1213,21,0)</f>
        <v/>
      </c>
      <c r="AB25" s="472"/>
      <c r="AC25" s="879"/>
      <c r="AD25" s="847"/>
      <c r="AE25" s="843"/>
      <c r="AF25" s="843"/>
      <c r="AG25" s="843"/>
      <c r="AH25" s="843"/>
      <c r="AI25" s="844"/>
      <c r="AJ25" s="847"/>
      <c r="AL25" s="472"/>
      <c r="AM25" s="473">
        <f>賃金一覧表・単価計算書・既払金計算書!BF14</f>
        <v>0</v>
      </c>
    </row>
    <row r="26" spans="1:39" x14ac:dyDescent="0.15">
      <c r="A26" s="232">
        <f t="shared" si="1"/>
        <v>44307</v>
      </c>
      <c r="B26" s="240">
        <f t="shared" si="0"/>
        <v>44307</v>
      </c>
      <c r="C26" s="246" t="str">
        <f>IF(VLOOKUP(A26,労働時間認否・認定書!$B$5:$V$1213,4,0)="法",1,"")</f>
        <v/>
      </c>
      <c r="D26" s="234">
        <f>VLOOKUP(A26,労働時間認否・認定書!$B$5:$V$1213,5,0)</f>
        <v>0.33333333333333331</v>
      </c>
      <c r="E26" s="233" t="str">
        <f>IF(VLOOKUP(A26,労働時間認否・認定書!$B$5:$V$1213,6,0)="前",1,"")</f>
        <v/>
      </c>
      <c r="F26" s="234" t="str">
        <f>VLOOKUP($A26,労働時間認否・認定書!$B$5:$V$1213,7,0)</f>
        <v/>
      </c>
      <c r="G26" s="234" t="str">
        <f>VLOOKUP($A26,労働時間認否・認定書!$B$5:$V$1213,8,0)</f>
        <v/>
      </c>
      <c r="H26" s="234"/>
      <c r="I26" s="234"/>
      <c r="J26" s="234"/>
      <c r="K26" s="234" t="str">
        <f>VLOOKUP($A26,労働時間認否・認定書!$B$5:$V$1213,9,0)</f>
        <v/>
      </c>
      <c r="L26" s="234" t="str">
        <f>VLOOKUP($A26,労働時間認否・認定書!$B$5:$V$1213,10,0)</f>
        <v/>
      </c>
      <c r="M26" s="234" t="str">
        <f>VLOOKUP($A26,労働時間認否・認定書!$B$5:$V$1213,11,0)</f>
        <v/>
      </c>
      <c r="N26" s="247" t="str">
        <f>VLOOKUP($A26,労働時間認否・認定書!$B$5:$V$1213,12,0)</f>
        <v/>
      </c>
      <c r="O26" s="242" t="str">
        <f>IF(VLOOKUP(A26,労働時間認否・認定書!$B$5:$V$1213,13,0)="法",1,"")</f>
        <v/>
      </c>
      <c r="P26" s="234">
        <f>VLOOKUP(A26,労働時間認否・認定書!$B$5:$V$1213,14,0)</f>
        <v>0.33333333333333331</v>
      </c>
      <c r="Q26" s="233" t="str">
        <f>IF(VLOOKUP(A26,労働時間認否・認定書!$B$5:$V$1213,15,0)="前",1,"")</f>
        <v/>
      </c>
      <c r="R26" s="234" t="str">
        <f>VLOOKUP(A26,労働時間認否・認定書!$B$5:$V$1213,16,0)</f>
        <v/>
      </c>
      <c r="S26" s="234" t="str">
        <f>VLOOKUP(A26,労働時間認否・認定書!$B$5:$V$1213,17,0)</f>
        <v/>
      </c>
      <c r="T26" s="234"/>
      <c r="U26" s="234"/>
      <c r="V26" s="234"/>
      <c r="W26" s="234" t="str">
        <f>VLOOKUP(A26,労働時間認否・認定書!$B$5:$V$1213,18,0)</f>
        <v/>
      </c>
      <c r="X26" s="234" t="str">
        <f>VLOOKUP(A26,労働時間認否・認定書!$B$5:$V$1213,19,0)</f>
        <v/>
      </c>
      <c r="Y26" s="234" t="str">
        <f>VLOOKUP(A26,労働時間認否・認定書!$B$5:$V$1213,20,0)</f>
        <v/>
      </c>
      <c r="Z26" s="234" t="str">
        <f>VLOOKUP(A26,労働時間認否・認定書!$B$5:$V$1213,21,0)</f>
        <v/>
      </c>
      <c r="AB26" s="474">
        <f>時間計算書!A284</f>
        <v>44562</v>
      </c>
      <c r="AC26" s="847">
        <f>賃金一覧表・単価計算書・既払金計算書!AA15</f>
        <v>173.8</v>
      </c>
      <c r="AD26" s="847">
        <f>賃金一覧表・単価計算書・既払金計算書!C15</f>
        <v>0</v>
      </c>
      <c r="AE26" s="843">
        <f>賃金一覧表・単価計算書・既払金計算書!D15</f>
        <v>0</v>
      </c>
      <c r="AF26" s="843">
        <f>賃金一覧表・単価計算書・既払金計算書!E15</f>
        <v>0</v>
      </c>
      <c r="AG26" s="843">
        <f>賃金一覧表・単価計算書・既払金計算書!F15</f>
        <v>0</v>
      </c>
      <c r="AH26" s="843">
        <f>賃金一覧表・単価計算書・既払金計算書!G15</f>
        <v>0</v>
      </c>
      <c r="AI26" s="844">
        <f>賃金一覧表・単価計算書・既払金計算書!H15</f>
        <v>0</v>
      </c>
      <c r="AJ26" s="847">
        <f t="shared" ref="AJ26" si="9">ROUND(SUM(AD26:AI27)/AC26,0)</f>
        <v>0</v>
      </c>
      <c r="AL26" s="474">
        <f>時間計算書!A284</f>
        <v>44562</v>
      </c>
      <c r="AM26" s="475"/>
    </row>
    <row r="27" spans="1:39" x14ac:dyDescent="0.15">
      <c r="A27" s="232">
        <f t="shared" si="1"/>
        <v>44308</v>
      </c>
      <c r="B27" s="240">
        <f t="shared" si="0"/>
        <v>44308</v>
      </c>
      <c r="C27" s="246" t="str">
        <f>IF(VLOOKUP(A27,労働時間認否・認定書!$B$5:$V$1213,4,0)="法",1,"")</f>
        <v/>
      </c>
      <c r="D27" s="234">
        <f>VLOOKUP(A27,労働時間認否・認定書!$B$5:$V$1213,5,0)</f>
        <v>0.33333333333333331</v>
      </c>
      <c r="E27" s="233" t="str">
        <f>IF(VLOOKUP(A27,労働時間認否・認定書!$B$5:$V$1213,6,0)="前",1,"")</f>
        <v/>
      </c>
      <c r="F27" s="234" t="str">
        <f>VLOOKUP($A27,労働時間認否・認定書!$B$5:$V$1213,7,0)</f>
        <v/>
      </c>
      <c r="G27" s="234" t="str">
        <f>VLOOKUP($A27,労働時間認否・認定書!$B$5:$V$1213,8,0)</f>
        <v/>
      </c>
      <c r="H27" s="234"/>
      <c r="I27" s="234"/>
      <c r="J27" s="234"/>
      <c r="K27" s="234" t="str">
        <f>VLOOKUP($A27,労働時間認否・認定書!$B$5:$V$1213,9,0)</f>
        <v/>
      </c>
      <c r="L27" s="234" t="str">
        <f>VLOOKUP($A27,労働時間認否・認定書!$B$5:$V$1213,10,0)</f>
        <v/>
      </c>
      <c r="M27" s="234" t="str">
        <f>VLOOKUP($A27,労働時間認否・認定書!$B$5:$V$1213,11,0)</f>
        <v/>
      </c>
      <c r="N27" s="247" t="str">
        <f>VLOOKUP($A27,労働時間認否・認定書!$B$5:$V$1213,12,0)</f>
        <v/>
      </c>
      <c r="O27" s="242" t="str">
        <f>IF(VLOOKUP(A27,労働時間認否・認定書!$B$5:$V$1213,13,0)="法",1,"")</f>
        <v/>
      </c>
      <c r="P27" s="234">
        <f>VLOOKUP(A27,労働時間認否・認定書!$B$5:$V$1213,14,0)</f>
        <v>0.33333333333333331</v>
      </c>
      <c r="Q27" s="233" t="str">
        <f>IF(VLOOKUP(A27,労働時間認否・認定書!$B$5:$V$1213,15,0)="前",1,"")</f>
        <v/>
      </c>
      <c r="R27" s="234" t="str">
        <f>VLOOKUP(A27,労働時間認否・認定書!$B$5:$V$1213,16,0)</f>
        <v/>
      </c>
      <c r="S27" s="234" t="str">
        <f>VLOOKUP(A27,労働時間認否・認定書!$B$5:$V$1213,17,0)</f>
        <v/>
      </c>
      <c r="T27" s="234"/>
      <c r="U27" s="234"/>
      <c r="V27" s="234"/>
      <c r="W27" s="234" t="str">
        <f>VLOOKUP(A27,労働時間認否・認定書!$B$5:$V$1213,18,0)</f>
        <v/>
      </c>
      <c r="X27" s="234" t="str">
        <f>VLOOKUP(A27,労働時間認否・認定書!$B$5:$V$1213,19,0)</f>
        <v/>
      </c>
      <c r="Y27" s="234" t="str">
        <f>VLOOKUP(A27,労働時間認否・認定書!$B$5:$V$1213,20,0)</f>
        <v/>
      </c>
      <c r="Z27" s="234" t="str">
        <f>VLOOKUP(A27,労働時間認否・認定書!$B$5:$V$1213,21,0)</f>
        <v/>
      </c>
      <c r="AB27" s="472"/>
      <c r="AC27" s="847"/>
      <c r="AD27" s="847"/>
      <c r="AE27" s="843"/>
      <c r="AF27" s="843"/>
      <c r="AG27" s="843"/>
      <c r="AH27" s="843"/>
      <c r="AI27" s="844"/>
      <c r="AJ27" s="847"/>
      <c r="AL27" s="472"/>
      <c r="AM27" s="476">
        <f>賃金一覧表・単価計算書・既払金計算書!BF15</f>
        <v>0</v>
      </c>
    </row>
    <row r="28" spans="1:39" x14ac:dyDescent="0.15">
      <c r="A28" s="232">
        <f t="shared" si="1"/>
        <v>44309</v>
      </c>
      <c r="B28" s="240">
        <f t="shared" si="0"/>
        <v>44309</v>
      </c>
      <c r="C28" s="246" t="str">
        <f>IF(VLOOKUP(A28,労働時間認否・認定書!$B$5:$V$1213,4,0)="法",1,"")</f>
        <v/>
      </c>
      <c r="D28" s="234">
        <f>VLOOKUP(A28,労働時間認否・認定書!$B$5:$V$1213,5,0)</f>
        <v>0.33333333333333331</v>
      </c>
      <c r="E28" s="233" t="str">
        <f>IF(VLOOKUP(A28,労働時間認否・認定書!$B$5:$V$1213,6,0)="前",1,"")</f>
        <v/>
      </c>
      <c r="F28" s="234" t="str">
        <f>VLOOKUP($A28,労働時間認否・認定書!$B$5:$V$1213,7,0)</f>
        <v/>
      </c>
      <c r="G28" s="234" t="str">
        <f>VLOOKUP($A28,労働時間認否・認定書!$B$5:$V$1213,8,0)</f>
        <v/>
      </c>
      <c r="H28" s="234"/>
      <c r="I28" s="234"/>
      <c r="J28" s="234"/>
      <c r="K28" s="234" t="str">
        <f>VLOOKUP($A28,労働時間認否・認定書!$B$5:$V$1213,9,0)</f>
        <v/>
      </c>
      <c r="L28" s="234" t="str">
        <f>VLOOKUP($A28,労働時間認否・認定書!$B$5:$V$1213,10,0)</f>
        <v/>
      </c>
      <c r="M28" s="234" t="str">
        <f>VLOOKUP($A28,労働時間認否・認定書!$B$5:$V$1213,11,0)</f>
        <v/>
      </c>
      <c r="N28" s="247" t="str">
        <f>VLOOKUP($A28,労働時間認否・認定書!$B$5:$V$1213,12,0)</f>
        <v/>
      </c>
      <c r="O28" s="242" t="str">
        <f>IF(VLOOKUP(A28,労働時間認否・認定書!$B$5:$V$1213,13,0)="法",1,"")</f>
        <v/>
      </c>
      <c r="P28" s="234">
        <f>VLOOKUP(A28,労働時間認否・認定書!$B$5:$V$1213,14,0)</f>
        <v>0.33333333333333331</v>
      </c>
      <c r="Q28" s="233" t="str">
        <f>IF(VLOOKUP(A28,労働時間認否・認定書!$B$5:$V$1213,15,0)="前",1,"")</f>
        <v/>
      </c>
      <c r="R28" s="234" t="str">
        <f>VLOOKUP(A28,労働時間認否・認定書!$B$5:$V$1213,16,0)</f>
        <v/>
      </c>
      <c r="S28" s="234" t="str">
        <f>VLOOKUP(A28,労働時間認否・認定書!$B$5:$V$1213,17,0)</f>
        <v/>
      </c>
      <c r="T28" s="234"/>
      <c r="U28" s="234"/>
      <c r="V28" s="234"/>
      <c r="W28" s="234" t="str">
        <f>VLOOKUP(A28,労働時間認否・認定書!$B$5:$V$1213,18,0)</f>
        <v/>
      </c>
      <c r="X28" s="234" t="str">
        <f>VLOOKUP(A28,労働時間認否・認定書!$B$5:$V$1213,19,0)</f>
        <v/>
      </c>
      <c r="Y28" s="234" t="str">
        <f>VLOOKUP(A28,労働時間認否・認定書!$B$5:$V$1213,20,0)</f>
        <v/>
      </c>
      <c r="Z28" s="234" t="str">
        <f>VLOOKUP(A28,労働時間認否・認定書!$B$5:$V$1213,21,0)</f>
        <v/>
      </c>
      <c r="AB28" s="474">
        <f>時間計算書!A315</f>
        <v>44593</v>
      </c>
      <c r="AC28" s="878">
        <f>賃金一覧表・単価計算書・既払金計算書!AA16</f>
        <v>173.8</v>
      </c>
      <c r="AD28" s="847">
        <f>賃金一覧表・単価計算書・既払金計算書!C16</f>
        <v>0</v>
      </c>
      <c r="AE28" s="843">
        <f>賃金一覧表・単価計算書・既払金計算書!D16</f>
        <v>0</v>
      </c>
      <c r="AF28" s="843">
        <f>賃金一覧表・単価計算書・既払金計算書!E16</f>
        <v>0</v>
      </c>
      <c r="AG28" s="843">
        <f>賃金一覧表・単価計算書・既払金計算書!F16</f>
        <v>0</v>
      </c>
      <c r="AH28" s="843">
        <f>賃金一覧表・単価計算書・既払金計算書!G16</f>
        <v>0</v>
      </c>
      <c r="AI28" s="844">
        <f>賃金一覧表・単価計算書・既払金計算書!H16</f>
        <v>0</v>
      </c>
      <c r="AJ28" s="847">
        <f t="shared" ref="AJ28" si="10">ROUND(SUM(AD28:AI29)/AC28,0)</f>
        <v>0</v>
      </c>
      <c r="AL28" s="474">
        <f>時間計算書!A315</f>
        <v>44593</v>
      </c>
      <c r="AM28" s="471"/>
    </row>
    <row r="29" spans="1:39" x14ac:dyDescent="0.15">
      <c r="A29" s="232">
        <f t="shared" si="1"/>
        <v>44310</v>
      </c>
      <c r="B29" s="240">
        <f t="shared" si="0"/>
        <v>44310</v>
      </c>
      <c r="C29" s="246" t="str">
        <f>IF(VLOOKUP(A29,労働時間認否・認定書!$B$5:$V$1213,4,0)="法",1,"")</f>
        <v/>
      </c>
      <c r="D29" s="234">
        <f>VLOOKUP(A29,労働時間認否・認定書!$B$5:$V$1213,5,0)</f>
        <v>0.33333333333333331</v>
      </c>
      <c r="E29" s="233" t="str">
        <f>IF(VLOOKUP(A29,労働時間認否・認定書!$B$5:$V$1213,6,0)="前",1,"")</f>
        <v/>
      </c>
      <c r="F29" s="234" t="str">
        <f>VLOOKUP($A29,労働時間認否・認定書!$B$5:$V$1213,7,0)</f>
        <v/>
      </c>
      <c r="G29" s="234" t="str">
        <f>VLOOKUP($A29,労働時間認否・認定書!$B$5:$V$1213,8,0)</f>
        <v/>
      </c>
      <c r="H29" s="234"/>
      <c r="I29" s="234"/>
      <c r="J29" s="234"/>
      <c r="K29" s="234" t="str">
        <f>VLOOKUP($A29,労働時間認否・認定書!$B$5:$V$1213,9,0)</f>
        <v/>
      </c>
      <c r="L29" s="234" t="str">
        <f>VLOOKUP($A29,労働時間認否・認定書!$B$5:$V$1213,10,0)</f>
        <v/>
      </c>
      <c r="M29" s="234" t="str">
        <f>VLOOKUP($A29,労働時間認否・認定書!$B$5:$V$1213,11,0)</f>
        <v/>
      </c>
      <c r="N29" s="247" t="str">
        <f>VLOOKUP($A29,労働時間認否・認定書!$B$5:$V$1213,12,0)</f>
        <v/>
      </c>
      <c r="O29" s="242" t="str">
        <f>IF(VLOOKUP(A29,労働時間認否・認定書!$B$5:$V$1213,13,0)="法",1,"")</f>
        <v/>
      </c>
      <c r="P29" s="234">
        <f>VLOOKUP(A29,労働時間認否・認定書!$B$5:$V$1213,14,0)</f>
        <v>0.33333333333333331</v>
      </c>
      <c r="Q29" s="233" t="str">
        <f>IF(VLOOKUP(A29,労働時間認否・認定書!$B$5:$V$1213,15,0)="前",1,"")</f>
        <v/>
      </c>
      <c r="R29" s="234" t="str">
        <f>VLOOKUP(A29,労働時間認否・認定書!$B$5:$V$1213,16,0)</f>
        <v/>
      </c>
      <c r="S29" s="234" t="str">
        <f>VLOOKUP(A29,労働時間認否・認定書!$B$5:$V$1213,17,0)</f>
        <v/>
      </c>
      <c r="T29" s="234"/>
      <c r="U29" s="234"/>
      <c r="V29" s="234"/>
      <c r="W29" s="234" t="str">
        <f>VLOOKUP(A29,労働時間認否・認定書!$B$5:$V$1213,18,0)</f>
        <v/>
      </c>
      <c r="X29" s="234" t="str">
        <f>VLOOKUP(A29,労働時間認否・認定書!$B$5:$V$1213,19,0)</f>
        <v/>
      </c>
      <c r="Y29" s="234" t="str">
        <f>VLOOKUP(A29,労働時間認否・認定書!$B$5:$V$1213,20,0)</f>
        <v/>
      </c>
      <c r="Z29" s="234" t="str">
        <f>VLOOKUP(A29,労働時間認否・認定書!$B$5:$V$1213,21,0)</f>
        <v/>
      </c>
      <c r="AB29" s="472"/>
      <c r="AC29" s="879"/>
      <c r="AD29" s="847"/>
      <c r="AE29" s="843"/>
      <c r="AF29" s="843"/>
      <c r="AG29" s="843"/>
      <c r="AH29" s="843"/>
      <c r="AI29" s="844"/>
      <c r="AJ29" s="847"/>
      <c r="AL29" s="472"/>
      <c r="AM29" s="473">
        <f>賃金一覧表・単価計算書・既払金計算書!BF16</f>
        <v>0</v>
      </c>
    </row>
    <row r="30" spans="1:39" x14ac:dyDescent="0.15">
      <c r="A30" s="232">
        <f t="shared" si="1"/>
        <v>44311</v>
      </c>
      <c r="B30" s="240">
        <f t="shared" si="0"/>
        <v>44311</v>
      </c>
      <c r="C30" s="246" t="str">
        <f>IF(VLOOKUP(A30,労働時間認否・認定書!$B$5:$V$1213,4,0)="法",1,"")</f>
        <v/>
      </c>
      <c r="D30" s="234">
        <f>VLOOKUP(A30,労働時間認否・認定書!$B$5:$V$1213,5,0)</f>
        <v>0.33333333333333331</v>
      </c>
      <c r="E30" s="233" t="str">
        <f>IF(VLOOKUP(A30,労働時間認否・認定書!$B$5:$V$1213,6,0)="前",1,"")</f>
        <v/>
      </c>
      <c r="F30" s="234" t="str">
        <f>VLOOKUP($A30,労働時間認否・認定書!$B$5:$V$1213,7,0)</f>
        <v/>
      </c>
      <c r="G30" s="234" t="str">
        <f>VLOOKUP($A30,労働時間認否・認定書!$B$5:$V$1213,8,0)</f>
        <v/>
      </c>
      <c r="H30" s="234"/>
      <c r="I30" s="234"/>
      <c r="J30" s="234"/>
      <c r="K30" s="234" t="str">
        <f>VLOOKUP($A30,労働時間認否・認定書!$B$5:$V$1213,9,0)</f>
        <v/>
      </c>
      <c r="L30" s="234" t="str">
        <f>VLOOKUP($A30,労働時間認否・認定書!$B$5:$V$1213,10,0)</f>
        <v/>
      </c>
      <c r="M30" s="234" t="str">
        <f>VLOOKUP($A30,労働時間認否・認定書!$B$5:$V$1213,11,0)</f>
        <v/>
      </c>
      <c r="N30" s="247" t="str">
        <f>VLOOKUP($A30,労働時間認否・認定書!$B$5:$V$1213,12,0)</f>
        <v/>
      </c>
      <c r="O30" s="242" t="str">
        <f>IF(VLOOKUP(A30,労働時間認否・認定書!$B$5:$V$1213,13,0)="法",1,"")</f>
        <v/>
      </c>
      <c r="P30" s="234">
        <f>VLOOKUP(A30,労働時間認否・認定書!$B$5:$V$1213,14,0)</f>
        <v>0.33333333333333331</v>
      </c>
      <c r="Q30" s="233" t="str">
        <f>IF(VLOOKUP(A30,労働時間認否・認定書!$B$5:$V$1213,15,0)="前",1,"")</f>
        <v/>
      </c>
      <c r="R30" s="234" t="str">
        <f>VLOOKUP(A30,労働時間認否・認定書!$B$5:$V$1213,16,0)</f>
        <v/>
      </c>
      <c r="S30" s="234" t="str">
        <f>VLOOKUP(A30,労働時間認否・認定書!$B$5:$V$1213,17,0)</f>
        <v/>
      </c>
      <c r="T30" s="234"/>
      <c r="U30" s="234"/>
      <c r="V30" s="234"/>
      <c r="W30" s="234" t="str">
        <f>VLOOKUP(A30,労働時間認否・認定書!$B$5:$V$1213,18,0)</f>
        <v/>
      </c>
      <c r="X30" s="234" t="str">
        <f>VLOOKUP(A30,労働時間認否・認定書!$B$5:$V$1213,19,0)</f>
        <v/>
      </c>
      <c r="Y30" s="234" t="str">
        <f>VLOOKUP(A30,労働時間認否・認定書!$B$5:$V$1213,20,0)</f>
        <v/>
      </c>
      <c r="Z30" s="234" t="str">
        <f>VLOOKUP(A30,労働時間認否・認定書!$B$5:$V$1213,21,0)</f>
        <v/>
      </c>
      <c r="AB30" s="474">
        <f>時間計算書!A346</f>
        <v>44621</v>
      </c>
      <c r="AC30" s="847">
        <f>賃金一覧表・単価計算書・既払金計算書!AA17</f>
        <v>173.8</v>
      </c>
      <c r="AD30" s="847">
        <f>賃金一覧表・単価計算書・既払金計算書!C17</f>
        <v>0</v>
      </c>
      <c r="AE30" s="843">
        <f>賃金一覧表・単価計算書・既払金計算書!D17</f>
        <v>0</v>
      </c>
      <c r="AF30" s="843">
        <f>賃金一覧表・単価計算書・既払金計算書!E17</f>
        <v>0</v>
      </c>
      <c r="AG30" s="843">
        <f>賃金一覧表・単価計算書・既払金計算書!F17</f>
        <v>0</v>
      </c>
      <c r="AH30" s="843">
        <f>賃金一覧表・単価計算書・既払金計算書!G17</f>
        <v>0</v>
      </c>
      <c r="AI30" s="844">
        <f>賃金一覧表・単価計算書・既払金計算書!H17</f>
        <v>0</v>
      </c>
      <c r="AJ30" s="847">
        <f t="shared" ref="AJ30" si="11">ROUND(SUM(AD30:AI31)/AC30,0)</f>
        <v>0</v>
      </c>
      <c r="AL30" s="474">
        <f>時間計算書!A346</f>
        <v>44621</v>
      </c>
      <c r="AM30" s="475"/>
    </row>
    <row r="31" spans="1:39" x14ac:dyDescent="0.15">
      <c r="A31" s="232">
        <f t="shared" si="1"/>
        <v>44312</v>
      </c>
      <c r="B31" s="240">
        <f t="shared" si="0"/>
        <v>44312</v>
      </c>
      <c r="C31" s="246" t="str">
        <f>IF(VLOOKUP(A31,労働時間認否・認定書!$B$5:$V$1213,4,0)="法",1,"")</f>
        <v/>
      </c>
      <c r="D31" s="234">
        <f>VLOOKUP(A31,労働時間認否・認定書!$B$5:$V$1213,5,0)</f>
        <v>0.33333333333333331</v>
      </c>
      <c r="E31" s="233" t="str">
        <f>IF(VLOOKUP(A31,労働時間認否・認定書!$B$5:$V$1213,6,0)="前",1,"")</f>
        <v/>
      </c>
      <c r="F31" s="234" t="str">
        <f>VLOOKUP($A31,労働時間認否・認定書!$B$5:$V$1213,7,0)</f>
        <v/>
      </c>
      <c r="G31" s="234" t="str">
        <f>VLOOKUP($A31,労働時間認否・認定書!$B$5:$V$1213,8,0)</f>
        <v/>
      </c>
      <c r="H31" s="234"/>
      <c r="I31" s="234"/>
      <c r="J31" s="234"/>
      <c r="K31" s="234" t="str">
        <f>VLOOKUP($A31,労働時間認否・認定書!$B$5:$V$1213,9,0)</f>
        <v/>
      </c>
      <c r="L31" s="234" t="str">
        <f>VLOOKUP($A31,労働時間認否・認定書!$B$5:$V$1213,10,0)</f>
        <v/>
      </c>
      <c r="M31" s="234" t="str">
        <f>VLOOKUP($A31,労働時間認否・認定書!$B$5:$V$1213,11,0)</f>
        <v/>
      </c>
      <c r="N31" s="247" t="str">
        <f>VLOOKUP($A31,労働時間認否・認定書!$B$5:$V$1213,12,0)</f>
        <v/>
      </c>
      <c r="O31" s="242" t="str">
        <f>IF(VLOOKUP(A31,労働時間認否・認定書!$B$5:$V$1213,13,0)="法",1,"")</f>
        <v/>
      </c>
      <c r="P31" s="234">
        <f>VLOOKUP(A31,労働時間認否・認定書!$B$5:$V$1213,14,0)</f>
        <v>0.33333333333333331</v>
      </c>
      <c r="Q31" s="233" t="str">
        <f>IF(VLOOKUP(A31,労働時間認否・認定書!$B$5:$V$1213,15,0)="前",1,"")</f>
        <v/>
      </c>
      <c r="R31" s="234" t="str">
        <f>VLOOKUP(A31,労働時間認否・認定書!$B$5:$V$1213,16,0)</f>
        <v/>
      </c>
      <c r="S31" s="234" t="str">
        <f>VLOOKUP(A31,労働時間認否・認定書!$B$5:$V$1213,17,0)</f>
        <v/>
      </c>
      <c r="T31" s="234"/>
      <c r="U31" s="234"/>
      <c r="V31" s="234"/>
      <c r="W31" s="234" t="str">
        <f>VLOOKUP(A31,労働時間認否・認定書!$B$5:$V$1213,18,0)</f>
        <v/>
      </c>
      <c r="X31" s="234" t="str">
        <f>VLOOKUP(A31,労働時間認否・認定書!$B$5:$V$1213,19,0)</f>
        <v/>
      </c>
      <c r="Y31" s="234" t="str">
        <f>VLOOKUP(A31,労働時間認否・認定書!$B$5:$V$1213,20,0)</f>
        <v/>
      </c>
      <c r="Z31" s="234" t="str">
        <f>VLOOKUP(A31,労働時間認否・認定書!$B$5:$V$1213,21,0)</f>
        <v/>
      </c>
      <c r="AB31" s="472"/>
      <c r="AC31" s="847"/>
      <c r="AD31" s="847"/>
      <c r="AE31" s="843"/>
      <c r="AF31" s="843"/>
      <c r="AG31" s="843"/>
      <c r="AH31" s="843"/>
      <c r="AI31" s="844"/>
      <c r="AJ31" s="847"/>
      <c r="AL31" s="472"/>
      <c r="AM31" s="476">
        <f>賃金一覧表・単価計算書・既払金計算書!BF17</f>
        <v>0</v>
      </c>
    </row>
    <row r="32" spans="1:39" x14ac:dyDescent="0.15">
      <c r="A32" s="232">
        <f t="shared" si="1"/>
        <v>44313</v>
      </c>
      <c r="B32" s="240">
        <f t="shared" si="0"/>
        <v>44313</v>
      </c>
      <c r="C32" s="246" t="str">
        <f>IF(VLOOKUP(A32,労働時間認否・認定書!$B$5:$V$1213,4,0)="法",1,"")</f>
        <v/>
      </c>
      <c r="D32" s="234">
        <f>VLOOKUP(A32,労働時間認否・認定書!$B$5:$V$1213,5,0)</f>
        <v>0.33333333333333331</v>
      </c>
      <c r="E32" s="233" t="str">
        <f>IF(VLOOKUP(A32,労働時間認否・認定書!$B$5:$V$1213,6,0)="前",1,"")</f>
        <v/>
      </c>
      <c r="F32" s="234" t="str">
        <f>VLOOKUP($A32,労働時間認否・認定書!$B$5:$V$1213,7,0)</f>
        <v/>
      </c>
      <c r="G32" s="234" t="str">
        <f>VLOOKUP($A32,労働時間認否・認定書!$B$5:$V$1213,8,0)</f>
        <v/>
      </c>
      <c r="H32" s="234"/>
      <c r="I32" s="234"/>
      <c r="J32" s="234"/>
      <c r="K32" s="234" t="str">
        <f>VLOOKUP($A32,労働時間認否・認定書!$B$5:$V$1213,9,0)</f>
        <v/>
      </c>
      <c r="L32" s="234" t="str">
        <f>VLOOKUP($A32,労働時間認否・認定書!$B$5:$V$1213,10,0)</f>
        <v/>
      </c>
      <c r="M32" s="234" t="str">
        <f>VLOOKUP($A32,労働時間認否・認定書!$B$5:$V$1213,11,0)</f>
        <v/>
      </c>
      <c r="N32" s="247" t="str">
        <f>VLOOKUP($A32,労働時間認否・認定書!$B$5:$V$1213,12,0)</f>
        <v/>
      </c>
      <c r="O32" s="242" t="str">
        <f>IF(VLOOKUP(A32,労働時間認否・認定書!$B$5:$V$1213,13,0)="法",1,"")</f>
        <v/>
      </c>
      <c r="P32" s="234">
        <f>VLOOKUP(A32,労働時間認否・認定書!$B$5:$V$1213,14,0)</f>
        <v>0.33333333333333331</v>
      </c>
      <c r="Q32" s="233" t="str">
        <f>IF(VLOOKUP(A32,労働時間認否・認定書!$B$5:$V$1213,15,0)="前",1,"")</f>
        <v/>
      </c>
      <c r="R32" s="234" t="str">
        <f>VLOOKUP(A32,労働時間認否・認定書!$B$5:$V$1213,16,0)</f>
        <v/>
      </c>
      <c r="S32" s="234" t="str">
        <f>VLOOKUP(A32,労働時間認否・認定書!$B$5:$V$1213,17,0)</f>
        <v/>
      </c>
      <c r="T32" s="234"/>
      <c r="U32" s="234"/>
      <c r="V32" s="234"/>
      <c r="W32" s="234" t="str">
        <f>VLOOKUP(A32,労働時間認否・認定書!$B$5:$V$1213,18,0)</f>
        <v/>
      </c>
      <c r="X32" s="234" t="str">
        <f>VLOOKUP(A32,労働時間認否・認定書!$B$5:$V$1213,19,0)</f>
        <v/>
      </c>
      <c r="Y32" s="234" t="str">
        <f>VLOOKUP(A32,労働時間認否・認定書!$B$5:$V$1213,20,0)</f>
        <v/>
      </c>
      <c r="Z32" s="234" t="str">
        <f>VLOOKUP(A32,労働時間認否・認定書!$B$5:$V$1213,21,0)</f>
        <v/>
      </c>
      <c r="AB32" s="474">
        <f>時間計算書!A377</f>
        <v>44652</v>
      </c>
      <c r="AC32" s="878">
        <f>賃金一覧表・単価計算書・既払金計算書!AA18</f>
        <v>173.8</v>
      </c>
      <c r="AD32" s="847">
        <f>賃金一覧表・単価計算書・既払金計算書!C18</f>
        <v>0</v>
      </c>
      <c r="AE32" s="843">
        <f>賃金一覧表・単価計算書・既払金計算書!D18</f>
        <v>0</v>
      </c>
      <c r="AF32" s="843">
        <f>賃金一覧表・単価計算書・既払金計算書!E18</f>
        <v>0</v>
      </c>
      <c r="AG32" s="843">
        <f>賃金一覧表・単価計算書・既払金計算書!F18</f>
        <v>0</v>
      </c>
      <c r="AH32" s="843">
        <f>賃金一覧表・単価計算書・既払金計算書!G18</f>
        <v>0</v>
      </c>
      <c r="AI32" s="844">
        <f>賃金一覧表・単価計算書・既払金計算書!H18</f>
        <v>0</v>
      </c>
      <c r="AJ32" s="847">
        <f t="shared" ref="AJ32" si="12">ROUND(SUM(AD32:AI33)/AC32,0)</f>
        <v>0</v>
      </c>
      <c r="AL32" s="474">
        <f>時間計算書!A377</f>
        <v>44652</v>
      </c>
      <c r="AM32" s="471"/>
    </row>
    <row r="33" spans="1:39" x14ac:dyDescent="0.15">
      <c r="A33" s="232">
        <f t="shared" si="1"/>
        <v>44314</v>
      </c>
      <c r="B33" s="240">
        <f t="shared" si="0"/>
        <v>44314</v>
      </c>
      <c r="C33" s="246" t="str">
        <f>IF(VLOOKUP(A33,労働時間認否・認定書!$B$5:$V$1213,4,0)="法",1,"")</f>
        <v/>
      </c>
      <c r="D33" s="234">
        <f>VLOOKUP(A33,労働時間認否・認定書!$B$5:$V$1213,5,0)</f>
        <v>0.33333333333333331</v>
      </c>
      <c r="E33" s="233" t="str">
        <f>IF(VLOOKUP(A33,労働時間認否・認定書!$B$5:$V$1213,6,0)="前",1,"")</f>
        <v/>
      </c>
      <c r="F33" s="234" t="str">
        <f>VLOOKUP($A33,労働時間認否・認定書!$B$5:$V$1213,7,0)</f>
        <v/>
      </c>
      <c r="G33" s="234" t="str">
        <f>VLOOKUP($A33,労働時間認否・認定書!$B$5:$V$1213,8,0)</f>
        <v/>
      </c>
      <c r="H33" s="234"/>
      <c r="I33" s="234"/>
      <c r="J33" s="234"/>
      <c r="K33" s="234" t="str">
        <f>VLOOKUP($A33,労働時間認否・認定書!$B$5:$V$1213,9,0)</f>
        <v/>
      </c>
      <c r="L33" s="234" t="str">
        <f>VLOOKUP($A33,労働時間認否・認定書!$B$5:$V$1213,10,0)</f>
        <v/>
      </c>
      <c r="M33" s="234" t="str">
        <f>VLOOKUP($A33,労働時間認否・認定書!$B$5:$V$1213,11,0)</f>
        <v/>
      </c>
      <c r="N33" s="247" t="str">
        <f>VLOOKUP($A33,労働時間認否・認定書!$B$5:$V$1213,12,0)</f>
        <v/>
      </c>
      <c r="O33" s="242" t="str">
        <f>IF(VLOOKUP(A33,労働時間認否・認定書!$B$5:$V$1213,13,0)="法",1,"")</f>
        <v/>
      </c>
      <c r="P33" s="234">
        <f>VLOOKUP(A33,労働時間認否・認定書!$B$5:$V$1213,14,0)</f>
        <v>0.33333333333333331</v>
      </c>
      <c r="Q33" s="233" t="str">
        <f>IF(VLOOKUP(A33,労働時間認否・認定書!$B$5:$V$1213,15,0)="前",1,"")</f>
        <v/>
      </c>
      <c r="R33" s="234" t="str">
        <f>VLOOKUP(A33,労働時間認否・認定書!$B$5:$V$1213,16,0)</f>
        <v/>
      </c>
      <c r="S33" s="234" t="str">
        <f>VLOOKUP(A33,労働時間認否・認定書!$B$5:$V$1213,17,0)</f>
        <v/>
      </c>
      <c r="T33" s="234"/>
      <c r="U33" s="234"/>
      <c r="V33" s="234"/>
      <c r="W33" s="234" t="str">
        <f>VLOOKUP(A33,労働時間認否・認定書!$B$5:$V$1213,18,0)</f>
        <v/>
      </c>
      <c r="X33" s="234" t="str">
        <f>VLOOKUP(A33,労働時間認否・認定書!$B$5:$V$1213,19,0)</f>
        <v/>
      </c>
      <c r="Y33" s="234" t="str">
        <f>VLOOKUP(A33,労働時間認否・認定書!$B$5:$V$1213,20,0)</f>
        <v/>
      </c>
      <c r="Z33" s="234" t="str">
        <f>VLOOKUP(A33,労働時間認否・認定書!$B$5:$V$1213,21,0)</f>
        <v/>
      </c>
      <c r="AB33" s="472"/>
      <c r="AC33" s="879"/>
      <c r="AD33" s="847"/>
      <c r="AE33" s="843"/>
      <c r="AF33" s="843"/>
      <c r="AG33" s="843"/>
      <c r="AH33" s="843"/>
      <c r="AI33" s="844"/>
      <c r="AJ33" s="847"/>
      <c r="AL33" s="472"/>
      <c r="AM33" s="473">
        <f>賃金一覧表・単価計算書・既払金計算書!BF18</f>
        <v>0</v>
      </c>
    </row>
    <row r="34" spans="1:39" x14ac:dyDescent="0.15">
      <c r="A34" s="232">
        <f t="shared" si="1"/>
        <v>44315</v>
      </c>
      <c r="B34" s="240">
        <f t="shared" si="0"/>
        <v>44315</v>
      </c>
      <c r="C34" s="246" t="str">
        <f>IF(VLOOKUP(A34,労働時間認否・認定書!$B$5:$V$1213,4,0)="法",1,"")</f>
        <v/>
      </c>
      <c r="D34" s="234">
        <f>VLOOKUP(A34,労働時間認否・認定書!$B$5:$V$1213,5,0)</f>
        <v>0.33333333333333331</v>
      </c>
      <c r="E34" s="233" t="str">
        <f>IF(VLOOKUP(A34,労働時間認否・認定書!$B$5:$V$1213,6,0)="前",1,"")</f>
        <v/>
      </c>
      <c r="F34" s="234" t="str">
        <f>VLOOKUP($A34,労働時間認否・認定書!$B$5:$V$1213,7,0)</f>
        <v/>
      </c>
      <c r="G34" s="234" t="str">
        <f>VLOOKUP($A34,労働時間認否・認定書!$B$5:$V$1213,8,0)</f>
        <v/>
      </c>
      <c r="H34" s="234"/>
      <c r="I34" s="234"/>
      <c r="J34" s="234"/>
      <c r="K34" s="234" t="str">
        <f>VLOOKUP($A34,労働時間認否・認定書!$B$5:$V$1213,9,0)</f>
        <v/>
      </c>
      <c r="L34" s="234" t="str">
        <f>VLOOKUP($A34,労働時間認否・認定書!$B$5:$V$1213,10,0)</f>
        <v/>
      </c>
      <c r="M34" s="234" t="str">
        <f>VLOOKUP($A34,労働時間認否・認定書!$B$5:$V$1213,11,0)</f>
        <v/>
      </c>
      <c r="N34" s="247" t="str">
        <f>VLOOKUP($A34,労働時間認否・認定書!$B$5:$V$1213,12,0)</f>
        <v/>
      </c>
      <c r="O34" s="242" t="str">
        <f>IF(VLOOKUP(A34,労働時間認否・認定書!$B$5:$V$1213,13,0)="法",1,"")</f>
        <v/>
      </c>
      <c r="P34" s="234">
        <f>VLOOKUP(A34,労働時間認否・認定書!$B$5:$V$1213,14,0)</f>
        <v>0.33333333333333331</v>
      </c>
      <c r="Q34" s="233" t="str">
        <f>IF(VLOOKUP(A34,労働時間認否・認定書!$B$5:$V$1213,15,0)="前",1,"")</f>
        <v/>
      </c>
      <c r="R34" s="234" t="str">
        <f>VLOOKUP(A34,労働時間認否・認定書!$B$5:$V$1213,16,0)</f>
        <v/>
      </c>
      <c r="S34" s="234" t="str">
        <f>VLOOKUP(A34,労働時間認否・認定書!$B$5:$V$1213,17,0)</f>
        <v/>
      </c>
      <c r="T34" s="234"/>
      <c r="U34" s="234"/>
      <c r="V34" s="234"/>
      <c r="W34" s="234" t="str">
        <f>VLOOKUP(A34,労働時間認否・認定書!$B$5:$V$1213,18,0)</f>
        <v/>
      </c>
      <c r="X34" s="234" t="str">
        <f>VLOOKUP(A34,労働時間認否・認定書!$B$5:$V$1213,19,0)</f>
        <v/>
      </c>
      <c r="Y34" s="234" t="str">
        <f>VLOOKUP(A34,労働時間認否・認定書!$B$5:$V$1213,20,0)</f>
        <v/>
      </c>
      <c r="Z34" s="234" t="str">
        <f>VLOOKUP(A34,労働時間認否・認定書!$B$5:$V$1213,21,0)</f>
        <v/>
      </c>
      <c r="AB34" s="474">
        <f>時間計算書!A408</f>
        <v>44682</v>
      </c>
      <c r="AC34" s="847">
        <f>賃金一覧表・単価計算書・既払金計算書!AA19</f>
        <v>173.8</v>
      </c>
      <c r="AD34" s="847">
        <f>賃金一覧表・単価計算書・既払金計算書!C19</f>
        <v>0</v>
      </c>
      <c r="AE34" s="843">
        <f>賃金一覧表・単価計算書・既払金計算書!D19</f>
        <v>0</v>
      </c>
      <c r="AF34" s="843">
        <f>賃金一覧表・単価計算書・既払金計算書!E19</f>
        <v>0</v>
      </c>
      <c r="AG34" s="843">
        <f>賃金一覧表・単価計算書・既払金計算書!F19</f>
        <v>0</v>
      </c>
      <c r="AH34" s="843">
        <f>賃金一覧表・単価計算書・既払金計算書!G19</f>
        <v>0</v>
      </c>
      <c r="AI34" s="844">
        <f>賃金一覧表・単価計算書・既払金計算書!H19</f>
        <v>0</v>
      </c>
      <c r="AJ34" s="847">
        <f t="shared" ref="AJ34" si="13">ROUND(SUM(AD34:AI35)/AC34,0)</f>
        <v>0</v>
      </c>
      <c r="AL34" s="474">
        <f>時間計算書!A408</f>
        <v>44682</v>
      </c>
      <c r="AM34" s="475"/>
    </row>
    <row r="35" spans="1:39" x14ac:dyDescent="0.15">
      <c r="A35" s="232">
        <f t="shared" si="1"/>
        <v>44316</v>
      </c>
      <c r="B35" s="240">
        <f t="shared" si="0"/>
        <v>44316</v>
      </c>
      <c r="C35" s="246" t="str">
        <f>IF(VLOOKUP(A35,労働時間認否・認定書!$B$5:$V$1213,4,0)="法",1,"")</f>
        <v/>
      </c>
      <c r="D35" s="234">
        <f>VLOOKUP(A35,労働時間認否・認定書!$B$5:$V$1213,5,0)</f>
        <v>0.33333333333333331</v>
      </c>
      <c r="E35" s="233" t="str">
        <f>IF(VLOOKUP(A35,労働時間認否・認定書!$B$5:$V$1213,6,0)="前",1,"")</f>
        <v/>
      </c>
      <c r="F35" s="234" t="str">
        <f>VLOOKUP($A35,労働時間認否・認定書!$B$5:$V$1213,7,0)</f>
        <v/>
      </c>
      <c r="G35" s="234" t="str">
        <f>VLOOKUP($A35,労働時間認否・認定書!$B$5:$V$1213,8,0)</f>
        <v/>
      </c>
      <c r="H35" s="234"/>
      <c r="I35" s="234"/>
      <c r="J35" s="234"/>
      <c r="K35" s="234" t="str">
        <f>VLOOKUP($A35,労働時間認否・認定書!$B$5:$V$1213,9,0)</f>
        <v/>
      </c>
      <c r="L35" s="234" t="str">
        <f>VLOOKUP($A35,労働時間認否・認定書!$B$5:$V$1213,10,0)</f>
        <v/>
      </c>
      <c r="M35" s="234" t="str">
        <f>VLOOKUP($A35,労働時間認否・認定書!$B$5:$V$1213,11,0)</f>
        <v/>
      </c>
      <c r="N35" s="247" t="str">
        <f>VLOOKUP($A35,労働時間認否・認定書!$B$5:$V$1213,12,0)</f>
        <v/>
      </c>
      <c r="O35" s="242" t="str">
        <f>IF(VLOOKUP(A35,労働時間認否・認定書!$B$5:$V$1213,13,0)="法",1,"")</f>
        <v/>
      </c>
      <c r="P35" s="234">
        <f>VLOOKUP(A35,労働時間認否・認定書!$B$5:$V$1213,14,0)</f>
        <v>0.33333333333333331</v>
      </c>
      <c r="Q35" s="233" t="str">
        <f>IF(VLOOKUP(A35,労働時間認否・認定書!$B$5:$V$1213,15,0)="前",1,"")</f>
        <v/>
      </c>
      <c r="R35" s="234" t="str">
        <f>VLOOKUP(A35,労働時間認否・認定書!$B$5:$V$1213,16,0)</f>
        <v/>
      </c>
      <c r="S35" s="234" t="str">
        <f>VLOOKUP(A35,労働時間認否・認定書!$B$5:$V$1213,17,0)</f>
        <v/>
      </c>
      <c r="T35" s="234"/>
      <c r="U35" s="234"/>
      <c r="V35" s="234"/>
      <c r="W35" s="234" t="str">
        <f>VLOOKUP(A35,労働時間認否・認定書!$B$5:$V$1213,18,0)</f>
        <v/>
      </c>
      <c r="X35" s="234" t="str">
        <f>VLOOKUP(A35,労働時間認否・認定書!$B$5:$V$1213,19,0)</f>
        <v/>
      </c>
      <c r="Y35" s="234" t="str">
        <f>VLOOKUP(A35,労働時間認否・認定書!$B$5:$V$1213,20,0)</f>
        <v/>
      </c>
      <c r="Z35" s="234" t="str">
        <f>VLOOKUP(A35,労働時間認否・認定書!$B$5:$V$1213,21,0)</f>
        <v/>
      </c>
      <c r="AB35" s="472"/>
      <c r="AC35" s="847"/>
      <c r="AD35" s="847"/>
      <c r="AE35" s="843"/>
      <c r="AF35" s="843"/>
      <c r="AG35" s="843"/>
      <c r="AH35" s="843"/>
      <c r="AI35" s="844"/>
      <c r="AJ35" s="847"/>
      <c r="AL35" s="472"/>
      <c r="AM35" s="476">
        <f>賃金一覧表・単価計算書・既払金計算書!BF19</f>
        <v>0</v>
      </c>
    </row>
    <row r="36" spans="1:39" x14ac:dyDescent="0.15">
      <c r="A36" s="232">
        <f t="shared" si="1"/>
        <v>44317</v>
      </c>
      <c r="B36" s="240">
        <f t="shared" si="0"/>
        <v>44317</v>
      </c>
      <c r="C36" s="246" t="str">
        <f>IF(VLOOKUP(A36,労働時間認否・認定書!$B$5:$V$1213,4,0)="法",1,"")</f>
        <v/>
      </c>
      <c r="D36" s="234">
        <f>VLOOKUP(A36,労働時間認否・認定書!$B$5:$V$1213,5,0)</f>
        <v>0.33333333333333331</v>
      </c>
      <c r="E36" s="233" t="str">
        <f>IF(VLOOKUP(A36,労働時間認否・認定書!$B$5:$V$1213,6,0)="前",1,"")</f>
        <v/>
      </c>
      <c r="F36" s="234" t="str">
        <f>VLOOKUP($A36,労働時間認否・認定書!$B$5:$V$1213,7,0)</f>
        <v/>
      </c>
      <c r="G36" s="234" t="str">
        <f>VLOOKUP($A36,労働時間認否・認定書!$B$5:$V$1213,8,0)</f>
        <v/>
      </c>
      <c r="H36" s="234"/>
      <c r="I36" s="234"/>
      <c r="J36" s="234"/>
      <c r="K36" s="234" t="str">
        <f>VLOOKUP($A36,労働時間認否・認定書!$B$5:$V$1213,9,0)</f>
        <v/>
      </c>
      <c r="L36" s="234" t="str">
        <f>VLOOKUP($A36,労働時間認否・認定書!$B$5:$V$1213,10,0)</f>
        <v/>
      </c>
      <c r="M36" s="234" t="str">
        <f>VLOOKUP($A36,労働時間認否・認定書!$B$5:$V$1213,11,0)</f>
        <v/>
      </c>
      <c r="N36" s="247" t="str">
        <f>VLOOKUP($A36,労働時間認否・認定書!$B$5:$V$1213,12,0)</f>
        <v/>
      </c>
      <c r="O36" s="242" t="str">
        <f>IF(VLOOKUP(A36,労働時間認否・認定書!$B$5:$V$1213,13,0)="法",1,"")</f>
        <v/>
      </c>
      <c r="P36" s="234">
        <f>VLOOKUP(A36,労働時間認否・認定書!$B$5:$V$1213,14,0)</f>
        <v>0.33333333333333331</v>
      </c>
      <c r="Q36" s="233" t="str">
        <f>IF(VLOOKUP(A36,労働時間認否・認定書!$B$5:$V$1213,15,0)="前",1,"")</f>
        <v/>
      </c>
      <c r="R36" s="234" t="str">
        <f>VLOOKUP(A36,労働時間認否・認定書!$B$5:$V$1213,16,0)</f>
        <v/>
      </c>
      <c r="S36" s="234" t="str">
        <f>VLOOKUP(A36,労働時間認否・認定書!$B$5:$V$1213,17,0)</f>
        <v/>
      </c>
      <c r="T36" s="234"/>
      <c r="U36" s="234"/>
      <c r="V36" s="234"/>
      <c r="W36" s="234" t="str">
        <f>VLOOKUP(A36,労働時間認否・認定書!$B$5:$V$1213,18,0)</f>
        <v/>
      </c>
      <c r="X36" s="234" t="str">
        <f>VLOOKUP(A36,労働時間認否・認定書!$B$5:$V$1213,19,0)</f>
        <v/>
      </c>
      <c r="Y36" s="234" t="str">
        <f>VLOOKUP(A36,労働時間認否・認定書!$B$5:$V$1213,20,0)</f>
        <v/>
      </c>
      <c r="Z36" s="234" t="str">
        <f>VLOOKUP(A36,労働時間認否・認定書!$B$5:$V$1213,21,0)</f>
        <v/>
      </c>
      <c r="AB36" s="474">
        <f>時間計算書!A439</f>
        <v>44713</v>
      </c>
      <c r="AC36" s="878">
        <f>賃金一覧表・単価計算書・既払金計算書!AA20</f>
        <v>173.8</v>
      </c>
      <c r="AD36" s="847">
        <f>賃金一覧表・単価計算書・既払金計算書!C20</f>
        <v>0</v>
      </c>
      <c r="AE36" s="843">
        <f>賃金一覧表・単価計算書・既払金計算書!D20</f>
        <v>0</v>
      </c>
      <c r="AF36" s="843">
        <f>賃金一覧表・単価計算書・既払金計算書!E20</f>
        <v>0</v>
      </c>
      <c r="AG36" s="843">
        <f>賃金一覧表・単価計算書・既払金計算書!F20</f>
        <v>0</v>
      </c>
      <c r="AH36" s="843">
        <f>賃金一覧表・単価計算書・既払金計算書!G20</f>
        <v>0</v>
      </c>
      <c r="AI36" s="844">
        <f>賃金一覧表・単価計算書・既払金計算書!H20</f>
        <v>0</v>
      </c>
      <c r="AJ36" s="847">
        <f t="shared" ref="AJ36" si="14">ROUND(SUM(AD36:AI37)/AC36,0)</f>
        <v>0</v>
      </c>
      <c r="AL36" s="474">
        <f>時間計算書!A439</f>
        <v>44713</v>
      </c>
      <c r="AM36" s="471"/>
    </row>
    <row r="37" spans="1:39" x14ac:dyDescent="0.15">
      <c r="A37" s="232">
        <f t="shared" si="1"/>
        <v>44318</v>
      </c>
      <c r="B37" s="240">
        <f t="shared" si="0"/>
        <v>44318</v>
      </c>
      <c r="C37" s="246" t="str">
        <f>IF(VLOOKUP(A37,労働時間認否・認定書!$B$5:$V$1213,4,0)="法",1,"")</f>
        <v/>
      </c>
      <c r="D37" s="234">
        <f>VLOOKUP(A37,労働時間認否・認定書!$B$5:$V$1213,5,0)</f>
        <v>0.33333333333333331</v>
      </c>
      <c r="E37" s="233" t="str">
        <f>IF(VLOOKUP(A37,労働時間認否・認定書!$B$5:$V$1213,6,0)="前",1,"")</f>
        <v/>
      </c>
      <c r="F37" s="234" t="str">
        <f>VLOOKUP($A37,労働時間認否・認定書!$B$5:$V$1213,7,0)</f>
        <v/>
      </c>
      <c r="G37" s="234" t="str">
        <f>VLOOKUP($A37,労働時間認否・認定書!$B$5:$V$1213,8,0)</f>
        <v/>
      </c>
      <c r="H37" s="234"/>
      <c r="I37" s="234"/>
      <c r="J37" s="234"/>
      <c r="K37" s="234" t="str">
        <f>VLOOKUP($A37,労働時間認否・認定書!$B$5:$V$1213,9,0)</f>
        <v/>
      </c>
      <c r="L37" s="234" t="str">
        <f>VLOOKUP($A37,労働時間認否・認定書!$B$5:$V$1213,10,0)</f>
        <v/>
      </c>
      <c r="M37" s="234" t="str">
        <f>VLOOKUP($A37,労働時間認否・認定書!$B$5:$V$1213,11,0)</f>
        <v/>
      </c>
      <c r="N37" s="247" t="str">
        <f>VLOOKUP($A37,労働時間認否・認定書!$B$5:$V$1213,12,0)</f>
        <v/>
      </c>
      <c r="O37" s="242" t="str">
        <f>IF(VLOOKUP(A37,労働時間認否・認定書!$B$5:$V$1213,13,0)="法",1,"")</f>
        <v/>
      </c>
      <c r="P37" s="234">
        <f>VLOOKUP(A37,労働時間認否・認定書!$B$5:$V$1213,14,0)</f>
        <v>0.33333333333333331</v>
      </c>
      <c r="Q37" s="233" t="str">
        <f>IF(VLOOKUP(A37,労働時間認否・認定書!$B$5:$V$1213,15,0)="前",1,"")</f>
        <v/>
      </c>
      <c r="R37" s="234" t="str">
        <f>VLOOKUP(A37,労働時間認否・認定書!$B$5:$V$1213,16,0)</f>
        <v/>
      </c>
      <c r="S37" s="234" t="str">
        <f>VLOOKUP(A37,労働時間認否・認定書!$B$5:$V$1213,17,0)</f>
        <v/>
      </c>
      <c r="T37" s="234"/>
      <c r="U37" s="234"/>
      <c r="V37" s="234"/>
      <c r="W37" s="234" t="str">
        <f>VLOOKUP(A37,労働時間認否・認定書!$B$5:$V$1213,18,0)</f>
        <v/>
      </c>
      <c r="X37" s="234" t="str">
        <f>VLOOKUP(A37,労働時間認否・認定書!$B$5:$V$1213,19,0)</f>
        <v/>
      </c>
      <c r="Y37" s="234" t="str">
        <f>VLOOKUP(A37,労働時間認否・認定書!$B$5:$V$1213,20,0)</f>
        <v/>
      </c>
      <c r="Z37" s="234" t="str">
        <f>VLOOKUP(A37,労働時間認否・認定書!$B$5:$V$1213,21,0)</f>
        <v/>
      </c>
      <c r="AB37" s="472"/>
      <c r="AC37" s="879"/>
      <c r="AD37" s="847"/>
      <c r="AE37" s="843"/>
      <c r="AF37" s="843"/>
      <c r="AG37" s="843"/>
      <c r="AH37" s="843"/>
      <c r="AI37" s="844"/>
      <c r="AJ37" s="847"/>
      <c r="AL37" s="472"/>
      <c r="AM37" s="473">
        <f>賃金一覧表・単価計算書・既払金計算書!BF20</f>
        <v>0</v>
      </c>
    </row>
    <row r="38" spans="1:39" x14ac:dyDescent="0.15">
      <c r="A38" s="232">
        <f t="shared" si="1"/>
        <v>44319</v>
      </c>
      <c r="B38" s="240">
        <f t="shared" si="0"/>
        <v>44319</v>
      </c>
      <c r="C38" s="246" t="str">
        <f>IF(VLOOKUP(A38,労働時間認否・認定書!$B$5:$V$1213,4,0)="法",1,"")</f>
        <v/>
      </c>
      <c r="D38" s="234">
        <f>VLOOKUP(A38,労働時間認否・認定書!$B$5:$V$1213,5,0)</f>
        <v>0.33333333333333331</v>
      </c>
      <c r="E38" s="233" t="str">
        <f>IF(VLOOKUP(A38,労働時間認否・認定書!$B$5:$V$1213,6,0)="前",1,"")</f>
        <v/>
      </c>
      <c r="F38" s="234" t="str">
        <f>VLOOKUP($A38,労働時間認否・認定書!$B$5:$V$1213,7,0)</f>
        <v/>
      </c>
      <c r="G38" s="234" t="str">
        <f>VLOOKUP($A38,労働時間認否・認定書!$B$5:$V$1213,8,0)</f>
        <v/>
      </c>
      <c r="H38" s="234"/>
      <c r="I38" s="234"/>
      <c r="J38" s="234"/>
      <c r="K38" s="234" t="str">
        <f>VLOOKUP($A38,労働時間認否・認定書!$B$5:$V$1213,9,0)</f>
        <v/>
      </c>
      <c r="L38" s="234" t="str">
        <f>VLOOKUP($A38,労働時間認否・認定書!$B$5:$V$1213,10,0)</f>
        <v/>
      </c>
      <c r="M38" s="234" t="str">
        <f>VLOOKUP($A38,労働時間認否・認定書!$B$5:$V$1213,11,0)</f>
        <v/>
      </c>
      <c r="N38" s="247" t="str">
        <f>VLOOKUP($A38,労働時間認否・認定書!$B$5:$V$1213,12,0)</f>
        <v/>
      </c>
      <c r="O38" s="242" t="str">
        <f>IF(VLOOKUP(A38,労働時間認否・認定書!$B$5:$V$1213,13,0)="法",1,"")</f>
        <v/>
      </c>
      <c r="P38" s="234">
        <f>VLOOKUP(A38,労働時間認否・認定書!$B$5:$V$1213,14,0)</f>
        <v>0.33333333333333331</v>
      </c>
      <c r="Q38" s="233" t="str">
        <f>IF(VLOOKUP(A38,労働時間認否・認定書!$B$5:$V$1213,15,0)="前",1,"")</f>
        <v/>
      </c>
      <c r="R38" s="234" t="str">
        <f>VLOOKUP(A38,労働時間認否・認定書!$B$5:$V$1213,16,0)</f>
        <v/>
      </c>
      <c r="S38" s="234" t="str">
        <f>VLOOKUP(A38,労働時間認否・認定書!$B$5:$V$1213,17,0)</f>
        <v/>
      </c>
      <c r="T38" s="234"/>
      <c r="U38" s="234"/>
      <c r="V38" s="234"/>
      <c r="W38" s="234" t="str">
        <f>VLOOKUP(A38,労働時間認否・認定書!$B$5:$V$1213,18,0)</f>
        <v/>
      </c>
      <c r="X38" s="234" t="str">
        <f>VLOOKUP(A38,労働時間認否・認定書!$B$5:$V$1213,19,0)</f>
        <v/>
      </c>
      <c r="Y38" s="234" t="str">
        <f>VLOOKUP(A38,労働時間認否・認定書!$B$5:$V$1213,20,0)</f>
        <v/>
      </c>
      <c r="Z38" s="234" t="str">
        <f>VLOOKUP(A38,労働時間認否・認定書!$B$5:$V$1213,21,0)</f>
        <v/>
      </c>
      <c r="AB38" s="474">
        <f>時間計算書!A470</f>
        <v>44743</v>
      </c>
      <c r="AC38" s="847">
        <f>賃金一覧表・単価計算書・既払金計算書!AA21</f>
        <v>173.8</v>
      </c>
      <c r="AD38" s="847">
        <f>賃金一覧表・単価計算書・既払金計算書!C21</f>
        <v>0</v>
      </c>
      <c r="AE38" s="843">
        <f>賃金一覧表・単価計算書・既払金計算書!D21</f>
        <v>0</v>
      </c>
      <c r="AF38" s="843">
        <f>賃金一覧表・単価計算書・既払金計算書!E21</f>
        <v>0</v>
      </c>
      <c r="AG38" s="843">
        <f>賃金一覧表・単価計算書・既払金計算書!F21</f>
        <v>0</v>
      </c>
      <c r="AH38" s="843">
        <f>賃金一覧表・単価計算書・既払金計算書!G21</f>
        <v>0</v>
      </c>
      <c r="AI38" s="844">
        <f>賃金一覧表・単価計算書・既払金計算書!H21</f>
        <v>0</v>
      </c>
      <c r="AJ38" s="847">
        <f t="shared" ref="AJ38" si="15">ROUND(SUM(AD38:AI39)/AC38,0)</f>
        <v>0</v>
      </c>
      <c r="AL38" s="474">
        <f>時間計算書!A470</f>
        <v>44743</v>
      </c>
      <c r="AM38" s="475"/>
    </row>
    <row r="39" spans="1:39" x14ac:dyDescent="0.15">
      <c r="A39" s="232">
        <f t="shared" si="1"/>
        <v>44320</v>
      </c>
      <c r="B39" s="240">
        <f t="shared" si="0"/>
        <v>44320</v>
      </c>
      <c r="C39" s="246" t="str">
        <f>IF(VLOOKUP(A39,労働時間認否・認定書!$B$5:$V$1213,4,0)="法",1,"")</f>
        <v/>
      </c>
      <c r="D39" s="234">
        <f>VLOOKUP(A39,労働時間認否・認定書!$B$5:$V$1213,5,0)</f>
        <v>0.33333333333333331</v>
      </c>
      <c r="E39" s="233" t="str">
        <f>IF(VLOOKUP(A39,労働時間認否・認定書!$B$5:$V$1213,6,0)="前",1,"")</f>
        <v/>
      </c>
      <c r="F39" s="234" t="str">
        <f>VLOOKUP($A39,労働時間認否・認定書!$B$5:$V$1213,7,0)</f>
        <v/>
      </c>
      <c r="G39" s="234" t="str">
        <f>VLOOKUP($A39,労働時間認否・認定書!$B$5:$V$1213,8,0)</f>
        <v/>
      </c>
      <c r="H39" s="234"/>
      <c r="I39" s="234"/>
      <c r="J39" s="234"/>
      <c r="K39" s="234" t="str">
        <f>VLOOKUP($A39,労働時間認否・認定書!$B$5:$V$1213,9,0)</f>
        <v/>
      </c>
      <c r="L39" s="234" t="str">
        <f>VLOOKUP($A39,労働時間認否・認定書!$B$5:$V$1213,10,0)</f>
        <v/>
      </c>
      <c r="M39" s="234" t="str">
        <f>VLOOKUP($A39,労働時間認否・認定書!$B$5:$V$1213,11,0)</f>
        <v/>
      </c>
      <c r="N39" s="247" t="str">
        <f>VLOOKUP($A39,労働時間認否・認定書!$B$5:$V$1213,12,0)</f>
        <v/>
      </c>
      <c r="O39" s="242" t="str">
        <f>IF(VLOOKUP(A39,労働時間認否・認定書!$B$5:$V$1213,13,0)="法",1,"")</f>
        <v/>
      </c>
      <c r="P39" s="234">
        <f>VLOOKUP(A39,労働時間認否・認定書!$B$5:$V$1213,14,0)</f>
        <v>0.33333333333333331</v>
      </c>
      <c r="Q39" s="233" t="str">
        <f>IF(VLOOKUP(A39,労働時間認否・認定書!$B$5:$V$1213,15,0)="前",1,"")</f>
        <v/>
      </c>
      <c r="R39" s="234" t="str">
        <f>VLOOKUP(A39,労働時間認否・認定書!$B$5:$V$1213,16,0)</f>
        <v/>
      </c>
      <c r="S39" s="234" t="str">
        <f>VLOOKUP(A39,労働時間認否・認定書!$B$5:$V$1213,17,0)</f>
        <v/>
      </c>
      <c r="T39" s="234"/>
      <c r="U39" s="234"/>
      <c r="V39" s="234"/>
      <c r="W39" s="234" t="str">
        <f>VLOOKUP(A39,労働時間認否・認定書!$B$5:$V$1213,18,0)</f>
        <v/>
      </c>
      <c r="X39" s="234" t="str">
        <f>VLOOKUP(A39,労働時間認否・認定書!$B$5:$V$1213,19,0)</f>
        <v/>
      </c>
      <c r="Y39" s="234" t="str">
        <f>VLOOKUP(A39,労働時間認否・認定書!$B$5:$V$1213,20,0)</f>
        <v/>
      </c>
      <c r="Z39" s="234" t="str">
        <f>VLOOKUP(A39,労働時間認否・認定書!$B$5:$V$1213,21,0)</f>
        <v/>
      </c>
      <c r="AB39" s="472"/>
      <c r="AC39" s="847"/>
      <c r="AD39" s="847"/>
      <c r="AE39" s="843"/>
      <c r="AF39" s="843"/>
      <c r="AG39" s="843"/>
      <c r="AH39" s="843"/>
      <c r="AI39" s="844"/>
      <c r="AJ39" s="847"/>
      <c r="AL39" s="472"/>
      <c r="AM39" s="476">
        <f>賃金一覧表・単価計算書・既払金計算書!BF21</f>
        <v>0</v>
      </c>
    </row>
    <row r="40" spans="1:39" x14ac:dyDescent="0.15">
      <c r="A40" s="232">
        <f t="shared" si="1"/>
        <v>44321</v>
      </c>
      <c r="B40" s="240">
        <f t="shared" si="0"/>
        <v>44321</v>
      </c>
      <c r="C40" s="246" t="str">
        <f>IF(VLOOKUP(A40,労働時間認否・認定書!$B$5:$V$1213,4,0)="法",1,"")</f>
        <v/>
      </c>
      <c r="D40" s="234">
        <f>VLOOKUP(A40,労働時間認否・認定書!$B$5:$V$1213,5,0)</f>
        <v>0.33333333333333331</v>
      </c>
      <c r="E40" s="233" t="str">
        <f>IF(VLOOKUP(A40,労働時間認否・認定書!$B$5:$V$1213,6,0)="前",1,"")</f>
        <v/>
      </c>
      <c r="F40" s="234" t="str">
        <f>VLOOKUP($A40,労働時間認否・認定書!$B$5:$V$1213,7,0)</f>
        <v/>
      </c>
      <c r="G40" s="234" t="str">
        <f>VLOOKUP($A40,労働時間認否・認定書!$B$5:$V$1213,8,0)</f>
        <v/>
      </c>
      <c r="H40" s="234"/>
      <c r="I40" s="234"/>
      <c r="J40" s="234"/>
      <c r="K40" s="234" t="str">
        <f>VLOOKUP($A40,労働時間認否・認定書!$B$5:$V$1213,9,0)</f>
        <v/>
      </c>
      <c r="L40" s="234" t="str">
        <f>VLOOKUP($A40,労働時間認否・認定書!$B$5:$V$1213,10,0)</f>
        <v/>
      </c>
      <c r="M40" s="234" t="str">
        <f>VLOOKUP($A40,労働時間認否・認定書!$B$5:$V$1213,11,0)</f>
        <v/>
      </c>
      <c r="N40" s="247" t="str">
        <f>VLOOKUP($A40,労働時間認否・認定書!$B$5:$V$1213,12,0)</f>
        <v/>
      </c>
      <c r="O40" s="242" t="str">
        <f>IF(VLOOKUP(A40,労働時間認否・認定書!$B$5:$V$1213,13,0)="法",1,"")</f>
        <v/>
      </c>
      <c r="P40" s="234">
        <f>VLOOKUP(A40,労働時間認否・認定書!$B$5:$V$1213,14,0)</f>
        <v>0.33333333333333331</v>
      </c>
      <c r="Q40" s="233" t="str">
        <f>IF(VLOOKUP(A40,労働時間認否・認定書!$B$5:$V$1213,15,0)="前",1,"")</f>
        <v/>
      </c>
      <c r="R40" s="234" t="str">
        <f>VLOOKUP(A40,労働時間認否・認定書!$B$5:$V$1213,16,0)</f>
        <v/>
      </c>
      <c r="S40" s="234" t="str">
        <f>VLOOKUP(A40,労働時間認否・認定書!$B$5:$V$1213,17,0)</f>
        <v/>
      </c>
      <c r="T40" s="234"/>
      <c r="U40" s="234"/>
      <c r="V40" s="234"/>
      <c r="W40" s="234" t="str">
        <f>VLOOKUP(A40,労働時間認否・認定書!$B$5:$V$1213,18,0)</f>
        <v/>
      </c>
      <c r="X40" s="234" t="str">
        <f>VLOOKUP(A40,労働時間認否・認定書!$B$5:$V$1213,19,0)</f>
        <v/>
      </c>
      <c r="Y40" s="234" t="str">
        <f>VLOOKUP(A40,労働時間認否・認定書!$B$5:$V$1213,20,0)</f>
        <v/>
      </c>
      <c r="Z40" s="234" t="str">
        <f>VLOOKUP(A40,労働時間認否・認定書!$B$5:$V$1213,21,0)</f>
        <v/>
      </c>
      <c r="AB40" s="474">
        <f>時間計算書!A501</f>
        <v>44774</v>
      </c>
      <c r="AC40" s="878">
        <f>賃金一覧表・単価計算書・既払金計算書!AA22</f>
        <v>173.8</v>
      </c>
      <c r="AD40" s="847">
        <f>賃金一覧表・単価計算書・既払金計算書!C22</f>
        <v>0</v>
      </c>
      <c r="AE40" s="843">
        <f>賃金一覧表・単価計算書・既払金計算書!D22</f>
        <v>0</v>
      </c>
      <c r="AF40" s="843">
        <f>賃金一覧表・単価計算書・既払金計算書!E22</f>
        <v>0</v>
      </c>
      <c r="AG40" s="843">
        <f>賃金一覧表・単価計算書・既払金計算書!F22</f>
        <v>0</v>
      </c>
      <c r="AH40" s="843">
        <f>賃金一覧表・単価計算書・既払金計算書!G22</f>
        <v>0</v>
      </c>
      <c r="AI40" s="844">
        <f>賃金一覧表・単価計算書・既払金計算書!H22</f>
        <v>0</v>
      </c>
      <c r="AJ40" s="847">
        <f t="shared" ref="AJ40" si="16">ROUND(SUM(AD40:AI41)/AC40,0)</f>
        <v>0</v>
      </c>
      <c r="AL40" s="474">
        <f>時間計算書!A501</f>
        <v>44774</v>
      </c>
      <c r="AM40" s="471"/>
    </row>
    <row r="41" spans="1:39" x14ac:dyDescent="0.15">
      <c r="A41" s="232">
        <f t="shared" si="1"/>
        <v>44322</v>
      </c>
      <c r="B41" s="240">
        <f t="shared" si="0"/>
        <v>44322</v>
      </c>
      <c r="C41" s="246" t="str">
        <f>IF(VLOOKUP(A41,労働時間認否・認定書!$B$5:$V$1213,4,0)="法",1,"")</f>
        <v/>
      </c>
      <c r="D41" s="234">
        <f>VLOOKUP(A41,労働時間認否・認定書!$B$5:$V$1213,5,0)</f>
        <v>0.33333333333333331</v>
      </c>
      <c r="E41" s="233" t="str">
        <f>IF(VLOOKUP(A41,労働時間認否・認定書!$B$5:$V$1213,6,0)="前",1,"")</f>
        <v/>
      </c>
      <c r="F41" s="234" t="str">
        <f>VLOOKUP($A41,労働時間認否・認定書!$B$5:$V$1213,7,0)</f>
        <v/>
      </c>
      <c r="G41" s="234" t="str">
        <f>VLOOKUP($A41,労働時間認否・認定書!$B$5:$V$1213,8,0)</f>
        <v/>
      </c>
      <c r="H41" s="234"/>
      <c r="I41" s="234"/>
      <c r="J41" s="234"/>
      <c r="K41" s="234" t="str">
        <f>VLOOKUP($A41,労働時間認否・認定書!$B$5:$V$1213,9,0)</f>
        <v/>
      </c>
      <c r="L41" s="234" t="str">
        <f>VLOOKUP($A41,労働時間認否・認定書!$B$5:$V$1213,10,0)</f>
        <v/>
      </c>
      <c r="M41" s="234" t="str">
        <f>VLOOKUP($A41,労働時間認否・認定書!$B$5:$V$1213,11,0)</f>
        <v/>
      </c>
      <c r="N41" s="247" t="str">
        <f>VLOOKUP($A41,労働時間認否・認定書!$B$5:$V$1213,12,0)</f>
        <v/>
      </c>
      <c r="O41" s="242" t="str">
        <f>IF(VLOOKUP(A41,労働時間認否・認定書!$B$5:$V$1213,13,0)="法",1,"")</f>
        <v/>
      </c>
      <c r="P41" s="234">
        <f>VLOOKUP(A41,労働時間認否・認定書!$B$5:$V$1213,14,0)</f>
        <v>0.33333333333333331</v>
      </c>
      <c r="Q41" s="233" t="str">
        <f>IF(VLOOKUP(A41,労働時間認否・認定書!$B$5:$V$1213,15,0)="前",1,"")</f>
        <v/>
      </c>
      <c r="R41" s="234" t="str">
        <f>VLOOKUP(A41,労働時間認否・認定書!$B$5:$V$1213,16,0)</f>
        <v/>
      </c>
      <c r="S41" s="234" t="str">
        <f>VLOOKUP(A41,労働時間認否・認定書!$B$5:$V$1213,17,0)</f>
        <v/>
      </c>
      <c r="T41" s="234"/>
      <c r="U41" s="234"/>
      <c r="V41" s="234"/>
      <c r="W41" s="234" t="str">
        <f>VLOOKUP(A41,労働時間認否・認定書!$B$5:$V$1213,18,0)</f>
        <v/>
      </c>
      <c r="X41" s="234" t="str">
        <f>VLOOKUP(A41,労働時間認否・認定書!$B$5:$V$1213,19,0)</f>
        <v/>
      </c>
      <c r="Y41" s="234" t="str">
        <f>VLOOKUP(A41,労働時間認否・認定書!$B$5:$V$1213,20,0)</f>
        <v/>
      </c>
      <c r="Z41" s="234" t="str">
        <f>VLOOKUP(A41,労働時間認否・認定書!$B$5:$V$1213,21,0)</f>
        <v/>
      </c>
      <c r="AB41" s="472"/>
      <c r="AC41" s="879"/>
      <c r="AD41" s="847"/>
      <c r="AE41" s="843"/>
      <c r="AF41" s="843"/>
      <c r="AG41" s="843"/>
      <c r="AH41" s="843"/>
      <c r="AI41" s="844"/>
      <c r="AJ41" s="847"/>
      <c r="AL41" s="472"/>
      <c r="AM41" s="473">
        <f>賃金一覧表・単価計算書・既払金計算書!BF22</f>
        <v>0</v>
      </c>
    </row>
    <row r="42" spans="1:39" x14ac:dyDescent="0.15">
      <c r="A42" s="232">
        <f t="shared" si="1"/>
        <v>44323</v>
      </c>
      <c r="B42" s="240">
        <f t="shared" si="0"/>
        <v>44323</v>
      </c>
      <c r="C42" s="246" t="str">
        <f>IF(VLOOKUP(A42,労働時間認否・認定書!$B$5:$V$1213,4,0)="法",1,"")</f>
        <v/>
      </c>
      <c r="D42" s="234">
        <f>VLOOKUP(A42,労働時間認否・認定書!$B$5:$V$1213,5,0)</f>
        <v>0.33333333333333331</v>
      </c>
      <c r="E42" s="233" t="str">
        <f>IF(VLOOKUP(A42,労働時間認否・認定書!$B$5:$V$1213,6,0)="前",1,"")</f>
        <v/>
      </c>
      <c r="F42" s="234" t="str">
        <f>VLOOKUP($A42,労働時間認否・認定書!$B$5:$V$1213,7,0)</f>
        <v/>
      </c>
      <c r="G42" s="234" t="str">
        <f>VLOOKUP($A42,労働時間認否・認定書!$B$5:$V$1213,8,0)</f>
        <v/>
      </c>
      <c r="H42" s="234"/>
      <c r="I42" s="234"/>
      <c r="J42" s="234"/>
      <c r="K42" s="234" t="str">
        <f>VLOOKUP($A42,労働時間認否・認定書!$B$5:$V$1213,9,0)</f>
        <v/>
      </c>
      <c r="L42" s="234" t="str">
        <f>VLOOKUP($A42,労働時間認否・認定書!$B$5:$V$1213,10,0)</f>
        <v/>
      </c>
      <c r="M42" s="234" t="str">
        <f>VLOOKUP($A42,労働時間認否・認定書!$B$5:$V$1213,11,0)</f>
        <v/>
      </c>
      <c r="N42" s="247" t="str">
        <f>VLOOKUP($A42,労働時間認否・認定書!$B$5:$V$1213,12,0)</f>
        <v/>
      </c>
      <c r="O42" s="242" t="str">
        <f>IF(VLOOKUP(A42,労働時間認否・認定書!$B$5:$V$1213,13,0)="法",1,"")</f>
        <v/>
      </c>
      <c r="P42" s="234">
        <f>VLOOKUP(A42,労働時間認否・認定書!$B$5:$V$1213,14,0)</f>
        <v>0.33333333333333331</v>
      </c>
      <c r="Q42" s="233" t="str">
        <f>IF(VLOOKUP(A42,労働時間認否・認定書!$B$5:$V$1213,15,0)="前",1,"")</f>
        <v/>
      </c>
      <c r="R42" s="234" t="str">
        <f>VLOOKUP(A42,労働時間認否・認定書!$B$5:$V$1213,16,0)</f>
        <v/>
      </c>
      <c r="S42" s="234" t="str">
        <f>VLOOKUP(A42,労働時間認否・認定書!$B$5:$V$1213,17,0)</f>
        <v/>
      </c>
      <c r="T42" s="234"/>
      <c r="U42" s="234"/>
      <c r="V42" s="234"/>
      <c r="W42" s="234" t="str">
        <f>VLOOKUP(A42,労働時間認否・認定書!$B$5:$V$1213,18,0)</f>
        <v/>
      </c>
      <c r="X42" s="234" t="str">
        <f>VLOOKUP(A42,労働時間認否・認定書!$B$5:$V$1213,19,0)</f>
        <v/>
      </c>
      <c r="Y42" s="234" t="str">
        <f>VLOOKUP(A42,労働時間認否・認定書!$B$5:$V$1213,20,0)</f>
        <v/>
      </c>
      <c r="Z42" s="234" t="str">
        <f>VLOOKUP(A42,労働時間認否・認定書!$B$5:$V$1213,21,0)</f>
        <v/>
      </c>
      <c r="AB42" s="474">
        <f>時間計算書!A532</f>
        <v>44805</v>
      </c>
      <c r="AC42" s="847">
        <f>賃金一覧表・単価計算書・既払金計算書!AA23</f>
        <v>173.8</v>
      </c>
      <c r="AD42" s="847">
        <f>賃金一覧表・単価計算書・既払金計算書!C23</f>
        <v>0</v>
      </c>
      <c r="AE42" s="843">
        <f>賃金一覧表・単価計算書・既払金計算書!D23</f>
        <v>0</v>
      </c>
      <c r="AF42" s="843">
        <f>賃金一覧表・単価計算書・既払金計算書!E23</f>
        <v>0</v>
      </c>
      <c r="AG42" s="843">
        <f>賃金一覧表・単価計算書・既払金計算書!F23</f>
        <v>0</v>
      </c>
      <c r="AH42" s="843">
        <f>賃金一覧表・単価計算書・既払金計算書!G23</f>
        <v>0</v>
      </c>
      <c r="AI42" s="844">
        <f>賃金一覧表・単価計算書・既払金計算書!H23</f>
        <v>0</v>
      </c>
      <c r="AJ42" s="847">
        <f t="shared" ref="AJ42" si="17">ROUND(SUM(AD42:AI43)/AC42,0)</f>
        <v>0</v>
      </c>
      <c r="AL42" s="474">
        <f>時間計算書!A532</f>
        <v>44805</v>
      </c>
      <c r="AM42" s="475"/>
    </row>
    <row r="43" spans="1:39" x14ac:dyDescent="0.15">
      <c r="A43" s="232">
        <f t="shared" si="1"/>
        <v>44324</v>
      </c>
      <c r="B43" s="240">
        <f t="shared" si="0"/>
        <v>44324</v>
      </c>
      <c r="C43" s="246" t="str">
        <f>IF(VLOOKUP(A43,労働時間認否・認定書!$B$5:$V$1213,4,0)="法",1,"")</f>
        <v/>
      </c>
      <c r="D43" s="234">
        <f>VLOOKUP(A43,労働時間認否・認定書!$B$5:$V$1213,5,0)</f>
        <v>0.33333333333333331</v>
      </c>
      <c r="E43" s="233" t="str">
        <f>IF(VLOOKUP(A43,労働時間認否・認定書!$B$5:$V$1213,6,0)="前",1,"")</f>
        <v/>
      </c>
      <c r="F43" s="234" t="str">
        <f>VLOOKUP($A43,労働時間認否・認定書!$B$5:$V$1213,7,0)</f>
        <v/>
      </c>
      <c r="G43" s="234" t="str">
        <f>VLOOKUP($A43,労働時間認否・認定書!$B$5:$V$1213,8,0)</f>
        <v/>
      </c>
      <c r="H43" s="234"/>
      <c r="I43" s="234"/>
      <c r="J43" s="234"/>
      <c r="K43" s="234" t="str">
        <f>VLOOKUP($A43,労働時間認否・認定書!$B$5:$V$1213,9,0)</f>
        <v/>
      </c>
      <c r="L43" s="234" t="str">
        <f>VLOOKUP($A43,労働時間認否・認定書!$B$5:$V$1213,10,0)</f>
        <v/>
      </c>
      <c r="M43" s="234" t="str">
        <f>VLOOKUP($A43,労働時間認否・認定書!$B$5:$V$1213,11,0)</f>
        <v/>
      </c>
      <c r="N43" s="247" t="str">
        <f>VLOOKUP($A43,労働時間認否・認定書!$B$5:$V$1213,12,0)</f>
        <v/>
      </c>
      <c r="O43" s="242" t="str">
        <f>IF(VLOOKUP(A43,労働時間認否・認定書!$B$5:$V$1213,13,0)="法",1,"")</f>
        <v/>
      </c>
      <c r="P43" s="234">
        <f>VLOOKUP(A43,労働時間認否・認定書!$B$5:$V$1213,14,0)</f>
        <v>0.33333333333333331</v>
      </c>
      <c r="Q43" s="233" t="str">
        <f>IF(VLOOKUP(A43,労働時間認否・認定書!$B$5:$V$1213,15,0)="前",1,"")</f>
        <v/>
      </c>
      <c r="R43" s="234" t="str">
        <f>VLOOKUP(A43,労働時間認否・認定書!$B$5:$V$1213,16,0)</f>
        <v/>
      </c>
      <c r="S43" s="234" t="str">
        <f>VLOOKUP(A43,労働時間認否・認定書!$B$5:$V$1213,17,0)</f>
        <v/>
      </c>
      <c r="T43" s="234"/>
      <c r="U43" s="234"/>
      <c r="V43" s="234"/>
      <c r="W43" s="234" t="str">
        <f>VLOOKUP(A43,労働時間認否・認定書!$B$5:$V$1213,18,0)</f>
        <v/>
      </c>
      <c r="X43" s="234" t="str">
        <f>VLOOKUP(A43,労働時間認否・認定書!$B$5:$V$1213,19,0)</f>
        <v/>
      </c>
      <c r="Y43" s="234" t="str">
        <f>VLOOKUP(A43,労働時間認否・認定書!$B$5:$V$1213,20,0)</f>
        <v/>
      </c>
      <c r="Z43" s="234" t="str">
        <f>VLOOKUP(A43,労働時間認否・認定書!$B$5:$V$1213,21,0)</f>
        <v/>
      </c>
      <c r="AB43" s="472"/>
      <c r="AC43" s="847"/>
      <c r="AD43" s="847"/>
      <c r="AE43" s="843"/>
      <c r="AF43" s="843"/>
      <c r="AG43" s="843"/>
      <c r="AH43" s="843"/>
      <c r="AI43" s="844"/>
      <c r="AJ43" s="847"/>
      <c r="AL43" s="472"/>
      <c r="AM43" s="476">
        <f>賃金一覧表・単価計算書・既払金計算書!BF23</f>
        <v>0</v>
      </c>
    </row>
    <row r="44" spans="1:39" x14ac:dyDescent="0.15">
      <c r="A44" s="232">
        <f t="shared" si="1"/>
        <v>44325</v>
      </c>
      <c r="B44" s="240">
        <f t="shared" si="0"/>
        <v>44325</v>
      </c>
      <c r="C44" s="246" t="str">
        <f>IF(VLOOKUP(A44,労働時間認否・認定書!$B$5:$V$1213,4,0)="法",1,"")</f>
        <v/>
      </c>
      <c r="D44" s="234">
        <f>VLOOKUP(A44,労働時間認否・認定書!$B$5:$V$1213,5,0)</f>
        <v>0.33333333333333331</v>
      </c>
      <c r="E44" s="233" t="str">
        <f>IF(VLOOKUP(A44,労働時間認否・認定書!$B$5:$V$1213,6,0)="前",1,"")</f>
        <v/>
      </c>
      <c r="F44" s="234" t="str">
        <f>VLOOKUP($A44,労働時間認否・認定書!$B$5:$V$1213,7,0)</f>
        <v/>
      </c>
      <c r="G44" s="234" t="str">
        <f>VLOOKUP($A44,労働時間認否・認定書!$B$5:$V$1213,8,0)</f>
        <v/>
      </c>
      <c r="H44" s="234"/>
      <c r="I44" s="234"/>
      <c r="J44" s="234"/>
      <c r="K44" s="234" t="str">
        <f>VLOOKUP($A44,労働時間認否・認定書!$B$5:$V$1213,9,0)</f>
        <v/>
      </c>
      <c r="L44" s="234" t="str">
        <f>VLOOKUP($A44,労働時間認否・認定書!$B$5:$V$1213,10,0)</f>
        <v/>
      </c>
      <c r="M44" s="234" t="str">
        <f>VLOOKUP($A44,労働時間認否・認定書!$B$5:$V$1213,11,0)</f>
        <v/>
      </c>
      <c r="N44" s="247" t="str">
        <f>VLOOKUP($A44,労働時間認否・認定書!$B$5:$V$1213,12,0)</f>
        <v/>
      </c>
      <c r="O44" s="242" t="str">
        <f>IF(VLOOKUP(A44,労働時間認否・認定書!$B$5:$V$1213,13,0)="法",1,"")</f>
        <v/>
      </c>
      <c r="P44" s="234">
        <f>VLOOKUP(A44,労働時間認否・認定書!$B$5:$V$1213,14,0)</f>
        <v>0.33333333333333331</v>
      </c>
      <c r="Q44" s="233" t="str">
        <f>IF(VLOOKUP(A44,労働時間認否・認定書!$B$5:$V$1213,15,0)="前",1,"")</f>
        <v/>
      </c>
      <c r="R44" s="234" t="str">
        <f>VLOOKUP(A44,労働時間認否・認定書!$B$5:$V$1213,16,0)</f>
        <v/>
      </c>
      <c r="S44" s="234" t="str">
        <f>VLOOKUP(A44,労働時間認否・認定書!$B$5:$V$1213,17,0)</f>
        <v/>
      </c>
      <c r="T44" s="234"/>
      <c r="U44" s="234"/>
      <c r="V44" s="234"/>
      <c r="W44" s="234" t="str">
        <f>VLOOKUP(A44,労働時間認否・認定書!$B$5:$V$1213,18,0)</f>
        <v/>
      </c>
      <c r="X44" s="234" t="str">
        <f>VLOOKUP(A44,労働時間認否・認定書!$B$5:$V$1213,19,0)</f>
        <v/>
      </c>
      <c r="Y44" s="234" t="str">
        <f>VLOOKUP(A44,労働時間認否・認定書!$B$5:$V$1213,20,0)</f>
        <v/>
      </c>
      <c r="Z44" s="234" t="str">
        <f>VLOOKUP(A44,労働時間認否・認定書!$B$5:$V$1213,21,0)</f>
        <v/>
      </c>
      <c r="AB44" s="474">
        <f>時間計算書!A563</f>
        <v>44835</v>
      </c>
      <c r="AC44" s="878">
        <f>賃金一覧表・単価計算書・既払金計算書!AA24</f>
        <v>173.8</v>
      </c>
      <c r="AD44" s="847">
        <f>賃金一覧表・単価計算書・既払金計算書!C24</f>
        <v>0</v>
      </c>
      <c r="AE44" s="843">
        <f>賃金一覧表・単価計算書・既払金計算書!D24</f>
        <v>0</v>
      </c>
      <c r="AF44" s="843">
        <f>賃金一覧表・単価計算書・既払金計算書!E24</f>
        <v>0</v>
      </c>
      <c r="AG44" s="843">
        <f>賃金一覧表・単価計算書・既払金計算書!F24</f>
        <v>0</v>
      </c>
      <c r="AH44" s="843">
        <f>賃金一覧表・単価計算書・既払金計算書!G24</f>
        <v>0</v>
      </c>
      <c r="AI44" s="844">
        <f>賃金一覧表・単価計算書・既払金計算書!H24</f>
        <v>0</v>
      </c>
      <c r="AJ44" s="847">
        <f t="shared" ref="AJ44" si="18">ROUND(SUM(AD44:AI45)/AC44,0)</f>
        <v>0</v>
      </c>
      <c r="AL44" s="474">
        <f>時間計算書!A563</f>
        <v>44835</v>
      </c>
      <c r="AM44" s="471"/>
    </row>
    <row r="45" spans="1:39" x14ac:dyDescent="0.15">
      <c r="A45" s="232">
        <f t="shared" si="1"/>
        <v>44326</v>
      </c>
      <c r="B45" s="240">
        <f t="shared" si="0"/>
        <v>44326</v>
      </c>
      <c r="C45" s="246" t="str">
        <f>IF(VLOOKUP(A45,労働時間認否・認定書!$B$5:$V$1213,4,0)="法",1,"")</f>
        <v/>
      </c>
      <c r="D45" s="234">
        <f>VLOOKUP(A45,労働時間認否・認定書!$B$5:$V$1213,5,0)</f>
        <v>0.33333333333333331</v>
      </c>
      <c r="E45" s="233" t="str">
        <f>IF(VLOOKUP(A45,労働時間認否・認定書!$B$5:$V$1213,6,0)="前",1,"")</f>
        <v/>
      </c>
      <c r="F45" s="234" t="str">
        <f>VLOOKUP($A45,労働時間認否・認定書!$B$5:$V$1213,7,0)</f>
        <v/>
      </c>
      <c r="G45" s="234" t="str">
        <f>VLOOKUP($A45,労働時間認否・認定書!$B$5:$V$1213,8,0)</f>
        <v/>
      </c>
      <c r="H45" s="234"/>
      <c r="I45" s="234"/>
      <c r="J45" s="234"/>
      <c r="K45" s="234" t="str">
        <f>VLOOKUP($A45,労働時間認否・認定書!$B$5:$V$1213,9,0)</f>
        <v/>
      </c>
      <c r="L45" s="234" t="str">
        <f>VLOOKUP($A45,労働時間認否・認定書!$B$5:$V$1213,10,0)</f>
        <v/>
      </c>
      <c r="M45" s="234" t="str">
        <f>VLOOKUP($A45,労働時間認否・認定書!$B$5:$V$1213,11,0)</f>
        <v/>
      </c>
      <c r="N45" s="247" t="str">
        <f>VLOOKUP($A45,労働時間認否・認定書!$B$5:$V$1213,12,0)</f>
        <v/>
      </c>
      <c r="O45" s="242" t="str">
        <f>IF(VLOOKUP(A45,労働時間認否・認定書!$B$5:$V$1213,13,0)="法",1,"")</f>
        <v/>
      </c>
      <c r="P45" s="234">
        <f>VLOOKUP(A45,労働時間認否・認定書!$B$5:$V$1213,14,0)</f>
        <v>0.33333333333333331</v>
      </c>
      <c r="Q45" s="233" t="str">
        <f>IF(VLOOKUP(A45,労働時間認否・認定書!$B$5:$V$1213,15,0)="前",1,"")</f>
        <v/>
      </c>
      <c r="R45" s="234" t="str">
        <f>VLOOKUP(A45,労働時間認否・認定書!$B$5:$V$1213,16,0)</f>
        <v/>
      </c>
      <c r="S45" s="234" t="str">
        <f>VLOOKUP(A45,労働時間認否・認定書!$B$5:$V$1213,17,0)</f>
        <v/>
      </c>
      <c r="T45" s="234"/>
      <c r="U45" s="234"/>
      <c r="V45" s="234"/>
      <c r="W45" s="234" t="str">
        <f>VLOOKUP(A45,労働時間認否・認定書!$B$5:$V$1213,18,0)</f>
        <v/>
      </c>
      <c r="X45" s="234" t="str">
        <f>VLOOKUP(A45,労働時間認否・認定書!$B$5:$V$1213,19,0)</f>
        <v/>
      </c>
      <c r="Y45" s="234" t="str">
        <f>VLOOKUP(A45,労働時間認否・認定書!$B$5:$V$1213,20,0)</f>
        <v/>
      </c>
      <c r="Z45" s="234" t="str">
        <f>VLOOKUP(A45,労働時間認否・認定書!$B$5:$V$1213,21,0)</f>
        <v/>
      </c>
      <c r="AB45" s="472"/>
      <c r="AC45" s="879"/>
      <c r="AD45" s="847"/>
      <c r="AE45" s="843"/>
      <c r="AF45" s="843"/>
      <c r="AG45" s="843"/>
      <c r="AH45" s="843"/>
      <c r="AI45" s="844"/>
      <c r="AJ45" s="847"/>
      <c r="AL45" s="472"/>
      <c r="AM45" s="473">
        <f>賃金一覧表・単価計算書・既払金計算書!BF24</f>
        <v>0</v>
      </c>
    </row>
    <row r="46" spans="1:39" x14ac:dyDescent="0.15">
      <c r="A46" s="232">
        <f t="shared" si="1"/>
        <v>44327</v>
      </c>
      <c r="B46" s="240">
        <f t="shared" si="0"/>
        <v>44327</v>
      </c>
      <c r="C46" s="246" t="str">
        <f>IF(VLOOKUP(A46,労働時間認否・認定書!$B$5:$V$1213,4,0)="法",1,"")</f>
        <v/>
      </c>
      <c r="D46" s="234">
        <f>VLOOKUP(A46,労働時間認否・認定書!$B$5:$V$1213,5,0)</f>
        <v>0.33333333333333331</v>
      </c>
      <c r="E46" s="233" t="str">
        <f>IF(VLOOKUP(A46,労働時間認否・認定書!$B$5:$V$1213,6,0)="前",1,"")</f>
        <v/>
      </c>
      <c r="F46" s="234" t="str">
        <f>VLOOKUP($A46,労働時間認否・認定書!$B$5:$V$1213,7,0)</f>
        <v/>
      </c>
      <c r="G46" s="234" t="str">
        <f>VLOOKUP($A46,労働時間認否・認定書!$B$5:$V$1213,8,0)</f>
        <v/>
      </c>
      <c r="H46" s="234"/>
      <c r="I46" s="234"/>
      <c r="J46" s="234"/>
      <c r="K46" s="234" t="str">
        <f>VLOOKUP($A46,労働時間認否・認定書!$B$5:$V$1213,9,0)</f>
        <v/>
      </c>
      <c r="L46" s="234" t="str">
        <f>VLOOKUP($A46,労働時間認否・認定書!$B$5:$V$1213,10,0)</f>
        <v/>
      </c>
      <c r="M46" s="234" t="str">
        <f>VLOOKUP($A46,労働時間認否・認定書!$B$5:$V$1213,11,0)</f>
        <v/>
      </c>
      <c r="N46" s="247" t="str">
        <f>VLOOKUP($A46,労働時間認否・認定書!$B$5:$V$1213,12,0)</f>
        <v/>
      </c>
      <c r="O46" s="242" t="str">
        <f>IF(VLOOKUP(A46,労働時間認否・認定書!$B$5:$V$1213,13,0)="法",1,"")</f>
        <v/>
      </c>
      <c r="P46" s="234">
        <f>VLOOKUP(A46,労働時間認否・認定書!$B$5:$V$1213,14,0)</f>
        <v>0.33333333333333331</v>
      </c>
      <c r="Q46" s="233" t="str">
        <f>IF(VLOOKUP(A46,労働時間認否・認定書!$B$5:$V$1213,15,0)="前",1,"")</f>
        <v/>
      </c>
      <c r="R46" s="234" t="str">
        <f>VLOOKUP(A46,労働時間認否・認定書!$B$5:$V$1213,16,0)</f>
        <v/>
      </c>
      <c r="S46" s="234" t="str">
        <f>VLOOKUP(A46,労働時間認否・認定書!$B$5:$V$1213,17,0)</f>
        <v/>
      </c>
      <c r="T46" s="234"/>
      <c r="U46" s="234"/>
      <c r="V46" s="234"/>
      <c r="W46" s="234" t="str">
        <f>VLOOKUP(A46,労働時間認否・認定書!$B$5:$V$1213,18,0)</f>
        <v/>
      </c>
      <c r="X46" s="234" t="str">
        <f>VLOOKUP(A46,労働時間認否・認定書!$B$5:$V$1213,19,0)</f>
        <v/>
      </c>
      <c r="Y46" s="234" t="str">
        <f>VLOOKUP(A46,労働時間認否・認定書!$B$5:$V$1213,20,0)</f>
        <v/>
      </c>
      <c r="Z46" s="234" t="str">
        <f>VLOOKUP(A46,労働時間認否・認定書!$B$5:$V$1213,21,0)</f>
        <v/>
      </c>
      <c r="AB46" s="474">
        <f>時間計算書!A594</f>
        <v>44866</v>
      </c>
      <c r="AC46" s="847">
        <f>賃金一覧表・単価計算書・既払金計算書!AA25</f>
        <v>173.8</v>
      </c>
      <c r="AD46" s="847">
        <f>賃金一覧表・単価計算書・既払金計算書!C25</f>
        <v>0</v>
      </c>
      <c r="AE46" s="843">
        <f>賃金一覧表・単価計算書・既払金計算書!D25</f>
        <v>0</v>
      </c>
      <c r="AF46" s="843">
        <f>賃金一覧表・単価計算書・既払金計算書!E25</f>
        <v>0</v>
      </c>
      <c r="AG46" s="843">
        <f>賃金一覧表・単価計算書・既払金計算書!F25</f>
        <v>0</v>
      </c>
      <c r="AH46" s="843">
        <f>賃金一覧表・単価計算書・既払金計算書!G25</f>
        <v>0</v>
      </c>
      <c r="AI46" s="844">
        <f>賃金一覧表・単価計算書・既払金計算書!H25</f>
        <v>0</v>
      </c>
      <c r="AJ46" s="847">
        <f t="shared" ref="AJ46" si="19">ROUND(SUM(AD46:AI47)/AC46,0)</f>
        <v>0</v>
      </c>
      <c r="AL46" s="474">
        <f>時間計算書!A594</f>
        <v>44866</v>
      </c>
      <c r="AM46" s="475"/>
    </row>
    <row r="47" spans="1:39" x14ac:dyDescent="0.15">
      <c r="A47" s="232">
        <f t="shared" si="1"/>
        <v>44328</v>
      </c>
      <c r="B47" s="240">
        <f t="shared" si="0"/>
        <v>44328</v>
      </c>
      <c r="C47" s="246" t="str">
        <f>IF(VLOOKUP(A47,労働時間認否・認定書!$B$5:$V$1213,4,0)="法",1,"")</f>
        <v/>
      </c>
      <c r="D47" s="234">
        <f>VLOOKUP(A47,労働時間認否・認定書!$B$5:$V$1213,5,0)</f>
        <v>0.33333333333333331</v>
      </c>
      <c r="E47" s="233" t="str">
        <f>IF(VLOOKUP(A47,労働時間認否・認定書!$B$5:$V$1213,6,0)="前",1,"")</f>
        <v/>
      </c>
      <c r="F47" s="234" t="str">
        <f>VLOOKUP($A47,労働時間認否・認定書!$B$5:$V$1213,7,0)</f>
        <v/>
      </c>
      <c r="G47" s="234" t="str">
        <f>VLOOKUP($A47,労働時間認否・認定書!$B$5:$V$1213,8,0)</f>
        <v/>
      </c>
      <c r="H47" s="234"/>
      <c r="I47" s="234"/>
      <c r="J47" s="234"/>
      <c r="K47" s="234" t="str">
        <f>VLOOKUP($A47,労働時間認否・認定書!$B$5:$V$1213,9,0)</f>
        <v/>
      </c>
      <c r="L47" s="234" t="str">
        <f>VLOOKUP($A47,労働時間認否・認定書!$B$5:$V$1213,10,0)</f>
        <v/>
      </c>
      <c r="M47" s="234" t="str">
        <f>VLOOKUP($A47,労働時間認否・認定書!$B$5:$V$1213,11,0)</f>
        <v/>
      </c>
      <c r="N47" s="247" t="str">
        <f>VLOOKUP($A47,労働時間認否・認定書!$B$5:$V$1213,12,0)</f>
        <v/>
      </c>
      <c r="O47" s="242" t="str">
        <f>IF(VLOOKUP(A47,労働時間認否・認定書!$B$5:$V$1213,13,0)="法",1,"")</f>
        <v/>
      </c>
      <c r="P47" s="234">
        <f>VLOOKUP(A47,労働時間認否・認定書!$B$5:$V$1213,14,0)</f>
        <v>0.33333333333333331</v>
      </c>
      <c r="Q47" s="233" t="str">
        <f>IF(VLOOKUP(A47,労働時間認否・認定書!$B$5:$V$1213,15,0)="前",1,"")</f>
        <v/>
      </c>
      <c r="R47" s="234" t="str">
        <f>VLOOKUP(A47,労働時間認否・認定書!$B$5:$V$1213,16,0)</f>
        <v/>
      </c>
      <c r="S47" s="234" t="str">
        <f>VLOOKUP(A47,労働時間認否・認定書!$B$5:$V$1213,17,0)</f>
        <v/>
      </c>
      <c r="T47" s="234"/>
      <c r="U47" s="234"/>
      <c r="V47" s="234"/>
      <c r="W47" s="234" t="str">
        <f>VLOOKUP(A47,労働時間認否・認定書!$B$5:$V$1213,18,0)</f>
        <v/>
      </c>
      <c r="X47" s="234" t="str">
        <f>VLOOKUP(A47,労働時間認否・認定書!$B$5:$V$1213,19,0)</f>
        <v/>
      </c>
      <c r="Y47" s="234" t="str">
        <f>VLOOKUP(A47,労働時間認否・認定書!$B$5:$V$1213,20,0)</f>
        <v/>
      </c>
      <c r="Z47" s="234" t="str">
        <f>VLOOKUP(A47,労働時間認否・認定書!$B$5:$V$1213,21,0)</f>
        <v/>
      </c>
      <c r="AB47" s="472"/>
      <c r="AC47" s="847"/>
      <c r="AD47" s="847"/>
      <c r="AE47" s="843"/>
      <c r="AF47" s="843"/>
      <c r="AG47" s="843"/>
      <c r="AH47" s="843"/>
      <c r="AI47" s="844"/>
      <c r="AJ47" s="847"/>
      <c r="AL47" s="472"/>
      <c r="AM47" s="476">
        <f>賃金一覧表・単価計算書・既払金計算書!BF25</f>
        <v>0</v>
      </c>
    </row>
    <row r="48" spans="1:39" x14ac:dyDescent="0.15">
      <c r="A48" s="232">
        <f t="shared" si="1"/>
        <v>44329</v>
      </c>
      <c r="B48" s="240">
        <f t="shared" si="0"/>
        <v>44329</v>
      </c>
      <c r="C48" s="246" t="str">
        <f>IF(VLOOKUP(A48,労働時間認否・認定書!$B$5:$V$1213,4,0)="法",1,"")</f>
        <v/>
      </c>
      <c r="D48" s="234">
        <f>VLOOKUP(A48,労働時間認否・認定書!$B$5:$V$1213,5,0)</f>
        <v>0.33333333333333331</v>
      </c>
      <c r="E48" s="233" t="str">
        <f>IF(VLOOKUP(A48,労働時間認否・認定書!$B$5:$V$1213,6,0)="前",1,"")</f>
        <v/>
      </c>
      <c r="F48" s="234" t="str">
        <f>VLOOKUP($A48,労働時間認否・認定書!$B$5:$V$1213,7,0)</f>
        <v/>
      </c>
      <c r="G48" s="234" t="str">
        <f>VLOOKUP($A48,労働時間認否・認定書!$B$5:$V$1213,8,0)</f>
        <v/>
      </c>
      <c r="H48" s="234"/>
      <c r="I48" s="234"/>
      <c r="J48" s="234"/>
      <c r="K48" s="234" t="str">
        <f>VLOOKUP($A48,労働時間認否・認定書!$B$5:$V$1213,9,0)</f>
        <v/>
      </c>
      <c r="L48" s="234" t="str">
        <f>VLOOKUP($A48,労働時間認否・認定書!$B$5:$V$1213,10,0)</f>
        <v/>
      </c>
      <c r="M48" s="234" t="str">
        <f>VLOOKUP($A48,労働時間認否・認定書!$B$5:$V$1213,11,0)</f>
        <v/>
      </c>
      <c r="N48" s="247" t="str">
        <f>VLOOKUP($A48,労働時間認否・認定書!$B$5:$V$1213,12,0)</f>
        <v/>
      </c>
      <c r="O48" s="242" t="str">
        <f>IF(VLOOKUP(A48,労働時間認否・認定書!$B$5:$V$1213,13,0)="法",1,"")</f>
        <v/>
      </c>
      <c r="P48" s="234">
        <f>VLOOKUP(A48,労働時間認否・認定書!$B$5:$V$1213,14,0)</f>
        <v>0.33333333333333331</v>
      </c>
      <c r="Q48" s="233" t="str">
        <f>IF(VLOOKUP(A48,労働時間認否・認定書!$B$5:$V$1213,15,0)="前",1,"")</f>
        <v/>
      </c>
      <c r="R48" s="234" t="str">
        <f>VLOOKUP(A48,労働時間認否・認定書!$B$5:$V$1213,16,0)</f>
        <v/>
      </c>
      <c r="S48" s="234" t="str">
        <f>VLOOKUP(A48,労働時間認否・認定書!$B$5:$V$1213,17,0)</f>
        <v/>
      </c>
      <c r="T48" s="234"/>
      <c r="U48" s="234"/>
      <c r="V48" s="234"/>
      <c r="W48" s="234" t="str">
        <f>VLOOKUP(A48,労働時間認否・認定書!$B$5:$V$1213,18,0)</f>
        <v/>
      </c>
      <c r="X48" s="234" t="str">
        <f>VLOOKUP(A48,労働時間認否・認定書!$B$5:$V$1213,19,0)</f>
        <v/>
      </c>
      <c r="Y48" s="234" t="str">
        <f>VLOOKUP(A48,労働時間認否・認定書!$B$5:$V$1213,20,0)</f>
        <v/>
      </c>
      <c r="Z48" s="234" t="str">
        <f>VLOOKUP(A48,労働時間認否・認定書!$B$5:$V$1213,21,0)</f>
        <v/>
      </c>
      <c r="AB48" s="474">
        <f>時間計算書!A625</f>
        <v>44896</v>
      </c>
      <c r="AC48" s="878">
        <f>賃金一覧表・単価計算書・既払金計算書!AA26</f>
        <v>173.8</v>
      </c>
      <c r="AD48" s="847">
        <f>賃金一覧表・単価計算書・既払金計算書!C26</f>
        <v>0</v>
      </c>
      <c r="AE48" s="843">
        <f>賃金一覧表・単価計算書・既払金計算書!D26</f>
        <v>0</v>
      </c>
      <c r="AF48" s="843">
        <f>賃金一覧表・単価計算書・既払金計算書!E26</f>
        <v>0</v>
      </c>
      <c r="AG48" s="843">
        <f>賃金一覧表・単価計算書・既払金計算書!F26</f>
        <v>0</v>
      </c>
      <c r="AH48" s="843">
        <f>賃金一覧表・単価計算書・既払金計算書!G26</f>
        <v>0</v>
      </c>
      <c r="AI48" s="844">
        <f>賃金一覧表・単価計算書・既払金計算書!H26</f>
        <v>0</v>
      </c>
      <c r="AJ48" s="847">
        <f t="shared" ref="AJ48" si="20">ROUND(SUM(AD48:AI49)/AC48,0)</f>
        <v>0</v>
      </c>
      <c r="AL48" s="474">
        <f>時間計算書!A625</f>
        <v>44896</v>
      </c>
      <c r="AM48" s="471"/>
    </row>
    <row r="49" spans="1:39" x14ac:dyDescent="0.15">
      <c r="A49" s="232">
        <f t="shared" si="1"/>
        <v>44330</v>
      </c>
      <c r="B49" s="240">
        <f t="shared" si="0"/>
        <v>44330</v>
      </c>
      <c r="C49" s="246" t="str">
        <f>IF(VLOOKUP(A49,労働時間認否・認定書!$B$5:$V$1213,4,0)="法",1,"")</f>
        <v/>
      </c>
      <c r="D49" s="234">
        <f>VLOOKUP(A49,労働時間認否・認定書!$B$5:$V$1213,5,0)</f>
        <v>0.33333333333333331</v>
      </c>
      <c r="E49" s="233" t="str">
        <f>IF(VLOOKUP(A49,労働時間認否・認定書!$B$5:$V$1213,6,0)="前",1,"")</f>
        <v/>
      </c>
      <c r="F49" s="234" t="str">
        <f>VLOOKUP($A49,労働時間認否・認定書!$B$5:$V$1213,7,0)</f>
        <v/>
      </c>
      <c r="G49" s="234" t="str">
        <f>VLOOKUP($A49,労働時間認否・認定書!$B$5:$V$1213,8,0)</f>
        <v/>
      </c>
      <c r="H49" s="234"/>
      <c r="I49" s="234"/>
      <c r="J49" s="234"/>
      <c r="K49" s="234" t="str">
        <f>VLOOKUP($A49,労働時間認否・認定書!$B$5:$V$1213,9,0)</f>
        <v/>
      </c>
      <c r="L49" s="234" t="str">
        <f>VLOOKUP($A49,労働時間認否・認定書!$B$5:$V$1213,10,0)</f>
        <v/>
      </c>
      <c r="M49" s="234" t="str">
        <f>VLOOKUP($A49,労働時間認否・認定書!$B$5:$V$1213,11,0)</f>
        <v/>
      </c>
      <c r="N49" s="247" t="str">
        <f>VLOOKUP($A49,労働時間認否・認定書!$B$5:$V$1213,12,0)</f>
        <v/>
      </c>
      <c r="O49" s="242" t="str">
        <f>IF(VLOOKUP(A49,労働時間認否・認定書!$B$5:$V$1213,13,0)="法",1,"")</f>
        <v/>
      </c>
      <c r="P49" s="234">
        <f>VLOOKUP(A49,労働時間認否・認定書!$B$5:$V$1213,14,0)</f>
        <v>0.33333333333333331</v>
      </c>
      <c r="Q49" s="233" t="str">
        <f>IF(VLOOKUP(A49,労働時間認否・認定書!$B$5:$V$1213,15,0)="前",1,"")</f>
        <v/>
      </c>
      <c r="R49" s="234" t="str">
        <f>VLOOKUP(A49,労働時間認否・認定書!$B$5:$V$1213,16,0)</f>
        <v/>
      </c>
      <c r="S49" s="234" t="str">
        <f>VLOOKUP(A49,労働時間認否・認定書!$B$5:$V$1213,17,0)</f>
        <v/>
      </c>
      <c r="T49" s="234"/>
      <c r="U49" s="234"/>
      <c r="V49" s="234"/>
      <c r="W49" s="234" t="str">
        <f>VLOOKUP(A49,労働時間認否・認定書!$B$5:$V$1213,18,0)</f>
        <v/>
      </c>
      <c r="X49" s="234" t="str">
        <f>VLOOKUP(A49,労働時間認否・認定書!$B$5:$V$1213,19,0)</f>
        <v/>
      </c>
      <c r="Y49" s="234" t="str">
        <f>VLOOKUP(A49,労働時間認否・認定書!$B$5:$V$1213,20,0)</f>
        <v/>
      </c>
      <c r="Z49" s="234" t="str">
        <f>VLOOKUP(A49,労働時間認否・認定書!$B$5:$V$1213,21,0)</f>
        <v/>
      </c>
      <c r="AB49" s="472"/>
      <c r="AC49" s="879"/>
      <c r="AD49" s="847"/>
      <c r="AE49" s="843"/>
      <c r="AF49" s="843"/>
      <c r="AG49" s="843"/>
      <c r="AH49" s="843"/>
      <c r="AI49" s="844"/>
      <c r="AJ49" s="847"/>
      <c r="AL49" s="472"/>
      <c r="AM49" s="473">
        <f>賃金一覧表・単価計算書・既払金計算書!BF26</f>
        <v>0</v>
      </c>
    </row>
    <row r="50" spans="1:39" x14ac:dyDescent="0.15">
      <c r="A50" s="232">
        <f t="shared" si="1"/>
        <v>44331</v>
      </c>
      <c r="B50" s="240">
        <f t="shared" si="0"/>
        <v>44331</v>
      </c>
      <c r="C50" s="246" t="str">
        <f>IF(VLOOKUP(A50,労働時間認否・認定書!$B$5:$V$1213,4,0)="法",1,"")</f>
        <v/>
      </c>
      <c r="D50" s="234">
        <f>VLOOKUP(A50,労働時間認否・認定書!$B$5:$V$1213,5,0)</f>
        <v>0.33333333333333331</v>
      </c>
      <c r="E50" s="233" t="str">
        <f>IF(VLOOKUP(A50,労働時間認否・認定書!$B$5:$V$1213,6,0)="前",1,"")</f>
        <v/>
      </c>
      <c r="F50" s="234" t="str">
        <f>VLOOKUP($A50,労働時間認否・認定書!$B$5:$V$1213,7,0)</f>
        <v/>
      </c>
      <c r="G50" s="234" t="str">
        <f>VLOOKUP($A50,労働時間認否・認定書!$B$5:$V$1213,8,0)</f>
        <v/>
      </c>
      <c r="H50" s="234"/>
      <c r="I50" s="234"/>
      <c r="J50" s="234"/>
      <c r="K50" s="234" t="str">
        <f>VLOOKUP($A50,労働時間認否・認定書!$B$5:$V$1213,9,0)</f>
        <v/>
      </c>
      <c r="L50" s="234" t="str">
        <f>VLOOKUP($A50,労働時間認否・認定書!$B$5:$V$1213,10,0)</f>
        <v/>
      </c>
      <c r="M50" s="234" t="str">
        <f>VLOOKUP($A50,労働時間認否・認定書!$B$5:$V$1213,11,0)</f>
        <v/>
      </c>
      <c r="N50" s="247" t="str">
        <f>VLOOKUP($A50,労働時間認否・認定書!$B$5:$V$1213,12,0)</f>
        <v/>
      </c>
      <c r="O50" s="242" t="str">
        <f>IF(VLOOKUP(A50,労働時間認否・認定書!$B$5:$V$1213,13,0)="法",1,"")</f>
        <v/>
      </c>
      <c r="P50" s="234">
        <f>VLOOKUP(A50,労働時間認否・認定書!$B$5:$V$1213,14,0)</f>
        <v>0.33333333333333331</v>
      </c>
      <c r="Q50" s="233" t="str">
        <f>IF(VLOOKUP(A50,労働時間認否・認定書!$B$5:$V$1213,15,0)="前",1,"")</f>
        <v/>
      </c>
      <c r="R50" s="234" t="str">
        <f>VLOOKUP(A50,労働時間認否・認定書!$B$5:$V$1213,16,0)</f>
        <v/>
      </c>
      <c r="S50" s="234" t="str">
        <f>VLOOKUP(A50,労働時間認否・認定書!$B$5:$V$1213,17,0)</f>
        <v/>
      </c>
      <c r="T50" s="234"/>
      <c r="U50" s="234"/>
      <c r="V50" s="234"/>
      <c r="W50" s="234" t="str">
        <f>VLOOKUP(A50,労働時間認否・認定書!$B$5:$V$1213,18,0)</f>
        <v/>
      </c>
      <c r="X50" s="234" t="str">
        <f>VLOOKUP(A50,労働時間認否・認定書!$B$5:$V$1213,19,0)</f>
        <v/>
      </c>
      <c r="Y50" s="234" t="str">
        <f>VLOOKUP(A50,労働時間認否・認定書!$B$5:$V$1213,20,0)</f>
        <v/>
      </c>
      <c r="Z50" s="234" t="str">
        <f>VLOOKUP(A50,労働時間認否・認定書!$B$5:$V$1213,21,0)</f>
        <v/>
      </c>
      <c r="AB50" s="474">
        <f>時間計算書!A656</f>
        <v>44927</v>
      </c>
      <c r="AC50" s="847">
        <f>賃金一覧表・単価計算書・既払金計算書!AA27</f>
        <v>173.8</v>
      </c>
      <c r="AD50" s="847">
        <f>賃金一覧表・単価計算書・既払金計算書!C27</f>
        <v>0</v>
      </c>
      <c r="AE50" s="843">
        <f>賃金一覧表・単価計算書・既払金計算書!D27</f>
        <v>0</v>
      </c>
      <c r="AF50" s="843">
        <f>賃金一覧表・単価計算書・既払金計算書!E27</f>
        <v>0</v>
      </c>
      <c r="AG50" s="843">
        <f>賃金一覧表・単価計算書・既払金計算書!F27</f>
        <v>0</v>
      </c>
      <c r="AH50" s="843">
        <f>賃金一覧表・単価計算書・既払金計算書!G27</f>
        <v>0</v>
      </c>
      <c r="AI50" s="844">
        <f>賃金一覧表・単価計算書・既払金計算書!H27</f>
        <v>0</v>
      </c>
      <c r="AJ50" s="847">
        <f t="shared" ref="AJ50" si="21">ROUND(SUM(AD50:AI51)/AC50,0)</f>
        <v>0</v>
      </c>
      <c r="AL50" s="474">
        <f>時間計算書!A656</f>
        <v>44927</v>
      </c>
      <c r="AM50" s="475"/>
    </row>
    <row r="51" spans="1:39" x14ac:dyDescent="0.15">
      <c r="A51" s="232">
        <f t="shared" si="1"/>
        <v>44332</v>
      </c>
      <c r="B51" s="240">
        <f t="shared" si="0"/>
        <v>44332</v>
      </c>
      <c r="C51" s="246" t="str">
        <f>IF(VLOOKUP(A51,労働時間認否・認定書!$B$5:$V$1213,4,0)="法",1,"")</f>
        <v/>
      </c>
      <c r="D51" s="234">
        <f>VLOOKUP(A51,労働時間認否・認定書!$B$5:$V$1213,5,0)</f>
        <v>0.33333333333333331</v>
      </c>
      <c r="E51" s="233" t="str">
        <f>IF(VLOOKUP(A51,労働時間認否・認定書!$B$5:$V$1213,6,0)="前",1,"")</f>
        <v/>
      </c>
      <c r="F51" s="234" t="str">
        <f>VLOOKUP($A51,労働時間認否・認定書!$B$5:$V$1213,7,0)</f>
        <v/>
      </c>
      <c r="G51" s="234" t="str">
        <f>VLOOKUP($A51,労働時間認否・認定書!$B$5:$V$1213,8,0)</f>
        <v/>
      </c>
      <c r="H51" s="234"/>
      <c r="I51" s="234"/>
      <c r="J51" s="234"/>
      <c r="K51" s="234" t="str">
        <f>VLOOKUP($A51,労働時間認否・認定書!$B$5:$V$1213,9,0)</f>
        <v/>
      </c>
      <c r="L51" s="234" t="str">
        <f>VLOOKUP($A51,労働時間認否・認定書!$B$5:$V$1213,10,0)</f>
        <v/>
      </c>
      <c r="M51" s="234" t="str">
        <f>VLOOKUP($A51,労働時間認否・認定書!$B$5:$V$1213,11,0)</f>
        <v/>
      </c>
      <c r="N51" s="247" t="str">
        <f>VLOOKUP($A51,労働時間認否・認定書!$B$5:$V$1213,12,0)</f>
        <v/>
      </c>
      <c r="O51" s="242" t="str">
        <f>IF(VLOOKUP(A51,労働時間認否・認定書!$B$5:$V$1213,13,0)="法",1,"")</f>
        <v/>
      </c>
      <c r="P51" s="234">
        <f>VLOOKUP(A51,労働時間認否・認定書!$B$5:$V$1213,14,0)</f>
        <v>0.33333333333333331</v>
      </c>
      <c r="Q51" s="233" t="str">
        <f>IF(VLOOKUP(A51,労働時間認否・認定書!$B$5:$V$1213,15,0)="前",1,"")</f>
        <v/>
      </c>
      <c r="R51" s="234" t="str">
        <f>VLOOKUP(A51,労働時間認否・認定書!$B$5:$V$1213,16,0)</f>
        <v/>
      </c>
      <c r="S51" s="234" t="str">
        <f>VLOOKUP(A51,労働時間認否・認定書!$B$5:$V$1213,17,0)</f>
        <v/>
      </c>
      <c r="T51" s="234"/>
      <c r="U51" s="234"/>
      <c r="V51" s="234"/>
      <c r="W51" s="234" t="str">
        <f>VLOOKUP(A51,労働時間認否・認定書!$B$5:$V$1213,18,0)</f>
        <v/>
      </c>
      <c r="X51" s="234" t="str">
        <f>VLOOKUP(A51,労働時間認否・認定書!$B$5:$V$1213,19,0)</f>
        <v/>
      </c>
      <c r="Y51" s="234" t="str">
        <f>VLOOKUP(A51,労働時間認否・認定書!$B$5:$V$1213,20,0)</f>
        <v/>
      </c>
      <c r="Z51" s="234" t="str">
        <f>VLOOKUP(A51,労働時間認否・認定書!$B$5:$V$1213,21,0)</f>
        <v/>
      </c>
      <c r="AB51" s="472"/>
      <c r="AC51" s="847"/>
      <c r="AD51" s="847"/>
      <c r="AE51" s="843"/>
      <c r="AF51" s="843"/>
      <c r="AG51" s="843"/>
      <c r="AH51" s="843"/>
      <c r="AI51" s="844"/>
      <c r="AJ51" s="847"/>
      <c r="AL51" s="472"/>
      <c r="AM51" s="476">
        <f>賃金一覧表・単価計算書・既払金計算書!BF27</f>
        <v>0</v>
      </c>
    </row>
    <row r="52" spans="1:39" x14ac:dyDescent="0.15">
      <c r="A52" s="232">
        <f t="shared" si="1"/>
        <v>44333</v>
      </c>
      <c r="B52" s="240">
        <f t="shared" si="0"/>
        <v>44333</v>
      </c>
      <c r="C52" s="246" t="str">
        <f>IF(VLOOKUP(A52,労働時間認否・認定書!$B$5:$V$1213,4,0)="法",1,"")</f>
        <v/>
      </c>
      <c r="D52" s="234">
        <f>VLOOKUP(A52,労働時間認否・認定書!$B$5:$V$1213,5,0)</f>
        <v>0.33333333333333331</v>
      </c>
      <c r="E52" s="233" t="str">
        <f>IF(VLOOKUP(A52,労働時間認否・認定書!$B$5:$V$1213,6,0)="前",1,"")</f>
        <v/>
      </c>
      <c r="F52" s="234" t="str">
        <f>VLOOKUP($A52,労働時間認否・認定書!$B$5:$V$1213,7,0)</f>
        <v/>
      </c>
      <c r="G52" s="234" t="str">
        <f>VLOOKUP($A52,労働時間認否・認定書!$B$5:$V$1213,8,0)</f>
        <v/>
      </c>
      <c r="H52" s="234"/>
      <c r="I52" s="234"/>
      <c r="J52" s="234"/>
      <c r="K52" s="234" t="str">
        <f>VLOOKUP($A52,労働時間認否・認定書!$B$5:$V$1213,9,0)</f>
        <v/>
      </c>
      <c r="L52" s="234" t="str">
        <f>VLOOKUP($A52,労働時間認否・認定書!$B$5:$V$1213,10,0)</f>
        <v/>
      </c>
      <c r="M52" s="234" t="str">
        <f>VLOOKUP($A52,労働時間認否・認定書!$B$5:$V$1213,11,0)</f>
        <v/>
      </c>
      <c r="N52" s="247" t="str">
        <f>VLOOKUP($A52,労働時間認否・認定書!$B$5:$V$1213,12,0)</f>
        <v/>
      </c>
      <c r="O52" s="242" t="str">
        <f>IF(VLOOKUP(A52,労働時間認否・認定書!$B$5:$V$1213,13,0)="法",1,"")</f>
        <v/>
      </c>
      <c r="P52" s="234">
        <f>VLOOKUP(A52,労働時間認否・認定書!$B$5:$V$1213,14,0)</f>
        <v>0.33333333333333331</v>
      </c>
      <c r="Q52" s="233" t="str">
        <f>IF(VLOOKUP(A52,労働時間認否・認定書!$B$5:$V$1213,15,0)="前",1,"")</f>
        <v/>
      </c>
      <c r="R52" s="234" t="str">
        <f>VLOOKUP(A52,労働時間認否・認定書!$B$5:$V$1213,16,0)</f>
        <v/>
      </c>
      <c r="S52" s="234" t="str">
        <f>VLOOKUP(A52,労働時間認否・認定書!$B$5:$V$1213,17,0)</f>
        <v/>
      </c>
      <c r="T52" s="234"/>
      <c r="U52" s="234"/>
      <c r="V52" s="234"/>
      <c r="W52" s="234" t="str">
        <f>VLOOKUP(A52,労働時間認否・認定書!$B$5:$V$1213,18,0)</f>
        <v/>
      </c>
      <c r="X52" s="234" t="str">
        <f>VLOOKUP(A52,労働時間認否・認定書!$B$5:$V$1213,19,0)</f>
        <v/>
      </c>
      <c r="Y52" s="234" t="str">
        <f>VLOOKUP(A52,労働時間認否・認定書!$B$5:$V$1213,20,0)</f>
        <v/>
      </c>
      <c r="Z52" s="234" t="str">
        <f>VLOOKUP(A52,労働時間認否・認定書!$B$5:$V$1213,21,0)</f>
        <v/>
      </c>
      <c r="AB52" s="474">
        <f>時間計算書!A687</f>
        <v>44958</v>
      </c>
      <c r="AC52" s="878">
        <f>賃金一覧表・単価計算書・既払金計算書!AA28</f>
        <v>173.8</v>
      </c>
      <c r="AD52" s="847">
        <f>賃金一覧表・単価計算書・既払金計算書!C28</f>
        <v>0</v>
      </c>
      <c r="AE52" s="843">
        <f>賃金一覧表・単価計算書・既払金計算書!D28</f>
        <v>0</v>
      </c>
      <c r="AF52" s="843">
        <f>賃金一覧表・単価計算書・既払金計算書!E28</f>
        <v>0</v>
      </c>
      <c r="AG52" s="843">
        <f>賃金一覧表・単価計算書・既払金計算書!F28</f>
        <v>0</v>
      </c>
      <c r="AH52" s="843">
        <f>賃金一覧表・単価計算書・既払金計算書!G28</f>
        <v>0</v>
      </c>
      <c r="AI52" s="844">
        <f>賃金一覧表・単価計算書・既払金計算書!H28</f>
        <v>0</v>
      </c>
      <c r="AJ52" s="847">
        <f t="shared" ref="AJ52" si="22">ROUND(SUM(AD52:AI53)/AC52,0)</f>
        <v>0</v>
      </c>
      <c r="AL52" s="474">
        <f>時間計算書!A687</f>
        <v>44958</v>
      </c>
      <c r="AM52" s="471"/>
    </row>
    <row r="53" spans="1:39" x14ac:dyDescent="0.15">
      <c r="A53" s="232">
        <f t="shared" si="1"/>
        <v>44334</v>
      </c>
      <c r="B53" s="240">
        <f t="shared" si="0"/>
        <v>44334</v>
      </c>
      <c r="C53" s="246" t="str">
        <f>IF(VLOOKUP(A53,労働時間認否・認定書!$B$5:$V$1213,4,0)="法",1,"")</f>
        <v/>
      </c>
      <c r="D53" s="234">
        <f>VLOOKUP(A53,労働時間認否・認定書!$B$5:$V$1213,5,0)</f>
        <v>0.33333333333333331</v>
      </c>
      <c r="E53" s="233" t="str">
        <f>IF(VLOOKUP(A53,労働時間認否・認定書!$B$5:$V$1213,6,0)="前",1,"")</f>
        <v/>
      </c>
      <c r="F53" s="234" t="str">
        <f>VLOOKUP($A53,労働時間認否・認定書!$B$5:$V$1213,7,0)</f>
        <v/>
      </c>
      <c r="G53" s="234" t="str">
        <f>VLOOKUP($A53,労働時間認否・認定書!$B$5:$V$1213,8,0)</f>
        <v/>
      </c>
      <c r="H53" s="234"/>
      <c r="I53" s="234"/>
      <c r="J53" s="234"/>
      <c r="K53" s="234" t="str">
        <f>VLOOKUP($A53,労働時間認否・認定書!$B$5:$V$1213,9,0)</f>
        <v/>
      </c>
      <c r="L53" s="234" t="str">
        <f>VLOOKUP($A53,労働時間認否・認定書!$B$5:$V$1213,10,0)</f>
        <v/>
      </c>
      <c r="M53" s="234" t="str">
        <f>VLOOKUP($A53,労働時間認否・認定書!$B$5:$V$1213,11,0)</f>
        <v/>
      </c>
      <c r="N53" s="247" t="str">
        <f>VLOOKUP($A53,労働時間認否・認定書!$B$5:$V$1213,12,0)</f>
        <v/>
      </c>
      <c r="O53" s="242" t="str">
        <f>IF(VLOOKUP(A53,労働時間認否・認定書!$B$5:$V$1213,13,0)="法",1,"")</f>
        <v/>
      </c>
      <c r="P53" s="234">
        <f>VLOOKUP(A53,労働時間認否・認定書!$B$5:$V$1213,14,0)</f>
        <v>0.33333333333333331</v>
      </c>
      <c r="Q53" s="233" t="str">
        <f>IF(VLOOKUP(A53,労働時間認否・認定書!$B$5:$V$1213,15,0)="前",1,"")</f>
        <v/>
      </c>
      <c r="R53" s="234" t="str">
        <f>VLOOKUP(A53,労働時間認否・認定書!$B$5:$V$1213,16,0)</f>
        <v/>
      </c>
      <c r="S53" s="234" t="str">
        <f>VLOOKUP(A53,労働時間認否・認定書!$B$5:$V$1213,17,0)</f>
        <v/>
      </c>
      <c r="T53" s="234"/>
      <c r="U53" s="234"/>
      <c r="V53" s="234"/>
      <c r="W53" s="234" t="str">
        <f>VLOOKUP(A53,労働時間認否・認定書!$B$5:$V$1213,18,0)</f>
        <v/>
      </c>
      <c r="X53" s="234" t="str">
        <f>VLOOKUP(A53,労働時間認否・認定書!$B$5:$V$1213,19,0)</f>
        <v/>
      </c>
      <c r="Y53" s="234" t="str">
        <f>VLOOKUP(A53,労働時間認否・認定書!$B$5:$V$1213,20,0)</f>
        <v/>
      </c>
      <c r="Z53" s="234" t="str">
        <f>VLOOKUP(A53,労働時間認否・認定書!$B$5:$V$1213,21,0)</f>
        <v/>
      </c>
      <c r="AB53" s="472"/>
      <c r="AC53" s="879"/>
      <c r="AD53" s="847"/>
      <c r="AE53" s="843"/>
      <c r="AF53" s="843"/>
      <c r="AG53" s="843"/>
      <c r="AH53" s="843"/>
      <c r="AI53" s="844"/>
      <c r="AJ53" s="847"/>
      <c r="AL53" s="472"/>
      <c r="AM53" s="473">
        <f>賃金一覧表・単価計算書・既払金計算書!BF28</f>
        <v>0</v>
      </c>
    </row>
    <row r="54" spans="1:39" x14ac:dyDescent="0.15">
      <c r="A54" s="232">
        <f t="shared" si="1"/>
        <v>44335</v>
      </c>
      <c r="B54" s="240">
        <f t="shared" si="0"/>
        <v>44335</v>
      </c>
      <c r="C54" s="246" t="str">
        <f>IF(VLOOKUP(A54,労働時間認否・認定書!$B$5:$V$1213,4,0)="法",1,"")</f>
        <v/>
      </c>
      <c r="D54" s="234">
        <f>VLOOKUP(A54,労働時間認否・認定書!$B$5:$V$1213,5,0)</f>
        <v>0.33333333333333331</v>
      </c>
      <c r="E54" s="233" t="str">
        <f>IF(VLOOKUP(A54,労働時間認否・認定書!$B$5:$V$1213,6,0)="前",1,"")</f>
        <v/>
      </c>
      <c r="F54" s="234" t="str">
        <f>VLOOKUP($A54,労働時間認否・認定書!$B$5:$V$1213,7,0)</f>
        <v/>
      </c>
      <c r="G54" s="234" t="str">
        <f>VLOOKUP($A54,労働時間認否・認定書!$B$5:$V$1213,8,0)</f>
        <v/>
      </c>
      <c r="H54" s="234"/>
      <c r="I54" s="234"/>
      <c r="J54" s="234"/>
      <c r="K54" s="234" t="str">
        <f>VLOOKUP($A54,労働時間認否・認定書!$B$5:$V$1213,9,0)</f>
        <v/>
      </c>
      <c r="L54" s="234" t="str">
        <f>VLOOKUP($A54,労働時間認否・認定書!$B$5:$V$1213,10,0)</f>
        <v/>
      </c>
      <c r="M54" s="234" t="str">
        <f>VLOOKUP($A54,労働時間認否・認定書!$B$5:$V$1213,11,0)</f>
        <v/>
      </c>
      <c r="N54" s="247" t="str">
        <f>VLOOKUP($A54,労働時間認否・認定書!$B$5:$V$1213,12,0)</f>
        <v/>
      </c>
      <c r="O54" s="242" t="str">
        <f>IF(VLOOKUP(A54,労働時間認否・認定書!$B$5:$V$1213,13,0)="法",1,"")</f>
        <v/>
      </c>
      <c r="P54" s="234">
        <f>VLOOKUP(A54,労働時間認否・認定書!$B$5:$V$1213,14,0)</f>
        <v>0.33333333333333331</v>
      </c>
      <c r="Q54" s="233" t="str">
        <f>IF(VLOOKUP(A54,労働時間認否・認定書!$B$5:$V$1213,15,0)="前",1,"")</f>
        <v/>
      </c>
      <c r="R54" s="234" t="str">
        <f>VLOOKUP(A54,労働時間認否・認定書!$B$5:$V$1213,16,0)</f>
        <v/>
      </c>
      <c r="S54" s="234" t="str">
        <f>VLOOKUP(A54,労働時間認否・認定書!$B$5:$V$1213,17,0)</f>
        <v/>
      </c>
      <c r="T54" s="234"/>
      <c r="U54" s="234"/>
      <c r="V54" s="234"/>
      <c r="W54" s="234" t="str">
        <f>VLOOKUP(A54,労働時間認否・認定書!$B$5:$V$1213,18,0)</f>
        <v/>
      </c>
      <c r="X54" s="234" t="str">
        <f>VLOOKUP(A54,労働時間認否・認定書!$B$5:$V$1213,19,0)</f>
        <v/>
      </c>
      <c r="Y54" s="234" t="str">
        <f>VLOOKUP(A54,労働時間認否・認定書!$B$5:$V$1213,20,0)</f>
        <v/>
      </c>
      <c r="Z54" s="234" t="str">
        <f>VLOOKUP(A54,労働時間認否・認定書!$B$5:$V$1213,21,0)</f>
        <v/>
      </c>
      <c r="AB54" s="474">
        <f>時間計算書!A718</f>
        <v>44986</v>
      </c>
      <c r="AC54" s="847">
        <f>賃金一覧表・単価計算書・既払金計算書!AA29</f>
        <v>173.8</v>
      </c>
      <c r="AD54" s="847">
        <f>賃金一覧表・単価計算書・既払金計算書!C29</f>
        <v>0</v>
      </c>
      <c r="AE54" s="843">
        <f>賃金一覧表・単価計算書・既払金計算書!D29</f>
        <v>0</v>
      </c>
      <c r="AF54" s="843">
        <f>賃金一覧表・単価計算書・既払金計算書!E29</f>
        <v>0</v>
      </c>
      <c r="AG54" s="843">
        <f>賃金一覧表・単価計算書・既払金計算書!F29</f>
        <v>0</v>
      </c>
      <c r="AH54" s="843">
        <f>賃金一覧表・単価計算書・既払金計算書!G29</f>
        <v>0</v>
      </c>
      <c r="AI54" s="844">
        <f>賃金一覧表・単価計算書・既払金計算書!H29</f>
        <v>0</v>
      </c>
      <c r="AJ54" s="847">
        <f t="shared" ref="AJ54" si="23">ROUND(SUM(AD54:AI55)/AC54,0)</f>
        <v>0</v>
      </c>
      <c r="AL54" s="474">
        <f>時間計算書!A718</f>
        <v>44986</v>
      </c>
      <c r="AM54" s="475"/>
    </row>
    <row r="55" spans="1:39" x14ac:dyDescent="0.15">
      <c r="A55" s="232">
        <f t="shared" si="1"/>
        <v>44336</v>
      </c>
      <c r="B55" s="240">
        <f t="shared" si="0"/>
        <v>44336</v>
      </c>
      <c r="C55" s="246" t="str">
        <f>IF(VLOOKUP(A55,労働時間認否・認定書!$B$5:$V$1213,4,0)="法",1,"")</f>
        <v/>
      </c>
      <c r="D55" s="234">
        <f>VLOOKUP(A55,労働時間認否・認定書!$B$5:$V$1213,5,0)</f>
        <v>0.33333333333333331</v>
      </c>
      <c r="E55" s="233" t="str">
        <f>IF(VLOOKUP(A55,労働時間認否・認定書!$B$5:$V$1213,6,0)="前",1,"")</f>
        <v/>
      </c>
      <c r="F55" s="234" t="str">
        <f>VLOOKUP($A55,労働時間認否・認定書!$B$5:$V$1213,7,0)</f>
        <v/>
      </c>
      <c r="G55" s="234" t="str">
        <f>VLOOKUP($A55,労働時間認否・認定書!$B$5:$V$1213,8,0)</f>
        <v/>
      </c>
      <c r="H55" s="234"/>
      <c r="I55" s="234"/>
      <c r="J55" s="234"/>
      <c r="K55" s="234" t="str">
        <f>VLOOKUP($A55,労働時間認否・認定書!$B$5:$V$1213,9,0)</f>
        <v/>
      </c>
      <c r="L55" s="234" t="str">
        <f>VLOOKUP($A55,労働時間認否・認定書!$B$5:$V$1213,10,0)</f>
        <v/>
      </c>
      <c r="M55" s="234" t="str">
        <f>VLOOKUP($A55,労働時間認否・認定書!$B$5:$V$1213,11,0)</f>
        <v/>
      </c>
      <c r="N55" s="247" t="str">
        <f>VLOOKUP($A55,労働時間認否・認定書!$B$5:$V$1213,12,0)</f>
        <v/>
      </c>
      <c r="O55" s="242" t="str">
        <f>IF(VLOOKUP(A55,労働時間認否・認定書!$B$5:$V$1213,13,0)="法",1,"")</f>
        <v/>
      </c>
      <c r="P55" s="234">
        <f>VLOOKUP(A55,労働時間認否・認定書!$B$5:$V$1213,14,0)</f>
        <v>0.33333333333333331</v>
      </c>
      <c r="Q55" s="233" t="str">
        <f>IF(VLOOKUP(A55,労働時間認否・認定書!$B$5:$V$1213,15,0)="前",1,"")</f>
        <v/>
      </c>
      <c r="R55" s="234" t="str">
        <f>VLOOKUP(A55,労働時間認否・認定書!$B$5:$V$1213,16,0)</f>
        <v/>
      </c>
      <c r="S55" s="234" t="str">
        <f>VLOOKUP(A55,労働時間認否・認定書!$B$5:$V$1213,17,0)</f>
        <v/>
      </c>
      <c r="T55" s="234"/>
      <c r="U55" s="234"/>
      <c r="V55" s="234"/>
      <c r="W55" s="234" t="str">
        <f>VLOOKUP(A55,労働時間認否・認定書!$B$5:$V$1213,18,0)</f>
        <v/>
      </c>
      <c r="X55" s="234" t="str">
        <f>VLOOKUP(A55,労働時間認否・認定書!$B$5:$V$1213,19,0)</f>
        <v/>
      </c>
      <c r="Y55" s="234" t="str">
        <f>VLOOKUP(A55,労働時間認否・認定書!$B$5:$V$1213,20,0)</f>
        <v/>
      </c>
      <c r="Z55" s="234" t="str">
        <f>VLOOKUP(A55,労働時間認否・認定書!$B$5:$V$1213,21,0)</f>
        <v/>
      </c>
      <c r="AB55" s="472"/>
      <c r="AC55" s="847"/>
      <c r="AD55" s="847"/>
      <c r="AE55" s="843"/>
      <c r="AF55" s="843"/>
      <c r="AG55" s="843"/>
      <c r="AH55" s="843"/>
      <c r="AI55" s="844"/>
      <c r="AJ55" s="847"/>
      <c r="AL55" s="472"/>
      <c r="AM55" s="476">
        <f>賃金一覧表・単価計算書・既払金計算書!BF29</f>
        <v>0</v>
      </c>
    </row>
    <row r="56" spans="1:39" x14ac:dyDescent="0.15">
      <c r="A56" s="232">
        <f t="shared" si="1"/>
        <v>44337</v>
      </c>
      <c r="B56" s="240">
        <f t="shared" si="0"/>
        <v>44337</v>
      </c>
      <c r="C56" s="246" t="str">
        <f>IF(VLOOKUP(A56,労働時間認否・認定書!$B$5:$V$1213,4,0)="法",1,"")</f>
        <v/>
      </c>
      <c r="D56" s="234">
        <f>VLOOKUP(A56,労働時間認否・認定書!$B$5:$V$1213,5,0)</f>
        <v>0.33333333333333331</v>
      </c>
      <c r="E56" s="233" t="str">
        <f>IF(VLOOKUP(A56,労働時間認否・認定書!$B$5:$V$1213,6,0)="前",1,"")</f>
        <v/>
      </c>
      <c r="F56" s="234" t="str">
        <f>VLOOKUP($A56,労働時間認否・認定書!$B$5:$V$1213,7,0)</f>
        <v/>
      </c>
      <c r="G56" s="234" t="str">
        <f>VLOOKUP($A56,労働時間認否・認定書!$B$5:$V$1213,8,0)</f>
        <v/>
      </c>
      <c r="H56" s="234"/>
      <c r="I56" s="234"/>
      <c r="J56" s="234"/>
      <c r="K56" s="234" t="str">
        <f>VLOOKUP($A56,労働時間認否・認定書!$B$5:$V$1213,9,0)</f>
        <v/>
      </c>
      <c r="L56" s="234" t="str">
        <f>VLOOKUP($A56,労働時間認否・認定書!$B$5:$V$1213,10,0)</f>
        <v/>
      </c>
      <c r="M56" s="234" t="str">
        <f>VLOOKUP($A56,労働時間認否・認定書!$B$5:$V$1213,11,0)</f>
        <v/>
      </c>
      <c r="N56" s="247" t="str">
        <f>VLOOKUP($A56,労働時間認否・認定書!$B$5:$V$1213,12,0)</f>
        <v/>
      </c>
      <c r="O56" s="242" t="str">
        <f>IF(VLOOKUP(A56,労働時間認否・認定書!$B$5:$V$1213,13,0)="法",1,"")</f>
        <v/>
      </c>
      <c r="P56" s="234">
        <f>VLOOKUP(A56,労働時間認否・認定書!$B$5:$V$1213,14,0)</f>
        <v>0.33333333333333331</v>
      </c>
      <c r="Q56" s="233" t="str">
        <f>IF(VLOOKUP(A56,労働時間認否・認定書!$B$5:$V$1213,15,0)="前",1,"")</f>
        <v/>
      </c>
      <c r="R56" s="234" t="str">
        <f>VLOOKUP(A56,労働時間認否・認定書!$B$5:$V$1213,16,0)</f>
        <v/>
      </c>
      <c r="S56" s="234" t="str">
        <f>VLOOKUP(A56,労働時間認否・認定書!$B$5:$V$1213,17,0)</f>
        <v/>
      </c>
      <c r="T56" s="234"/>
      <c r="U56" s="234"/>
      <c r="V56" s="234"/>
      <c r="W56" s="234" t="str">
        <f>VLOOKUP(A56,労働時間認否・認定書!$B$5:$V$1213,18,0)</f>
        <v/>
      </c>
      <c r="X56" s="234" t="str">
        <f>VLOOKUP(A56,労働時間認否・認定書!$B$5:$V$1213,19,0)</f>
        <v/>
      </c>
      <c r="Y56" s="234" t="str">
        <f>VLOOKUP(A56,労働時間認否・認定書!$B$5:$V$1213,20,0)</f>
        <v/>
      </c>
      <c r="Z56" s="234" t="str">
        <f>VLOOKUP(A56,労働時間認否・認定書!$B$5:$V$1213,21,0)</f>
        <v/>
      </c>
      <c r="AB56" s="474">
        <f>時間計算書!A749</f>
        <v>45017</v>
      </c>
      <c r="AC56" s="878">
        <f>賃金一覧表・単価計算書・既払金計算書!AA30</f>
        <v>173.8</v>
      </c>
      <c r="AD56" s="847">
        <f>賃金一覧表・単価計算書・既払金計算書!C30</f>
        <v>0</v>
      </c>
      <c r="AE56" s="843">
        <f>賃金一覧表・単価計算書・既払金計算書!D30</f>
        <v>0</v>
      </c>
      <c r="AF56" s="843">
        <f>賃金一覧表・単価計算書・既払金計算書!E30</f>
        <v>0</v>
      </c>
      <c r="AG56" s="843">
        <f>賃金一覧表・単価計算書・既払金計算書!F30</f>
        <v>0</v>
      </c>
      <c r="AH56" s="843">
        <f>賃金一覧表・単価計算書・既払金計算書!G30</f>
        <v>0</v>
      </c>
      <c r="AI56" s="844">
        <f>賃金一覧表・単価計算書・既払金計算書!H30</f>
        <v>0</v>
      </c>
      <c r="AJ56" s="847">
        <f t="shared" ref="AJ56" si="24">ROUND(SUM(AD56:AI57)/AC56,0)</f>
        <v>0</v>
      </c>
      <c r="AL56" s="474">
        <f>時間計算書!A749</f>
        <v>45017</v>
      </c>
      <c r="AM56" s="471"/>
    </row>
    <row r="57" spans="1:39" x14ac:dyDescent="0.15">
      <c r="A57" s="232">
        <f t="shared" si="1"/>
        <v>44338</v>
      </c>
      <c r="B57" s="240">
        <f t="shared" si="0"/>
        <v>44338</v>
      </c>
      <c r="C57" s="246" t="str">
        <f>IF(VLOOKUP(A57,労働時間認否・認定書!$B$5:$V$1213,4,0)="法",1,"")</f>
        <v/>
      </c>
      <c r="D57" s="234">
        <f>VLOOKUP(A57,労働時間認否・認定書!$B$5:$V$1213,5,0)</f>
        <v>0.33333333333333331</v>
      </c>
      <c r="E57" s="233" t="str">
        <f>IF(VLOOKUP(A57,労働時間認否・認定書!$B$5:$V$1213,6,0)="前",1,"")</f>
        <v/>
      </c>
      <c r="F57" s="234" t="str">
        <f>VLOOKUP($A57,労働時間認否・認定書!$B$5:$V$1213,7,0)</f>
        <v/>
      </c>
      <c r="G57" s="234" t="str">
        <f>VLOOKUP($A57,労働時間認否・認定書!$B$5:$V$1213,8,0)</f>
        <v/>
      </c>
      <c r="H57" s="234"/>
      <c r="I57" s="234"/>
      <c r="J57" s="234"/>
      <c r="K57" s="234" t="str">
        <f>VLOOKUP($A57,労働時間認否・認定書!$B$5:$V$1213,9,0)</f>
        <v/>
      </c>
      <c r="L57" s="234" t="str">
        <f>VLOOKUP($A57,労働時間認否・認定書!$B$5:$V$1213,10,0)</f>
        <v/>
      </c>
      <c r="M57" s="234" t="str">
        <f>VLOOKUP($A57,労働時間認否・認定書!$B$5:$V$1213,11,0)</f>
        <v/>
      </c>
      <c r="N57" s="247" t="str">
        <f>VLOOKUP($A57,労働時間認否・認定書!$B$5:$V$1213,12,0)</f>
        <v/>
      </c>
      <c r="O57" s="242" t="str">
        <f>IF(VLOOKUP(A57,労働時間認否・認定書!$B$5:$V$1213,13,0)="法",1,"")</f>
        <v/>
      </c>
      <c r="P57" s="234">
        <f>VLOOKUP(A57,労働時間認否・認定書!$B$5:$V$1213,14,0)</f>
        <v>0.33333333333333331</v>
      </c>
      <c r="Q57" s="233" t="str">
        <f>IF(VLOOKUP(A57,労働時間認否・認定書!$B$5:$V$1213,15,0)="前",1,"")</f>
        <v/>
      </c>
      <c r="R57" s="234" t="str">
        <f>VLOOKUP(A57,労働時間認否・認定書!$B$5:$V$1213,16,0)</f>
        <v/>
      </c>
      <c r="S57" s="234" t="str">
        <f>VLOOKUP(A57,労働時間認否・認定書!$B$5:$V$1213,17,0)</f>
        <v/>
      </c>
      <c r="T57" s="234"/>
      <c r="U57" s="234"/>
      <c r="V57" s="234"/>
      <c r="W57" s="234" t="str">
        <f>VLOOKUP(A57,労働時間認否・認定書!$B$5:$V$1213,18,0)</f>
        <v/>
      </c>
      <c r="X57" s="234" t="str">
        <f>VLOOKUP(A57,労働時間認否・認定書!$B$5:$V$1213,19,0)</f>
        <v/>
      </c>
      <c r="Y57" s="234" t="str">
        <f>VLOOKUP(A57,労働時間認否・認定書!$B$5:$V$1213,20,0)</f>
        <v/>
      </c>
      <c r="Z57" s="234" t="str">
        <f>VLOOKUP(A57,労働時間認否・認定書!$B$5:$V$1213,21,0)</f>
        <v/>
      </c>
      <c r="AB57" s="472"/>
      <c r="AC57" s="879"/>
      <c r="AD57" s="847"/>
      <c r="AE57" s="843"/>
      <c r="AF57" s="843"/>
      <c r="AG57" s="843"/>
      <c r="AH57" s="843"/>
      <c r="AI57" s="844"/>
      <c r="AJ57" s="847"/>
      <c r="AL57" s="472"/>
      <c r="AM57" s="473">
        <f>賃金一覧表・単価計算書・既払金計算書!BF30</f>
        <v>0</v>
      </c>
    </row>
    <row r="58" spans="1:39" x14ac:dyDescent="0.15">
      <c r="A58" s="232">
        <f t="shared" si="1"/>
        <v>44339</v>
      </c>
      <c r="B58" s="240">
        <f t="shared" si="0"/>
        <v>44339</v>
      </c>
      <c r="C58" s="246" t="str">
        <f>IF(VLOOKUP(A58,労働時間認否・認定書!$B$5:$V$1213,4,0)="法",1,"")</f>
        <v/>
      </c>
      <c r="D58" s="234">
        <f>VLOOKUP(A58,労働時間認否・認定書!$B$5:$V$1213,5,0)</f>
        <v>0.33333333333333331</v>
      </c>
      <c r="E58" s="233" t="str">
        <f>IF(VLOOKUP(A58,労働時間認否・認定書!$B$5:$V$1213,6,0)="前",1,"")</f>
        <v/>
      </c>
      <c r="F58" s="234" t="str">
        <f>VLOOKUP($A58,労働時間認否・認定書!$B$5:$V$1213,7,0)</f>
        <v/>
      </c>
      <c r="G58" s="234" t="str">
        <f>VLOOKUP($A58,労働時間認否・認定書!$B$5:$V$1213,8,0)</f>
        <v/>
      </c>
      <c r="H58" s="234"/>
      <c r="I58" s="234"/>
      <c r="J58" s="234"/>
      <c r="K58" s="234" t="str">
        <f>VLOOKUP($A58,労働時間認否・認定書!$B$5:$V$1213,9,0)</f>
        <v/>
      </c>
      <c r="L58" s="234" t="str">
        <f>VLOOKUP($A58,労働時間認否・認定書!$B$5:$V$1213,10,0)</f>
        <v/>
      </c>
      <c r="M58" s="234" t="str">
        <f>VLOOKUP($A58,労働時間認否・認定書!$B$5:$V$1213,11,0)</f>
        <v/>
      </c>
      <c r="N58" s="247" t="str">
        <f>VLOOKUP($A58,労働時間認否・認定書!$B$5:$V$1213,12,0)</f>
        <v/>
      </c>
      <c r="O58" s="242" t="str">
        <f>IF(VLOOKUP(A58,労働時間認否・認定書!$B$5:$V$1213,13,0)="法",1,"")</f>
        <v/>
      </c>
      <c r="P58" s="234">
        <f>VLOOKUP(A58,労働時間認否・認定書!$B$5:$V$1213,14,0)</f>
        <v>0.33333333333333331</v>
      </c>
      <c r="Q58" s="233" t="str">
        <f>IF(VLOOKUP(A58,労働時間認否・認定書!$B$5:$V$1213,15,0)="前",1,"")</f>
        <v/>
      </c>
      <c r="R58" s="234" t="str">
        <f>VLOOKUP(A58,労働時間認否・認定書!$B$5:$V$1213,16,0)</f>
        <v/>
      </c>
      <c r="S58" s="234" t="str">
        <f>VLOOKUP(A58,労働時間認否・認定書!$B$5:$V$1213,17,0)</f>
        <v/>
      </c>
      <c r="T58" s="234"/>
      <c r="U58" s="234"/>
      <c r="V58" s="234"/>
      <c r="W58" s="234" t="str">
        <f>VLOOKUP(A58,労働時間認否・認定書!$B$5:$V$1213,18,0)</f>
        <v/>
      </c>
      <c r="X58" s="234" t="str">
        <f>VLOOKUP(A58,労働時間認否・認定書!$B$5:$V$1213,19,0)</f>
        <v/>
      </c>
      <c r="Y58" s="234" t="str">
        <f>VLOOKUP(A58,労働時間認否・認定書!$B$5:$V$1213,20,0)</f>
        <v/>
      </c>
      <c r="Z58" s="234" t="str">
        <f>VLOOKUP(A58,労働時間認否・認定書!$B$5:$V$1213,21,0)</f>
        <v/>
      </c>
      <c r="AB58" s="474">
        <f>時間計算書!A780</f>
        <v>45047</v>
      </c>
      <c r="AC58" s="847">
        <f>賃金一覧表・単価計算書・既払金計算書!AA31</f>
        <v>173.8</v>
      </c>
      <c r="AD58" s="847">
        <f>賃金一覧表・単価計算書・既払金計算書!C31</f>
        <v>0</v>
      </c>
      <c r="AE58" s="843">
        <f>賃金一覧表・単価計算書・既払金計算書!D31</f>
        <v>0</v>
      </c>
      <c r="AF58" s="843">
        <f>賃金一覧表・単価計算書・既払金計算書!E31</f>
        <v>0</v>
      </c>
      <c r="AG58" s="843">
        <f>賃金一覧表・単価計算書・既払金計算書!F31</f>
        <v>0</v>
      </c>
      <c r="AH58" s="843">
        <f>賃金一覧表・単価計算書・既払金計算書!G31</f>
        <v>0</v>
      </c>
      <c r="AI58" s="844">
        <f>賃金一覧表・単価計算書・既払金計算書!H31</f>
        <v>0</v>
      </c>
      <c r="AJ58" s="847">
        <f t="shared" ref="AJ58" si="25">ROUND(SUM(AD58:AI59)/AC58,0)</f>
        <v>0</v>
      </c>
      <c r="AL58" s="474">
        <f>時間計算書!A780</f>
        <v>45047</v>
      </c>
      <c r="AM58" s="475"/>
    </row>
    <row r="59" spans="1:39" x14ac:dyDescent="0.15">
      <c r="A59" s="232">
        <f t="shared" si="1"/>
        <v>44340</v>
      </c>
      <c r="B59" s="240">
        <f t="shared" si="0"/>
        <v>44340</v>
      </c>
      <c r="C59" s="246" t="str">
        <f>IF(VLOOKUP(A59,労働時間認否・認定書!$B$5:$V$1213,4,0)="法",1,"")</f>
        <v/>
      </c>
      <c r="D59" s="234">
        <f>VLOOKUP(A59,労働時間認否・認定書!$B$5:$V$1213,5,0)</f>
        <v>0.33333333333333331</v>
      </c>
      <c r="E59" s="233" t="str">
        <f>IF(VLOOKUP(A59,労働時間認否・認定書!$B$5:$V$1213,6,0)="前",1,"")</f>
        <v/>
      </c>
      <c r="F59" s="234" t="str">
        <f>VLOOKUP($A59,労働時間認否・認定書!$B$5:$V$1213,7,0)</f>
        <v/>
      </c>
      <c r="G59" s="234" t="str">
        <f>VLOOKUP($A59,労働時間認否・認定書!$B$5:$V$1213,8,0)</f>
        <v/>
      </c>
      <c r="H59" s="234"/>
      <c r="I59" s="234"/>
      <c r="J59" s="234"/>
      <c r="K59" s="234" t="str">
        <f>VLOOKUP($A59,労働時間認否・認定書!$B$5:$V$1213,9,0)</f>
        <v/>
      </c>
      <c r="L59" s="234" t="str">
        <f>VLOOKUP($A59,労働時間認否・認定書!$B$5:$V$1213,10,0)</f>
        <v/>
      </c>
      <c r="M59" s="234" t="str">
        <f>VLOOKUP($A59,労働時間認否・認定書!$B$5:$V$1213,11,0)</f>
        <v/>
      </c>
      <c r="N59" s="247" t="str">
        <f>VLOOKUP($A59,労働時間認否・認定書!$B$5:$V$1213,12,0)</f>
        <v/>
      </c>
      <c r="O59" s="242" t="str">
        <f>IF(VLOOKUP(A59,労働時間認否・認定書!$B$5:$V$1213,13,0)="法",1,"")</f>
        <v/>
      </c>
      <c r="P59" s="234">
        <f>VLOOKUP(A59,労働時間認否・認定書!$B$5:$V$1213,14,0)</f>
        <v>0.33333333333333331</v>
      </c>
      <c r="Q59" s="233" t="str">
        <f>IF(VLOOKUP(A59,労働時間認否・認定書!$B$5:$V$1213,15,0)="前",1,"")</f>
        <v/>
      </c>
      <c r="R59" s="234" t="str">
        <f>VLOOKUP(A59,労働時間認否・認定書!$B$5:$V$1213,16,0)</f>
        <v/>
      </c>
      <c r="S59" s="234" t="str">
        <f>VLOOKUP(A59,労働時間認否・認定書!$B$5:$V$1213,17,0)</f>
        <v/>
      </c>
      <c r="T59" s="234"/>
      <c r="U59" s="234"/>
      <c r="V59" s="234"/>
      <c r="W59" s="234" t="str">
        <f>VLOOKUP(A59,労働時間認否・認定書!$B$5:$V$1213,18,0)</f>
        <v/>
      </c>
      <c r="X59" s="234" t="str">
        <f>VLOOKUP(A59,労働時間認否・認定書!$B$5:$V$1213,19,0)</f>
        <v/>
      </c>
      <c r="Y59" s="234" t="str">
        <f>VLOOKUP(A59,労働時間認否・認定書!$B$5:$V$1213,20,0)</f>
        <v/>
      </c>
      <c r="Z59" s="234" t="str">
        <f>VLOOKUP(A59,労働時間認否・認定書!$B$5:$V$1213,21,0)</f>
        <v/>
      </c>
      <c r="AB59" s="472"/>
      <c r="AC59" s="847"/>
      <c r="AD59" s="847"/>
      <c r="AE59" s="843"/>
      <c r="AF59" s="843"/>
      <c r="AG59" s="843"/>
      <c r="AH59" s="843"/>
      <c r="AI59" s="844"/>
      <c r="AJ59" s="847"/>
      <c r="AL59" s="472"/>
      <c r="AM59" s="476">
        <f>賃金一覧表・単価計算書・既払金計算書!BF31</f>
        <v>0</v>
      </c>
    </row>
    <row r="60" spans="1:39" x14ac:dyDescent="0.15">
      <c r="A60" s="232">
        <f t="shared" si="1"/>
        <v>44341</v>
      </c>
      <c r="B60" s="240">
        <f t="shared" si="0"/>
        <v>44341</v>
      </c>
      <c r="C60" s="246" t="str">
        <f>IF(VLOOKUP(A60,労働時間認否・認定書!$B$5:$V$1213,4,0)="法",1,"")</f>
        <v/>
      </c>
      <c r="D60" s="234">
        <f>VLOOKUP(A60,労働時間認否・認定書!$B$5:$V$1213,5,0)</f>
        <v>0.33333333333333331</v>
      </c>
      <c r="E60" s="233" t="str">
        <f>IF(VLOOKUP(A60,労働時間認否・認定書!$B$5:$V$1213,6,0)="前",1,"")</f>
        <v/>
      </c>
      <c r="F60" s="234" t="str">
        <f>VLOOKUP($A60,労働時間認否・認定書!$B$5:$V$1213,7,0)</f>
        <v/>
      </c>
      <c r="G60" s="234" t="str">
        <f>VLOOKUP($A60,労働時間認否・認定書!$B$5:$V$1213,8,0)</f>
        <v/>
      </c>
      <c r="H60" s="234"/>
      <c r="I60" s="234"/>
      <c r="J60" s="234"/>
      <c r="K60" s="234" t="str">
        <f>VLOOKUP($A60,労働時間認否・認定書!$B$5:$V$1213,9,0)</f>
        <v/>
      </c>
      <c r="L60" s="234" t="str">
        <f>VLOOKUP($A60,労働時間認否・認定書!$B$5:$V$1213,10,0)</f>
        <v/>
      </c>
      <c r="M60" s="234" t="str">
        <f>VLOOKUP($A60,労働時間認否・認定書!$B$5:$V$1213,11,0)</f>
        <v/>
      </c>
      <c r="N60" s="247" t="str">
        <f>VLOOKUP($A60,労働時間認否・認定書!$B$5:$V$1213,12,0)</f>
        <v/>
      </c>
      <c r="O60" s="242" t="str">
        <f>IF(VLOOKUP(A60,労働時間認否・認定書!$B$5:$V$1213,13,0)="法",1,"")</f>
        <v/>
      </c>
      <c r="P60" s="234">
        <f>VLOOKUP(A60,労働時間認否・認定書!$B$5:$V$1213,14,0)</f>
        <v>0.33333333333333331</v>
      </c>
      <c r="Q60" s="233" t="str">
        <f>IF(VLOOKUP(A60,労働時間認否・認定書!$B$5:$V$1213,15,0)="前",1,"")</f>
        <v/>
      </c>
      <c r="R60" s="234" t="str">
        <f>VLOOKUP(A60,労働時間認否・認定書!$B$5:$V$1213,16,0)</f>
        <v/>
      </c>
      <c r="S60" s="234" t="str">
        <f>VLOOKUP(A60,労働時間認否・認定書!$B$5:$V$1213,17,0)</f>
        <v/>
      </c>
      <c r="T60" s="234"/>
      <c r="U60" s="234"/>
      <c r="V60" s="234"/>
      <c r="W60" s="234" t="str">
        <f>VLOOKUP(A60,労働時間認否・認定書!$B$5:$V$1213,18,0)</f>
        <v/>
      </c>
      <c r="X60" s="234" t="str">
        <f>VLOOKUP(A60,労働時間認否・認定書!$B$5:$V$1213,19,0)</f>
        <v/>
      </c>
      <c r="Y60" s="234" t="str">
        <f>VLOOKUP(A60,労働時間認否・認定書!$B$5:$V$1213,20,0)</f>
        <v/>
      </c>
      <c r="Z60" s="234" t="str">
        <f>VLOOKUP(A60,労働時間認否・認定書!$B$5:$V$1213,21,0)</f>
        <v/>
      </c>
      <c r="AB60" s="474">
        <f>時間計算書!A811</f>
        <v>45078</v>
      </c>
      <c r="AC60" s="878">
        <f>賃金一覧表・単価計算書・既払金計算書!AA32</f>
        <v>173.8</v>
      </c>
      <c r="AD60" s="847">
        <f>賃金一覧表・単価計算書・既払金計算書!C32</f>
        <v>0</v>
      </c>
      <c r="AE60" s="843">
        <f>賃金一覧表・単価計算書・既払金計算書!D32</f>
        <v>0</v>
      </c>
      <c r="AF60" s="843">
        <f>賃金一覧表・単価計算書・既払金計算書!E32</f>
        <v>0</v>
      </c>
      <c r="AG60" s="843">
        <f>賃金一覧表・単価計算書・既払金計算書!F32</f>
        <v>0</v>
      </c>
      <c r="AH60" s="843">
        <f>賃金一覧表・単価計算書・既払金計算書!G32</f>
        <v>0</v>
      </c>
      <c r="AI60" s="844">
        <f>賃金一覧表・単価計算書・既払金計算書!H32</f>
        <v>0</v>
      </c>
      <c r="AJ60" s="847">
        <f t="shared" ref="AJ60" si="26">ROUND(SUM(AD60:AI61)/AC60,0)</f>
        <v>0</v>
      </c>
      <c r="AL60" s="474">
        <f>時間計算書!A811</f>
        <v>45078</v>
      </c>
      <c r="AM60" s="471"/>
    </row>
    <row r="61" spans="1:39" x14ac:dyDescent="0.15">
      <c r="A61" s="232">
        <f t="shared" si="1"/>
        <v>44342</v>
      </c>
      <c r="B61" s="240">
        <f t="shared" si="0"/>
        <v>44342</v>
      </c>
      <c r="C61" s="246" t="str">
        <f>IF(VLOOKUP(A61,労働時間認否・認定書!$B$5:$V$1213,4,0)="法",1,"")</f>
        <v/>
      </c>
      <c r="D61" s="234">
        <f>VLOOKUP(A61,労働時間認否・認定書!$B$5:$V$1213,5,0)</f>
        <v>0.33333333333333331</v>
      </c>
      <c r="E61" s="233" t="str">
        <f>IF(VLOOKUP(A61,労働時間認否・認定書!$B$5:$V$1213,6,0)="前",1,"")</f>
        <v/>
      </c>
      <c r="F61" s="234" t="str">
        <f>VLOOKUP($A61,労働時間認否・認定書!$B$5:$V$1213,7,0)</f>
        <v/>
      </c>
      <c r="G61" s="234" t="str">
        <f>VLOOKUP($A61,労働時間認否・認定書!$B$5:$V$1213,8,0)</f>
        <v/>
      </c>
      <c r="H61" s="234"/>
      <c r="I61" s="234"/>
      <c r="J61" s="234"/>
      <c r="K61" s="234" t="str">
        <f>VLOOKUP($A61,労働時間認否・認定書!$B$5:$V$1213,9,0)</f>
        <v/>
      </c>
      <c r="L61" s="234" t="str">
        <f>VLOOKUP($A61,労働時間認否・認定書!$B$5:$V$1213,10,0)</f>
        <v/>
      </c>
      <c r="M61" s="234" t="str">
        <f>VLOOKUP($A61,労働時間認否・認定書!$B$5:$V$1213,11,0)</f>
        <v/>
      </c>
      <c r="N61" s="247" t="str">
        <f>VLOOKUP($A61,労働時間認否・認定書!$B$5:$V$1213,12,0)</f>
        <v/>
      </c>
      <c r="O61" s="242" t="str">
        <f>IF(VLOOKUP(A61,労働時間認否・認定書!$B$5:$V$1213,13,0)="法",1,"")</f>
        <v/>
      </c>
      <c r="P61" s="234">
        <f>VLOOKUP(A61,労働時間認否・認定書!$B$5:$V$1213,14,0)</f>
        <v>0.33333333333333331</v>
      </c>
      <c r="Q61" s="233" t="str">
        <f>IF(VLOOKUP(A61,労働時間認否・認定書!$B$5:$V$1213,15,0)="前",1,"")</f>
        <v/>
      </c>
      <c r="R61" s="234" t="str">
        <f>VLOOKUP(A61,労働時間認否・認定書!$B$5:$V$1213,16,0)</f>
        <v/>
      </c>
      <c r="S61" s="234" t="str">
        <f>VLOOKUP(A61,労働時間認否・認定書!$B$5:$V$1213,17,0)</f>
        <v/>
      </c>
      <c r="T61" s="234"/>
      <c r="U61" s="234"/>
      <c r="V61" s="234"/>
      <c r="W61" s="234" t="str">
        <f>VLOOKUP(A61,労働時間認否・認定書!$B$5:$V$1213,18,0)</f>
        <v/>
      </c>
      <c r="X61" s="234" t="str">
        <f>VLOOKUP(A61,労働時間認否・認定書!$B$5:$V$1213,19,0)</f>
        <v/>
      </c>
      <c r="Y61" s="234" t="str">
        <f>VLOOKUP(A61,労働時間認否・認定書!$B$5:$V$1213,20,0)</f>
        <v/>
      </c>
      <c r="Z61" s="234" t="str">
        <f>VLOOKUP(A61,労働時間認否・認定書!$B$5:$V$1213,21,0)</f>
        <v/>
      </c>
      <c r="AB61" s="472"/>
      <c r="AC61" s="879"/>
      <c r="AD61" s="847"/>
      <c r="AE61" s="843"/>
      <c r="AF61" s="843"/>
      <c r="AG61" s="843"/>
      <c r="AH61" s="843"/>
      <c r="AI61" s="844"/>
      <c r="AJ61" s="847"/>
      <c r="AL61" s="472"/>
      <c r="AM61" s="473">
        <f>賃金一覧表・単価計算書・既払金計算書!BF32</f>
        <v>0</v>
      </c>
    </row>
    <row r="62" spans="1:39" x14ac:dyDescent="0.15">
      <c r="A62" s="232">
        <f t="shared" si="1"/>
        <v>44343</v>
      </c>
      <c r="B62" s="240">
        <f t="shared" si="0"/>
        <v>44343</v>
      </c>
      <c r="C62" s="246" t="str">
        <f>IF(VLOOKUP(A62,労働時間認否・認定書!$B$5:$V$1213,4,0)="法",1,"")</f>
        <v/>
      </c>
      <c r="D62" s="234">
        <f>VLOOKUP(A62,労働時間認否・認定書!$B$5:$V$1213,5,0)</f>
        <v>0.33333333333333331</v>
      </c>
      <c r="E62" s="233" t="str">
        <f>IF(VLOOKUP(A62,労働時間認否・認定書!$B$5:$V$1213,6,0)="前",1,"")</f>
        <v/>
      </c>
      <c r="F62" s="234" t="str">
        <f>VLOOKUP($A62,労働時間認否・認定書!$B$5:$V$1213,7,0)</f>
        <v/>
      </c>
      <c r="G62" s="234" t="str">
        <f>VLOOKUP($A62,労働時間認否・認定書!$B$5:$V$1213,8,0)</f>
        <v/>
      </c>
      <c r="H62" s="234"/>
      <c r="I62" s="234"/>
      <c r="J62" s="234"/>
      <c r="K62" s="234" t="str">
        <f>VLOOKUP($A62,労働時間認否・認定書!$B$5:$V$1213,9,0)</f>
        <v/>
      </c>
      <c r="L62" s="234" t="str">
        <f>VLOOKUP($A62,労働時間認否・認定書!$B$5:$V$1213,10,0)</f>
        <v/>
      </c>
      <c r="M62" s="234" t="str">
        <f>VLOOKUP($A62,労働時間認否・認定書!$B$5:$V$1213,11,0)</f>
        <v/>
      </c>
      <c r="N62" s="247" t="str">
        <f>VLOOKUP($A62,労働時間認否・認定書!$B$5:$V$1213,12,0)</f>
        <v/>
      </c>
      <c r="O62" s="242" t="str">
        <f>IF(VLOOKUP(A62,労働時間認否・認定書!$B$5:$V$1213,13,0)="法",1,"")</f>
        <v/>
      </c>
      <c r="P62" s="234">
        <f>VLOOKUP(A62,労働時間認否・認定書!$B$5:$V$1213,14,0)</f>
        <v>0.33333333333333331</v>
      </c>
      <c r="Q62" s="233" t="str">
        <f>IF(VLOOKUP(A62,労働時間認否・認定書!$B$5:$V$1213,15,0)="前",1,"")</f>
        <v/>
      </c>
      <c r="R62" s="234" t="str">
        <f>VLOOKUP(A62,労働時間認否・認定書!$B$5:$V$1213,16,0)</f>
        <v/>
      </c>
      <c r="S62" s="234" t="str">
        <f>VLOOKUP(A62,労働時間認否・認定書!$B$5:$V$1213,17,0)</f>
        <v/>
      </c>
      <c r="T62" s="234"/>
      <c r="U62" s="234"/>
      <c r="V62" s="234"/>
      <c r="W62" s="234" t="str">
        <f>VLOOKUP(A62,労働時間認否・認定書!$B$5:$V$1213,18,0)</f>
        <v/>
      </c>
      <c r="X62" s="234" t="str">
        <f>VLOOKUP(A62,労働時間認否・認定書!$B$5:$V$1213,19,0)</f>
        <v/>
      </c>
      <c r="Y62" s="234" t="str">
        <f>VLOOKUP(A62,労働時間認否・認定書!$B$5:$V$1213,20,0)</f>
        <v/>
      </c>
      <c r="Z62" s="234" t="str">
        <f>VLOOKUP(A62,労働時間認否・認定書!$B$5:$V$1213,21,0)</f>
        <v/>
      </c>
      <c r="AB62" s="474">
        <f>時間計算書!A842</f>
        <v>45108</v>
      </c>
      <c r="AC62" s="847">
        <f>賃金一覧表・単価計算書・既払金計算書!AA33</f>
        <v>173.8</v>
      </c>
      <c r="AD62" s="847">
        <f>賃金一覧表・単価計算書・既払金計算書!C33</f>
        <v>0</v>
      </c>
      <c r="AE62" s="843">
        <f>賃金一覧表・単価計算書・既払金計算書!D33</f>
        <v>0</v>
      </c>
      <c r="AF62" s="843">
        <f>賃金一覧表・単価計算書・既払金計算書!E33</f>
        <v>0</v>
      </c>
      <c r="AG62" s="843">
        <f>賃金一覧表・単価計算書・既払金計算書!F33</f>
        <v>0</v>
      </c>
      <c r="AH62" s="843">
        <f>賃金一覧表・単価計算書・既払金計算書!G33</f>
        <v>0</v>
      </c>
      <c r="AI62" s="844">
        <f>賃金一覧表・単価計算書・既払金計算書!H33</f>
        <v>0</v>
      </c>
      <c r="AJ62" s="847">
        <f t="shared" ref="AJ62" si="27">ROUND(SUM(AD62:AI63)/AC62,0)</f>
        <v>0</v>
      </c>
      <c r="AL62" s="474">
        <f>時間計算書!A842</f>
        <v>45108</v>
      </c>
      <c r="AM62" s="475"/>
    </row>
    <row r="63" spans="1:39" x14ac:dyDescent="0.15">
      <c r="A63" s="232">
        <f t="shared" si="1"/>
        <v>44344</v>
      </c>
      <c r="B63" s="240">
        <f t="shared" si="0"/>
        <v>44344</v>
      </c>
      <c r="C63" s="246" t="str">
        <f>IF(VLOOKUP(A63,労働時間認否・認定書!$B$5:$V$1213,4,0)="法",1,"")</f>
        <v/>
      </c>
      <c r="D63" s="234">
        <f>VLOOKUP(A63,労働時間認否・認定書!$B$5:$V$1213,5,0)</f>
        <v>0.33333333333333331</v>
      </c>
      <c r="E63" s="233" t="str">
        <f>IF(VLOOKUP(A63,労働時間認否・認定書!$B$5:$V$1213,6,0)="前",1,"")</f>
        <v/>
      </c>
      <c r="F63" s="234" t="str">
        <f>VLOOKUP($A63,労働時間認否・認定書!$B$5:$V$1213,7,0)</f>
        <v/>
      </c>
      <c r="G63" s="234" t="str">
        <f>VLOOKUP($A63,労働時間認否・認定書!$B$5:$V$1213,8,0)</f>
        <v/>
      </c>
      <c r="H63" s="234"/>
      <c r="I63" s="234"/>
      <c r="J63" s="234"/>
      <c r="K63" s="234" t="str">
        <f>VLOOKUP($A63,労働時間認否・認定書!$B$5:$V$1213,9,0)</f>
        <v/>
      </c>
      <c r="L63" s="234" t="str">
        <f>VLOOKUP($A63,労働時間認否・認定書!$B$5:$V$1213,10,0)</f>
        <v/>
      </c>
      <c r="M63" s="234" t="str">
        <f>VLOOKUP($A63,労働時間認否・認定書!$B$5:$V$1213,11,0)</f>
        <v/>
      </c>
      <c r="N63" s="247" t="str">
        <f>VLOOKUP($A63,労働時間認否・認定書!$B$5:$V$1213,12,0)</f>
        <v/>
      </c>
      <c r="O63" s="242" t="str">
        <f>IF(VLOOKUP(A63,労働時間認否・認定書!$B$5:$V$1213,13,0)="法",1,"")</f>
        <v/>
      </c>
      <c r="P63" s="234">
        <f>VLOOKUP(A63,労働時間認否・認定書!$B$5:$V$1213,14,0)</f>
        <v>0.33333333333333331</v>
      </c>
      <c r="Q63" s="233" t="str">
        <f>IF(VLOOKUP(A63,労働時間認否・認定書!$B$5:$V$1213,15,0)="前",1,"")</f>
        <v/>
      </c>
      <c r="R63" s="234" t="str">
        <f>VLOOKUP(A63,労働時間認否・認定書!$B$5:$V$1213,16,0)</f>
        <v/>
      </c>
      <c r="S63" s="234" t="str">
        <f>VLOOKUP(A63,労働時間認否・認定書!$B$5:$V$1213,17,0)</f>
        <v/>
      </c>
      <c r="T63" s="234"/>
      <c r="U63" s="234"/>
      <c r="V63" s="234"/>
      <c r="W63" s="234" t="str">
        <f>VLOOKUP(A63,労働時間認否・認定書!$B$5:$V$1213,18,0)</f>
        <v/>
      </c>
      <c r="X63" s="234" t="str">
        <f>VLOOKUP(A63,労働時間認否・認定書!$B$5:$V$1213,19,0)</f>
        <v/>
      </c>
      <c r="Y63" s="234" t="str">
        <f>VLOOKUP(A63,労働時間認否・認定書!$B$5:$V$1213,20,0)</f>
        <v/>
      </c>
      <c r="Z63" s="234" t="str">
        <f>VLOOKUP(A63,労働時間認否・認定書!$B$5:$V$1213,21,0)</f>
        <v/>
      </c>
      <c r="AB63" s="472"/>
      <c r="AC63" s="847"/>
      <c r="AD63" s="847"/>
      <c r="AE63" s="843"/>
      <c r="AF63" s="843"/>
      <c r="AG63" s="843"/>
      <c r="AH63" s="843"/>
      <c r="AI63" s="844"/>
      <c r="AJ63" s="847"/>
      <c r="AL63" s="472"/>
      <c r="AM63" s="476">
        <f>賃金一覧表・単価計算書・既払金計算書!BF33</f>
        <v>0</v>
      </c>
    </row>
    <row r="64" spans="1:39" x14ac:dyDescent="0.15">
      <c r="A64" s="232">
        <f t="shared" si="1"/>
        <v>44345</v>
      </c>
      <c r="B64" s="240">
        <f t="shared" si="0"/>
        <v>44345</v>
      </c>
      <c r="C64" s="246" t="str">
        <f>IF(VLOOKUP(A64,労働時間認否・認定書!$B$5:$V$1213,4,0)="法",1,"")</f>
        <v/>
      </c>
      <c r="D64" s="234">
        <f>VLOOKUP(A64,労働時間認否・認定書!$B$5:$V$1213,5,0)</f>
        <v>0.33333333333333331</v>
      </c>
      <c r="E64" s="233" t="str">
        <f>IF(VLOOKUP(A64,労働時間認否・認定書!$B$5:$V$1213,6,0)="前",1,"")</f>
        <v/>
      </c>
      <c r="F64" s="234" t="str">
        <f>VLOOKUP($A64,労働時間認否・認定書!$B$5:$V$1213,7,0)</f>
        <v/>
      </c>
      <c r="G64" s="234" t="str">
        <f>VLOOKUP($A64,労働時間認否・認定書!$B$5:$V$1213,8,0)</f>
        <v/>
      </c>
      <c r="H64" s="234"/>
      <c r="I64" s="234"/>
      <c r="J64" s="234"/>
      <c r="K64" s="234" t="str">
        <f>VLOOKUP($A64,労働時間認否・認定書!$B$5:$V$1213,9,0)</f>
        <v/>
      </c>
      <c r="L64" s="234" t="str">
        <f>VLOOKUP($A64,労働時間認否・認定書!$B$5:$V$1213,10,0)</f>
        <v/>
      </c>
      <c r="M64" s="234" t="str">
        <f>VLOOKUP($A64,労働時間認否・認定書!$B$5:$V$1213,11,0)</f>
        <v/>
      </c>
      <c r="N64" s="247" t="str">
        <f>VLOOKUP($A64,労働時間認否・認定書!$B$5:$V$1213,12,0)</f>
        <v/>
      </c>
      <c r="O64" s="242" t="str">
        <f>IF(VLOOKUP(A64,労働時間認否・認定書!$B$5:$V$1213,13,0)="法",1,"")</f>
        <v/>
      </c>
      <c r="P64" s="234">
        <f>VLOOKUP(A64,労働時間認否・認定書!$B$5:$V$1213,14,0)</f>
        <v>0.33333333333333331</v>
      </c>
      <c r="Q64" s="233" t="str">
        <f>IF(VLOOKUP(A64,労働時間認否・認定書!$B$5:$V$1213,15,0)="前",1,"")</f>
        <v/>
      </c>
      <c r="R64" s="234" t="str">
        <f>VLOOKUP(A64,労働時間認否・認定書!$B$5:$V$1213,16,0)</f>
        <v/>
      </c>
      <c r="S64" s="234" t="str">
        <f>VLOOKUP(A64,労働時間認否・認定書!$B$5:$V$1213,17,0)</f>
        <v/>
      </c>
      <c r="T64" s="234"/>
      <c r="U64" s="234"/>
      <c r="V64" s="234"/>
      <c r="W64" s="234" t="str">
        <f>VLOOKUP(A64,労働時間認否・認定書!$B$5:$V$1213,18,0)</f>
        <v/>
      </c>
      <c r="X64" s="234" t="str">
        <f>VLOOKUP(A64,労働時間認否・認定書!$B$5:$V$1213,19,0)</f>
        <v/>
      </c>
      <c r="Y64" s="234" t="str">
        <f>VLOOKUP(A64,労働時間認否・認定書!$B$5:$V$1213,20,0)</f>
        <v/>
      </c>
      <c r="Z64" s="234" t="str">
        <f>VLOOKUP(A64,労働時間認否・認定書!$B$5:$V$1213,21,0)</f>
        <v/>
      </c>
      <c r="AB64" s="474">
        <f>時間計算書!A873</f>
        <v>45139</v>
      </c>
      <c r="AC64" s="878">
        <f>賃金一覧表・単価計算書・既払金計算書!AA34</f>
        <v>173.8</v>
      </c>
      <c r="AD64" s="847">
        <f>賃金一覧表・単価計算書・既払金計算書!C34</f>
        <v>0</v>
      </c>
      <c r="AE64" s="843">
        <f>賃金一覧表・単価計算書・既払金計算書!D34</f>
        <v>0</v>
      </c>
      <c r="AF64" s="843">
        <f>賃金一覧表・単価計算書・既払金計算書!E34</f>
        <v>0</v>
      </c>
      <c r="AG64" s="843">
        <f>賃金一覧表・単価計算書・既払金計算書!F34</f>
        <v>0</v>
      </c>
      <c r="AH64" s="843">
        <f>賃金一覧表・単価計算書・既払金計算書!G34</f>
        <v>0</v>
      </c>
      <c r="AI64" s="844">
        <f>賃金一覧表・単価計算書・既払金計算書!H34</f>
        <v>0</v>
      </c>
      <c r="AJ64" s="847">
        <f t="shared" ref="AJ64" si="28">ROUND(SUM(AD64:AI65)/AC64,0)</f>
        <v>0</v>
      </c>
      <c r="AL64" s="474">
        <f>時間計算書!A873</f>
        <v>45139</v>
      </c>
      <c r="AM64" s="471"/>
    </row>
    <row r="65" spans="1:39" x14ac:dyDescent="0.15">
      <c r="A65" s="232">
        <f t="shared" si="1"/>
        <v>44346</v>
      </c>
      <c r="B65" s="240">
        <f t="shared" si="0"/>
        <v>44346</v>
      </c>
      <c r="C65" s="246" t="str">
        <f>IF(VLOOKUP(A65,労働時間認否・認定書!$B$5:$V$1213,4,0)="法",1,"")</f>
        <v/>
      </c>
      <c r="D65" s="234">
        <f>VLOOKUP(A65,労働時間認否・認定書!$B$5:$V$1213,5,0)</f>
        <v>0.33333333333333331</v>
      </c>
      <c r="E65" s="233" t="str">
        <f>IF(VLOOKUP(A65,労働時間認否・認定書!$B$5:$V$1213,6,0)="前",1,"")</f>
        <v/>
      </c>
      <c r="F65" s="234" t="str">
        <f>VLOOKUP($A65,労働時間認否・認定書!$B$5:$V$1213,7,0)</f>
        <v/>
      </c>
      <c r="G65" s="234" t="str">
        <f>VLOOKUP($A65,労働時間認否・認定書!$B$5:$V$1213,8,0)</f>
        <v/>
      </c>
      <c r="H65" s="234"/>
      <c r="I65" s="234"/>
      <c r="J65" s="234"/>
      <c r="K65" s="234" t="str">
        <f>VLOOKUP($A65,労働時間認否・認定書!$B$5:$V$1213,9,0)</f>
        <v/>
      </c>
      <c r="L65" s="234" t="str">
        <f>VLOOKUP($A65,労働時間認否・認定書!$B$5:$V$1213,10,0)</f>
        <v/>
      </c>
      <c r="M65" s="234" t="str">
        <f>VLOOKUP($A65,労働時間認否・認定書!$B$5:$V$1213,11,0)</f>
        <v/>
      </c>
      <c r="N65" s="247" t="str">
        <f>VLOOKUP($A65,労働時間認否・認定書!$B$5:$V$1213,12,0)</f>
        <v/>
      </c>
      <c r="O65" s="242" t="str">
        <f>IF(VLOOKUP(A65,労働時間認否・認定書!$B$5:$V$1213,13,0)="法",1,"")</f>
        <v/>
      </c>
      <c r="P65" s="234">
        <f>VLOOKUP(A65,労働時間認否・認定書!$B$5:$V$1213,14,0)</f>
        <v>0.33333333333333331</v>
      </c>
      <c r="Q65" s="233" t="str">
        <f>IF(VLOOKUP(A65,労働時間認否・認定書!$B$5:$V$1213,15,0)="前",1,"")</f>
        <v/>
      </c>
      <c r="R65" s="234" t="str">
        <f>VLOOKUP(A65,労働時間認否・認定書!$B$5:$V$1213,16,0)</f>
        <v/>
      </c>
      <c r="S65" s="234" t="str">
        <f>VLOOKUP(A65,労働時間認否・認定書!$B$5:$V$1213,17,0)</f>
        <v/>
      </c>
      <c r="T65" s="234"/>
      <c r="U65" s="234"/>
      <c r="V65" s="234"/>
      <c r="W65" s="234" t="str">
        <f>VLOOKUP(A65,労働時間認否・認定書!$B$5:$V$1213,18,0)</f>
        <v/>
      </c>
      <c r="X65" s="234" t="str">
        <f>VLOOKUP(A65,労働時間認否・認定書!$B$5:$V$1213,19,0)</f>
        <v/>
      </c>
      <c r="Y65" s="234" t="str">
        <f>VLOOKUP(A65,労働時間認否・認定書!$B$5:$V$1213,20,0)</f>
        <v/>
      </c>
      <c r="Z65" s="234" t="str">
        <f>VLOOKUP(A65,労働時間認否・認定書!$B$5:$V$1213,21,0)</f>
        <v/>
      </c>
      <c r="AB65" s="472"/>
      <c r="AC65" s="879"/>
      <c r="AD65" s="847"/>
      <c r="AE65" s="843"/>
      <c r="AF65" s="843"/>
      <c r="AG65" s="843"/>
      <c r="AH65" s="843"/>
      <c r="AI65" s="844"/>
      <c r="AJ65" s="847"/>
      <c r="AL65" s="472"/>
      <c r="AM65" s="473">
        <f>賃金一覧表・単価計算書・既払金計算書!BF34</f>
        <v>0</v>
      </c>
    </row>
    <row r="66" spans="1:39" x14ac:dyDescent="0.15">
      <c r="A66" s="232">
        <f t="shared" si="1"/>
        <v>44347</v>
      </c>
      <c r="B66" s="240">
        <f t="shared" si="0"/>
        <v>44347</v>
      </c>
      <c r="C66" s="246" t="str">
        <f>IF(VLOOKUP(A66,労働時間認否・認定書!$B$5:$V$1213,4,0)="法",1,"")</f>
        <v/>
      </c>
      <c r="D66" s="234">
        <f>VLOOKUP(A66,労働時間認否・認定書!$B$5:$V$1213,5,0)</f>
        <v>0.33333333333333331</v>
      </c>
      <c r="E66" s="233" t="str">
        <f>IF(VLOOKUP(A66,労働時間認否・認定書!$B$5:$V$1213,6,0)="前",1,"")</f>
        <v/>
      </c>
      <c r="F66" s="234" t="str">
        <f>VLOOKUP($A66,労働時間認否・認定書!$B$5:$V$1213,7,0)</f>
        <v/>
      </c>
      <c r="G66" s="234" t="str">
        <f>VLOOKUP($A66,労働時間認否・認定書!$B$5:$V$1213,8,0)</f>
        <v/>
      </c>
      <c r="H66" s="234"/>
      <c r="I66" s="234"/>
      <c r="J66" s="234"/>
      <c r="K66" s="234" t="str">
        <f>VLOOKUP($A66,労働時間認否・認定書!$B$5:$V$1213,9,0)</f>
        <v/>
      </c>
      <c r="L66" s="234" t="str">
        <f>VLOOKUP($A66,労働時間認否・認定書!$B$5:$V$1213,10,0)</f>
        <v/>
      </c>
      <c r="M66" s="234" t="str">
        <f>VLOOKUP($A66,労働時間認否・認定書!$B$5:$V$1213,11,0)</f>
        <v/>
      </c>
      <c r="N66" s="247" t="str">
        <f>VLOOKUP($A66,労働時間認否・認定書!$B$5:$V$1213,12,0)</f>
        <v/>
      </c>
      <c r="O66" s="242" t="str">
        <f>IF(VLOOKUP(A66,労働時間認否・認定書!$B$5:$V$1213,13,0)="法",1,"")</f>
        <v/>
      </c>
      <c r="P66" s="234">
        <f>VLOOKUP(A66,労働時間認否・認定書!$B$5:$V$1213,14,0)</f>
        <v>0.33333333333333331</v>
      </c>
      <c r="Q66" s="233" t="str">
        <f>IF(VLOOKUP(A66,労働時間認否・認定書!$B$5:$V$1213,15,0)="前",1,"")</f>
        <v/>
      </c>
      <c r="R66" s="234" t="str">
        <f>VLOOKUP(A66,労働時間認否・認定書!$B$5:$V$1213,16,0)</f>
        <v/>
      </c>
      <c r="S66" s="234" t="str">
        <f>VLOOKUP(A66,労働時間認否・認定書!$B$5:$V$1213,17,0)</f>
        <v/>
      </c>
      <c r="T66" s="234"/>
      <c r="U66" s="234"/>
      <c r="V66" s="234"/>
      <c r="W66" s="234" t="str">
        <f>VLOOKUP(A66,労働時間認否・認定書!$B$5:$V$1213,18,0)</f>
        <v/>
      </c>
      <c r="X66" s="234" t="str">
        <f>VLOOKUP(A66,労働時間認否・認定書!$B$5:$V$1213,19,0)</f>
        <v/>
      </c>
      <c r="Y66" s="234" t="str">
        <f>VLOOKUP(A66,労働時間認否・認定書!$B$5:$V$1213,20,0)</f>
        <v/>
      </c>
      <c r="Z66" s="234" t="str">
        <f>VLOOKUP(A66,労働時間認否・認定書!$B$5:$V$1213,21,0)</f>
        <v/>
      </c>
      <c r="AB66" s="474">
        <f>時間計算書!A904</f>
        <v>45170</v>
      </c>
      <c r="AC66" s="847">
        <f>賃金一覧表・単価計算書・既払金計算書!AA35</f>
        <v>173.8</v>
      </c>
      <c r="AD66" s="847">
        <f>賃金一覧表・単価計算書・既払金計算書!C35</f>
        <v>0</v>
      </c>
      <c r="AE66" s="843">
        <f>賃金一覧表・単価計算書・既払金計算書!D35</f>
        <v>0</v>
      </c>
      <c r="AF66" s="843">
        <f>賃金一覧表・単価計算書・既払金計算書!E35</f>
        <v>0</v>
      </c>
      <c r="AG66" s="843">
        <f>賃金一覧表・単価計算書・既払金計算書!F35</f>
        <v>0</v>
      </c>
      <c r="AH66" s="843">
        <f>賃金一覧表・単価計算書・既払金計算書!G35</f>
        <v>0</v>
      </c>
      <c r="AI66" s="844">
        <f>賃金一覧表・単価計算書・既払金計算書!H35</f>
        <v>0</v>
      </c>
      <c r="AJ66" s="847">
        <f t="shared" ref="AJ66" si="29">ROUND(SUM(AD66:AI67)/AC66,0)</f>
        <v>0</v>
      </c>
      <c r="AL66" s="474">
        <f>時間計算書!A904</f>
        <v>45170</v>
      </c>
      <c r="AM66" s="475"/>
    </row>
    <row r="67" spans="1:39" x14ac:dyDescent="0.15">
      <c r="A67" s="232">
        <f t="shared" si="1"/>
        <v>44348</v>
      </c>
      <c r="B67" s="240">
        <f t="shared" si="0"/>
        <v>44348</v>
      </c>
      <c r="C67" s="246" t="str">
        <f>IF(VLOOKUP(A67,労働時間認否・認定書!$B$5:$V$1213,4,0)="法",1,"")</f>
        <v/>
      </c>
      <c r="D67" s="234">
        <f>VLOOKUP(A67,労働時間認否・認定書!$B$5:$V$1213,5,0)</f>
        <v>0.33333333333333331</v>
      </c>
      <c r="E67" s="233" t="str">
        <f>IF(VLOOKUP(A67,労働時間認否・認定書!$B$5:$V$1213,6,0)="前",1,"")</f>
        <v/>
      </c>
      <c r="F67" s="234" t="str">
        <f>VLOOKUP($A67,労働時間認否・認定書!$B$5:$V$1213,7,0)</f>
        <v/>
      </c>
      <c r="G67" s="234" t="str">
        <f>VLOOKUP($A67,労働時間認否・認定書!$B$5:$V$1213,8,0)</f>
        <v/>
      </c>
      <c r="H67" s="234"/>
      <c r="I67" s="234"/>
      <c r="J67" s="234"/>
      <c r="K67" s="234" t="str">
        <f>VLOOKUP($A67,労働時間認否・認定書!$B$5:$V$1213,9,0)</f>
        <v/>
      </c>
      <c r="L67" s="234" t="str">
        <f>VLOOKUP($A67,労働時間認否・認定書!$B$5:$V$1213,10,0)</f>
        <v/>
      </c>
      <c r="M67" s="234" t="str">
        <f>VLOOKUP($A67,労働時間認否・認定書!$B$5:$V$1213,11,0)</f>
        <v/>
      </c>
      <c r="N67" s="247" t="str">
        <f>VLOOKUP($A67,労働時間認否・認定書!$B$5:$V$1213,12,0)</f>
        <v/>
      </c>
      <c r="O67" s="242" t="str">
        <f>IF(VLOOKUP(A67,労働時間認否・認定書!$B$5:$V$1213,13,0)="法",1,"")</f>
        <v/>
      </c>
      <c r="P67" s="234">
        <f>VLOOKUP(A67,労働時間認否・認定書!$B$5:$V$1213,14,0)</f>
        <v>0.33333333333333331</v>
      </c>
      <c r="Q67" s="233" t="str">
        <f>IF(VLOOKUP(A67,労働時間認否・認定書!$B$5:$V$1213,15,0)="前",1,"")</f>
        <v/>
      </c>
      <c r="R67" s="234" t="str">
        <f>VLOOKUP(A67,労働時間認否・認定書!$B$5:$V$1213,16,0)</f>
        <v/>
      </c>
      <c r="S67" s="234" t="str">
        <f>VLOOKUP(A67,労働時間認否・認定書!$B$5:$V$1213,17,0)</f>
        <v/>
      </c>
      <c r="T67" s="234"/>
      <c r="U67" s="234"/>
      <c r="V67" s="234"/>
      <c r="W67" s="234" t="str">
        <f>VLOOKUP(A67,労働時間認否・認定書!$B$5:$V$1213,18,0)</f>
        <v/>
      </c>
      <c r="X67" s="234" t="str">
        <f>VLOOKUP(A67,労働時間認否・認定書!$B$5:$V$1213,19,0)</f>
        <v/>
      </c>
      <c r="Y67" s="234" t="str">
        <f>VLOOKUP(A67,労働時間認否・認定書!$B$5:$V$1213,20,0)</f>
        <v/>
      </c>
      <c r="Z67" s="234" t="str">
        <f>VLOOKUP(A67,労働時間認否・認定書!$B$5:$V$1213,21,0)</f>
        <v/>
      </c>
      <c r="AB67" s="472"/>
      <c r="AC67" s="847"/>
      <c r="AD67" s="847"/>
      <c r="AE67" s="843"/>
      <c r="AF67" s="843"/>
      <c r="AG67" s="843"/>
      <c r="AH67" s="843"/>
      <c r="AI67" s="844"/>
      <c r="AJ67" s="847"/>
      <c r="AL67" s="472"/>
      <c r="AM67" s="476">
        <f>賃金一覧表・単価計算書・既払金計算書!BF35</f>
        <v>0</v>
      </c>
    </row>
    <row r="68" spans="1:39" x14ac:dyDescent="0.15">
      <c r="A68" s="232">
        <f t="shared" si="1"/>
        <v>44349</v>
      </c>
      <c r="B68" s="240">
        <f t="shared" si="0"/>
        <v>44349</v>
      </c>
      <c r="C68" s="246" t="str">
        <f>IF(VLOOKUP(A68,労働時間認否・認定書!$B$5:$V$1213,4,0)="法",1,"")</f>
        <v/>
      </c>
      <c r="D68" s="234">
        <f>VLOOKUP(A68,労働時間認否・認定書!$B$5:$V$1213,5,0)</f>
        <v>0.33333333333333331</v>
      </c>
      <c r="E68" s="233" t="str">
        <f>IF(VLOOKUP(A68,労働時間認否・認定書!$B$5:$V$1213,6,0)="前",1,"")</f>
        <v/>
      </c>
      <c r="F68" s="234" t="str">
        <f>VLOOKUP($A68,労働時間認否・認定書!$B$5:$V$1213,7,0)</f>
        <v/>
      </c>
      <c r="G68" s="234" t="str">
        <f>VLOOKUP($A68,労働時間認否・認定書!$B$5:$V$1213,8,0)</f>
        <v/>
      </c>
      <c r="H68" s="234"/>
      <c r="I68" s="234"/>
      <c r="J68" s="234"/>
      <c r="K68" s="234" t="str">
        <f>VLOOKUP($A68,労働時間認否・認定書!$B$5:$V$1213,9,0)</f>
        <v/>
      </c>
      <c r="L68" s="234" t="str">
        <f>VLOOKUP($A68,労働時間認否・認定書!$B$5:$V$1213,10,0)</f>
        <v/>
      </c>
      <c r="M68" s="234" t="str">
        <f>VLOOKUP($A68,労働時間認否・認定書!$B$5:$V$1213,11,0)</f>
        <v/>
      </c>
      <c r="N68" s="247" t="str">
        <f>VLOOKUP($A68,労働時間認否・認定書!$B$5:$V$1213,12,0)</f>
        <v/>
      </c>
      <c r="O68" s="242" t="str">
        <f>IF(VLOOKUP(A68,労働時間認否・認定書!$B$5:$V$1213,13,0)="法",1,"")</f>
        <v/>
      </c>
      <c r="P68" s="234">
        <f>VLOOKUP(A68,労働時間認否・認定書!$B$5:$V$1213,14,0)</f>
        <v>0.33333333333333331</v>
      </c>
      <c r="Q68" s="233" t="str">
        <f>IF(VLOOKUP(A68,労働時間認否・認定書!$B$5:$V$1213,15,0)="前",1,"")</f>
        <v/>
      </c>
      <c r="R68" s="234" t="str">
        <f>VLOOKUP(A68,労働時間認否・認定書!$B$5:$V$1213,16,0)</f>
        <v/>
      </c>
      <c r="S68" s="234" t="str">
        <f>VLOOKUP(A68,労働時間認否・認定書!$B$5:$V$1213,17,0)</f>
        <v/>
      </c>
      <c r="T68" s="234"/>
      <c r="U68" s="234"/>
      <c r="V68" s="234"/>
      <c r="W68" s="234" t="str">
        <f>VLOOKUP(A68,労働時間認否・認定書!$B$5:$V$1213,18,0)</f>
        <v/>
      </c>
      <c r="X68" s="234" t="str">
        <f>VLOOKUP(A68,労働時間認否・認定書!$B$5:$V$1213,19,0)</f>
        <v/>
      </c>
      <c r="Y68" s="234" t="str">
        <f>VLOOKUP(A68,労働時間認否・認定書!$B$5:$V$1213,20,0)</f>
        <v/>
      </c>
      <c r="Z68" s="234" t="str">
        <f>VLOOKUP(A68,労働時間認否・認定書!$B$5:$V$1213,21,0)</f>
        <v/>
      </c>
      <c r="AB68" s="474">
        <f>時間計算書!A935</f>
        <v>45200</v>
      </c>
      <c r="AC68" s="878">
        <f>賃金一覧表・単価計算書・既払金計算書!AA36</f>
        <v>173.8</v>
      </c>
      <c r="AD68" s="847">
        <f>賃金一覧表・単価計算書・既払金計算書!C36</f>
        <v>0</v>
      </c>
      <c r="AE68" s="843">
        <f>賃金一覧表・単価計算書・既払金計算書!D36</f>
        <v>0</v>
      </c>
      <c r="AF68" s="843">
        <f>賃金一覧表・単価計算書・既払金計算書!E36</f>
        <v>0</v>
      </c>
      <c r="AG68" s="843">
        <f>賃金一覧表・単価計算書・既払金計算書!F36</f>
        <v>0</v>
      </c>
      <c r="AH68" s="843">
        <f>賃金一覧表・単価計算書・既払金計算書!G36</f>
        <v>0</v>
      </c>
      <c r="AI68" s="844">
        <f>賃金一覧表・単価計算書・既払金計算書!H36</f>
        <v>0</v>
      </c>
      <c r="AJ68" s="847">
        <f t="shared" ref="AJ68" si="30">ROUND(SUM(AD68:AI69)/AC68,0)</f>
        <v>0</v>
      </c>
      <c r="AL68" s="474">
        <f>時間計算書!A935</f>
        <v>45200</v>
      </c>
      <c r="AM68" s="471"/>
    </row>
    <row r="69" spans="1:39" x14ac:dyDescent="0.15">
      <c r="A69" s="232">
        <f t="shared" si="1"/>
        <v>44350</v>
      </c>
      <c r="B69" s="240">
        <f t="shared" si="0"/>
        <v>44350</v>
      </c>
      <c r="C69" s="246" t="str">
        <f>IF(VLOOKUP(A69,労働時間認否・認定書!$B$5:$V$1213,4,0)="法",1,"")</f>
        <v/>
      </c>
      <c r="D69" s="234">
        <f>VLOOKUP(A69,労働時間認否・認定書!$B$5:$V$1213,5,0)</f>
        <v>0.33333333333333331</v>
      </c>
      <c r="E69" s="233" t="str">
        <f>IF(VLOOKUP(A69,労働時間認否・認定書!$B$5:$V$1213,6,0)="前",1,"")</f>
        <v/>
      </c>
      <c r="F69" s="234" t="str">
        <f>VLOOKUP($A69,労働時間認否・認定書!$B$5:$V$1213,7,0)</f>
        <v/>
      </c>
      <c r="G69" s="234" t="str">
        <f>VLOOKUP($A69,労働時間認否・認定書!$B$5:$V$1213,8,0)</f>
        <v/>
      </c>
      <c r="H69" s="234"/>
      <c r="I69" s="234"/>
      <c r="J69" s="234"/>
      <c r="K69" s="234" t="str">
        <f>VLOOKUP($A69,労働時間認否・認定書!$B$5:$V$1213,9,0)</f>
        <v/>
      </c>
      <c r="L69" s="234" t="str">
        <f>VLOOKUP($A69,労働時間認否・認定書!$B$5:$V$1213,10,0)</f>
        <v/>
      </c>
      <c r="M69" s="234" t="str">
        <f>VLOOKUP($A69,労働時間認否・認定書!$B$5:$V$1213,11,0)</f>
        <v/>
      </c>
      <c r="N69" s="247" t="str">
        <f>VLOOKUP($A69,労働時間認否・認定書!$B$5:$V$1213,12,0)</f>
        <v/>
      </c>
      <c r="O69" s="242" t="str">
        <f>IF(VLOOKUP(A69,労働時間認否・認定書!$B$5:$V$1213,13,0)="法",1,"")</f>
        <v/>
      </c>
      <c r="P69" s="234">
        <f>VLOOKUP(A69,労働時間認否・認定書!$B$5:$V$1213,14,0)</f>
        <v>0.33333333333333331</v>
      </c>
      <c r="Q69" s="233" t="str">
        <f>IF(VLOOKUP(A69,労働時間認否・認定書!$B$5:$V$1213,15,0)="前",1,"")</f>
        <v/>
      </c>
      <c r="R69" s="234" t="str">
        <f>VLOOKUP(A69,労働時間認否・認定書!$B$5:$V$1213,16,0)</f>
        <v/>
      </c>
      <c r="S69" s="234" t="str">
        <f>VLOOKUP(A69,労働時間認否・認定書!$B$5:$V$1213,17,0)</f>
        <v/>
      </c>
      <c r="T69" s="234"/>
      <c r="U69" s="234"/>
      <c r="V69" s="234"/>
      <c r="W69" s="234" t="str">
        <f>VLOOKUP(A69,労働時間認否・認定書!$B$5:$V$1213,18,0)</f>
        <v/>
      </c>
      <c r="X69" s="234" t="str">
        <f>VLOOKUP(A69,労働時間認否・認定書!$B$5:$V$1213,19,0)</f>
        <v/>
      </c>
      <c r="Y69" s="234" t="str">
        <f>VLOOKUP(A69,労働時間認否・認定書!$B$5:$V$1213,20,0)</f>
        <v/>
      </c>
      <c r="Z69" s="234" t="str">
        <f>VLOOKUP(A69,労働時間認否・認定書!$B$5:$V$1213,21,0)</f>
        <v/>
      </c>
      <c r="AB69" s="472"/>
      <c r="AC69" s="879"/>
      <c r="AD69" s="847"/>
      <c r="AE69" s="843"/>
      <c r="AF69" s="843"/>
      <c r="AG69" s="843"/>
      <c r="AH69" s="843"/>
      <c r="AI69" s="844"/>
      <c r="AJ69" s="847"/>
      <c r="AL69" s="472"/>
      <c r="AM69" s="473">
        <f>賃金一覧表・単価計算書・既払金計算書!BF36</f>
        <v>0</v>
      </c>
    </row>
    <row r="70" spans="1:39" x14ac:dyDescent="0.15">
      <c r="A70" s="232">
        <f t="shared" si="1"/>
        <v>44351</v>
      </c>
      <c r="B70" s="240">
        <f t="shared" si="0"/>
        <v>44351</v>
      </c>
      <c r="C70" s="246" t="str">
        <f>IF(VLOOKUP(A70,労働時間認否・認定書!$B$5:$V$1213,4,0)="法",1,"")</f>
        <v/>
      </c>
      <c r="D70" s="234">
        <f>VLOOKUP(A70,労働時間認否・認定書!$B$5:$V$1213,5,0)</f>
        <v>0.33333333333333331</v>
      </c>
      <c r="E70" s="233" t="str">
        <f>IF(VLOOKUP(A70,労働時間認否・認定書!$B$5:$V$1213,6,0)="前",1,"")</f>
        <v/>
      </c>
      <c r="F70" s="234" t="str">
        <f>VLOOKUP($A70,労働時間認否・認定書!$B$5:$V$1213,7,0)</f>
        <v/>
      </c>
      <c r="G70" s="234" t="str">
        <f>VLOOKUP($A70,労働時間認否・認定書!$B$5:$V$1213,8,0)</f>
        <v/>
      </c>
      <c r="H70" s="234"/>
      <c r="I70" s="234"/>
      <c r="J70" s="234"/>
      <c r="K70" s="234" t="str">
        <f>VLOOKUP($A70,労働時間認否・認定書!$B$5:$V$1213,9,0)</f>
        <v/>
      </c>
      <c r="L70" s="234" t="str">
        <f>VLOOKUP($A70,労働時間認否・認定書!$B$5:$V$1213,10,0)</f>
        <v/>
      </c>
      <c r="M70" s="234" t="str">
        <f>VLOOKUP($A70,労働時間認否・認定書!$B$5:$V$1213,11,0)</f>
        <v/>
      </c>
      <c r="N70" s="247" t="str">
        <f>VLOOKUP($A70,労働時間認否・認定書!$B$5:$V$1213,12,0)</f>
        <v/>
      </c>
      <c r="O70" s="242" t="str">
        <f>IF(VLOOKUP(A70,労働時間認否・認定書!$B$5:$V$1213,13,0)="法",1,"")</f>
        <v/>
      </c>
      <c r="P70" s="234">
        <f>VLOOKUP(A70,労働時間認否・認定書!$B$5:$V$1213,14,0)</f>
        <v>0.33333333333333331</v>
      </c>
      <c r="Q70" s="233" t="str">
        <f>IF(VLOOKUP(A70,労働時間認否・認定書!$B$5:$V$1213,15,0)="前",1,"")</f>
        <v/>
      </c>
      <c r="R70" s="234" t="str">
        <f>VLOOKUP(A70,労働時間認否・認定書!$B$5:$V$1213,16,0)</f>
        <v/>
      </c>
      <c r="S70" s="234" t="str">
        <f>VLOOKUP(A70,労働時間認否・認定書!$B$5:$V$1213,17,0)</f>
        <v/>
      </c>
      <c r="T70" s="234"/>
      <c r="U70" s="234"/>
      <c r="V70" s="234"/>
      <c r="W70" s="234" t="str">
        <f>VLOOKUP(A70,労働時間認否・認定書!$B$5:$V$1213,18,0)</f>
        <v/>
      </c>
      <c r="X70" s="234" t="str">
        <f>VLOOKUP(A70,労働時間認否・認定書!$B$5:$V$1213,19,0)</f>
        <v/>
      </c>
      <c r="Y70" s="234" t="str">
        <f>VLOOKUP(A70,労働時間認否・認定書!$B$5:$V$1213,20,0)</f>
        <v/>
      </c>
      <c r="Z70" s="234" t="str">
        <f>VLOOKUP(A70,労働時間認否・認定書!$B$5:$V$1213,21,0)</f>
        <v/>
      </c>
      <c r="AB70" s="474">
        <f>時間計算書!A966</f>
        <v>45231</v>
      </c>
      <c r="AC70" s="847">
        <f>賃金一覧表・単価計算書・既払金計算書!AA37</f>
        <v>173.8</v>
      </c>
      <c r="AD70" s="847">
        <f>賃金一覧表・単価計算書・既払金計算書!C37</f>
        <v>0</v>
      </c>
      <c r="AE70" s="843">
        <f>賃金一覧表・単価計算書・既払金計算書!D37</f>
        <v>0</v>
      </c>
      <c r="AF70" s="843">
        <f>賃金一覧表・単価計算書・既払金計算書!E37</f>
        <v>0</v>
      </c>
      <c r="AG70" s="843">
        <f>賃金一覧表・単価計算書・既払金計算書!F37</f>
        <v>0</v>
      </c>
      <c r="AH70" s="843">
        <f>賃金一覧表・単価計算書・既払金計算書!G37</f>
        <v>0</v>
      </c>
      <c r="AI70" s="844">
        <f>賃金一覧表・単価計算書・既払金計算書!H37</f>
        <v>0</v>
      </c>
      <c r="AJ70" s="847">
        <f t="shared" ref="AJ70" si="31">ROUND(SUM(AD70:AI71)/AC70,0)</f>
        <v>0</v>
      </c>
      <c r="AL70" s="474">
        <f>時間計算書!A966</f>
        <v>45231</v>
      </c>
      <c r="AM70" s="475"/>
    </row>
    <row r="71" spans="1:39" x14ac:dyDescent="0.15">
      <c r="A71" s="232">
        <f t="shared" si="1"/>
        <v>44352</v>
      </c>
      <c r="B71" s="240">
        <f t="shared" ref="B71:B134" si="32">A71</f>
        <v>44352</v>
      </c>
      <c r="C71" s="246" t="str">
        <f>IF(VLOOKUP(A71,労働時間認否・認定書!$B$5:$V$1213,4,0)="法",1,"")</f>
        <v/>
      </c>
      <c r="D71" s="234">
        <f>VLOOKUP(A71,労働時間認否・認定書!$B$5:$V$1213,5,0)</f>
        <v>0.33333333333333331</v>
      </c>
      <c r="E71" s="233" t="str">
        <f>IF(VLOOKUP(A71,労働時間認否・認定書!$B$5:$V$1213,6,0)="前",1,"")</f>
        <v/>
      </c>
      <c r="F71" s="234" t="str">
        <f>VLOOKUP($A71,労働時間認否・認定書!$B$5:$V$1213,7,0)</f>
        <v/>
      </c>
      <c r="G71" s="234" t="str">
        <f>VLOOKUP($A71,労働時間認否・認定書!$B$5:$V$1213,8,0)</f>
        <v/>
      </c>
      <c r="H71" s="234"/>
      <c r="I71" s="234"/>
      <c r="J71" s="234"/>
      <c r="K71" s="234" t="str">
        <f>VLOOKUP($A71,労働時間認否・認定書!$B$5:$V$1213,9,0)</f>
        <v/>
      </c>
      <c r="L71" s="234" t="str">
        <f>VLOOKUP($A71,労働時間認否・認定書!$B$5:$V$1213,10,0)</f>
        <v/>
      </c>
      <c r="M71" s="234" t="str">
        <f>VLOOKUP($A71,労働時間認否・認定書!$B$5:$V$1213,11,0)</f>
        <v/>
      </c>
      <c r="N71" s="247" t="str">
        <f>VLOOKUP($A71,労働時間認否・認定書!$B$5:$V$1213,12,0)</f>
        <v/>
      </c>
      <c r="O71" s="242" t="str">
        <f>IF(VLOOKUP(A71,労働時間認否・認定書!$B$5:$V$1213,13,0)="法",1,"")</f>
        <v/>
      </c>
      <c r="P71" s="234">
        <f>VLOOKUP(A71,労働時間認否・認定書!$B$5:$V$1213,14,0)</f>
        <v>0.33333333333333331</v>
      </c>
      <c r="Q71" s="233" t="str">
        <f>IF(VLOOKUP(A71,労働時間認否・認定書!$B$5:$V$1213,15,0)="前",1,"")</f>
        <v/>
      </c>
      <c r="R71" s="234" t="str">
        <f>VLOOKUP(A71,労働時間認否・認定書!$B$5:$V$1213,16,0)</f>
        <v/>
      </c>
      <c r="S71" s="234" t="str">
        <f>VLOOKUP(A71,労働時間認否・認定書!$B$5:$V$1213,17,0)</f>
        <v/>
      </c>
      <c r="T71" s="234"/>
      <c r="U71" s="234"/>
      <c r="V71" s="234"/>
      <c r="W71" s="234" t="str">
        <f>VLOOKUP(A71,労働時間認否・認定書!$B$5:$V$1213,18,0)</f>
        <v/>
      </c>
      <c r="X71" s="234" t="str">
        <f>VLOOKUP(A71,労働時間認否・認定書!$B$5:$V$1213,19,0)</f>
        <v/>
      </c>
      <c r="Y71" s="234" t="str">
        <f>VLOOKUP(A71,労働時間認否・認定書!$B$5:$V$1213,20,0)</f>
        <v/>
      </c>
      <c r="Z71" s="234" t="str">
        <f>VLOOKUP(A71,労働時間認否・認定書!$B$5:$V$1213,21,0)</f>
        <v/>
      </c>
      <c r="AB71" s="472"/>
      <c r="AC71" s="847"/>
      <c r="AD71" s="847"/>
      <c r="AE71" s="843"/>
      <c r="AF71" s="843"/>
      <c r="AG71" s="843"/>
      <c r="AH71" s="843"/>
      <c r="AI71" s="844"/>
      <c r="AJ71" s="847"/>
      <c r="AL71" s="472"/>
      <c r="AM71" s="476">
        <f>賃金一覧表・単価計算書・既払金計算書!BF37</f>
        <v>0</v>
      </c>
    </row>
    <row r="72" spans="1:39" x14ac:dyDescent="0.15">
      <c r="A72" s="232">
        <f t="shared" ref="A72:A135" si="33">A71+1</f>
        <v>44353</v>
      </c>
      <c r="B72" s="240">
        <f t="shared" si="32"/>
        <v>44353</v>
      </c>
      <c r="C72" s="246" t="str">
        <f>IF(VLOOKUP(A72,労働時間認否・認定書!$B$5:$V$1213,4,0)="法",1,"")</f>
        <v/>
      </c>
      <c r="D72" s="234">
        <f>VLOOKUP(A72,労働時間認否・認定書!$B$5:$V$1213,5,0)</f>
        <v>0.33333333333333331</v>
      </c>
      <c r="E72" s="233" t="str">
        <f>IF(VLOOKUP(A72,労働時間認否・認定書!$B$5:$V$1213,6,0)="前",1,"")</f>
        <v/>
      </c>
      <c r="F72" s="234" t="str">
        <f>VLOOKUP($A72,労働時間認否・認定書!$B$5:$V$1213,7,0)</f>
        <v/>
      </c>
      <c r="G72" s="234" t="str">
        <f>VLOOKUP($A72,労働時間認否・認定書!$B$5:$V$1213,8,0)</f>
        <v/>
      </c>
      <c r="H72" s="234"/>
      <c r="I72" s="234"/>
      <c r="J72" s="234"/>
      <c r="K72" s="234" t="str">
        <f>VLOOKUP($A72,労働時間認否・認定書!$B$5:$V$1213,9,0)</f>
        <v/>
      </c>
      <c r="L72" s="234" t="str">
        <f>VLOOKUP($A72,労働時間認否・認定書!$B$5:$V$1213,10,0)</f>
        <v/>
      </c>
      <c r="M72" s="234" t="str">
        <f>VLOOKUP($A72,労働時間認否・認定書!$B$5:$V$1213,11,0)</f>
        <v/>
      </c>
      <c r="N72" s="247" t="str">
        <f>VLOOKUP($A72,労働時間認否・認定書!$B$5:$V$1213,12,0)</f>
        <v/>
      </c>
      <c r="O72" s="242" t="str">
        <f>IF(VLOOKUP(A72,労働時間認否・認定書!$B$5:$V$1213,13,0)="法",1,"")</f>
        <v/>
      </c>
      <c r="P72" s="234">
        <f>VLOOKUP(A72,労働時間認否・認定書!$B$5:$V$1213,14,0)</f>
        <v>0.33333333333333331</v>
      </c>
      <c r="Q72" s="233" t="str">
        <f>IF(VLOOKUP(A72,労働時間認否・認定書!$B$5:$V$1213,15,0)="前",1,"")</f>
        <v/>
      </c>
      <c r="R72" s="234" t="str">
        <f>VLOOKUP(A72,労働時間認否・認定書!$B$5:$V$1213,16,0)</f>
        <v/>
      </c>
      <c r="S72" s="234" t="str">
        <f>VLOOKUP(A72,労働時間認否・認定書!$B$5:$V$1213,17,0)</f>
        <v/>
      </c>
      <c r="T72" s="234"/>
      <c r="U72" s="234"/>
      <c r="V72" s="234"/>
      <c r="W72" s="234" t="str">
        <f>VLOOKUP(A72,労働時間認否・認定書!$B$5:$V$1213,18,0)</f>
        <v/>
      </c>
      <c r="X72" s="234" t="str">
        <f>VLOOKUP(A72,労働時間認否・認定書!$B$5:$V$1213,19,0)</f>
        <v/>
      </c>
      <c r="Y72" s="234" t="str">
        <f>VLOOKUP(A72,労働時間認否・認定書!$B$5:$V$1213,20,0)</f>
        <v/>
      </c>
      <c r="Z72" s="234" t="str">
        <f>VLOOKUP(A72,労働時間認否・認定書!$B$5:$V$1213,21,0)</f>
        <v/>
      </c>
      <c r="AB72" s="474">
        <f>時間計算書!A997</f>
        <v>45261</v>
      </c>
      <c r="AC72" s="878">
        <f>賃金一覧表・単価計算書・既払金計算書!AA38</f>
        <v>173.8</v>
      </c>
      <c r="AD72" s="847">
        <f>賃金一覧表・単価計算書・既払金計算書!C38</f>
        <v>0</v>
      </c>
      <c r="AE72" s="843">
        <f>賃金一覧表・単価計算書・既払金計算書!D38</f>
        <v>0</v>
      </c>
      <c r="AF72" s="843">
        <f>賃金一覧表・単価計算書・既払金計算書!E38</f>
        <v>0</v>
      </c>
      <c r="AG72" s="843">
        <f>賃金一覧表・単価計算書・既払金計算書!F38</f>
        <v>0</v>
      </c>
      <c r="AH72" s="843">
        <f>賃金一覧表・単価計算書・既払金計算書!G38</f>
        <v>0</v>
      </c>
      <c r="AI72" s="844">
        <f>賃金一覧表・単価計算書・既払金計算書!H38</f>
        <v>0</v>
      </c>
      <c r="AJ72" s="847">
        <f t="shared" ref="AJ72" si="34">ROUND(SUM(AD72:AI73)/AC72,0)</f>
        <v>0</v>
      </c>
      <c r="AL72" s="474">
        <f>時間計算書!A997</f>
        <v>45261</v>
      </c>
      <c r="AM72" s="471"/>
    </row>
    <row r="73" spans="1:39" x14ac:dyDescent="0.15">
      <c r="A73" s="232">
        <f t="shared" si="33"/>
        <v>44354</v>
      </c>
      <c r="B73" s="240">
        <f t="shared" si="32"/>
        <v>44354</v>
      </c>
      <c r="C73" s="246" t="str">
        <f>IF(VLOOKUP(A73,労働時間認否・認定書!$B$5:$V$1213,4,0)="法",1,"")</f>
        <v/>
      </c>
      <c r="D73" s="234">
        <f>VLOOKUP(A73,労働時間認否・認定書!$B$5:$V$1213,5,0)</f>
        <v>0.33333333333333331</v>
      </c>
      <c r="E73" s="233" t="str">
        <f>IF(VLOOKUP(A73,労働時間認否・認定書!$B$5:$V$1213,6,0)="前",1,"")</f>
        <v/>
      </c>
      <c r="F73" s="234" t="str">
        <f>VLOOKUP($A73,労働時間認否・認定書!$B$5:$V$1213,7,0)</f>
        <v/>
      </c>
      <c r="G73" s="234" t="str">
        <f>VLOOKUP($A73,労働時間認否・認定書!$B$5:$V$1213,8,0)</f>
        <v/>
      </c>
      <c r="H73" s="234"/>
      <c r="I73" s="234"/>
      <c r="J73" s="234"/>
      <c r="K73" s="234" t="str">
        <f>VLOOKUP($A73,労働時間認否・認定書!$B$5:$V$1213,9,0)</f>
        <v/>
      </c>
      <c r="L73" s="234" t="str">
        <f>VLOOKUP($A73,労働時間認否・認定書!$B$5:$V$1213,10,0)</f>
        <v/>
      </c>
      <c r="M73" s="234" t="str">
        <f>VLOOKUP($A73,労働時間認否・認定書!$B$5:$V$1213,11,0)</f>
        <v/>
      </c>
      <c r="N73" s="247" t="str">
        <f>VLOOKUP($A73,労働時間認否・認定書!$B$5:$V$1213,12,0)</f>
        <v/>
      </c>
      <c r="O73" s="242" t="str">
        <f>IF(VLOOKUP(A73,労働時間認否・認定書!$B$5:$V$1213,13,0)="法",1,"")</f>
        <v/>
      </c>
      <c r="P73" s="234">
        <f>VLOOKUP(A73,労働時間認否・認定書!$B$5:$V$1213,14,0)</f>
        <v>0.33333333333333331</v>
      </c>
      <c r="Q73" s="233" t="str">
        <f>IF(VLOOKUP(A73,労働時間認否・認定書!$B$5:$V$1213,15,0)="前",1,"")</f>
        <v/>
      </c>
      <c r="R73" s="234" t="str">
        <f>VLOOKUP(A73,労働時間認否・認定書!$B$5:$V$1213,16,0)</f>
        <v/>
      </c>
      <c r="S73" s="234" t="str">
        <f>VLOOKUP(A73,労働時間認否・認定書!$B$5:$V$1213,17,0)</f>
        <v/>
      </c>
      <c r="T73" s="234"/>
      <c r="U73" s="234"/>
      <c r="V73" s="234"/>
      <c r="W73" s="234" t="str">
        <f>VLOOKUP(A73,労働時間認否・認定書!$B$5:$V$1213,18,0)</f>
        <v/>
      </c>
      <c r="X73" s="234" t="str">
        <f>VLOOKUP(A73,労働時間認否・認定書!$B$5:$V$1213,19,0)</f>
        <v/>
      </c>
      <c r="Y73" s="234" t="str">
        <f>VLOOKUP(A73,労働時間認否・認定書!$B$5:$V$1213,20,0)</f>
        <v/>
      </c>
      <c r="Z73" s="234" t="str">
        <f>VLOOKUP(A73,労働時間認否・認定書!$B$5:$V$1213,21,0)</f>
        <v/>
      </c>
      <c r="AB73" s="472"/>
      <c r="AC73" s="879"/>
      <c r="AD73" s="847"/>
      <c r="AE73" s="843"/>
      <c r="AF73" s="843"/>
      <c r="AG73" s="843"/>
      <c r="AH73" s="843"/>
      <c r="AI73" s="844"/>
      <c r="AJ73" s="847"/>
      <c r="AL73" s="472"/>
      <c r="AM73" s="473">
        <f>賃金一覧表・単価計算書・既払金計算書!BF38</f>
        <v>0</v>
      </c>
    </row>
    <row r="74" spans="1:39" x14ac:dyDescent="0.15">
      <c r="A74" s="232">
        <f t="shared" si="33"/>
        <v>44355</v>
      </c>
      <c r="B74" s="240">
        <f t="shared" si="32"/>
        <v>44355</v>
      </c>
      <c r="C74" s="246" t="str">
        <f>IF(VLOOKUP(A74,労働時間認否・認定書!$B$5:$V$1213,4,0)="法",1,"")</f>
        <v/>
      </c>
      <c r="D74" s="234">
        <f>VLOOKUP(A74,労働時間認否・認定書!$B$5:$V$1213,5,0)</f>
        <v>0.33333333333333331</v>
      </c>
      <c r="E74" s="233" t="str">
        <f>IF(VLOOKUP(A74,労働時間認否・認定書!$B$5:$V$1213,6,0)="前",1,"")</f>
        <v/>
      </c>
      <c r="F74" s="234" t="str">
        <f>VLOOKUP($A74,労働時間認否・認定書!$B$5:$V$1213,7,0)</f>
        <v/>
      </c>
      <c r="G74" s="234" t="str">
        <f>VLOOKUP($A74,労働時間認否・認定書!$B$5:$V$1213,8,0)</f>
        <v/>
      </c>
      <c r="H74" s="234"/>
      <c r="I74" s="234"/>
      <c r="J74" s="234"/>
      <c r="K74" s="234" t="str">
        <f>VLOOKUP($A74,労働時間認否・認定書!$B$5:$V$1213,9,0)</f>
        <v/>
      </c>
      <c r="L74" s="234" t="str">
        <f>VLOOKUP($A74,労働時間認否・認定書!$B$5:$V$1213,10,0)</f>
        <v/>
      </c>
      <c r="M74" s="234" t="str">
        <f>VLOOKUP($A74,労働時間認否・認定書!$B$5:$V$1213,11,0)</f>
        <v/>
      </c>
      <c r="N74" s="247" t="str">
        <f>VLOOKUP($A74,労働時間認否・認定書!$B$5:$V$1213,12,0)</f>
        <v/>
      </c>
      <c r="O74" s="242" t="str">
        <f>IF(VLOOKUP(A74,労働時間認否・認定書!$B$5:$V$1213,13,0)="法",1,"")</f>
        <v/>
      </c>
      <c r="P74" s="234">
        <f>VLOOKUP(A74,労働時間認否・認定書!$B$5:$V$1213,14,0)</f>
        <v>0.33333333333333331</v>
      </c>
      <c r="Q74" s="233" t="str">
        <f>IF(VLOOKUP(A74,労働時間認否・認定書!$B$5:$V$1213,15,0)="前",1,"")</f>
        <v/>
      </c>
      <c r="R74" s="234" t="str">
        <f>VLOOKUP(A74,労働時間認否・認定書!$B$5:$V$1213,16,0)</f>
        <v/>
      </c>
      <c r="S74" s="234" t="str">
        <f>VLOOKUP(A74,労働時間認否・認定書!$B$5:$V$1213,17,0)</f>
        <v/>
      </c>
      <c r="T74" s="234"/>
      <c r="U74" s="234"/>
      <c r="V74" s="234"/>
      <c r="W74" s="234" t="str">
        <f>VLOOKUP(A74,労働時間認否・認定書!$B$5:$V$1213,18,0)</f>
        <v/>
      </c>
      <c r="X74" s="234" t="str">
        <f>VLOOKUP(A74,労働時間認否・認定書!$B$5:$V$1213,19,0)</f>
        <v/>
      </c>
      <c r="Y74" s="234" t="str">
        <f>VLOOKUP(A74,労働時間認否・認定書!$B$5:$V$1213,20,0)</f>
        <v/>
      </c>
      <c r="Z74" s="234" t="str">
        <f>VLOOKUP(A74,労働時間認否・認定書!$B$5:$V$1213,21,0)</f>
        <v/>
      </c>
      <c r="AB74" s="474">
        <f>時間計算書!A1028</f>
        <v>45292</v>
      </c>
      <c r="AC74" s="847">
        <f>賃金一覧表・単価計算書・既払金計算書!AA39</f>
        <v>174.28</v>
      </c>
      <c r="AD74" s="847">
        <f>賃金一覧表・単価計算書・既払金計算書!C39</f>
        <v>0</v>
      </c>
      <c r="AE74" s="843">
        <f>賃金一覧表・単価計算書・既払金計算書!D39</f>
        <v>0</v>
      </c>
      <c r="AF74" s="843">
        <f>賃金一覧表・単価計算書・既払金計算書!E39</f>
        <v>0</v>
      </c>
      <c r="AG74" s="843">
        <f>賃金一覧表・単価計算書・既払金計算書!F39</f>
        <v>0</v>
      </c>
      <c r="AH74" s="843">
        <f>賃金一覧表・単価計算書・既払金計算書!G39</f>
        <v>0</v>
      </c>
      <c r="AI74" s="844">
        <f>賃金一覧表・単価計算書・既払金計算書!H39</f>
        <v>0</v>
      </c>
      <c r="AJ74" s="847">
        <f t="shared" ref="AJ74" si="35">ROUND(SUM(AD74:AI75)/AC74,0)</f>
        <v>0</v>
      </c>
      <c r="AL74" s="474">
        <f>時間計算書!A1028</f>
        <v>45292</v>
      </c>
      <c r="AM74" s="475"/>
    </row>
    <row r="75" spans="1:39" x14ac:dyDescent="0.15">
      <c r="A75" s="232">
        <f t="shared" si="33"/>
        <v>44356</v>
      </c>
      <c r="B75" s="240">
        <f t="shared" si="32"/>
        <v>44356</v>
      </c>
      <c r="C75" s="246" t="str">
        <f>IF(VLOOKUP(A75,労働時間認否・認定書!$B$5:$V$1213,4,0)="法",1,"")</f>
        <v/>
      </c>
      <c r="D75" s="234">
        <f>VLOOKUP(A75,労働時間認否・認定書!$B$5:$V$1213,5,0)</f>
        <v>0.33333333333333331</v>
      </c>
      <c r="E75" s="233" t="str">
        <f>IF(VLOOKUP(A75,労働時間認否・認定書!$B$5:$V$1213,6,0)="前",1,"")</f>
        <v/>
      </c>
      <c r="F75" s="234" t="str">
        <f>VLOOKUP($A75,労働時間認否・認定書!$B$5:$V$1213,7,0)</f>
        <v/>
      </c>
      <c r="G75" s="234" t="str">
        <f>VLOOKUP($A75,労働時間認否・認定書!$B$5:$V$1213,8,0)</f>
        <v/>
      </c>
      <c r="H75" s="234"/>
      <c r="I75" s="234"/>
      <c r="J75" s="234"/>
      <c r="K75" s="234" t="str">
        <f>VLOOKUP($A75,労働時間認否・認定書!$B$5:$V$1213,9,0)</f>
        <v/>
      </c>
      <c r="L75" s="234" t="str">
        <f>VLOOKUP($A75,労働時間認否・認定書!$B$5:$V$1213,10,0)</f>
        <v/>
      </c>
      <c r="M75" s="234" t="str">
        <f>VLOOKUP($A75,労働時間認否・認定書!$B$5:$V$1213,11,0)</f>
        <v/>
      </c>
      <c r="N75" s="247" t="str">
        <f>VLOOKUP($A75,労働時間認否・認定書!$B$5:$V$1213,12,0)</f>
        <v/>
      </c>
      <c r="O75" s="242" t="str">
        <f>IF(VLOOKUP(A75,労働時間認否・認定書!$B$5:$V$1213,13,0)="法",1,"")</f>
        <v/>
      </c>
      <c r="P75" s="234">
        <f>VLOOKUP(A75,労働時間認否・認定書!$B$5:$V$1213,14,0)</f>
        <v>0.33333333333333331</v>
      </c>
      <c r="Q75" s="233" t="str">
        <f>IF(VLOOKUP(A75,労働時間認否・認定書!$B$5:$V$1213,15,0)="前",1,"")</f>
        <v/>
      </c>
      <c r="R75" s="234" t="str">
        <f>VLOOKUP(A75,労働時間認否・認定書!$B$5:$V$1213,16,0)</f>
        <v/>
      </c>
      <c r="S75" s="234" t="str">
        <f>VLOOKUP(A75,労働時間認否・認定書!$B$5:$V$1213,17,0)</f>
        <v/>
      </c>
      <c r="T75" s="234"/>
      <c r="U75" s="234"/>
      <c r="V75" s="234"/>
      <c r="W75" s="234" t="str">
        <f>VLOOKUP(A75,労働時間認否・認定書!$B$5:$V$1213,18,0)</f>
        <v/>
      </c>
      <c r="X75" s="234" t="str">
        <f>VLOOKUP(A75,労働時間認否・認定書!$B$5:$V$1213,19,0)</f>
        <v/>
      </c>
      <c r="Y75" s="234" t="str">
        <f>VLOOKUP(A75,労働時間認否・認定書!$B$5:$V$1213,20,0)</f>
        <v/>
      </c>
      <c r="Z75" s="234" t="str">
        <f>VLOOKUP(A75,労働時間認否・認定書!$B$5:$V$1213,21,0)</f>
        <v/>
      </c>
      <c r="AB75" s="472"/>
      <c r="AC75" s="847"/>
      <c r="AD75" s="847"/>
      <c r="AE75" s="843"/>
      <c r="AF75" s="843"/>
      <c r="AG75" s="843"/>
      <c r="AH75" s="843"/>
      <c r="AI75" s="844"/>
      <c r="AJ75" s="847"/>
      <c r="AL75" s="472"/>
      <c r="AM75" s="476">
        <f>賃金一覧表・単価計算書・既払金計算書!BF39</f>
        <v>0</v>
      </c>
    </row>
    <row r="76" spans="1:39" x14ac:dyDescent="0.15">
      <c r="A76" s="232">
        <f t="shared" si="33"/>
        <v>44357</v>
      </c>
      <c r="B76" s="240">
        <f t="shared" si="32"/>
        <v>44357</v>
      </c>
      <c r="C76" s="246" t="str">
        <f>IF(VLOOKUP(A76,労働時間認否・認定書!$B$5:$V$1213,4,0)="法",1,"")</f>
        <v/>
      </c>
      <c r="D76" s="234">
        <f>VLOOKUP(A76,労働時間認否・認定書!$B$5:$V$1213,5,0)</f>
        <v>0.33333333333333331</v>
      </c>
      <c r="E76" s="233" t="str">
        <f>IF(VLOOKUP(A76,労働時間認否・認定書!$B$5:$V$1213,6,0)="前",1,"")</f>
        <v/>
      </c>
      <c r="F76" s="234" t="str">
        <f>VLOOKUP($A76,労働時間認否・認定書!$B$5:$V$1213,7,0)</f>
        <v/>
      </c>
      <c r="G76" s="234" t="str">
        <f>VLOOKUP($A76,労働時間認否・認定書!$B$5:$V$1213,8,0)</f>
        <v/>
      </c>
      <c r="H76" s="234"/>
      <c r="I76" s="234"/>
      <c r="J76" s="234"/>
      <c r="K76" s="234" t="str">
        <f>VLOOKUP($A76,労働時間認否・認定書!$B$5:$V$1213,9,0)</f>
        <v/>
      </c>
      <c r="L76" s="234" t="str">
        <f>VLOOKUP($A76,労働時間認否・認定書!$B$5:$V$1213,10,0)</f>
        <v/>
      </c>
      <c r="M76" s="234" t="str">
        <f>VLOOKUP($A76,労働時間認否・認定書!$B$5:$V$1213,11,0)</f>
        <v/>
      </c>
      <c r="N76" s="247" t="str">
        <f>VLOOKUP($A76,労働時間認否・認定書!$B$5:$V$1213,12,0)</f>
        <v/>
      </c>
      <c r="O76" s="242" t="str">
        <f>IF(VLOOKUP(A76,労働時間認否・認定書!$B$5:$V$1213,13,0)="法",1,"")</f>
        <v/>
      </c>
      <c r="P76" s="234">
        <f>VLOOKUP(A76,労働時間認否・認定書!$B$5:$V$1213,14,0)</f>
        <v>0.33333333333333331</v>
      </c>
      <c r="Q76" s="233" t="str">
        <f>IF(VLOOKUP(A76,労働時間認否・認定書!$B$5:$V$1213,15,0)="前",1,"")</f>
        <v/>
      </c>
      <c r="R76" s="234" t="str">
        <f>VLOOKUP(A76,労働時間認否・認定書!$B$5:$V$1213,16,0)</f>
        <v/>
      </c>
      <c r="S76" s="234" t="str">
        <f>VLOOKUP(A76,労働時間認否・認定書!$B$5:$V$1213,17,0)</f>
        <v/>
      </c>
      <c r="T76" s="234"/>
      <c r="U76" s="234"/>
      <c r="V76" s="234"/>
      <c r="W76" s="234" t="str">
        <f>VLOOKUP(A76,労働時間認否・認定書!$B$5:$V$1213,18,0)</f>
        <v/>
      </c>
      <c r="X76" s="234" t="str">
        <f>VLOOKUP(A76,労働時間認否・認定書!$B$5:$V$1213,19,0)</f>
        <v/>
      </c>
      <c r="Y76" s="234" t="str">
        <f>VLOOKUP(A76,労働時間認否・認定書!$B$5:$V$1213,20,0)</f>
        <v/>
      </c>
      <c r="Z76" s="234" t="str">
        <f>VLOOKUP(A76,労働時間認否・認定書!$B$5:$V$1213,21,0)</f>
        <v/>
      </c>
      <c r="AB76" s="474">
        <f>時間計算書!A1059</f>
        <v>45323</v>
      </c>
      <c r="AC76" s="878">
        <f>賃金一覧表・単価計算書・既払金計算書!AA40</f>
        <v>174.28</v>
      </c>
      <c r="AD76" s="847">
        <f>賃金一覧表・単価計算書・既払金計算書!C40</f>
        <v>0</v>
      </c>
      <c r="AE76" s="843">
        <f>賃金一覧表・単価計算書・既払金計算書!D40</f>
        <v>0</v>
      </c>
      <c r="AF76" s="843">
        <f>賃金一覧表・単価計算書・既払金計算書!E40</f>
        <v>0</v>
      </c>
      <c r="AG76" s="843">
        <f>賃金一覧表・単価計算書・既払金計算書!F40</f>
        <v>0</v>
      </c>
      <c r="AH76" s="843">
        <f>賃金一覧表・単価計算書・既払金計算書!G40</f>
        <v>0</v>
      </c>
      <c r="AI76" s="844">
        <f>賃金一覧表・単価計算書・既払金計算書!H40</f>
        <v>0</v>
      </c>
      <c r="AJ76" s="847">
        <f t="shared" ref="AJ76" si="36">ROUND(SUM(AD76:AI77)/AC76,0)</f>
        <v>0</v>
      </c>
      <c r="AL76" s="474">
        <f>時間計算書!A1059</f>
        <v>45323</v>
      </c>
      <c r="AM76" s="471"/>
    </row>
    <row r="77" spans="1:39" x14ac:dyDescent="0.15">
      <c r="A77" s="232">
        <f t="shared" si="33"/>
        <v>44358</v>
      </c>
      <c r="B77" s="240">
        <f t="shared" si="32"/>
        <v>44358</v>
      </c>
      <c r="C77" s="246" t="str">
        <f>IF(VLOOKUP(A77,労働時間認否・認定書!$B$5:$V$1213,4,0)="法",1,"")</f>
        <v/>
      </c>
      <c r="D77" s="234">
        <f>VLOOKUP(A77,労働時間認否・認定書!$B$5:$V$1213,5,0)</f>
        <v>0.33333333333333331</v>
      </c>
      <c r="E77" s="233" t="str">
        <f>IF(VLOOKUP(A77,労働時間認否・認定書!$B$5:$V$1213,6,0)="前",1,"")</f>
        <v/>
      </c>
      <c r="F77" s="234" t="str">
        <f>VLOOKUP($A77,労働時間認否・認定書!$B$5:$V$1213,7,0)</f>
        <v/>
      </c>
      <c r="G77" s="234" t="str">
        <f>VLOOKUP($A77,労働時間認否・認定書!$B$5:$V$1213,8,0)</f>
        <v/>
      </c>
      <c r="H77" s="234"/>
      <c r="I77" s="234"/>
      <c r="J77" s="234"/>
      <c r="K77" s="234" t="str">
        <f>VLOOKUP($A77,労働時間認否・認定書!$B$5:$V$1213,9,0)</f>
        <v/>
      </c>
      <c r="L77" s="234" t="str">
        <f>VLOOKUP($A77,労働時間認否・認定書!$B$5:$V$1213,10,0)</f>
        <v/>
      </c>
      <c r="M77" s="234" t="str">
        <f>VLOOKUP($A77,労働時間認否・認定書!$B$5:$V$1213,11,0)</f>
        <v/>
      </c>
      <c r="N77" s="247" t="str">
        <f>VLOOKUP($A77,労働時間認否・認定書!$B$5:$V$1213,12,0)</f>
        <v/>
      </c>
      <c r="O77" s="242" t="str">
        <f>IF(VLOOKUP(A77,労働時間認否・認定書!$B$5:$V$1213,13,0)="法",1,"")</f>
        <v/>
      </c>
      <c r="P77" s="234">
        <f>VLOOKUP(A77,労働時間認否・認定書!$B$5:$V$1213,14,0)</f>
        <v>0.33333333333333331</v>
      </c>
      <c r="Q77" s="233" t="str">
        <f>IF(VLOOKUP(A77,労働時間認否・認定書!$B$5:$V$1213,15,0)="前",1,"")</f>
        <v/>
      </c>
      <c r="R77" s="234" t="str">
        <f>VLOOKUP(A77,労働時間認否・認定書!$B$5:$V$1213,16,0)</f>
        <v/>
      </c>
      <c r="S77" s="234" t="str">
        <f>VLOOKUP(A77,労働時間認否・認定書!$B$5:$V$1213,17,0)</f>
        <v/>
      </c>
      <c r="T77" s="234"/>
      <c r="U77" s="234"/>
      <c r="V77" s="234"/>
      <c r="W77" s="234" t="str">
        <f>VLOOKUP(A77,労働時間認否・認定書!$B$5:$V$1213,18,0)</f>
        <v/>
      </c>
      <c r="X77" s="234" t="str">
        <f>VLOOKUP(A77,労働時間認否・認定書!$B$5:$V$1213,19,0)</f>
        <v/>
      </c>
      <c r="Y77" s="234" t="str">
        <f>VLOOKUP(A77,労働時間認否・認定書!$B$5:$V$1213,20,0)</f>
        <v/>
      </c>
      <c r="Z77" s="234" t="str">
        <f>VLOOKUP(A77,労働時間認否・認定書!$B$5:$V$1213,21,0)</f>
        <v/>
      </c>
      <c r="AB77" s="472"/>
      <c r="AC77" s="879"/>
      <c r="AD77" s="847"/>
      <c r="AE77" s="843"/>
      <c r="AF77" s="843"/>
      <c r="AG77" s="843"/>
      <c r="AH77" s="843"/>
      <c r="AI77" s="844"/>
      <c r="AJ77" s="847"/>
      <c r="AL77" s="472"/>
      <c r="AM77" s="473">
        <f>賃金一覧表・単価計算書・既払金計算書!BF40</f>
        <v>0</v>
      </c>
    </row>
    <row r="78" spans="1:39" x14ac:dyDescent="0.15">
      <c r="A78" s="232">
        <f t="shared" si="33"/>
        <v>44359</v>
      </c>
      <c r="B78" s="240">
        <f t="shared" si="32"/>
        <v>44359</v>
      </c>
      <c r="C78" s="246" t="str">
        <f>IF(VLOOKUP(A78,労働時間認否・認定書!$B$5:$V$1213,4,0)="法",1,"")</f>
        <v/>
      </c>
      <c r="D78" s="234">
        <f>VLOOKUP(A78,労働時間認否・認定書!$B$5:$V$1213,5,0)</f>
        <v>0.33333333333333331</v>
      </c>
      <c r="E78" s="233" t="str">
        <f>IF(VLOOKUP(A78,労働時間認否・認定書!$B$5:$V$1213,6,0)="前",1,"")</f>
        <v/>
      </c>
      <c r="F78" s="234" t="str">
        <f>VLOOKUP($A78,労働時間認否・認定書!$B$5:$V$1213,7,0)</f>
        <v/>
      </c>
      <c r="G78" s="234" t="str">
        <f>VLOOKUP($A78,労働時間認否・認定書!$B$5:$V$1213,8,0)</f>
        <v/>
      </c>
      <c r="H78" s="234"/>
      <c r="I78" s="234"/>
      <c r="J78" s="234"/>
      <c r="K78" s="234" t="str">
        <f>VLOOKUP($A78,労働時間認否・認定書!$B$5:$V$1213,9,0)</f>
        <v/>
      </c>
      <c r="L78" s="234" t="str">
        <f>VLOOKUP($A78,労働時間認否・認定書!$B$5:$V$1213,10,0)</f>
        <v/>
      </c>
      <c r="M78" s="234" t="str">
        <f>VLOOKUP($A78,労働時間認否・認定書!$B$5:$V$1213,11,0)</f>
        <v/>
      </c>
      <c r="N78" s="247" t="str">
        <f>VLOOKUP($A78,労働時間認否・認定書!$B$5:$V$1213,12,0)</f>
        <v/>
      </c>
      <c r="O78" s="242" t="str">
        <f>IF(VLOOKUP(A78,労働時間認否・認定書!$B$5:$V$1213,13,0)="法",1,"")</f>
        <v/>
      </c>
      <c r="P78" s="234">
        <f>VLOOKUP(A78,労働時間認否・認定書!$B$5:$V$1213,14,0)</f>
        <v>0.33333333333333331</v>
      </c>
      <c r="Q78" s="233" t="str">
        <f>IF(VLOOKUP(A78,労働時間認否・認定書!$B$5:$V$1213,15,0)="前",1,"")</f>
        <v/>
      </c>
      <c r="R78" s="234" t="str">
        <f>VLOOKUP(A78,労働時間認否・認定書!$B$5:$V$1213,16,0)</f>
        <v/>
      </c>
      <c r="S78" s="234" t="str">
        <f>VLOOKUP(A78,労働時間認否・認定書!$B$5:$V$1213,17,0)</f>
        <v/>
      </c>
      <c r="T78" s="234"/>
      <c r="U78" s="234"/>
      <c r="V78" s="234"/>
      <c r="W78" s="234" t="str">
        <f>VLOOKUP(A78,労働時間認否・認定書!$B$5:$V$1213,18,0)</f>
        <v/>
      </c>
      <c r="X78" s="234" t="str">
        <f>VLOOKUP(A78,労働時間認否・認定書!$B$5:$V$1213,19,0)</f>
        <v/>
      </c>
      <c r="Y78" s="234" t="str">
        <f>VLOOKUP(A78,労働時間認否・認定書!$B$5:$V$1213,20,0)</f>
        <v/>
      </c>
      <c r="Z78" s="234" t="str">
        <f>VLOOKUP(A78,労働時間認否・認定書!$B$5:$V$1213,21,0)</f>
        <v/>
      </c>
      <c r="AB78" s="474">
        <f>時間計算書!A1090</f>
        <v>45352</v>
      </c>
      <c r="AC78" s="847">
        <f>賃金一覧表・単価計算書・既払金計算書!AA41</f>
        <v>174.28</v>
      </c>
      <c r="AD78" s="847">
        <f>賃金一覧表・単価計算書・既払金計算書!C41</f>
        <v>0</v>
      </c>
      <c r="AE78" s="843">
        <f>賃金一覧表・単価計算書・既払金計算書!D41</f>
        <v>0</v>
      </c>
      <c r="AF78" s="843">
        <f>賃金一覧表・単価計算書・既払金計算書!E41</f>
        <v>0</v>
      </c>
      <c r="AG78" s="843">
        <f>賃金一覧表・単価計算書・既払金計算書!F41</f>
        <v>0</v>
      </c>
      <c r="AH78" s="843">
        <f>賃金一覧表・単価計算書・既払金計算書!G41</f>
        <v>0</v>
      </c>
      <c r="AI78" s="844">
        <f>賃金一覧表・単価計算書・既払金計算書!H41</f>
        <v>0</v>
      </c>
      <c r="AJ78" s="847">
        <f t="shared" ref="AJ78" si="37">ROUND(SUM(AD78:AI79)/AC78,0)</f>
        <v>0</v>
      </c>
      <c r="AL78" s="474">
        <f>時間計算書!A1090</f>
        <v>45352</v>
      </c>
      <c r="AM78" s="475"/>
    </row>
    <row r="79" spans="1:39" x14ac:dyDescent="0.15">
      <c r="A79" s="232">
        <f t="shared" si="33"/>
        <v>44360</v>
      </c>
      <c r="B79" s="240">
        <f t="shared" si="32"/>
        <v>44360</v>
      </c>
      <c r="C79" s="246" t="str">
        <f>IF(VLOOKUP(A79,労働時間認否・認定書!$B$5:$V$1213,4,0)="法",1,"")</f>
        <v/>
      </c>
      <c r="D79" s="234">
        <f>VLOOKUP(A79,労働時間認否・認定書!$B$5:$V$1213,5,0)</f>
        <v>0.33333333333333331</v>
      </c>
      <c r="E79" s="233" t="str">
        <f>IF(VLOOKUP(A79,労働時間認否・認定書!$B$5:$V$1213,6,0)="前",1,"")</f>
        <v/>
      </c>
      <c r="F79" s="234" t="str">
        <f>VLOOKUP($A79,労働時間認否・認定書!$B$5:$V$1213,7,0)</f>
        <v/>
      </c>
      <c r="G79" s="234" t="str">
        <f>VLOOKUP($A79,労働時間認否・認定書!$B$5:$V$1213,8,0)</f>
        <v/>
      </c>
      <c r="H79" s="234"/>
      <c r="I79" s="234"/>
      <c r="J79" s="234"/>
      <c r="K79" s="234" t="str">
        <f>VLOOKUP($A79,労働時間認否・認定書!$B$5:$V$1213,9,0)</f>
        <v/>
      </c>
      <c r="L79" s="234" t="str">
        <f>VLOOKUP($A79,労働時間認否・認定書!$B$5:$V$1213,10,0)</f>
        <v/>
      </c>
      <c r="M79" s="234" t="str">
        <f>VLOOKUP($A79,労働時間認否・認定書!$B$5:$V$1213,11,0)</f>
        <v/>
      </c>
      <c r="N79" s="247" t="str">
        <f>VLOOKUP($A79,労働時間認否・認定書!$B$5:$V$1213,12,0)</f>
        <v/>
      </c>
      <c r="O79" s="242" t="str">
        <f>IF(VLOOKUP(A79,労働時間認否・認定書!$B$5:$V$1213,13,0)="法",1,"")</f>
        <v/>
      </c>
      <c r="P79" s="234">
        <f>VLOOKUP(A79,労働時間認否・認定書!$B$5:$V$1213,14,0)</f>
        <v>0.33333333333333331</v>
      </c>
      <c r="Q79" s="233" t="str">
        <f>IF(VLOOKUP(A79,労働時間認否・認定書!$B$5:$V$1213,15,0)="前",1,"")</f>
        <v/>
      </c>
      <c r="R79" s="234" t="str">
        <f>VLOOKUP(A79,労働時間認否・認定書!$B$5:$V$1213,16,0)</f>
        <v/>
      </c>
      <c r="S79" s="234" t="str">
        <f>VLOOKUP(A79,労働時間認否・認定書!$B$5:$V$1213,17,0)</f>
        <v/>
      </c>
      <c r="T79" s="234"/>
      <c r="U79" s="234"/>
      <c r="V79" s="234"/>
      <c r="W79" s="234" t="str">
        <f>VLOOKUP(A79,労働時間認否・認定書!$B$5:$V$1213,18,0)</f>
        <v/>
      </c>
      <c r="X79" s="234" t="str">
        <f>VLOOKUP(A79,労働時間認否・認定書!$B$5:$V$1213,19,0)</f>
        <v/>
      </c>
      <c r="Y79" s="234" t="str">
        <f>VLOOKUP(A79,労働時間認否・認定書!$B$5:$V$1213,20,0)</f>
        <v/>
      </c>
      <c r="Z79" s="234" t="str">
        <f>VLOOKUP(A79,労働時間認否・認定書!$B$5:$V$1213,21,0)</f>
        <v/>
      </c>
      <c r="AB79" s="472"/>
      <c r="AC79" s="847"/>
      <c r="AD79" s="847"/>
      <c r="AE79" s="843"/>
      <c r="AF79" s="843"/>
      <c r="AG79" s="843"/>
      <c r="AH79" s="843"/>
      <c r="AI79" s="844"/>
      <c r="AJ79" s="847"/>
      <c r="AL79" s="472"/>
      <c r="AM79" s="476">
        <f>賃金一覧表・単価計算書・既払金計算書!BF41</f>
        <v>0</v>
      </c>
    </row>
    <row r="80" spans="1:39" x14ac:dyDescent="0.15">
      <c r="A80" s="232">
        <f t="shared" si="33"/>
        <v>44361</v>
      </c>
      <c r="B80" s="240">
        <f t="shared" si="32"/>
        <v>44361</v>
      </c>
      <c r="C80" s="246" t="str">
        <f>IF(VLOOKUP(A80,労働時間認否・認定書!$B$5:$V$1213,4,0)="法",1,"")</f>
        <v/>
      </c>
      <c r="D80" s="234">
        <f>VLOOKUP(A80,労働時間認否・認定書!$B$5:$V$1213,5,0)</f>
        <v>0.33333333333333331</v>
      </c>
      <c r="E80" s="233" t="str">
        <f>IF(VLOOKUP(A80,労働時間認否・認定書!$B$5:$V$1213,6,0)="前",1,"")</f>
        <v/>
      </c>
      <c r="F80" s="234" t="str">
        <f>VLOOKUP($A80,労働時間認否・認定書!$B$5:$V$1213,7,0)</f>
        <v/>
      </c>
      <c r="G80" s="234" t="str">
        <f>VLOOKUP($A80,労働時間認否・認定書!$B$5:$V$1213,8,0)</f>
        <v/>
      </c>
      <c r="H80" s="234"/>
      <c r="I80" s="234"/>
      <c r="J80" s="234"/>
      <c r="K80" s="234" t="str">
        <f>VLOOKUP($A80,労働時間認否・認定書!$B$5:$V$1213,9,0)</f>
        <v/>
      </c>
      <c r="L80" s="234" t="str">
        <f>VLOOKUP($A80,労働時間認否・認定書!$B$5:$V$1213,10,0)</f>
        <v/>
      </c>
      <c r="M80" s="234" t="str">
        <f>VLOOKUP($A80,労働時間認否・認定書!$B$5:$V$1213,11,0)</f>
        <v/>
      </c>
      <c r="N80" s="247" t="str">
        <f>VLOOKUP($A80,労働時間認否・認定書!$B$5:$V$1213,12,0)</f>
        <v/>
      </c>
      <c r="O80" s="242" t="str">
        <f>IF(VLOOKUP(A80,労働時間認否・認定書!$B$5:$V$1213,13,0)="法",1,"")</f>
        <v/>
      </c>
      <c r="P80" s="234">
        <f>VLOOKUP(A80,労働時間認否・認定書!$B$5:$V$1213,14,0)</f>
        <v>0.33333333333333331</v>
      </c>
      <c r="Q80" s="233" t="str">
        <f>IF(VLOOKUP(A80,労働時間認否・認定書!$B$5:$V$1213,15,0)="前",1,"")</f>
        <v/>
      </c>
      <c r="R80" s="234" t="str">
        <f>VLOOKUP(A80,労働時間認否・認定書!$B$5:$V$1213,16,0)</f>
        <v/>
      </c>
      <c r="S80" s="234" t="str">
        <f>VLOOKUP(A80,労働時間認否・認定書!$B$5:$V$1213,17,0)</f>
        <v/>
      </c>
      <c r="T80" s="234"/>
      <c r="U80" s="234"/>
      <c r="V80" s="234"/>
      <c r="W80" s="234" t="str">
        <f>VLOOKUP(A80,労働時間認否・認定書!$B$5:$V$1213,18,0)</f>
        <v/>
      </c>
      <c r="X80" s="234" t="str">
        <f>VLOOKUP(A80,労働時間認否・認定書!$B$5:$V$1213,19,0)</f>
        <v/>
      </c>
      <c r="Y80" s="234" t="str">
        <f>VLOOKUP(A80,労働時間認否・認定書!$B$5:$V$1213,20,0)</f>
        <v/>
      </c>
      <c r="Z80" s="234" t="str">
        <f>VLOOKUP(A80,労働時間認否・認定書!$B$5:$V$1213,21,0)</f>
        <v/>
      </c>
      <c r="AB80" s="474">
        <f>時間計算書!A1121</f>
        <v>45383</v>
      </c>
      <c r="AC80" s="878">
        <f>賃金一覧表・単価計算書・既払金計算書!AA42</f>
        <v>174.28</v>
      </c>
      <c r="AD80" s="847">
        <f>賃金一覧表・単価計算書・既払金計算書!C42</f>
        <v>0</v>
      </c>
      <c r="AE80" s="843">
        <f>賃金一覧表・単価計算書・既払金計算書!D42</f>
        <v>0</v>
      </c>
      <c r="AF80" s="843">
        <f>賃金一覧表・単価計算書・既払金計算書!E42</f>
        <v>0</v>
      </c>
      <c r="AG80" s="843">
        <f>賃金一覧表・単価計算書・既払金計算書!F42</f>
        <v>0</v>
      </c>
      <c r="AH80" s="843">
        <f>賃金一覧表・単価計算書・既払金計算書!G42</f>
        <v>0</v>
      </c>
      <c r="AI80" s="844">
        <f>賃金一覧表・単価計算書・既払金計算書!H42</f>
        <v>0</v>
      </c>
      <c r="AJ80" s="847">
        <f t="shared" ref="AJ80" si="38">ROUND(SUM(AD80:AI81)/AC80,0)</f>
        <v>0</v>
      </c>
      <c r="AL80" s="474">
        <f>時間計算書!A1121</f>
        <v>45383</v>
      </c>
      <c r="AM80" s="471"/>
    </row>
    <row r="81" spans="1:39" x14ac:dyDescent="0.15">
      <c r="A81" s="232">
        <f t="shared" si="33"/>
        <v>44362</v>
      </c>
      <c r="B81" s="240">
        <f t="shared" si="32"/>
        <v>44362</v>
      </c>
      <c r="C81" s="246" t="str">
        <f>IF(VLOOKUP(A81,労働時間認否・認定書!$B$5:$V$1213,4,0)="法",1,"")</f>
        <v/>
      </c>
      <c r="D81" s="234">
        <f>VLOOKUP(A81,労働時間認否・認定書!$B$5:$V$1213,5,0)</f>
        <v>0.33333333333333331</v>
      </c>
      <c r="E81" s="233" t="str">
        <f>IF(VLOOKUP(A81,労働時間認否・認定書!$B$5:$V$1213,6,0)="前",1,"")</f>
        <v/>
      </c>
      <c r="F81" s="234" t="str">
        <f>VLOOKUP($A81,労働時間認否・認定書!$B$5:$V$1213,7,0)</f>
        <v/>
      </c>
      <c r="G81" s="234" t="str">
        <f>VLOOKUP($A81,労働時間認否・認定書!$B$5:$V$1213,8,0)</f>
        <v/>
      </c>
      <c r="H81" s="234"/>
      <c r="I81" s="234"/>
      <c r="J81" s="234"/>
      <c r="K81" s="234" t="str">
        <f>VLOOKUP($A81,労働時間認否・認定書!$B$5:$V$1213,9,0)</f>
        <v/>
      </c>
      <c r="L81" s="234" t="str">
        <f>VLOOKUP($A81,労働時間認否・認定書!$B$5:$V$1213,10,0)</f>
        <v/>
      </c>
      <c r="M81" s="234" t="str">
        <f>VLOOKUP($A81,労働時間認否・認定書!$B$5:$V$1213,11,0)</f>
        <v/>
      </c>
      <c r="N81" s="247" t="str">
        <f>VLOOKUP($A81,労働時間認否・認定書!$B$5:$V$1213,12,0)</f>
        <v/>
      </c>
      <c r="O81" s="242" t="str">
        <f>IF(VLOOKUP(A81,労働時間認否・認定書!$B$5:$V$1213,13,0)="法",1,"")</f>
        <v/>
      </c>
      <c r="P81" s="234">
        <f>VLOOKUP(A81,労働時間認否・認定書!$B$5:$V$1213,14,0)</f>
        <v>0.33333333333333331</v>
      </c>
      <c r="Q81" s="233" t="str">
        <f>IF(VLOOKUP(A81,労働時間認否・認定書!$B$5:$V$1213,15,0)="前",1,"")</f>
        <v/>
      </c>
      <c r="R81" s="234" t="str">
        <f>VLOOKUP(A81,労働時間認否・認定書!$B$5:$V$1213,16,0)</f>
        <v/>
      </c>
      <c r="S81" s="234" t="str">
        <f>VLOOKUP(A81,労働時間認否・認定書!$B$5:$V$1213,17,0)</f>
        <v/>
      </c>
      <c r="T81" s="234"/>
      <c r="U81" s="234"/>
      <c r="V81" s="234"/>
      <c r="W81" s="234" t="str">
        <f>VLOOKUP(A81,労働時間認否・認定書!$B$5:$V$1213,18,0)</f>
        <v/>
      </c>
      <c r="X81" s="234" t="str">
        <f>VLOOKUP(A81,労働時間認否・認定書!$B$5:$V$1213,19,0)</f>
        <v/>
      </c>
      <c r="Y81" s="234" t="str">
        <f>VLOOKUP(A81,労働時間認否・認定書!$B$5:$V$1213,20,0)</f>
        <v/>
      </c>
      <c r="Z81" s="234" t="str">
        <f>VLOOKUP(A81,労働時間認否・認定書!$B$5:$V$1213,21,0)</f>
        <v/>
      </c>
      <c r="AB81" s="472"/>
      <c r="AC81" s="879"/>
      <c r="AD81" s="847"/>
      <c r="AE81" s="843"/>
      <c r="AF81" s="843"/>
      <c r="AG81" s="843"/>
      <c r="AH81" s="843"/>
      <c r="AI81" s="844"/>
      <c r="AJ81" s="847"/>
      <c r="AL81" s="472"/>
      <c r="AM81" s="473">
        <f>賃金一覧表・単価計算書・既払金計算書!BF42</f>
        <v>0</v>
      </c>
    </row>
    <row r="82" spans="1:39" x14ac:dyDescent="0.15">
      <c r="A82" s="232">
        <f t="shared" si="33"/>
        <v>44363</v>
      </c>
      <c r="B82" s="240">
        <f t="shared" si="32"/>
        <v>44363</v>
      </c>
      <c r="C82" s="246" t="str">
        <f>IF(VLOOKUP(A82,労働時間認否・認定書!$B$5:$V$1213,4,0)="法",1,"")</f>
        <v/>
      </c>
      <c r="D82" s="234">
        <f>VLOOKUP(A82,労働時間認否・認定書!$B$5:$V$1213,5,0)</f>
        <v>0.33333333333333331</v>
      </c>
      <c r="E82" s="233" t="str">
        <f>IF(VLOOKUP(A82,労働時間認否・認定書!$B$5:$V$1213,6,0)="前",1,"")</f>
        <v/>
      </c>
      <c r="F82" s="234" t="str">
        <f>VLOOKUP($A82,労働時間認否・認定書!$B$5:$V$1213,7,0)</f>
        <v/>
      </c>
      <c r="G82" s="234" t="str">
        <f>VLOOKUP($A82,労働時間認否・認定書!$B$5:$V$1213,8,0)</f>
        <v/>
      </c>
      <c r="H82" s="234"/>
      <c r="I82" s="234"/>
      <c r="J82" s="234"/>
      <c r="K82" s="234" t="str">
        <f>VLOOKUP($A82,労働時間認否・認定書!$B$5:$V$1213,9,0)</f>
        <v/>
      </c>
      <c r="L82" s="234" t="str">
        <f>VLOOKUP($A82,労働時間認否・認定書!$B$5:$V$1213,10,0)</f>
        <v/>
      </c>
      <c r="M82" s="234" t="str">
        <f>VLOOKUP($A82,労働時間認否・認定書!$B$5:$V$1213,11,0)</f>
        <v/>
      </c>
      <c r="N82" s="247" t="str">
        <f>VLOOKUP($A82,労働時間認否・認定書!$B$5:$V$1213,12,0)</f>
        <v/>
      </c>
      <c r="O82" s="242" t="str">
        <f>IF(VLOOKUP(A82,労働時間認否・認定書!$B$5:$V$1213,13,0)="法",1,"")</f>
        <v/>
      </c>
      <c r="P82" s="234">
        <f>VLOOKUP(A82,労働時間認否・認定書!$B$5:$V$1213,14,0)</f>
        <v>0.33333333333333331</v>
      </c>
      <c r="Q82" s="233" t="str">
        <f>IF(VLOOKUP(A82,労働時間認否・認定書!$B$5:$V$1213,15,0)="前",1,"")</f>
        <v/>
      </c>
      <c r="R82" s="234" t="str">
        <f>VLOOKUP(A82,労働時間認否・認定書!$B$5:$V$1213,16,0)</f>
        <v/>
      </c>
      <c r="S82" s="234" t="str">
        <f>VLOOKUP(A82,労働時間認否・認定書!$B$5:$V$1213,17,0)</f>
        <v/>
      </c>
      <c r="T82" s="234"/>
      <c r="U82" s="234"/>
      <c r="V82" s="234"/>
      <c r="W82" s="234" t="str">
        <f>VLOOKUP(A82,労働時間認否・認定書!$B$5:$V$1213,18,0)</f>
        <v/>
      </c>
      <c r="X82" s="234" t="str">
        <f>VLOOKUP(A82,労働時間認否・認定書!$B$5:$V$1213,19,0)</f>
        <v/>
      </c>
      <c r="Y82" s="234" t="str">
        <f>VLOOKUP(A82,労働時間認否・認定書!$B$5:$V$1213,20,0)</f>
        <v/>
      </c>
      <c r="Z82" s="234" t="str">
        <f>VLOOKUP(A82,労働時間認否・認定書!$B$5:$V$1213,21,0)</f>
        <v/>
      </c>
      <c r="AB82" s="474">
        <f>時間計算書!A1152</f>
        <v>45413</v>
      </c>
      <c r="AC82" s="847">
        <f>賃金一覧表・単価計算書・既払金計算書!AA43</f>
        <v>174.28</v>
      </c>
      <c r="AD82" s="847">
        <f>賃金一覧表・単価計算書・既払金計算書!C43</f>
        <v>0</v>
      </c>
      <c r="AE82" s="843">
        <f>賃金一覧表・単価計算書・既払金計算書!D43</f>
        <v>0</v>
      </c>
      <c r="AF82" s="843">
        <f>賃金一覧表・単価計算書・既払金計算書!E43</f>
        <v>0</v>
      </c>
      <c r="AG82" s="843">
        <f>賃金一覧表・単価計算書・既払金計算書!F43</f>
        <v>0</v>
      </c>
      <c r="AH82" s="843">
        <f>賃金一覧表・単価計算書・既払金計算書!G43</f>
        <v>0</v>
      </c>
      <c r="AI82" s="844">
        <f>賃金一覧表・単価計算書・既払金計算書!H43</f>
        <v>0</v>
      </c>
      <c r="AJ82" s="847">
        <f t="shared" ref="AJ82" si="39">ROUND(SUM(AD82:AI83)/AC82,0)</f>
        <v>0</v>
      </c>
      <c r="AL82" s="474">
        <f>時間計算書!A1152</f>
        <v>45413</v>
      </c>
      <c r="AM82" s="475"/>
    </row>
    <row r="83" spans="1:39" x14ac:dyDescent="0.15">
      <c r="A83" s="232">
        <f t="shared" si="33"/>
        <v>44364</v>
      </c>
      <c r="B83" s="240">
        <f t="shared" si="32"/>
        <v>44364</v>
      </c>
      <c r="C83" s="246" t="str">
        <f>IF(VLOOKUP(A83,労働時間認否・認定書!$B$5:$V$1213,4,0)="法",1,"")</f>
        <v/>
      </c>
      <c r="D83" s="234">
        <f>VLOOKUP(A83,労働時間認否・認定書!$B$5:$V$1213,5,0)</f>
        <v>0.33333333333333331</v>
      </c>
      <c r="E83" s="233" t="str">
        <f>IF(VLOOKUP(A83,労働時間認否・認定書!$B$5:$V$1213,6,0)="前",1,"")</f>
        <v/>
      </c>
      <c r="F83" s="234" t="str">
        <f>VLOOKUP($A83,労働時間認否・認定書!$B$5:$V$1213,7,0)</f>
        <v/>
      </c>
      <c r="G83" s="234" t="str">
        <f>VLOOKUP($A83,労働時間認否・認定書!$B$5:$V$1213,8,0)</f>
        <v/>
      </c>
      <c r="H83" s="234"/>
      <c r="I83" s="234"/>
      <c r="J83" s="234"/>
      <c r="K83" s="234" t="str">
        <f>VLOOKUP($A83,労働時間認否・認定書!$B$5:$V$1213,9,0)</f>
        <v/>
      </c>
      <c r="L83" s="234" t="str">
        <f>VLOOKUP($A83,労働時間認否・認定書!$B$5:$V$1213,10,0)</f>
        <v/>
      </c>
      <c r="M83" s="234" t="str">
        <f>VLOOKUP($A83,労働時間認否・認定書!$B$5:$V$1213,11,0)</f>
        <v/>
      </c>
      <c r="N83" s="247" t="str">
        <f>VLOOKUP($A83,労働時間認否・認定書!$B$5:$V$1213,12,0)</f>
        <v/>
      </c>
      <c r="O83" s="242" t="str">
        <f>IF(VLOOKUP(A83,労働時間認否・認定書!$B$5:$V$1213,13,0)="法",1,"")</f>
        <v/>
      </c>
      <c r="P83" s="234">
        <f>VLOOKUP(A83,労働時間認否・認定書!$B$5:$V$1213,14,0)</f>
        <v>0.33333333333333331</v>
      </c>
      <c r="Q83" s="233" t="str">
        <f>IF(VLOOKUP(A83,労働時間認否・認定書!$B$5:$V$1213,15,0)="前",1,"")</f>
        <v/>
      </c>
      <c r="R83" s="234" t="str">
        <f>VLOOKUP(A83,労働時間認否・認定書!$B$5:$V$1213,16,0)</f>
        <v/>
      </c>
      <c r="S83" s="234" t="str">
        <f>VLOOKUP(A83,労働時間認否・認定書!$B$5:$V$1213,17,0)</f>
        <v/>
      </c>
      <c r="T83" s="234"/>
      <c r="U83" s="234"/>
      <c r="V83" s="234"/>
      <c r="W83" s="234" t="str">
        <f>VLOOKUP(A83,労働時間認否・認定書!$B$5:$V$1213,18,0)</f>
        <v/>
      </c>
      <c r="X83" s="234" t="str">
        <f>VLOOKUP(A83,労働時間認否・認定書!$B$5:$V$1213,19,0)</f>
        <v/>
      </c>
      <c r="Y83" s="234" t="str">
        <f>VLOOKUP(A83,労働時間認否・認定書!$B$5:$V$1213,20,0)</f>
        <v/>
      </c>
      <c r="Z83" s="234" t="str">
        <f>VLOOKUP(A83,労働時間認否・認定書!$B$5:$V$1213,21,0)</f>
        <v/>
      </c>
      <c r="AB83" s="472"/>
      <c r="AC83" s="847"/>
      <c r="AD83" s="847"/>
      <c r="AE83" s="843"/>
      <c r="AF83" s="843"/>
      <c r="AG83" s="843"/>
      <c r="AH83" s="843"/>
      <c r="AI83" s="844"/>
      <c r="AJ83" s="847"/>
      <c r="AL83" s="472"/>
      <c r="AM83" s="476">
        <f>賃金一覧表・単価計算書・既払金計算書!BF43</f>
        <v>0</v>
      </c>
    </row>
    <row r="84" spans="1:39" x14ac:dyDescent="0.15">
      <c r="A84" s="232">
        <f t="shared" si="33"/>
        <v>44365</v>
      </c>
      <c r="B84" s="240">
        <f t="shared" si="32"/>
        <v>44365</v>
      </c>
      <c r="C84" s="246" t="str">
        <f>IF(VLOOKUP(A84,労働時間認否・認定書!$B$5:$V$1213,4,0)="法",1,"")</f>
        <v/>
      </c>
      <c r="D84" s="234">
        <f>VLOOKUP(A84,労働時間認否・認定書!$B$5:$V$1213,5,0)</f>
        <v>0.33333333333333331</v>
      </c>
      <c r="E84" s="233" t="str">
        <f>IF(VLOOKUP(A84,労働時間認否・認定書!$B$5:$V$1213,6,0)="前",1,"")</f>
        <v/>
      </c>
      <c r="F84" s="234" t="str">
        <f>VLOOKUP($A84,労働時間認否・認定書!$B$5:$V$1213,7,0)</f>
        <v/>
      </c>
      <c r="G84" s="234" t="str">
        <f>VLOOKUP($A84,労働時間認否・認定書!$B$5:$V$1213,8,0)</f>
        <v/>
      </c>
      <c r="H84" s="234"/>
      <c r="I84" s="234"/>
      <c r="J84" s="234"/>
      <c r="K84" s="234" t="str">
        <f>VLOOKUP($A84,労働時間認否・認定書!$B$5:$V$1213,9,0)</f>
        <v/>
      </c>
      <c r="L84" s="234" t="str">
        <f>VLOOKUP($A84,労働時間認否・認定書!$B$5:$V$1213,10,0)</f>
        <v/>
      </c>
      <c r="M84" s="234" t="str">
        <f>VLOOKUP($A84,労働時間認否・認定書!$B$5:$V$1213,11,0)</f>
        <v/>
      </c>
      <c r="N84" s="247" t="str">
        <f>VLOOKUP($A84,労働時間認否・認定書!$B$5:$V$1213,12,0)</f>
        <v/>
      </c>
      <c r="O84" s="242" t="str">
        <f>IF(VLOOKUP(A84,労働時間認否・認定書!$B$5:$V$1213,13,0)="法",1,"")</f>
        <v/>
      </c>
      <c r="P84" s="234">
        <f>VLOOKUP(A84,労働時間認否・認定書!$B$5:$V$1213,14,0)</f>
        <v>0.33333333333333331</v>
      </c>
      <c r="Q84" s="233" t="str">
        <f>IF(VLOOKUP(A84,労働時間認否・認定書!$B$5:$V$1213,15,0)="前",1,"")</f>
        <v/>
      </c>
      <c r="R84" s="234" t="str">
        <f>VLOOKUP(A84,労働時間認否・認定書!$B$5:$V$1213,16,0)</f>
        <v/>
      </c>
      <c r="S84" s="234" t="str">
        <f>VLOOKUP(A84,労働時間認否・認定書!$B$5:$V$1213,17,0)</f>
        <v/>
      </c>
      <c r="T84" s="234"/>
      <c r="U84" s="234"/>
      <c r="V84" s="234"/>
      <c r="W84" s="234" t="str">
        <f>VLOOKUP(A84,労働時間認否・認定書!$B$5:$V$1213,18,0)</f>
        <v/>
      </c>
      <c r="X84" s="234" t="str">
        <f>VLOOKUP(A84,労働時間認否・認定書!$B$5:$V$1213,19,0)</f>
        <v/>
      </c>
      <c r="Y84" s="234" t="str">
        <f>VLOOKUP(A84,労働時間認否・認定書!$B$5:$V$1213,20,0)</f>
        <v/>
      </c>
      <c r="Z84" s="234" t="str">
        <f>VLOOKUP(A84,労働時間認否・認定書!$B$5:$V$1213,21,0)</f>
        <v/>
      </c>
      <c r="AB84" s="474">
        <f>時間計算書!A1183</f>
        <v>45444</v>
      </c>
      <c r="AC84" s="878">
        <f>賃金一覧表・単価計算書・既払金計算書!AA44</f>
        <v>174.28</v>
      </c>
      <c r="AD84" s="847">
        <f>賃金一覧表・単価計算書・既払金計算書!C44</f>
        <v>0</v>
      </c>
      <c r="AE84" s="843">
        <f>賃金一覧表・単価計算書・既払金計算書!D44</f>
        <v>0</v>
      </c>
      <c r="AF84" s="843">
        <f>賃金一覧表・単価計算書・既払金計算書!E44</f>
        <v>0</v>
      </c>
      <c r="AG84" s="843">
        <f>賃金一覧表・単価計算書・既払金計算書!F44</f>
        <v>0</v>
      </c>
      <c r="AH84" s="843">
        <f>賃金一覧表・単価計算書・既払金計算書!G44</f>
        <v>0</v>
      </c>
      <c r="AI84" s="844">
        <f>賃金一覧表・単価計算書・既払金計算書!H44</f>
        <v>0</v>
      </c>
      <c r="AJ84" s="847">
        <f t="shared" ref="AJ84" si="40">ROUND(SUM(AD84:AI85)/AC84,0)</f>
        <v>0</v>
      </c>
      <c r="AL84" s="474">
        <f>時間計算書!A1183</f>
        <v>45444</v>
      </c>
      <c r="AM84" s="471"/>
    </row>
    <row r="85" spans="1:39" x14ac:dyDescent="0.15">
      <c r="A85" s="232">
        <f t="shared" si="33"/>
        <v>44366</v>
      </c>
      <c r="B85" s="240">
        <f t="shared" si="32"/>
        <v>44366</v>
      </c>
      <c r="C85" s="246" t="str">
        <f>IF(VLOOKUP(A85,労働時間認否・認定書!$B$5:$V$1213,4,0)="法",1,"")</f>
        <v/>
      </c>
      <c r="D85" s="234">
        <f>VLOOKUP(A85,労働時間認否・認定書!$B$5:$V$1213,5,0)</f>
        <v>0.33333333333333331</v>
      </c>
      <c r="E85" s="233" t="str">
        <f>IF(VLOOKUP(A85,労働時間認否・認定書!$B$5:$V$1213,6,0)="前",1,"")</f>
        <v/>
      </c>
      <c r="F85" s="234" t="str">
        <f>VLOOKUP($A85,労働時間認否・認定書!$B$5:$V$1213,7,0)</f>
        <v/>
      </c>
      <c r="G85" s="234" t="str">
        <f>VLOOKUP($A85,労働時間認否・認定書!$B$5:$V$1213,8,0)</f>
        <v/>
      </c>
      <c r="H85" s="234"/>
      <c r="I85" s="234"/>
      <c r="J85" s="234"/>
      <c r="K85" s="234" t="str">
        <f>VLOOKUP($A85,労働時間認否・認定書!$B$5:$V$1213,9,0)</f>
        <v/>
      </c>
      <c r="L85" s="234" t="str">
        <f>VLOOKUP($A85,労働時間認否・認定書!$B$5:$V$1213,10,0)</f>
        <v/>
      </c>
      <c r="M85" s="234" t="str">
        <f>VLOOKUP($A85,労働時間認否・認定書!$B$5:$V$1213,11,0)</f>
        <v/>
      </c>
      <c r="N85" s="247" t="str">
        <f>VLOOKUP($A85,労働時間認否・認定書!$B$5:$V$1213,12,0)</f>
        <v/>
      </c>
      <c r="O85" s="242" t="str">
        <f>IF(VLOOKUP(A85,労働時間認否・認定書!$B$5:$V$1213,13,0)="法",1,"")</f>
        <v/>
      </c>
      <c r="P85" s="234">
        <f>VLOOKUP(A85,労働時間認否・認定書!$B$5:$V$1213,14,0)</f>
        <v>0.33333333333333331</v>
      </c>
      <c r="Q85" s="233" t="str">
        <f>IF(VLOOKUP(A85,労働時間認否・認定書!$B$5:$V$1213,15,0)="前",1,"")</f>
        <v/>
      </c>
      <c r="R85" s="234" t="str">
        <f>VLOOKUP(A85,労働時間認否・認定書!$B$5:$V$1213,16,0)</f>
        <v/>
      </c>
      <c r="S85" s="234" t="str">
        <f>VLOOKUP(A85,労働時間認否・認定書!$B$5:$V$1213,17,0)</f>
        <v/>
      </c>
      <c r="T85" s="234"/>
      <c r="U85" s="234"/>
      <c r="V85" s="234"/>
      <c r="W85" s="234" t="str">
        <f>VLOOKUP(A85,労働時間認否・認定書!$B$5:$V$1213,18,0)</f>
        <v/>
      </c>
      <c r="X85" s="234" t="str">
        <f>VLOOKUP(A85,労働時間認否・認定書!$B$5:$V$1213,19,0)</f>
        <v/>
      </c>
      <c r="Y85" s="234" t="str">
        <f>VLOOKUP(A85,労働時間認否・認定書!$B$5:$V$1213,20,0)</f>
        <v/>
      </c>
      <c r="Z85" s="234" t="str">
        <f>VLOOKUP(A85,労働時間認否・認定書!$B$5:$V$1213,21,0)</f>
        <v/>
      </c>
      <c r="AB85" s="477"/>
      <c r="AC85" s="879"/>
      <c r="AD85" s="847"/>
      <c r="AE85" s="843"/>
      <c r="AF85" s="843"/>
      <c r="AG85" s="843"/>
      <c r="AH85" s="843"/>
      <c r="AI85" s="844"/>
      <c r="AJ85" s="847"/>
      <c r="AL85" s="477"/>
      <c r="AM85" s="473">
        <f>賃金一覧表・単価計算書・既払金計算書!BF44</f>
        <v>0</v>
      </c>
    </row>
    <row r="86" spans="1:39" x14ac:dyDescent="0.15">
      <c r="A86" s="232">
        <f t="shared" si="33"/>
        <v>44367</v>
      </c>
      <c r="B86" s="240">
        <f t="shared" si="32"/>
        <v>44367</v>
      </c>
      <c r="C86" s="246" t="str">
        <f>IF(VLOOKUP(A86,労働時間認否・認定書!$B$5:$V$1213,4,0)="法",1,"")</f>
        <v/>
      </c>
      <c r="D86" s="234">
        <f>VLOOKUP(A86,労働時間認否・認定書!$B$5:$V$1213,5,0)</f>
        <v>0.33333333333333331</v>
      </c>
      <c r="E86" s="233" t="str">
        <f>IF(VLOOKUP(A86,労働時間認否・認定書!$B$5:$V$1213,6,0)="前",1,"")</f>
        <v/>
      </c>
      <c r="F86" s="234" t="str">
        <f>VLOOKUP($A86,労働時間認否・認定書!$B$5:$V$1213,7,0)</f>
        <v/>
      </c>
      <c r="G86" s="234" t="str">
        <f>VLOOKUP($A86,労働時間認否・認定書!$B$5:$V$1213,8,0)</f>
        <v/>
      </c>
      <c r="H86" s="234"/>
      <c r="I86" s="234"/>
      <c r="J86" s="234"/>
      <c r="K86" s="234" t="str">
        <f>VLOOKUP($A86,労働時間認否・認定書!$B$5:$V$1213,9,0)</f>
        <v/>
      </c>
      <c r="L86" s="234" t="str">
        <f>VLOOKUP($A86,労働時間認否・認定書!$B$5:$V$1213,10,0)</f>
        <v/>
      </c>
      <c r="M86" s="234" t="str">
        <f>VLOOKUP($A86,労働時間認否・認定書!$B$5:$V$1213,11,0)</f>
        <v/>
      </c>
      <c r="N86" s="247" t="str">
        <f>VLOOKUP($A86,労働時間認否・認定書!$B$5:$V$1213,12,0)</f>
        <v/>
      </c>
      <c r="O86" s="242" t="str">
        <f>IF(VLOOKUP(A86,労働時間認否・認定書!$B$5:$V$1213,13,0)="法",1,"")</f>
        <v/>
      </c>
      <c r="P86" s="234">
        <f>VLOOKUP(A86,労働時間認否・認定書!$B$5:$V$1213,14,0)</f>
        <v>0.33333333333333331</v>
      </c>
      <c r="Q86" s="233" t="str">
        <f>IF(VLOOKUP(A86,労働時間認否・認定書!$B$5:$V$1213,15,0)="前",1,"")</f>
        <v/>
      </c>
      <c r="R86" s="234" t="str">
        <f>VLOOKUP(A86,労働時間認否・認定書!$B$5:$V$1213,16,0)</f>
        <v/>
      </c>
      <c r="S86" s="234" t="str">
        <f>VLOOKUP(A86,労働時間認否・認定書!$B$5:$V$1213,17,0)</f>
        <v/>
      </c>
      <c r="T86" s="234"/>
      <c r="U86" s="234"/>
      <c r="V86" s="234"/>
      <c r="W86" s="234" t="str">
        <f>VLOOKUP(A86,労働時間認否・認定書!$B$5:$V$1213,18,0)</f>
        <v/>
      </c>
      <c r="X86" s="234" t="str">
        <f>VLOOKUP(A86,労働時間認否・認定書!$B$5:$V$1213,19,0)</f>
        <v/>
      </c>
      <c r="Y86" s="234" t="str">
        <f>VLOOKUP(A86,労働時間認否・認定書!$B$5:$V$1213,20,0)</f>
        <v/>
      </c>
      <c r="Z86" s="234" t="str">
        <f>VLOOKUP(A86,労働時間認否・認定書!$B$5:$V$1213,21,0)</f>
        <v/>
      </c>
    </row>
    <row r="87" spans="1:39" x14ac:dyDescent="0.15">
      <c r="A87" s="232">
        <f t="shared" si="33"/>
        <v>44368</v>
      </c>
      <c r="B87" s="240">
        <f t="shared" si="32"/>
        <v>44368</v>
      </c>
      <c r="C87" s="246" t="str">
        <f>IF(VLOOKUP(A87,労働時間認否・認定書!$B$5:$V$1213,4,0)="法",1,"")</f>
        <v/>
      </c>
      <c r="D87" s="234">
        <f>VLOOKUP(A87,労働時間認否・認定書!$B$5:$V$1213,5,0)</f>
        <v>0.33333333333333331</v>
      </c>
      <c r="E87" s="233" t="str">
        <f>IF(VLOOKUP(A87,労働時間認否・認定書!$B$5:$V$1213,6,0)="前",1,"")</f>
        <v/>
      </c>
      <c r="F87" s="234" t="str">
        <f>VLOOKUP($A87,労働時間認否・認定書!$B$5:$V$1213,7,0)</f>
        <v/>
      </c>
      <c r="G87" s="234" t="str">
        <f>VLOOKUP($A87,労働時間認否・認定書!$B$5:$V$1213,8,0)</f>
        <v/>
      </c>
      <c r="H87" s="234"/>
      <c r="I87" s="234"/>
      <c r="J87" s="234"/>
      <c r="K87" s="234" t="str">
        <f>VLOOKUP($A87,労働時間認否・認定書!$B$5:$V$1213,9,0)</f>
        <v/>
      </c>
      <c r="L87" s="234" t="str">
        <f>VLOOKUP($A87,労働時間認否・認定書!$B$5:$V$1213,10,0)</f>
        <v/>
      </c>
      <c r="M87" s="234" t="str">
        <f>VLOOKUP($A87,労働時間認否・認定書!$B$5:$V$1213,11,0)</f>
        <v/>
      </c>
      <c r="N87" s="247" t="str">
        <f>VLOOKUP($A87,労働時間認否・認定書!$B$5:$V$1213,12,0)</f>
        <v/>
      </c>
      <c r="O87" s="242" t="str">
        <f>IF(VLOOKUP(A87,労働時間認否・認定書!$B$5:$V$1213,13,0)="法",1,"")</f>
        <v/>
      </c>
      <c r="P87" s="234">
        <f>VLOOKUP(A87,労働時間認否・認定書!$B$5:$V$1213,14,0)</f>
        <v>0.33333333333333331</v>
      </c>
      <c r="Q87" s="233" t="str">
        <f>IF(VLOOKUP(A87,労働時間認否・認定書!$B$5:$V$1213,15,0)="前",1,"")</f>
        <v/>
      </c>
      <c r="R87" s="234" t="str">
        <f>VLOOKUP(A87,労働時間認否・認定書!$B$5:$V$1213,16,0)</f>
        <v/>
      </c>
      <c r="S87" s="234" t="str">
        <f>VLOOKUP(A87,労働時間認否・認定書!$B$5:$V$1213,17,0)</f>
        <v/>
      </c>
      <c r="T87" s="234"/>
      <c r="U87" s="234"/>
      <c r="V87" s="234"/>
      <c r="W87" s="234" t="str">
        <f>VLOOKUP(A87,労働時間認否・認定書!$B$5:$V$1213,18,0)</f>
        <v/>
      </c>
      <c r="X87" s="234" t="str">
        <f>VLOOKUP(A87,労働時間認否・認定書!$B$5:$V$1213,19,0)</f>
        <v/>
      </c>
      <c r="Y87" s="234" t="str">
        <f>VLOOKUP(A87,労働時間認否・認定書!$B$5:$V$1213,20,0)</f>
        <v/>
      </c>
      <c r="Z87" s="234" t="str">
        <f>VLOOKUP(A87,労働時間認否・認定書!$B$5:$V$1213,21,0)</f>
        <v/>
      </c>
    </row>
    <row r="88" spans="1:39" x14ac:dyDescent="0.15">
      <c r="A88" s="232">
        <f t="shared" si="33"/>
        <v>44369</v>
      </c>
      <c r="B88" s="240">
        <f t="shared" si="32"/>
        <v>44369</v>
      </c>
      <c r="C88" s="246" t="str">
        <f>IF(VLOOKUP(A88,労働時間認否・認定書!$B$5:$V$1213,4,0)="法",1,"")</f>
        <v/>
      </c>
      <c r="D88" s="234">
        <f>VLOOKUP(A88,労働時間認否・認定書!$B$5:$V$1213,5,0)</f>
        <v>0.33333333333333331</v>
      </c>
      <c r="E88" s="233" t="str">
        <f>IF(VLOOKUP(A88,労働時間認否・認定書!$B$5:$V$1213,6,0)="前",1,"")</f>
        <v/>
      </c>
      <c r="F88" s="234" t="str">
        <f>VLOOKUP($A88,労働時間認否・認定書!$B$5:$V$1213,7,0)</f>
        <v/>
      </c>
      <c r="G88" s="234" t="str">
        <f>VLOOKUP($A88,労働時間認否・認定書!$B$5:$V$1213,8,0)</f>
        <v/>
      </c>
      <c r="H88" s="234"/>
      <c r="I88" s="234"/>
      <c r="J88" s="234"/>
      <c r="K88" s="234" t="str">
        <f>VLOOKUP($A88,労働時間認否・認定書!$B$5:$V$1213,9,0)</f>
        <v/>
      </c>
      <c r="L88" s="234" t="str">
        <f>VLOOKUP($A88,労働時間認否・認定書!$B$5:$V$1213,10,0)</f>
        <v/>
      </c>
      <c r="M88" s="234" t="str">
        <f>VLOOKUP($A88,労働時間認否・認定書!$B$5:$V$1213,11,0)</f>
        <v/>
      </c>
      <c r="N88" s="247" t="str">
        <f>VLOOKUP($A88,労働時間認否・認定書!$B$5:$V$1213,12,0)</f>
        <v/>
      </c>
      <c r="O88" s="242" t="str">
        <f>IF(VLOOKUP(A88,労働時間認否・認定書!$B$5:$V$1213,13,0)="法",1,"")</f>
        <v/>
      </c>
      <c r="P88" s="234">
        <f>VLOOKUP(A88,労働時間認否・認定書!$B$5:$V$1213,14,0)</f>
        <v>0.33333333333333331</v>
      </c>
      <c r="Q88" s="233" t="str">
        <f>IF(VLOOKUP(A88,労働時間認否・認定書!$B$5:$V$1213,15,0)="前",1,"")</f>
        <v/>
      </c>
      <c r="R88" s="234" t="str">
        <f>VLOOKUP(A88,労働時間認否・認定書!$B$5:$V$1213,16,0)</f>
        <v/>
      </c>
      <c r="S88" s="234" t="str">
        <f>VLOOKUP(A88,労働時間認否・認定書!$B$5:$V$1213,17,0)</f>
        <v/>
      </c>
      <c r="T88" s="234"/>
      <c r="U88" s="234"/>
      <c r="V88" s="234"/>
      <c r="W88" s="234" t="str">
        <f>VLOOKUP(A88,労働時間認否・認定書!$B$5:$V$1213,18,0)</f>
        <v/>
      </c>
      <c r="X88" s="234" t="str">
        <f>VLOOKUP(A88,労働時間認否・認定書!$B$5:$V$1213,19,0)</f>
        <v/>
      </c>
      <c r="Y88" s="234" t="str">
        <f>VLOOKUP(A88,労働時間認否・認定書!$B$5:$V$1213,20,0)</f>
        <v/>
      </c>
      <c r="Z88" s="234" t="str">
        <f>VLOOKUP(A88,労働時間認否・認定書!$B$5:$V$1213,21,0)</f>
        <v/>
      </c>
    </row>
    <row r="89" spans="1:39" x14ac:dyDescent="0.15">
      <c r="A89" s="232">
        <f t="shared" si="33"/>
        <v>44370</v>
      </c>
      <c r="B89" s="240">
        <f t="shared" si="32"/>
        <v>44370</v>
      </c>
      <c r="C89" s="246" t="str">
        <f>IF(VLOOKUP(A89,労働時間認否・認定書!$B$5:$V$1213,4,0)="法",1,"")</f>
        <v/>
      </c>
      <c r="D89" s="234">
        <f>VLOOKUP(A89,労働時間認否・認定書!$B$5:$V$1213,5,0)</f>
        <v>0.33333333333333331</v>
      </c>
      <c r="E89" s="233" t="str">
        <f>IF(VLOOKUP(A89,労働時間認否・認定書!$B$5:$V$1213,6,0)="前",1,"")</f>
        <v/>
      </c>
      <c r="F89" s="234" t="str">
        <f>VLOOKUP($A89,労働時間認否・認定書!$B$5:$V$1213,7,0)</f>
        <v/>
      </c>
      <c r="G89" s="234" t="str">
        <f>VLOOKUP($A89,労働時間認否・認定書!$B$5:$V$1213,8,0)</f>
        <v/>
      </c>
      <c r="H89" s="234"/>
      <c r="I89" s="234"/>
      <c r="J89" s="234"/>
      <c r="K89" s="234" t="str">
        <f>VLOOKUP($A89,労働時間認否・認定書!$B$5:$V$1213,9,0)</f>
        <v/>
      </c>
      <c r="L89" s="234" t="str">
        <f>VLOOKUP($A89,労働時間認否・認定書!$B$5:$V$1213,10,0)</f>
        <v/>
      </c>
      <c r="M89" s="234" t="str">
        <f>VLOOKUP($A89,労働時間認否・認定書!$B$5:$V$1213,11,0)</f>
        <v/>
      </c>
      <c r="N89" s="247" t="str">
        <f>VLOOKUP($A89,労働時間認否・認定書!$B$5:$V$1213,12,0)</f>
        <v/>
      </c>
      <c r="O89" s="242" t="str">
        <f>IF(VLOOKUP(A89,労働時間認否・認定書!$B$5:$V$1213,13,0)="法",1,"")</f>
        <v/>
      </c>
      <c r="P89" s="234">
        <f>VLOOKUP(A89,労働時間認否・認定書!$B$5:$V$1213,14,0)</f>
        <v>0.33333333333333331</v>
      </c>
      <c r="Q89" s="233" t="str">
        <f>IF(VLOOKUP(A89,労働時間認否・認定書!$B$5:$V$1213,15,0)="前",1,"")</f>
        <v/>
      </c>
      <c r="R89" s="234" t="str">
        <f>VLOOKUP(A89,労働時間認否・認定書!$B$5:$V$1213,16,0)</f>
        <v/>
      </c>
      <c r="S89" s="234" t="str">
        <f>VLOOKUP(A89,労働時間認否・認定書!$B$5:$V$1213,17,0)</f>
        <v/>
      </c>
      <c r="T89" s="234"/>
      <c r="U89" s="234"/>
      <c r="V89" s="234"/>
      <c r="W89" s="234" t="str">
        <f>VLOOKUP(A89,労働時間認否・認定書!$B$5:$V$1213,18,0)</f>
        <v/>
      </c>
      <c r="X89" s="234" t="str">
        <f>VLOOKUP(A89,労働時間認否・認定書!$B$5:$V$1213,19,0)</f>
        <v/>
      </c>
      <c r="Y89" s="234" t="str">
        <f>VLOOKUP(A89,労働時間認否・認定書!$B$5:$V$1213,20,0)</f>
        <v/>
      </c>
      <c r="Z89" s="234" t="str">
        <f>VLOOKUP(A89,労働時間認否・認定書!$B$5:$V$1213,21,0)</f>
        <v/>
      </c>
    </row>
    <row r="90" spans="1:39" x14ac:dyDescent="0.15">
      <c r="A90" s="232">
        <f t="shared" si="33"/>
        <v>44371</v>
      </c>
      <c r="B90" s="240">
        <f t="shared" si="32"/>
        <v>44371</v>
      </c>
      <c r="C90" s="246" t="str">
        <f>IF(VLOOKUP(A90,労働時間認否・認定書!$B$5:$V$1213,4,0)="法",1,"")</f>
        <v/>
      </c>
      <c r="D90" s="234">
        <f>VLOOKUP(A90,労働時間認否・認定書!$B$5:$V$1213,5,0)</f>
        <v>0.33333333333333331</v>
      </c>
      <c r="E90" s="233" t="str">
        <f>IF(VLOOKUP(A90,労働時間認否・認定書!$B$5:$V$1213,6,0)="前",1,"")</f>
        <v/>
      </c>
      <c r="F90" s="234" t="str">
        <f>VLOOKUP($A90,労働時間認否・認定書!$B$5:$V$1213,7,0)</f>
        <v/>
      </c>
      <c r="G90" s="234" t="str">
        <f>VLOOKUP($A90,労働時間認否・認定書!$B$5:$V$1213,8,0)</f>
        <v/>
      </c>
      <c r="H90" s="234"/>
      <c r="I90" s="234"/>
      <c r="J90" s="234"/>
      <c r="K90" s="234" t="str">
        <f>VLOOKUP($A90,労働時間認否・認定書!$B$5:$V$1213,9,0)</f>
        <v/>
      </c>
      <c r="L90" s="234" t="str">
        <f>VLOOKUP($A90,労働時間認否・認定書!$B$5:$V$1213,10,0)</f>
        <v/>
      </c>
      <c r="M90" s="234" t="str">
        <f>VLOOKUP($A90,労働時間認否・認定書!$B$5:$V$1213,11,0)</f>
        <v/>
      </c>
      <c r="N90" s="247" t="str">
        <f>VLOOKUP($A90,労働時間認否・認定書!$B$5:$V$1213,12,0)</f>
        <v/>
      </c>
      <c r="O90" s="242" t="str">
        <f>IF(VLOOKUP(A90,労働時間認否・認定書!$B$5:$V$1213,13,0)="法",1,"")</f>
        <v/>
      </c>
      <c r="P90" s="234">
        <f>VLOOKUP(A90,労働時間認否・認定書!$B$5:$V$1213,14,0)</f>
        <v>0.33333333333333331</v>
      </c>
      <c r="Q90" s="233" t="str">
        <f>IF(VLOOKUP(A90,労働時間認否・認定書!$B$5:$V$1213,15,0)="前",1,"")</f>
        <v/>
      </c>
      <c r="R90" s="234" t="str">
        <f>VLOOKUP(A90,労働時間認否・認定書!$B$5:$V$1213,16,0)</f>
        <v/>
      </c>
      <c r="S90" s="234" t="str">
        <f>VLOOKUP(A90,労働時間認否・認定書!$B$5:$V$1213,17,0)</f>
        <v/>
      </c>
      <c r="T90" s="234"/>
      <c r="U90" s="234"/>
      <c r="V90" s="234"/>
      <c r="W90" s="234" t="str">
        <f>VLOOKUP(A90,労働時間認否・認定書!$B$5:$V$1213,18,0)</f>
        <v/>
      </c>
      <c r="X90" s="234" t="str">
        <f>VLOOKUP(A90,労働時間認否・認定書!$B$5:$V$1213,19,0)</f>
        <v/>
      </c>
      <c r="Y90" s="234" t="str">
        <f>VLOOKUP(A90,労働時間認否・認定書!$B$5:$V$1213,20,0)</f>
        <v/>
      </c>
      <c r="Z90" s="234" t="str">
        <f>VLOOKUP(A90,労働時間認否・認定書!$B$5:$V$1213,21,0)</f>
        <v/>
      </c>
    </row>
    <row r="91" spans="1:39" x14ac:dyDescent="0.15">
      <c r="A91" s="232">
        <f t="shared" si="33"/>
        <v>44372</v>
      </c>
      <c r="B91" s="240">
        <f t="shared" si="32"/>
        <v>44372</v>
      </c>
      <c r="C91" s="246" t="str">
        <f>IF(VLOOKUP(A91,労働時間認否・認定書!$B$5:$V$1213,4,0)="法",1,"")</f>
        <v/>
      </c>
      <c r="D91" s="234">
        <f>VLOOKUP(A91,労働時間認否・認定書!$B$5:$V$1213,5,0)</f>
        <v>0.33333333333333331</v>
      </c>
      <c r="E91" s="233" t="str">
        <f>IF(VLOOKUP(A91,労働時間認否・認定書!$B$5:$V$1213,6,0)="前",1,"")</f>
        <v/>
      </c>
      <c r="F91" s="234" t="str">
        <f>VLOOKUP($A91,労働時間認否・認定書!$B$5:$V$1213,7,0)</f>
        <v/>
      </c>
      <c r="G91" s="234" t="str">
        <f>VLOOKUP($A91,労働時間認否・認定書!$B$5:$V$1213,8,0)</f>
        <v/>
      </c>
      <c r="H91" s="234"/>
      <c r="I91" s="234"/>
      <c r="J91" s="234"/>
      <c r="K91" s="234" t="str">
        <f>VLOOKUP($A91,労働時間認否・認定書!$B$5:$V$1213,9,0)</f>
        <v/>
      </c>
      <c r="L91" s="234" t="str">
        <f>VLOOKUP($A91,労働時間認否・認定書!$B$5:$V$1213,10,0)</f>
        <v/>
      </c>
      <c r="M91" s="234" t="str">
        <f>VLOOKUP($A91,労働時間認否・認定書!$B$5:$V$1213,11,0)</f>
        <v/>
      </c>
      <c r="N91" s="247" t="str">
        <f>VLOOKUP($A91,労働時間認否・認定書!$B$5:$V$1213,12,0)</f>
        <v/>
      </c>
      <c r="O91" s="242" t="str">
        <f>IF(VLOOKUP(A91,労働時間認否・認定書!$B$5:$V$1213,13,0)="法",1,"")</f>
        <v/>
      </c>
      <c r="P91" s="234">
        <f>VLOOKUP(A91,労働時間認否・認定書!$B$5:$V$1213,14,0)</f>
        <v>0.33333333333333331</v>
      </c>
      <c r="Q91" s="233" t="str">
        <f>IF(VLOOKUP(A91,労働時間認否・認定書!$B$5:$V$1213,15,0)="前",1,"")</f>
        <v/>
      </c>
      <c r="R91" s="234" t="str">
        <f>VLOOKUP(A91,労働時間認否・認定書!$B$5:$V$1213,16,0)</f>
        <v/>
      </c>
      <c r="S91" s="234" t="str">
        <f>VLOOKUP(A91,労働時間認否・認定書!$B$5:$V$1213,17,0)</f>
        <v/>
      </c>
      <c r="T91" s="234"/>
      <c r="U91" s="234"/>
      <c r="V91" s="234"/>
      <c r="W91" s="234" t="str">
        <f>VLOOKUP(A91,労働時間認否・認定書!$B$5:$V$1213,18,0)</f>
        <v/>
      </c>
      <c r="X91" s="234" t="str">
        <f>VLOOKUP(A91,労働時間認否・認定書!$B$5:$V$1213,19,0)</f>
        <v/>
      </c>
      <c r="Y91" s="234" t="str">
        <f>VLOOKUP(A91,労働時間認否・認定書!$B$5:$V$1213,20,0)</f>
        <v/>
      </c>
      <c r="Z91" s="234" t="str">
        <f>VLOOKUP(A91,労働時間認否・認定書!$B$5:$V$1213,21,0)</f>
        <v/>
      </c>
    </row>
    <row r="92" spans="1:39" x14ac:dyDescent="0.15">
      <c r="A92" s="232">
        <f t="shared" si="33"/>
        <v>44373</v>
      </c>
      <c r="B92" s="240">
        <f t="shared" si="32"/>
        <v>44373</v>
      </c>
      <c r="C92" s="246" t="str">
        <f>IF(VLOOKUP(A92,労働時間認否・認定書!$B$5:$V$1213,4,0)="法",1,"")</f>
        <v/>
      </c>
      <c r="D92" s="234">
        <f>VLOOKUP(A92,労働時間認否・認定書!$B$5:$V$1213,5,0)</f>
        <v>0.33333333333333331</v>
      </c>
      <c r="E92" s="233" t="str">
        <f>IF(VLOOKUP(A92,労働時間認否・認定書!$B$5:$V$1213,6,0)="前",1,"")</f>
        <v/>
      </c>
      <c r="F92" s="234" t="str">
        <f>VLOOKUP($A92,労働時間認否・認定書!$B$5:$V$1213,7,0)</f>
        <v/>
      </c>
      <c r="G92" s="234" t="str">
        <f>VLOOKUP($A92,労働時間認否・認定書!$B$5:$V$1213,8,0)</f>
        <v/>
      </c>
      <c r="H92" s="234"/>
      <c r="I92" s="234"/>
      <c r="J92" s="234"/>
      <c r="K92" s="234" t="str">
        <f>VLOOKUP($A92,労働時間認否・認定書!$B$5:$V$1213,9,0)</f>
        <v/>
      </c>
      <c r="L92" s="234" t="str">
        <f>VLOOKUP($A92,労働時間認否・認定書!$B$5:$V$1213,10,0)</f>
        <v/>
      </c>
      <c r="M92" s="234" t="str">
        <f>VLOOKUP($A92,労働時間認否・認定書!$B$5:$V$1213,11,0)</f>
        <v/>
      </c>
      <c r="N92" s="247" t="str">
        <f>VLOOKUP($A92,労働時間認否・認定書!$B$5:$V$1213,12,0)</f>
        <v/>
      </c>
      <c r="O92" s="242" t="str">
        <f>IF(VLOOKUP(A92,労働時間認否・認定書!$B$5:$V$1213,13,0)="法",1,"")</f>
        <v/>
      </c>
      <c r="P92" s="234">
        <f>VLOOKUP(A92,労働時間認否・認定書!$B$5:$V$1213,14,0)</f>
        <v>0.33333333333333331</v>
      </c>
      <c r="Q92" s="233" t="str">
        <f>IF(VLOOKUP(A92,労働時間認否・認定書!$B$5:$V$1213,15,0)="前",1,"")</f>
        <v/>
      </c>
      <c r="R92" s="234" t="str">
        <f>VLOOKUP(A92,労働時間認否・認定書!$B$5:$V$1213,16,0)</f>
        <v/>
      </c>
      <c r="S92" s="234" t="str">
        <f>VLOOKUP(A92,労働時間認否・認定書!$B$5:$V$1213,17,0)</f>
        <v/>
      </c>
      <c r="T92" s="234"/>
      <c r="U92" s="234"/>
      <c r="V92" s="234"/>
      <c r="W92" s="234" t="str">
        <f>VLOOKUP(A92,労働時間認否・認定書!$B$5:$V$1213,18,0)</f>
        <v/>
      </c>
      <c r="X92" s="234" t="str">
        <f>VLOOKUP(A92,労働時間認否・認定書!$B$5:$V$1213,19,0)</f>
        <v/>
      </c>
      <c r="Y92" s="234" t="str">
        <f>VLOOKUP(A92,労働時間認否・認定書!$B$5:$V$1213,20,0)</f>
        <v/>
      </c>
      <c r="Z92" s="234" t="str">
        <f>VLOOKUP(A92,労働時間認否・認定書!$B$5:$V$1213,21,0)</f>
        <v/>
      </c>
    </row>
    <row r="93" spans="1:39" x14ac:dyDescent="0.15">
      <c r="A93" s="232">
        <f t="shared" si="33"/>
        <v>44374</v>
      </c>
      <c r="B93" s="240">
        <f t="shared" si="32"/>
        <v>44374</v>
      </c>
      <c r="C93" s="246" t="str">
        <f>IF(VLOOKUP(A93,労働時間認否・認定書!$B$5:$V$1213,4,0)="法",1,"")</f>
        <v/>
      </c>
      <c r="D93" s="234">
        <f>VLOOKUP(A93,労働時間認否・認定書!$B$5:$V$1213,5,0)</f>
        <v>0.33333333333333331</v>
      </c>
      <c r="E93" s="233" t="str">
        <f>IF(VLOOKUP(A93,労働時間認否・認定書!$B$5:$V$1213,6,0)="前",1,"")</f>
        <v/>
      </c>
      <c r="F93" s="234" t="str">
        <f>VLOOKUP($A93,労働時間認否・認定書!$B$5:$V$1213,7,0)</f>
        <v/>
      </c>
      <c r="G93" s="234" t="str">
        <f>VLOOKUP($A93,労働時間認否・認定書!$B$5:$V$1213,8,0)</f>
        <v/>
      </c>
      <c r="H93" s="234"/>
      <c r="I93" s="234"/>
      <c r="J93" s="234"/>
      <c r="K93" s="234" t="str">
        <f>VLOOKUP($A93,労働時間認否・認定書!$B$5:$V$1213,9,0)</f>
        <v/>
      </c>
      <c r="L93" s="234" t="str">
        <f>VLOOKUP($A93,労働時間認否・認定書!$B$5:$V$1213,10,0)</f>
        <v/>
      </c>
      <c r="M93" s="234" t="str">
        <f>VLOOKUP($A93,労働時間認否・認定書!$B$5:$V$1213,11,0)</f>
        <v/>
      </c>
      <c r="N93" s="247" t="str">
        <f>VLOOKUP($A93,労働時間認否・認定書!$B$5:$V$1213,12,0)</f>
        <v/>
      </c>
      <c r="O93" s="242" t="str">
        <f>IF(VLOOKUP(A93,労働時間認否・認定書!$B$5:$V$1213,13,0)="法",1,"")</f>
        <v/>
      </c>
      <c r="P93" s="234">
        <f>VLOOKUP(A93,労働時間認否・認定書!$B$5:$V$1213,14,0)</f>
        <v>0.33333333333333331</v>
      </c>
      <c r="Q93" s="233" t="str">
        <f>IF(VLOOKUP(A93,労働時間認否・認定書!$B$5:$V$1213,15,0)="前",1,"")</f>
        <v/>
      </c>
      <c r="R93" s="234" t="str">
        <f>VLOOKUP(A93,労働時間認否・認定書!$B$5:$V$1213,16,0)</f>
        <v/>
      </c>
      <c r="S93" s="234" t="str">
        <f>VLOOKUP(A93,労働時間認否・認定書!$B$5:$V$1213,17,0)</f>
        <v/>
      </c>
      <c r="T93" s="234"/>
      <c r="U93" s="234"/>
      <c r="V93" s="234"/>
      <c r="W93" s="234" t="str">
        <f>VLOOKUP(A93,労働時間認否・認定書!$B$5:$V$1213,18,0)</f>
        <v/>
      </c>
      <c r="X93" s="234" t="str">
        <f>VLOOKUP(A93,労働時間認否・認定書!$B$5:$V$1213,19,0)</f>
        <v/>
      </c>
      <c r="Y93" s="234" t="str">
        <f>VLOOKUP(A93,労働時間認否・認定書!$B$5:$V$1213,20,0)</f>
        <v/>
      </c>
      <c r="Z93" s="234" t="str">
        <f>VLOOKUP(A93,労働時間認否・認定書!$B$5:$V$1213,21,0)</f>
        <v/>
      </c>
    </row>
    <row r="94" spans="1:39" x14ac:dyDescent="0.15">
      <c r="A94" s="232">
        <f t="shared" si="33"/>
        <v>44375</v>
      </c>
      <c r="B94" s="240">
        <f t="shared" si="32"/>
        <v>44375</v>
      </c>
      <c r="C94" s="246" t="str">
        <f>IF(VLOOKUP(A94,労働時間認否・認定書!$B$5:$V$1213,4,0)="法",1,"")</f>
        <v/>
      </c>
      <c r="D94" s="234">
        <f>VLOOKUP(A94,労働時間認否・認定書!$B$5:$V$1213,5,0)</f>
        <v>0.33333333333333331</v>
      </c>
      <c r="E94" s="233" t="str">
        <f>IF(VLOOKUP(A94,労働時間認否・認定書!$B$5:$V$1213,6,0)="前",1,"")</f>
        <v/>
      </c>
      <c r="F94" s="234" t="str">
        <f>VLOOKUP($A94,労働時間認否・認定書!$B$5:$V$1213,7,0)</f>
        <v/>
      </c>
      <c r="G94" s="234" t="str">
        <f>VLOOKUP($A94,労働時間認否・認定書!$B$5:$V$1213,8,0)</f>
        <v/>
      </c>
      <c r="H94" s="234"/>
      <c r="I94" s="234"/>
      <c r="J94" s="234"/>
      <c r="K94" s="234" t="str">
        <f>VLOOKUP($A94,労働時間認否・認定書!$B$5:$V$1213,9,0)</f>
        <v/>
      </c>
      <c r="L94" s="234" t="str">
        <f>VLOOKUP($A94,労働時間認否・認定書!$B$5:$V$1213,10,0)</f>
        <v/>
      </c>
      <c r="M94" s="234" t="str">
        <f>VLOOKUP($A94,労働時間認否・認定書!$B$5:$V$1213,11,0)</f>
        <v/>
      </c>
      <c r="N94" s="247" t="str">
        <f>VLOOKUP($A94,労働時間認否・認定書!$B$5:$V$1213,12,0)</f>
        <v/>
      </c>
      <c r="O94" s="242" t="str">
        <f>IF(VLOOKUP(A94,労働時間認否・認定書!$B$5:$V$1213,13,0)="法",1,"")</f>
        <v/>
      </c>
      <c r="P94" s="234">
        <f>VLOOKUP(A94,労働時間認否・認定書!$B$5:$V$1213,14,0)</f>
        <v>0.33333333333333331</v>
      </c>
      <c r="Q94" s="233" t="str">
        <f>IF(VLOOKUP(A94,労働時間認否・認定書!$B$5:$V$1213,15,0)="前",1,"")</f>
        <v/>
      </c>
      <c r="R94" s="234" t="str">
        <f>VLOOKUP(A94,労働時間認否・認定書!$B$5:$V$1213,16,0)</f>
        <v/>
      </c>
      <c r="S94" s="234" t="str">
        <f>VLOOKUP(A94,労働時間認否・認定書!$B$5:$V$1213,17,0)</f>
        <v/>
      </c>
      <c r="T94" s="234"/>
      <c r="U94" s="234"/>
      <c r="V94" s="234"/>
      <c r="W94" s="234" t="str">
        <f>VLOOKUP(A94,労働時間認否・認定書!$B$5:$V$1213,18,0)</f>
        <v/>
      </c>
      <c r="X94" s="234" t="str">
        <f>VLOOKUP(A94,労働時間認否・認定書!$B$5:$V$1213,19,0)</f>
        <v/>
      </c>
      <c r="Y94" s="234" t="str">
        <f>VLOOKUP(A94,労働時間認否・認定書!$B$5:$V$1213,20,0)</f>
        <v/>
      </c>
      <c r="Z94" s="234" t="str">
        <f>VLOOKUP(A94,労働時間認否・認定書!$B$5:$V$1213,21,0)</f>
        <v/>
      </c>
    </row>
    <row r="95" spans="1:39" x14ac:dyDescent="0.15">
      <c r="A95" s="232">
        <f t="shared" si="33"/>
        <v>44376</v>
      </c>
      <c r="B95" s="240">
        <f t="shared" si="32"/>
        <v>44376</v>
      </c>
      <c r="C95" s="246" t="str">
        <f>IF(VLOOKUP(A95,労働時間認否・認定書!$B$5:$V$1213,4,0)="法",1,"")</f>
        <v/>
      </c>
      <c r="D95" s="234">
        <f>VLOOKUP(A95,労働時間認否・認定書!$B$5:$V$1213,5,0)</f>
        <v>0.33333333333333331</v>
      </c>
      <c r="E95" s="233" t="str">
        <f>IF(VLOOKUP(A95,労働時間認否・認定書!$B$5:$V$1213,6,0)="前",1,"")</f>
        <v/>
      </c>
      <c r="F95" s="234" t="str">
        <f>VLOOKUP($A95,労働時間認否・認定書!$B$5:$V$1213,7,0)</f>
        <v/>
      </c>
      <c r="G95" s="234" t="str">
        <f>VLOOKUP($A95,労働時間認否・認定書!$B$5:$V$1213,8,0)</f>
        <v/>
      </c>
      <c r="H95" s="234"/>
      <c r="I95" s="234"/>
      <c r="J95" s="234"/>
      <c r="K95" s="234" t="str">
        <f>VLOOKUP($A95,労働時間認否・認定書!$B$5:$V$1213,9,0)</f>
        <v/>
      </c>
      <c r="L95" s="234" t="str">
        <f>VLOOKUP($A95,労働時間認否・認定書!$B$5:$V$1213,10,0)</f>
        <v/>
      </c>
      <c r="M95" s="234" t="str">
        <f>VLOOKUP($A95,労働時間認否・認定書!$B$5:$V$1213,11,0)</f>
        <v/>
      </c>
      <c r="N95" s="247" t="str">
        <f>VLOOKUP($A95,労働時間認否・認定書!$B$5:$V$1213,12,0)</f>
        <v/>
      </c>
      <c r="O95" s="242" t="str">
        <f>IF(VLOOKUP(A95,労働時間認否・認定書!$B$5:$V$1213,13,0)="法",1,"")</f>
        <v/>
      </c>
      <c r="P95" s="234">
        <f>VLOOKUP(A95,労働時間認否・認定書!$B$5:$V$1213,14,0)</f>
        <v>0.33333333333333331</v>
      </c>
      <c r="Q95" s="233" t="str">
        <f>IF(VLOOKUP(A95,労働時間認否・認定書!$B$5:$V$1213,15,0)="前",1,"")</f>
        <v/>
      </c>
      <c r="R95" s="234" t="str">
        <f>VLOOKUP(A95,労働時間認否・認定書!$B$5:$V$1213,16,0)</f>
        <v/>
      </c>
      <c r="S95" s="234" t="str">
        <f>VLOOKUP(A95,労働時間認否・認定書!$B$5:$V$1213,17,0)</f>
        <v/>
      </c>
      <c r="T95" s="234"/>
      <c r="U95" s="234"/>
      <c r="V95" s="234"/>
      <c r="W95" s="234" t="str">
        <f>VLOOKUP(A95,労働時間認否・認定書!$B$5:$V$1213,18,0)</f>
        <v/>
      </c>
      <c r="X95" s="234" t="str">
        <f>VLOOKUP(A95,労働時間認否・認定書!$B$5:$V$1213,19,0)</f>
        <v/>
      </c>
      <c r="Y95" s="234" t="str">
        <f>VLOOKUP(A95,労働時間認否・認定書!$B$5:$V$1213,20,0)</f>
        <v/>
      </c>
      <c r="Z95" s="234" t="str">
        <f>VLOOKUP(A95,労働時間認否・認定書!$B$5:$V$1213,21,0)</f>
        <v/>
      </c>
    </row>
    <row r="96" spans="1:39" x14ac:dyDescent="0.15">
      <c r="A96" s="232">
        <f t="shared" si="33"/>
        <v>44377</v>
      </c>
      <c r="B96" s="240">
        <f t="shared" si="32"/>
        <v>44377</v>
      </c>
      <c r="C96" s="246" t="str">
        <f>IF(VLOOKUP(A96,労働時間認否・認定書!$B$5:$V$1213,4,0)="法",1,"")</f>
        <v/>
      </c>
      <c r="D96" s="234">
        <f>VLOOKUP(A96,労働時間認否・認定書!$B$5:$V$1213,5,0)</f>
        <v>0.33333333333333331</v>
      </c>
      <c r="E96" s="233" t="str">
        <f>IF(VLOOKUP(A96,労働時間認否・認定書!$B$5:$V$1213,6,0)="前",1,"")</f>
        <v/>
      </c>
      <c r="F96" s="234" t="str">
        <f>VLOOKUP($A96,労働時間認否・認定書!$B$5:$V$1213,7,0)</f>
        <v/>
      </c>
      <c r="G96" s="234" t="str">
        <f>VLOOKUP($A96,労働時間認否・認定書!$B$5:$V$1213,8,0)</f>
        <v/>
      </c>
      <c r="H96" s="234"/>
      <c r="I96" s="234"/>
      <c r="J96" s="234"/>
      <c r="K96" s="234" t="str">
        <f>VLOOKUP($A96,労働時間認否・認定書!$B$5:$V$1213,9,0)</f>
        <v/>
      </c>
      <c r="L96" s="234" t="str">
        <f>VLOOKUP($A96,労働時間認否・認定書!$B$5:$V$1213,10,0)</f>
        <v/>
      </c>
      <c r="M96" s="234" t="str">
        <f>VLOOKUP($A96,労働時間認否・認定書!$B$5:$V$1213,11,0)</f>
        <v/>
      </c>
      <c r="N96" s="247" t="str">
        <f>VLOOKUP($A96,労働時間認否・認定書!$B$5:$V$1213,12,0)</f>
        <v/>
      </c>
      <c r="O96" s="242" t="str">
        <f>IF(VLOOKUP(A96,労働時間認否・認定書!$B$5:$V$1213,13,0)="法",1,"")</f>
        <v/>
      </c>
      <c r="P96" s="234">
        <f>VLOOKUP(A96,労働時間認否・認定書!$B$5:$V$1213,14,0)</f>
        <v>0.33333333333333331</v>
      </c>
      <c r="Q96" s="233" t="str">
        <f>IF(VLOOKUP(A96,労働時間認否・認定書!$B$5:$V$1213,15,0)="前",1,"")</f>
        <v/>
      </c>
      <c r="R96" s="234" t="str">
        <f>VLOOKUP(A96,労働時間認否・認定書!$B$5:$V$1213,16,0)</f>
        <v/>
      </c>
      <c r="S96" s="234" t="str">
        <f>VLOOKUP(A96,労働時間認否・認定書!$B$5:$V$1213,17,0)</f>
        <v/>
      </c>
      <c r="T96" s="234"/>
      <c r="U96" s="234"/>
      <c r="V96" s="234"/>
      <c r="W96" s="234" t="str">
        <f>VLOOKUP(A96,労働時間認否・認定書!$B$5:$V$1213,18,0)</f>
        <v/>
      </c>
      <c r="X96" s="234" t="str">
        <f>VLOOKUP(A96,労働時間認否・認定書!$B$5:$V$1213,19,0)</f>
        <v/>
      </c>
      <c r="Y96" s="234" t="str">
        <f>VLOOKUP(A96,労働時間認否・認定書!$B$5:$V$1213,20,0)</f>
        <v/>
      </c>
      <c r="Z96" s="234" t="str">
        <f>VLOOKUP(A96,労働時間認否・認定書!$B$5:$V$1213,21,0)</f>
        <v/>
      </c>
    </row>
    <row r="97" spans="1:26" x14ac:dyDescent="0.15">
      <c r="A97" s="232">
        <f t="shared" si="33"/>
        <v>44378</v>
      </c>
      <c r="B97" s="240">
        <f t="shared" si="32"/>
        <v>44378</v>
      </c>
      <c r="C97" s="246" t="str">
        <f>IF(VLOOKUP(A97,労働時間認否・認定書!$B$5:$V$1213,4,0)="法",1,"")</f>
        <v/>
      </c>
      <c r="D97" s="234">
        <f>VLOOKUP(A97,労働時間認否・認定書!$B$5:$V$1213,5,0)</f>
        <v>0.33333333333333331</v>
      </c>
      <c r="E97" s="233" t="str">
        <f>IF(VLOOKUP(A97,労働時間認否・認定書!$B$5:$V$1213,6,0)="前",1,"")</f>
        <v/>
      </c>
      <c r="F97" s="234" t="str">
        <f>VLOOKUP($A97,労働時間認否・認定書!$B$5:$V$1213,7,0)</f>
        <v/>
      </c>
      <c r="G97" s="234" t="str">
        <f>VLOOKUP($A97,労働時間認否・認定書!$B$5:$V$1213,8,0)</f>
        <v/>
      </c>
      <c r="H97" s="234"/>
      <c r="I97" s="234"/>
      <c r="J97" s="234"/>
      <c r="K97" s="234" t="str">
        <f>VLOOKUP($A97,労働時間認否・認定書!$B$5:$V$1213,9,0)</f>
        <v/>
      </c>
      <c r="L97" s="234" t="str">
        <f>VLOOKUP($A97,労働時間認否・認定書!$B$5:$V$1213,10,0)</f>
        <v/>
      </c>
      <c r="M97" s="234" t="str">
        <f>VLOOKUP($A97,労働時間認否・認定書!$B$5:$V$1213,11,0)</f>
        <v/>
      </c>
      <c r="N97" s="247" t="str">
        <f>VLOOKUP($A97,労働時間認否・認定書!$B$5:$V$1213,12,0)</f>
        <v/>
      </c>
      <c r="O97" s="242" t="str">
        <f>IF(VLOOKUP(A97,労働時間認否・認定書!$B$5:$V$1213,13,0)="法",1,"")</f>
        <v/>
      </c>
      <c r="P97" s="234">
        <f>VLOOKUP(A97,労働時間認否・認定書!$B$5:$V$1213,14,0)</f>
        <v>0.33333333333333331</v>
      </c>
      <c r="Q97" s="233" t="str">
        <f>IF(VLOOKUP(A97,労働時間認否・認定書!$B$5:$V$1213,15,0)="前",1,"")</f>
        <v/>
      </c>
      <c r="R97" s="234" t="str">
        <f>VLOOKUP(A97,労働時間認否・認定書!$B$5:$V$1213,16,0)</f>
        <v/>
      </c>
      <c r="S97" s="234" t="str">
        <f>VLOOKUP(A97,労働時間認否・認定書!$B$5:$V$1213,17,0)</f>
        <v/>
      </c>
      <c r="T97" s="234"/>
      <c r="U97" s="234"/>
      <c r="V97" s="234"/>
      <c r="W97" s="234" t="str">
        <f>VLOOKUP(A97,労働時間認否・認定書!$B$5:$V$1213,18,0)</f>
        <v/>
      </c>
      <c r="X97" s="234" t="str">
        <f>VLOOKUP(A97,労働時間認否・認定書!$B$5:$V$1213,19,0)</f>
        <v/>
      </c>
      <c r="Y97" s="234" t="str">
        <f>VLOOKUP(A97,労働時間認否・認定書!$B$5:$V$1213,20,0)</f>
        <v/>
      </c>
      <c r="Z97" s="234" t="str">
        <f>VLOOKUP(A97,労働時間認否・認定書!$B$5:$V$1213,21,0)</f>
        <v/>
      </c>
    </row>
    <row r="98" spans="1:26" x14ac:dyDescent="0.15">
      <c r="A98" s="232">
        <f t="shared" si="33"/>
        <v>44379</v>
      </c>
      <c r="B98" s="240">
        <f t="shared" si="32"/>
        <v>44379</v>
      </c>
      <c r="C98" s="246" t="str">
        <f>IF(VLOOKUP(A98,労働時間認否・認定書!$B$5:$V$1213,4,0)="法",1,"")</f>
        <v/>
      </c>
      <c r="D98" s="234">
        <f>VLOOKUP(A98,労働時間認否・認定書!$B$5:$V$1213,5,0)</f>
        <v>0.33333333333333331</v>
      </c>
      <c r="E98" s="233" t="str">
        <f>IF(VLOOKUP(A98,労働時間認否・認定書!$B$5:$V$1213,6,0)="前",1,"")</f>
        <v/>
      </c>
      <c r="F98" s="234" t="str">
        <f>VLOOKUP($A98,労働時間認否・認定書!$B$5:$V$1213,7,0)</f>
        <v/>
      </c>
      <c r="G98" s="234" t="str">
        <f>VLOOKUP($A98,労働時間認否・認定書!$B$5:$V$1213,8,0)</f>
        <v/>
      </c>
      <c r="H98" s="234"/>
      <c r="I98" s="234"/>
      <c r="J98" s="234"/>
      <c r="K98" s="234" t="str">
        <f>VLOOKUP($A98,労働時間認否・認定書!$B$5:$V$1213,9,0)</f>
        <v/>
      </c>
      <c r="L98" s="234" t="str">
        <f>VLOOKUP($A98,労働時間認否・認定書!$B$5:$V$1213,10,0)</f>
        <v/>
      </c>
      <c r="M98" s="234" t="str">
        <f>VLOOKUP($A98,労働時間認否・認定書!$B$5:$V$1213,11,0)</f>
        <v/>
      </c>
      <c r="N98" s="247" t="str">
        <f>VLOOKUP($A98,労働時間認否・認定書!$B$5:$V$1213,12,0)</f>
        <v/>
      </c>
      <c r="O98" s="242" t="str">
        <f>IF(VLOOKUP(A98,労働時間認否・認定書!$B$5:$V$1213,13,0)="法",1,"")</f>
        <v/>
      </c>
      <c r="P98" s="234">
        <f>VLOOKUP(A98,労働時間認否・認定書!$B$5:$V$1213,14,0)</f>
        <v>0.33333333333333331</v>
      </c>
      <c r="Q98" s="233" t="str">
        <f>IF(VLOOKUP(A98,労働時間認否・認定書!$B$5:$V$1213,15,0)="前",1,"")</f>
        <v/>
      </c>
      <c r="R98" s="234" t="str">
        <f>VLOOKUP(A98,労働時間認否・認定書!$B$5:$V$1213,16,0)</f>
        <v/>
      </c>
      <c r="S98" s="234" t="str">
        <f>VLOOKUP(A98,労働時間認否・認定書!$B$5:$V$1213,17,0)</f>
        <v/>
      </c>
      <c r="T98" s="234"/>
      <c r="U98" s="234"/>
      <c r="V98" s="234"/>
      <c r="W98" s="234" t="str">
        <f>VLOOKUP(A98,労働時間認否・認定書!$B$5:$V$1213,18,0)</f>
        <v/>
      </c>
      <c r="X98" s="234" t="str">
        <f>VLOOKUP(A98,労働時間認否・認定書!$B$5:$V$1213,19,0)</f>
        <v/>
      </c>
      <c r="Y98" s="234" t="str">
        <f>VLOOKUP(A98,労働時間認否・認定書!$B$5:$V$1213,20,0)</f>
        <v/>
      </c>
      <c r="Z98" s="234" t="str">
        <f>VLOOKUP(A98,労働時間認否・認定書!$B$5:$V$1213,21,0)</f>
        <v/>
      </c>
    </row>
    <row r="99" spans="1:26" x14ac:dyDescent="0.15">
      <c r="A99" s="232">
        <f t="shared" si="33"/>
        <v>44380</v>
      </c>
      <c r="B99" s="240">
        <f t="shared" si="32"/>
        <v>44380</v>
      </c>
      <c r="C99" s="246" t="str">
        <f>IF(VLOOKUP(A99,労働時間認否・認定書!$B$5:$V$1213,4,0)="法",1,"")</f>
        <v/>
      </c>
      <c r="D99" s="234">
        <f>VLOOKUP(A99,労働時間認否・認定書!$B$5:$V$1213,5,0)</f>
        <v>0.33333333333333331</v>
      </c>
      <c r="E99" s="233" t="str">
        <f>IF(VLOOKUP(A99,労働時間認否・認定書!$B$5:$V$1213,6,0)="前",1,"")</f>
        <v/>
      </c>
      <c r="F99" s="234" t="str">
        <f>VLOOKUP($A99,労働時間認否・認定書!$B$5:$V$1213,7,0)</f>
        <v/>
      </c>
      <c r="G99" s="234" t="str">
        <f>VLOOKUP($A99,労働時間認否・認定書!$B$5:$V$1213,8,0)</f>
        <v/>
      </c>
      <c r="H99" s="234"/>
      <c r="I99" s="234"/>
      <c r="J99" s="234"/>
      <c r="K99" s="234" t="str">
        <f>VLOOKUP($A99,労働時間認否・認定書!$B$5:$V$1213,9,0)</f>
        <v/>
      </c>
      <c r="L99" s="234" t="str">
        <f>VLOOKUP($A99,労働時間認否・認定書!$B$5:$V$1213,10,0)</f>
        <v/>
      </c>
      <c r="M99" s="234" t="str">
        <f>VLOOKUP($A99,労働時間認否・認定書!$B$5:$V$1213,11,0)</f>
        <v/>
      </c>
      <c r="N99" s="247" t="str">
        <f>VLOOKUP($A99,労働時間認否・認定書!$B$5:$V$1213,12,0)</f>
        <v/>
      </c>
      <c r="O99" s="242" t="str">
        <f>IF(VLOOKUP(A99,労働時間認否・認定書!$B$5:$V$1213,13,0)="法",1,"")</f>
        <v/>
      </c>
      <c r="P99" s="234">
        <f>VLOOKUP(A99,労働時間認否・認定書!$B$5:$V$1213,14,0)</f>
        <v>0.33333333333333331</v>
      </c>
      <c r="Q99" s="233" t="str">
        <f>IF(VLOOKUP(A99,労働時間認否・認定書!$B$5:$V$1213,15,0)="前",1,"")</f>
        <v/>
      </c>
      <c r="R99" s="234" t="str">
        <f>VLOOKUP(A99,労働時間認否・認定書!$B$5:$V$1213,16,0)</f>
        <v/>
      </c>
      <c r="S99" s="234" t="str">
        <f>VLOOKUP(A99,労働時間認否・認定書!$B$5:$V$1213,17,0)</f>
        <v/>
      </c>
      <c r="T99" s="234"/>
      <c r="U99" s="234"/>
      <c r="V99" s="234"/>
      <c r="W99" s="234" t="str">
        <f>VLOOKUP(A99,労働時間認否・認定書!$B$5:$V$1213,18,0)</f>
        <v/>
      </c>
      <c r="X99" s="234" t="str">
        <f>VLOOKUP(A99,労働時間認否・認定書!$B$5:$V$1213,19,0)</f>
        <v/>
      </c>
      <c r="Y99" s="234" t="str">
        <f>VLOOKUP(A99,労働時間認否・認定書!$B$5:$V$1213,20,0)</f>
        <v/>
      </c>
      <c r="Z99" s="234" t="str">
        <f>VLOOKUP(A99,労働時間認否・認定書!$B$5:$V$1213,21,0)</f>
        <v/>
      </c>
    </row>
    <row r="100" spans="1:26" x14ac:dyDescent="0.15">
      <c r="A100" s="232">
        <f t="shared" si="33"/>
        <v>44381</v>
      </c>
      <c r="B100" s="240">
        <f t="shared" si="32"/>
        <v>44381</v>
      </c>
      <c r="C100" s="246" t="str">
        <f>IF(VLOOKUP(A100,労働時間認否・認定書!$B$5:$V$1213,4,0)="法",1,"")</f>
        <v/>
      </c>
      <c r="D100" s="234">
        <f>VLOOKUP(A100,労働時間認否・認定書!$B$5:$V$1213,5,0)</f>
        <v>0.33333333333333331</v>
      </c>
      <c r="E100" s="233" t="str">
        <f>IF(VLOOKUP(A100,労働時間認否・認定書!$B$5:$V$1213,6,0)="前",1,"")</f>
        <v/>
      </c>
      <c r="F100" s="234" t="str">
        <f>VLOOKUP($A100,労働時間認否・認定書!$B$5:$V$1213,7,0)</f>
        <v/>
      </c>
      <c r="G100" s="234" t="str">
        <f>VLOOKUP($A100,労働時間認否・認定書!$B$5:$V$1213,8,0)</f>
        <v/>
      </c>
      <c r="H100" s="234"/>
      <c r="I100" s="234"/>
      <c r="J100" s="234"/>
      <c r="K100" s="234" t="str">
        <f>VLOOKUP($A100,労働時間認否・認定書!$B$5:$V$1213,9,0)</f>
        <v/>
      </c>
      <c r="L100" s="234" t="str">
        <f>VLOOKUP($A100,労働時間認否・認定書!$B$5:$V$1213,10,0)</f>
        <v/>
      </c>
      <c r="M100" s="234" t="str">
        <f>VLOOKUP($A100,労働時間認否・認定書!$B$5:$V$1213,11,0)</f>
        <v/>
      </c>
      <c r="N100" s="247" t="str">
        <f>VLOOKUP($A100,労働時間認否・認定書!$B$5:$V$1213,12,0)</f>
        <v/>
      </c>
      <c r="O100" s="242" t="str">
        <f>IF(VLOOKUP(A100,労働時間認否・認定書!$B$5:$V$1213,13,0)="法",1,"")</f>
        <v/>
      </c>
      <c r="P100" s="234">
        <f>VLOOKUP(A100,労働時間認否・認定書!$B$5:$V$1213,14,0)</f>
        <v>0.33333333333333331</v>
      </c>
      <c r="Q100" s="233" t="str">
        <f>IF(VLOOKUP(A100,労働時間認否・認定書!$B$5:$V$1213,15,0)="前",1,"")</f>
        <v/>
      </c>
      <c r="R100" s="234" t="str">
        <f>VLOOKUP(A100,労働時間認否・認定書!$B$5:$V$1213,16,0)</f>
        <v/>
      </c>
      <c r="S100" s="234" t="str">
        <f>VLOOKUP(A100,労働時間認否・認定書!$B$5:$V$1213,17,0)</f>
        <v/>
      </c>
      <c r="T100" s="234"/>
      <c r="U100" s="234"/>
      <c r="V100" s="234"/>
      <c r="W100" s="234" t="str">
        <f>VLOOKUP(A100,労働時間認否・認定書!$B$5:$V$1213,18,0)</f>
        <v/>
      </c>
      <c r="X100" s="234" t="str">
        <f>VLOOKUP(A100,労働時間認否・認定書!$B$5:$V$1213,19,0)</f>
        <v/>
      </c>
      <c r="Y100" s="234" t="str">
        <f>VLOOKUP(A100,労働時間認否・認定書!$B$5:$V$1213,20,0)</f>
        <v/>
      </c>
      <c r="Z100" s="234" t="str">
        <f>VLOOKUP(A100,労働時間認否・認定書!$B$5:$V$1213,21,0)</f>
        <v/>
      </c>
    </row>
    <row r="101" spans="1:26" x14ac:dyDescent="0.15">
      <c r="A101" s="232">
        <f t="shared" si="33"/>
        <v>44382</v>
      </c>
      <c r="B101" s="240">
        <f t="shared" si="32"/>
        <v>44382</v>
      </c>
      <c r="C101" s="246" t="str">
        <f>IF(VLOOKUP(A101,労働時間認否・認定書!$B$5:$V$1213,4,0)="法",1,"")</f>
        <v/>
      </c>
      <c r="D101" s="234">
        <f>VLOOKUP(A101,労働時間認否・認定書!$B$5:$V$1213,5,0)</f>
        <v>0.33333333333333331</v>
      </c>
      <c r="E101" s="233" t="str">
        <f>IF(VLOOKUP(A101,労働時間認否・認定書!$B$5:$V$1213,6,0)="前",1,"")</f>
        <v/>
      </c>
      <c r="F101" s="234" t="str">
        <f>VLOOKUP($A101,労働時間認否・認定書!$B$5:$V$1213,7,0)</f>
        <v/>
      </c>
      <c r="G101" s="234" t="str">
        <f>VLOOKUP($A101,労働時間認否・認定書!$B$5:$V$1213,8,0)</f>
        <v/>
      </c>
      <c r="H101" s="234"/>
      <c r="I101" s="234"/>
      <c r="J101" s="234"/>
      <c r="K101" s="234" t="str">
        <f>VLOOKUP($A101,労働時間認否・認定書!$B$5:$V$1213,9,0)</f>
        <v/>
      </c>
      <c r="L101" s="234" t="str">
        <f>VLOOKUP($A101,労働時間認否・認定書!$B$5:$V$1213,10,0)</f>
        <v/>
      </c>
      <c r="M101" s="234" t="str">
        <f>VLOOKUP($A101,労働時間認否・認定書!$B$5:$V$1213,11,0)</f>
        <v/>
      </c>
      <c r="N101" s="247" t="str">
        <f>VLOOKUP($A101,労働時間認否・認定書!$B$5:$V$1213,12,0)</f>
        <v/>
      </c>
      <c r="O101" s="242" t="str">
        <f>IF(VLOOKUP(A101,労働時間認否・認定書!$B$5:$V$1213,13,0)="法",1,"")</f>
        <v/>
      </c>
      <c r="P101" s="234">
        <f>VLOOKUP(A101,労働時間認否・認定書!$B$5:$V$1213,14,0)</f>
        <v>0.33333333333333331</v>
      </c>
      <c r="Q101" s="233" t="str">
        <f>IF(VLOOKUP(A101,労働時間認否・認定書!$B$5:$V$1213,15,0)="前",1,"")</f>
        <v/>
      </c>
      <c r="R101" s="234" t="str">
        <f>VLOOKUP(A101,労働時間認否・認定書!$B$5:$V$1213,16,0)</f>
        <v/>
      </c>
      <c r="S101" s="234" t="str">
        <f>VLOOKUP(A101,労働時間認否・認定書!$B$5:$V$1213,17,0)</f>
        <v/>
      </c>
      <c r="T101" s="234"/>
      <c r="U101" s="234"/>
      <c r="V101" s="234"/>
      <c r="W101" s="234" t="str">
        <f>VLOOKUP(A101,労働時間認否・認定書!$B$5:$V$1213,18,0)</f>
        <v/>
      </c>
      <c r="X101" s="234" t="str">
        <f>VLOOKUP(A101,労働時間認否・認定書!$B$5:$V$1213,19,0)</f>
        <v/>
      </c>
      <c r="Y101" s="234" t="str">
        <f>VLOOKUP(A101,労働時間認否・認定書!$B$5:$V$1213,20,0)</f>
        <v/>
      </c>
      <c r="Z101" s="234" t="str">
        <f>VLOOKUP(A101,労働時間認否・認定書!$B$5:$V$1213,21,0)</f>
        <v/>
      </c>
    </row>
    <row r="102" spans="1:26" x14ac:dyDescent="0.15">
      <c r="A102" s="232">
        <f t="shared" si="33"/>
        <v>44383</v>
      </c>
      <c r="B102" s="240">
        <f t="shared" si="32"/>
        <v>44383</v>
      </c>
      <c r="C102" s="246" t="str">
        <f>IF(VLOOKUP(A102,労働時間認否・認定書!$B$5:$V$1213,4,0)="法",1,"")</f>
        <v/>
      </c>
      <c r="D102" s="234">
        <f>VLOOKUP(A102,労働時間認否・認定書!$B$5:$V$1213,5,0)</f>
        <v>0.33333333333333331</v>
      </c>
      <c r="E102" s="233" t="str">
        <f>IF(VLOOKUP(A102,労働時間認否・認定書!$B$5:$V$1213,6,0)="前",1,"")</f>
        <v/>
      </c>
      <c r="F102" s="234" t="str">
        <f>VLOOKUP($A102,労働時間認否・認定書!$B$5:$V$1213,7,0)</f>
        <v/>
      </c>
      <c r="G102" s="234" t="str">
        <f>VLOOKUP($A102,労働時間認否・認定書!$B$5:$V$1213,8,0)</f>
        <v/>
      </c>
      <c r="H102" s="234"/>
      <c r="I102" s="234"/>
      <c r="J102" s="234"/>
      <c r="K102" s="234" t="str">
        <f>VLOOKUP($A102,労働時間認否・認定書!$B$5:$V$1213,9,0)</f>
        <v/>
      </c>
      <c r="L102" s="234" t="str">
        <f>VLOOKUP($A102,労働時間認否・認定書!$B$5:$V$1213,10,0)</f>
        <v/>
      </c>
      <c r="M102" s="234" t="str">
        <f>VLOOKUP($A102,労働時間認否・認定書!$B$5:$V$1213,11,0)</f>
        <v/>
      </c>
      <c r="N102" s="247" t="str">
        <f>VLOOKUP($A102,労働時間認否・認定書!$B$5:$V$1213,12,0)</f>
        <v/>
      </c>
      <c r="O102" s="242" t="str">
        <f>IF(VLOOKUP(A102,労働時間認否・認定書!$B$5:$V$1213,13,0)="法",1,"")</f>
        <v/>
      </c>
      <c r="P102" s="234">
        <f>VLOOKUP(A102,労働時間認否・認定書!$B$5:$V$1213,14,0)</f>
        <v>0.33333333333333331</v>
      </c>
      <c r="Q102" s="233" t="str">
        <f>IF(VLOOKUP(A102,労働時間認否・認定書!$B$5:$V$1213,15,0)="前",1,"")</f>
        <v/>
      </c>
      <c r="R102" s="234" t="str">
        <f>VLOOKUP(A102,労働時間認否・認定書!$B$5:$V$1213,16,0)</f>
        <v/>
      </c>
      <c r="S102" s="234" t="str">
        <f>VLOOKUP(A102,労働時間認否・認定書!$B$5:$V$1213,17,0)</f>
        <v/>
      </c>
      <c r="T102" s="234"/>
      <c r="U102" s="234"/>
      <c r="V102" s="234"/>
      <c r="W102" s="234" t="str">
        <f>VLOOKUP(A102,労働時間認否・認定書!$B$5:$V$1213,18,0)</f>
        <v/>
      </c>
      <c r="X102" s="234" t="str">
        <f>VLOOKUP(A102,労働時間認否・認定書!$B$5:$V$1213,19,0)</f>
        <v/>
      </c>
      <c r="Y102" s="234" t="str">
        <f>VLOOKUP(A102,労働時間認否・認定書!$B$5:$V$1213,20,0)</f>
        <v/>
      </c>
      <c r="Z102" s="234" t="str">
        <f>VLOOKUP(A102,労働時間認否・認定書!$B$5:$V$1213,21,0)</f>
        <v/>
      </c>
    </row>
    <row r="103" spans="1:26" x14ac:dyDescent="0.15">
      <c r="A103" s="232">
        <f t="shared" si="33"/>
        <v>44384</v>
      </c>
      <c r="B103" s="240">
        <f t="shared" si="32"/>
        <v>44384</v>
      </c>
      <c r="C103" s="246" t="str">
        <f>IF(VLOOKUP(A103,労働時間認否・認定書!$B$5:$V$1213,4,0)="法",1,"")</f>
        <v/>
      </c>
      <c r="D103" s="234">
        <f>VLOOKUP(A103,労働時間認否・認定書!$B$5:$V$1213,5,0)</f>
        <v>0.33333333333333331</v>
      </c>
      <c r="E103" s="233" t="str">
        <f>IF(VLOOKUP(A103,労働時間認否・認定書!$B$5:$V$1213,6,0)="前",1,"")</f>
        <v/>
      </c>
      <c r="F103" s="234" t="str">
        <f>VLOOKUP($A103,労働時間認否・認定書!$B$5:$V$1213,7,0)</f>
        <v/>
      </c>
      <c r="G103" s="234" t="str">
        <f>VLOOKUP($A103,労働時間認否・認定書!$B$5:$V$1213,8,0)</f>
        <v/>
      </c>
      <c r="H103" s="234"/>
      <c r="I103" s="234"/>
      <c r="J103" s="234"/>
      <c r="K103" s="234" t="str">
        <f>VLOOKUP($A103,労働時間認否・認定書!$B$5:$V$1213,9,0)</f>
        <v/>
      </c>
      <c r="L103" s="234" t="str">
        <f>VLOOKUP($A103,労働時間認否・認定書!$B$5:$V$1213,10,0)</f>
        <v/>
      </c>
      <c r="M103" s="234" t="str">
        <f>VLOOKUP($A103,労働時間認否・認定書!$B$5:$V$1213,11,0)</f>
        <v/>
      </c>
      <c r="N103" s="247" t="str">
        <f>VLOOKUP($A103,労働時間認否・認定書!$B$5:$V$1213,12,0)</f>
        <v/>
      </c>
      <c r="O103" s="242" t="str">
        <f>IF(VLOOKUP(A103,労働時間認否・認定書!$B$5:$V$1213,13,0)="法",1,"")</f>
        <v/>
      </c>
      <c r="P103" s="234">
        <f>VLOOKUP(A103,労働時間認否・認定書!$B$5:$V$1213,14,0)</f>
        <v>0.33333333333333331</v>
      </c>
      <c r="Q103" s="233" t="str">
        <f>IF(VLOOKUP(A103,労働時間認否・認定書!$B$5:$V$1213,15,0)="前",1,"")</f>
        <v/>
      </c>
      <c r="R103" s="234" t="str">
        <f>VLOOKUP(A103,労働時間認否・認定書!$B$5:$V$1213,16,0)</f>
        <v/>
      </c>
      <c r="S103" s="234" t="str">
        <f>VLOOKUP(A103,労働時間認否・認定書!$B$5:$V$1213,17,0)</f>
        <v/>
      </c>
      <c r="T103" s="234"/>
      <c r="U103" s="234"/>
      <c r="V103" s="234"/>
      <c r="W103" s="234" t="str">
        <f>VLOOKUP(A103,労働時間認否・認定書!$B$5:$V$1213,18,0)</f>
        <v/>
      </c>
      <c r="X103" s="234" t="str">
        <f>VLOOKUP(A103,労働時間認否・認定書!$B$5:$V$1213,19,0)</f>
        <v/>
      </c>
      <c r="Y103" s="234" t="str">
        <f>VLOOKUP(A103,労働時間認否・認定書!$B$5:$V$1213,20,0)</f>
        <v/>
      </c>
      <c r="Z103" s="234" t="str">
        <f>VLOOKUP(A103,労働時間認否・認定書!$B$5:$V$1213,21,0)</f>
        <v/>
      </c>
    </row>
    <row r="104" spans="1:26" x14ac:dyDescent="0.15">
      <c r="A104" s="232">
        <f t="shared" si="33"/>
        <v>44385</v>
      </c>
      <c r="B104" s="240">
        <f t="shared" si="32"/>
        <v>44385</v>
      </c>
      <c r="C104" s="246" t="str">
        <f>IF(VLOOKUP(A104,労働時間認否・認定書!$B$5:$V$1213,4,0)="法",1,"")</f>
        <v/>
      </c>
      <c r="D104" s="234">
        <f>VLOOKUP(A104,労働時間認否・認定書!$B$5:$V$1213,5,0)</f>
        <v>0.33333333333333331</v>
      </c>
      <c r="E104" s="233" t="str">
        <f>IF(VLOOKUP(A104,労働時間認否・認定書!$B$5:$V$1213,6,0)="前",1,"")</f>
        <v/>
      </c>
      <c r="F104" s="234" t="str">
        <f>VLOOKUP($A104,労働時間認否・認定書!$B$5:$V$1213,7,0)</f>
        <v/>
      </c>
      <c r="G104" s="234" t="str">
        <f>VLOOKUP($A104,労働時間認否・認定書!$B$5:$V$1213,8,0)</f>
        <v/>
      </c>
      <c r="H104" s="234"/>
      <c r="I104" s="234"/>
      <c r="J104" s="234"/>
      <c r="K104" s="234" t="str">
        <f>VLOOKUP($A104,労働時間認否・認定書!$B$5:$V$1213,9,0)</f>
        <v/>
      </c>
      <c r="L104" s="234" t="str">
        <f>VLOOKUP($A104,労働時間認否・認定書!$B$5:$V$1213,10,0)</f>
        <v/>
      </c>
      <c r="M104" s="234" t="str">
        <f>VLOOKUP($A104,労働時間認否・認定書!$B$5:$V$1213,11,0)</f>
        <v/>
      </c>
      <c r="N104" s="247" t="str">
        <f>VLOOKUP($A104,労働時間認否・認定書!$B$5:$V$1213,12,0)</f>
        <v/>
      </c>
      <c r="O104" s="242" t="str">
        <f>IF(VLOOKUP(A104,労働時間認否・認定書!$B$5:$V$1213,13,0)="法",1,"")</f>
        <v/>
      </c>
      <c r="P104" s="234">
        <f>VLOOKUP(A104,労働時間認否・認定書!$B$5:$V$1213,14,0)</f>
        <v>0.33333333333333331</v>
      </c>
      <c r="Q104" s="233" t="str">
        <f>IF(VLOOKUP(A104,労働時間認否・認定書!$B$5:$V$1213,15,0)="前",1,"")</f>
        <v/>
      </c>
      <c r="R104" s="234" t="str">
        <f>VLOOKUP(A104,労働時間認否・認定書!$B$5:$V$1213,16,0)</f>
        <v/>
      </c>
      <c r="S104" s="234" t="str">
        <f>VLOOKUP(A104,労働時間認否・認定書!$B$5:$V$1213,17,0)</f>
        <v/>
      </c>
      <c r="T104" s="234"/>
      <c r="U104" s="234"/>
      <c r="V104" s="234"/>
      <c r="W104" s="234" t="str">
        <f>VLOOKUP(A104,労働時間認否・認定書!$B$5:$V$1213,18,0)</f>
        <v/>
      </c>
      <c r="X104" s="234" t="str">
        <f>VLOOKUP(A104,労働時間認否・認定書!$B$5:$V$1213,19,0)</f>
        <v/>
      </c>
      <c r="Y104" s="234" t="str">
        <f>VLOOKUP(A104,労働時間認否・認定書!$B$5:$V$1213,20,0)</f>
        <v/>
      </c>
      <c r="Z104" s="234" t="str">
        <f>VLOOKUP(A104,労働時間認否・認定書!$B$5:$V$1213,21,0)</f>
        <v/>
      </c>
    </row>
    <row r="105" spans="1:26" x14ac:dyDescent="0.15">
      <c r="A105" s="232">
        <f t="shared" si="33"/>
        <v>44386</v>
      </c>
      <c r="B105" s="240">
        <f t="shared" si="32"/>
        <v>44386</v>
      </c>
      <c r="C105" s="246" t="str">
        <f>IF(VLOOKUP(A105,労働時間認否・認定書!$B$5:$V$1213,4,0)="法",1,"")</f>
        <v/>
      </c>
      <c r="D105" s="234">
        <f>VLOOKUP(A105,労働時間認否・認定書!$B$5:$V$1213,5,0)</f>
        <v>0.33333333333333331</v>
      </c>
      <c r="E105" s="233" t="str">
        <f>IF(VLOOKUP(A105,労働時間認否・認定書!$B$5:$V$1213,6,0)="前",1,"")</f>
        <v/>
      </c>
      <c r="F105" s="234" t="str">
        <f>VLOOKUP($A105,労働時間認否・認定書!$B$5:$V$1213,7,0)</f>
        <v/>
      </c>
      <c r="G105" s="234" t="str">
        <f>VLOOKUP($A105,労働時間認否・認定書!$B$5:$V$1213,8,0)</f>
        <v/>
      </c>
      <c r="H105" s="234"/>
      <c r="I105" s="234"/>
      <c r="J105" s="234"/>
      <c r="K105" s="234" t="str">
        <f>VLOOKUP($A105,労働時間認否・認定書!$B$5:$V$1213,9,0)</f>
        <v/>
      </c>
      <c r="L105" s="234" t="str">
        <f>VLOOKUP($A105,労働時間認否・認定書!$B$5:$V$1213,10,0)</f>
        <v/>
      </c>
      <c r="M105" s="234" t="str">
        <f>VLOOKUP($A105,労働時間認否・認定書!$B$5:$V$1213,11,0)</f>
        <v/>
      </c>
      <c r="N105" s="247" t="str">
        <f>VLOOKUP($A105,労働時間認否・認定書!$B$5:$V$1213,12,0)</f>
        <v/>
      </c>
      <c r="O105" s="242" t="str">
        <f>IF(VLOOKUP(A105,労働時間認否・認定書!$B$5:$V$1213,13,0)="法",1,"")</f>
        <v/>
      </c>
      <c r="P105" s="234">
        <f>VLOOKUP(A105,労働時間認否・認定書!$B$5:$V$1213,14,0)</f>
        <v>0.33333333333333331</v>
      </c>
      <c r="Q105" s="233" t="str">
        <f>IF(VLOOKUP(A105,労働時間認否・認定書!$B$5:$V$1213,15,0)="前",1,"")</f>
        <v/>
      </c>
      <c r="R105" s="234" t="str">
        <f>VLOOKUP(A105,労働時間認否・認定書!$B$5:$V$1213,16,0)</f>
        <v/>
      </c>
      <c r="S105" s="234" t="str">
        <f>VLOOKUP(A105,労働時間認否・認定書!$B$5:$V$1213,17,0)</f>
        <v/>
      </c>
      <c r="T105" s="234"/>
      <c r="U105" s="234"/>
      <c r="V105" s="234"/>
      <c r="W105" s="234" t="str">
        <f>VLOOKUP(A105,労働時間認否・認定書!$B$5:$V$1213,18,0)</f>
        <v/>
      </c>
      <c r="X105" s="234" t="str">
        <f>VLOOKUP(A105,労働時間認否・認定書!$B$5:$V$1213,19,0)</f>
        <v/>
      </c>
      <c r="Y105" s="234" t="str">
        <f>VLOOKUP(A105,労働時間認否・認定書!$B$5:$V$1213,20,0)</f>
        <v/>
      </c>
      <c r="Z105" s="234" t="str">
        <f>VLOOKUP(A105,労働時間認否・認定書!$B$5:$V$1213,21,0)</f>
        <v/>
      </c>
    </row>
    <row r="106" spans="1:26" x14ac:dyDescent="0.15">
      <c r="A106" s="232">
        <f t="shared" si="33"/>
        <v>44387</v>
      </c>
      <c r="B106" s="240">
        <f t="shared" si="32"/>
        <v>44387</v>
      </c>
      <c r="C106" s="246" t="str">
        <f>IF(VLOOKUP(A106,労働時間認否・認定書!$B$5:$V$1213,4,0)="法",1,"")</f>
        <v/>
      </c>
      <c r="D106" s="234">
        <f>VLOOKUP(A106,労働時間認否・認定書!$B$5:$V$1213,5,0)</f>
        <v>0.33333333333333331</v>
      </c>
      <c r="E106" s="233" t="str">
        <f>IF(VLOOKUP(A106,労働時間認否・認定書!$B$5:$V$1213,6,0)="前",1,"")</f>
        <v/>
      </c>
      <c r="F106" s="234" t="str">
        <f>VLOOKUP($A106,労働時間認否・認定書!$B$5:$V$1213,7,0)</f>
        <v/>
      </c>
      <c r="G106" s="234" t="str">
        <f>VLOOKUP($A106,労働時間認否・認定書!$B$5:$V$1213,8,0)</f>
        <v/>
      </c>
      <c r="H106" s="234"/>
      <c r="I106" s="234"/>
      <c r="J106" s="234"/>
      <c r="K106" s="234" t="str">
        <f>VLOOKUP($A106,労働時間認否・認定書!$B$5:$V$1213,9,0)</f>
        <v/>
      </c>
      <c r="L106" s="234" t="str">
        <f>VLOOKUP($A106,労働時間認否・認定書!$B$5:$V$1213,10,0)</f>
        <v/>
      </c>
      <c r="M106" s="234" t="str">
        <f>VLOOKUP($A106,労働時間認否・認定書!$B$5:$V$1213,11,0)</f>
        <v/>
      </c>
      <c r="N106" s="247" t="str">
        <f>VLOOKUP($A106,労働時間認否・認定書!$B$5:$V$1213,12,0)</f>
        <v/>
      </c>
      <c r="O106" s="242" t="str">
        <f>IF(VLOOKUP(A106,労働時間認否・認定書!$B$5:$V$1213,13,0)="法",1,"")</f>
        <v/>
      </c>
      <c r="P106" s="234">
        <f>VLOOKUP(A106,労働時間認否・認定書!$B$5:$V$1213,14,0)</f>
        <v>0.33333333333333331</v>
      </c>
      <c r="Q106" s="233" t="str">
        <f>IF(VLOOKUP(A106,労働時間認否・認定書!$B$5:$V$1213,15,0)="前",1,"")</f>
        <v/>
      </c>
      <c r="R106" s="234" t="str">
        <f>VLOOKUP(A106,労働時間認否・認定書!$B$5:$V$1213,16,0)</f>
        <v/>
      </c>
      <c r="S106" s="234" t="str">
        <f>VLOOKUP(A106,労働時間認否・認定書!$B$5:$V$1213,17,0)</f>
        <v/>
      </c>
      <c r="T106" s="234"/>
      <c r="U106" s="234"/>
      <c r="V106" s="234"/>
      <c r="W106" s="234" t="str">
        <f>VLOOKUP(A106,労働時間認否・認定書!$B$5:$V$1213,18,0)</f>
        <v/>
      </c>
      <c r="X106" s="234" t="str">
        <f>VLOOKUP(A106,労働時間認否・認定書!$B$5:$V$1213,19,0)</f>
        <v/>
      </c>
      <c r="Y106" s="234" t="str">
        <f>VLOOKUP(A106,労働時間認否・認定書!$B$5:$V$1213,20,0)</f>
        <v/>
      </c>
      <c r="Z106" s="234" t="str">
        <f>VLOOKUP(A106,労働時間認否・認定書!$B$5:$V$1213,21,0)</f>
        <v/>
      </c>
    </row>
    <row r="107" spans="1:26" x14ac:dyDescent="0.15">
      <c r="A107" s="232">
        <f t="shared" si="33"/>
        <v>44388</v>
      </c>
      <c r="B107" s="240">
        <f t="shared" si="32"/>
        <v>44388</v>
      </c>
      <c r="C107" s="246" t="str">
        <f>IF(VLOOKUP(A107,労働時間認否・認定書!$B$5:$V$1213,4,0)="法",1,"")</f>
        <v/>
      </c>
      <c r="D107" s="234">
        <f>VLOOKUP(A107,労働時間認否・認定書!$B$5:$V$1213,5,0)</f>
        <v>0.33333333333333331</v>
      </c>
      <c r="E107" s="233" t="str">
        <f>IF(VLOOKUP(A107,労働時間認否・認定書!$B$5:$V$1213,6,0)="前",1,"")</f>
        <v/>
      </c>
      <c r="F107" s="234" t="str">
        <f>VLOOKUP($A107,労働時間認否・認定書!$B$5:$V$1213,7,0)</f>
        <v/>
      </c>
      <c r="G107" s="234" t="str">
        <f>VLOOKUP($A107,労働時間認否・認定書!$B$5:$V$1213,8,0)</f>
        <v/>
      </c>
      <c r="H107" s="234"/>
      <c r="I107" s="234"/>
      <c r="J107" s="234"/>
      <c r="K107" s="234" t="str">
        <f>VLOOKUP($A107,労働時間認否・認定書!$B$5:$V$1213,9,0)</f>
        <v/>
      </c>
      <c r="L107" s="234" t="str">
        <f>VLOOKUP($A107,労働時間認否・認定書!$B$5:$V$1213,10,0)</f>
        <v/>
      </c>
      <c r="M107" s="234" t="str">
        <f>VLOOKUP($A107,労働時間認否・認定書!$B$5:$V$1213,11,0)</f>
        <v/>
      </c>
      <c r="N107" s="247" t="str">
        <f>VLOOKUP($A107,労働時間認否・認定書!$B$5:$V$1213,12,0)</f>
        <v/>
      </c>
      <c r="O107" s="242" t="str">
        <f>IF(VLOOKUP(A107,労働時間認否・認定書!$B$5:$V$1213,13,0)="法",1,"")</f>
        <v/>
      </c>
      <c r="P107" s="234">
        <f>VLOOKUP(A107,労働時間認否・認定書!$B$5:$V$1213,14,0)</f>
        <v>0.33333333333333331</v>
      </c>
      <c r="Q107" s="233" t="str">
        <f>IF(VLOOKUP(A107,労働時間認否・認定書!$B$5:$V$1213,15,0)="前",1,"")</f>
        <v/>
      </c>
      <c r="R107" s="234" t="str">
        <f>VLOOKUP(A107,労働時間認否・認定書!$B$5:$V$1213,16,0)</f>
        <v/>
      </c>
      <c r="S107" s="234" t="str">
        <f>VLOOKUP(A107,労働時間認否・認定書!$B$5:$V$1213,17,0)</f>
        <v/>
      </c>
      <c r="T107" s="234"/>
      <c r="U107" s="234"/>
      <c r="V107" s="234"/>
      <c r="W107" s="234" t="str">
        <f>VLOOKUP(A107,労働時間認否・認定書!$B$5:$V$1213,18,0)</f>
        <v/>
      </c>
      <c r="X107" s="234" t="str">
        <f>VLOOKUP(A107,労働時間認否・認定書!$B$5:$V$1213,19,0)</f>
        <v/>
      </c>
      <c r="Y107" s="234" t="str">
        <f>VLOOKUP(A107,労働時間認否・認定書!$B$5:$V$1213,20,0)</f>
        <v/>
      </c>
      <c r="Z107" s="234" t="str">
        <f>VLOOKUP(A107,労働時間認否・認定書!$B$5:$V$1213,21,0)</f>
        <v/>
      </c>
    </row>
    <row r="108" spans="1:26" x14ac:dyDescent="0.15">
      <c r="A108" s="232">
        <f t="shared" si="33"/>
        <v>44389</v>
      </c>
      <c r="B108" s="240">
        <f t="shared" si="32"/>
        <v>44389</v>
      </c>
      <c r="C108" s="246" t="str">
        <f>IF(VLOOKUP(A108,労働時間認否・認定書!$B$5:$V$1213,4,0)="法",1,"")</f>
        <v/>
      </c>
      <c r="D108" s="234">
        <f>VLOOKUP(A108,労働時間認否・認定書!$B$5:$V$1213,5,0)</f>
        <v>0.33333333333333331</v>
      </c>
      <c r="E108" s="233" t="str">
        <f>IF(VLOOKUP(A108,労働時間認否・認定書!$B$5:$V$1213,6,0)="前",1,"")</f>
        <v/>
      </c>
      <c r="F108" s="234" t="str">
        <f>VLOOKUP($A108,労働時間認否・認定書!$B$5:$V$1213,7,0)</f>
        <v/>
      </c>
      <c r="G108" s="234" t="str">
        <f>VLOOKUP($A108,労働時間認否・認定書!$B$5:$V$1213,8,0)</f>
        <v/>
      </c>
      <c r="H108" s="234"/>
      <c r="I108" s="234"/>
      <c r="J108" s="234"/>
      <c r="K108" s="234" t="str">
        <f>VLOOKUP($A108,労働時間認否・認定書!$B$5:$V$1213,9,0)</f>
        <v/>
      </c>
      <c r="L108" s="234" t="str">
        <f>VLOOKUP($A108,労働時間認否・認定書!$B$5:$V$1213,10,0)</f>
        <v/>
      </c>
      <c r="M108" s="234" t="str">
        <f>VLOOKUP($A108,労働時間認否・認定書!$B$5:$V$1213,11,0)</f>
        <v/>
      </c>
      <c r="N108" s="247" t="str">
        <f>VLOOKUP($A108,労働時間認否・認定書!$B$5:$V$1213,12,0)</f>
        <v/>
      </c>
      <c r="O108" s="242" t="str">
        <f>IF(VLOOKUP(A108,労働時間認否・認定書!$B$5:$V$1213,13,0)="法",1,"")</f>
        <v/>
      </c>
      <c r="P108" s="234">
        <f>VLOOKUP(A108,労働時間認否・認定書!$B$5:$V$1213,14,0)</f>
        <v>0.33333333333333331</v>
      </c>
      <c r="Q108" s="233" t="str">
        <f>IF(VLOOKUP(A108,労働時間認否・認定書!$B$5:$V$1213,15,0)="前",1,"")</f>
        <v/>
      </c>
      <c r="R108" s="234" t="str">
        <f>VLOOKUP(A108,労働時間認否・認定書!$B$5:$V$1213,16,0)</f>
        <v/>
      </c>
      <c r="S108" s="234" t="str">
        <f>VLOOKUP(A108,労働時間認否・認定書!$B$5:$V$1213,17,0)</f>
        <v/>
      </c>
      <c r="T108" s="234"/>
      <c r="U108" s="234"/>
      <c r="V108" s="234"/>
      <c r="W108" s="234" t="str">
        <f>VLOOKUP(A108,労働時間認否・認定書!$B$5:$V$1213,18,0)</f>
        <v/>
      </c>
      <c r="X108" s="234" t="str">
        <f>VLOOKUP(A108,労働時間認否・認定書!$B$5:$V$1213,19,0)</f>
        <v/>
      </c>
      <c r="Y108" s="234" t="str">
        <f>VLOOKUP(A108,労働時間認否・認定書!$B$5:$V$1213,20,0)</f>
        <v/>
      </c>
      <c r="Z108" s="234" t="str">
        <f>VLOOKUP(A108,労働時間認否・認定書!$B$5:$V$1213,21,0)</f>
        <v/>
      </c>
    </row>
    <row r="109" spans="1:26" x14ac:dyDescent="0.15">
      <c r="A109" s="232">
        <f t="shared" si="33"/>
        <v>44390</v>
      </c>
      <c r="B109" s="240">
        <f t="shared" si="32"/>
        <v>44390</v>
      </c>
      <c r="C109" s="246" t="str">
        <f>IF(VLOOKUP(A109,労働時間認否・認定書!$B$5:$V$1213,4,0)="法",1,"")</f>
        <v/>
      </c>
      <c r="D109" s="234">
        <f>VLOOKUP(A109,労働時間認否・認定書!$B$5:$V$1213,5,0)</f>
        <v>0.33333333333333331</v>
      </c>
      <c r="E109" s="233" t="str">
        <f>IF(VLOOKUP(A109,労働時間認否・認定書!$B$5:$V$1213,6,0)="前",1,"")</f>
        <v/>
      </c>
      <c r="F109" s="234" t="str">
        <f>VLOOKUP($A109,労働時間認否・認定書!$B$5:$V$1213,7,0)</f>
        <v/>
      </c>
      <c r="G109" s="234" t="str">
        <f>VLOOKUP($A109,労働時間認否・認定書!$B$5:$V$1213,8,0)</f>
        <v/>
      </c>
      <c r="H109" s="234"/>
      <c r="I109" s="234"/>
      <c r="J109" s="234"/>
      <c r="K109" s="234" t="str">
        <f>VLOOKUP($A109,労働時間認否・認定書!$B$5:$V$1213,9,0)</f>
        <v/>
      </c>
      <c r="L109" s="234" t="str">
        <f>VLOOKUP($A109,労働時間認否・認定書!$B$5:$V$1213,10,0)</f>
        <v/>
      </c>
      <c r="M109" s="234" t="str">
        <f>VLOOKUP($A109,労働時間認否・認定書!$B$5:$V$1213,11,0)</f>
        <v/>
      </c>
      <c r="N109" s="247" t="str">
        <f>VLOOKUP($A109,労働時間認否・認定書!$B$5:$V$1213,12,0)</f>
        <v/>
      </c>
      <c r="O109" s="242" t="str">
        <f>IF(VLOOKUP(A109,労働時間認否・認定書!$B$5:$V$1213,13,0)="法",1,"")</f>
        <v/>
      </c>
      <c r="P109" s="234">
        <f>VLOOKUP(A109,労働時間認否・認定書!$B$5:$V$1213,14,0)</f>
        <v>0.33333333333333331</v>
      </c>
      <c r="Q109" s="233" t="str">
        <f>IF(VLOOKUP(A109,労働時間認否・認定書!$B$5:$V$1213,15,0)="前",1,"")</f>
        <v/>
      </c>
      <c r="R109" s="234" t="str">
        <f>VLOOKUP(A109,労働時間認否・認定書!$B$5:$V$1213,16,0)</f>
        <v/>
      </c>
      <c r="S109" s="234" t="str">
        <f>VLOOKUP(A109,労働時間認否・認定書!$B$5:$V$1213,17,0)</f>
        <v/>
      </c>
      <c r="T109" s="234"/>
      <c r="U109" s="234"/>
      <c r="V109" s="234"/>
      <c r="W109" s="234" t="str">
        <f>VLOOKUP(A109,労働時間認否・認定書!$B$5:$V$1213,18,0)</f>
        <v/>
      </c>
      <c r="X109" s="234" t="str">
        <f>VLOOKUP(A109,労働時間認否・認定書!$B$5:$V$1213,19,0)</f>
        <v/>
      </c>
      <c r="Y109" s="234" t="str">
        <f>VLOOKUP(A109,労働時間認否・認定書!$B$5:$V$1213,20,0)</f>
        <v/>
      </c>
      <c r="Z109" s="234" t="str">
        <f>VLOOKUP(A109,労働時間認否・認定書!$B$5:$V$1213,21,0)</f>
        <v/>
      </c>
    </row>
    <row r="110" spans="1:26" x14ac:dyDescent="0.15">
      <c r="A110" s="232">
        <f t="shared" si="33"/>
        <v>44391</v>
      </c>
      <c r="B110" s="240">
        <f t="shared" si="32"/>
        <v>44391</v>
      </c>
      <c r="C110" s="246" t="str">
        <f>IF(VLOOKUP(A110,労働時間認否・認定書!$B$5:$V$1213,4,0)="法",1,"")</f>
        <v/>
      </c>
      <c r="D110" s="234">
        <f>VLOOKUP(A110,労働時間認否・認定書!$B$5:$V$1213,5,0)</f>
        <v>0.33333333333333331</v>
      </c>
      <c r="E110" s="233" t="str">
        <f>IF(VLOOKUP(A110,労働時間認否・認定書!$B$5:$V$1213,6,0)="前",1,"")</f>
        <v/>
      </c>
      <c r="F110" s="234" t="str">
        <f>VLOOKUP($A110,労働時間認否・認定書!$B$5:$V$1213,7,0)</f>
        <v/>
      </c>
      <c r="G110" s="234" t="str">
        <f>VLOOKUP($A110,労働時間認否・認定書!$B$5:$V$1213,8,0)</f>
        <v/>
      </c>
      <c r="H110" s="234"/>
      <c r="I110" s="234"/>
      <c r="J110" s="234"/>
      <c r="K110" s="234" t="str">
        <f>VLOOKUP($A110,労働時間認否・認定書!$B$5:$V$1213,9,0)</f>
        <v/>
      </c>
      <c r="L110" s="234" t="str">
        <f>VLOOKUP($A110,労働時間認否・認定書!$B$5:$V$1213,10,0)</f>
        <v/>
      </c>
      <c r="M110" s="234" t="str">
        <f>VLOOKUP($A110,労働時間認否・認定書!$B$5:$V$1213,11,0)</f>
        <v/>
      </c>
      <c r="N110" s="247" t="str">
        <f>VLOOKUP($A110,労働時間認否・認定書!$B$5:$V$1213,12,0)</f>
        <v/>
      </c>
      <c r="O110" s="242" t="str">
        <f>IF(VLOOKUP(A110,労働時間認否・認定書!$B$5:$V$1213,13,0)="法",1,"")</f>
        <v/>
      </c>
      <c r="P110" s="234">
        <f>VLOOKUP(A110,労働時間認否・認定書!$B$5:$V$1213,14,0)</f>
        <v>0.33333333333333331</v>
      </c>
      <c r="Q110" s="233" t="str">
        <f>IF(VLOOKUP(A110,労働時間認否・認定書!$B$5:$V$1213,15,0)="前",1,"")</f>
        <v/>
      </c>
      <c r="R110" s="234" t="str">
        <f>VLOOKUP(A110,労働時間認否・認定書!$B$5:$V$1213,16,0)</f>
        <v/>
      </c>
      <c r="S110" s="234" t="str">
        <f>VLOOKUP(A110,労働時間認否・認定書!$B$5:$V$1213,17,0)</f>
        <v/>
      </c>
      <c r="T110" s="234"/>
      <c r="U110" s="234"/>
      <c r="V110" s="234"/>
      <c r="W110" s="234" t="str">
        <f>VLOOKUP(A110,労働時間認否・認定書!$B$5:$V$1213,18,0)</f>
        <v/>
      </c>
      <c r="X110" s="234" t="str">
        <f>VLOOKUP(A110,労働時間認否・認定書!$B$5:$V$1213,19,0)</f>
        <v/>
      </c>
      <c r="Y110" s="234" t="str">
        <f>VLOOKUP(A110,労働時間認否・認定書!$B$5:$V$1213,20,0)</f>
        <v/>
      </c>
      <c r="Z110" s="234" t="str">
        <f>VLOOKUP(A110,労働時間認否・認定書!$B$5:$V$1213,21,0)</f>
        <v/>
      </c>
    </row>
    <row r="111" spans="1:26" x14ac:dyDescent="0.15">
      <c r="A111" s="232">
        <f t="shared" si="33"/>
        <v>44392</v>
      </c>
      <c r="B111" s="240">
        <f t="shared" si="32"/>
        <v>44392</v>
      </c>
      <c r="C111" s="246" t="str">
        <f>IF(VLOOKUP(A111,労働時間認否・認定書!$B$5:$V$1213,4,0)="法",1,"")</f>
        <v/>
      </c>
      <c r="D111" s="234">
        <f>VLOOKUP(A111,労働時間認否・認定書!$B$5:$V$1213,5,0)</f>
        <v>0.33333333333333331</v>
      </c>
      <c r="E111" s="233" t="str">
        <f>IF(VLOOKUP(A111,労働時間認否・認定書!$B$5:$V$1213,6,0)="前",1,"")</f>
        <v/>
      </c>
      <c r="F111" s="234" t="str">
        <f>VLOOKUP($A111,労働時間認否・認定書!$B$5:$V$1213,7,0)</f>
        <v/>
      </c>
      <c r="G111" s="234" t="str">
        <f>VLOOKUP($A111,労働時間認否・認定書!$B$5:$V$1213,8,0)</f>
        <v/>
      </c>
      <c r="H111" s="234"/>
      <c r="I111" s="234"/>
      <c r="J111" s="234"/>
      <c r="K111" s="234" t="str">
        <f>VLOOKUP($A111,労働時間認否・認定書!$B$5:$V$1213,9,0)</f>
        <v/>
      </c>
      <c r="L111" s="234" t="str">
        <f>VLOOKUP($A111,労働時間認否・認定書!$B$5:$V$1213,10,0)</f>
        <v/>
      </c>
      <c r="M111" s="234" t="str">
        <f>VLOOKUP($A111,労働時間認否・認定書!$B$5:$V$1213,11,0)</f>
        <v/>
      </c>
      <c r="N111" s="247" t="str">
        <f>VLOOKUP($A111,労働時間認否・認定書!$B$5:$V$1213,12,0)</f>
        <v/>
      </c>
      <c r="O111" s="242" t="str">
        <f>IF(VLOOKUP(A111,労働時間認否・認定書!$B$5:$V$1213,13,0)="法",1,"")</f>
        <v/>
      </c>
      <c r="P111" s="234">
        <f>VLOOKUP(A111,労働時間認否・認定書!$B$5:$V$1213,14,0)</f>
        <v>0.33333333333333331</v>
      </c>
      <c r="Q111" s="233" t="str">
        <f>IF(VLOOKUP(A111,労働時間認否・認定書!$B$5:$V$1213,15,0)="前",1,"")</f>
        <v/>
      </c>
      <c r="R111" s="234" t="str">
        <f>VLOOKUP(A111,労働時間認否・認定書!$B$5:$V$1213,16,0)</f>
        <v/>
      </c>
      <c r="S111" s="234" t="str">
        <f>VLOOKUP(A111,労働時間認否・認定書!$B$5:$V$1213,17,0)</f>
        <v/>
      </c>
      <c r="T111" s="234"/>
      <c r="U111" s="234"/>
      <c r="V111" s="234"/>
      <c r="W111" s="234" t="str">
        <f>VLOOKUP(A111,労働時間認否・認定書!$B$5:$V$1213,18,0)</f>
        <v/>
      </c>
      <c r="X111" s="234" t="str">
        <f>VLOOKUP(A111,労働時間認否・認定書!$B$5:$V$1213,19,0)</f>
        <v/>
      </c>
      <c r="Y111" s="234" t="str">
        <f>VLOOKUP(A111,労働時間認否・認定書!$B$5:$V$1213,20,0)</f>
        <v/>
      </c>
      <c r="Z111" s="234" t="str">
        <f>VLOOKUP(A111,労働時間認否・認定書!$B$5:$V$1213,21,0)</f>
        <v/>
      </c>
    </row>
    <row r="112" spans="1:26" x14ac:dyDescent="0.15">
      <c r="A112" s="232">
        <f t="shared" si="33"/>
        <v>44393</v>
      </c>
      <c r="B112" s="240">
        <f t="shared" si="32"/>
        <v>44393</v>
      </c>
      <c r="C112" s="246" t="str">
        <f>IF(VLOOKUP(A112,労働時間認否・認定書!$B$5:$V$1213,4,0)="法",1,"")</f>
        <v/>
      </c>
      <c r="D112" s="234">
        <f>VLOOKUP(A112,労働時間認否・認定書!$B$5:$V$1213,5,0)</f>
        <v>0.33333333333333331</v>
      </c>
      <c r="E112" s="233" t="str">
        <f>IF(VLOOKUP(A112,労働時間認否・認定書!$B$5:$V$1213,6,0)="前",1,"")</f>
        <v/>
      </c>
      <c r="F112" s="234" t="str">
        <f>VLOOKUP($A112,労働時間認否・認定書!$B$5:$V$1213,7,0)</f>
        <v/>
      </c>
      <c r="G112" s="234" t="str">
        <f>VLOOKUP($A112,労働時間認否・認定書!$B$5:$V$1213,8,0)</f>
        <v/>
      </c>
      <c r="H112" s="234"/>
      <c r="I112" s="234"/>
      <c r="J112" s="234"/>
      <c r="K112" s="234" t="str">
        <f>VLOOKUP($A112,労働時間認否・認定書!$B$5:$V$1213,9,0)</f>
        <v/>
      </c>
      <c r="L112" s="234" t="str">
        <f>VLOOKUP($A112,労働時間認否・認定書!$B$5:$V$1213,10,0)</f>
        <v/>
      </c>
      <c r="M112" s="234" t="str">
        <f>VLOOKUP($A112,労働時間認否・認定書!$B$5:$V$1213,11,0)</f>
        <v/>
      </c>
      <c r="N112" s="247" t="str">
        <f>VLOOKUP($A112,労働時間認否・認定書!$B$5:$V$1213,12,0)</f>
        <v/>
      </c>
      <c r="O112" s="242" t="str">
        <f>IF(VLOOKUP(A112,労働時間認否・認定書!$B$5:$V$1213,13,0)="法",1,"")</f>
        <v/>
      </c>
      <c r="P112" s="234">
        <f>VLOOKUP(A112,労働時間認否・認定書!$B$5:$V$1213,14,0)</f>
        <v>0.33333333333333331</v>
      </c>
      <c r="Q112" s="233" t="str">
        <f>IF(VLOOKUP(A112,労働時間認否・認定書!$B$5:$V$1213,15,0)="前",1,"")</f>
        <v/>
      </c>
      <c r="R112" s="234" t="str">
        <f>VLOOKUP(A112,労働時間認否・認定書!$B$5:$V$1213,16,0)</f>
        <v/>
      </c>
      <c r="S112" s="234" t="str">
        <f>VLOOKUP(A112,労働時間認否・認定書!$B$5:$V$1213,17,0)</f>
        <v/>
      </c>
      <c r="T112" s="234"/>
      <c r="U112" s="234"/>
      <c r="V112" s="234"/>
      <c r="W112" s="234" t="str">
        <f>VLOOKUP(A112,労働時間認否・認定書!$B$5:$V$1213,18,0)</f>
        <v/>
      </c>
      <c r="X112" s="234" t="str">
        <f>VLOOKUP(A112,労働時間認否・認定書!$B$5:$V$1213,19,0)</f>
        <v/>
      </c>
      <c r="Y112" s="234" t="str">
        <f>VLOOKUP(A112,労働時間認否・認定書!$B$5:$V$1213,20,0)</f>
        <v/>
      </c>
      <c r="Z112" s="234" t="str">
        <f>VLOOKUP(A112,労働時間認否・認定書!$B$5:$V$1213,21,0)</f>
        <v/>
      </c>
    </row>
    <row r="113" spans="1:26" x14ac:dyDescent="0.15">
      <c r="A113" s="232">
        <f t="shared" si="33"/>
        <v>44394</v>
      </c>
      <c r="B113" s="240">
        <f t="shared" si="32"/>
        <v>44394</v>
      </c>
      <c r="C113" s="246" t="str">
        <f>IF(VLOOKUP(A113,労働時間認否・認定書!$B$5:$V$1213,4,0)="法",1,"")</f>
        <v/>
      </c>
      <c r="D113" s="234">
        <f>VLOOKUP(A113,労働時間認否・認定書!$B$5:$V$1213,5,0)</f>
        <v>0.33333333333333331</v>
      </c>
      <c r="E113" s="233" t="str">
        <f>IF(VLOOKUP(A113,労働時間認否・認定書!$B$5:$V$1213,6,0)="前",1,"")</f>
        <v/>
      </c>
      <c r="F113" s="234" t="str">
        <f>VLOOKUP($A113,労働時間認否・認定書!$B$5:$V$1213,7,0)</f>
        <v/>
      </c>
      <c r="G113" s="234" t="str">
        <f>VLOOKUP($A113,労働時間認否・認定書!$B$5:$V$1213,8,0)</f>
        <v/>
      </c>
      <c r="H113" s="234"/>
      <c r="I113" s="234"/>
      <c r="J113" s="234"/>
      <c r="K113" s="234" t="str">
        <f>VLOOKUP($A113,労働時間認否・認定書!$B$5:$V$1213,9,0)</f>
        <v/>
      </c>
      <c r="L113" s="234" t="str">
        <f>VLOOKUP($A113,労働時間認否・認定書!$B$5:$V$1213,10,0)</f>
        <v/>
      </c>
      <c r="M113" s="234" t="str">
        <f>VLOOKUP($A113,労働時間認否・認定書!$B$5:$V$1213,11,0)</f>
        <v/>
      </c>
      <c r="N113" s="247" t="str">
        <f>VLOOKUP($A113,労働時間認否・認定書!$B$5:$V$1213,12,0)</f>
        <v/>
      </c>
      <c r="O113" s="242" t="str">
        <f>IF(VLOOKUP(A113,労働時間認否・認定書!$B$5:$V$1213,13,0)="法",1,"")</f>
        <v/>
      </c>
      <c r="P113" s="234">
        <f>VLOOKUP(A113,労働時間認否・認定書!$B$5:$V$1213,14,0)</f>
        <v>0.33333333333333331</v>
      </c>
      <c r="Q113" s="233" t="str">
        <f>IF(VLOOKUP(A113,労働時間認否・認定書!$B$5:$V$1213,15,0)="前",1,"")</f>
        <v/>
      </c>
      <c r="R113" s="234" t="str">
        <f>VLOOKUP(A113,労働時間認否・認定書!$B$5:$V$1213,16,0)</f>
        <v/>
      </c>
      <c r="S113" s="234" t="str">
        <f>VLOOKUP(A113,労働時間認否・認定書!$B$5:$V$1213,17,0)</f>
        <v/>
      </c>
      <c r="T113" s="234"/>
      <c r="U113" s="234"/>
      <c r="V113" s="234"/>
      <c r="W113" s="234" t="str">
        <f>VLOOKUP(A113,労働時間認否・認定書!$B$5:$V$1213,18,0)</f>
        <v/>
      </c>
      <c r="X113" s="234" t="str">
        <f>VLOOKUP(A113,労働時間認否・認定書!$B$5:$V$1213,19,0)</f>
        <v/>
      </c>
      <c r="Y113" s="234" t="str">
        <f>VLOOKUP(A113,労働時間認否・認定書!$B$5:$V$1213,20,0)</f>
        <v/>
      </c>
      <c r="Z113" s="234" t="str">
        <f>VLOOKUP(A113,労働時間認否・認定書!$B$5:$V$1213,21,0)</f>
        <v/>
      </c>
    </row>
    <row r="114" spans="1:26" x14ac:dyDescent="0.15">
      <c r="A114" s="232">
        <f t="shared" si="33"/>
        <v>44395</v>
      </c>
      <c r="B114" s="240">
        <f t="shared" si="32"/>
        <v>44395</v>
      </c>
      <c r="C114" s="246" t="str">
        <f>IF(VLOOKUP(A114,労働時間認否・認定書!$B$5:$V$1213,4,0)="法",1,"")</f>
        <v/>
      </c>
      <c r="D114" s="234">
        <f>VLOOKUP(A114,労働時間認否・認定書!$B$5:$V$1213,5,0)</f>
        <v>0.33333333333333331</v>
      </c>
      <c r="E114" s="233" t="str">
        <f>IF(VLOOKUP(A114,労働時間認否・認定書!$B$5:$V$1213,6,0)="前",1,"")</f>
        <v/>
      </c>
      <c r="F114" s="234" t="str">
        <f>VLOOKUP($A114,労働時間認否・認定書!$B$5:$V$1213,7,0)</f>
        <v/>
      </c>
      <c r="G114" s="234" t="str">
        <f>VLOOKUP($A114,労働時間認否・認定書!$B$5:$V$1213,8,0)</f>
        <v/>
      </c>
      <c r="H114" s="234"/>
      <c r="I114" s="234"/>
      <c r="J114" s="234"/>
      <c r="K114" s="234" t="str">
        <f>VLOOKUP($A114,労働時間認否・認定書!$B$5:$V$1213,9,0)</f>
        <v/>
      </c>
      <c r="L114" s="234" t="str">
        <f>VLOOKUP($A114,労働時間認否・認定書!$B$5:$V$1213,10,0)</f>
        <v/>
      </c>
      <c r="M114" s="234" t="str">
        <f>VLOOKUP($A114,労働時間認否・認定書!$B$5:$V$1213,11,0)</f>
        <v/>
      </c>
      <c r="N114" s="247" t="str">
        <f>VLOOKUP($A114,労働時間認否・認定書!$B$5:$V$1213,12,0)</f>
        <v/>
      </c>
      <c r="O114" s="242" t="str">
        <f>IF(VLOOKUP(A114,労働時間認否・認定書!$B$5:$V$1213,13,0)="法",1,"")</f>
        <v/>
      </c>
      <c r="P114" s="234">
        <f>VLOOKUP(A114,労働時間認否・認定書!$B$5:$V$1213,14,0)</f>
        <v>0.33333333333333331</v>
      </c>
      <c r="Q114" s="233" t="str">
        <f>IF(VLOOKUP(A114,労働時間認否・認定書!$B$5:$V$1213,15,0)="前",1,"")</f>
        <v/>
      </c>
      <c r="R114" s="234" t="str">
        <f>VLOOKUP(A114,労働時間認否・認定書!$B$5:$V$1213,16,0)</f>
        <v/>
      </c>
      <c r="S114" s="234" t="str">
        <f>VLOOKUP(A114,労働時間認否・認定書!$B$5:$V$1213,17,0)</f>
        <v/>
      </c>
      <c r="T114" s="234"/>
      <c r="U114" s="234"/>
      <c r="V114" s="234"/>
      <c r="W114" s="234" t="str">
        <f>VLOOKUP(A114,労働時間認否・認定書!$B$5:$V$1213,18,0)</f>
        <v/>
      </c>
      <c r="X114" s="234" t="str">
        <f>VLOOKUP(A114,労働時間認否・認定書!$B$5:$V$1213,19,0)</f>
        <v/>
      </c>
      <c r="Y114" s="234" t="str">
        <f>VLOOKUP(A114,労働時間認否・認定書!$B$5:$V$1213,20,0)</f>
        <v/>
      </c>
      <c r="Z114" s="234" t="str">
        <f>VLOOKUP(A114,労働時間認否・認定書!$B$5:$V$1213,21,0)</f>
        <v/>
      </c>
    </row>
    <row r="115" spans="1:26" x14ac:dyDescent="0.15">
      <c r="A115" s="232">
        <f t="shared" si="33"/>
        <v>44396</v>
      </c>
      <c r="B115" s="240">
        <f t="shared" si="32"/>
        <v>44396</v>
      </c>
      <c r="C115" s="246" t="str">
        <f>IF(VLOOKUP(A115,労働時間認否・認定書!$B$5:$V$1213,4,0)="法",1,"")</f>
        <v/>
      </c>
      <c r="D115" s="234">
        <f>VLOOKUP(A115,労働時間認否・認定書!$B$5:$V$1213,5,0)</f>
        <v>0.33333333333333331</v>
      </c>
      <c r="E115" s="233" t="str">
        <f>IF(VLOOKUP(A115,労働時間認否・認定書!$B$5:$V$1213,6,0)="前",1,"")</f>
        <v/>
      </c>
      <c r="F115" s="234" t="str">
        <f>VLOOKUP($A115,労働時間認否・認定書!$B$5:$V$1213,7,0)</f>
        <v/>
      </c>
      <c r="G115" s="234" t="str">
        <f>VLOOKUP($A115,労働時間認否・認定書!$B$5:$V$1213,8,0)</f>
        <v/>
      </c>
      <c r="H115" s="234"/>
      <c r="I115" s="234"/>
      <c r="J115" s="234"/>
      <c r="K115" s="234" t="str">
        <f>VLOOKUP($A115,労働時間認否・認定書!$B$5:$V$1213,9,0)</f>
        <v/>
      </c>
      <c r="L115" s="234" t="str">
        <f>VLOOKUP($A115,労働時間認否・認定書!$B$5:$V$1213,10,0)</f>
        <v/>
      </c>
      <c r="M115" s="234" t="str">
        <f>VLOOKUP($A115,労働時間認否・認定書!$B$5:$V$1213,11,0)</f>
        <v/>
      </c>
      <c r="N115" s="247" t="str">
        <f>VLOOKUP($A115,労働時間認否・認定書!$B$5:$V$1213,12,0)</f>
        <v/>
      </c>
      <c r="O115" s="242" t="str">
        <f>IF(VLOOKUP(A115,労働時間認否・認定書!$B$5:$V$1213,13,0)="法",1,"")</f>
        <v/>
      </c>
      <c r="P115" s="234">
        <f>VLOOKUP(A115,労働時間認否・認定書!$B$5:$V$1213,14,0)</f>
        <v>0.33333333333333331</v>
      </c>
      <c r="Q115" s="233" t="str">
        <f>IF(VLOOKUP(A115,労働時間認否・認定書!$B$5:$V$1213,15,0)="前",1,"")</f>
        <v/>
      </c>
      <c r="R115" s="234" t="str">
        <f>VLOOKUP(A115,労働時間認否・認定書!$B$5:$V$1213,16,0)</f>
        <v/>
      </c>
      <c r="S115" s="234" t="str">
        <f>VLOOKUP(A115,労働時間認否・認定書!$B$5:$V$1213,17,0)</f>
        <v/>
      </c>
      <c r="T115" s="234"/>
      <c r="U115" s="234"/>
      <c r="V115" s="234"/>
      <c r="W115" s="234" t="str">
        <f>VLOOKUP(A115,労働時間認否・認定書!$B$5:$V$1213,18,0)</f>
        <v/>
      </c>
      <c r="X115" s="234" t="str">
        <f>VLOOKUP(A115,労働時間認否・認定書!$B$5:$V$1213,19,0)</f>
        <v/>
      </c>
      <c r="Y115" s="234" t="str">
        <f>VLOOKUP(A115,労働時間認否・認定書!$B$5:$V$1213,20,0)</f>
        <v/>
      </c>
      <c r="Z115" s="234" t="str">
        <f>VLOOKUP(A115,労働時間認否・認定書!$B$5:$V$1213,21,0)</f>
        <v/>
      </c>
    </row>
    <row r="116" spans="1:26" x14ac:dyDescent="0.15">
      <c r="A116" s="232">
        <f t="shared" si="33"/>
        <v>44397</v>
      </c>
      <c r="B116" s="240">
        <f t="shared" si="32"/>
        <v>44397</v>
      </c>
      <c r="C116" s="246" t="str">
        <f>IF(VLOOKUP(A116,労働時間認否・認定書!$B$5:$V$1213,4,0)="法",1,"")</f>
        <v/>
      </c>
      <c r="D116" s="234">
        <f>VLOOKUP(A116,労働時間認否・認定書!$B$5:$V$1213,5,0)</f>
        <v>0.33333333333333331</v>
      </c>
      <c r="E116" s="233" t="str">
        <f>IF(VLOOKUP(A116,労働時間認否・認定書!$B$5:$V$1213,6,0)="前",1,"")</f>
        <v/>
      </c>
      <c r="F116" s="234" t="str">
        <f>VLOOKUP($A116,労働時間認否・認定書!$B$5:$V$1213,7,0)</f>
        <v/>
      </c>
      <c r="G116" s="234" t="str">
        <f>VLOOKUP($A116,労働時間認否・認定書!$B$5:$V$1213,8,0)</f>
        <v/>
      </c>
      <c r="H116" s="234"/>
      <c r="I116" s="234"/>
      <c r="J116" s="234"/>
      <c r="K116" s="234" t="str">
        <f>VLOOKUP($A116,労働時間認否・認定書!$B$5:$V$1213,9,0)</f>
        <v/>
      </c>
      <c r="L116" s="234" t="str">
        <f>VLOOKUP($A116,労働時間認否・認定書!$B$5:$V$1213,10,0)</f>
        <v/>
      </c>
      <c r="M116" s="234" t="str">
        <f>VLOOKUP($A116,労働時間認否・認定書!$B$5:$V$1213,11,0)</f>
        <v/>
      </c>
      <c r="N116" s="247" t="str">
        <f>VLOOKUP($A116,労働時間認否・認定書!$B$5:$V$1213,12,0)</f>
        <v/>
      </c>
      <c r="O116" s="242" t="str">
        <f>IF(VLOOKUP(A116,労働時間認否・認定書!$B$5:$V$1213,13,0)="法",1,"")</f>
        <v/>
      </c>
      <c r="P116" s="234">
        <f>VLOOKUP(A116,労働時間認否・認定書!$B$5:$V$1213,14,0)</f>
        <v>0.33333333333333331</v>
      </c>
      <c r="Q116" s="233" t="str">
        <f>IF(VLOOKUP(A116,労働時間認否・認定書!$B$5:$V$1213,15,0)="前",1,"")</f>
        <v/>
      </c>
      <c r="R116" s="234" t="str">
        <f>VLOOKUP(A116,労働時間認否・認定書!$B$5:$V$1213,16,0)</f>
        <v/>
      </c>
      <c r="S116" s="234" t="str">
        <f>VLOOKUP(A116,労働時間認否・認定書!$B$5:$V$1213,17,0)</f>
        <v/>
      </c>
      <c r="T116" s="234"/>
      <c r="U116" s="234"/>
      <c r="V116" s="234"/>
      <c r="W116" s="234" t="str">
        <f>VLOOKUP(A116,労働時間認否・認定書!$B$5:$V$1213,18,0)</f>
        <v/>
      </c>
      <c r="X116" s="234" t="str">
        <f>VLOOKUP(A116,労働時間認否・認定書!$B$5:$V$1213,19,0)</f>
        <v/>
      </c>
      <c r="Y116" s="234" t="str">
        <f>VLOOKUP(A116,労働時間認否・認定書!$B$5:$V$1213,20,0)</f>
        <v/>
      </c>
      <c r="Z116" s="234" t="str">
        <f>VLOOKUP(A116,労働時間認否・認定書!$B$5:$V$1213,21,0)</f>
        <v/>
      </c>
    </row>
    <row r="117" spans="1:26" x14ac:dyDescent="0.15">
      <c r="A117" s="232">
        <f t="shared" si="33"/>
        <v>44398</v>
      </c>
      <c r="B117" s="240">
        <f t="shared" si="32"/>
        <v>44398</v>
      </c>
      <c r="C117" s="246" t="str">
        <f>IF(VLOOKUP(A117,労働時間認否・認定書!$B$5:$V$1213,4,0)="法",1,"")</f>
        <v/>
      </c>
      <c r="D117" s="234">
        <f>VLOOKUP(A117,労働時間認否・認定書!$B$5:$V$1213,5,0)</f>
        <v>0.33333333333333331</v>
      </c>
      <c r="E117" s="233" t="str">
        <f>IF(VLOOKUP(A117,労働時間認否・認定書!$B$5:$V$1213,6,0)="前",1,"")</f>
        <v/>
      </c>
      <c r="F117" s="234" t="str">
        <f>VLOOKUP($A117,労働時間認否・認定書!$B$5:$V$1213,7,0)</f>
        <v/>
      </c>
      <c r="G117" s="234" t="str">
        <f>VLOOKUP($A117,労働時間認否・認定書!$B$5:$V$1213,8,0)</f>
        <v/>
      </c>
      <c r="H117" s="234"/>
      <c r="I117" s="234"/>
      <c r="J117" s="234"/>
      <c r="K117" s="234" t="str">
        <f>VLOOKUP($A117,労働時間認否・認定書!$B$5:$V$1213,9,0)</f>
        <v/>
      </c>
      <c r="L117" s="234" t="str">
        <f>VLOOKUP($A117,労働時間認否・認定書!$B$5:$V$1213,10,0)</f>
        <v/>
      </c>
      <c r="M117" s="234" t="str">
        <f>VLOOKUP($A117,労働時間認否・認定書!$B$5:$V$1213,11,0)</f>
        <v/>
      </c>
      <c r="N117" s="247" t="str">
        <f>VLOOKUP($A117,労働時間認否・認定書!$B$5:$V$1213,12,0)</f>
        <v/>
      </c>
      <c r="O117" s="242" t="str">
        <f>IF(VLOOKUP(A117,労働時間認否・認定書!$B$5:$V$1213,13,0)="法",1,"")</f>
        <v/>
      </c>
      <c r="P117" s="234">
        <f>VLOOKUP(A117,労働時間認否・認定書!$B$5:$V$1213,14,0)</f>
        <v>0.33333333333333331</v>
      </c>
      <c r="Q117" s="233" t="str">
        <f>IF(VLOOKUP(A117,労働時間認否・認定書!$B$5:$V$1213,15,0)="前",1,"")</f>
        <v/>
      </c>
      <c r="R117" s="234" t="str">
        <f>VLOOKUP(A117,労働時間認否・認定書!$B$5:$V$1213,16,0)</f>
        <v/>
      </c>
      <c r="S117" s="234" t="str">
        <f>VLOOKUP(A117,労働時間認否・認定書!$B$5:$V$1213,17,0)</f>
        <v/>
      </c>
      <c r="T117" s="234"/>
      <c r="U117" s="234"/>
      <c r="V117" s="234"/>
      <c r="W117" s="234" t="str">
        <f>VLOOKUP(A117,労働時間認否・認定書!$B$5:$V$1213,18,0)</f>
        <v/>
      </c>
      <c r="X117" s="234" t="str">
        <f>VLOOKUP(A117,労働時間認否・認定書!$B$5:$V$1213,19,0)</f>
        <v/>
      </c>
      <c r="Y117" s="234" t="str">
        <f>VLOOKUP(A117,労働時間認否・認定書!$B$5:$V$1213,20,0)</f>
        <v/>
      </c>
      <c r="Z117" s="234" t="str">
        <f>VLOOKUP(A117,労働時間認否・認定書!$B$5:$V$1213,21,0)</f>
        <v/>
      </c>
    </row>
    <row r="118" spans="1:26" x14ac:dyDescent="0.15">
      <c r="A118" s="232">
        <f t="shared" si="33"/>
        <v>44399</v>
      </c>
      <c r="B118" s="240">
        <f t="shared" si="32"/>
        <v>44399</v>
      </c>
      <c r="C118" s="246" t="str">
        <f>IF(VLOOKUP(A118,労働時間認否・認定書!$B$5:$V$1213,4,0)="法",1,"")</f>
        <v/>
      </c>
      <c r="D118" s="234">
        <f>VLOOKUP(A118,労働時間認否・認定書!$B$5:$V$1213,5,0)</f>
        <v>0.33333333333333331</v>
      </c>
      <c r="E118" s="233" t="str">
        <f>IF(VLOOKUP(A118,労働時間認否・認定書!$B$5:$V$1213,6,0)="前",1,"")</f>
        <v/>
      </c>
      <c r="F118" s="234" t="str">
        <f>VLOOKUP($A118,労働時間認否・認定書!$B$5:$V$1213,7,0)</f>
        <v/>
      </c>
      <c r="G118" s="234" t="str">
        <f>VLOOKUP($A118,労働時間認否・認定書!$B$5:$V$1213,8,0)</f>
        <v/>
      </c>
      <c r="H118" s="234"/>
      <c r="I118" s="234"/>
      <c r="J118" s="234"/>
      <c r="K118" s="234" t="str">
        <f>VLOOKUP($A118,労働時間認否・認定書!$B$5:$V$1213,9,0)</f>
        <v/>
      </c>
      <c r="L118" s="234" t="str">
        <f>VLOOKUP($A118,労働時間認否・認定書!$B$5:$V$1213,10,0)</f>
        <v/>
      </c>
      <c r="M118" s="234" t="str">
        <f>VLOOKUP($A118,労働時間認否・認定書!$B$5:$V$1213,11,0)</f>
        <v/>
      </c>
      <c r="N118" s="247" t="str">
        <f>VLOOKUP($A118,労働時間認否・認定書!$B$5:$V$1213,12,0)</f>
        <v/>
      </c>
      <c r="O118" s="242" t="str">
        <f>IF(VLOOKUP(A118,労働時間認否・認定書!$B$5:$V$1213,13,0)="法",1,"")</f>
        <v/>
      </c>
      <c r="P118" s="234">
        <f>VLOOKUP(A118,労働時間認否・認定書!$B$5:$V$1213,14,0)</f>
        <v>0.33333333333333331</v>
      </c>
      <c r="Q118" s="233" t="str">
        <f>IF(VLOOKUP(A118,労働時間認否・認定書!$B$5:$V$1213,15,0)="前",1,"")</f>
        <v/>
      </c>
      <c r="R118" s="234" t="str">
        <f>VLOOKUP(A118,労働時間認否・認定書!$B$5:$V$1213,16,0)</f>
        <v/>
      </c>
      <c r="S118" s="234" t="str">
        <f>VLOOKUP(A118,労働時間認否・認定書!$B$5:$V$1213,17,0)</f>
        <v/>
      </c>
      <c r="T118" s="234"/>
      <c r="U118" s="234"/>
      <c r="V118" s="234"/>
      <c r="W118" s="234" t="str">
        <f>VLOOKUP(A118,労働時間認否・認定書!$B$5:$V$1213,18,0)</f>
        <v/>
      </c>
      <c r="X118" s="234" t="str">
        <f>VLOOKUP(A118,労働時間認否・認定書!$B$5:$V$1213,19,0)</f>
        <v/>
      </c>
      <c r="Y118" s="234" t="str">
        <f>VLOOKUP(A118,労働時間認否・認定書!$B$5:$V$1213,20,0)</f>
        <v/>
      </c>
      <c r="Z118" s="234" t="str">
        <f>VLOOKUP(A118,労働時間認否・認定書!$B$5:$V$1213,21,0)</f>
        <v/>
      </c>
    </row>
    <row r="119" spans="1:26" x14ac:dyDescent="0.15">
      <c r="A119" s="232">
        <f t="shared" si="33"/>
        <v>44400</v>
      </c>
      <c r="B119" s="240">
        <f t="shared" si="32"/>
        <v>44400</v>
      </c>
      <c r="C119" s="246" t="str">
        <f>IF(VLOOKUP(A119,労働時間認否・認定書!$B$5:$V$1213,4,0)="法",1,"")</f>
        <v/>
      </c>
      <c r="D119" s="234">
        <f>VLOOKUP(A119,労働時間認否・認定書!$B$5:$V$1213,5,0)</f>
        <v>0.33333333333333331</v>
      </c>
      <c r="E119" s="233" t="str">
        <f>IF(VLOOKUP(A119,労働時間認否・認定書!$B$5:$V$1213,6,0)="前",1,"")</f>
        <v/>
      </c>
      <c r="F119" s="234" t="str">
        <f>VLOOKUP($A119,労働時間認否・認定書!$B$5:$V$1213,7,0)</f>
        <v/>
      </c>
      <c r="G119" s="234" t="str">
        <f>VLOOKUP($A119,労働時間認否・認定書!$B$5:$V$1213,8,0)</f>
        <v/>
      </c>
      <c r="H119" s="234"/>
      <c r="I119" s="234"/>
      <c r="J119" s="234"/>
      <c r="K119" s="234" t="str">
        <f>VLOOKUP($A119,労働時間認否・認定書!$B$5:$V$1213,9,0)</f>
        <v/>
      </c>
      <c r="L119" s="234" t="str">
        <f>VLOOKUP($A119,労働時間認否・認定書!$B$5:$V$1213,10,0)</f>
        <v/>
      </c>
      <c r="M119" s="234" t="str">
        <f>VLOOKUP($A119,労働時間認否・認定書!$B$5:$V$1213,11,0)</f>
        <v/>
      </c>
      <c r="N119" s="247" t="str">
        <f>VLOOKUP($A119,労働時間認否・認定書!$B$5:$V$1213,12,0)</f>
        <v/>
      </c>
      <c r="O119" s="242" t="str">
        <f>IF(VLOOKUP(A119,労働時間認否・認定書!$B$5:$V$1213,13,0)="法",1,"")</f>
        <v/>
      </c>
      <c r="P119" s="234">
        <f>VLOOKUP(A119,労働時間認否・認定書!$B$5:$V$1213,14,0)</f>
        <v>0.33333333333333331</v>
      </c>
      <c r="Q119" s="233" t="str">
        <f>IF(VLOOKUP(A119,労働時間認否・認定書!$B$5:$V$1213,15,0)="前",1,"")</f>
        <v/>
      </c>
      <c r="R119" s="234" t="str">
        <f>VLOOKUP(A119,労働時間認否・認定書!$B$5:$V$1213,16,0)</f>
        <v/>
      </c>
      <c r="S119" s="234" t="str">
        <f>VLOOKUP(A119,労働時間認否・認定書!$B$5:$V$1213,17,0)</f>
        <v/>
      </c>
      <c r="T119" s="234"/>
      <c r="U119" s="234"/>
      <c r="V119" s="234"/>
      <c r="W119" s="234" t="str">
        <f>VLOOKUP(A119,労働時間認否・認定書!$B$5:$V$1213,18,0)</f>
        <v/>
      </c>
      <c r="X119" s="234" t="str">
        <f>VLOOKUP(A119,労働時間認否・認定書!$B$5:$V$1213,19,0)</f>
        <v/>
      </c>
      <c r="Y119" s="234" t="str">
        <f>VLOOKUP(A119,労働時間認否・認定書!$B$5:$V$1213,20,0)</f>
        <v/>
      </c>
      <c r="Z119" s="234" t="str">
        <f>VLOOKUP(A119,労働時間認否・認定書!$B$5:$V$1213,21,0)</f>
        <v/>
      </c>
    </row>
    <row r="120" spans="1:26" x14ac:dyDescent="0.15">
      <c r="A120" s="232">
        <f t="shared" si="33"/>
        <v>44401</v>
      </c>
      <c r="B120" s="240">
        <f t="shared" si="32"/>
        <v>44401</v>
      </c>
      <c r="C120" s="246" t="str">
        <f>IF(VLOOKUP(A120,労働時間認否・認定書!$B$5:$V$1213,4,0)="法",1,"")</f>
        <v/>
      </c>
      <c r="D120" s="234">
        <f>VLOOKUP(A120,労働時間認否・認定書!$B$5:$V$1213,5,0)</f>
        <v>0.33333333333333331</v>
      </c>
      <c r="E120" s="233" t="str">
        <f>IF(VLOOKUP(A120,労働時間認否・認定書!$B$5:$V$1213,6,0)="前",1,"")</f>
        <v/>
      </c>
      <c r="F120" s="234" t="str">
        <f>VLOOKUP($A120,労働時間認否・認定書!$B$5:$V$1213,7,0)</f>
        <v/>
      </c>
      <c r="G120" s="234" t="str">
        <f>VLOOKUP($A120,労働時間認否・認定書!$B$5:$V$1213,8,0)</f>
        <v/>
      </c>
      <c r="H120" s="234"/>
      <c r="I120" s="234"/>
      <c r="J120" s="234"/>
      <c r="K120" s="234" t="str">
        <f>VLOOKUP($A120,労働時間認否・認定書!$B$5:$V$1213,9,0)</f>
        <v/>
      </c>
      <c r="L120" s="234" t="str">
        <f>VLOOKUP($A120,労働時間認否・認定書!$B$5:$V$1213,10,0)</f>
        <v/>
      </c>
      <c r="M120" s="234" t="str">
        <f>VLOOKUP($A120,労働時間認否・認定書!$B$5:$V$1213,11,0)</f>
        <v/>
      </c>
      <c r="N120" s="247" t="str">
        <f>VLOOKUP($A120,労働時間認否・認定書!$B$5:$V$1213,12,0)</f>
        <v/>
      </c>
      <c r="O120" s="242" t="str">
        <f>IF(VLOOKUP(A120,労働時間認否・認定書!$B$5:$V$1213,13,0)="法",1,"")</f>
        <v/>
      </c>
      <c r="P120" s="234">
        <f>VLOOKUP(A120,労働時間認否・認定書!$B$5:$V$1213,14,0)</f>
        <v>0.33333333333333331</v>
      </c>
      <c r="Q120" s="233" t="str">
        <f>IF(VLOOKUP(A120,労働時間認否・認定書!$B$5:$V$1213,15,0)="前",1,"")</f>
        <v/>
      </c>
      <c r="R120" s="234" t="str">
        <f>VLOOKUP(A120,労働時間認否・認定書!$B$5:$V$1213,16,0)</f>
        <v/>
      </c>
      <c r="S120" s="234" t="str">
        <f>VLOOKUP(A120,労働時間認否・認定書!$B$5:$V$1213,17,0)</f>
        <v/>
      </c>
      <c r="T120" s="234"/>
      <c r="U120" s="234"/>
      <c r="V120" s="234"/>
      <c r="W120" s="234" t="str">
        <f>VLOOKUP(A120,労働時間認否・認定書!$B$5:$V$1213,18,0)</f>
        <v/>
      </c>
      <c r="X120" s="234" t="str">
        <f>VLOOKUP(A120,労働時間認否・認定書!$B$5:$V$1213,19,0)</f>
        <v/>
      </c>
      <c r="Y120" s="234" t="str">
        <f>VLOOKUP(A120,労働時間認否・認定書!$B$5:$V$1213,20,0)</f>
        <v/>
      </c>
      <c r="Z120" s="234" t="str">
        <f>VLOOKUP(A120,労働時間認否・認定書!$B$5:$V$1213,21,0)</f>
        <v/>
      </c>
    </row>
    <row r="121" spans="1:26" x14ac:dyDescent="0.15">
      <c r="A121" s="232">
        <f t="shared" si="33"/>
        <v>44402</v>
      </c>
      <c r="B121" s="240">
        <f t="shared" si="32"/>
        <v>44402</v>
      </c>
      <c r="C121" s="246" t="str">
        <f>IF(VLOOKUP(A121,労働時間認否・認定書!$B$5:$V$1213,4,0)="法",1,"")</f>
        <v/>
      </c>
      <c r="D121" s="234">
        <f>VLOOKUP(A121,労働時間認否・認定書!$B$5:$V$1213,5,0)</f>
        <v>0.33333333333333331</v>
      </c>
      <c r="E121" s="233" t="str">
        <f>IF(VLOOKUP(A121,労働時間認否・認定書!$B$5:$V$1213,6,0)="前",1,"")</f>
        <v/>
      </c>
      <c r="F121" s="234" t="str">
        <f>VLOOKUP($A121,労働時間認否・認定書!$B$5:$V$1213,7,0)</f>
        <v/>
      </c>
      <c r="G121" s="234" t="str">
        <f>VLOOKUP($A121,労働時間認否・認定書!$B$5:$V$1213,8,0)</f>
        <v/>
      </c>
      <c r="H121" s="234"/>
      <c r="I121" s="234"/>
      <c r="J121" s="234"/>
      <c r="K121" s="234" t="str">
        <f>VLOOKUP($A121,労働時間認否・認定書!$B$5:$V$1213,9,0)</f>
        <v/>
      </c>
      <c r="L121" s="234" t="str">
        <f>VLOOKUP($A121,労働時間認否・認定書!$B$5:$V$1213,10,0)</f>
        <v/>
      </c>
      <c r="M121" s="234" t="str">
        <f>VLOOKUP($A121,労働時間認否・認定書!$B$5:$V$1213,11,0)</f>
        <v/>
      </c>
      <c r="N121" s="247" t="str">
        <f>VLOOKUP($A121,労働時間認否・認定書!$B$5:$V$1213,12,0)</f>
        <v/>
      </c>
      <c r="O121" s="242" t="str">
        <f>IF(VLOOKUP(A121,労働時間認否・認定書!$B$5:$V$1213,13,0)="法",1,"")</f>
        <v/>
      </c>
      <c r="P121" s="234">
        <f>VLOOKUP(A121,労働時間認否・認定書!$B$5:$V$1213,14,0)</f>
        <v>0.33333333333333331</v>
      </c>
      <c r="Q121" s="233" t="str">
        <f>IF(VLOOKUP(A121,労働時間認否・認定書!$B$5:$V$1213,15,0)="前",1,"")</f>
        <v/>
      </c>
      <c r="R121" s="234" t="str">
        <f>VLOOKUP(A121,労働時間認否・認定書!$B$5:$V$1213,16,0)</f>
        <v/>
      </c>
      <c r="S121" s="234" t="str">
        <f>VLOOKUP(A121,労働時間認否・認定書!$B$5:$V$1213,17,0)</f>
        <v/>
      </c>
      <c r="T121" s="234"/>
      <c r="U121" s="234"/>
      <c r="V121" s="234"/>
      <c r="W121" s="234" t="str">
        <f>VLOOKUP(A121,労働時間認否・認定書!$B$5:$V$1213,18,0)</f>
        <v/>
      </c>
      <c r="X121" s="234" t="str">
        <f>VLOOKUP(A121,労働時間認否・認定書!$B$5:$V$1213,19,0)</f>
        <v/>
      </c>
      <c r="Y121" s="234" t="str">
        <f>VLOOKUP(A121,労働時間認否・認定書!$B$5:$V$1213,20,0)</f>
        <v/>
      </c>
      <c r="Z121" s="234" t="str">
        <f>VLOOKUP(A121,労働時間認否・認定書!$B$5:$V$1213,21,0)</f>
        <v/>
      </c>
    </row>
    <row r="122" spans="1:26" x14ac:dyDescent="0.15">
      <c r="A122" s="232">
        <f t="shared" si="33"/>
        <v>44403</v>
      </c>
      <c r="B122" s="240">
        <f t="shared" si="32"/>
        <v>44403</v>
      </c>
      <c r="C122" s="246" t="str">
        <f>IF(VLOOKUP(A122,労働時間認否・認定書!$B$5:$V$1213,4,0)="法",1,"")</f>
        <v/>
      </c>
      <c r="D122" s="234">
        <f>VLOOKUP(A122,労働時間認否・認定書!$B$5:$V$1213,5,0)</f>
        <v>0.33333333333333331</v>
      </c>
      <c r="E122" s="233" t="str">
        <f>IF(VLOOKUP(A122,労働時間認否・認定書!$B$5:$V$1213,6,0)="前",1,"")</f>
        <v/>
      </c>
      <c r="F122" s="234" t="str">
        <f>VLOOKUP($A122,労働時間認否・認定書!$B$5:$V$1213,7,0)</f>
        <v/>
      </c>
      <c r="G122" s="234" t="str">
        <f>VLOOKUP($A122,労働時間認否・認定書!$B$5:$V$1213,8,0)</f>
        <v/>
      </c>
      <c r="H122" s="234"/>
      <c r="I122" s="234"/>
      <c r="J122" s="234"/>
      <c r="K122" s="234" t="str">
        <f>VLOOKUP($A122,労働時間認否・認定書!$B$5:$V$1213,9,0)</f>
        <v/>
      </c>
      <c r="L122" s="234" t="str">
        <f>VLOOKUP($A122,労働時間認否・認定書!$B$5:$V$1213,10,0)</f>
        <v/>
      </c>
      <c r="M122" s="234" t="str">
        <f>VLOOKUP($A122,労働時間認否・認定書!$B$5:$V$1213,11,0)</f>
        <v/>
      </c>
      <c r="N122" s="247" t="str">
        <f>VLOOKUP($A122,労働時間認否・認定書!$B$5:$V$1213,12,0)</f>
        <v/>
      </c>
      <c r="O122" s="242" t="str">
        <f>IF(VLOOKUP(A122,労働時間認否・認定書!$B$5:$V$1213,13,0)="法",1,"")</f>
        <v/>
      </c>
      <c r="P122" s="234">
        <f>VLOOKUP(A122,労働時間認否・認定書!$B$5:$V$1213,14,0)</f>
        <v>0.33333333333333331</v>
      </c>
      <c r="Q122" s="233" t="str">
        <f>IF(VLOOKUP(A122,労働時間認否・認定書!$B$5:$V$1213,15,0)="前",1,"")</f>
        <v/>
      </c>
      <c r="R122" s="234" t="str">
        <f>VLOOKUP(A122,労働時間認否・認定書!$B$5:$V$1213,16,0)</f>
        <v/>
      </c>
      <c r="S122" s="234" t="str">
        <f>VLOOKUP(A122,労働時間認否・認定書!$B$5:$V$1213,17,0)</f>
        <v/>
      </c>
      <c r="T122" s="234"/>
      <c r="U122" s="234"/>
      <c r="V122" s="234"/>
      <c r="W122" s="234" t="str">
        <f>VLOOKUP(A122,労働時間認否・認定書!$B$5:$V$1213,18,0)</f>
        <v/>
      </c>
      <c r="X122" s="234" t="str">
        <f>VLOOKUP(A122,労働時間認否・認定書!$B$5:$V$1213,19,0)</f>
        <v/>
      </c>
      <c r="Y122" s="234" t="str">
        <f>VLOOKUP(A122,労働時間認否・認定書!$B$5:$V$1213,20,0)</f>
        <v/>
      </c>
      <c r="Z122" s="234" t="str">
        <f>VLOOKUP(A122,労働時間認否・認定書!$B$5:$V$1213,21,0)</f>
        <v/>
      </c>
    </row>
    <row r="123" spans="1:26" x14ac:dyDescent="0.15">
      <c r="A123" s="232">
        <f t="shared" si="33"/>
        <v>44404</v>
      </c>
      <c r="B123" s="240">
        <f t="shared" si="32"/>
        <v>44404</v>
      </c>
      <c r="C123" s="246" t="str">
        <f>IF(VLOOKUP(A123,労働時間認否・認定書!$B$5:$V$1213,4,0)="法",1,"")</f>
        <v/>
      </c>
      <c r="D123" s="234">
        <f>VLOOKUP(A123,労働時間認否・認定書!$B$5:$V$1213,5,0)</f>
        <v>0.33333333333333331</v>
      </c>
      <c r="E123" s="233" t="str">
        <f>IF(VLOOKUP(A123,労働時間認否・認定書!$B$5:$V$1213,6,0)="前",1,"")</f>
        <v/>
      </c>
      <c r="F123" s="234" t="str">
        <f>VLOOKUP($A123,労働時間認否・認定書!$B$5:$V$1213,7,0)</f>
        <v/>
      </c>
      <c r="G123" s="234" t="str">
        <f>VLOOKUP($A123,労働時間認否・認定書!$B$5:$V$1213,8,0)</f>
        <v/>
      </c>
      <c r="H123" s="234"/>
      <c r="I123" s="234"/>
      <c r="J123" s="234"/>
      <c r="K123" s="234" t="str">
        <f>VLOOKUP($A123,労働時間認否・認定書!$B$5:$V$1213,9,0)</f>
        <v/>
      </c>
      <c r="L123" s="234" t="str">
        <f>VLOOKUP($A123,労働時間認否・認定書!$B$5:$V$1213,10,0)</f>
        <v/>
      </c>
      <c r="M123" s="234" t="str">
        <f>VLOOKUP($A123,労働時間認否・認定書!$B$5:$V$1213,11,0)</f>
        <v/>
      </c>
      <c r="N123" s="247" t="str">
        <f>VLOOKUP($A123,労働時間認否・認定書!$B$5:$V$1213,12,0)</f>
        <v/>
      </c>
      <c r="O123" s="242" t="str">
        <f>IF(VLOOKUP(A123,労働時間認否・認定書!$B$5:$V$1213,13,0)="法",1,"")</f>
        <v/>
      </c>
      <c r="P123" s="234">
        <f>VLOOKUP(A123,労働時間認否・認定書!$B$5:$V$1213,14,0)</f>
        <v>0.33333333333333331</v>
      </c>
      <c r="Q123" s="233" t="str">
        <f>IF(VLOOKUP(A123,労働時間認否・認定書!$B$5:$V$1213,15,0)="前",1,"")</f>
        <v/>
      </c>
      <c r="R123" s="234" t="str">
        <f>VLOOKUP(A123,労働時間認否・認定書!$B$5:$V$1213,16,0)</f>
        <v/>
      </c>
      <c r="S123" s="234" t="str">
        <f>VLOOKUP(A123,労働時間認否・認定書!$B$5:$V$1213,17,0)</f>
        <v/>
      </c>
      <c r="T123" s="234"/>
      <c r="U123" s="234"/>
      <c r="V123" s="234"/>
      <c r="W123" s="234" t="str">
        <f>VLOOKUP(A123,労働時間認否・認定書!$B$5:$V$1213,18,0)</f>
        <v/>
      </c>
      <c r="X123" s="234" t="str">
        <f>VLOOKUP(A123,労働時間認否・認定書!$B$5:$V$1213,19,0)</f>
        <v/>
      </c>
      <c r="Y123" s="234" t="str">
        <f>VLOOKUP(A123,労働時間認否・認定書!$B$5:$V$1213,20,0)</f>
        <v/>
      </c>
      <c r="Z123" s="234" t="str">
        <f>VLOOKUP(A123,労働時間認否・認定書!$B$5:$V$1213,21,0)</f>
        <v/>
      </c>
    </row>
    <row r="124" spans="1:26" x14ac:dyDescent="0.15">
      <c r="A124" s="232">
        <f t="shared" si="33"/>
        <v>44405</v>
      </c>
      <c r="B124" s="240">
        <f t="shared" si="32"/>
        <v>44405</v>
      </c>
      <c r="C124" s="246" t="str">
        <f>IF(VLOOKUP(A124,労働時間認否・認定書!$B$5:$V$1213,4,0)="法",1,"")</f>
        <v/>
      </c>
      <c r="D124" s="234">
        <f>VLOOKUP(A124,労働時間認否・認定書!$B$5:$V$1213,5,0)</f>
        <v>0.33333333333333331</v>
      </c>
      <c r="E124" s="233" t="str">
        <f>IF(VLOOKUP(A124,労働時間認否・認定書!$B$5:$V$1213,6,0)="前",1,"")</f>
        <v/>
      </c>
      <c r="F124" s="234" t="str">
        <f>VLOOKUP($A124,労働時間認否・認定書!$B$5:$V$1213,7,0)</f>
        <v/>
      </c>
      <c r="G124" s="234" t="str">
        <f>VLOOKUP($A124,労働時間認否・認定書!$B$5:$V$1213,8,0)</f>
        <v/>
      </c>
      <c r="H124" s="234"/>
      <c r="I124" s="234"/>
      <c r="J124" s="234"/>
      <c r="K124" s="234" t="str">
        <f>VLOOKUP($A124,労働時間認否・認定書!$B$5:$V$1213,9,0)</f>
        <v/>
      </c>
      <c r="L124" s="234" t="str">
        <f>VLOOKUP($A124,労働時間認否・認定書!$B$5:$V$1213,10,0)</f>
        <v/>
      </c>
      <c r="M124" s="234" t="str">
        <f>VLOOKUP($A124,労働時間認否・認定書!$B$5:$V$1213,11,0)</f>
        <v/>
      </c>
      <c r="N124" s="247" t="str">
        <f>VLOOKUP($A124,労働時間認否・認定書!$B$5:$V$1213,12,0)</f>
        <v/>
      </c>
      <c r="O124" s="242" t="str">
        <f>IF(VLOOKUP(A124,労働時間認否・認定書!$B$5:$V$1213,13,0)="法",1,"")</f>
        <v/>
      </c>
      <c r="P124" s="234">
        <f>VLOOKUP(A124,労働時間認否・認定書!$B$5:$V$1213,14,0)</f>
        <v>0.33333333333333331</v>
      </c>
      <c r="Q124" s="233" t="str">
        <f>IF(VLOOKUP(A124,労働時間認否・認定書!$B$5:$V$1213,15,0)="前",1,"")</f>
        <v/>
      </c>
      <c r="R124" s="234" t="str">
        <f>VLOOKUP(A124,労働時間認否・認定書!$B$5:$V$1213,16,0)</f>
        <v/>
      </c>
      <c r="S124" s="234" t="str">
        <f>VLOOKUP(A124,労働時間認否・認定書!$B$5:$V$1213,17,0)</f>
        <v/>
      </c>
      <c r="T124" s="234"/>
      <c r="U124" s="234"/>
      <c r="V124" s="234"/>
      <c r="W124" s="234" t="str">
        <f>VLOOKUP(A124,労働時間認否・認定書!$B$5:$V$1213,18,0)</f>
        <v/>
      </c>
      <c r="X124" s="234" t="str">
        <f>VLOOKUP(A124,労働時間認否・認定書!$B$5:$V$1213,19,0)</f>
        <v/>
      </c>
      <c r="Y124" s="234" t="str">
        <f>VLOOKUP(A124,労働時間認否・認定書!$B$5:$V$1213,20,0)</f>
        <v/>
      </c>
      <c r="Z124" s="234" t="str">
        <f>VLOOKUP(A124,労働時間認否・認定書!$B$5:$V$1213,21,0)</f>
        <v/>
      </c>
    </row>
    <row r="125" spans="1:26" x14ac:dyDescent="0.15">
      <c r="A125" s="232">
        <f t="shared" si="33"/>
        <v>44406</v>
      </c>
      <c r="B125" s="240">
        <f t="shared" si="32"/>
        <v>44406</v>
      </c>
      <c r="C125" s="246" t="str">
        <f>IF(VLOOKUP(A125,労働時間認否・認定書!$B$5:$V$1213,4,0)="法",1,"")</f>
        <v/>
      </c>
      <c r="D125" s="234">
        <f>VLOOKUP(A125,労働時間認否・認定書!$B$5:$V$1213,5,0)</f>
        <v>0.33333333333333331</v>
      </c>
      <c r="E125" s="233" t="str">
        <f>IF(VLOOKUP(A125,労働時間認否・認定書!$B$5:$V$1213,6,0)="前",1,"")</f>
        <v/>
      </c>
      <c r="F125" s="234" t="str">
        <f>VLOOKUP($A125,労働時間認否・認定書!$B$5:$V$1213,7,0)</f>
        <v/>
      </c>
      <c r="G125" s="234" t="str">
        <f>VLOOKUP($A125,労働時間認否・認定書!$B$5:$V$1213,8,0)</f>
        <v/>
      </c>
      <c r="H125" s="234"/>
      <c r="I125" s="234"/>
      <c r="J125" s="234"/>
      <c r="K125" s="234" t="str">
        <f>VLOOKUP($A125,労働時間認否・認定書!$B$5:$V$1213,9,0)</f>
        <v/>
      </c>
      <c r="L125" s="234" t="str">
        <f>VLOOKUP($A125,労働時間認否・認定書!$B$5:$V$1213,10,0)</f>
        <v/>
      </c>
      <c r="M125" s="234" t="str">
        <f>VLOOKUP($A125,労働時間認否・認定書!$B$5:$V$1213,11,0)</f>
        <v/>
      </c>
      <c r="N125" s="247" t="str">
        <f>VLOOKUP($A125,労働時間認否・認定書!$B$5:$V$1213,12,0)</f>
        <v/>
      </c>
      <c r="O125" s="242" t="str">
        <f>IF(VLOOKUP(A125,労働時間認否・認定書!$B$5:$V$1213,13,0)="法",1,"")</f>
        <v/>
      </c>
      <c r="P125" s="234">
        <f>VLOOKUP(A125,労働時間認否・認定書!$B$5:$V$1213,14,0)</f>
        <v>0.33333333333333331</v>
      </c>
      <c r="Q125" s="233" t="str">
        <f>IF(VLOOKUP(A125,労働時間認否・認定書!$B$5:$V$1213,15,0)="前",1,"")</f>
        <v/>
      </c>
      <c r="R125" s="234" t="str">
        <f>VLOOKUP(A125,労働時間認否・認定書!$B$5:$V$1213,16,0)</f>
        <v/>
      </c>
      <c r="S125" s="234" t="str">
        <f>VLOOKUP(A125,労働時間認否・認定書!$B$5:$V$1213,17,0)</f>
        <v/>
      </c>
      <c r="T125" s="234"/>
      <c r="U125" s="234"/>
      <c r="V125" s="234"/>
      <c r="W125" s="234" t="str">
        <f>VLOOKUP(A125,労働時間認否・認定書!$B$5:$V$1213,18,0)</f>
        <v/>
      </c>
      <c r="X125" s="234" t="str">
        <f>VLOOKUP(A125,労働時間認否・認定書!$B$5:$V$1213,19,0)</f>
        <v/>
      </c>
      <c r="Y125" s="234" t="str">
        <f>VLOOKUP(A125,労働時間認否・認定書!$B$5:$V$1213,20,0)</f>
        <v/>
      </c>
      <c r="Z125" s="234" t="str">
        <f>VLOOKUP(A125,労働時間認否・認定書!$B$5:$V$1213,21,0)</f>
        <v/>
      </c>
    </row>
    <row r="126" spans="1:26" x14ac:dyDescent="0.15">
      <c r="A126" s="232">
        <f t="shared" si="33"/>
        <v>44407</v>
      </c>
      <c r="B126" s="240">
        <f t="shared" si="32"/>
        <v>44407</v>
      </c>
      <c r="C126" s="246" t="str">
        <f>IF(VLOOKUP(A126,労働時間認否・認定書!$B$5:$V$1213,4,0)="法",1,"")</f>
        <v/>
      </c>
      <c r="D126" s="234">
        <f>VLOOKUP(A126,労働時間認否・認定書!$B$5:$V$1213,5,0)</f>
        <v>0.33333333333333331</v>
      </c>
      <c r="E126" s="233" t="str">
        <f>IF(VLOOKUP(A126,労働時間認否・認定書!$B$5:$V$1213,6,0)="前",1,"")</f>
        <v/>
      </c>
      <c r="F126" s="234" t="str">
        <f>VLOOKUP($A126,労働時間認否・認定書!$B$5:$V$1213,7,0)</f>
        <v/>
      </c>
      <c r="G126" s="234" t="str">
        <f>VLOOKUP($A126,労働時間認否・認定書!$B$5:$V$1213,8,0)</f>
        <v/>
      </c>
      <c r="H126" s="234"/>
      <c r="I126" s="234"/>
      <c r="J126" s="234"/>
      <c r="K126" s="234" t="str">
        <f>VLOOKUP($A126,労働時間認否・認定書!$B$5:$V$1213,9,0)</f>
        <v/>
      </c>
      <c r="L126" s="234" t="str">
        <f>VLOOKUP($A126,労働時間認否・認定書!$B$5:$V$1213,10,0)</f>
        <v/>
      </c>
      <c r="M126" s="234" t="str">
        <f>VLOOKUP($A126,労働時間認否・認定書!$B$5:$V$1213,11,0)</f>
        <v/>
      </c>
      <c r="N126" s="247" t="str">
        <f>VLOOKUP($A126,労働時間認否・認定書!$B$5:$V$1213,12,0)</f>
        <v/>
      </c>
      <c r="O126" s="242" t="str">
        <f>IF(VLOOKUP(A126,労働時間認否・認定書!$B$5:$V$1213,13,0)="法",1,"")</f>
        <v/>
      </c>
      <c r="P126" s="234">
        <f>VLOOKUP(A126,労働時間認否・認定書!$B$5:$V$1213,14,0)</f>
        <v>0.33333333333333331</v>
      </c>
      <c r="Q126" s="233" t="str">
        <f>IF(VLOOKUP(A126,労働時間認否・認定書!$B$5:$V$1213,15,0)="前",1,"")</f>
        <v/>
      </c>
      <c r="R126" s="234" t="str">
        <f>VLOOKUP(A126,労働時間認否・認定書!$B$5:$V$1213,16,0)</f>
        <v/>
      </c>
      <c r="S126" s="234" t="str">
        <f>VLOOKUP(A126,労働時間認否・認定書!$B$5:$V$1213,17,0)</f>
        <v/>
      </c>
      <c r="T126" s="234"/>
      <c r="U126" s="234"/>
      <c r="V126" s="234"/>
      <c r="W126" s="234" t="str">
        <f>VLOOKUP(A126,労働時間認否・認定書!$B$5:$V$1213,18,0)</f>
        <v/>
      </c>
      <c r="X126" s="234" t="str">
        <f>VLOOKUP(A126,労働時間認否・認定書!$B$5:$V$1213,19,0)</f>
        <v/>
      </c>
      <c r="Y126" s="234" t="str">
        <f>VLOOKUP(A126,労働時間認否・認定書!$B$5:$V$1213,20,0)</f>
        <v/>
      </c>
      <c r="Z126" s="234" t="str">
        <f>VLOOKUP(A126,労働時間認否・認定書!$B$5:$V$1213,21,0)</f>
        <v/>
      </c>
    </row>
    <row r="127" spans="1:26" x14ac:dyDescent="0.15">
      <c r="A127" s="232">
        <f t="shared" si="33"/>
        <v>44408</v>
      </c>
      <c r="B127" s="240">
        <f t="shared" si="32"/>
        <v>44408</v>
      </c>
      <c r="C127" s="246" t="str">
        <f>IF(VLOOKUP(A127,労働時間認否・認定書!$B$5:$V$1213,4,0)="法",1,"")</f>
        <v/>
      </c>
      <c r="D127" s="234">
        <f>VLOOKUP(A127,労働時間認否・認定書!$B$5:$V$1213,5,0)</f>
        <v>0.33333333333333331</v>
      </c>
      <c r="E127" s="233" t="str">
        <f>IF(VLOOKUP(A127,労働時間認否・認定書!$B$5:$V$1213,6,0)="前",1,"")</f>
        <v/>
      </c>
      <c r="F127" s="234" t="str">
        <f>VLOOKUP($A127,労働時間認否・認定書!$B$5:$V$1213,7,0)</f>
        <v/>
      </c>
      <c r="G127" s="234" t="str">
        <f>VLOOKUP($A127,労働時間認否・認定書!$B$5:$V$1213,8,0)</f>
        <v/>
      </c>
      <c r="H127" s="234"/>
      <c r="I127" s="234"/>
      <c r="J127" s="234"/>
      <c r="K127" s="234" t="str">
        <f>VLOOKUP($A127,労働時間認否・認定書!$B$5:$V$1213,9,0)</f>
        <v/>
      </c>
      <c r="L127" s="234" t="str">
        <f>VLOOKUP($A127,労働時間認否・認定書!$B$5:$V$1213,10,0)</f>
        <v/>
      </c>
      <c r="M127" s="234" t="str">
        <f>VLOOKUP($A127,労働時間認否・認定書!$B$5:$V$1213,11,0)</f>
        <v/>
      </c>
      <c r="N127" s="247" t="str">
        <f>VLOOKUP($A127,労働時間認否・認定書!$B$5:$V$1213,12,0)</f>
        <v/>
      </c>
      <c r="O127" s="242" t="str">
        <f>IF(VLOOKUP(A127,労働時間認否・認定書!$B$5:$V$1213,13,0)="法",1,"")</f>
        <v/>
      </c>
      <c r="P127" s="234">
        <f>VLOOKUP(A127,労働時間認否・認定書!$B$5:$V$1213,14,0)</f>
        <v>0.33333333333333331</v>
      </c>
      <c r="Q127" s="233" t="str">
        <f>IF(VLOOKUP(A127,労働時間認否・認定書!$B$5:$V$1213,15,0)="前",1,"")</f>
        <v/>
      </c>
      <c r="R127" s="234" t="str">
        <f>VLOOKUP(A127,労働時間認否・認定書!$B$5:$V$1213,16,0)</f>
        <v/>
      </c>
      <c r="S127" s="234" t="str">
        <f>VLOOKUP(A127,労働時間認否・認定書!$B$5:$V$1213,17,0)</f>
        <v/>
      </c>
      <c r="T127" s="234"/>
      <c r="U127" s="234"/>
      <c r="V127" s="234"/>
      <c r="W127" s="234" t="str">
        <f>VLOOKUP(A127,労働時間認否・認定書!$B$5:$V$1213,18,0)</f>
        <v/>
      </c>
      <c r="X127" s="234" t="str">
        <f>VLOOKUP(A127,労働時間認否・認定書!$B$5:$V$1213,19,0)</f>
        <v/>
      </c>
      <c r="Y127" s="234" t="str">
        <f>VLOOKUP(A127,労働時間認否・認定書!$B$5:$V$1213,20,0)</f>
        <v/>
      </c>
      <c r="Z127" s="234" t="str">
        <f>VLOOKUP(A127,労働時間認否・認定書!$B$5:$V$1213,21,0)</f>
        <v/>
      </c>
    </row>
    <row r="128" spans="1:26" x14ac:dyDescent="0.15">
      <c r="A128" s="232">
        <f t="shared" si="33"/>
        <v>44409</v>
      </c>
      <c r="B128" s="240">
        <f t="shared" si="32"/>
        <v>44409</v>
      </c>
      <c r="C128" s="246" t="str">
        <f>IF(VLOOKUP(A128,労働時間認否・認定書!$B$5:$V$1213,4,0)="法",1,"")</f>
        <v/>
      </c>
      <c r="D128" s="234">
        <f>VLOOKUP(A128,労働時間認否・認定書!$B$5:$V$1213,5,0)</f>
        <v>0.33333333333333331</v>
      </c>
      <c r="E128" s="233" t="str">
        <f>IF(VLOOKUP(A128,労働時間認否・認定書!$B$5:$V$1213,6,0)="前",1,"")</f>
        <v/>
      </c>
      <c r="F128" s="234" t="str">
        <f>VLOOKUP($A128,労働時間認否・認定書!$B$5:$V$1213,7,0)</f>
        <v/>
      </c>
      <c r="G128" s="234" t="str">
        <f>VLOOKUP($A128,労働時間認否・認定書!$B$5:$V$1213,8,0)</f>
        <v/>
      </c>
      <c r="H128" s="234"/>
      <c r="I128" s="234"/>
      <c r="J128" s="234"/>
      <c r="K128" s="234" t="str">
        <f>VLOOKUP($A128,労働時間認否・認定書!$B$5:$V$1213,9,0)</f>
        <v/>
      </c>
      <c r="L128" s="234" t="str">
        <f>VLOOKUP($A128,労働時間認否・認定書!$B$5:$V$1213,10,0)</f>
        <v/>
      </c>
      <c r="M128" s="234" t="str">
        <f>VLOOKUP($A128,労働時間認否・認定書!$B$5:$V$1213,11,0)</f>
        <v/>
      </c>
      <c r="N128" s="247" t="str">
        <f>VLOOKUP($A128,労働時間認否・認定書!$B$5:$V$1213,12,0)</f>
        <v/>
      </c>
      <c r="O128" s="242" t="str">
        <f>IF(VLOOKUP(A128,労働時間認否・認定書!$B$5:$V$1213,13,0)="法",1,"")</f>
        <v/>
      </c>
      <c r="P128" s="234">
        <f>VLOOKUP(A128,労働時間認否・認定書!$B$5:$V$1213,14,0)</f>
        <v>0.33333333333333331</v>
      </c>
      <c r="Q128" s="233" t="str">
        <f>IF(VLOOKUP(A128,労働時間認否・認定書!$B$5:$V$1213,15,0)="前",1,"")</f>
        <v/>
      </c>
      <c r="R128" s="234" t="str">
        <f>VLOOKUP(A128,労働時間認否・認定書!$B$5:$V$1213,16,0)</f>
        <v/>
      </c>
      <c r="S128" s="234" t="str">
        <f>VLOOKUP(A128,労働時間認否・認定書!$B$5:$V$1213,17,0)</f>
        <v/>
      </c>
      <c r="T128" s="234"/>
      <c r="U128" s="234"/>
      <c r="V128" s="234"/>
      <c r="W128" s="234" t="str">
        <f>VLOOKUP(A128,労働時間認否・認定書!$B$5:$V$1213,18,0)</f>
        <v/>
      </c>
      <c r="X128" s="234" t="str">
        <f>VLOOKUP(A128,労働時間認否・認定書!$B$5:$V$1213,19,0)</f>
        <v/>
      </c>
      <c r="Y128" s="234" t="str">
        <f>VLOOKUP(A128,労働時間認否・認定書!$B$5:$V$1213,20,0)</f>
        <v/>
      </c>
      <c r="Z128" s="234" t="str">
        <f>VLOOKUP(A128,労働時間認否・認定書!$B$5:$V$1213,21,0)</f>
        <v/>
      </c>
    </row>
    <row r="129" spans="1:26" x14ac:dyDescent="0.15">
      <c r="A129" s="232">
        <f t="shared" si="33"/>
        <v>44410</v>
      </c>
      <c r="B129" s="240">
        <f t="shared" si="32"/>
        <v>44410</v>
      </c>
      <c r="C129" s="246" t="str">
        <f>IF(VLOOKUP(A129,労働時間認否・認定書!$B$5:$V$1213,4,0)="法",1,"")</f>
        <v/>
      </c>
      <c r="D129" s="234">
        <f>VLOOKUP(A129,労働時間認否・認定書!$B$5:$V$1213,5,0)</f>
        <v>0.33333333333333331</v>
      </c>
      <c r="E129" s="233" t="str">
        <f>IF(VLOOKUP(A129,労働時間認否・認定書!$B$5:$V$1213,6,0)="前",1,"")</f>
        <v/>
      </c>
      <c r="F129" s="234" t="str">
        <f>VLOOKUP($A129,労働時間認否・認定書!$B$5:$V$1213,7,0)</f>
        <v/>
      </c>
      <c r="G129" s="234" t="str">
        <f>VLOOKUP($A129,労働時間認否・認定書!$B$5:$V$1213,8,0)</f>
        <v/>
      </c>
      <c r="H129" s="234"/>
      <c r="I129" s="234"/>
      <c r="J129" s="234"/>
      <c r="K129" s="234" t="str">
        <f>VLOOKUP($A129,労働時間認否・認定書!$B$5:$V$1213,9,0)</f>
        <v/>
      </c>
      <c r="L129" s="234" t="str">
        <f>VLOOKUP($A129,労働時間認否・認定書!$B$5:$V$1213,10,0)</f>
        <v/>
      </c>
      <c r="M129" s="234" t="str">
        <f>VLOOKUP($A129,労働時間認否・認定書!$B$5:$V$1213,11,0)</f>
        <v/>
      </c>
      <c r="N129" s="247" t="str">
        <f>VLOOKUP($A129,労働時間認否・認定書!$B$5:$V$1213,12,0)</f>
        <v/>
      </c>
      <c r="O129" s="242" t="str">
        <f>IF(VLOOKUP(A129,労働時間認否・認定書!$B$5:$V$1213,13,0)="法",1,"")</f>
        <v/>
      </c>
      <c r="P129" s="234">
        <f>VLOOKUP(A129,労働時間認否・認定書!$B$5:$V$1213,14,0)</f>
        <v>0.33333333333333331</v>
      </c>
      <c r="Q129" s="233" t="str">
        <f>IF(VLOOKUP(A129,労働時間認否・認定書!$B$5:$V$1213,15,0)="前",1,"")</f>
        <v/>
      </c>
      <c r="R129" s="234" t="str">
        <f>VLOOKUP(A129,労働時間認否・認定書!$B$5:$V$1213,16,0)</f>
        <v/>
      </c>
      <c r="S129" s="234" t="str">
        <f>VLOOKUP(A129,労働時間認否・認定書!$B$5:$V$1213,17,0)</f>
        <v/>
      </c>
      <c r="T129" s="234"/>
      <c r="U129" s="234"/>
      <c r="V129" s="234"/>
      <c r="W129" s="234" t="str">
        <f>VLOOKUP(A129,労働時間認否・認定書!$B$5:$V$1213,18,0)</f>
        <v/>
      </c>
      <c r="X129" s="234" t="str">
        <f>VLOOKUP(A129,労働時間認否・認定書!$B$5:$V$1213,19,0)</f>
        <v/>
      </c>
      <c r="Y129" s="234" t="str">
        <f>VLOOKUP(A129,労働時間認否・認定書!$B$5:$V$1213,20,0)</f>
        <v/>
      </c>
      <c r="Z129" s="234" t="str">
        <f>VLOOKUP(A129,労働時間認否・認定書!$B$5:$V$1213,21,0)</f>
        <v/>
      </c>
    </row>
    <row r="130" spans="1:26" x14ac:dyDescent="0.15">
      <c r="A130" s="232">
        <f t="shared" si="33"/>
        <v>44411</v>
      </c>
      <c r="B130" s="240">
        <f t="shared" si="32"/>
        <v>44411</v>
      </c>
      <c r="C130" s="246" t="str">
        <f>IF(VLOOKUP(A130,労働時間認否・認定書!$B$5:$V$1213,4,0)="法",1,"")</f>
        <v/>
      </c>
      <c r="D130" s="234">
        <f>VLOOKUP(A130,労働時間認否・認定書!$B$5:$V$1213,5,0)</f>
        <v>0.33333333333333331</v>
      </c>
      <c r="E130" s="233" t="str">
        <f>IF(VLOOKUP(A130,労働時間認否・認定書!$B$5:$V$1213,6,0)="前",1,"")</f>
        <v/>
      </c>
      <c r="F130" s="234" t="str">
        <f>VLOOKUP($A130,労働時間認否・認定書!$B$5:$V$1213,7,0)</f>
        <v/>
      </c>
      <c r="G130" s="234" t="str">
        <f>VLOOKUP($A130,労働時間認否・認定書!$B$5:$V$1213,8,0)</f>
        <v/>
      </c>
      <c r="H130" s="234"/>
      <c r="I130" s="234"/>
      <c r="J130" s="234"/>
      <c r="K130" s="234" t="str">
        <f>VLOOKUP($A130,労働時間認否・認定書!$B$5:$V$1213,9,0)</f>
        <v/>
      </c>
      <c r="L130" s="234" t="str">
        <f>VLOOKUP($A130,労働時間認否・認定書!$B$5:$V$1213,10,0)</f>
        <v/>
      </c>
      <c r="M130" s="234" t="str">
        <f>VLOOKUP($A130,労働時間認否・認定書!$B$5:$V$1213,11,0)</f>
        <v/>
      </c>
      <c r="N130" s="247" t="str">
        <f>VLOOKUP($A130,労働時間認否・認定書!$B$5:$V$1213,12,0)</f>
        <v/>
      </c>
      <c r="O130" s="242" t="str">
        <f>IF(VLOOKUP(A130,労働時間認否・認定書!$B$5:$V$1213,13,0)="法",1,"")</f>
        <v/>
      </c>
      <c r="P130" s="234">
        <f>VLOOKUP(A130,労働時間認否・認定書!$B$5:$V$1213,14,0)</f>
        <v>0.33333333333333331</v>
      </c>
      <c r="Q130" s="233" t="str">
        <f>IF(VLOOKUP(A130,労働時間認否・認定書!$B$5:$V$1213,15,0)="前",1,"")</f>
        <v/>
      </c>
      <c r="R130" s="234" t="str">
        <f>VLOOKUP(A130,労働時間認否・認定書!$B$5:$V$1213,16,0)</f>
        <v/>
      </c>
      <c r="S130" s="234" t="str">
        <f>VLOOKUP(A130,労働時間認否・認定書!$B$5:$V$1213,17,0)</f>
        <v/>
      </c>
      <c r="T130" s="234"/>
      <c r="U130" s="234"/>
      <c r="V130" s="234"/>
      <c r="W130" s="234" t="str">
        <f>VLOOKUP(A130,労働時間認否・認定書!$B$5:$V$1213,18,0)</f>
        <v/>
      </c>
      <c r="X130" s="234" t="str">
        <f>VLOOKUP(A130,労働時間認否・認定書!$B$5:$V$1213,19,0)</f>
        <v/>
      </c>
      <c r="Y130" s="234" t="str">
        <f>VLOOKUP(A130,労働時間認否・認定書!$B$5:$V$1213,20,0)</f>
        <v/>
      </c>
      <c r="Z130" s="234" t="str">
        <f>VLOOKUP(A130,労働時間認否・認定書!$B$5:$V$1213,21,0)</f>
        <v/>
      </c>
    </row>
    <row r="131" spans="1:26" x14ac:dyDescent="0.15">
      <c r="A131" s="232">
        <f t="shared" si="33"/>
        <v>44412</v>
      </c>
      <c r="B131" s="240">
        <f t="shared" si="32"/>
        <v>44412</v>
      </c>
      <c r="C131" s="246" t="str">
        <f>IF(VLOOKUP(A131,労働時間認否・認定書!$B$5:$V$1213,4,0)="法",1,"")</f>
        <v/>
      </c>
      <c r="D131" s="234">
        <f>VLOOKUP(A131,労働時間認否・認定書!$B$5:$V$1213,5,0)</f>
        <v>0.33333333333333331</v>
      </c>
      <c r="E131" s="233" t="str">
        <f>IF(VLOOKUP(A131,労働時間認否・認定書!$B$5:$V$1213,6,0)="前",1,"")</f>
        <v/>
      </c>
      <c r="F131" s="234" t="str">
        <f>VLOOKUP($A131,労働時間認否・認定書!$B$5:$V$1213,7,0)</f>
        <v/>
      </c>
      <c r="G131" s="234" t="str">
        <f>VLOOKUP($A131,労働時間認否・認定書!$B$5:$V$1213,8,0)</f>
        <v/>
      </c>
      <c r="H131" s="234"/>
      <c r="I131" s="234"/>
      <c r="J131" s="234"/>
      <c r="K131" s="234" t="str">
        <f>VLOOKUP($A131,労働時間認否・認定書!$B$5:$V$1213,9,0)</f>
        <v/>
      </c>
      <c r="L131" s="234" t="str">
        <f>VLOOKUP($A131,労働時間認否・認定書!$B$5:$V$1213,10,0)</f>
        <v/>
      </c>
      <c r="M131" s="234" t="str">
        <f>VLOOKUP($A131,労働時間認否・認定書!$B$5:$V$1213,11,0)</f>
        <v/>
      </c>
      <c r="N131" s="247" t="str">
        <f>VLOOKUP($A131,労働時間認否・認定書!$B$5:$V$1213,12,0)</f>
        <v/>
      </c>
      <c r="O131" s="242" t="str">
        <f>IF(VLOOKUP(A131,労働時間認否・認定書!$B$5:$V$1213,13,0)="法",1,"")</f>
        <v/>
      </c>
      <c r="P131" s="234">
        <f>VLOOKUP(A131,労働時間認否・認定書!$B$5:$V$1213,14,0)</f>
        <v>0.33333333333333331</v>
      </c>
      <c r="Q131" s="233" t="str">
        <f>IF(VLOOKUP(A131,労働時間認否・認定書!$B$5:$V$1213,15,0)="前",1,"")</f>
        <v/>
      </c>
      <c r="R131" s="234" t="str">
        <f>VLOOKUP(A131,労働時間認否・認定書!$B$5:$V$1213,16,0)</f>
        <v/>
      </c>
      <c r="S131" s="234" t="str">
        <f>VLOOKUP(A131,労働時間認否・認定書!$B$5:$V$1213,17,0)</f>
        <v/>
      </c>
      <c r="T131" s="234"/>
      <c r="U131" s="234"/>
      <c r="V131" s="234"/>
      <c r="W131" s="234" t="str">
        <f>VLOOKUP(A131,労働時間認否・認定書!$B$5:$V$1213,18,0)</f>
        <v/>
      </c>
      <c r="X131" s="234" t="str">
        <f>VLOOKUP(A131,労働時間認否・認定書!$B$5:$V$1213,19,0)</f>
        <v/>
      </c>
      <c r="Y131" s="234" t="str">
        <f>VLOOKUP(A131,労働時間認否・認定書!$B$5:$V$1213,20,0)</f>
        <v/>
      </c>
      <c r="Z131" s="234" t="str">
        <f>VLOOKUP(A131,労働時間認否・認定書!$B$5:$V$1213,21,0)</f>
        <v/>
      </c>
    </row>
    <row r="132" spans="1:26" x14ac:dyDescent="0.15">
      <c r="A132" s="232">
        <f t="shared" si="33"/>
        <v>44413</v>
      </c>
      <c r="B132" s="240">
        <f t="shared" si="32"/>
        <v>44413</v>
      </c>
      <c r="C132" s="246" t="str">
        <f>IF(VLOOKUP(A132,労働時間認否・認定書!$B$5:$V$1213,4,0)="法",1,"")</f>
        <v/>
      </c>
      <c r="D132" s="234">
        <f>VLOOKUP(A132,労働時間認否・認定書!$B$5:$V$1213,5,0)</f>
        <v>0.33333333333333331</v>
      </c>
      <c r="E132" s="233" t="str">
        <f>IF(VLOOKUP(A132,労働時間認否・認定書!$B$5:$V$1213,6,0)="前",1,"")</f>
        <v/>
      </c>
      <c r="F132" s="234" t="str">
        <f>VLOOKUP($A132,労働時間認否・認定書!$B$5:$V$1213,7,0)</f>
        <v/>
      </c>
      <c r="G132" s="234" t="str">
        <f>VLOOKUP($A132,労働時間認否・認定書!$B$5:$V$1213,8,0)</f>
        <v/>
      </c>
      <c r="H132" s="234"/>
      <c r="I132" s="234"/>
      <c r="J132" s="234"/>
      <c r="K132" s="234" t="str">
        <f>VLOOKUP($A132,労働時間認否・認定書!$B$5:$V$1213,9,0)</f>
        <v/>
      </c>
      <c r="L132" s="234" t="str">
        <f>VLOOKUP($A132,労働時間認否・認定書!$B$5:$V$1213,10,0)</f>
        <v/>
      </c>
      <c r="M132" s="234" t="str">
        <f>VLOOKUP($A132,労働時間認否・認定書!$B$5:$V$1213,11,0)</f>
        <v/>
      </c>
      <c r="N132" s="247" t="str">
        <f>VLOOKUP($A132,労働時間認否・認定書!$B$5:$V$1213,12,0)</f>
        <v/>
      </c>
      <c r="O132" s="242" t="str">
        <f>IF(VLOOKUP(A132,労働時間認否・認定書!$B$5:$V$1213,13,0)="法",1,"")</f>
        <v/>
      </c>
      <c r="P132" s="234">
        <f>VLOOKUP(A132,労働時間認否・認定書!$B$5:$V$1213,14,0)</f>
        <v>0.33333333333333331</v>
      </c>
      <c r="Q132" s="233" t="str">
        <f>IF(VLOOKUP(A132,労働時間認否・認定書!$B$5:$V$1213,15,0)="前",1,"")</f>
        <v/>
      </c>
      <c r="R132" s="234" t="str">
        <f>VLOOKUP(A132,労働時間認否・認定書!$B$5:$V$1213,16,0)</f>
        <v/>
      </c>
      <c r="S132" s="234" t="str">
        <f>VLOOKUP(A132,労働時間認否・認定書!$B$5:$V$1213,17,0)</f>
        <v/>
      </c>
      <c r="T132" s="234"/>
      <c r="U132" s="234"/>
      <c r="V132" s="234"/>
      <c r="W132" s="234" t="str">
        <f>VLOOKUP(A132,労働時間認否・認定書!$B$5:$V$1213,18,0)</f>
        <v/>
      </c>
      <c r="X132" s="234" t="str">
        <f>VLOOKUP(A132,労働時間認否・認定書!$B$5:$V$1213,19,0)</f>
        <v/>
      </c>
      <c r="Y132" s="234" t="str">
        <f>VLOOKUP(A132,労働時間認否・認定書!$B$5:$V$1213,20,0)</f>
        <v/>
      </c>
      <c r="Z132" s="234" t="str">
        <f>VLOOKUP(A132,労働時間認否・認定書!$B$5:$V$1213,21,0)</f>
        <v/>
      </c>
    </row>
    <row r="133" spans="1:26" x14ac:dyDescent="0.15">
      <c r="A133" s="232">
        <f t="shared" si="33"/>
        <v>44414</v>
      </c>
      <c r="B133" s="240">
        <f t="shared" si="32"/>
        <v>44414</v>
      </c>
      <c r="C133" s="246" t="str">
        <f>IF(VLOOKUP(A133,労働時間認否・認定書!$B$5:$V$1213,4,0)="法",1,"")</f>
        <v/>
      </c>
      <c r="D133" s="234">
        <f>VLOOKUP(A133,労働時間認否・認定書!$B$5:$V$1213,5,0)</f>
        <v>0.33333333333333331</v>
      </c>
      <c r="E133" s="233" t="str">
        <f>IF(VLOOKUP(A133,労働時間認否・認定書!$B$5:$V$1213,6,0)="前",1,"")</f>
        <v/>
      </c>
      <c r="F133" s="234" t="str">
        <f>VLOOKUP($A133,労働時間認否・認定書!$B$5:$V$1213,7,0)</f>
        <v/>
      </c>
      <c r="G133" s="234" t="str">
        <f>VLOOKUP($A133,労働時間認否・認定書!$B$5:$V$1213,8,0)</f>
        <v/>
      </c>
      <c r="H133" s="234"/>
      <c r="I133" s="234"/>
      <c r="J133" s="234"/>
      <c r="K133" s="234" t="str">
        <f>VLOOKUP($A133,労働時間認否・認定書!$B$5:$V$1213,9,0)</f>
        <v/>
      </c>
      <c r="L133" s="234" t="str">
        <f>VLOOKUP($A133,労働時間認否・認定書!$B$5:$V$1213,10,0)</f>
        <v/>
      </c>
      <c r="M133" s="234" t="str">
        <f>VLOOKUP($A133,労働時間認否・認定書!$B$5:$V$1213,11,0)</f>
        <v/>
      </c>
      <c r="N133" s="247" t="str">
        <f>VLOOKUP($A133,労働時間認否・認定書!$B$5:$V$1213,12,0)</f>
        <v/>
      </c>
      <c r="O133" s="242" t="str">
        <f>IF(VLOOKUP(A133,労働時間認否・認定書!$B$5:$V$1213,13,0)="法",1,"")</f>
        <v/>
      </c>
      <c r="P133" s="234">
        <f>VLOOKUP(A133,労働時間認否・認定書!$B$5:$V$1213,14,0)</f>
        <v>0.33333333333333331</v>
      </c>
      <c r="Q133" s="233" t="str">
        <f>IF(VLOOKUP(A133,労働時間認否・認定書!$B$5:$V$1213,15,0)="前",1,"")</f>
        <v/>
      </c>
      <c r="R133" s="234" t="str">
        <f>VLOOKUP(A133,労働時間認否・認定書!$B$5:$V$1213,16,0)</f>
        <v/>
      </c>
      <c r="S133" s="234" t="str">
        <f>VLOOKUP(A133,労働時間認否・認定書!$B$5:$V$1213,17,0)</f>
        <v/>
      </c>
      <c r="T133" s="234"/>
      <c r="U133" s="234"/>
      <c r="V133" s="234"/>
      <c r="W133" s="234" t="str">
        <f>VLOOKUP(A133,労働時間認否・認定書!$B$5:$V$1213,18,0)</f>
        <v/>
      </c>
      <c r="X133" s="234" t="str">
        <f>VLOOKUP(A133,労働時間認否・認定書!$B$5:$V$1213,19,0)</f>
        <v/>
      </c>
      <c r="Y133" s="234" t="str">
        <f>VLOOKUP(A133,労働時間認否・認定書!$B$5:$V$1213,20,0)</f>
        <v/>
      </c>
      <c r="Z133" s="234" t="str">
        <f>VLOOKUP(A133,労働時間認否・認定書!$B$5:$V$1213,21,0)</f>
        <v/>
      </c>
    </row>
    <row r="134" spans="1:26" x14ac:dyDescent="0.15">
      <c r="A134" s="232">
        <f t="shared" si="33"/>
        <v>44415</v>
      </c>
      <c r="B134" s="240">
        <f t="shared" si="32"/>
        <v>44415</v>
      </c>
      <c r="C134" s="246" t="str">
        <f>IF(VLOOKUP(A134,労働時間認否・認定書!$B$5:$V$1213,4,0)="法",1,"")</f>
        <v/>
      </c>
      <c r="D134" s="234">
        <f>VLOOKUP(A134,労働時間認否・認定書!$B$5:$V$1213,5,0)</f>
        <v>0.33333333333333331</v>
      </c>
      <c r="E134" s="233" t="str">
        <f>IF(VLOOKUP(A134,労働時間認否・認定書!$B$5:$V$1213,6,0)="前",1,"")</f>
        <v/>
      </c>
      <c r="F134" s="234" t="str">
        <f>VLOOKUP($A134,労働時間認否・認定書!$B$5:$V$1213,7,0)</f>
        <v/>
      </c>
      <c r="G134" s="234" t="str">
        <f>VLOOKUP($A134,労働時間認否・認定書!$B$5:$V$1213,8,0)</f>
        <v/>
      </c>
      <c r="H134" s="234"/>
      <c r="I134" s="234"/>
      <c r="J134" s="234"/>
      <c r="K134" s="234" t="str">
        <f>VLOOKUP($A134,労働時間認否・認定書!$B$5:$V$1213,9,0)</f>
        <v/>
      </c>
      <c r="L134" s="234" t="str">
        <f>VLOOKUP($A134,労働時間認否・認定書!$B$5:$V$1213,10,0)</f>
        <v/>
      </c>
      <c r="M134" s="234" t="str">
        <f>VLOOKUP($A134,労働時間認否・認定書!$B$5:$V$1213,11,0)</f>
        <v/>
      </c>
      <c r="N134" s="247" t="str">
        <f>VLOOKUP($A134,労働時間認否・認定書!$B$5:$V$1213,12,0)</f>
        <v/>
      </c>
      <c r="O134" s="242" t="str">
        <f>IF(VLOOKUP(A134,労働時間認否・認定書!$B$5:$V$1213,13,0)="法",1,"")</f>
        <v/>
      </c>
      <c r="P134" s="234">
        <f>VLOOKUP(A134,労働時間認否・認定書!$B$5:$V$1213,14,0)</f>
        <v>0.33333333333333331</v>
      </c>
      <c r="Q134" s="233" t="str">
        <f>IF(VLOOKUP(A134,労働時間認否・認定書!$B$5:$V$1213,15,0)="前",1,"")</f>
        <v/>
      </c>
      <c r="R134" s="234" t="str">
        <f>VLOOKUP(A134,労働時間認否・認定書!$B$5:$V$1213,16,0)</f>
        <v/>
      </c>
      <c r="S134" s="234" t="str">
        <f>VLOOKUP(A134,労働時間認否・認定書!$B$5:$V$1213,17,0)</f>
        <v/>
      </c>
      <c r="T134" s="234"/>
      <c r="U134" s="234"/>
      <c r="V134" s="234"/>
      <c r="W134" s="234" t="str">
        <f>VLOOKUP(A134,労働時間認否・認定書!$B$5:$V$1213,18,0)</f>
        <v/>
      </c>
      <c r="X134" s="234" t="str">
        <f>VLOOKUP(A134,労働時間認否・認定書!$B$5:$V$1213,19,0)</f>
        <v/>
      </c>
      <c r="Y134" s="234" t="str">
        <f>VLOOKUP(A134,労働時間認否・認定書!$B$5:$V$1213,20,0)</f>
        <v/>
      </c>
      <c r="Z134" s="234" t="str">
        <f>VLOOKUP(A134,労働時間認否・認定書!$B$5:$V$1213,21,0)</f>
        <v/>
      </c>
    </row>
    <row r="135" spans="1:26" x14ac:dyDescent="0.15">
      <c r="A135" s="232">
        <f t="shared" si="33"/>
        <v>44416</v>
      </c>
      <c r="B135" s="240">
        <f t="shared" ref="B135:B198" si="41">A135</f>
        <v>44416</v>
      </c>
      <c r="C135" s="246" t="str">
        <f>IF(VLOOKUP(A135,労働時間認否・認定書!$B$5:$V$1213,4,0)="法",1,"")</f>
        <v/>
      </c>
      <c r="D135" s="234">
        <f>VLOOKUP(A135,労働時間認否・認定書!$B$5:$V$1213,5,0)</f>
        <v>0.33333333333333331</v>
      </c>
      <c r="E135" s="233" t="str">
        <f>IF(VLOOKUP(A135,労働時間認否・認定書!$B$5:$V$1213,6,0)="前",1,"")</f>
        <v/>
      </c>
      <c r="F135" s="234" t="str">
        <f>VLOOKUP($A135,労働時間認否・認定書!$B$5:$V$1213,7,0)</f>
        <v/>
      </c>
      <c r="G135" s="234" t="str">
        <f>VLOOKUP($A135,労働時間認否・認定書!$B$5:$V$1213,8,0)</f>
        <v/>
      </c>
      <c r="H135" s="234"/>
      <c r="I135" s="234"/>
      <c r="J135" s="234"/>
      <c r="K135" s="234" t="str">
        <f>VLOOKUP($A135,労働時間認否・認定書!$B$5:$V$1213,9,0)</f>
        <v/>
      </c>
      <c r="L135" s="234" t="str">
        <f>VLOOKUP($A135,労働時間認否・認定書!$B$5:$V$1213,10,0)</f>
        <v/>
      </c>
      <c r="M135" s="234" t="str">
        <f>VLOOKUP($A135,労働時間認否・認定書!$B$5:$V$1213,11,0)</f>
        <v/>
      </c>
      <c r="N135" s="247" t="str">
        <f>VLOOKUP($A135,労働時間認否・認定書!$B$5:$V$1213,12,0)</f>
        <v/>
      </c>
      <c r="O135" s="242" t="str">
        <f>IF(VLOOKUP(A135,労働時間認否・認定書!$B$5:$V$1213,13,0)="法",1,"")</f>
        <v/>
      </c>
      <c r="P135" s="234">
        <f>VLOOKUP(A135,労働時間認否・認定書!$B$5:$V$1213,14,0)</f>
        <v>0.33333333333333331</v>
      </c>
      <c r="Q135" s="233" t="str">
        <f>IF(VLOOKUP(A135,労働時間認否・認定書!$B$5:$V$1213,15,0)="前",1,"")</f>
        <v/>
      </c>
      <c r="R135" s="234" t="str">
        <f>VLOOKUP(A135,労働時間認否・認定書!$B$5:$V$1213,16,0)</f>
        <v/>
      </c>
      <c r="S135" s="234" t="str">
        <f>VLOOKUP(A135,労働時間認否・認定書!$B$5:$V$1213,17,0)</f>
        <v/>
      </c>
      <c r="T135" s="234"/>
      <c r="U135" s="234"/>
      <c r="V135" s="234"/>
      <c r="W135" s="234" t="str">
        <f>VLOOKUP(A135,労働時間認否・認定書!$B$5:$V$1213,18,0)</f>
        <v/>
      </c>
      <c r="X135" s="234" t="str">
        <f>VLOOKUP(A135,労働時間認否・認定書!$B$5:$V$1213,19,0)</f>
        <v/>
      </c>
      <c r="Y135" s="234" t="str">
        <f>VLOOKUP(A135,労働時間認否・認定書!$B$5:$V$1213,20,0)</f>
        <v/>
      </c>
      <c r="Z135" s="234" t="str">
        <f>VLOOKUP(A135,労働時間認否・認定書!$B$5:$V$1213,21,0)</f>
        <v/>
      </c>
    </row>
    <row r="136" spans="1:26" x14ac:dyDescent="0.15">
      <c r="A136" s="232">
        <f t="shared" ref="A136:A199" si="42">A135+1</f>
        <v>44417</v>
      </c>
      <c r="B136" s="240">
        <f t="shared" si="41"/>
        <v>44417</v>
      </c>
      <c r="C136" s="246" t="str">
        <f>IF(VLOOKUP(A136,労働時間認否・認定書!$B$5:$V$1213,4,0)="法",1,"")</f>
        <v/>
      </c>
      <c r="D136" s="234">
        <f>VLOOKUP(A136,労働時間認否・認定書!$B$5:$V$1213,5,0)</f>
        <v>0.33333333333333331</v>
      </c>
      <c r="E136" s="233" t="str">
        <f>IF(VLOOKUP(A136,労働時間認否・認定書!$B$5:$V$1213,6,0)="前",1,"")</f>
        <v/>
      </c>
      <c r="F136" s="234" t="str">
        <f>VLOOKUP($A136,労働時間認否・認定書!$B$5:$V$1213,7,0)</f>
        <v/>
      </c>
      <c r="G136" s="234" t="str">
        <f>VLOOKUP($A136,労働時間認否・認定書!$B$5:$V$1213,8,0)</f>
        <v/>
      </c>
      <c r="H136" s="234"/>
      <c r="I136" s="234"/>
      <c r="J136" s="234"/>
      <c r="K136" s="234" t="str">
        <f>VLOOKUP($A136,労働時間認否・認定書!$B$5:$V$1213,9,0)</f>
        <v/>
      </c>
      <c r="L136" s="234" t="str">
        <f>VLOOKUP($A136,労働時間認否・認定書!$B$5:$V$1213,10,0)</f>
        <v/>
      </c>
      <c r="M136" s="234" t="str">
        <f>VLOOKUP($A136,労働時間認否・認定書!$B$5:$V$1213,11,0)</f>
        <v/>
      </c>
      <c r="N136" s="247" t="str">
        <f>VLOOKUP($A136,労働時間認否・認定書!$B$5:$V$1213,12,0)</f>
        <v/>
      </c>
      <c r="O136" s="242" t="str">
        <f>IF(VLOOKUP(A136,労働時間認否・認定書!$B$5:$V$1213,13,0)="法",1,"")</f>
        <v/>
      </c>
      <c r="P136" s="234">
        <f>VLOOKUP(A136,労働時間認否・認定書!$B$5:$V$1213,14,0)</f>
        <v>0.33333333333333331</v>
      </c>
      <c r="Q136" s="233" t="str">
        <f>IF(VLOOKUP(A136,労働時間認否・認定書!$B$5:$V$1213,15,0)="前",1,"")</f>
        <v/>
      </c>
      <c r="R136" s="234" t="str">
        <f>VLOOKUP(A136,労働時間認否・認定書!$B$5:$V$1213,16,0)</f>
        <v/>
      </c>
      <c r="S136" s="234" t="str">
        <f>VLOOKUP(A136,労働時間認否・認定書!$B$5:$V$1213,17,0)</f>
        <v/>
      </c>
      <c r="T136" s="234"/>
      <c r="U136" s="234"/>
      <c r="V136" s="234"/>
      <c r="W136" s="234" t="str">
        <f>VLOOKUP(A136,労働時間認否・認定書!$B$5:$V$1213,18,0)</f>
        <v/>
      </c>
      <c r="X136" s="234" t="str">
        <f>VLOOKUP(A136,労働時間認否・認定書!$B$5:$V$1213,19,0)</f>
        <v/>
      </c>
      <c r="Y136" s="234" t="str">
        <f>VLOOKUP(A136,労働時間認否・認定書!$B$5:$V$1213,20,0)</f>
        <v/>
      </c>
      <c r="Z136" s="234" t="str">
        <f>VLOOKUP(A136,労働時間認否・認定書!$B$5:$V$1213,21,0)</f>
        <v/>
      </c>
    </row>
    <row r="137" spans="1:26" x14ac:dyDescent="0.15">
      <c r="A137" s="232">
        <f t="shared" si="42"/>
        <v>44418</v>
      </c>
      <c r="B137" s="240">
        <f t="shared" si="41"/>
        <v>44418</v>
      </c>
      <c r="C137" s="246" t="str">
        <f>IF(VLOOKUP(A137,労働時間認否・認定書!$B$5:$V$1213,4,0)="法",1,"")</f>
        <v/>
      </c>
      <c r="D137" s="234">
        <f>VLOOKUP(A137,労働時間認否・認定書!$B$5:$V$1213,5,0)</f>
        <v>0.33333333333333331</v>
      </c>
      <c r="E137" s="233" t="str">
        <f>IF(VLOOKUP(A137,労働時間認否・認定書!$B$5:$V$1213,6,0)="前",1,"")</f>
        <v/>
      </c>
      <c r="F137" s="234" t="str">
        <f>VLOOKUP($A137,労働時間認否・認定書!$B$5:$V$1213,7,0)</f>
        <v/>
      </c>
      <c r="G137" s="234" t="str">
        <f>VLOOKUP($A137,労働時間認否・認定書!$B$5:$V$1213,8,0)</f>
        <v/>
      </c>
      <c r="H137" s="234"/>
      <c r="I137" s="234"/>
      <c r="J137" s="234"/>
      <c r="K137" s="234" t="str">
        <f>VLOOKUP($A137,労働時間認否・認定書!$B$5:$V$1213,9,0)</f>
        <v/>
      </c>
      <c r="L137" s="234" t="str">
        <f>VLOOKUP($A137,労働時間認否・認定書!$B$5:$V$1213,10,0)</f>
        <v/>
      </c>
      <c r="M137" s="234" t="str">
        <f>VLOOKUP($A137,労働時間認否・認定書!$B$5:$V$1213,11,0)</f>
        <v/>
      </c>
      <c r="N137" s="247" t="str">
        <f>VLOOKUP($A137,労働時間認否・認定書!$B$5:$V$1213,12,0)</f>
        <v/>
      </c>
      <c r="O137" s="242" t="str">
        <f>IF(VLOOKUP(A137,労働時間認否・認定書!$B$5:$V$1213,13,0)="法",1,"")</f>
        <v/>
      </c>
      <c r="P137" s="234">
        <f>VLOOKUP(A137,労働時間認否・認定書!$B$5:$V$1213,14,0)</f>
        <v>0.33333333333333331</v>
      </c>
      <c r="Q137" s="233" t="str">
        <f>IF(VLOOKUP(A137,労働時間認否・認定書!$B$5:$V$1213,15,0)="前",1,"")</f>
        <v/>
      </c>
      <c r="R137" s="234" t="str">
        <f>VLOOKUP(A137,労働時間認否・認定書!$B$5:$V$1213,16,0)</f>
        <v/>
      </c>
      <c r="S137" s="234" t="str">
        <f>VLOOKUP(A137,労働時間認否・認定書!$B$5:$V$1213,17,0)</f>
        <v/>
      </c>
      <c r="T137" s="234"/>
      <c r="U137" s="234"/>
      <c r="V137" s="234"/>
      <c r="W137" s="234" t="str">
        <f>VLOOKUP(A137,労働時間認否・認定書!$B$5:$V$1213,18,0)</f>
        <v/>
      </c>
      <c r="X137" s="234" t="str">
        <f>VLOOKUP(A137,労働時間認否・認定書!$B$5:$V$1213,19,0)</f>
        <v/>
      </c>
      <c r="Y137" s="234" t="str">
        <f>VLOOKUP(A137,労働時間認否・認定書!$B$5:$V$1213,20,0)</f>
        <v/>
      </c>
      <c r="Z137" s="234" t="str">
        <f>VLOOKUP(A137,労働時間認否・認定書!$B$5:$V$1213,21,0)</f>
        <v/>
      </c>
    </row>
    <row r="138" spans="1:26" x14ac:dyDescent="0.15">
      <c r="A138" s="232">
        <f t="shared" si="42"/>
        <v>44419</v>
      </c>
      <c r="B138" s="240">
        <f t="shared" si="41"/>
        <v>44419</v>
      </c>
      <c r="C138" s="246" t="str">
        <f>IF(VLOOKUP(A138,労働時間認否・認定書!$B$5:$V$1213,4,0)="法",1,"")</f>
        <v/>
      </c>
      <c r="D138" s="234">
        <f>VLOOKUP(A138,労働時間認否・認定書!$B$5:$V$1213,5,0)</f>
        <v>0.33333333333333331</v>
      </c>
      <c r="E138" s="233" t="str">
        <f>IF(VLOOKUP(A138,労働時間認否・認定書!$B$5:$V$1213,6,0)="前",1,"")</f>
        <v/>
      </c>
      <c r="F138" s="234" t="str">
        <f>VLOOKUP($A138,労働時間認否・認定書!$B$5:$V$1213,7,0)</f>
        <v/>
      </c>
      <c r="G138" s="234" t="str">
        <f>VLOOKUP($A138,労働時間認否・認定書!$B$5:$V$1213,8,0)</f>
        <v/>
      </c>
      <c r="H138" s="234"/>
      <c r="I138" s="234"/>
      <c r="J138" s="234"/>
      <c r="K138" s="234" t="str">
        <f>VLOOKUP($A138,労働時間認否・認定書!$B$5:$V$1213,9,0)</f>
        <v/>
      </c>
      <c r="L138" s="234" t="str">
        <f>VLOOKUP($A138,労働時間認否・認定書!$B$5:$V$1213,10,0)</f>
        <v/>
      </c>
      <c r="M138" s="234" t="str">
        <f>VLOOKUP($A138,労働時間認否・認定書!$B$5:$V$1213,11,0)</f>
        <v/>
      </c>
      <c r="N138" s="247" t="str">
        <f>VLOOKUP($A138,労働時間認否・認定書!$B$5:$V$1213,12,0)</f>
        <v/>
      </c>
      <c r="O138" s="242" t="str">
        <f>IF(VLOOKUP(A138,労働時間認否・認定書!$B$5:$V$1213,13,0)="法",1,"")</f>
        <v/>
      </c>
      <c r="P138" s="234">
        <f>VLOOKUP(A138,労働時間認否・認定書!$B$5:$V$1213,14,0)</f>
        <v>0.33333333333333331</v>
      </c>
      <c r="Q138" s="233" t="str">
        <f>IF(VLOOKUP(A138,労働時間認否・認定書!$B$5:$V$1213,15,0)="前",1,"")</f>
        <v/>
      </c>
      <c r="R138" s="234" t="str">
        <f>VLOOKUP(A138,労働時間認否・認定書!$B$5:$V$1213,16,0)</f>
        <v/>
      </c>
      <c r="S138" s="234" t="str">
        <f>VLOOKUP(A138,労働時間認否・認定書!$B$5:$V$1213,17,0)</f>
        <v/>
      </c>
      <c r="T138" s="234"/>
      <c r="U138" s="234"/>
      <c r="V138" s="234"/>
      <c r="W138" s="234" t="str">
        <f>VLOOKUP(A138,労働時間認否・認定書!$B$5:$V$1213,18,0)</f>
        <v/>
      </c>
      <c r="X138" s="234" t="str">
        <f>VLOOKUP(A138,労働時間認否・認定書!$B$5:$V$1213,19,0)</f>
        <v/>
      </c>
      <c r="Y138" s="234" t="str">
        <f>VLOOKUP(A138,労働時間認否・認定書!$B$5:$V$1213,20,0)</f>
        <v/>
      </c>
      <c r="Z138" s="234" t="str">
        <f>VLOOKUP(A138,労働時間認否・認定書!$B$5:$V$1213,21,0)</f>
        <v/>
      </c>
    </row>
    <row r="139" spans="1:26" x14ac:dyDescent="0.15">
      <c r="A139" s="232">
        <f t="shared" si="42"/>
        <v>44420</v>
      </c>
      <c r="B139" s="240">
        <f t="shared" si="41"/>
        <v>44420</v>
      </c>
      <c r="C139" s="246" t="str">
        <f>IF(VLOOKUP(A139,労働時間認否・認定書!$B$5:$V$1213,4,0)="法",1,"")</f>
        <v/>
      </c>
      <c r="D139" s="234">
        <f>VLOOKUP(A139,労働時間認否・認定書!$B$5:$V$1213,5,0)</f>
        <v>0.33333333333333331</v>
      </c>
      <c r="E139" s="233" t="str">
        <f>IF(VLOOKUP(A139,労働時間認否・認定書!$B$5:$V$1213,6,0)="前",1,"")</f>
        <v/>
      </c>
      <c r="F139" s="234" t="str">
        <f>VLOOKUP($A139,労働時間認否・認定書!$B$5:$V$1213,7,0)</f>
        <v/>
      </c>
      <c r="G139" s="234" t="str">
        <f>VLOOKUP($A139,労働時間認否・認定書!$B$5:$V$1213,8,0)</f>
        <v/>
      </c>
      <c r="H139" s="234"/>
      <c r="I139" s="234"/>
      <c r="J139" s="234"/>
      <c r="K139" s="234" t="str">
        <f>VLOOKUP($A139,労働時間認否・認定書!$B$5:$V$1213,9,0)</f>
        <v/>
      </c>
      <c r="L139" s="234" t="str">
        <f>VLOOKUP($A139,労働時間認否・認定書!$B$5:$V$1213,10,0)</f>
        <v/>
      </c>
      <c r="M139" s="234" t="str">
        <f>VLOOKUP($A139,労働時間認否・認定書!$B$5:$V$1213,11,0)</f>
        <v/>
      </c>
      <c r="N139" s="247" t="str">
        <f>VLOOKUP($A139,労働時間認否・認定書!$B$5:$V$1213,12,0)</f>
        <v/>
      </c>
      <c r="O139" s="242" t="str">
        <f>IF(VLOOKUP(A139,労働時間認否・認定書!$B$5:$V$1213,13,0)="法",1,"")</f>
        <v/>
      </c>
      <c r="P139" s="234">
        <f>VLOOKUP(A139,労働時間認否・認定書!$B$5:$V$1213,14,0)</f>
        <v>0.33333333333333331</v>
      </c>
      <c r="Q139" s="233" t="str">
        <f>IF(VLOOKUP(A139,労働時間認否・認定書!$B$5:$V$1213,15,0)="前",1,"")</f>
        <v/>
      </c>
      <c r="R139" s="234" t="str">
        <f>VLOOKUP(A139,労働時間認否・認定書!$B$5:$V$1213,16,0)</f>
        <v/>
      </c>
      <c r="S139" s="234" t="str">
        <f>VLOOKUP(A139,労働時間認否・認定書!$B$5:$V$1213,17,0)</f>
        <v/>
      </c>
      <c r="T139" s="234"/>
      <c r="U139" s="234"/>
      <c r="V139" s="234"/>
      <c r="W139" s="234" t="str">
        <f>VLOOKUP(A139,労働時間認否・認定書!$B$5:$V$1213,18,0)</f>
        <v/>
      </c>
      <c r="X139" s="234" t="str">
        <f>VLOOKUP(A139,労働時間認否・認定書!$B$5:$V$1213,19,0)</f>
        <v/>
      </c>
      <c r="Y139" s="234" t="str">
        <f>VLOOKUP(A139,労働時間認否・認定書!$B$5:$V$1213,20,0)</f>
        <v/>
      </c>
      <c r="Z139" s="234" t="str">
        <f>VLOOKUP(A139,労働時間認否・認定書!$B$5:$V$1213,21,0)</f>
        <v/>
      </c>
    </row>
    <row r="140" spans="1:26" x14ac:dyDescent="0.15">
      <c r="A140" s="232">
        <f t="shared" si="42"/>
        <v>44421</v>
      </c>
      <c r="B140" s="240">
        <f t="shared" si="41"/>
        <v>44421</v>
      </c>
      <c r="C140" s="246" t="str">
        <f>IF(VLOOKUP(A140,労働時間認否・認定書!$B$5:$V$1213,4,0)="法",1,"")</f>
        <v/>
      </c>
      <c r="D140" s="234">
        <f>VLOOKUP(A140,労働時間認否・認定書!$B$5:$V$1213,5,0)</f>
        <v>0.33333333333333331</v>
      </c>
      <c r="E140" s="233" t="str">
        <f>IF(VLOOKUP(A140,労働時間認否・認定書!$B$5:$V$1213,6,0)="前",1,"")</f>
        <v/>
      </c>
      <c r="F140" s="234" t="str">
        <f>VLOOKUP($A140,労働時間認否・認定書!$B$5:$V$1213,7,0)</f>
        <v/>
      </c>
      <c r="G140" s="234" t="str">
        <f>VLOOKUP($A140,労働時間認否・認定書!$B$5:$V$1213,8,0)</f>
        <v/>
      </c>
      <c r="H140" s="234"/>
      <c r="I140" s="234"/>
      <c r="J140" s="234"/>
      <c r="K140" s="234" t="str">
        <f>VLOOKUP($A140,労働時間認否・認定書!$B$5:$V$1213,9,0)</f>
        <v/>
      </c>
      <c r="L140" s="234" t="str">
        <f>VLOOKUP($A140,労働時間認否・認定書!$B$5:$V$1213,10,0)</f>
        <v/>
      </c>
      <c r="M140" s="234" t="str">
        <f>VLOOKUP($A140,労働時間認否・認定書!$B$5:$V$1213,11,0)</f>
        <v/>
      </c>
      <c r="N140" s="247" t="str">
        <f>VLOOKUP($A140,労働時間認否・認定書!$B$5:$V$1213,12,0)</f>
        <v/>
      </c>
      <c r="O140" s="242" t="str">
        <f>IF(VLOOKUP(A140,労働時間認否・認定書!$B$5:$V$1213,13,0)="法",1,"")</f>
        <v/>
      </c>
      <c r="P140" s="234">
        <f>VLOOKUP(A140,労働時間認否・認定書!$B$5:$V$1213,14,0)</f>
        <v>0.33333333333333331</v>
      </c>
      <c r="Q140" s="233" t="str">
        <f>IF(VLOOKUP(A140,労働時間認否・認定書!$B$5:$V$1213,15,0)="前",1,"")</f>
        <v/>
      </c>
      <c r="R140" s="234" t="str">
        <f>VLOOKUP(A140,労働時間認否・認定書!$B$5:$V$1213,16,0)</f>
        <v/>
      </c>
      <c r="S140" s="234" t="str">
        <f>VLOOKUP(A140,労働時間認否・認定書!$B$5:$V$1213,17,0)</f>
        <v/>
      </c>
      <c r="T140" s="234"/>
      <c r="U140" s="234"/>
      <c r="V140" s="234"/>
      <c r="W140" s="234" t="str">
        <f>VLOOKUP(A140,労働時間認否・認定書!$B$5:$V$1213,18,0)</f>
        <v/>
      </c>
      <c r="X140" s="234" t="str">
        <f>VLOOKUP(A140,労働時間認否・認定書!$B$5:$V$1213,19,0)</f>
        <v/>
      </c>
      <c r="Y140" s="234" t="str">
        <f>VLOOKUP(A140,労働時間認否・認定書!$B$5:$V$1213,20,0)</f>
        <v/>
      </c>
      <c r="Z140" s="234" t="str">
        <f>VLOOKUP(A140,労働時間認否・認定書!$B$5:$V$1213,21,0)</f>
        <v/>
      </c>
    </row>
    <row r="141" spans="1:26" x14ac:dyDescent="0.15">
      <c r="A141" s="232">
        <f t="shared" si="42"/>
        <v>44422</v>
      </c>
      <c r="B141" s="240">
        <f t="shared" si="41"/>
        <v>44422</v>
      </c>
      <c r="C141" s="246" t="str">
        <f>IF(VLOOKUP(A141,労働時間認否・認定書!$B$5:$V$1213,4,0)="法",1,"")</f>
        <v/>
      </c>
      <c r="D141" s="234">
        <f>VLOOKUP(A141,労働時間認否・認定書!$B$5:$V$1213,5,0)</f>
        <v>0.33333333333333331</v>
      </c>
      <c r="E141" s="233" t="str">
        <f>IF(VLOOKUP(A141,労働時間認否・認定書!$B$5:$V$1213,6,0)="前",1,"")</f>
        <v/>
      </c>
      <c r="F141" s="234" t="str">
        <f>VLOOKUP($A141,労働時間認否・認定書!$B$5:$V$1213,7,0)</f>
        <v/>
      </c>
      <c r="G141" s="234" t="str">
        <f>VLOOKUP($A141,労働時間認否・認定書!$B$5:$V$1213,8,0)</f>
        <v/>
      </c>
      <c r="H141" s="234"/>
      <c r="I141" s="234"/>
      <c r="J141" s="234"/>
      <c r="K141" s="234" t="str">
        <f>VLOOKUP($A141,労働時間認否・認定書!$B$5:$V$1213,9,0)</f>
        <v/>
      </c>
      <c r="L141" s="234" t="str">
        <f>VLOOKUP($A141,労働時間認否・認定書!$B$5:$V$1213,10,0)</f>
        <v/>
      </c>
      <c r="M141" s="234" t="str">
        <f>VLOOKUP($A141,労働時間認否・認定書!$B$5:$V$1213,11,0)</f>
        <v/>
      </c>
      <c r="N141" s="247" t="str">
        <f>VLOOKUP($A141,労働時間認否・認定書!$B$5:$V$1213,12,0)</f>
        <v/>
      </c>
      <c r="O141" s="242" t="str">
        <f>IF(VLOOKUP(A141,労働時間認否・認定書!$B$5:$V$1213,13,0)="法",1,"")</f>
        <v/>
      </c>
      <c r="P141" s="234">
        <f>VLOOKUP(A141,労働時間認否・認定書!$B$5:$V$1213,14,0)</f>
        <v>0.33333333333333331</v>
      </c>
      <c r="Q141" s="233" t="str">
        <f>IF(VLOOKUP(A141,労働時間認否・認定書!$B$5:$V$1213,15,0)="前",1,"")</f>
        <v/>
      </c>
      <c r="R141" s="234" t="str">
        <f>VLOOKUP(A141,労働時間認否・認定書!$B$5:$V$1213,16,0)</f>
        <v/>
      </c>
      <c r="S141" s="234" t="str">
        <f>VLOOKUP(A141,労働時間認否・認定書!$B$5:$V$1213,17,0)</f>
        <v/>
      </c>
      <c r="T141" s="234"/>
      <c r="U141" s="234"/>
      <c r="V141" s="234"/>
      <c r="W141" s="234" t="str">
        <f>VLOOKUP(A141,労働時間認否・認定書!$B$5:$V$1213,18,0)</f>
        <v/>
      </c>
      <c r="X141" s="234" t="str">
        <f>VLOOKUP(A141,労働時間認否・認定書!$B$5:$V$1213,19,0)</f>
        <v/>
      </c>
      <c r="Y141" s="234" t="str">
        <f>VLOOKUP(A141,労働時間認否・認定書!$B$5:$V$1213,20,0)</f>
        <v/>
      </c>
      <c r="Z141" s="234" t="str">
        <f>VLOOKUP(A141,労働時間認否・認定書!$B$5:$V$1213,21,0)</f>
        <v/>
      </c>
    </row>
    <row r="142" spans="1:26" x14ac:dyDescent="0.15">
      <c r="A142" s="232">
        <f t="shared" si="42"/>
        <v>44423</v>
      </c>
      <c r="B142" s="240">
        <f t="shared" si="41"/>
        <v>44423</v>
      </c>
      <c r="C142" s="246" t="str">
        <f>IF(VLOOKUP(A142,労働時間認否・認定書!$B$5:$V$1213,4,0)="法",1,"")</f>
        <v/>
      </c>
      <c r="D142" s="234">
        <f>VLOOKUP(A142,労働時間認否・認定書!$B$5:$V$1213,5,0)</f>
        <v>0.33333333333333331</v>
      </c>
      <c r="E142" s="233" t="str">
        <f>IF(VLOOKUP(A142,労働時間認否・認定書!$B$5:$V$1213,6,0)="前",1,"")</f>
        <v/>
      </c>
      <c r="F142" s="234" t="str">
        <f>VLOOKUP($A142,労働時間認否・認定書!$B$5:$V$1213,7,0)</f>
        <v/>
      </c>
      <c r="G142" s="234" t="str">
        <f>VLOOKUP($A142,労働時間認否・認定書!$B$5:$V$1213,8,0)</f>
        <v/>
      </c>
      <c r="H142" s="234"/>
      <c r="I142" s="234"/>
      <c r="J142" s="234"/>
      <c r="K142" s="234" t="str">
        <f>VLOOKUP($A142,労働時間認否・認定書!$B$5:$V$1213,9,0)</f>
        <v/>
      </c>
      <c r="L142" s="234" t="str">
        <f>VLOOKUP($A142,労働時間認否・認定書!$B$5:$V$1213,10,0)</f>
        <v/>
      </c>
      <c r="M142" s="234" t="str">
        <f>VLOOKUP($A142,労働時間認否・認定書!$B$5:$V$1213,11,0)</f>
        <v/>
      </c>
      <c r="N142" s="247" t="str">
        <f>VLOOKUP($A142,労働時間認否・認定書!$B$5:$V$1213,12,0)</f>
        <v/>
      </c>
      <c r="O142" s="242" t="str">
        <f>IF(VLOOKUP(A142,労働時間認否・認定書!$B$5:$V$1213,13,0)="法",1,"")</f>
        <v/>
      </c>
      <c r="P142" s="234">
        <f>VLOOKUP(A142,労働時間認否・認定書!$B$5:$V$1213,14,0)</f>
        <v>0.33333333333333331</v>
      </c>
      <c r="Q142" s="233" t="str">
        <f>IF(VLOOKUP(A142,労働時間認否・認定書!$B$5:$V$1213,15,0)="前",1,"")</f>
        <v/>
      </c>
      <c r="R142" s="234" t="str">
        <f>VLOOKUP(A142,労働時間認否・認定書!$B$5:$V$1213,16,0)</f>
        <v/>
      </c>
      <c r="S142" s="234" t="str">
        <f>VLOOKUP(A142,労働時間認否・認定書!$B$5:$V$1213,17,0)</f>
        <v/>
      </c>
      <c r="T142" s="234"/>
      <c r="U142" s="234"/>
      <c r="V142" s="234"/>
      <c r="W142" s="234" t="str">
        <f>VLOOKUP(A142,労働時間認否・認定書!$B$5:$V$1213,18,0)</f>
        <v/>
      </c>
      <c r="X142" s="234" t="str">
        <f>VLOOKUP(A142,労働時間認否・認定書!$B$5:$V$1213,19,0)</f>
        <v/>
      </c>
      <c r="Y142" s="234" t="str">
        <f>VLOOKUP(A142,労働時間認否・認定書!$B$5:$V$1213,20,0)</f>
        <v/>
      </c>
      <c r="Z142" s="234" t="str">
        <f>VLOOKUP(A142,労働時間認否・認定書!$B$5:$V$1213,21,0)</f>
        <v/>
      </c>
    </row>
    <row r="143" spans="1:26" x14ac:dyDescent="0.15">
      <c r="A143" s="232">
        <f t="shared" si="42"/>
        <v>44424</v>
      </c>
      <c r="B143" s="240">
        <f t="shared" si="41"/>
        <v>44424</v>
      </c>
      <c r="C143" s="246" t="str">
        <f>IF(VLOOKUP(A143,労働時間認否・認定書!$B$5:$V$1213,4,0)="法",1,"")</f>
        <v/>
      </c>
      <c r="D143" s="234">
        <f>VLOOKUP(A143,労働時間認否・認定書!$B$5:$V$1213,5,0)</f>
        <v>0.33333333333333331</v>
      </c>
      <c r="E143" s="233" t="str">
        <f>IF(VLOOKUP(A143,労働時間認否・認定書!$B$5:$V$1213,6,0)="前",1,"")</f>
        <v/>
      </c>
      <c r="F143" s="234" t="str">
        <f>VLOOKUP($A143,労働時間認否・認定書!$B$5:$V$1213,7,0)</f>
        <v/>
      </c>
      <c r="G143" s="234" t="str">
        <f>VLOOKUP($A143,労働時間認否・認定書!$B$5:$V$1213,8,0)</f>
        <v/>
      </c>
      <c r="H143" s="234"/>
      <c r="I143" s="234"/>
      <c r="J143" s="234"/>
      <c r="K143" s="234" t="str">
        <f>VLOOKUP($A143,労働時間認否・認定書!$B$5:$V$1213,9,0)</f>
        <v/>
      </c>
      <c r="L143" s="234" t="str">
        <f>VLOOKUP($A143,労働時間認否・認定書!$B$5:$V$1213,10,0)</f>
        <v/>
      </c>
      <c r="M143" s="234" t="str">
        <f>VLOOKUP($A143,労働時間認否・認定書!$B$5:$V$1213,11,0)</f>
        <v/>
      </c>
      <c r="N143" s="247" t="str">
        <f>VLOOKUP($A143,労働時間認否・認定書!$B$5:$V$1213,12,0)</f>
        <v/>
      </c>
      <c r="O143" s="242" t="str">
        <f>IF(VLOOKUP(A143,労働時間認否・認定書!$B$5:$V$1213,13,0)="法",1,"")</f>
        <v/>
      </c>
      <c r="P143" s="234">
        <f>VLOOKUP(A143,労働時間認否・認定書!$B$5:$V$1213,14,0)</f>
        <v>0.33333333333333331</v>
      </c>
      <c r="Q143" s="233" t="str">
        <f>IF(VLOOKUP(A143,労働時間認否・認定書!$B$5:$V$1213,15,0)="前",1,"")</f>
        <v/>
      </c>
      <c r="R143" s="234" t="str">
        <f>VLOOKUP(A143,労働時間認否・認定書!$B$5:$V$1213,16,0)</f>
        <v/>
      </c>
      <c r="S143" s="234" t="str">
        <f>VLOOKUP(A143,労働時間認否・認定書!$B$5:$V$1213,17,0)</f>
        <v/>
      </c>
      <c r="T143" s="234"/>
      <c r="U143" s="234"/>
      <c r="V143" s="234"/>
      <c r="W143" s="234" t="str">
        <f>VLOOKUP(A143,労働時間認否・認定書!$B$5:$V$1213,18,0)</f>
        <v/>
      </c>
      <c r="X143" s="234" t="str">
        <f>VLOOKUP(A143,労働時間認否・認定書!$B$5:$V$1213,19,0)</f>
        <v/>
      </c>
      <c r="Y143" s="234" t="str">
        <f>VLOOKUP(A143,労働時間認否・認定書!$B$5:$V$1213,20,0)</f>
        <v/>
      </c>
      <c r="Z143" s="234" t="str">
        <f>VLOOKUP(A143,労働時間認否・認定書!$B$5:$V$1213,21,0)</f>
        <v/>
      </c>
    </row>
    <row r="144" spans="1:26" x14ac:dyDescent="0.15">
      <c r="A144" s="232">
        <f t="shared" si="42"/>
        <v>44425</v>
      </c>
      <c r="B144" s="240">
        <f t="shared" si="41"/>
        <v>44425</v>
      </c>
      <c r="C144" s="246" t="str">
        <f>IF(VLOOKUP(A144,労働時間認否・認定書!$B$5:$V$1213,4,0)="法",1,"")</f>
        <v/>
      </c>
      <c r="D144" s="234">
        <f>VLOOKUP(A144,労働時間認否・認定書!$B$5:$V$1213,5,0)</f>
        <v>0.33333333333333331</v>
      </c>
      <c r="E144" s="233" t="str">
        <f>IF(VLOOKUP(A144,労働時間認否・認定書!$B$5:$V$1213,6,0)="前",1,"")</f>
        <v/>
      </c>
      <c r="F144" s="234" t="str">
        <f>VLOOKUP($A144,労働時間認否・認定書!$B$5:$V$1213,7,0)</f>
        <v/>
      </c>
      <c r="G144" s="234" t="str">
        <f>VLOOKUP($A144,労働時間認否・認定書!$B$5:$V$1213,8,0)</f>
        <v/>
      </c>
      <c r="H144" s="234"/>
      <c r="I144" s="234"/>
      <c r="J144" s="234"/>
      <c r="K144" s="234" t="str">
        <f>VLOOKUP($A144,労働時間認否・認定書!$B$5:$V$1213,9,0)</f>
        <v/>
      </c>
      <c r="L144" s="234" t="str">
        <f>VLOOKUP($A144,労働時間認否・認定書!$B$5:$V$1213,10,0)</f>
        <v/>
      </c>
      <c r="M144" s="234" t="str">
        <f>VLOOKUP($A144,労働時間認否・認定書!$B$5:$V$1213,11,0)</f>
        <v/>
      </c>
      <c r="N144" s="247" t="str">
        <f>VLOOKUP($A144,労働時間認否・認定書!$B$5:$V$1213,12,0)</f>
        <v/>
      </c>
      <c r="O144" s="242" t="str">
        <f>IF(VLOOKUP(A144,労働時間認否・認定書!$B$5:$V$1213,13,0)="法",1,"")</f>
        <v/>
      </c>
      <c r="P144" s="234">
        <f>VLOOKUP(A144,労働時間認否・認定書!$B$5:$V$1213,14,0)</f>
        <v>0.33333333333333331</v>
      </c>
      <c r="Q144" s="233" t="str">
        <f>IF(VLOOKUP(A144,労働時間認否・認定書!$B$5:$V$1213,15,0)="前",1,"")</f>
        <v/>
      </c>
      <c r="R144" s="234" t="str">
        <f>VLOOKUP(A144,労働時間認否・認定書!$B$5:$V$1213,16,0)</f>
        <v/>
      </c>
      <c r="S144" s="234" t="str">
        <f>VLOOKUP(A144,労働時間認否・認定書!$B$5:$V$1213,17,0)</f>
        <v/>
      </c>
      <c r="T144" s="234"/>
      <c r="U144" s="234"/>
      <c r="V144" s="234"/>
      <c r="W144" s="234" t="str">
        <f>VLOOKUP(A144,労働時間認否・認定書!$B$5:$V$1213,18,0)</f>
        <v/>
      </c>
      <c r="X144" s="234" t="str">
        <f>VLOOKUP(A144,労働時間認否・認定書!$B$5:$V$1213,19,0)</f>
        <v/>
      </c>
      <c r="Y144" s="234" t="str">
        <f>VLOOKUP(A144,労働時間認否・認定書!$B$5:$V$1213,20,0)</f>
        <v/>
      </c>
      <c r="Z144" s="234" t="str">
        <f>VLOOKUP(A144,労働時間認否・認定書!$B$5:$V$1213,21,0)</f>
        <v/>
      </c>
    </row>
    <row r="145" spans="1:26" x14ac:dyDescent="0.15">
      <c r="A145" s="232">
        <f t="shared" si="42"/>
        <v>44426</v>
      </c>
      <c r="B145" s="240">
        <f t="shared" si="41"/>
        <v>44426</v>
      </c>
      <c r="C145" s="246" t="str">
        <f>IF(VLOOKUP(A145,労働時間認否・認定書!$B$5:$V$1213,4,0)="法",1,"")</f>
        <v/>
      </c>
      <c r="D145" s="234">
        <f>VLOOKUP(A145,労働時間認否・認定書!$B$5:$V$1213,5,0)</f>
        <v>0.33333333333333331</v>
      </c>
      <c r="E145" s="233" t="str">
        <f>IF(VLOOKUP(A145,労働時間認否・認定書!$B$5:$V$1213,6,0)="前",1,"")</f>
        <v/>
      </c>
      <c r="F145" s="234" t="str">
        <f>VLOOKUP($A145,労働時間認否・認定書!$B$5:$V$1213,7,0)</f>
        <v/>
      </c>
      <c r="G145" s="234" t="str">
        <f>VLOOKUP($A145,労働時間認否・認定書!$B$5:$V$1213,8,0)</f>
        <v/>
      </c>
      <c r="H145" s="234"/>
      <c r="I145" s="234"/>
      <c r="J145" s="234"/>
      <c r="K145" s="234" t="str">
        <f>VLOOKUP($A145,労働時間認否・認定書!$B$5:$V$1213,9,0)</f>
        <v/>
      </c>
      <c r="L145" s="234" t="str">
        <f>VLOOKUP($A145,労働時間認否・認定書!$B$5:$V$1213,10,0)</f>
        <v/>
      </c>
      <c r="M145" s="234" t="str">
        <f>VLOOKUP($A145,労働時間認否・認定書!$B$5:$V$1213,11,0)</f>
        <v/>
      </c>
      <c r="N145" s="247" t="str">
        <f>VLOOKUP($A145,労働時間認否・認定書!$B$5:$V$1213,12,0)</f>
        <v/>
      </c>
      <c r="O145" s="242" t="str">
        <f>IF(VLOOKUP(A145,労働時間認否・認定書!$B$5:$V$1213,13,0)="法",1,"")</f>
        <v/>
      </c>
      <c r="P145" s="234">
        <f>VLOOKUP(A145,労働時間認否・認定書!$B$5:$V$1213,14,0)</f>
        <v>0.33333333333333331</v>
      </c>
      <c r="Q145" s="233" t="str">
        <f>IF(VLOOKUP(A145,労働時間認否・認定書!$B$5:$V$1213,15,0)="前",1,"")</f>
        <v/>
      </c>
      <c r="R145" s="234" t="str">
        <f>VLOOKUP(A145,労働時間認否・認定書!$B$5:$V$1213,16,0)</f>
        <v/>
      </c>
      <c r="S145" s="234" t="str">
        <f>VLOOKUP(A145,労働時間認否・認定書!$B$5:$V$1213,17,0)</f>
        <v/>
      </c>
      <c r="T145" s="234"/>
      <c r="U145" s="234"/>
      <c r="V145" s="234"/>
      <c r="W145" s="234" t="str">
        <f>VLOOKUP(A145,労働時間認否・認定書!$B$5:$V$1213,18,0)</f>
        <v/>
      </c>
      <c r="X145" s="234" t="str">
        <f>VLOOKUP(A145,労働時間認否・認定書!$B$5:$V$1213,19,0)</f>
        <v/>
      </c>
      <c r="Y145" s="234" t="str">
        <f>VLOOKUP(A145,労働時間認否・認定書!$B$5:$V$1213,20,0)</f>
        <v/>
      </c>
      <c r="Z145" s="234" t="str">
        <f>VLOOKUP(A145,労働時間認否・認定書!$B$5:$V$1213,21,0)</f>
        <v/>
      </c>
    </row>
    <row r="146" spans="1:26" x14ac:dyDescent="0.15">
      <c r="A146" s="232">
        <f t="shared" si="42"/>
        <v>44427</v>
      </c>
      <c r="B146" s="240">
        <f t="shared" si="41"/>
        <v>44427</v>
      </c>
      <c r="C146" s="246" t="str">
        <f>IF(VLOOKUP(A146,労働時間認否・認定書!$B$5:$V$1213,4,0)="法",1,"")</f>
        <v/>
      </c>
      <c r="D146" s="234">
        <f>VLOOKUP(A146,労働時間認否・認定書!$B$5:$V$1213,5,0)</f>
        <v>0.33333333333333331</v>
      </c>
      <c r="E146" s="233" t="str">
        <f>IF(VLOOKUP(A146,労働時間認否・認定書!$B$5:$V$1213,6,0)="前",1,"")</f>
        <v/>
      </c>
      <c r="F146" s="234" t="str">
        <f>VLOOKUP($A146,労働時間認否・認定書!$B$5:$V$1213,7,0)</f>
        <v/>
      </c>
      <c r="G146" s="234" t="str">
        <f>VLOOKUP($A146,労働時間認否・認定書!$B$5:$V$1213,8,0)</f>
        <v/>
      </c>
      <c r="H146" s="234"/>
      <c r="I146" s="234"/>
      <c r="J146" s="234"/>
      <c r="K146" s="234" t="str">
        <f>VLOOKUP($A146,労働時間認否・認定書!$B$5:$V$1213,9,0)</f>
        <v/>
      </c>
      <c r="L146" s="234" t="str">
        <f>VLOOKUP($A146,労働時間認否・認定書!$B$5:$V$1213,10,0)</f>
        <v/>
      </c>
      <c r="M146" s="234" t="str">
        <f>VLOOKUP($A146,労働時間認否・認定書!$B$5:$V$1213,11,0)</f>
        <v/>
      </c>
      <c r="N146" s="247" t="str">
        <f>VLOOKUP($A146,労働時間認否・認定書!$B$5:$V$1213,12,0)</f>
        <v/>
      </c>
      <c r="O146" s="242" t="str">
        <f>IF(VLOOKUP(A146,労働時間認否・認定書!$B$5:$V$1213,13,0)="法",1,"")</f>
        <v/>
      </c>
      <c r="P146" s="234">
        <f>VLOOKUP(A146,労働時間認否・認定書!$B$5:$V$1213,14,0)</f>
        <v>0.33333333333333331</v>
      </c>
      <c r="Q146" s="233" t="str">
        <f>IF(VLOOKUP(A146,労働時間認否・認定書!$B$5:$V$1213,15,0)="前",1,"")</f>
        <v/>
      </c>
      <c r="R146" s="234" t="str">
        <f>VLOOKUP(A146,労働時間認否・認定書!$B$5:$V$1213,16,0)</f>
        <v/>
      </c>
      <c r="S146" s="234" t="str">
        <f>VLOOKUP(A146,労働時間認否・認定書!$B$5:$V$1213,17,0)</f>
        <v/>
      </c>
      <c r="T146" s="234"/>
      <c r="U146" s="234"/>
      <c r="V146" s="234"/>
      <c r="W146" s="234" t="str">
        <f>VLOOKUP(A146,労働時間認否・認定書!$B$5:$V$1213,18,0)</f>
        <v/>
      </c>
      <c r="X146" s="234" t="str">
        <f>VLOOKUP(A146,労働時間認否・認定書!$B$5:$V$1213,19,0)</f>
        <v/>
      </c>
      <c r="Y146" s="234" t="str">
        <f>VLOOKUP(A146,労働時間認否・認定書!$B$5:$V$1213,20,0)</f>
        <v/>
      </c>
      <c r="Z146" s="234" t="str">
        <f>VLOOKUP(A146,労働時間認否・認定書!$B$5:$V$1213,21,0)</f>
        <v/>
      </c>
    </row>
    <row r="147" spans="1:26" x14ac:dyDescent="0.15">
      <c r="A147" s="232">
        <f t="shared" si="42"/>
        <v>44428</v>
      </c>
      <c r="B147" s="240">
        <f t="shared" si="41"/>
        <v>44428</v>
      </c>
      <c r="C147" s="246" t="str">
        <f>IF(VLOOKUP(A147,労働時間認否・認定書!$B$5:$V$1213,4,0)="法",1,"")</f>
        <v/>
      </c>
      <c r="D147" s="234">
        <f>VLOOKUP(A147,労働時間認否・認定書!$B$5:$V$1213,5,0)</f>
        <v>0.33333333333333331</v>
      </c>
      <c r="E147" s="233" t="str">
        <f>IF(VLOOKUP(A147,労働時間認否・認定書!$B$5:$V$1213,6,0)="前",1,"")</f>
        <v/>
      </c>
      <c r="F147" s="234" t="str">
        <f>VLOOKUP($A147,労働時間認否・認定書!$B$5:$V$1213,7,0)</f>
        <v/>
      </c>
      <c r="G147" s="234" t="str">
        <f>VLOOKUP($A147,労働時間認否・認定書!$B$5:$V$1213,8,0)</f>
        <v/>
      </c>
      <c r="H147" s="234"/>
      <c r="I147" s="234"/>
      <c r="J147" s="234"/>
      <c r="K147" s="234" t="str">
        <f>VLOOKUP($A147,労働時間認否・認定書!$B$5:$V$1213,9,0)</f>
        <v/>
      </c>
      <c r="L147" s="234" t="str">
        <f>VLOOKUP($A147,労働時間認否・認定書!$B$5:$V$1213,10,0)</f>
        <v/>
      </c>
      <c r="M147" s="234" t="str">
        <f>VLOOKUP($A147,労働時間認否・認定書!$B$5:$V$1213,11,0)</f>
        <v/>
      </c>
      <c r="N147" s="247" t="str">
        <f>VLOOKUP($A147,労働時間認否・認定書!$B$5:$V$1213,12,0)</f>
        <v/>
      </c>
      <c r="O147" s="242" t="str">
        <f>IF(VLOOKUP(A147,労働時間認否・認定書!$B$5:$V$1213,13,0)="法",1,"")</f>
        <v/>
      </c>
      <c r="P147" s="234">
        <f>VLOOKUP(A147,労働時間認否・認定書!$B$5:$V$1213,14,0)</f>
        <v>0.33333333333333331</v>
      </c>
      <c r="Q147" s="233" t="str">
        <f>IF(VLOOKUP(A147,労働時間認否・認定書!$B$5:$V$1213,15,0)="前",1,"")</f>
        <v/>
      </c>
      <c r="R147" s="234" t="str">
        <f>VLOOKUP(A147,労働時間認否・認定書!$B$5:$V$1213,16,0)</f>
        <v/>
      </c>
      <c r="S147" s="234" t="str">
        <f>VLOOKUP(A147,労働時間認否・認定書!$B$5:$V$1213,17,0)</f>
        <v/>
      </c>
      <c r="T147" s="234"/>
      <c r="U147" s="234"/>
      <c r="V147" s="234"/>
      <c r="W147" s="234" t="str">
        <f>VLOOKUP(A147,労働時間認否・認定書!$B$5:$V$1213,18,0)</f>
        <v/>
      </c>
      <c r="X147" s="234" t="str">
        <f>VLOOKUP(A147,労働時間認否・認定書!$B$5:$V$1213,19,0)</f>
        <v/>
      </c>
      <c r="Y147" s="234" t="str">
        <f>VLOOKUP(A147,労働時間認否・認定書!$B$5:$V$1213,20,0)</f>
        <v/>
      </c>
      <c r="Z147" s="234" t="str">
        <f>VLOOKUP(A147,労働時間認否・認定書!$B$5:$V$1213,21,0)</f>
        <v/>
      </c>
    </row>
    <row r="148" spans="1:26" x14ac:dyDescent="0.15">
      <c r="A148" s="232">
        <f t="shared" si="42"/>
        <v>44429</v>
      </c>
      <c r="B148" s="240">
        <f t="shared" si="41"/>
        <v>44429</v>
      </c>
      <c r="C148" s="246" t="str">
        <f>IF(VLOOKUP(A148,労働時間認否・認定書!$B$5:$V$1213,4,0)="法",1,"")</f>
        <v/>
      </c>
      <c r="D148" s="234">
        <f>VLOOKUP(A148,労働時間認否・認定書!$B$5:$V$1213,5,0)</f>
        <v>0.33333333333333331</v>
      </c>
      <c r="E148" s="233" t="str">
        <f>IF(VLOOKUP(A148,労働時間認否・認定書!$B$5:$V$1213,6,0)="前",1,"")</f>
        <v/>
      </c>
      <c r="F148" s="234" t="str">
        <f>VLOOKUP($A148,労働時間認否・認定書!$B$5:$V$1213,7,0)</f>
        <v/>
      </c>
      <c r="G148" s="234" t="str">
        <f>VLOOKUP($A148,労働時間認否・認定書!$B$5:$V$1213,8,0)</f>
        <v/>
      </c>
      <c r="H148" s="234"/>
      <c r="I148" s="234"/>
      <c r="J148" s="234"/>
      <c r="K148" s="234" t="str">
        <f>VLOOKUP($A148,労働時間認否・認定書!$B$5:$V$1213,9,0)</f>
        <v/>
      </c>
      <c r="L148" s="234" t="str">
        <f>VLOOKUP($A148,労働時間認否・認定書!$B$5:$V$1213,10,0)</f>
        <v/>
      </c>
      <c r="M148" s="234" t="str">
        <f>VLOOKUP($A148,労働時間認否・認定書!$B$5:$V$1213,11,0)</f>
        <v/>
      </c>
      <c r="N148" s="247" t="str">
        <f>VLOOKUP($A148,労働時間認否・認定書!$B$5:$V$1213,12,0)</f>
        <v/>
      </c>
      <c r="O148" s="242" t="str">
        <f>IF(VLOOKUP(A148,労働時間認否・認定書!$B$5:$V$1213,13,0)="法",1,"")</f>
        <v/>
      </c>
      <c r="P148" s="234">
        <f>VLOOKUP(A148,労働時間認否・認定書!$B$5:$V$1213,14,0)</f>
        <v>0.33333333333333331</v>
      </c>
      <c r="Q148" s="233" t="str">
        <f>IF(VLOOKUP(A148,労働時間認否・認定書!$B$5:$V$1213,15,0)="前",1,"")</f>
        <v/>
      </c>
      <c r="R148" s="234" t="str">
        <f>VLOOKUP(A148,労働時間認否・認定書!$B$5:$V$1213,16,0)</f>
        <v/>
      </c>
      <c r="S148" s="234" t="str">
        <f>VLOOKUP(A148,労働時間認否・認定書!$B$5:$V$1213,17,0)</f>
        <v/>
      </c>
      <c r="T148" s="234"/>
      <c r="U148" s="234"/>
      <c r="V148" s="234"/>
      <c r="W148" s="234" t="str">
        <f>VLOOKUP(A148,労働時間認否・認定書!$B$5:$V$1213,18,0)</f>
        <v/>
      </c>
      <c r="X148" s="234" t="str">
        <f>VLOOKUP(A148,労働時間認否・認定書!$B$5:$V$1213,19,0)</f>
        <v/>
      </c>
      <c r="Y148" s="234" t="str">
        <f>VLOOKUP(A148,労働時間認否・認定書!$B$5:$V$1213,20,0)</f>
        <v/>
      </c>
      <c r="Z148" s="234" t="str">
        <f>VLOOKUP(A148,労働時間認否・認定書!$B$5:$V$1213,21,0)</f>
        <v/>
      </c>
    </row>
    <row r="149" spans="1:26" x14ac:dyDescent="0.15">
      <c r="A149" s="232">
        <f t="shared" si="42"/>
        <v>44430</v>
      </c>
      <c r="B149" s="240">
        <f t="shared" si="41"/>
        <v>44430</v>
      </c>
      <c r="C149" s="246" t="str">
        <f>IF(VLOOKUP(A149,労働時間認否・認定書!$B$5:$V$1213,4,0)="法",1,"")</f>
        <v/>
      </c>
      <c r="D149" s="234">
        <f>VLOOKUP(A149,労働時間認否・認定書!$B$5:$V$1213,5,0)</f>
        <v>0.33333333333333331</v>
      </c>
      <c r="E149" s="233" t="str">
        <f>IF(VLOOKUP(A149,労働時間認否・認定書!$B$5:$V$1213,6,0)="前",1,"")</f>
        <v/>
      </c>
      <c r="F149" s="234" t="str">
        <f>VLOOKUP($A149,労働時間認否・認定書!$B$5:$V$1213,7,0)</f>
        <v/>
      </c>
      <c r="G149" s="234" t="str">
        <f>VLOOKUP($A149,労働時間認否・認定書!$B$5:$V$1213,8,0)</f>
        <v/>
      </c>
      <c r="H149" s="234"/>
      <c r="I149" s="234"/>
      <c r="J149" s="234"/>
      <c r="K149" s="234" t="str">
        <f>VLOOKUP($A149,労働時間認否・認定書!$B$5:$V$1213,9,0)</f>
        <v/>
      </c>
      <c r="L149" s="234" t="str">
        <f>VLOOKUP($A149,労働時間認否・認定書!$B$5:$V$1213,10,0)</f>
        <v/>
      </c>
      <c r="M149" s="234" t="str">
        <f>VLOOKUP($A149,労働時間認否・認定書!$B$5:$V$1213,11,0)</f>
        <v/>
      </c>
      <c r="N149" s="247" t="str">
        <f>VLOOKUP($A149,労働時間認否・認定書!$B$5:$V$1213,12,0)</f>
        <v/>
      </c>
      <c r="O149" s="242" t="str">
        <f>IF(VLOOKUP(A149,労働時間認否・認定書!$B$5:$V$1213,13,0)="法",1,"")</f>
        <v/>
      </c>
      <c r="P149" s="234">
        <f>VLOOKUP(A149,労働時間認否・認定書!$B$5:$V$1213,14,0)</f>
        <v>0.33333333333333331</v>
      </c>
      <c r="Q149" s="233" t="str">
        <f>IF(VLOOKUP(A149,労働時間認否・認定書!$B$5:$V$1213,15,0)="前",1,"")</f>
        <v/>
      </c>
      <c r="R149" s="234" t="str">
        <f>VLOOKUP(A149,労働時間認否・認定書!$B$5:$V$1213,16,0)</f>
        <v/>
      </c>
      <c r="S149" s="234" t="str">
        <f>VLOOKUP(A149,労働時間認否・認定書!$B$5:$V$1213,17,0)</f>
        <v/>
      </c>
      <c r="T149" s="234"/>
      <c r="U149" s="234"/>
      <c r="V149" s="234"/>
      <c r="W149" s="234" t="str">
        <f>VLOOKUP(A149,労働時間認否・認定書!$B$5:$V$1213,18,0)</f>
        <v/>
      </c>
      <c r="X149" s="234" t="str">
        <f>VLOOKUP(A149,労働時間認否・認定書!$B$5:$V$1213,19,0)</f>
        <v/>
      </c>
      <c r="Y149" s="234" t="str">
        <f>VLOOKUP(A149,労働時間認否・認定書!$B$5:$V$1213,20,0)</f>
        <v/>
      </c>
      <c r="Z149" s="234" t="str">
        <f>VLOOKUP(A149,労働時間認否・認定書!$B$5:$V$1213,21,0)</f>
        <v/>
      </c>
    </row>
    <row r="150" spans="1:26" x14ac:dyDescent="0.15">
      <c r="A150" s="232">
        <f t="shared" si="42"/>
        <v>44431</v>
      </c>
      <c r="B150" s="240">
        <f t="shared" si="41"/>
        <v>44431</v>
      </c>
      <c r="C150" s="246" t="str">
        <f>IF(VLOOKUP(A150,労働時間認否・認定書!$B$5:$V$1213,4,0)="法",1,"")</f>
        <v/>
      </c>
      <c r="D150" s="234">
        <f>VLOOKUP(A150,労働時間認否・認定書!$B$5:$V$1213,5,0)</f>
        <v>0.33333333333333331</v>
      </c>
      <c r="E150" s="233" t="str">
        <f>IF(VLOOKUP(A150,労働時間認否・認定書!$B$5:$V$1213,6,0)="前",1,"")</f>
        <v/>
      </c>
      <c r="F150" s="234" t="str">
        <f>VLOOKUP($A150,労働時間認否・認定書!$B$5:$V$1213,7,0)</f>
        <v/>
      </c>
      <c r="G150" s="234" t="str">
        <f>VLOOKUP($A150,労働時間認否・認定書!$B$5:$V$1213,8,0)</f>
        <v/>
      </c>
      <c r="H150" s="234"/>
      <c r="I150" s="234"/>
      <c r="J150" s="234"/>
      <c r="K150" s="234" t="str">
        <f>VLOOKUP($A150,労働時間認否・認定書!$B$5:$V$1213,9,0)</f>
        <v/>
      </c>
      <c r="L150" s="234" t="str">
        <f>VLOOKUP($A150,労働時間認否・認定書!$B$5:$V$1213,10,0)</f>
        <v/>
      </c>
      <c r="M150" s="234" t="str">
        <f>VLOOKUP($A150,労働時間認否・認定書!$B$5:$V$1213,11,0)</f>
        <v/>
      </c>
      <c r="N150" s="247" t="str">
        <f>VLOOKUP($A150,労働時間認否・認定書!$B$5:$V$1213,12,0)</f>
        <v/>
      </c>
      <c r="O150" s="242" t="str">
        <f>IF(VLOOKUP(A150,労働時間認否・認定書!$B$5:$V$1213,13,0)="法",1,"")</f>
        <v/>
      </c>
      <c r="P150" s="234">
        <f>VLOOKUP(A150,労働時間認否・認定書!$B$5:$V$1213,14,0)</f>
        <v>0.33333333333333331</v>
      </c>
      <c r="Q150" s="233" t="str">
        <f>IF(VLOOKUP(A150,労働時間認否・認定書!$B$5:$V$1213,15,0)="前",1,"")</f>
        <v/>
      </c>
      <c r="R150" s="234" t="str">
        <f>VLOOKUP(A150,労働時間認否・認定書!$B$5:$V$1213,16,0)</f>
        <v/>
      </c>
      <c r="S150" s="234" t="str">
        <f>VLOOKUP(A150,労働時間認否・認定書!$B$5:$V$1213,17,0)</f>
        <v/>
      </c>
      <c r="T150" s="234"/>
      <c r="U150" s="234"/>
      <c r="V150" s="234"/>
      <c r="W150" s="234" t="str">
        <f>VLOOKUP(A150,労働時間認否・認定書!$B$5:$V$1213,18,0)</f>
        <v/>
      </c>
      <c r="X150" s="234" t="str">
        <f>VLOOKUP(A150,労働時間認否・認定書!$B$5:$V$1213,19,0)</f>
        <v/>
      </c>
      <c r="Y150" s="234" t="str">
        <f>VLOOKUP(A150,労働時間認否・認定書!$B$5:$V$1213,20,0)</f>
        <v/>
      </c>
      <c r="Z150" s="234" t="str">
        <f>VLOOKUP(A150,労働時間認否・認定書!$B$5:$V$1213,21,0)</f>
        <v/>
      </c>
    </row>
    <row r="151" spans="1:26" x14ac:dyDescent="0.15">
      <c r="A151" s="232">
        <f t="shared" si="42"/>
        <v>44432</v>
      </c>
      <c r="B151" s="240">
        <f t="shared" si="41"/>
        <v>44432</v>
      </c>
      <c r="C151" s="246" t="str">
        <f>IF(VLOOKUP(A151,労働時間認否・認定書!$B$5:$V$1213,4,0)="法",1,"")</f>
        <v/>
      </c>
      <c r="D151" s="234">
        <f>VLOOKUP(A151,労働時間認否・認定書!$B$5:$V$1213,5,0)</f>
        <v>0.33333333333333331</v>
      </c>
      <c r="E151" s="233" t="str">
        <f>IF(VLOOKUP(A151,労働時間認否・認定書!$B$5:$V$1213,6,0)="前",1,"")</f>
        <v/>
      </c>
      <c r="F151" s="234" t="str">
        <f>VLOOKUP($A151,労働時間認否・認定書!$B$5:$V$1213,7,0)</f>
        <v/>
      </c>
      <c r="G151" s="234" t="str">
        <f>VLOOKUP($A151,労働時間認否・認定書!$B$5:$V$1213,8,0)</f>
        <v/>
      </c>
      <c r="H151" s="234"/>
      <c r="I151" s="234"/>
      <c r="J151" s="234"/>
      <c r="K151" s="234" t="str">
        <f>VLOOKUP($A151,労働時間認否・認定書!$B$5:$V$1213,9,0)</f>
        <v/>
      </c>
      <c r="L151" s="234" t="str">
        <f>VLOOKUP($A151,労働時間認否・認定書!$B$5:$V$1213,10,0)</f>
        <v/>
      </c>
      <c r="M151" s="234" t="str">
        <f>VLOOKUP($A151,労働時間認否・認定書!$B$5:$V$1213,11,0)</f>
        <v/>
      </c>
      <c r="N151" s="247" t="str">
        <f>VLOOKUP($A151,労働時間認否・認定書!$B$5:$V$1213,12,0)</f>
        <v/>
      </c>
      <c r="O151" s="242" t="str">
        <f>IF(VLOOKUP(A151,労働時間認否・認定書!$B$5:$V$1213,13,0)="法",1,"")</f>
        <v/>
      </c>
      <c r="P151" s="234">
        <f>VLOOKUP(A151,労働時間認否・認定書!$B$5:$V$1213,14,0)</f>
        <v>0.33333333333333331</v>
      </c>
      <c r="Q151" s="233" t="str">
        <f>IF(VLOOKUP(A151,労働時間認否・認定書!$B$5:$V$1213,15,0)="前",1,"")</f>
        <v/>
      </c>
      <c r="R151" s="234" t="str">
        <f>VLOOKUP(A151,労働時間認否・認定書!$B$5:$V$1213,16,0)</f>
        <v/>
      </c>
      <c r="S151" s="234" t="str">
        <f>VLOOKUP(A151,労働時間認否・認定書!$B$5:$V$1213,17,0)</f>
        <v/>
      </c>
      <c r="T151" s="234"/>
      <c r="U151" s="234"/>
      <c r="V151" s="234"/>
      <c r="W151" s="234" t="str">
        <f>VLOOKUP(A151,労働時間認否・認定書!$B$5:$V$1213,18,0)</f>
        <v/>
      </c>
      <c r="X151" s="234" t="str">
        <f>VLOOKUP(A151,労働時間認否・認定書!$B$5:$V$1213,19,0)</f>
        <v/>
      </c>
      <c r="Y151" s="234" t="str">
        <f>VLOOKUP(A151,労働時間認否・認定書!$B$5:$V$1213,20,0)</f>
        <v/>
      </c>
      <c r="Z151" s="234" t="str">
        <f>VLOOKUP(A151,労働時間認否・認定書!$B$5:$V$1213,21,0)</f>
        <v/>
      </c>
    </row>
    <row r="152" spans="1:26" x14ac:dyDescent="0.15">
      <c r="A152" s="232">
        <f t="shared" si="42"/>
        <v>44433</v>
      </c>
      <c r="B152" s="240">
        <f t="shared" si="41"/>
        <v>44433</v>
      </c>
      <c r="C152" s="246" t="str">
        <f>IF(VLOOKUP(A152,労働時間認否・認定書!$B$5:$V$1213,4,0)="法",1,"")</f>
        <v/>
      </c>
      <c r="D152" s="234">
        <f>VLOOKUP(A152,労働時間認否・認定書!$B$5:$V$1213,5,0)</f>
        <v>0.33333333333333331</v>
      </c>
      <c r="E152" s="233" t="str">
        <f>IF(VLOOKUP(A152,労働時間認否・認定書!$B$5:$V$1213,6,0)="前",1,"")</f>
        <v/>
      </c>
      <c r="F152" s="234" t="str">
        <f>VLOOKUP($A152,労働時間認否・認定書!$B$5:$V$1213,7,0)</f>
        <v/>
      </c>
      <c r="G152" s="234" t="str">
        <f>VLOOKUP($A152,労働時間認否・認定書!$B$5:$V$1213,8,0)</f>
        <v/>
      </c>
      <c r="H152" s="234"/>
      <c r="I152" s="234"/>
      <c r="J152" s="234"/>
      <c r="K152" s="234" t="str">
        <f>VLOOKUP($A152,労働時間認否・認定書!$B$5:$V$1213,9,0)</f>
        <v/>
      </c>
      <c r="L152" s="234" t="str">
        <f>VLOOKUP($A152,労働時間認否・認定書!$B$5:$V$1213,10,0)</f>
        <v/>
      </c>
      <c r="M152" s="234" t="str">
        <f>VLOOKUP($A152,労働時間認否・認定書!$B$5:$V$1213,11,0)</f>
        <v/>
      </c>
      <c r="N152" s="247" t="str">
        <f>VLOOKUP($A152,労働時間認否・認定書!$B$5:$V$1213,12,0)</f>
        <v/>
      </c>
      <c r="O152" s="242" t="str">
        <f>IF(VLOOKUP(A152,労働時間認否・認定書!$B$5:$V$1213,13,0)="法",1,"")</f>
        <v/>
      </c>
      <c r="P152" s="234">
        <f>VLOOKUP(A152,労働時間認否・認定書!$B$5:$V$1213,14,0)</f>
        <v>0.33333333333333331</v>
      </c>
      <c r="Q152" s="233" t="str">
        <f>IF(VLOOKUP(A152,労働時間認否・認定書!$B$5:$V$1213,15,0)="前",1,"")</f>
        <v/>
      </c>
      <c r="R152" s="234" t="str">
        <f>VLOOKUP(A152,労働時間認否・認定書!$B$5:$V$1213,16,0)</f>
        <v/>
      </c>
      <c r="S152" s="234" t="str">
        <f>VLOOKUP(A152,労働時間認否・認定書!$B$5:$V$1213,17,0)</f>
        <v/>
      </c>
      <c r="T152" s="234"/>
      <c r="U152" s="234"/>
      <c r="V152" s="234"/>
      <c r="W152" s="234" t="str">
        <f>VLOOKUP(A152,労働時間認否・認定書!$B$5:$V$1213,18,0)</f>
        <v/>
      </c>
      <c r="X152" s="234" t="str">
        <f>VLOOKUP(A152,労働時間認否・認定書!$B$5:$V$1213,19,0)</f>
        <v/>
      </c>
      <c r="Y152" s="234" t="str">
        <f>VLOOKUP(A152,労働時間認否・認定書!$B$5:$V$1213,20,0)</f>
        <v/>
      </c>
      <c r="Z152" s="234" t="str">
        <f>VLOOKUP(A152,労働時間認否・認定書!$B$5:$V$1213,21,0)</f>
        <v/>
      </c>
    </row>
    <row r="153" spans="1:26" x14ac:dyDescent="0.15">
      <c r="A153" s="232">
        <f t="shared" si="42"/>
        <v>44434</v>
      </c>
      <c r="B153" s="240">
        <f t="shared" si="41"/>
        <v>44434</v>
      </c>
      <c r="C153" s="246" t="str">
        <f>IF(VLOOKUP(A153,労働時間認否・認定書!$B$5:$V$1213,4,0)="法",1,"")</f>
        <v/>
      </c>
      <c r="D153" s="234">
        <f>VLOOKUP(A153,労働時間認否・認定書!$B$5:$V$1213,5,0)</f>
        <v>0.33333333333333331</v>
      </c>
      <c r="E153" s="233" t="str">
        <f>IF(VLOOKUP(A153,労働時間認否・認定書!$B$5:$V$1213,6,0)="前",1,"")</f>
        <v/>
      </c>
      <c r="F153" s="234" t="str">
        <f>VLOOKUP($A153,労働時間認否・認定書!$B$5:$V$1213,7,0)</f>
        <v/>
      </c>
      <c r="G153" s="234" t="str">
        <f>VLOOKUP($A153,労働時間認否・認定書!$B$5:$V$1213,8,0)</f>
        <v/>
      </c>
      <c r="H153" s="234"/>
      <c r="I153" s="234"/>
      <c r="J153" s="234"/>
      <c r="K153" s="234" t="str">
        <f>VLOOKUP($A153,労働時間認否・認定書!$B$5:$V$1213,9,0)</f>
        <v/>
      </c>
      <c r="L153" s="234" t="str">
        <f>VLOOKUP($A153,労働時間認否・認定書!$B$5:$V$1213,10,0)</f>
        <v/>
      </c>
      <c r="M153" s="234" t="str">
        <f>VLOOKUP($A153,労働時間認否・認定書!$B$5:$V$1213,11,0)</f>
        <v/>
      </c>
      <c r="N153" s="247" t="str">
        <f>VLOOKUP($A153,労働時間認否・認定書!$B$5:$V$1213,12,0)</f>
        <v/>
      </c>
      <c r="O153" s="242" t="str">
        <f>IF(VLOOKUP(A153,労働時間認否・認定書!$B$5:$V$1213,13,0)="法",1,"")</f>
        <v/>
      </c>
      <c r="P153" s="234">
        <f>VLOOKUP(A153,労働時間認否・認定書!$B$5:$V$1213,14,0)</f>
        <v>0.33333333333333331</v>
      </c>
      <c r="Q153" s="233" t="str">
        <f>IF(VLOOKUP(A153,労働時間認否・認定書!$B$5:$V$1213,15,0)="前",1,"")</f>
        <v/>
      </c>
      <c r="R153" s="234" t="str">
        <f>VLOOKUP(A153,労働時間認否・認定書!$B$5:$V$1213,16,0)</f>
        <v/>
      </c>
      <c r="S153" s="234" t="str">
        <f>VLOOKUP(A153,労働時間認否・認定書!$B$5:$V$1213,17,0)</f>
        <v/>
      </c>
      <c r="T153" s="234"/>
      <c r="U153" s="234"/>
      <c r="V153" s="234"/>
      <c r="W153" s="234" t="str">
        <f>VLOOKUP(A153,労働時間認否・認定書!$B$5:$V$1213,18,0)</f>
        <v/>
      </c>
      <c r="X153" s="234" t="str">
        <f>VLOOKUP(A153,労働時間認否・認定書!$B$5:$V$1213,19,0)</f>
        <v/>
      </c>
      <c r="Y153" s="234" t="str">
        <f>VLOOKUP(A153,労働時間認否・認定書!$B$5:$V$1213,20,0)</f>
        <v/>
      </c>
      <c r="Z153" s="234" t="str">
        <f>VLOOKUP(A153,労働時間認否・認定書!$B$5:$V$1213,21,0)</f>
        <v/>
      </c>
    </row>
    <row r="154" spans="1:26" x14ac:dyDescent="0.15">
      <c r="A154" s="232">
        <f t="shared" si="42"/>
        <v>44435</v>
      </c>
      <c r="B154" s="240">
        <f t="shared" si="41"/>
        <v>44435</v>
      </c>
      <c r="C154" s="246" t="str">
        <f>IF(VLOOKUP(A154,労働時間認否・認定書!$B$5:$V$1213,4,0)="法",1,"")</f>
        <v/>
      </c>
      <c r="D154" s="234">
        <f>VLOOKUP(A154,労働時間認否・認定書!$B$5:$V$1213,5,0)</f>
        <v>0.33333333333333331</v>
      </c>
      <c r="E154" s="233" t="str">
        <f>IF(VLOOKUP(A154,労働時間認否・認定書!$B$5:$V$1213,6,0)="前",1,"")</f>
        <v/>
      </c>
      <c r="F154" s="234" t="str">
        <f>VLOOKUP($A154,労働時間認否・認定書!$B$5:$V$1213,7,0)</f>
        <v/>
      </c>
      <c r="G154" s="234" t="str">
        <f>VLOOKUP($A154,労働時間認否・認定書!$B$5:$V$1213,8,0)</f>
        <v/>
      </c>
      <c r="H154" s="234"/>
      <c r="I154" s="234"/>
      <c r="J154" s="234"/>
      <c r="K154" s="234" t="str">
        <f>VLOOKUP($A154,労働時間認否・認定書!$B$5:$V$1213,9,0)</f>
        <v/>
      </c>
      <c r="L154" s="234" t="str">
        <f>VLOOKUP($A154,労働時間認否・認定書!$B$5:$V$1213,10,0)</f>
        <v/>
      </c>
      <c r="M154" s="234" t="str">
        <f>VLOOKUP($A154,労働時間認否・認定書!$B$5:$V$1213,11,0)</f>
        <v/>
      </c>
      <c r="N154" s="247" t="str">
        <f>VLOOKUP($A154,労働時間認否・認定書!$B$5:$V$1213,12,0)</f>
        <v/>
      </c>
      <c r="O154" s="242" t="str">
        <f>IF(VLOOKUP(A154,労働時間認否・認定書!$B$5:$V$1213,13,0)="法",1,"")</f>
        <v/>
      </c>
      <c r="P154" s="234">
        <f>VLOOKUP(A154,労働時間認否・認定書!$B$5:$V$1213,14,0)</f>
        <v>0.33333333333333331</v>
      </c>
      <c r="Q154" s="233" t="str">
        <f>IF(VLOOKUP(A154,労働時間認否・認定書!$B$5:$V$1213,15,0)="前",1,"")</f>
        <v/>
      </c>
      <c r="R154" s="234" t="str">
        <f>VLOOKUP(A154,労働時間認否・認定書!$B$5:$V$1213,16,0)</f>
        <v/>
      </c>
      <c r="S154" s="234" t="str">
        <f>VLOOKUP(A154,労働時間認否・認定書!$B$5:$V$1213,17,0)</f>
        <v/>
      </c>
      <c r="T154" s="234"/>
      <c r="U154" s="234"/>
      <c r="V154" s="234"/>
      <c r="W154" s="234" t="str">
        <f>VLOOKUP(A154,労働時間認否・認定書!$B$5:$V$1213,18,0)</f>
        <v/>
      </c>
      <c r="X154" s="234" t="str">
        <f>VLOOKUP(A154,労働時間認否・認定書!$B$5:$V$1213,19,0)</f>
        <v/>
      </c>
      <c r="Y154" s="234" t="str">
        <f>VLOOKUP(A154,労働時間認否・認定書!$B$5:$V$1213,20,0)</f>
        <v/>
      </c>
      <c r="Z154" s="234" t="str">
        <f>VLOOKUP(A154,労働時間認否・認定書!$B$5:$V$1213,21,0)</f>
        <v/>
      </c>
    </row>
    <row r="155" spans="1:26" x14ac:dyDescent="0.15">
      <c r="A155" s="232">
        <f t="shared" si="42"/>
        <v>44436</v>
      </c>
      <c r="B155" s="240">
        <f t="shared" si="41"/>
        <v>44436</v>
      </c>
      <c r="C155" s="246" t="str">
        <f>IF(VLOOKUP(A155,労働時間認否・認定書!$B$5:$V$1213,4,0)="法",1,"")</f>
        <v/>
      </c>
      <c r="D155" s="234">
        <f>VLOOKUP(A155,労働時間認否・認定書!$B$5:$V$1213,5,0)</f>
        <v>0.33333333333333331</v>
      </c>
      <c r="E155" s="233" t="str">
        <f>IF(VLOOKUP(A155,労働時間認否・認定書!$B$5:$V$1213,6,0)="前",1,"")</f>
        <v/>
      </c>
      <c r="F155" s="234" t="str">
        <f>VLOOKUP($A155,労働時間認否・認定書!$B$5:$V$1213,7,0)</f>
        <v/>
      </c>
      <c r="G155" s="234" t="str">
        <f>VLOOKUP($A155,労働時間認否・認定書!$B$5:$V$1213,8,0)</f>
        <v/>
      </c>
      <c r="H155" s="234"/>
      <c r="I155" s="234"/>
      <c r="J155" s="234"/>
      <c r="K155" s="234" t="str">
        <f>VLOOKUP($A155,労働時間認否・認定書!$B$5:$V$1213,9,0)</f>
        <v/>
      </c>
      <c r="L155" s="234" t="str">
        <f>VLOOKUP($A155,労働時間認否・認定書!$B$5:$V$1213,10,0)</f>
        <v/>
      </c>
      <c r="M155" s="234" t="str">
        <f>VLOOKUP($A155,労働時間認否・認定書!$B$5:$V$1213,11,0)</f>
        <v/>
      </c>
      <c r="N155" s="247" t="str">
        <f>VLOOKUP($A155,労働時間認否・認定書!$B$5:$V$1213,12,0)</f>
        <v/>
      </c>
      <c r="O155" s="242" t="str">
        <f>IF(VLOOKUP(A155,労働時間認否・認定書!$B$5:$V$1213,13,0)="法",1,"")</f>
        <v/>
      </c>
      <c r="P155" s="234">
        <f>VLOOKUP(A155,労働時間認否・認定書!$B$5:$V$1213,14,0)</f>
        <v>0.33333333333333331</v>
      </c>
      <c r="Q155" s="233" t="str">
        <f>IF(VLOOKUP(A155,労働時間認否・認定書!$B$5:$V$1213,15,0)="前",1,"")</f>
        <v/>
      </c>
      <c r="R155" s="234" t="str">
        <f>VLOOKUP(A155,労働時間認否・認定書!$B$5:$V$1213,16,0)</f>
        <v/>
      </c>
      <c r="S155" s="234" t="str">
        <f>VLOOKUP(A155,労働時間認否・認定書!$B$5:$V$1213,17,0)</f>
        <v/>
      </c>
      <c r="T155" s="234"/>
      <c r="U155" s="234"/>
      <c r="V155" s="234"/>
      <c r="W155" s="234" t="str">
        <f>VLOOKUP(A155,労働時間認否・認定書!$B$5:$V$1213,18,0)</f>
        <v/>
      </c>
      <c r="X155" s="234" t="str">
        <f>VLOOKUP(A155,労働時間認否・認定書!$B$5:$V$1213,19,0)</f>
        <v/>
      </c>
      <c r="Y155" s="234" t="str">
        <f>VLOOKUP(A155,労働時間認否・認定書!$B$5:$V$1213,20,0)</f>
        <v/>
      </c>
      <c r="Z155" s="234" t="str">
        <f>VLOOKUP(A155,労働時間認否・認定書!$B$5:$V$1213,21,0)</f>
        <v/>
      </c>
    </row>
    <row r="156" spans="1:26" x14ac:dyDescent="0.15">
      <c r="A156" s="232">
        <f t="shared" si="42"/>
        <v>44437</v>
      </c>
      <c r="B156" s="240">
        <f t="shared" si="41"/>
        <v>44437</v>
      </c>
      <c r="C156" s="246" t="str">
        <f>IF(VLOOKUP(A156,労働時間認否・認定書!$B$5:$V$1213,4,0)="法",1,"")</f>
        <v/>
      </c>
      <c r="D156" s="234">
        <f>VLOOKUP(A156,労働時間認否・認定書!$B$5:$V$1213,5,0)</f>
        <v>0.33333333333333331</v>
      </c>
      <c r="E156" s="233" t="str">
        <f>IF(VLOOKUP(A156,労働時間認否・認定書!$B$5:$V$1213,6,0)="前",1,"")</f>
        <v/>
      </c>
      <c r="F156" s="234" t="str">
        <f>VLOOKUP($A156,労働時間認否・認定書!$B$5:$V$1213,7,0)</f>
        <v/>
      </c>
      <c r="G156" s="234" t="str">
        <f>VLOOKUP($A156,労働時間認否・認定書!$B$5:$V$1213,8,0)</f>
        <v/>
      </c>
      <c r="H156" s="234"/>
      <c r="I156" s="234"/>
      <c r="J156" s="234"/>
      <c r="K156" s="234" t="str">
        <f>VLOOKUP($A156,労働時間認否・認定書!$B$5:$V$1213,9,0)</f>
        <v/>
      </c>
      <c r="L156" s="234" t="str">
        <f>VLOOKUP($A156,労働時間認否・認定書!$B$5:$V$1213,10,0)</f>
        <v/>
      </c>
      <c r="M156" s="234" t="str">
        <f>VLOOKUP($A156,労働時間認否・認定書!$B$5:$V$1213,11,0)</f>
        <v/>
      </c>
      <c r="N156" s="247" t="str">
        <f>VLOOKUP($A156,労働時間認否・認定書!$B$5:$V$1213,12,0)</f>
        <v/>
      </c>
      <c r="O156" s="242" t="str">
        <f>IF(VLOOKUP(A156,労働時間認否・認定書!$B$5:$V$1213,13,0)="法",1,"")</f>
        <v/>
      </c>
      <c r="P156" s="234">
        <f>VLOOKUP(A156,労働時間認否・認定書!$B$5:$V$1213,14,0)</f>
        <v>0.33333333333333331</v>
      </c>
      <c r="Q156" s="233" t="str">
        <f>IF(VLOOKUP(A156,労働時間認否・認定書!$B$5:$V$1213,15,0)="前",1,"")</f>
        <v/>
      </c>
      <c r="R156" s="234" t="str">
        <f>VLOOKUP(A156,労働時間認否・認定書!$B$5:$V$1213,16,0)</f>
        <v/>
      </c>
      <c r="S156" s="234" t="str">
        <f>VLOOKUP(A156,労働時間認否・認定書!$B$5:$V$1213,17,0)</f>
        <v/>
      </c>
      <c r="T156" s="234"/>
      <c r="U156" s="234"/>
      <c r="V156" s="234"/>
      <c r="W156" s="234" t="str">
        <f>VLOOKUP(A156,労働時間認否・認定書!$B$5:$V$1213,18,0)</f>
        <v/>
      </c>
      <c r="X156" s="234" t="str">
        <f>VLOOKUP(A156,労働時間認否・認定書!$B$5:$V$1213,19,0)</f>
        <v/>
      </c>
      <c r="Y156" s="234" t="str">
        <f>VLOOKUP(A156,労働時間認否・認定書!$B$5:$V$1213,20,0)</f>
        <v/>
      </c>
      <c r="Z156" s="234" t="str">
        <f>VLOOKUP(A156,労働時間認否・認定書!$B$5:$V$1213,21,0)</f>
        <v/>
      </c>
    </row>
    <row r="157" spans="1:26" x14ac:dyDescent="0.15">
      <c r="A157" s="232">
        <f t="shared" si="42"/>
        <v>44438</v>
      </c>
      <c r="B157" s="240">
        <f t="shared" si="41"/>
        <v>44438</v>
      </c>
      <c r="C157" s="246" t="str">
        <f>IF(VLOOKUP(A157,労働時間認否・認定書!$B$5:$V$1213,4,0)="法",1,"")</f>
        <v/>
      </c>
      <c r="D157" s="234">
        <f>VLOOKUP(A157,労働時間認否・認定書!$B$5:$V$1213,5,0)</f>
        <v>0.33333333333333331</v>
      </c>
      <c r="E157" s="233" t="str">
        <f>IF(VLOOKUP(A157,労働時間認否・認定書!$B$5:$V$1213,6,0)="前",1,"")</f>
        <v/>
      </c>
      <c r="F157" s="234" t="str">
        <f>VLOOKUP($A157,労働時間認否・認定書!$B$5:$V$1213,7,0)</f>
        <v/>
      </c>
      <c r="G157" s="234" t="str">
        <f>VLOOKUP($A157,労働時間認否・認定書!$B$5:$V$1213,8,0)</f>
        <v/>
      </c>
      <c r="H157" s="234"/>
      <c r="I157" s="234"/>
      <c r="J157" s="234"/>
      <c r="K157" s="234" t="str">
        <f>VLOOKUP($A157,労働時間認否・認定書!$B$5:$V$1213,9,0)</f>
        <v/>
      </c>
      <c r="L157" s="234" t="str">
        <f>VLOOKUP($A157,労働時間認否・認定書!$B$5:$V$1213,10,0)</f>
        <v/>
      </c>
      <c r="M157" s="234" t="str">
        <f>VLOOKUP($A157,労働時間認否・認定書!$B$5:$V$1213,11,0)</f>
        <v/>
      </c>
      <c r="N157" s="247" t="str">
        <f>VLOOKUP($A157,労働時間認否・認定書!$B$5:$V$1213,12,0)</f>
        <v/>
      </c>
      <c r="O157" s="242" t="str">
        <f>IF(VLOOKUP(A157,労働時間認否・認定書!$B$5:$V$1213,13,0)="法",1,"")</f>
        <v/>
      </c>
      <c r="P157" s="234">
        <f>VLOOKUP(A157,労働時間認否・認定書!$B$5:$V$1213,14,0)</f>
        <v>0.33333333333333331</v>
      </c>
      <c r="Q157" s="233" t="str">
        <f>IF(VLOOKUP(A157,労働時間認否・認定書!$B$5:$V$1213,15,0)="前",1,"")</f>
        <v/>
      </c>
      <c r="R157" s="234" t="str">
        <f>VLOOKUP(A157,労働時間認否・認定書!$B$5:$V$1213,16,0)</f>
        <v/>
      </c>
      <c r="S157" s="234" t="str">
        <f>VLOOKUP(A157,労働時間認否・認定書!$B$5:$V$1213,17,0)</f>
        <v/>
      </c>
      <c r="T157" s="234"/>
      <c r="U157" s="234"/>
      <c r="V157" s="234"/>
      <c r="W157" s="234" t="str">
        <f>VLOOKUP(A157,労働時間認否・認定書!$B$5:$V$1213,18,0)</f>
        <v/>
      </c>
      <c r="X157" s="234" t="str">
        <f>VLOOKUP(A157,労働時間認否・認定書!$B$5:$V$1213,19,0)</f>
        <v/>
      </c>
      <c r="Y157" s="234" t="str">
        <f>VLOOKUP(A157,労働時間認否・認定書!$B$5:$V$1213,20,0)</f>
        <v/>
      </c>
      <c r="Z157" s="234" t="str">
        <f>VLOOKUP(A157,労働時間認否・認定書!$B$5:$V$1213,21,0)</f>
        <v/>
      </c>
    </row>
    <row r="158" spans="1:26" x14ac:dyDescent="0.15">
      <c r="A158" s="232">
        <f t="shared" si="42"/>
        <v>44439</v>
      </c>
      <c r="B158" s="240">
        <f t="shared" si="41"/>
        <v>44439</v>
      </c>
      <c r="C158" s="246" t="str">
        <f>IF(VLOOKUP(A158,労働時間認否・認定書!$B$5:$V$1213,4,0)="法",1,"")</f>
        <v/>
      </c>
      <c r="D158" s="234">
        <f>VLOOKUP(A158,労働時間認否・認定書!$B$5:$V$1213,5,0)</f>
        <v>0.33333333333333331</v>
      </c>
      <c r="E158" s="233" t="str">
        <f>IF(VLOOKUP(A158,労働時間認否・認定書!$B$5:$V$1213,6,0)="前",1,"")</f>
        <v/>
      </c>
      <c r="F158" s="234" t="str">
        <f>VLOOKUP($A158,労働時間認否・認定書!$B$5:$V$1213,7,0)</f>
        <v/>
      </c>
      <c r="G158" s="234" t="str">
        <f>VLOOKUP($A158,労働時間認否・認定書!$B$5:$V$1213,8,0)</f>
        <v/>
      </c>
      <c r="H158" s="234"/>
      <c r="I158" s="234"/>
      <c r="J158" s="234"/>
      <c r="K158" s="234" t="str">
        <f>VLOOKUP($A158,労働時間認否・認定書!$B$5:$V$1213,9,0)</f>
        <v/>
      </c>
      <c r="L158" s="234" t="str">
        <f>VLOOKUP($A158,労働時間認否・認定書!$B$5:$V$1213,10,0)</f>
        <v/>
      </c>
      <c r="M158" s="234" t="str">
        <f>VLOOKUP($A158,労働時間認否・認定書!$B$5:$V$1213,11,0)</f>
        <v/>
      </c>
      <c r="N158" s="247" t="str">
        <f>VLOOKUP($A158,労働時間認否・認定書!$B$5:$V$1213,12,0)</f>
        <v/>
      </c>
      <c r="O158" s="242" t="str">
        <f>IF(VLOOKUP(A158,労働時間認否・認定書!$B$5:$V$1213,13,0)="法",1,"")</f>
        <v/>
      </c>
      <c r="P158" s="234">
        <f>VLOOKUP(A158,労働時間認否・認定書!$B$5:$V$1213,14,0)</f>
        <v>0.33333333333333331</v>
      </c>
      <c r="Q158" s="233" t="str">
        <f>IF(VLOOKUP(A158,労働時間認否・認定書!$B$5:$V$1213,15,0)="前",1,"")</f>
        <v/>
      </c>
      <c r="R158" s="234" t="str">
        <f>VLOOKUP(A158,労働時間認否・認定書!$B$5:$V$1213,16,0)</f>
        <v/>
      </c>
      <c r="S158" s="234" t="str">
        <f>VLOOKUP(A158,労働時間認否・認定書!$B$5:$V$1213,17,0)</f>
        <v/>
      </c>
      <c r="T158" s="234"/>
      <c r="U158" s="234"/>
      <c r="V158" s="234"/>
      <c r="W158" s="234" t="str">
        <f>VLOOKUP(A158,労働時間認否・認定書!$B$5:$V$1213,18,0)</f>
        <v/>
      </c>
      <c r="X158" s="234" t="str">
        <f>VLOOKUP(A158,労働時間認否・認定書!$B$5:$V$1213,19,0)</f>
        <v/>
      </c>
      <c r="Y158" s="234" t="str">
        <f>VLOOKUP(A158,労働時間認否・認定書!$B$5:$V$1213,20,0)</f>
        <v/>
      </c>
      <c r="Z158" s="234" t="str">
        <f>VLOOKUP(A158,労働時間認否・認定書!$B$5:$V$1213,21,0)</f>
        <v/>
      </c>
    </row>
    <row r="159" spans="1:26" x14ac:dyDescent="0.15">
      <c r="A159" s="232">
        <f t="shared" si="42"/>
        <v>44440</v>
      </c>
      <c r="B159" s="240">
        <f t="shared" si="41"/>
        <v>44440</v>
      </c>
      <c r="C159" s="246" t="str">
        <f>IF(VLOOKUP(A159,労働時間認否・認定書!$B$5:$V$1213,4,0)="法",1,"")</f>
        <v/>
      </c>
      <c r="D159" s="234">
        <f>VLOOKUP(A159,労働時間認否・認定書!$B$5:$V$1213,5,0)</f>
        <v>0.33333333333333331</v>
      </c>
      <c r="E159" s="233" t="str">
        <f>IF(VLOOKUP(A159,労働時間認否・認定書!$B$5:$V$1213,6,0)="前",1,"")</f>
        <v/>
      </c>
      <c r="F159" s="234" t="str">
        <f>VLOOKUP($A159,労働時間認否・認定書!$B$5:$V$1213,7,0)</f>
        <v/>
      </c>
      <c r="G159" s="234" t="str">
        <f>VLOOKUP($A159,労働時間認否・認定書!$B$5:$V$1213,8,0)</f>
        <v/>
      </c>
      <c r="H159" s="234"/>
      <c r="I159" s="234"/>
      <c r="J159" s="234"/>
      <c r="K159" s="234" t="str">
        <f>VLOOKUP($A159,労働時間認否・認定書!$B$5:$V$1213,9,0)</f>
        <v/>
      </c>
      <c r="L159" s="234" t="str">
        <f>VLOOKUP($A159,労働時間認否・認定書!$B$5:$V$1213,10,0)</f>
        <v/>
      </c>
      <c r="M159" s="234" t="str">
        <f>VLOOKUP($A159,労働時間認否・認定書!$B$5:$V$1213,11,0)</f>
        <v/>
      </c>
      <c r="N159" s="247" t="str">
        <f>VLOOKUP($A159,労働時間認否・認定書!$B$5:$V$1213,12,0)</f>
        <v/>
      </c>
      <c r="O159" s="242" t="str">
        <f>IF(VLOOKUP(A159,労働時間認否・認定書!$B$5:$V$1213,13,0)="法",1,"")</f>
        <v/>
      </c>
      <c r="P159" s="234">
        <f>VLOOKUP(A159,労働時間認否・認定書!$B$5:$V$1213,14,0)</f>
        <v>0.33333333333333331</v>
      </c>
      <c r="Q159" s="233" t="str">
        <f>IF(VLOOKUP(A159,労働時間認否・認定書!$B$5:$V$1213,15,0)="前",1,"")</f>
        <v/>
      </c>
      <c r="R159" s="234" t="str">
        <f>VLOOKUP(A159,労働時間認否・認定書!$B$5:$V$1213,16,0)</f>
        <v/>
      </c>
      <c r="S159" s="234" t="str">
        <f>VLOOKUP(A159,労働時間認否・認定書!$B$5:$V$1213,17,0)</f>
        <v/>
      </c>
      <c r="T159" s="234"/>
      <c r="U159" s="234"/>
      <c r="V159" s="234"/>
      <c r="W159" s="234" t="str">
        <f>VLOOKUP(A159,労働時間認否・認定書!$B$5:$V$1213,18,0)</f>
        <v/>
      </c>
      <c r="X159" s="234" t="str">
        <f>VLOOKUP(A159,労働時間認否・認定書!$B$5:$V$1213,19,0)</f>
        <v/>
      </c>
      <c r="Y159" s="234" t="str">
        <f>VLOOKUP(A159,労働時間認否・認定書!$B$5:$V$1213,20,0)</f>
        <v/>
      </c>
      <c r="Z159" s="234" t="str">
        <f>VLOOKUP(A159,労働時間認否・認定書!$B$5:$V$1213,21,0)</f>
        <v/>
      </c>
    </row>
    <row r="160" spans="1:26" x14ac:dyDescent="0.15">
      <c r="A160" s="232">
        <f t="shared" si="42"/>
        <v>44441</v>
      </c>
      <c r="B160" s="240">
        <f t="shared" si="41"/>
        <v>44441</v>
      </c>
      <c r="C160" s="246" t="str">
        <f>IF(VLOOKUP(A160,労働時間認否・認定書!$B$5:$V$1213,4,0)="法",1,"")</f>
        <v/>
      </c>
      <c r="D160" s="234">
        <f>VLOOKUP(A160,労働時間認否・認定書!$B$5:$V$1213,5,0)</f>
        <v>0.33333333333333331</v>
      </c>
      <c r="E160" s="233" t="str">
        <f>IF(VLOOKUP(A160,労働時間認否・認定書!$B$5:$V$1213,6,0)="前",1,"")</f>
        <v/>
      </c>
      <c r="F160" s="234" t="str">
        <f>VLOOKUP($A160,労働時間認否・認定書!$B$5:$V$1213,7,0)</f>
        <v/>
      </c>
      <c r="G160" s="234" t="str">
        <f>VLOOKUP($A160,労働時間認否・認定書!$B$5:$V$1213,8,0)</f>
        <v/>
      </c>
      <c r="H160" s="234"/>
      <c r="I160" s="234"/>
      <c r="J160" s="234"/>
      <c r="K160" s="234" t="str">
        <f>VLOOKUP($A160,労働時間認否・認定書!$B$5:$V$1213,9,0)</f>
        <v/>
      </c>
      <c r="L160" s="234" t="str">
        <f>VLOOKUP($A160,労働時間認否・認定書!$B$5:$V$1213,10,0)</f>
        <v/>
      </c>
      <c r="M160" s="234" t="str">
        <f>VLOOKUP($A160,労働時間認否・認定書!$B$5:$V$1213,11,0)</f>
        <v/>
      </c>
      <c r="N160" s="247" t="str">
        <f>VLOOKUP($A160,労働時間認否・認定書!$B$5:$V$1213,12,0)</f>
        <v/>
      </c>
      <c r="O160" s="242" t="str">
        <f>IF(VLOOKUP(A160,労働時間認否・認定書!$B$5:$V$1213,13,0)="法",1,"")</f>
        <v/>
      </c>
      <c r="P160" s="234">
        <f>VLOOKUP(A160,労働時間認否・認定書!$B$5:$V$1213,14,0)</f>
        <v>0.33333333333333331</v>
      </c>
      <c r="Q160" s="233" t="str">
        <f>IF(VLOOKUP(A160,労働時間認否・認定書!$B$5:$V$1213,15,0)="前",1,"")</f>
        <v/>
      </c>
      <c r="R160" s="234" t="str">
        <f>VLOOKUP(A160,労働時間認否・認定書!$B$5:$V$1213,16,0)</f>
        <v/>
      </c>
      <c r="S160" s="234" t="str">
        <f>VLOOKUP(A160,労働時間認否・認定書!$B$5:$V$1213,17,0)</f>
        <v/>
      </c>
      <c r="T160" s="234"/>
      <c r="U160" s="234"/>
      <c r="V160" s="234"/>
      <c r="W160" s="234" t="str">
        <f>VLOOKUP(A160,労働時間認否・認定書!$B$5:$V$1213,18,0)</f>
        <v/>
      </c>
      <c r="X160" s="234" t="str">
        <f>VLOOKUP(A160,労働時間認否・認定書!$B$5:$V$1213,19,0)</f>
        <v/>
      </c>
      <c r="Y160" s="234" t="str">
        <f>VLOOKUP(A160,労働時間認否・認定書!$B$5:$V$1213,20,0)</f>
        <v/>
      </c>
      <c r="Z160" s="234" t="str">
        <f>VLOOKUP(A160,労働時間認否・認定書!$B$5:$V$1213,21,0)</f>
        <v/>
      </c>
    </row>
    <row r="161" spans="1:26" x14ac:dyDescent="0.15">
      <c r="A161" s="232">
        <f t="shared" si="42"/>
        <v>44442</v>
      </c>
      <c r="B161" s="240">
        <f t="shared" si="41"/>
        <v>44442</v>
      </c>
      <c r="C161" s="246" t="str">
        <f>IF(VLOOKUP(A161,労働時間認否・認定書!$B$5:$V$1213,4,0)="法",1,"")</f>
        <v/>
      </c>
      <c r="D161" s="234">
        <f>VLOOKUP(A161,労働時間認否・認定書!$B$5:$V$1213,5,0)</f>
        <v>0.33333333333333331</v>
      </c>
      <c r="E161" s="233" t="str">
        <f>IF(VLOOKUP(A161,労働時間認否・認定書!$B$5:$V$1213,6,0)="前",1,"")</f>
        <v/>
      </c>
      <c r="F161" s="234" t="str">
        <f>VLOOKUP($A161,労働時間認否・認定書!$B$5:$V$1213,7,0)</f>
        <v/>
      </c>
      <c r="G161" s="234" t="str">
        <f>VLOOKUP($A161,労働時間認否・認定書!$B$5:$V$1213,8,0)</f>
        <v/>
      </c>
      <c r="H161" s="234"/>
      <c r="I161" s="234"/>
      <c r="J161" s="234"/>
      <c r="K161" s="234" t="str">
        <f>VLOOKUP($A161,労働時間認否・認定書!$B$5:$V$1213,9,0)</f>
        <v/>
      </c>
      <c r="L161" s="234" t="str">
        <f>VLOOKUP($A161,労働時間認否・認定書!$B$5:$V$1213,10,0)</f>
        <v/>
      </c>
      <c r="M161" s="234" t="str">
        <f>VLOOKUP($A161,労働時間認否・認定書!$B$5:$V$1213,11,0)</f>
        <v/>
      </c>
      <c r="N161" s="247" t="str">
        <f>VLOOKUP($A161,労働時間認否・認定書!$B$5:$V$1213,12,0)</f>
        <v/>
      </c>
      <c r="O161" s="242" t="str">
        <f>IF(VLOOKUP(A161,労働時間認否・認定書!$B$5:$V$1213,13,0)="法",1,"")</f>
        <v/>
      </c>
      <c r="P161" s="234">
        <f>VLOOKUP(A161,労働時間認否・認定書!$B$5:$V$1213,14,0)</f>
        <v>0.33333333333333331</v>
      </c>
      <c r="Q161" s="233" t="str">
        <f>IF(VLOOKUP(A161,労働時間認否・認定書!$B$5:$V$1213,15,0)="前",1,"")</f>
        <v/>
      </c>
      <c r="R161" s="234" t="str">
        <f>VLOOKUP(A161,労働時間認否・認定書!$B$5:$V$1213,16,0)</f>
        <v/>
      </c>
      <c r="S161" s="234" t="str">
        <f>VLOOKUP(A161,労働時間認否・認定書!$B$5:$V$1213,17,0)</f>
        <v/>
      </c>
      <c r="T161" s="234"/>
      <c r="U161" s="234"/>
      <c r="V161" s="234"/>
      <c r="W161" s="234" t="str">
        <f>VLOOKUP(A161,労働時間認否・認定書!$B$5:$V$1213,18,0)</f>
        <v/>
      </c>
      <c r="X161" s="234" t="str">
        <f>VLOOKUP(A161,労働時間認否・認定書!$B$5:$V$1213,19,0)</f>
        <v/>
      </c>
      <c r="Y161" s="234" t="str">
        <f>VLOOKUP(A161,労働時間認否・認定書!$B$5:$V$1213,20,0)</f>
        <v/>
      </c>
      <c r="Z161" s="234" t="str">
        <f>VLOOKUP(A161,労働時間認否・認定書!$B$5:$V$1213,21,0)</f>
        <v/>
      </c>
    </row>
    <row r="162" spans="1:26" x14ac:dyDescent="0.15">
      <c r="A162" s="232">
        <f t="shared" si="42"/>
        <v>44443</v>
      </c>
      <c r="B162" s="240">
        <f t="shared" si="41"/>
        <v>44443</v>
      </c>
      <c r="C162" s="246" t="str">
        <f>IF(VLOOKUP(A162,労働時間認否・認定書!$B$5:$V$1213,4,0)="法",1,"")</f>
        <v/>
      </c>
      <c r="D162" s="234">
        <f>VLOOKUP(A162,労働時間認否・認定書!$B$5:$V$1213,5,0)</f>
        <v>0.33333333333333331</v>
      </c>
      <c r="E162" s="233" t="str">
        <f>IF(VLOOKUP(A162,労働時間認否・認定書!$B$5:$V$1213,6,0)="前",1,"")</f>
        <v/>
      </c>
      <c r="F162" s="234" t="str">
        <f>VLOOKUP($A162,労働時間認否・認定書!$B$5:$V$1213,7,0)</f>
        <v/>
      </c>
      <c r="G162" s="234" t="str">
        <f>VLOOKUP($A162,労働時間認否・認定書!$B$5:$V$1213,8,0)</f>
        <v/>
      </c>
      <c r="H162" s="234"/>
      <c r="I162" s="234"/>
      <c r="J162" s="234"/>
      <c r="K162" s="234" t="str">
        <f>VLOOKUP($A162,労働時間認否・認定書!$B$5:$V$1213,9,0)</f>
        <v/>
      </c>
      <c r="L162" s="234" t="str">
        <f>VLOOKUP($A162,労働時間認否・認定書!$B$5:$V$1213,10,0)</f>
        <v/>
      </c>
      <c r="M162" s="234" t="str">
        <f>VLOOKUP($A162,労働時間認否・認定書!$B$5:$V$1213,11,0)</f>
        <v/>
      </c>
      <c r="N162" s="247" t="str">
        <f>VLOOKUP($A162,労働時間認否・認定書!$B$5:$V$1213,12,0)</f>
        <v/>
      </c>
      <c r="O162" s="242" t="str">
        <f>IF(VLOOKUP(A162,労働時間認否・認定書!$B$5:$V$1213,13,0)="法",1,"")</f>
        <v/>
      </c>
      <c r="P162" s="234">
        <f>VLOOKUP(A162,労働時間認否・認定書!$B$5:$V$1213,14,0)</f>
        <v>0.33333333333333331</v>
      </c>
      <c r="Q162" s="233" t="str">
        <f>IF(VLOOKUP(A162,労働時間認否・認定書!$B$5:$V$1213,15,0)="前",1,"")</f>
        <v/>
      </c>
      <c r="R162" s="234" t="str">
        <f>VLOOKUP(A162,労働時間認否・認定書!$B$5:$V$1213,16,0)</f>
        <v/>
      </c>
      <c r="S162" s="234" t="str">
        <f>VLOOKUP(A162,労働時間認否・認定書!$B$5:$V$1213,17,0)</f>
        <v/>
      </c>
      <c r="T162" s="234"/>
      <c r="U162" s="234"/>
      <c r="V162" s="234"/>
      <c r="W162" s="234" t="str">
        <f>VLOOKUP(A162,労働時間認否・認定書!$B$5:$V$1213,18,0)</f>
        <v/>
      </c>
      <c r="X162" s="234" t="str">
        <f>VLOOKUP(A162,労働時間認否・認定書!$B$5:$V$1213,19,0)</f>
        <v/>
      </c>
      <c r="Y162" s="234" t="str">
        <f>VLOOKUP(A162,労働時間認否・認定書!$B$5:$V$1213,20,0)</f>
        <v/>
      </c>
      <c r="Z162" s="234" t="str">
        <f>VLOOKUP(A162,労働時間認否・認定書!$B$5:$V$1213,21,0)</f>
        <v/>
      </c>
    </row>
    <row r="163" spans="1:26" x14ac:dyDescent="0.15">
      <c r="A163" s="232">
        <f t="shared" si="42"/>
        <v>44444</v>
      </c>
      <c r="B163" s="240">
        <f t="shared" si="41"/>
        <v>44444</v>
      </c>
      <c r="C163" s="246" t="str">
        <f>IF(VLOOKUP(A163,労働時間認否・認定書!$B$5:$V$1213,4,0)="法",1,"")</f>
        <v/>
      </c>
      <c r="D163" s="234">
        <f>VLOOKUP(A163,労働時間認否・認定書!$B$5:$V$1213,5,0)</f>
        <v>0.33333333333333331</v>
      </c>
      <c r="E163" s="233" t="str">
        <f>IF(VLOOKUP(A163,労働時間認否・認定書!$B$5:$V$1213,6,0)="前",1,"")</f>
        <v/>
      </c>
      <c r="F163" s="234" t="str">
        <f>VLOOKUP($A163,労働時間認否・認定書!$B$5:$V$1213,7,0)</f>
        <v/>
      </c>
      <c r="G163" s="234" t="str">
        <f>VLOOKUP($A163,労働時間認否・認定書!$B$5:$V$1213,8,0)</f>
        <v/>
      </c>
      <c r="H163" s="234"/>
      <c r="I163" s="234"/>
      <c r="J163" s="234"/>
      <c r="K163" s="234" t="str">
        <f>VLOOKUP($A163,労働時間認否・認定書!$B$5:$V$1213,9,0)</f>
        <v/>
      </c>
      <c r="L163" s="234" t="str">
        <f>VLOOKUP($A163,労働時間認否・認定書!$B$5:$V$1213,10,0)</f>
        <v/>
      </c>
      <c r="M163" s="234" t="str">
        <f>VLOOKUP($A163,労働時間認否・認定書!$B$5:$V$1213,11,0)</f>
        <v/>
      </c>
      <c r="N163" s="247" t="str">
        <f>VLOOKUP($A163,労働時間認否・認定書!$B$5:$V$1213,12,0)</f>
        <v/>
      </c>
      <c r="O163" s="242" t="str">
        <f>IF(VLOOKUP(A163,労働時間認否・認定書!$B$5:$V$1213,13,0)="法",1,"")</f>
        <v/>
      </c>
      <c r="P163" s="234">
        <f>VLOOKUP(A163,労働時間認否・認定書!$B$5:$V$1213,14,0)</f>
        <v>0.33333333333333331</v>
      </c>
      <c r="Q163" s="233" t="str">
        <f>IF(VLOOKUP(A163,労働時間認否・認定書!$B$5:$V$1213,15,0)="前",1,"")</f>
        <v/>
      </c>
      <c r="R163" s="234" t="str">
        <f>VLOOKUP(A163,労働時間認否・認定書!$B$5:$V$1213,16,0)</f>
        <v/>
      </c>
      <c r="S163" s="234" t="str">
        <f>VLOOKUP(A163,労働時間認否・認定書!$B$5:$V$1213,17,0)</f>
        <v/>
      </c>
      <c r="T163" s="234"/>
      <c r="U163" s="234"/>
      <c r="V163" s="234"/>
      <c r="W163" s="234" t="str">
        <f>VLOOKUP(A163,労働時間認否・認定書!$B$5:$V$1213,18,0)</f>
        <v/>
      </c>
      <c r="X163" s="234" t="str">
        <f>VLOOKUP(A163,労働時間認否・認定書!$B$5:$V$1213,19,0)</f>
        <v/>
      </c>
      <c r="Y163" s="234" t="str">
        <f>VLOOKUP(A163,労働時間認否・認定書!$B$5:$V$1213,20,0)</f>
        <v/>
      </c>
      <c r="Z163" s="234" t="str">
        <f>VLOOKUP(A163,労働時間認否・認定書!$B$5:$V$1213,21,0)</f>
        <v/>
      </c>
    </row>
    <row r="164" spans="1:26" x14ac:dyDescent="0.15">
      <c r="A164" s="232">
        <f t="shared" si="42"/>
        <v>44445</v>
      </c>
      <c r="B164" s="240">
        <f t="shared" si="41"/>
        <v>44445</v>
      </c>
      <c r="C164" s="246" t="str">
        <f>IF(VLOOKUP(A164,労働時間認否・認定書!$B$5:$V$1213,4,0)="法",1,"")</f>
        <v/>
      </c>
      <c r="D164" s="234">
        <f>VLOOKUP(A164,労働時間認否・認定書!$B$5:$V$1213,5,0)</f>
        <v>0.33333333333333331</v>
      </c>
      <c r="E164" s="233" t="str">
        <f>IF(VLOOKUP(A164,労働時間認否・認定書!$B$5:$V$1213,6,0)="前",1,"")</f>
        <v/>
      </c>
      <c r="F164" s="234" t="str">
        <f>VLOOKUP($A164,労働時間認否・認定書!$B$5:$V$1213,7,0)</f>
        <v/>
      </c>
      <c r="G164" s="234" t="str">
        <f>VLOOKUP($A164,労働時間認否・認定書!$B$5:$V$1213,8,0)</f>
        <v/>
      </c>
      <c r="H164" s="234"/>
      <c r="I164" s="234"/>
      <c r="J164" s="234"/>
      <c r="K164" s="234" t="str">
        <f>VLOOKUP($A164,労働時間認否・認定書!$B$5:$V$1213,9,0)</f>
        <v/>
      </c>
      <c r="L164" s="234" t="str">
        <f>VLOOKUP($A164,労働時間認否・認定書!$B$5:$V$1213,10,0)</f>
        <v/>
      </c>
      <c r="M164" s="234" t="str">
        <f>VLOOKUP($A164,労働時間認否・認定書!$B$5:$V$1213,11,0)</f>
        <v/>
      </c>
      <c r="N164" s="247" t="str">
        <f>VLOOKUP($A164,労働時間認否・認定書!$B$5:$V$1213,12,0)</f>
        <v/>
      </c>
      <c r="O164" s="242" t="str">
        <f>IF(VLOOKUP(A164,労働時間認否・認定書!$B$5:$V$1213,13,0)="法",1,"")</f>
        <v/>
      </c>
      <c r="P164" s="234">
        <f>VLOOKUP(A164,労働時間認否・認定書!$B$5:$V$1213,14,0)</f>
        <v>0.33333333333333331</v>
      </c>
      <c r="Q164" s="233" t="str">
        <f>IF(VLOOKUP(A164,労働時間認否・認定書!$B$5:$V$1213,15,0)="前",1,"")</f>
        <v/>
      </c>
      <c r="R164" s="234" t="str">
        <f>VLOOKUP(A164,労働時間認否・認定書!$B$5:$V$1213,16,0)</f>
        <v/>
      </c>
      <c r="S164" s="234" t="str">
        <f>VLOOKUP(A164,労働時間認否・認定書!$B$5:$V$1213,17,0)</f>
        <v/>
      </c>
      <c r="T164" s="234"/>
      <c r="U164" s="234"/>
      <c r="V164" s="234"/>
      <c r="W164" s="234" t="str">
        <f>VLOOKUP(A164,労働時間認否・認定書!$B$5:$V$1213,18,0)</f>
        <v/>
      </c>
      <c r="X164" s="234" t="str">
        <f>VLOOKUP(A164,労働時間認否・認定書!$B$5:$V$1213,19,0)</f>
        <v/>
      </c>
      <c r="Y164" s="234" t="str">
        <f>VLOOKUP(A164,労働時間認否・認定書!$B$5:$V$1213,20,0)</f>
        <v/>
      </c>
      <c r="Z164" s="234" t="str">
        <f>VLOOKUP(A164,労働時間認否・認定書!$B$5:$V$1213,21,0)</f>
        <v/>
      </c>
    </row>
    <row r="165" spans="1:26" x14ac:dyDescent="0.15">
      <c r="A165" s="232">
        <f t="shared" si="42"/>
        <v>44446</v>
      </c>
      <c r="B165" s="240">
        <f t="shared" si="41"/>
        <v>44446</v>
      </c>
      <c r="C165" s="246" t="str">
        <f>IF(VLOOKUP(A165,労働時間認否・認定書!$B$5:$V$1213,4,0)="法",1,"")</f>
        <v/>
      </c>
      <c r="D165" s="234">
        <f>VLOOKUP(A165,労働時間認否・認定書!$B$5:$V$1213,5,0)</f>
        <v>0.33333333333333331</v>
      </c>
      <c r="E165" s="233" t="str">
        <f>IF(VLOOKUP(A165,労働時間認否・認定書!$B$5:$V$1213,6,0)="前",1,"")</f>
        <v/>
      </c>
      <c r="F165" s="234" t="str">
        <f>VLOOKUP($A165,労働時間認否・認定書!$B$5:$V$1213,7,0)</f>
        <v/>
      </c>
      <c r="G165" s="234" t="str">
        <f>VLOOKUP($A165,労働時間認否・認定書!$B$5:$V$1213,8,0)</f>
        <v/>
      </c>
      <c r="H165" s="234"/>
      <c r="I165" s="234"/>
      <c r="J165" s="234"/>
      <c r="K165" s="234" t="str">
        <f>VLOOKUP($A165,労働時間認否・認定書!$B$5:$V$1213,9,0)</f>
        <v/>
      </c>
      <c r="L165" s="234" t="str">
        <f>VLOOKUP($A165,労働時間認否・認定書!$B$5:$V$1213,10,0)</f>
        <v/>
      </c>
      <c r="M165" s="234" t="str">
        <f>VLOOKUP($A165,労働時間認否・認定書!$B$5:$V$1213,11,0)</f>
        <v/>
      </c>
      <c r="N165" s="247" t="str">
        <f>VLOOKUP($A165,労働時間認否・認定書!$B$5:$V$1213,12,0)</f>
        <v/>
      </c>
      <c r="O165" s="242" t="str">
        <f>IF(VLOOKUP(A165,労働時間認否・認定書!$B$5:$V$1213,13,0)="法",1,"")</f>
        <v/>
      </c>
      <c r="P165" s="234">
        <f>VLOOKUP(A165,労働時間認否・認定書!$B$5:$V$1213,14,0)</f>
        <v>0.33333333333333331</v>
      </c>
      <c r="Q165" s="233" t="str">
        <f>IF(VLOOKUP(A165,労働時間認否・認定書!$B$5:$V$1213,15,0)="前",1,"")</f>
        <v/>
      </c>
      <c r="R165" s="234" t="str">
        <f>VLOOKUP(A165,労働時間認否・認定書!$B$5:$V$1213,16,0)</f>
        <v/>
      </c>
      <c r="S165" s="234" t="str">
        <f>VLOOKUP(A165,労働時間認否・認定書!$B$5:$V$1213,17,0)</f>
        <v/>
      </c>
      <c r="T165" s="234"/>
      <c r="U165" s="234"/>
      <c r="V165" s="234"/>
      <c r="W165" s="234" t="str">
        <f>VLOOKUP(A165,労働時間認否・認定書!$B$5:$V$1213,18,0)</f>
        <v/>
      </c>
      <c r="X165" s="234" t="str">
        <f>VLOOKUP(A165,労働時間認否・認定書!$B$5:$V$1213,19,0)</f>
        <v/>
      </c>
      <c r="Y165" s="234" t="str">
        <f>VLOOKUP(A165,労働時間認否・認定書!$B$5:$V$1213,20,0)</f>
        <v/>
      </c>
      <c r="Z165" s="234" t="str">
        <f>VLOOKUP(A165,労働時間認否・認定書!$B$5:$V$1213,21,0)</f>
        <v/>
      </c>
    </row>
    <row r="166" spans="1:26" x14ac:dyDescent="0.15">
      <c r="A166" s="232">
        <f t="shared" si="42"/>
        <v>44447</v>
      </c>
      <c r="B166" s="240">
        <f t="shared" si="41"/>
        <v>44447</v>
      </c>
      <c r="C166" s="246" t="str">
        <f>IF(VLOOKUP(A166,労働時間認否・認定書!$B$5:$V$1213,4,0)="法",1,"")</f>
        <v/>
      </c>
      <c r="D166" s="234">
        <f>VLOOKUP(A166,労働時間認否・認定書!$B$5:$V$1213,5,0)</f>
        <v>0.33333333333333331</v>
      </c>
      <c r="E166" s="233" t="str">
        <f>IF(VLOOKUP(A166,労働時間認否・認定書!$B$5:$V$1213,6,0)="前",1,"")</f>
        <v/>
      </c>
      <c r="F166" s="234" t="str">
        <f>VLOOKUP($A166,労働時間認否・認定書!$B$5:$V$1213,7,0)</f>
        <v/>
      </c>
      <c r="G166" s="234" t="str">
        <f>VLOOKUP($A166,労働時間認否・認定書!$B$5:$V$1213,8,0)</f>
        <v/>
      </c>
      <c r="H166" s="234"/>
      <c r="I166" s="234"/>
      <c r="J166" s="234"/>
      <c r="K166" s="234" t="str">
        <f>VLOOKUP($A166,労働時間認否・認定書!$B$5:$V$1213,9,0)</f>
        <v/>
      </c>
      <c r="L166" s="234" t="str">
        <f>VLOOKUP($A166,労働時間認否・認定書!$B$5:$V$1213,10,0)</f>
        <v/>
      </c>
      <c r="M166" s="234" t="str">
        <f>VLOOKUP($A166,労働時間認否・認定書!$B$5:$V$1213,11,0)</f>
        <v/>
      </c>
      <c r="N166" s="247" t="str">
        <f>VLOOKUP($A166,労働時間認否・認定書!$B$5:$V$1213,12,0)</f>
        <v/>
      </c>
      <c r="O166" s="242" t="str">
        <f>IF(VLOOKUP(A166,労働時間認否・認定書!$B$5:$V$1213,13,0)="法",1,"")</f>
        <v/>
      </c>
      <c r="P166" s="234">
        <f>VLOOKUP(A166,労働時間認否・認定書!$B$5:$V$1213,14,0)</f>
        <v>0.33333333333333331</v>
      </c>
      <c r="Q166" s="233" t="str">
        <f>IF(VLOOKUP(A166,労働時間認否・認定書!$B$5:$V$1213,15,0)="前",1,"")</f>
        <v/>
      </c>
      <c r="R166" s="234" t="str">
        <f>VLOOKUP(A166,労働時間認否・認定書!$B$5:$V$1213,16,0)</f>
        <v/>
      </c>
      <c r="S166" s="234" t="str">
        <f>VLOOKUP(A166,労働時間認否・認定書!$B$5:$V$1213,17,0)</f>
        <v/>
      </c>
      <c r="T166" s="234"/>
      <c r="U166" s="234"/>
      <c r="V166" s="234"/>
      <c r="W166" s="234" t="str">
        <f>VLOOKUP(A166,労働時間認否・認定書!$B$5:$V$1213,18,0)</f>
        <v/>
      </c>
      <c r="X166" s="234" t="str">
        <f>VLOOKUP(A166,労働時間認否・認定書!$B$5:$V$1213,19,0)</f>
        <v/>
      </c>
      <c r="Y166" s="234" t="str">
        <f>VLOOKUP(A166,労働時間認否・認定書!$B$5:$V$1213,20,0)</f>
        <v/>
      </c>
      <c r="Z166" s="234" t="str">
        <f>VLOOKUP(A166,労働時間認否・認定書!$B$5:$V$1213,21,0)</f>
        <v/>
      </c>
    </row>
    <row r="167" spans="1:26" x14ac:dyDescent="0.15">
      <c r="A167" s="232">
        <f t="shared" si="42"/>
        <v>44448</v>
      </c>
      <c r="B167" s="240">
        <f t="shared" si="41"/>
        <v>44448</v>
      </c>
      <c r="C167" s="246" t="str">
        <f>IF(VLOOKUP(A167,労働時間認否・認定書!$B$5:$V$1213,4,0)="法",1,"")</f>
        <v/>
      </c>
      <c r="D167" s="234">
        <f>VLOOKUP(A167,労働時間認否・認定書!$B$5:$V$1213,5,0)</f>
        <v>0.33333333333333331</v>
      </c>
      <c r="E167" s="233" t="str">
        <f>IF(VLOOKUP(A167,労働時間認否・認定書!$B$5:$V$1213,6,0)="前",1,"")</f>
        <v/>
      </c>
      <c r="F167" s="234" t="str">
        <f>VLOOKUP($A167,労働時間認否・認定書!$B$5:$V$1213,7,0)</f>
        <v/>
      </c>
      <c r="G167" s="234" t="str">
        <f>VLOOKUP($A167,労働時間認否・認定書!$B$5:$V$1213,8,0)</f>
        <v/>
      </c>
      <c r="H167" s="234"/>
      <c r="I167" s="234"/>
      <c r="J167" s="234"/>
      <c r="K167" s="234" t="str">
        <f>VLOOKUP($A167,労働時間認否・認定書!$B$5:$V$1213,9,0)</f>
        <v/>
      </c>
      <c r="L167" s="234" t="str">
        <f>VLOOKUP($A167,労働時間認否・認定書!$B$5:$V$1213,10,0)</f>
        <v/>
      </c>
      <c r="M167" s="234" t="str">
        <f>VLOOKUP($A167,労働時間認否・認定書!$B$5:$V$1213,11,0)</f>
        <v/>
      </c>
      <c r="N167" s="247" t="str">
        <f>VLOOKUP($A167,労働時間認否・認定書!$B$5:$V$1213,12,0)</f>
        <v/>
      </c>
      <c r="O167" s="242" t="str">
        <f>IF(VLOOKUP(A167,労働時間認否・認定書!$B$5:$V$1213,13,0)="法",1,"")</f>
        <v/>
      </c>
      <c r="P167" s="234">
        <f>VLOOKUP(A167,労働時間認否・認定書!$B$5:$V$1213,14,0)</f>
        <v>0.33333333333333331</v>
      </c>
      <c r="Q167" s="233" t="str">
        <f>IF(VLOOKUP(A167,労働時間認否・認定書!$B$5:$V$1213,15,0)="前",1,"")</f>
        <v/>
      </c>
      <c r="R167" s="234" t="str">
        <f>VLOOKUP(A167,労働時間認否・認定書!$B$5:$V$1213,16,0)</f>
        <v/>
      </c>
      <c r="S167" s="234" t="str">
        <f>VLOOKUP(A167,労働時間認否・認定書!$B$5:$V$1213,17,0)</f>
        <v/>
      </c>
      <c r="T167" s="234"/>
      <c r="U167" s="234"/>
      <c r="V167" s="234"/>
      <c r="W167" s="234" t="str">
        <f>VLOOKUP(A167,労働時間認否・認定書!$B$5:$V$1213,18,0)</f>
        <v/>
      </c>
      <c r="X167" s="234" t="str">
        <f>VLOOKUP(A167,労働時間認否・認定書!$B$5:$V$1213,19,0)</f>
        <v/>
      </c>
      <c r="Y167" s="234" t="str">
        <f>VLOOKUP(A167,労働時間認否・認定書!$B$5:$V$1213,20,0)</f>
        <v/>
      </c>
      <c r="Z167" s="234" t="str">
        <f>VLOOKUP(A167,労働時間認否・認定書!$B$5:$V$1213,21,0)</f>
        <v/>
      </c>
    </row>
    <row r="168" spans="1:26" x14ac:dyDescent="0.15">
      <c r="A168" s="232">
        <f t="shared" si="42"/>
        <v>44449</v>
      </c>
      <c r="B168" s="240">
        <f t="shared" si="41"/>
        <v>44449</v>
      </c>
      <c r="C168" s="246" t="str">
        <f>IF(VLOOKUP(A168,労働時間認否・認定書!$B$5:$V$1213,4,0)="法",1,"")</f>
        <v/>
      </c>
      <c r="D168" s="234">
        <f>VLOOKUP(A168,労働時間認否・認定書!$B$5:$V$1213,5,0)</f>
        <v>0.33333333333333331</v>
      </c>
      <c r="E168" s="233" t="str">
        <f>IF(VLOOKUP(A168,労働時間認否・認定書!$B$5:$V$1213,6,0)="前",1,"")</f>
        <v/>
      </c>
      <c r="F168" s="234" t="str">
        <f>VLOOKUP($A168,労働時間認否・認定書!$B$5:$V$1213,7,0)</f>
        <v/>
      </c>
      <c r="G168" s="234" t="str">
        <f>VLOOKUP($A168,労働時間認否・認定書!$B$5:$V$1213,8,0)</f>
        <v/>
      </c>
      <c r="H168" s="234"/>
      <c r="I168" s="234"/>
      <c r="J168" s="234"/>
      <c r="K168" s="234" t="str">
        <f>VLOOKUP($A168,労働時間認否・認定書!$B$5:$V$1213,9,0)</f>
        <v/>
      </c>
      <c r="L168" s="234" t="str">
        <f>VLOOKUP($A168,労働時間認否・認定書!$B$5:$V$1213,10,0)</f>
        <v/>
      </c>
      <c r="M168" s="234" t="str">
        <f>VLOOKUP($A168,労働時間認否・認定書!$B$5:$V$1213,11,0)</f>
        <v/>
      </c>
      <c r="N168" s="247" t="str">
        <f>VLOOKUP($A168,労働時間認否・認定書!$B$5:$V$1213,12,0)</f>
        <v/>
      </c>
      <c r="O168" s="242" t="str">
        <f>IF(VLOOKUP(A168,労働時間認否・認定書!$B$5:$V$1213,13,0)="法",1,"")</f>
        <v/>
      </c>
      <c r="P168" s="234">
        <f>VLOOKUP(A168,労働時間認否・認定書!$B$5:$V$1213,14,0)</f>
        <v>0.33333333333333331</v>
      </c>
      <c r="Q168" s="233" t="str">
        <f>IF(VLOOKUP(A168,労働時間認否・認定書!$B$5:$V$1213,15,0)="前",1,"")</f>
        <v/>
      </c>
      <c r="R168" s="234" t="str">
        <f>VLOOKUP(A168,労働時間認否・認定書!$B$5:$V$1213,16,0)</f>
        <v/>
      </c>
      <c r="S168" s="234" t="str">
        <f>VLOOKUP(A168,労働時間認否・認定書!$B$5:$V$1213,17,0)</f>
        <v/>
      </c>
      <c r="T168" s="234"/>
      <c r="U168" s="234"/>
      <c r="V168" s="234"/>
      <c r="W168" s="234" t="str">
        <f>VLOOKUP(A168,労働時間認否・認定書!$B$5:$V$1213,18,0)</f>
        <v/>
      </c>
      <c r="X168" s="234" t="str">
        <f>VLOOKUP(A168,労働時間認否・認定書!$B$5:$V$1213,19,0)</f>
        <v/>
      </c>
      <c r="Y168" s="234" t="str">
        <f>VLOOKUP(A168,労働時間認否・認定書!$B$5:$V$1213,20,0)</f>
        <v/>
      </c>
      <c r="Z168" s="234" t="str">
        <f>VLOOKUP(A168,労働時間認否・認定書!$B$5:$V$1213,21,0)</f>
        <v/>
      </c>
    </row>
    <row r="169" spans="1:26" x14ac:dyDescent="0.15">
      <c r="A169" s="232">
        <f t="shared" si="42"/>
        <v>44450</v>
      </c>
      <c r="B169" s="240">
        <f t="shared" si="41"/>
        <v>44450</v>
      </c>
      <c r="C169" s="246" t="str">
        <f>IF(VLOOKUP(A169,労働時間認否・認定書!$B$5:$V$1213,4,0)="法",1,"")</f>
        <v/>
      </c>
      <c r="D169" s="234">
        <f>VLOOKUP(A169,労働時間認否・認定書!$B$5:$V$1213,5,0)</f>
        <v>0.33333333333333331</v>
      </c>
      <c r="E169" s="233" t="str">
        <f>IF(VLOOKUP(A169,労働時間認否・認定書!$B$5:$V$1213,6,0)="前",1,"")</f>
        <v/>
      </c>
      <c r="F169" s="234" t="str">
        <f>VLOOKUP($A169,労働時間認否・認定書!$B$5:$V$1213,7,0)</f>
        <v/>
      </c>
      <c r="G169" s="234" t="str">
        <f>VLOOKUP($A169,労働時間認否・認定書!$B$5:$V$1213,8,0)</f>
        <v/>
      </c>
      <c r="H169" s="234"/>
      <c r="I169" s="234"/>
      <c r="J169" s="234"/>
      <c r="K169" s="234" t="str">
        <f>VLOOKUP($A169,労働時間認否・認定書!$B$5:$V$1213,9,0)</f>
        <v/>
      </c>
      <c r="L169" s="234" t="str">
        <f>VLOOKUP($A169,労働時間認否・認定書!$B$5:$V$1213,10,0)</f>
        <v/>
      </c>
      <c r="M169" s="234" t="str">
        <f>VLOOKUP($A169,労働時間認否・認定書!$B$5:$V$1213,11,0)</f>
        <v/>
      </c>
      <c r="N169" s="247" t="str">
        <f>VLOOKUP($A169,労働時間認否・認定書!$B$5:$V$1213,12,0)</f>
        <v/>
      </c>
      <c r="O169" s="242" t="str">
        <f>IF(VLOOKUP(A169,労働時間認否・認定書!$B$5:$V$1213,13,0)="法",1,"")</f>
        <v/>
      </c>
      <c r="P169" s="234">
        <f>VLOOKUP(A169,労働時間認否・認定書!$B$5:$V$1213,14,0)</f>
        <v>0.33333333333333331</v>
      </c>
      <c r="Q169" s="233" t="str">
        <f>IF(VLOOKUP(A169,労働時間認否・認定書!$B$5:$V$1213,15,0)="前",1,"")</f>
        <v/>
      </c>
      <c r="R169" s="234" t="str">
        <f>VLOOKUP(A169,労働時間認否・認定書!$B$5:$V$1213,16,0)</f>
        <v/>
      </c>
      <c r="S169" s="234" t="str">
        <f>VLOOKUP(A169,労働時間認否・認定書!$B$5:$V$1213,17,0)</f>
        <v/>
      </c>
      <c r="T169" s="234"/>
      <c r="U169" s="234"/>
      <c r="V169" s="234"/>
      <c r="W169" s="234" t="str">
        <f>VLOOKUP(A169,労働時間認否・認定書!$B$5:$V$1213,18,0)</f>
        <v/>
      </c>
      <c r="X169" s="234" t="str">
        <f>VLOOKUP(A169,労働時間認否・認定書!$B$5:$V$1213,19,0)</f>
        <v/>
      </c>
      <c r="Y169" s="234" t="str">
        <f>VLOOKUP(A169,労働時間認否・認定書!$B$5:$V$1213,20,0)</f>
        <v/>
      </c>
      <c r="Z169" s="234" t="str">
        <f>VLOOKUP(A169,労働時間認否・認定書!$B$5:$V$1213,21,0)</f>
        <v/>
      </c>
    </row>
    <row r="170" spans="1:26" x14ac:dyDescent="0.15">
      <c r="A170" s="232">
        <f t="shared" si="42"/>
        <v>44451</v>
      </c>
      <c r="B170" s="240">
        <f t="shared" si="41"/>
        <v>44451</v>
      </c>
      <c r="C170" s="246" t="str">
        <f>IF(VLOOKUP(A170,労働時間認否・認定書!$B$5:$V$1213,4,0)="法",1,"")</f>
        <v/>
      </c>
      <c r="D170" s="234">
        <f>VLOOKUP(A170,労働時間認否・認定書!$B$5:$V$1213,5,0)</f>
        <v>0.33333333333333331</v>
      </c>
      <c r="E170" s="233" t="str">
        <f>IF(VLOOKUP(A170,労働時間認否・認定書!$B$5:$V$1213,6,0)="前",1,"")</f>
        <v/>
      </c>
      <c r="F170" s="234" t="str">
        <f>VLOOKUP($A170,労働時間認否・認定書!$B$5:$V$1213,7,0)</f>
        <v/>
      </c>
      <c r="G170" s="234" t="str">
        <f>VLOOKUP($A170,労働時間認否・認定書!$B$5:$V$1213,8,0)</f>
        <v/>
      </c>
      <c r="H170" s="234"/>
      <c r="I170" s="234"/>
      <c r="J170" s="234"/>
      <c r="K170" s="234" t="str">
        <f>VLOOKUP($A170,労働時間認否・認定書!$B$5:$V$1213,9,0)</f>
        <v/>
      </c>
      <c r="L170" s="234" t="str">
        <f>VLOOKUP($A170,労働時間認否・認定書!$B$5:$V$1213,10,0)</f>
        <v/>
      </c>
      <c r="M170" s="234" t="str">
        <f>VLOOKUP($A170,労働時間認否・認定書!$B$5:$V$1213,11,0)</f>
        <v/>
      </c>
      <c r="N170" s="247" t="str">
        <f>VLOOKUP($A170,労働時間認否・認定書!$B$5:$V$1213,12,0)</f>
        <v/>
      </c>
      <c r="O170" s="242" t="str">
        <f>IF(VLOOKUP(A170,労働時間認否・認定書!$B$5:$V$1213,13,0)="法",1,"")</f>
        <v/>
      </c>
      <c r="P170" s="234">
        <f>VLOOKUP(A170,労働時間認否・認定書!$B$5:$V$1213,14,0)</f>
        <v>0.33333333333333331</v>
      </c>
      <c r="Q170" s="233" t="str">
        <f>IF(VLOOKUP(A170,労働時間認否・認定書!$B$5:$V$1213,15,0)="前",1,"")</f>
        <v/>
      </c>
      <c r="R170" s="234" t="str">
        <f>VLOOKUP(A170,労働時間認否・認定書!$B$5:$V$1213,16,0)</f>
        <v/>
      </c>
      <c r="S170" s="234" t="str">
        <f>VLOOKUP(A170,労働時間認否・認定書!$B$5:$V$1213,17,0)</f>
        <v/>
      </c>
      <c r="T170" s="234"/>
      <c r="U170" s="234"/>
      <c r="V170" s="234"/>
      <c r="W170" s="234" t="str">
        <f>VLOOKUP(A170,労働時間認否・認定書!$B$5:$V$1213,18,0)</f>
        <v/>
      </c>
      <c r="X170" s="234" t="str">
        <f>VLOOKUP(A170,労働時間認否・認定書!$B$5:$V$1213,19,0)</f>
        <v/>
      </c>
      <c r="Y170" s="234" t="str">
        <f>VLOOKUP(A170,労働時間認否・認定書!$B$5:$V$1213,20,0)</f>
        <v/>
      </c>
      <c r="Z170" s="234" t="str">
        <f>VLOOKUP(A170,労働時間認否・認定書!$B$5:$V$1213,21,0)</f>
        <v/>
      </c>
    </row>
    <row r="171" spans="1:26" x14ac:dyDescent="0.15">
      <c r="A171" s="232">
        <f t="shared" si="42"/>
        <v>44452</v>
      </c>
      <c r="B171" s="240">
        <f t="shared" si="41"/>
        <v>44452</v>
      </c>
      <c r="C171" s="246" t="str">
        <f>IF(VLOOKUP(A171,労働時間認否・認定書!$B$5:$V$1213,4,0)="法",1,"")</f>
        <v/>
      </c>
      <c r="D171" s="234">
        <f>VLOOKUP(A171,労働時間認否・認定書!$B$5:$V$1213,5,0)</f>
        <v>0.33333333333333331</v>
      </c>
      <c r="E171" s="233" t="str">
        <f>IF(VLOOKUP(A171,労働時間認否・認定書!$B$5:$V$1213,6,0)="前",1,"")</f>
        <v/>
      </c>
      <c r="F171" s="234" t="str">
        <f>VLOOKUP($A171,労働時間認否・認定書!$B$5:$V$1213,7,0)</f>
        <v/>
      </c>
      <c r="G171" s="234" t="str">
        <f>VLOOKUP($A171,労働時間認否・認定書!$B$5:$V$1213,8,0)</f>
        <v/>
      </c>
      <c r="H171" s="234"/>
      <c r="I171" s="234"/>
      <c r="J171" s="234"/>
      <c r="K171" s="234" t="str">
        <f>VLOOKUP($A171,労働時間認否・認定書!$B$5:$V$1213,9,0)</f>
        <v/>
      </c>
      <c r="L171" s="234" t="str">
        <f>VLOOKUP($A171,労働時間認否・認定書!$B$5:$V$1213,10,0)</f>
        <v/>
      </c>
      <c r="M171" s="234" t="str">
        <f>VLOOKUP($A171,労働時間認否・認定書!$B$5:$V$1213,11,0)</f>
        <v/>
      </c>
      <c r="N171" s="247" t="str">
        <f>VLOOKUP($A171,労働時間認否・認定書!$B$5:$V$1213,12,0)</f>
        <v/>
      </c>
      <c r="O171" s="242" t="str">
        <f>IF(VLOOKUP(A171,労働時間認否・認定書!$B$5:$V$1213,13,0)="法",1,"")</f>
        <v/>
      </c>
      <c r="P171" s="234">
        <f>VLOOKUP(A171,労働時間認否・認定書!$B$5:$V$1213,14,0)</f>
        <v>0.33333333333333331</v>
      </c>
      <c r="Q171" s="233" t="str">
        <f>IF(VLOOKUP(A171,労働時間認否・認定書!$B$5:$V$1213,15,0)="前",1,"")</f>
        <v/>
      </c>
      <c r="R171" s="234" t="str">
        <f>VLOOKUP(A171,労働時間認否・認定書!$B$5:$V$1213,16,0)</f>
        <v/>
      </c>
      <c r="S171" s="234" t="str">
        <f>VLOOKUP(A171,労働時間認否・認定書!$B$5:$V$1213,17,0)</f>
        <v/>
      </c>
      <c r="T171" s="234"/>
      <c r="U171" s="234"/>
      <c r="V171" s="234"/>
      <c r="W171" s="234" t="str">
        <f>VLOOKUP(A171,労働時間認否・認定書!$B$5:$V$1213,18,0)</f>
        <v/>
      </c>
      <c r="X171" s="234" t="str">
        <f>VLOOKUP(A171,労働時間認否・認定書!$B$5:$V$1213,19,0)</f>
        <v/>
      </c>
      <c r="Y171" s="234" t="str">
        <f>VLOOKUP(A171,労働時間認否・認定書!$B$5:$V$1213,20,0)</f>
        <v/>
      </c>
      <c r="Z171" s="234" t="str">
        <f>VLOOKUP(A171,労働時間認否・認定書!$B$5:$V$1213,21,0)</f>
        <v/>
      </c>
    </row>
    <row r="172" spans="1:26" x14ac:dyDescent="0.15">
      <c r="A172" s="232">
        <f t="shared" si="42"/>
        <v>44453</v>
      </c>
      <c r="B172" s="240">
        <f t="shared" si="41"/>
        <v>44453</v>
      </c>
      <c r="C172" s="246" t="str">
        <f>IF(VLOOKUP(A172,労働時間認否・認定書!$B$5:$V$1213,4,0)="法",1,"")</f>
        <v/>
      </c>
      <c r="D172" s="234">
        <f>VLOOKUP(A172,労働時間認否・認定書!$B$5:$V$1213,5,0)</f>
        <v>0.33333333333333331</v>
      </c>
      <c r="E172" s="233" t="str">
        <f>IF(VLOOKUP(A172,労働時間認否・認定書!$B$5:$V$1213,6,0)="前",1,"")</f>
        <v/>
      </c>
      <c r="F172" s="234" t="str">
        <f>VLOOKUP($A172,労働時間認否・認定書!$B$5:$V$1213,7,0)</f>
        <v/>
      </c>
      <c r="G172" s="234" t="str">
        <f>VLOOKUP($A172,労働時間認否・認定書!$B$5:$V$1213,8,0)</f>
        <v/>
      </c>
      <c r="H172" s="234"/>
      <c r="I172" s="234"/>
      <c r="J172" s="234"/>
      <c r="K172" s="234" t="str">
        <f>VLOOKUP($A172,労働時間認否・認定書!$B$5:$V$1213,9,0)</f>
        <v/>
      </c>
      <c r="L172" s="234" t="str">
        <f>VLOOKUP($A172,労働時間認否・認定書!$B$5:$V$1213,10,0)</f>
        <v/>
      </c>
      <c r="M172" s="234" t="str">
        <f>VLOOKUP($A172,労働時間認否・認定書!$B$5:$V$1213,11,0)</f>
        <v/>
      </c>
      <c r="N172" s="247" t="str">
        <f>VLOOKUP($A172,労働時間認否・認定書!$B$5:$V$1213,12,0)</f>
        <v/>
      </c>
      <c r="O172" s="242" t="str">
        <f>IF(VLOOKUP(A172,労働時間認否・認定書!$B$5:$V$1213,13,0)="法",1,"")</f>
        <v/>
      </c>
      <c r="P172" s="234">
        <f>VLOOKUP(A172,労働時間認否・認定書!$B$5:$V$1213,14,0)</f>
        <v>0.33333333333333331</v>
      </c>
      <c r="Q172" s="233" t="str">
        <f>IF(VLOOKUP(A172,労働時間認否・認定書!$B$5:$V$1213,15,0)="前",1,"")</f>
        <v/>
      </c>
      <c r="R172" s="234" t="str">
        <f>VLOOKUP(A172,労働時間認否・認定書!$B$5:$V$1213,16,0)</f>
        <v/>
      </c>
      <c r="S172" s="234" t="str">
        <f>VLOOKUP(A172,労働時間認否・認定書!$B$5:$V$1213,17,0)</f>
        <v/>
      </c>
      <c r="T172" s="234"/>
      <c r="U172" s="234"/>
      <c r="V172" s="234"/>
      <c r="W172" s="234" t="str">
        <f>VLOOKUP(A172,労働時間認否・認定書!$B$5:$V$1213,18,0)</f>
        <v/>
      </c>
      <c r="X172" s="234" t="str">
        <f>VLOOKUP(A172,労働時間認否・認定書!$B$5:$V$1213,19,0)</f>
        <v/>
      </c>
      <c r="Y172" s="234" t="str">
        <f>VLOOKUP(A172,労働時間認否・認定書!$B$5:$V$1213,20,0)</f>
        <v/>
      </c>
      <c r="Z172" s="234" t="str">
        <f>VLOOKUP(A172,労働時間認否・認定書!$B$5:$V$1213,21,0)</f>
        <v/>
      </c>
    </row>
    <row r="173" spans="1:26" x14ac:dyDescent="0.15">
      <c r="A173" s="232">
        <f t="shared" si="42"/>
        <v>44454</v>
      </c>
      <c r="B173" s="240">
        <f t="shared" si="41"/>
        <v>44454</v>
      </c>
      <c r="C173" s="246" t="str">
        <f>IF(VLOOKUP(A173,労働時間認否・認定書!$B$5:$V$1213,4,0)="法",1,"")</f>
        <v/>
      </c>
      <c r="D173" s="234">
        <f>VLOOKUP(A173,労働時間認否・認定書!$B$5:$V$1213,5,0)</f>
        <v>0.33333333333333331</v>
      </c>
      <c r="E173" s="233" t="str">
        <f>IF(VLOOKUP(A173,労働時間認否・認定書!$B$5:$V$1213,6,0)="前",1,"")</f>
        <v/>
      </c>
      <c r="F173" s="234" t="str">
        <f>VLOOKUP($A173,労働時間認否・認定書!$B$5:$V$1213,7,0)</f>
        <v/>
      </c>
      <c r="G173" s="234" t="str">
        <f>VLOOKUP($A173,労働時間認否・認定書!$B$5:$V$1213,8,0)</f>
        <v/>
      </c>
      <c r="H173" s="234"/>
      <c r="I173" s="234"/>
      <c r="J173" s="234"/>
      <c r="K173" s="234" t="str">
        <f>VLOOKUP($A173,労働時間認否・認定書!$B$5:$V$1213,9,0)</f>
        <v/>
      </c>
      <c r="L173" s="234" t="str">
        <f>VLOOKUP($A173,労働時間認否・認定書!$B$5:$V$1213,10,0)</f>
        <v/>
      </c>
      <c r="M173" s="234" t="str">
        <f>VLOOKUP($A173,労働時間認否・認定書!$B$5:$V$1213,11,0)</f>
        <v/>
      </c>
      <c r="N173" s="247" t="str">
        <f>VLOOKUP($A173,労働時間認否・認定書!$B$5:$V$1213,12,0)</f>
        <v/>
      </c>
      <c r="O173" s="242" t="str">
        <f>IF(VLOOKUP(A173,労働時間認否・認定書!$B$5:$V$1213,13,0)="法",1,"")</f>
        <v/>
      </c>
      <c r="P173" s="234">
        <f>VLOOKUP(A173,労働時間認否・認定書!$B$5:$V$1213,14,0)</f>
        <v>0.33333333333333331</v>
      </c>
      <c r="Q173" s="233" t="str">
        <f>IF(VLOOKUP(A173,労働時間認否・認定書!$B$5:$V$1213,15,0)="前",1,"")</f>
        <v/>
      </c>
      <c r="R173" s="234" t="str">
        <f>VLOOKUP(A173,労働時間認否・認定書!$B$5:$V$1213,16,0)</f>
        <v/>
      </c>
      <c r="S173" s="234" t="str">
        <f>VLOOKUP(A173,労働時間認否・認定書!$B$5:$V$1213,17,0)</f>
        <v/>
      </c>
      <c r="T173" s="234"/>
      <c r="U173" s="234"/>
      <c r="V173" s="234"/>
      <c r="W173" s="234" t="str">
        <f>VLOOKUP(A173,労働時間認否・認定書!$B$5:$V$1213,18,0)</f>
        <v/>
      </c>
      <c r="X173" s="234" t="str">
        <f>VLOOKUP(A173,労働時間認否・認定書!$B$5:$V$1213,19,0)</f>
        <v/>
      </c>
      <c r="Y173" s="234" t="str">
        <f>VLOOKUP(A173,労働時間認否・認定書!$B$5:$V$1213,20,0)</f>
        <v/>
      </c>
      <c r="Z173" s="234" t="str">
        <f>VLOOKUP(A173,労働時間認否・認定書!$B$5:$V$1213,21,0)</f>
        <v/>
      </c>
    </row>
    <row r="174" spans="1:26" x14ac:dyDescent="0.15">
      <c r="A174" s="232">
        <f t="shared" si="42"/>
        <v>44455</v>
      </c>
      <c r="B174" s="240">
        <f t="shared" si="41"/>
        <v>44455</v>
      </c>
      <c r="C174" s="246" t="str">
        <f>IF(VLOOKUP(A174,労働時間認否・認定書!$B$5:$V$1213,4,0)="法",1,"")</f>
        <v/>
      </c>
      <c r="D174" s="234">
        <f>VLOOKUP(A174,労働時間認否・認定書!$B$5:$V$1213,5,0)</f>
        <v>0.33333333333333331</v>
      </c>
      <c r="E174" s="233" t="str">
        <f>IF(VLOOKUP(A174,労働時間認否・認定書!$B$5:$V$1213,6,0)="前",1,"")</f>
        <v/>
      </c>
      <c r="F174" s="234" t="str">
        <f>VLOOKUP($A174,労働時間認否・認定書!$B$5:$V$1213,7,0)</f>
        <v/>
      </c>
      <c r="G174" s="234" t="str">
        <f>VLOOKUP($A174,労働時間認否・認定書!$B$5:$V$1213,8,0)</f>
        <v/>
      </c>
      <c r="H174" s="234"/>
      <c r="I174" s="234"/>
      <c r="J174" s="234"/>
      <c r="K174" s="234" t="str">
        <f>VLOOKUP($A174,労働時間認否・認定書!$B$5:$V$1213,9,0)</f>
        <v/>
      </c>
      <c r="L174" s="234" t="str">
        <f>VLOOKUP($A174,労働時間認否・認定書!$B$5:$V$1213,10,0)</f>
        <v/>
      </c>
      <c r="M174" s="234" t="str">
        <f>VLOOKUP($A174,労働時間認否・認定書!$B$5:$V$1213,11,0)</f>
        <v/>
      </c>
      <c r="N174" s="247" t="str">
        <f>VLOOKUP($A174,労働時間認否・認定書!$B$5:$V$1213,12,0)</f>
        <v/>
      </c>
      <c r="O174" s="242" t="str">
        <f>IF(VLOOKUP(A174,労働時間認否・認定書!$B$5:$V$1213,13,0)="法",1,"")</f>
        <v/>
      </c>
      <c r="P174" s="234">
        <f>VLOOKUP(A174,労働時間認否・認定書!$B$5:$V$1213,14,0)</f>
        <v>0.33333333333333331</v>
      </c>
      <c r="Q174" s="233" t="str">
        <f>IF(VLOOKUP(A174,労働時間認否・認定書!$B$5:$V$1213,15,0)="前",1,"")</f>
        <v/>
      </c>
      <c r="R174" s="234" t="str">
        <f>VLOOKUP(A174,労働時間認否・認定書!$B$5:$V$1213,16,0)</f>
        <v/>
      </c>
      <c r="S174" s="234" t="str">
        <f>VLOOKUP(A174,労働時間認否・認定書!$B$5:$V$1213,17,0)</f>
        <v/>
      </c>
      <c r="T174" s="234"/>
      <c r="U174" s="234"/>
      <c r="V174" s="234"/>
      <c r="W174" s="234" t="str">
        <f>VLOOKUP(A174,労働時間認否・認定書!$B$5:$V$1213,18,0)</f>
        <v/>
      </c>
      <c r="X174" s="234" t="str">
        <f>VLOOKUP(A174,労働時間認否・認定書!$B$5:$V$1213,19,0)</f>
        <v/>
      </c>
      <c r="Y174" s="234" t="str">
        <f>VLOOKUP(A174,労働時間認否・認定書!$B$5:$V$1213,20,0)</f>
        <v/>
      </c>
      <c r="Z174" s="234" t="str">
        <f>VLOOKUP(A174,労働時間認否・認定書!$B$5:$V$1213,21,0)</f>
        <v/>
      </c>
    </row>
    <row r="175" spans="1:26" x14ac:dyDescent="0.15">
      <c r="A175" s="232">
        <f t="shared" si="42"/>
        <v>44456</v>
      </c>
      <c r="B175" s="240">
        <f t="shared" si="41"/>
        <v>44456</v>
      </c>
      <c r="C175" s="246" t="str">
        <f>IF(VLOOKUP(A175,労働時間認否・認定書!$B$5:$V$1213,4,0)="法",1,"")</f>
        <v/>
      </c>
      <c r="D175" s="234">
        <f>VLOOKUP(A175,労働時間認否・認定書!$B$5:$V$1213,5,0)</f>
        <v>0.33333333333333331</v>
      </c>
      <c r="E175" s="233" t="str">
        <f>IF(VLOOKUP(A175,労働時間認否・認定書!$B$5:$V$1213,6,0)="前",1,"")</f>
        <v/>
      </c>
      <c r="F175" s="234" t="str">
        <f>VLOOKUP($A175,労働時間認否・認定書!$B$5:$V$1213,7,0)</f>
        <v/>
      </c>
      <c r="G175" s="234" t="str">
        <f>VLOOKUP($A175,労働時間認否・認定書!$B$5:$V$1213,8,0)</f>
        <v/>
      </c>
      <c r="H175" s="234"/>
      <c r="I175" s="234"/>
      <c r="J175" s="234"/>
      <c r="K175" s="234" t="str">
        <f>VLOOKUP($A175,労働時間認否・認定書!$B$5:$V$1213,9,0)</f>
        <v/>
      </c>
      <c r="L175" s="234" t="str">
        <f>VLOOKUP($A175,労働時間認否・認定書!$B$5:$V$1213,10,0)</f>
        <v/>
      </c>
      <c r="M175" s="234" t="str">
        <f>VLOOKUP($A175,労働時間認否・認定書!$B$5:$V$1213,11,0)</f>
        <v/>
      </c>
      <c r="N175" s="247" t="str">
        <f>VLOOKUP($A175,労働時間認否・認定書!$B$5:$V$1213,12,0)</f>
        <v/>
      </c>
      <c r="O175" s="242" t="str">
        <f>IF(VLOOKUP(A175,労働時間認否・認定書!$B$5:$V$1213,13,0)="法",1,"")</f>
        <v/>
      </c>
      <c r="P175" s="234">
        <f>VLOOKUP(A175,労働時間認否・認定書!$B$5:$V$1213,14,0)</f>
        <v>0.33333333333333331</v>
      </c>
      <c r="Q175" s="233" t="str">
        <f>IF(VLOOKUP(A175,労働時間認否・認定書!$B$5:$V$1213,15,0)="前",1,"")</f>
        <v/>
      </c>
      <c r="R175" s="234" t="str">
        <f>VLOOKUP(A175,労働時間認否・認定書!$B$5:$V$1213,16,0)</f>
        <v/>
      </c>
      <c r="S175" s="234" t="str">
        <f>VLOOKUP(A175,労働時間認否・認定書!$B$5:$V$1213,17,0)</f>
        <v/>
      </c>
      <c r="T175" s="234"/>
      <c r="U175" s="234"/>
      <c r="V175" s="234"/>
      <c r="W175" s="234" t="str">
        <f>VLOOKUP(A175,労働時間認否・認定書!$B$5:$V$1213,18,0)</f>
        <v/>
      </c>
      <c r="X175" s="234" t="str">
        <f>VLOOKUP(A175,労働時間認否・認定書!$B$5:$V$1213,19,0)</f>
        <v/>
      </c>
      <c r="Y175" s="234" t="str">
        <f>VLOOKUP(A175,労働時間認否・認定書!$B$5:$V$1213,20,0)</f>
        <v/>
      </c>
      <c r="Z175" s="234" t="str">
        <f>VLOOKUP(A175,労働時間認否・認定書!$B$5:$V$1213,21,0)</f>
        <v/>
      </c>
    </row>
    <row r="176" spans="1:26" x14ac:dyDescent="0.15">
      <c r="A176" s="232">
        <f t="shared" si="42"/>
        <v>44457</v>
      </c>
      <c r="B176" s="240">
        <f t="shared" si="41"/>
        <v>44457</v>
      </c>
      <c r="C176" s="246" t="str">
        <f>IF(VLOOKUP(A176,労働時間認否・認定書!$B$5:$V$1213,4,0)="法",1,"")</f>
        <v/>
      </c>
      <c r="D176" s="234">
        <f>VLOOKUP(A176,労働時間認否・認定書!$B$5:$V$1213,5,0)</f>
        <v>0.33333333333333331</v>
      </c>
      <c r="E176" s="233" t="str">
        <f>IF(VLOOKUP(A176,労働時間認否・認定書!$B$5:$V$1213,6,0)="前",1,"")</f>
        <v/>
      </c>
      <c r="F176" s="234" t="str">
        <f>VLOOKUP($A176,労働時間認否・認定書!$B$5:$V$1213,7,0)</f>
        <v/>
      </c>
      <c r="G176" s="234" t="str">
        <f>VLOOKUP($A176,労働時間認否・認定書!$B$5:$V$1213,8,0)</f>
        <v/>
      </c>
      <c r="H176" s="234"/>
      <c r="I176" s="234"/>
      <c r="J176" s="234"/>
      <c r="K176" s="234" t="str">
        <f>VLOOKUP($A176,労働時間認否・認定書!$B$5:$V$1213,9,0)</f>
        <v/>
      </c>
      <c r="L176" s="234" t="str">
        <f>VLOOKUP($A176,労働時間認否・認定書!$B$5:$V$1213,10,0)</f>
        <v/>
      </c>
      <c r="M176" s="234" t="str">
        <f>VLOOKUP($A176,労働時間認否・認定書!$B$5:$V$1213,11,0)</f>
        <v/>
      </c>
      <c r="N176" s="247" t="str">
        <f>VLOOKUP($A176,労働時間認否・認定書!$B$5:$V$1213,12,0)</f>
        <v/>
      </c>
      <c r="O176" s="242" t="str">
        <f>IF(VLOOKUP(A176,労働時間認否・認定書!$B$5:$V$1213,13,0)="法",1,"")</f>
        <v/>
      </c>
      <c r="P176" s="234">
        <f>VLOOKUP(A176,労働時間認否・認定書!$B$5:$V$1213,14,0)</f>
        <v>0.33333333333333331</v>
      </c>
      <c r="Q176" s="233" t="str">
        <f>IF(VLOOKUP(A176,労働時間認否・認定書!$B$5:$V$1213,15,0)="前",1,"")</f>
        <v/>
      </c>
      <c r="R176" s="234" t="str">
        <f>VLOOKUP(A176,労働時間認否・認定書!$B$5:$V$1213,16,0)</f>
        <v/>
      </c>
      <c r="S176" s="234" t="str">
        <f>VLOOKUP(A176,労働時間認否・認定書!$B$5:$V$1213,17,0)</f>
        <v/>
      </c>
      <c r="T176" s="234"/>
      <c r="U176" s="234"/>
      <c r="V176" s="234"/>
      <c r="W176" s="234" t="str">
        <f>VLOOKUP(A176,労働時間認否・認定書!$B$5:$V$1213,18,0)</f>
        <v/>
      </c>
      <c r="X176" s="234" t="str">
        <f>VLOOKUP(A176,労働時間認否・認定書!$B$5:$V$1213,19,0)</f>
        <v/>
      </c>
      <c r="Y176" s="234" t="str">
        <f>VLOOKUP(A176,労働時間認否・認定書!$B$5:$V$1213,20,0)</f>
        <v/>
      </c>
      <c r="Z176" s="234" t="str">
        <f>VLOOKUP(A176,労働時間認否・認定書!$B$5:$V$1213,21,0)</f>
        <v/>
      </c>
    </row>
    <row r="177" spans="1:26" x14ac:dyDescent="0.15">
      <c r="A177" s="232">
        <f t="shared" si="42"/>
        <v>44458</v>
      </c>
      <c r="B177" s="240">
        <f t="shared" si="41"/>
        <v>44458</v>
      </c>
      <c r="C177" s="246" t="str">
        <f>IF(VLOOKUP(A177,労働時間認否・認定書!$B$5:$V$1213,4,0)="法",1,"")</f>
        <v/>
      </c>
      <c r="D177" s="234">
        <f>VLOOKUP(A177,労働時間認否・認定書!$B$5:$V$1213,5,0)</f>
        <v>0.33333333333333331</v>
      </c>
      <c r="E177" s="233" t="str">
        <f>IF(VLOOKUP(A177,労働時間認否・認定書!$B$5:$V$1213,6,0)="前",1,"")</f>
        <v/>
      </c>
      <c r="F177" s="234" t="str">
        <f>VLOOKUP($A177,労働時間認否・認定書!$B$5:$V$1213,7,0)</f>
        <v/>
      </c>
      <c r="G177" s="234" t="str">
        <f>VLOOKUP($A177,労働時間認否・認定書!$B$5:$V$1213,8,0)</f>
        <v/>
      </c>
      <c r="H177" s="234"/>
      <c r="I177" s="234"/>
      <c r="J177" s="234"/>
      <c r="K177" s="234" t="str">
        <f>VLOOKUP($A177,労働時間認否・認定書!$B$5:$V$1213,9,0)</f>
        <v/>
      </c>
      <c r="L177" s="234" t="str">
        <f>VLOOKUP($A177,労働時間認否・認定書!$B$5:$V$1213,10,0)</f>
        <v/>
      </c>
      <c r="M177" s="234" t="str">
        <f>VLOOKUP($A177,労働時間認否・認定書!$B$5:$V$1213,11,0)</f>
        <v/>
      </c>
      <c r="N177" s="247" t="str">
        <f>VLOOKUP($A177,労働時間認否・認定書!$B$5:$V$1213,12,0)</f>
        <v/>
      </c>
      <c r="O177" s="242" t="str">
        <f>IF(VLOOKUP(A177,労働時間認否・認定書!$B$5:$V$1213,13,0)="法",1,"")</f>
        <v/>
      </c>
      <c r="P177" s="234">
        <f>VLOOKUP(A177,労働時間認否・認定書!$B$5:$V$1213,14,0)</f>
        <v>0.33333333333333331</v>
      </c>
      <c r="Q177" s="233" t="str">
        <f>IF(VLOOKUP(A177,労働時間認否・認定書!$B$5:$V$1213,15,0)="前",1,"")</f>
        <v/>
      </c>
      <c r="R177" s="234" t="str">
        <f>VLOOKUP(A177,労働時間認否・認定書!$B$5:$V$1213,16,0)</f>
        <v/>
      </c>
      <c r="S177" s="234" t="str">
        <f>VLOOKUP(A177,労働時間認否・認定書!$B$5:$V$1213,17,0)</f>
        <v/>
      </c>
      <c r="T177" s="234"/>
      <c r="U177" s="234"/>
      <c r="V177" s="234"/>
      <c r="W177" s="234" t="str">
        <f>VLOOKUP(A177,労働時間認否・認定書!$B$5:$V$1213,18,0)</f>
        <v/>
      </c>
      <c r="X177" s="234" t="str">
        <f>VLOOKUP(A177,労働時間認否・認定書!$B$5:$V$1213,19,0)</f>
        <v/>
      </c>
      <c r="Y177" s="234" t="str">
        <f>VLOOKUP(A177,労働時間認否・認定書!$B$5:$V$1213,20,0)</f>
        <v/>
      </c>
      <c r="Z177" s="234" t="str">
        <f>VLOOKUP(A177,労働時間認否・認定書!$B$5:$V$1213,21,0)</f>
        <v/>
      </c>
    </row>
    <row r="178" spans="1:26" x14ac:dyDescent="0.15">
      <c r="A178" s="232">
        <f t="shared" si="42"/>
        <v>44459</v>
      </c>
      <c r="B178" s="240">
        <f t="shared" si="41"/>
        <v>44459</v>
      </c>
      <c r="C178" s="246" t="str">
        <f>IF(VLOOKUP(A178,労働時間認否・認定書!$B$5:$V$1213,4,0)="法",1,"")</f>
        <v/>
      </c>
      <c r="D178" s="234">
        <f>VLOOKUP(A178,労働時間認否・認定書!$B$5:$V$1213,5,0)</f>
        <v>0.33333333333333331</v>
      </c>
      <c r="E178" s="233" t="str">
        <f>IF(VLOOKUP(A178,労働時間認否・認定書!$B$5:$V$1213,6,0)="前",1,"")</f>
        <v/>
      </c>
      <c r="F178" s="234" t="str">
        <f>VLOOKUP($A178,労働時間認否・認定書!$B$5:$V$1213,7,0)</f>
        <v/>
      </c>
      <c r="G178" s="234" t="str">
        <f>VLOOKUP($A178,労働時間認否・認定書!$B$5:$V$1213,8,0)</f>
        <v/>
      </c>
      <c r="H178" s="234"/>
      <c r="I178" s="234"/>
      <c r="J178" s="234"/>
      <c r="K178" s="234" t="str">
        <f>VLOOKUP($A178,労働時間認否・認定書!$B$5:$V$1213,9,0)</f>
        <v/>
      </c>
      <c r="L178" s="234" t="str">
        <f>VLOOKUP($A178,労働時間認否・認定書!$B$5:$V$1213,10,0)</f>
        <v/>
      </c>
      <c r="M178" s="234" t="str">
        <f>VLOOKUP($A178,労働時間認否・認定書!$B$5:$V$1213,11,0)</f>
        <v/>
      </c>
      <c r="N178" s="247" t="str">
        <f>VLOOKUP($A178,労働時間認否・認定書!$B$5:$V$1213,12,0)</f>
        <v/>
      </c>
      <c r="O178" s="242" t="str">
        <f>IF(VLOOKUP(A178,労働時間認否・認定書!$B$5:$V$1213,13,0)="法",1,"")</f>
        <v/>
      </c>
      <c r="P178" s="234">
        <f>VLOOKUP(A178,労働時間認否・認定書!$B$5:$V$1213,14,0)</f>
        <v>0.33333333333333331</v>
      </c>
      <c r="Q178" s="233" t="str">
        <f>IF(VLOOKUP(A178,労働時間認否・認定書!$B$5:$V$1213,15,0)="前",1,"")</f>
        <v/>
      </c>
      <c r="R178" s="234" t="str">
        <f>VLOOKUP(A178,労働時間認否・認定書!$B$5:$V$1213,16,0)</f>
        <v/>
      </c>
      <c r="S178" s="234" t="str">
        <f>VLOOKUP(A178,労働時間認否・認定書!$B$5:$V$1213,17,0)</f>
        <v/>
      </c>
      <c r="T178" s="234"/>
      <c r="U178" s="234"/>
      <c r="V178" s="234"/>
      <c r="W178" s="234" t="str">
        <f>VLOOKUP(A178,労働時間認否・認定書!$B$5:$V$1213,18,0)</f>
        <v/>
      </c>
      <c r="X178" s="234" t="str">
        <f>VLOOKUP(A178,労働時間認否・認定書!$B$5:$V$1213,19,0)</f>
        <v/>
      </c>
      <c r="Y178" s="234" t="str">
        <f>VLOOKUP(A178,労働時間認否・認定書!$B$5:$V$1213,20,0)</f>
        <v/>
      </c>
      <c r="Z178" s="234" t="str">
        <f>VLOOKUP(A178,労働時間認否・認定書!$B$5:$V$1213,21,0)</f>
        <v/>
      </c>
    </row>
    <row r="179" spans="1:26" x14ac:dyDescent="0.15">
      <c r="A179" s="232">
        <f t="shared" si="42"/>
        <v>44460</v>
      </c>
      <c r="B179" s="240">
        <f t="shared" si="41"/>
        <v>44460</v>
      </c>
      <c r="C179" s="246" t="str">
        <f>IF(VLOOKUP(A179,労働時間認否・認定書!$B$5:$V$1213,4,0)="法",1,"")</f>
        <v/>
      </c>
      <c r="D179" s="234">
        <f>VLOOKUP(A179,労働時間認否・認定書!$B$5:$V$1213,5,0)</f>
        <v>0.33333333333333331</v>
      </c>
      <c r="E179" s="233" t="str">
        <f>IF(VLOOKUP(A179,労働時間認否・認定書!$B$5:$V$1213,6,0)="前",1,"")</f>
        <v/>
      </c>
      <c r="F179" s="234" t="str">
        <f>VLOOKUP($A179,労働時間認否・認定書!$B$5:$V$1213,7,0)</f>
        <v/>
      </c>
      <c r="G179" s="234" t="str">
        <f>VLOOKUP($A179,労働時間認否・認定書!$B$5:$V$1213,8,0)</f>
        <v/>
      </c>
      <c r="H179" s="234"/>
      <c r="I179" s="234"/>
      <c r="J179" s="234"/>
      <c r="K179" s="234" t="str">
        <f>VLOOKUP($A179,労働時間認否・認定書!$B$5:$V$1213,9,0)</f>
        <v/>
      </c>
      <c r="L179" s="234" t="str">
        <f>VLOOKUP($A179,労働時間認否・認定書!$B$5:$V$1213,10,0)</f>
        <v/>
      </c>
      <c r="M179" s="234" t="str">
        <f>VLOOKUP($A179,労働時間認否・認定書!$B$5:$V$1213,11,0)</f>
        <v/>
      </c>
      <c r="N179" s="247" t="str">
        <f>VLOOKUP($A179,労働時間認否・認定書!$B$5:$V$1213,12,0)</f>
        <v/>
      </c>
      <c r="O179" s="242" t="str">
        <f>IF(VLOOKUP(A179,労働時間認否・認定書!$B$5:$V$1213,13,0)="法",1,"")</f>
        <v/>
      </c>
      <c r="P179" s="234">
        <f>VLOOKUP(A179,労働時間認否・認定書!$B$5:$V$1213,14,0)</f>
        <v>0.33333333333333331</v>
      </c>
      <c r="Q179" s="233" t="str">
        <f>IF(VLOOKUP(A179,労働時間認否・認定書!$B$5:$V$1213,15,0)="前",1,"")</f>
        <v/>
      </c>
      <c r="R179" s="234" t="str">
        <f>VLOOKUP(A179,労働時間認否・認定書!$B$5:$V$1213,16,0)</f>
        <v/>
      </c>
      <c r="S179" s="234" t="str">
        <f>VLOOKUP(A179,労働時間認否・認定書!$B$5:$V$1213,17,0)</f>
        <v/>
      </c>
      <c r="T179" s="234"/>
      <c r="U179" s="234"/>
      <c r="V179" s="234"/>
      <c r="W179" s="234" t="str">
        <f>VLOOKUP(A179,労働時間認否・認定書!$B$5:$V$1213,18,0)</f>
        <v/>
      </c>
      <c r="X179" s="234" t="str">
        <f>VLOOKUP(A179,労働時間認否・認定書!$B$5:$V$1213,19,0)</f>
        <v/>
      </c>
      <c r="Y179" s="234" t="str">
        <f>VLOOKUP(A179,労働時間認否・認定書!$B$5:$V$1213,20,0)</f>
        <v/>
      </c>
      <c r="Z179" s="234" t="str">
        <f>VLOOKUP(A179,労働時間認否・認定書!$B$5:$V$1213,21,0)</f>
        <v/>
      </c>
    </row>
    <row r="180" spans="1:26" x14ac:dyDescent="0.15">
      <c r="A180" s="232">
        <f t="shared" si="42"/>
        <v>44461</v>
      </c>
      <c r="B180" s="240">
        <f t="shared" si="41"/>
        <v>44461</v>
      </c>
      <c r="C180" s="246" t="str">
        <f>IF(VLOOKUP(A180,労働時間認否・認定書!$B$5:$V$1213,4,0)="法",1,"")</f>
        <v/>
      </c>
      <c r="D180" s="234">
        <f>VLOOKUP(A180,労働時間認否・認定書!$B$5:$V$1213,5,0)</f>
        <v>0.33333333333333331</v>
      </c>
      <c r="E180" s="233" t="str">
        <f>IF(VLOOKUP(A180,労働時間認否・認定書!$B$5:$V$1213,6,0)="前",1,"")</f>
        <v/>
      </c>
      <c r="F180" s="234" t="str">
        <f>VLOOKUP($A180,労働時間認否・認定書!$B$5:$V$1213,7,0)</f>
        <v/>
      </c>
      <c r="G180" s="234" t="str">
        <f>VLOOKUP($A180,労働時間認否・認定書!$B$5:$V$1213,8,0)</f>
        <v/>
      </c>
      <c r="H180" s="234"/>
      <c r="I180" s="234"/>
      <c r="J180" s="234"/>
      <c r="K180" s="234" t="str">
        <f>VLOOKUP($A180,労働時間認否・認定書!$B$5:$V$1213,9,0)</f>
        <v/>
      </c>
      <c r="L180" s="234" t="str">
        <f>VLOOKUP($A180,労働時間認否・認定書!$B$5:$V$1213,10,0)</f>
        <v/>
      </c>
      <c r="M180" s="234" t="str">
        <f>VLOOKUP($A180,労働時間認否・認定書!$B$5:$V$1213,11,0)</f>
        <v/>
      </c>
      <c r="N180" s="247" t="str">
        <f>VLOOKUP($A180,労働時間認否・認定書!$B$5:$V$1213,12,0)</f>
        <v/>
      </c>
      <c r="O180" s="242" t="str">
        <f>IF(VLOOKUP(A180,労働時間認否・認定書!$B$5:$V$1213,13,0)="法",1,"")</f>
        <v/>
      </c>
      <c r="P180" s="234">
        <f>VLOOKUP(A180,労働時間認否・認定書!$B$5:$V$1213,14,0)</f>
        <v>0.33333333333333331</v>
      </c>
      <c r="Q180" s="233" t="str">
        <f>IF(VLOOKUP(A180,労働時間認否・認定書!$B$5:$V$1213,15,0)="前",1,"")</f>
        <v/>
      </c>
      <c r="R180" s="234" t="str">
        <f>VLOOKUP(A180,労働時間認否・認定書!$B$5:$V$1213,16,0)</f>
        <v/>
      </c>
      <c r="S180" s="234" t="str">
        <f>VLOOKUP(A180,労働時間認否・認定書!$B$5:$V$1213,17,0)</f>
        <v/>
      </c>
      <c r="T180" s="234"/>
      <c r="U180" s="234"/>
      <c r="V180" s="234"/>
      <c r="W180" s="234" t="str">
        <f>VLOOKUP(A180,労働時間認否・認定書!$B$5:$V$1213,18,0)</f>
        <v/>
      </c>
      <c r="X180" s="234" t="str">
        <f>VLOOKUP(A180,労働時間認否・認定書!$B$5:$V$1213,19,0)</f>
        <v/>
      </c>
      <c r="Y180" s="234" t="str">
        <f>VLOOKUP(A180,労働時間認否・認定書!$B$5:$V$1213,20,0)</f>
        <v/>
      </c>
      <c r="Z180" s="234" t="str">
        <f>VLOOKUP(A180,労働時間認否・認定書!$B$5:$V$1213,21,0)</f>
        <v/>
      </c>
    </row>
    <row r="181" spans="1:26" x14ac:dyDescent="0.15">
      <c r="A181" s="232">
        <f t="shared" si="42"/>
        <v>44462</v>
      </c>
      <c r="B181" s="240">
        <f t="shared" si="41"/>
        <v>44462</v>
      </c>
      <c r="C181" s="246" t="str">
        <f>IF(VLOOKUP(A181,労働時間認否・認定書!$B$5:$V$1213,4,0)="法",1,"")</f>
        <v/>
      </c>
      <c r="D181" s="234">
        <f>VLOOKUP(A181,労働時間認否・認定書!$B$5:$V$1213,5,0)</f>
        <v>0.33333333333333331</v>
      </c>
      <c r="E181" s="233" t="str">
        <f>IF(VLOOKUP(A181,労働時間認否・認定書!$B$5:$V$1213,6,0)="前",1,"")</f>
        <v/>
      </c>
      <c r="F181" s="234" t="str">
        <f>VLOOKUP($A181,労働時間認否・認定書!$B$5:$V$1213,7,0)</f>
        <v/>
      </c>
      <c r="G181" s="234" t="str">
        <f>VLOOKUP($A181,労働時間認否・認定書!$B$5:$V$1213,8,0)</f>
        <v/>
      </c>
      <c r="H181" s="234"/>
      <c r="I181" s="234"/>
      <c r="J181" s="234"/>
      <c r="K181" s="234" t="str">
        <f>VLOOKUP($A181,労働時間認否・認定書!$B$5:$V$1213,9,0)</f>
        <v/>
      </c>
      <c r="L181" s="234" t="str">
        <f>VLOOKUP($A181,労働時間認否・認定書!$B$5:$V$1213,10,0)</f>
        <v/>
      </c>
      <c r="M181" s="234" t="str">
        <f>VLOOKUP($A181,労働時間認否・認定書!$B$5:$V$1213,11,0)</f>
        <v/>
      </c>
      <c r="N181" s="247" t="str">
        <f>VLOOKUP($A181,労働時間認否・認定書!$B$5:$V$1213,12,0)</f>
        <v/>
      </c>
      <c r="O181" s="242" t="str">
        <f>IF(VLOOKUP(A181,労働時間認否・認定書!$B$5:$V$1213,13,0)="法",1,"")</f>
        <v/>
      </c>
      <c r="P181" s="234">
        <f>VLOOKUP(A181,労働時間認否・認定書!$B$5:$V$1213,14,0)</f>
        <v>0.33333333333333331</v>
      </c>
      <c r="Q181" s="233" t="str">
        <f>IF(VLOOKUP(A181,労働時間認否・認定書!$B$5:$V$1213,15,0)="前",1,"")</f>
        <v/>
      </c>
      <c r="R181" s="234" t="str">
        <f>VLOOKUP(A181,労働時間認否・認定書!$B$5:$V$1213,16,0)</f>
        <v/>
      </c>
      <c r="S181" s="234" t="str">
        <f>VLOOKUP(A181,労働時間認否・認定書!$B$5:$V$1213,17,0)</f>
        <v/>
      </c>
      <c r="T181" s="234"/>
      <c r="U181" s="234"/>
      <c r="V181" s="234"/>
      <c r="W181" s="234" t="str">
        <f>VLOOKUP(A181,労働時間認否・認定書!$B$5:$V$1213,18,0)</f>
        <v/>
      </c>
      <c r="X181" s="234" t="str">
        <f>VLOOKUP(A181,労働時間認否・認定書!$B$5:$V$1213,19,0)</f>
        <v/>
      </c>
      <c r="Y181" s="234" t="str">
        <f>VLOOKUP(A181,労働時間認否・認定書!$B$5:$V$1213,20,0)</f>
        <v/>
      </c>
      <c r="Z181" s="234" t="str">
        <f>VLOOKUP(A181,労働時間認否・認定書!$B$5:$V$1213,21,0)</f>
        <v/>
      </c>
    </row>
    <row r="182" spans="1:26" x14ac:dyDescent="0.15">
      <c r="A182" s="232">
        <f t="shared" si="42"/>
        <v>44463</v>
      </c>
      <c r="B182" s="240">
        <f t="shared" si="41"/>
        <v>44463</v>
      </c>
      <c r="C182" s="246" t="str">
        <f>IF(VLOOKUP(A182,労働時間認否・認定書!$B$5:$V$1213,4,0)="法",1,"")</f>
        <v/>
      </c>
      <c r="D182" s="234">
        <f>VLOOKUP(A182,労働時間認否・認定書!$B$5:$V$1213,5,0)</f>
        <v>0.33333333333333331</v>
      </c>
      <c r="E182" s="233" t="str">
        <f>IF(VLOOKUP(A182,労働時間認否・認定書!$B$5:$V$1213,6,0)="前",1,"")</f>
        <v/>
      </c>
      <c r="F182" s="234" t="str">
        <f>VLOOKUP($A182,労働時間認否・認定書!$B$5:$V$1213,7,0)</f>
        <v/>
      </c>
      <c r="G182" s="234" t="str">
        <f>VLOOKUP($A182,労働時間認否・認定書!$B$5:$V$1213,8,0)</f>
        <v/>
      </c>
      <c r="H182" s="234"/>
      <c r="I182" s="234"/>
      <c r="J182" s="234"/>
      <c r="K182" s="234" t="str">
        <f>VLOOKUP($A182,労働時間認否・認定書!$B$5:$V$1213,9,0)</f>
        <v/>
      </c>
      <c r="L182" s="234" t="str">
        <f>VLOOKUP($A182,労働時間認否・認定書!$B$5:$V$1213,10,0)</f>
        <v/>
      </c>
      <c r="M182" s="234" t="str">
        <f>VLOOKUP($A182,労働時間認否・認定書!$B$5:$V$1213,11,0)</f>
        <v/>
      </c>
      <c r="N182" s="247" t="str">
        <f>VLOOKUP($A182,労働時間認否・認定書!$B$5:$V$1213,12,0)</f>
        <v/>
      </c>
      <c r="O182" s="242" t="str">
        <f>IF(VLOOKUP(A182,労働時間認否・認定書!$B$5:$V$1213,13,0)="法",1,"")</f>
        <v/>
      </c>
      <c r="P182" s="234">
        <f>VLOOKUP(A182,労働時間認否・認定書!$B$5:$V$1213,14,0)</f>
        <v>0.33333333333333331</v>
      </c>
      <c r="Q182" s="233" t="str">
        <f>IF(VLOOKUP(A182,労働時間認否・認定書!$B$5:$V$1213,15,0)="前",1,"")</f>
        <v/>
      </c>
      <c r="R182" s="234" t="str">
        <f>VLOOKUP(A182,労働時間認否・認定書!$B$5:$V$1213,16,0)</f>
        <v/>
      </c>
      <c r="S182" s="234" t="str">
        <f>VLOOKUP(A182,労働時間認否・認定書!$B$5:$V$1213,17,0)</f>
        <v/>
      </c>
      <c r="T182" s="234"/>
      <c r="U182" s="234"/>
      <c r="V182" s="234"/>
      <c r="W182" s="234" t="str">
        <f>VLOOKUP(A182,労働時間認否・認定書!$B$5:$V$1213,18,0)</f>
        <v/>
      </c>
      <c r="X182" s="234" t="str">
        <f>VLOOKUP(A182,労働時間認否・認定書!$B$5:$V$1213,19,0)</f>
        <v/>
      </c>
      <c r="Y182" s="234" t="str">
        <f>VLOOKUP(A182,労働時間認否・認定書!$B$5:$V$1213,20,0)</f>
        <v/>
      </c>
      <c r="Z182" s="234" t="str">
        <f>VLOOKUP(A182,労働時間認否・認定書!$B$5:$V$1213,21,0)</f>
        <v/>
      </c>
    </row>
    <row r="183" spans="1:26" x14ac:dyDescent="0.15">
      <c r="A183" s="232">
        <f t="shared" si="42"/>
        <v>44464</v>
      </c>
      <c r="B183" s="240">
        <f t="shared" si="41"/>
        <v>44464</v>
      </c>
      <c r="C183" s="246" t="str">
        <f>IF(VLOOKUP(A183,労働時間認否・認定書!$B$5:$V$1213,4,0)="法",1,"")</f>
        <v/>
      </c>
      <c r="D183" s="234">
        <f>VLOOKUP(A183,労働時間認否・認定書!$B$5:$V$1213,5,0)</f>
        <v>0.33333333333333331</v>
      </c>
      <c r="E183" s="233" t="str">
        <f>IF(VLOOKUP(A183,労働時間認否・認定書!$B$5:$V$1213,6,0)="前",1,"")</f>
        <v/>
      </c>
      <c r="F183" s="234" t="str">
        <f>VLOOKUP($A183,労働時間認否・認定書!$B$5:$V$1213,7,0)</f>
        <v/>
      </c>
      <c r="G183" s="234" t="str">
        <f>VLOOKUP($A183,労働時間認否・認定書!$B$5:$V$1213,8,0)</f>
        <v/>
      </c>
      <c r="H183" s="234"/>
      <c r="I183" s="234"/>
      <c r="J183" s="234"/>
      <c r="K183" s="234" t="str">
        <f>VLOOKUP($A183,労働時間認否・認定書!$B$5:$V$1213,9,0)</f>
        <v/>
      </c>
      <c r="L183" s="234" t="str">
        <f>VLOOKUP($A183,労働時間認否・認定書!$B$5:$V$1213,10,0)</f>
        <v/>
      </c>
      <c r="M183" s="234" t="str">
        <f>VLOOKUP($A183,労働時間認否・認定書!$B$5:$V$1213,11,0)</f>
        <v/>
      </c>
      <c r="N183" s="247" t="str">
        <f>VLOOKUP($A183,労働時間認否・認定書!$B$5:$V$1213,12,0)</f>
        <v/>
      </c>
      <c r="O183" s="242" t="str">
        <f>IF(VLOOKUP(A183,労働時間認否・認定書!$B$5:$V$1213,13,0)="法",1,"")</f>
        <v/>
      </c>
      <c r="P183" s="234">
        <f>VLOOKUP(A183,労働時間認否・認定書!$B$5:$V$1213,14,0)</f>
        <v>0.33333333333333331</v>
      </c>
      <c r="Q183" s="233" t="str">
        <f>IF(VLOOKUP(A183,労働時間認否・認定書!$B$5:$V$1213,15,0)="前",1,"")</f>
        <v/>
      </c>
      <c r="R183" s="234" t="str">
        <f>VLOOKUP(A183,労働時間認否・認定書!$B$5:$V$1213,16,0)</f>
        <v/>
      </c>
      <c r="S183" s="234" t="str">
        <f>VLOOKUP(A183,労働時間認否・認定書!$B$5:$V$1213,17,0)</f>
        <v/>
      </c>
      <c r="T183" s="234"/>
      <c r="U183" s="234"/>
      <c r="V183" s="234"/>
      <c r="W183" s="234" t="str">
        <f>VLOOKUP(A183,労働時間認否・認定書!$B$5:$V$1213,18,0)</f>
        <v/>
      </c>
      <c r="X183" s="234" t="str">
        <f>VLOOKUP(A183,労働時間認否・認定書!$B$5:$V$1213,19,0)</f>
        <v/>
      </c>
      <c r="Y183" s="234" t="str">
        <f>VLOOKUP(A183,労働時間認否・認定書!$B$5:$V$1213,20,0)</f>
        <v/>
      </c>
      <c r="Z183" s="234" t="str">
        <f>VLOOKUP(A183,労働時間認否・認定書!$B$5:$V$1213,21,0)</f>
        <v/>
      </c>
    </row>
    <row r="184" spans="1:26" x14ac:dyDescent="0.15">
      <c r="A184" s="232">
        <f t="shared" si="42"/>
        <v>44465</v>
      </c>
      <c r="B184" s="240">
        <f t="shared" si="41"/>
        <v>44465</v>
      </c>
      <c r="C184" s="246" t="str">
        <f>IF(VLOOKUP(A184,労働時間認否・認定書!$B$5:$V$1213,4,0)="法",1,"")</f>
        <v/>
      </c>
      <c r="D184" s="234">
        <f>VLOOKUP(A184,労働時間認否・認定書!$B$5:$V$1213,5,0)</f>
        <v>0.33333333333333331</v>
      </c>
      <c r="E184" s="233" t="str">
        <f>IF(VLOOKUP(A184,労働時間認否・認定書!$B$5:$V$1213,6,0)="前",1,"")</f>
        <v/>
      </c>
      <c r="F184" s="234" t="str">
        <f>VLOOKUP($A184,労働時間認否・認定書!$B$5:$V$1213,7,0)</f>
        <v/>
      </c>
      <c r="G184" s="234" t="str">
        <f>VLOOKUP($A184,労働時間認否・認定書!$B$5:$V$1213,8,0)</f>
        <v/>
      </c>
      <c r="H184" s="234"/>
      <c r="I184" s="234"/>
      <c r="J184" s="234"/>
      <c r="K184" s="234" t="str">
        <f>VLOOKUP($A184,労働時間認否・認定書!$B$5:$V$1213,9,0)</f>
        <v/>
      </c>
      <c r="L184" s="234" t="str">
        <f>VLOOKUP($A184,労働時間認否・認定書!$B$5:$V$1213,10,0)</f>
        <v/>
      </c>
      <c r="M184" s="234" t="str">
        <f>VLOOKUP($A184,労働時間認否・認定書!$B$5:$V$1213,11,0)</f>
        <v/>
      </c>
      <c r="N184" s="247" t="str">
        <f>VLOOKUP($A184,労働時間認否・認定書!$B$5:$V$1213,12,0)</f>
        <v/>
      </c>
      <c r="O184" s="242" t="str">
        <f>IF(VLOOKUP(A184,労働時間認否・認定書!$B$5:$V$1213,13,0)="法",1,"")</f>
        <v/>
      </c>
      <c r="P184" s="234">
        <f>VLOOKUP(A184,労働時間認否・認定書!$B$5:$V$1213,14,0)</f>
        <v>0.33333333333333331</v>
      </c>
      <c r="Q184" s="233" t="str">
        <f>IF(VLOOKUP(A184,労働時間認否・認定書!$B$5:$V$1213,15,0)="前",1,"")</f>
        <v/>
      </c>
      <c r="R184" s="234" t="str">
        <f>VLOOKUP(A184,労働時間認否・認定書!$B$5:$V$1213,16,0)</f>
        <v/>
      </c>
      <c r="S184" s="234" t="str">
        <f>VLOOKUP(A184,労働時間認否・認定書!$B$5:$V$1213,17,0)</f>
        <v/>
      </c>
      <c r="T184" s="234"/>
      <c r="U184" s="234"/>
      <c r="V184" s="234"/>
      <c r="W184" s="234" t="str">
        <f>VLOOKUP(A184,労働時間認否・認定書!$B$5:$V$1213,18,0)</f>
        <v/>
      </c>
      <c r="X184" s="234" t="str">
        <f>VLOOKUP(A184,労働時間認否・認定書!$B$5:$V$1213,19,0)</f>
        <v/>
      </c>
      <c r="Y184" s="234" t="str">
        <f>VLOOKUP(A184,労働時間認否・認定書!$B$5:$V$1213,20,0)</f>
        <v/>
      </c>
      <c r="Z184" s="234" t="str">
        <f>VLOOKUP(A184,労働時間認否・認定書!$B$5:$V$1213,21,0)</f>
        <v/>
      </c>
    </row>
    <row r="185" spans="1:26" x14ac:dyDescent="0.15">
      <c r="A185" s="232">
        <f t="shared" si="42"/>
        <v>44466</v>
      </c>
      <c r="B185" s="240">
        <f t="shared" si="41"/>
        <v>44466</v>
      </c>
      <c r="C185" s="246" t="str">
        <f>IF(VLOOKUP(A185,労働時間認否・認定書!$B$5:$V$1213,4,0)="法",1,"")</f>
        <v/>
      </c>
      <c r="D185" s="234">
        <f>VLOOKUP(A185,労働時間認否・認定書!$B$5:$V$1213,5,0)</f>
        <v>0.33333333333333331</v>
      </c>
      <c r="E185" s="233" t="str">
        <f>IF(VLOOKUP(A185,労働時間認否・認定書!$B$5:$V$1213,6,0)="前",1,"")</f>
        <v/>
      </c>
      <c r="F185" s="234" t="str">
        <f>VLOOKUP($A185,労働時間認否・認定書!$B$5:$V$1213,7,0)</f>
        <v/>
      </c>
      <c r="G185" s="234" t="str">
        <f>VLOOKUP($A185,労働時間認否・認定書!$B$5:$V$1213,8,0)</f>
        <v/>
      </c>
      <c r="H185" s="234"/>
      <c r="I185" s="234"/>
      <c r="J185" s="234"/>
      <c r="K185" s="234" t="str">
        <f>VLOOKUP($A185,労働時間認否・認定書!$B$5:$V$1213,9,0)</f>
        <v/>
      </c>
      <c r="L185" s="234" t="str">
        <f>VLOOKUP($A185,労働時間認否・認定書!$B$5:$V$1213,10,0)</f>
        <v/>
      </c>
      <c r="M185" s="234" t="str">
        <f>VLOOKUP($A185,労働時間認否・認定書!$B$5:$V$1213,11,0)</f>
        <v/>
      </c>
      <c r="N185" s="247" t="str">
        <f>VLOOKUP($A185,労働時間認否・認定書!$B$5:$V$1213,12,0)</f>
        <v/>
      </c>
      <c r="O185" s="242" t="str">
        <f>IF(VLOOKUP(A185,労働時間認否・認定書!$B$5:$V$1213,13,0)="法",1,"")</f>
        <v/>
      </c>
      <c r="P185" s="234">
        <f>VLOOKUP(A185,労働時間認否・認定書!$B$5:$V$1213,14,0)</f>
        <v>0.33333333333333331</v>
      </c>
      <c r="Q185" s="233" t="str">
        <f>IF(VLOOKUP(A185,労働時間認否・認定書!$B$5:$V$1213,15,0)="前",1,"")</f>
        <v/>
      </c>
      <c r="R185" s="234" t="str">
        <f>VLOOKUP(A185,労働時間認否・認定書!$B$5:$V$1213,16,0)</f>
        <v/>
      </c>
      <c r="S185" s="234" t="str">
        <f>VLOOKUP(A185,労働時間認否・認定書!$B$5:$V$1213,17,0)</f>
        <v/>
      </c>
      <c r="T185" s="234"/>
      <c r="U185" s="234"/>
      <c r="V185" s="234"/>
      <c r="W185" s="234" t="str">
        <f>VLOOKUP(A185,労働時間認否・認定書!$B$5:$V$1213,18,0)</f>
        <v/>
      </c>
      <c r="X185" s="234" t="str">
        <f>VLOOKUP(A185,労働時間認否・認定書!$B$5:$V$1213,19,0)</f>
        <v/>
      </c>
      <c r="Y185" s="234" t="str">
        <f>VLOOKUP(A185,労働時間認否・認定書!$B$5:$V$1213,20,0)</f>
        <v/>
      </c>
      <c r="Z185" s="234" t="str">
        <f>VLOOKUP(A185,労働時間認否・認定書!$B$5:$V$1213,21,0)</f>
        <v/>
      </c>
    </row>
    <row r="186" spans="1:26" x14ac:dyDescent="0.15">
      <c r="A186" s="232">
        <f t="shared" si="42"/>
        <v>44467</v>
      </c>
      <c r="B186" s="240">
        <f t="shared" si="41"/>
        <v>44467</v>
      </c>
      <c r="C186" s="246" t="str">
        <f>IF(VLOOKUP(A186,労働時間認否・認定書!$B$5:$V$1213,4,0)="法",1,"")</f>
        <v/>
      </c>
      <c r="D186" s="234">
        <f>VLOOKUP(A186,労働時間認否・認定書!$B$5:$V$1213,5,0)</f>
        <v>0.33333333333333331</v>
      </c>
      <c r="E186" s="233" t="str">
        <f>IF(VLOOKUP(A186,労働時間認否・認定書!$B$5:$V$1213,6,0)="前",1,"")</f>
        <v/>
      </c>
      <c r="F186" s="234" t="str">
        <f>VLOOKUP($A186,労働時間認否・認定書!$B$5:$V$1213,7,0)</f>
        <v/>
      </c>
      <c r="G186" s="234" t="str">
        <f>VLOOKUP($A186,労働時間認否・認定書!$B$5:$V$1213,8,0)</f>
        <v/>
      </c>
      <c r="H186" s="234"/>
      <c r="I186" s="234"/>
      <c r="J186" s="234"/>
      <c r="K186" s="234" t="str">
        <f>VLOOKUP($A186,労働時間認否・認定書!$B$5:$V$1213,9,0)</f>
        <v/>
      </c>
      <c r="L186" s="234" t="str">
        <f>VLOOKUP($A186,労働時間認否・認定書!$B$5:$V$1213,10,0)</f>
        <v/>
      </c>
      <c r="M186" s="234" t="str">
        <f>VLOOKUP($A186,労働時間認否・認定書!$B$5:$V$1213,11,0)</f>
        <v/>
      </c>
      <c r="N186" s="247" t="str">
        <f>VLOOKUP($A186,労働時間認否・認定書!$B$5:$V$1213,12,0)</f>
        <v/>
      </c>
      <c r="O186" s="242" t="str">
        <f>IF(VLOOKUP(A186,労働時間認否・認定書!$B$5:$V$1213,13,0)="法",1,"")</f>
        <v/>
      </c>
      <c r="P186" s="234">
        <f>VLOOKUP(A186,労働時間認否・認定書!$B$5:$V$1213,14,0)</f>
        <v>0.33333333333333331</v>
      </c>
      <c r="Q186" s="233" t="str">
        <f>IF(VLOOKUP(A186,労働時間認否・認定書!$B$5:$V$1213,15,0)="前",1,"")</f>
        <v/>
      </c>
      <c r="R186" s="234" t="str">
        <f>VLOOKUP(A186,労働時間認否・認定書!$B$5:$V$1213,16,0)</f>
        <v/>
      </c>
      <c r="S186" s="234" t="str">
        <f>VLOOKUP(A186,労働時間認否・認定書!$B$5:$V$1213,17,0)</f>
        <v/>
      </c>
      <c r="T186" s="234"/>
      <c r="U186" s="234"/>
      <c r="V186" s="234"/>
      <c r="W186" s="234" t="str">
        <f>VLOOKUP(A186,労働時間認否・認定書!$B$5:$V$1213,18,0)</f>
        <v/>
      </c>
      <c r="X186" s="234" t="str">
        <f>VLOOKUP(A186,労働時間認否・認定書!$B$5:$V$1213,19,0)</f>
        <v/>
      </c>
      <c r="Y186" s="234" t="str">
        <f>VLOOKUP(A186,労働時間認否・認定書!$B$5:$V$1213,20,0)</f>
        <v/>
      </c>
      <c r="Z186" s="234" t="str">
        <f>VLOOKUP(A186,労働時間認否・認定書!$B$5:$V$1213,21,0)</f>
        <v/>
      </c>
    </row>
    <row r="187" spans="1:26" x14ac:dyDescent="0.15">
      <c r="A187" s="232">
        <f t="shared" si="42"/>
        <v>44468</v>
      </c>
      <c r="B187" s="240">
        <f t="shared" si="41"/>
        <v>44468</v>
      </c>
      <c r="C187" s="246" t="str">
        <f>IF(VLOOKUP(A187,労働時間認否・認定書!$B$5:$V$1213,4,0)="法",1,"")</f>
        <v/>
      </c>
      <c r="D187" s="234">
        <f>VLOOKUP(A187,労働時間認否・認定書!$B$5:$V$1213,5,0)</f>
        <v>0.33333333333333331</v>
      </c>
      <c r="E187" s="233" t="str">
        <f>IF(VLOOKUP(A187,労働時間認否・認定書!$B$5:$V$1213,6,0)="前",1,"")</f>
        <v/>
      </c>
      <c r="F187" s="234" t="str">
        <f>VLOOKUP($A187,労働時間認否・認定書!$B$5:$V$1213,7,0)</f>
        <v/>
      </c>
      <c r="G187" s="234" t="str">
        <f>VLOOKUP($A187,労働時間認否・認定書!$B$5:$V$1213,8,0)</f>
        <v/>
      </c>
      <c r="H187" s="234"/>
      <c r="I187" s="234"/>
      <c r="J187" s="234"/>
      <c r="K187" s="234" t="str">
        <f>VLOOKUP($A187,労働時間認否・認定書!$B$5:$V$1213,9,0)</f>
        <v/>
      </c>
      <c r="L187" s="234" t="str">
        <f>VLOOKUP($A187,労働時間認否・認定書!$B$5:$V$1213,10,0)</f>
        <v/>
      </c>
      <c r="M187" s="234" t="str">
        <f>VLOOKUP($A187,労働時間認否・認定書!$B$5:$V$1213,11,0)</f>
        <v/>
      </c>
      <c r="N187" s="247" t="str">
        <f>VLOOKUP($A187,労働時間認否・認定書!$B$5:$V$1213,12,0)</f>
        <v/>
      </c>
      <c r="O187" s="242" t="str">
        <f>IF(VLOOKUP(A187,労働時間認否・認定書!$B$5:$V$1213,13,0)="法",1,"")</f>
        <v/>
      </c>
      <c r="P187" s="234">
        <f>VLOOKUP(A187,労働時間認否・認定書!$B$5:$V$1213,14,0)</f>
        <v>0.33333333333333331</v>
      </c>
      <c r="Q187" s="233" t="str">
        <f>IF(VLOOKUP(A187,労働時間認否・認定書!$B$5:$V$1213,15,0)="前",1,"")</f>
        <v/>
      </c>
      <c r="R187" s="234" t="str">
        <f>VLOOKUP(A187,労働時間認否・認定書!$B$5:$V$1213,16,0)</f>
        <v/>
      </c>
      <c r="S187" s="234" t="str">
        <f>VLOOKUP(A187,労働時間認否・認定書!$B$5:$V$1213,17,0)</f>
        <v/>
      </c>
      <c r="T187" s="234"/>
      <c r="U187" s="234"/>
      <c r="V187" s="234"/>
      <c r="W187" s="234" t="str">
        <f>VLOOKUP(A187,労働時間認否・認定書!$B$5:$V$1213,18,0)</f>
        <v/>
      </c>
      <c r="X187" s="234" t="str">
        <f>VLOOKUP(A187,労働時間認否・認定書!$B$5:$V$1213,19,0)</f>
        <v/>
      </c>
      <c r="Y187" s="234" t="str">
        <f>VLOOKUP(A187,労働時間認否・認定書!$B$5:$V$1213,20,0)</f>
        <v/>
      </c>
      <c r="Z187" s="234" t="str">
        <f>VLOOKUP(A187,労働時間認否・認定書!$B$5:$V$1213,21,0)</f>
        <v/>
      </c>
    </row>
    <row r="188" spans="1:26" x14ac:dyDescent="0.15">
      <c r="A188" s="232">
        <f t="shared" si="42"/>
        <v>44469</v>
      </c>
      <c r="B188" s="240">
        <f t="shared" si="41"/>
        <v>44469</v>
      </c>
      <c r="C188" s="246" t="str">
        <f>IF(VLOOKUP(A188,労働時間認否・認定書!$B$5:$V$1213,4,0)="法",1,"")</f>
        <v/>
      </c>
      <c r="D188" s="234">
        <f>VLOOKUP(A188,労働時間認否・認定書!$B$5:$V$1213,5,0)</f>
        <v>0.33333333333333331</v>
      </c>
      <c r="E188" s="233" t="str">
        <f>IF(VLOOKUP(A188,労働時間認否・認定書!$B$5:$V$1213,6,0)="前",1,"")</f>
        <v/>
      </c>
      <c r="F188" s="234" t="str">
        <f>VLOOKUP($A188,労働時間認否・認定書!$B$5:$V$1213,7,0)</f>
        <v/>
      </c>
      <c r="G188" s="234" t="str">
        <f>VLOOKUP($A188,労働時間認否・認定書!$B$5:$V$1213,8,0)</f>
        <v/>
      </c>
      <c r="H188" s="234"/>
      <c r="I188" s="234"/>
      <c r="J188" s="234"/>
      <c r="K188" s="234" t="str">
        <f>VLOOKUP($A188,労働時間認否・認定書!$B$5:$V$1213,9,0)</f>
        <v/>
      </c>
      <c r="L188" s="234" t="str">
        <f>VLOOKUP($A188,労働時間認否・認定書!$B$5:$V$1213,10,0)</f>
        <v/>
      </c>
      <c r="M188" s="234" t="str">
        <f>VLOOKUP($A188,労働時間認否・認定書!$B$5:$V$1213,11,0)</f>
        <v/>
      </c>
      <c r="N188" s="247" t="str">
        <f>VLOOKUP($A188,労働時間認否・認定書!$B$5:$V$1213,12,0)</f>
        <v/>
      </c>
      <c r="O188" s="242" t="str">
        <f>IF(VLOOKUP(A188,労働時間認否・認定書!$B$5:$V$1213,13,0)="法",1,"")</f>
        <v/>
      </c>
      <c r="P188" s="234">
        <f>VLOOKUP(A188,労働時間認否・認定書!$B$5:$V$1213,14,0)</f>
        <v>0.33333333333333331</v>
      </c>
      <c r="Q188" s="233" t="str">
        <f>IF(VLOOKUP(A188,労働時間認否・認定書!$B$5:$V$1213,15,0)="前",1,"")</f>
        <v/>
      </c>
      <c r="R188" s="234" t="str">
        <f>VLOOKUP(A188,労働時間認否・認定書!$B$5:$V$1213,16,0)</f>
        <v/>
      </c>
      <c r="S188" s="234" t="str">
        <f>VLOOKUP(A188,労働時間認否・認定書!$B$5:$V$1213,17,0)</f>
        <v/>
      </c>
      <c r="T188" s="234"/>
      <c r="U188" s="234"/>
      <c r="V188" s="234"/>
      <c r="W188" s="234" t="str">
        <f>VLOOKUP(A188,労働時間認否・認定書!$B$5:$V$1213,18,0)</f>
        <v/>
      </c>
      <c r="X188" s="234" t="str">
        <f>VLOOKUP(A188,労働時間認否・認定書!$B$5:$V$1213,19,0)</f>
        <v/>
      </c>
      <c r="Y188" s="234" t="str">
        <f>VLOOKUP(A188,労働時間認否・認定書!$B$5:$V$1213,20,0)</f>
        <v/>
      </c>
      <c r="Z188" s="234" t="str">
        <f>VLOOKUP(A188,労働時間認否・認定書!$B$5:$V$1213,21,0)</f>
        <v/>
      </c>
    </row>
    <row r="189" spans="1:26" x14ac:dyDescent="0.15">
      <c r="A189" s="232">
        <f t="shared" si="42"/>
        <v>44470</v>
      </c>
      <c r="B189" s="240">
        <f t="shared" si="41"/>
        <v>44470</v>
      </c>
      <c r="C189" s="246" t="str">
        <f>IF(VLOOKUP(A189,労働時間認否・認定書!$B$5:$V$1213,4,0)="法",1,"")</f>
        <v/>
      </c>
      <c r="D189" s="234">
        <f>VLOOKUP(A189,労働時間認否・認定書!$B$5:$V$1213,5,0)</f>
        <v>0.33333333333333331</v>
      </c>
      <c r="E189" s="233" t="str">
        <f>IF(VLOOKUP(A189,労働時間認否・認定書!$B$5:$V$1213,6,0)="前",1,"")</f>
        <v/>
      </c>
      <c r="F189" s="234" t="str">
        <f>VLOOKUP($A189,労働時間認否・認定書!$B$5:$V$1213,7,0)</f>
        <v/>
      </c>
      <c r="G189" s="234" t="str">
        <f>VLOOKUP($A189,労働時間認否・認定書!$B$5:$V$1213,8,0)</f>
        <v/>
      </c>
      <c r="H189" s="234"/>
      <c r="I189" s="234"/>
      <c r="J189" s="234"/>
      <c r="K189" s="234" t="str">
        <f>VLOOKUP($A189,労働時間認否・認定書!$B$5:$V$1213,9,0)</f>
        <v/>
      </c>
      <c r="L189" s="234" t="str">
        <f>VLOOKUP($A189,労働時間認否・認定書!$B$5:$V$1213,10,0)</f>
        <v/>
      </c>
      <c r="M189" s="234" t="str">
        <f>VLOOKUP($A189,労働時間認否・認定書!$B$5:$V$1213,11,0)</f>
        <v/>
      </c>
      <c r="N189" s="247" t="str">
        <f>VLOOKUP($A189,労働時間認否・認定書!$B$5:$V$1213,12,0)</f>
        <v/>
      </c>
      <c r="O189" s="242" t="str">
        <f>IF(VLOOKUP(A189,労働時間認否・認定書!$B$5:$V$1213,13,0)="法",1,"")</f>
        <v/>
      </c>
      <c r="P189" s="234">
        <f>VLOOKUP(A189,労働時間認否・認定書!$B$5:$V$1213,14,0)</f>
        <v>0.33333333333333331</v>
      </c>
      <c r="Q189" s="233" t="str">
        <f>IF(VLOOKUP(A189,労働時間認否・認定書!$B$5:$V$1213,15,0)="前",1,"")</f>
        <v/>
      </c>
      <c r="R189" s="234" t="str">
        <f>VLOOKUP(A189,労働時間認否・認定書!$B$5:$V$1213,16,0)</f>
        <v/>
      </c>
      <c r="S189" s="234" t="str">
        <f>VLOOKUP(A189,労働時間認否・認定書!$B$5:$V$1213,17,0)</f>
        <v/>
      </c>
      <c r="T189" s="234"/>
      <c r="U189" s="234"/>
      <c r="V189" s="234"/>
      <c r="W189" s="234" t="str">
        <f>VLOOKUP(A189,労働時間認否・認定書!$B$5:$V$1213,18,0)</f>
        <v/>
      </c>
      <c r="X189" s="234" t="str">
        <f>VLOOKUP(A189,労働時間認否・認定書!$B$5:$V$1213,19,0)</f>
        <v/>
      </c>
      <c r="Y189" s="234" t="str">
        <f>VLOOKUP(A189,労働時間認否・認定書!$B$5:$V$1213,20,0)</f>
        <v/>
      </c>
      <c r="Z189" s="234" t="str">
        <f>VLOOKUP(A189,労働時間認否・認定書!$B$5:$V$1213,21,0)</f>
        <v/>
      </c>
    </row>
    <row r="190" spans="1:26" x14ac:dyDescent="0.15">
      <c r="A190" s="232">
        <f t="shared" si="42"/>
        <v>44471</v>
      </c>
      <c r="B190" s="240">
        <f t="shared" si="41"/>
        <v>44471</v>
      </c>
      <c r="C190" s="246" t="str">
        <f>IF(VLOOKUP(A190,労働時間認否・認定書!$B$5:$V$1213,4,0)="法",1,"")</f>
        <v/>
      </c>
      <c r="D190" s="234">
        <f>VLOOKUP(A190,労働時間認否・認定書!$B$5:$V$1213,5,0)</f>
        <v>0.33333333333333331</v>
      </c>
      <c r="E190" s="233" t="str">
        <f>IF(VLOOKUP(A190,労働時間認否・認定書!$B$5:$V$1213,6,0)="前",1,"")</f>
        <v/>
      </c>
      <c r="F190" s="234" t="str">
        <f>VLOOKUP($A190,労働時間認否・認定書!$B$5:$V$1213,7,0)</f>
        <v/>
      </c>
      <c r="G190" s="234" t="str">
        <f>VLOOKUP($A190,労働時間認否・認定書!$B$5:$V$1213,8,0)</f>
        <v/>
      </c>
      <c r="H190" s="234"/>
      <c r="I190" s="234"/>
      <c r="J190" s="234"/>
      <c r="K190" s="234" t="str">
        <f>VLOOKUP($A190,労働時間認否・認定書!$B$5:$V$1213,9,0)</f>
        <v/>
      </c>
      <c r="L190" s="234" t="str">
        <f>VLOOKUP($A190,労働時間認否・認定書!$B$5:$V$1213,10,0)</f>
        <v/>
      </c>
      <c r="M190" s="234" t="str">
        <f>VLOOKUP($A190,労働時間認否・認定書!$B$5:$V$1213,11,0)</f>
        <v/>
      </c>
      <c r="N190" s="247" t="str">
        <f>VLOOKUP($A190,労働時間認否・認定書!$B$5:$V$1213,12,0)</f>
        <v/>
      </c>
      <c r="O190" s="242" t="str">
        <f>IF(VLOOKUP(A190,労働時間認否・認定書!$B$5:$V$1213,13,0)="法",1,"")</f>
        <v/>
      </c>
      <c r="P190" s="234">
        <f>VLOOKUP(A190,労働時間認否・認定書!$B$5:$V$1213,14,0)</f>
        <v>0.33333333333333331</v>
      </c>
      <c r="Q190" s="233" t="str">
        <f>IF(VLOOKUP(A190,労働時間認否・認定書!$B$5:$V$1213,15,0)="前",1,"")</f>
        <v/>
      </c>
      <c r="R190" s="234" t="str">
        <f>VLOOKUP(A190,労働時間認否・認定書!$B$5:$V$1213,16,0)</f>
        <v/>
      </c>
      <c r="S190" s="234" t="str">
        <f>VLOOKUP(A190,労働時間認否・認定書!$B$5:$V$1213,17,0)</f>
        <v/>
      </c>
      <c r="T190" s="234"/>
      <c r="U190" s="234"/>
      <c r="V190" s="234"/>
      <c r="W190" s="234" t="str">
        <f>VLOOKUP(A190,労働時間認否・認定書!$B$5:$V$1213,18,0)</f>
        <v/>
      </c>
      <c r="X190" s="234" t="str">
        <f>VLOOKUP(A190,労働時間認否・認定書!$B$5:$V$1213,19,0)</f>
        <v/>
      </c>
      <c r="Y190" s="234" t="str">
        <f>VLOOKUP(A190,労働時間認否・認定書!$B$5:$V$1213,20,0)</f>
        <v/>
      </c>
      <c r="Z190" s="234" t="str">
        <f>VLOOKUP(A190,労働時間認否・認定書!$B$5:$V$1213,21,0)</f>
        <v/>
      </c>
    </row>
    <row r="191" spans="1:26" x14ac:dyDescent="0.15">
      <c r="A191" s="232">
        <f t="shared" si="42"/>
        <v>44472</v>
      </c>
      <c r="B191" s="240">
        <f t="shared" si="41"/>
        <v>44472</v>
      </c>
      <c r="C191" s="246" t="str">
        <f>IF(VLOOKUP(A191,労働時間認否・認定書!$B$5:$V$1213,4,0)="法",1,"")</f>
        <v/>
      </c>
      <c r="D191" s="234">
        <f>VLOOKUP(A191,労働時間認否・認定書!$B$5:$V$1213,5,0)</f>
        <v>0.33333333333333331</v>
      </c>
      <c r="E191" s="233" t="str">
        <f>IF(VLOOKUP(A191,労働時間認否・認定書!$B$5:$V$1213,6,0)="前",1,"")</f>
        <v/>
      </c>
      <c r="F191" s="234" t="str">
        <f>VLOOKUP($A191,労働時間認否・認定書!$B$5:$V$1213,7,0)</f>
        <v/>
      </c>
      <c r="G191" s="234" t="str">
        <f>VLOOKUP($A191,労働時間認否・認定書!$B$5:$V$1213,8,0)</f>
        <v/>
      </c>
      <c r="H191" s="234"/>
      <c r="I191" s="234"/>
      <c r="J191" s="234"/>
      <c r="K191" s="234" t="str">
        <f>VLOOKUP($A191,労働時間認否・認定書!$B$5:$V$1213,9,0)</f>
        <v/>
      </c>
      <c r="L191" s="234" t="str">
        <f>VLOOKUP($A191,労働時間認否・認定書!$B$5:$V$1213,10,0)</f>
        <v/>
      </c>
      <c r="M191" s="234" t="str">
        <f>VLOOKUP($A191,労働時間認否・認定書!$B$5:$V$1213,11,0)</f>
        <v/>
      </c>
      <c r="N191" s="247" t="str">
        <f>VLOOKUP($A191,労働時間認否・認定書!$B$5:$V$1213,12,0)</f>
        <v/>
      </c>
      <c r="O191" s="242" t="str">
        <f>IF(VLOOKUP(A191,労働時間認否・認定書!$B$5:$V$1213,13,0)="法",1,"")</f>
        <v/>
      </c>
      <c r="P191" s="234">
        <f>VLOOKUP(A191,労働時間認否・認定書!$B$5:$V$1213,14,0)</f>
        <v>0.33333333333333331</v>
      </c>
      <c r="Q191" s="233" t="str">
        <f>IF(VLOOKUP(A191,労働時間認否・認定書!$B$5:$V$1213,15,0)="前",1,"")</f>
        <v/>
      </c>
      <c r="R191" s="234" t="str">
        <f>VLOOKUP(A191,労働時間認否・認定書!$B$5:$V$1213,16,0)</f>
        <v/>
      </c>
      <c r="S191" s="234" t="str">
        <f>VLOOKUP(A191,労働時間認否・認定書!$B$5:$V$1213,17,0)</f>
        <v/>
      </c>
      <c r="T191" s="234"/>
      <c r="U191" s="234"/>
      <c r="V191" s="234"/>
      <c r="W191" s="234" t="str">
        <f>VLOOKUP(A191,労働時間認否・認定書!$B$5:$V$1213,18,0)</f>
        <v/>
      </c>
      <c r="X191" s="234" t="str">
        <f>VLOOKUP(A191,労働時間認否・認定書!$B$5:$V$1213,19,0)</f>
        <v/>
      </c>
      <c r="Y191" s="234" t="str">
        <f>VLOOKUP(A191,労働時間認否・認定書!$B$5:$V$1213,20,0)</f>
        <v/>
      </c>
      <c r="Z191" s="234" t="str">
        <f>VLOOKUP(A191,労働時間認否・認定書!$B$5:$V$1213,21,0)</f>
        <v/>
      </c>
    </row>
    <row r="192" spans="1:26" x14ac:dyDescent="0.15">
      <c r="A192" s="232">
        <f t="shared" si="42"/>
        <v>44473</v>
      </c>
      <c r="B192" s="240">
        <f t="shared" si="41"/>
        <v>44473</v>
      </c>
      <c r="C192" s="246" t="str">
        <f>IF(VLOOKUP(A192,労働時間認否・認定書!$B$5:$V$1213,4,0)="法",1,"")</f>
        <v/>
      </c>
      <c r="D192" s="234">
        <f>VLOOKUP(A192,労働時間認否・認定書!$B$5:$V$1213,5,0)</f>
        <v>0.33333333333333331</v>
      </c>
      <c r="E192" s="233" t="str">
        <f>IF(VLOOKUP(A192,労働時間認否・認定書!$B$5:$V$1213,6,0)="前",1,"")</f>
        <v/>
      </c>
      <c r="F192" s="234" t="str">
        <f>VLOOKUP($A192,労働時間認否・認定書!$B$5:$V$1213,7,0)</f>
        <v/>
      </c>
      <c r="G192" s="234" t="str">
        <f>VLOOKUP($A192,労働時間認否・認定書!$B$5:$V$1213,8,0)</f>
        <v/>
      </c>
      <c r="H192" s="234"/>
      <c r="I192" s="234"/>
      <c r="J192" s="234"/>
      <c r="K192" s="234" t="str">
        <f>VLOOKUP($A192,労働時間認否・認定書!$B$5:$V$1213,9,0)</f>
        <v/>
      </c>
      <c r="L192" s="234" t="str">
        <f>VLOOKUP($A192,労働時間認否・認定書!$B$5:$V$1213,10,0)</f>
        <v/>
      </c>
      <c r="M192" s="234" t="str">
        <f>VLOOKUP($A192,労働時間認否・認定書!$B$5:$V$1213,11,0)</f>
        <v/>
      </c>
      <c r="N192" s="247" t="str">
        <f>VLOOKUP($A192,労働時間認否・認定書!$B$5:$V$1213,12,0)</f>
        <v/>
      </c>
      <c r="O192" s="242" t="str">
        <f>IF(VLOOKUP(A192,労働時間認否・認定書!$B$5:$V$1213,13,0)="法",1,"")</f>
        <v/>
      </c>
      <c r="P192" s="234">
        <f>VLOOKUP(A192,労働時間認否・認定書!$B$5:$V$1213,14,0)</f>
        <v>0.33333333333333331</v>
      </c>
      <c r="Q192" s="233" t="str">
        <f>IF(VLOOKUP(A192,労働時間認否・認定書!$B$5:$V$1213,15,0)="前",1,"")</f>
        <v/>
      </c>
      <c r="R192" s="234" t="str">
        <f>VLOOKUP(A192,労働時間認否・認定書!$B$5:$V$1213,16,0)</f>
        <v/>
      </c>
      <c r="S192" s="234" t="str">
        <f>VLOOKUP(A192,労働時間認否・認定書!$B$5:$V$1213,17,0)</f>
        <v/>
      </c>
      <c r="T192" s="234"/>
      <c r="U192" s="234"/>
      <c r="V192" s="234"/>
      <c r="W192" s="234" t="str">
        <f>VLOOKUP(A192,労働時間認否・認定書!$B$5:$V$1213,18,0)</f>
        <v/>
      </c>
      <c r="X192" s="234" t="str">
        <f>VLOOKUP(A192,労働時間認否・認定書!$B$5:$V$1213,19,0)</f>
        <v/>
      </c>
      <c r="Y192" s="234" t="str">
        <f>VLOOKUP(A192,労働時間認否・認定書!$B$5:$V$1213,20,0)</f>
        <v/>
      </c>
      <c r="Z192" s="234" t="str">
        <f>VLOOKUP(A192,労働時間認否・認定書!$B$5:$V$1213,21,0)</f>
        <v/>
      </c>
    </row>
    <row r="193" spans="1:26" x14ac:dyDescent="0.15">
      <c r="A193" s="232">
        <f t="shared" si="42"/>
        <v>44474</v>
      </c>
      <c r="B193" s="240">
        <f t="shared" si="41"/>
        <v>44474</v>
      </c>
      <c r="C193" s="246" t="str">
        <f>IF(VLOOKUP(A193,労働時間認否・認定書!$B$5:$V$1213,4,0)="法",1,"")</f>
        <v/>
      </c>
      <c r="D193" s="234">
        <f>VLOOKUP(A193,労働時間認否・認定書!$B$5:$V$1213,5,0)</f>
        <v>0.33333333333333331</v>
      </c>
      <c r="E193" s="233" t="str">
        <f>IF(VLOOKUP(A193,労働時間認否・認定書!$B$5:$V$1213,6,0)="前",1,"")</f>
        <v/>
      </c>
      <c r="F193" s="234" t="str">
        <f>VLOOKUP($A193,労働時間認否・認定書!$B$5:$V$1213,7,0)</f>
        <v/>
      </c>
      <c r="G193" s="234" t="str">
        <f>VLOOKUP($A193,労働時間認否・認定書!$B$5:$V$1213,8,0)</f>
        <v/>
      </c>
      <c r="H193" s="234"/>
      <c r="I193" s="234"/>
      <c r="J193" s="234"/>
      <c r="K193" s="234" t="str">
        <f>VLOOKUP($A193,労働時間認否・認定書!$B$5:$V$1213,9,0)</f>
        <v/>
      </c>
      <c r="L193" s="234" t="str">
        <f>VLOOKUP($A193,労働時間認否・認定書!$B$5:$V$1213,10,0)</f>
        <v/>
      </c>
      <c r="M193" s="234" t="str">
        <f>VLOOKUP($A193,労働時間認否・認定書!$B$5:$V$1213,11,0)</f>
        <v/>
      </c>
      <c r="N193" s="247" t="str">
        <f>VLOOKUP($A193,労働時間認否・認定書!$B$5:$V$1213,12,0)</f>
        <v/>
      </c>
      <c r="O193" s="242" t="str">
        <f>IF(VLOOKUP(A193,労働時間認否・認定書!$B$5:$V$1213,13,0)="法",1,"")</f>
        <v/>
      </c>
      <c r="P193" s="234">
        <f>VLOOKUP(A193,労働時間認否・認定書!$B$5:$V$1213,14,0)</f>
        <v>0.33333333333333331</v>
      </c>
      <c r="Q193" s="233" t="str">
        <f>IF(VLOOKUP(A193,労働時間認否・認定書!$B$5:$V$1213,15,0)="前",1,"")</f>
        <v/>
      </c>
      <c r="R193" s="234" t="str">
        <f>VLOOKUP(A193,労働時間認否・認定書!$B$5:$V$1213,16,0)</f>
        <v/>
      </c>
      <c r="S193" s="234" t="str">
        <f>VLOOKUP(A193,労働時間認否・認定書!$B$5:$V$1213,17,0)</f>
        <v/>
      </c>
      <c r="T193" s="234"/>
      <c r="U193" s="234"/>
      <c r="V193" s="234"/>
      <c r="W193" s="234" t="str">
        <f>VLOOKUP(A193,労働時間認否・認定書!$B$5:$V$1213,18,0)</f>
        <v/>
      </c>
      <c r="X193" s="234" t="str">
        <f>VLOOKUP(A193,労働時間認否・認定書!$B$5:$V$1213,19,0)</f>
        <v/>
      </c>
      <c r="Y193" s="234" t="str">
        <f>VLOOKUP(A193,労働時間認否・認定書!$B$5:$V$1213,20,0)</f>
        <v/>
      </c>
      <c r="Z193" s="234" t="str">
        <f>VLOOKUP(A193,労働時間認否・認定書!$B$5:$V$1213,21,0)</f>
        <v/>
      </c>
    </row>
    <row r="194" spans="1:26" x14ac:dyDescent="0.15">
      <c r="A194" s="232">
        <f t="shared" si="42"/>
        <v>44475</v>
      </c>
      <c r="B194" s="240">
        <f t="shared" si="41"/>
        <v>44475</v>
      </c>
      <c r="C194" s="246" t="str">
        <f>IF(VLOOKUP(A194,労働時間認否・認定書!$B$5:$V$1213,4,0)="法",1,"")</f>
        <v/>
      </c>
      <c r="D194" s="234">
        <f>VLOOKUP(A194,労働時間認否・認定書!$B$5:$V$1213,5,0)</f>
        <v>0.33333333333333331</v>
      </c>
      <c r="E194" s="233" t="str">
        <f>IF(VLOOKUP(A194,労働時間認否・認定書!$B$5:$V$1213,6,0)="前",1,"")</f>
        <v/>
      </c>
      <c r="F194" s="234" t="str">
        <f>VLOOKUP($A194,労働時間認否・認定書!$B$5:$V$1213,7,0)</f>
        <v/>
      </c>
      <c r="G194" s="234" t="str">
        <f>VLOOKUP($A194,労働時間認否・認定書!$B$5:$V$1213,8,0)</f>
        <v/>
      </c>
      <c r="H194" s="234"/>
      <c r="I194" s="234"/>
      <c r="J194" s="234"/>
      <c r="K194" s="234" t="str">
        <f>VLOOKUP($A194,労働時間認否・認定書!$B$5:$V$1213,9,0)</f>
        <v/>
      </c>
      <c r="L194" s="234" t="str">
        <f>VLOOKUP($A194,労働時間認否・認定書!$B$5:$V$1213,10,0)</f>
        <v/>
      </c>
      <c r="M194" s="234" t="str">
        <f>VLOOKUP($A194,労働時間認否・認定書!$B$5:$V$1213,11,0)</f>
        <v/>
      </c>
      <c r="N194" s="247" t="str">
        <f>VLOOKUP($A194,労働時間認否・認定書!$B$5:$V$1213,12,0)</f>
        <v/>
      </c>
      <c r="O194" s="242" t="str">
        <f>IF(VLOOKUP(A194,労働時間認否・認定書!$B$5:$V$1213,13,0)="法",1,"")</f>
        <v/>
      </c>
      <c r="P194" s="234">
        <f>VLOOKUP(A194,労働時間認否・認定書!$B$5:$V$1213,14,0)</f>
        <v>0.33333333333333331</v>
      </c>
      <c r="Q194" s="233" t="str">
        <f>IF(VLOOKUP(A194,労働時間認否・認定書!$B$5:$V$1213,15,0)="前",1,"")</f>
        <v/>
      </c>
      <c r="R194" s="234" t="str">
        <f>VLOOKUP(A194,労働時間認否・認定書!$B$5:$V$1213,16,0)</f>
        <v/>
      </c>
      <c r="S194" s="234" t="str">
        <f>VLOOKUP(A194,労働時間認否・認定書!$B$5:$V$1213,17,0)</f>
        <v/>
      </c>
      <c r="T194" s="234"/>
      <c r="U194" s="234"/>
      <c r="V194" s="234"/>
      <c r="W194" s="234" t="str">
        <f>VLOOKUP(A194,労働時間認否・認定書!$B$5:$V$1213,18,0)</f>
        <v/>
      </c>
      <c r="X194" s="234" t="str">
        <f>VLOOKUP(A194,労働時間認否・認定書!$B$5:$V$1213,19,0)</f>
        <v/>
      </c>
      <c r="Y194" s="234" t="str">
        <f>VLOOKUP(A194,労働時間認否・認定書!$B$5:$V$1213,20,0)</f>
        <v/>
      </c>
      <c r="Z194" s="234" t="str">
        <f>VLOOKUP(A194,労働時間認否・認定書!$B$5:$V$1213,21,0)</f>
        <v/>
      </c>
    </row>
    <row r="195" spans="1:26" x14ac:dyDescent="0.15">
      <c r="A195" s="232">
        <f t="shared" si="42"/>
        <v>44476</v>
      </c>
      <c r="B195" s="240">
        <f t="shared" si="41"/>
        <v>44476</v>
      </c>
      <c r="C195" s="246" t="str">
        <f>IF(VLOOKUP(A195,労働時間認否・認定書!$B$5:$V$1213,4,0)="法",1,"")</f>
        <v/>
      </c>
      <c r="D195" s="234">
        <f>VLOOKUP(A195,労働時間認否・認定書!$B$5:$V$1213,5,0)</f>
        <v>0.33333333333333331</v>
      </c>
      <c r="E195" s="233" t="str">
        <f>IF(VLOOKUP(A195,労働時間認否・認定書!$B$5:$V$1213,6,0)="前",1,"")</f>
        <v/>
      </c>
      <c r="F195" s="234" t="str">
        <f>VLOOKUP($A195,労働時間認否・認定書!$B$5:$V$1213,7,0)</f>
        <v/>
      </c>
      <c r="G195" s="234" t="str">
        <f>VLOOKUP($A195,労働時間認否・認定書!$B$5:$V$1213,8,0)</f>
        <v/>
      </c>
      <c r="H195" s="234"/>
      <c r="I195" s="234"/>
      <c r="J195" s="234"/>
      <c r="K195" s="234" t="str">
        <f>VLOOKUP($A195,労働時間認否・認定書!$B$5:$V$1213,9,0)</f>
        <v/>
      </c>
      <c r="L195" s="234" t="str">
        <f>VLOOKUP($A195,労働時間認否・認定書!$B$5:$V$1213,10,0)</f>
        <v/>
      </c>
      <c r="M195" s="234" t="str">
        <f>VLOOKUP($A195,労働時間認否・認定書!$B$5:$V$1213,11,0)</f>
        <v/>
      </c>
      <c r="N195" s="247" t="str">
        <f>VLOOKUP($A195,労働時間認否・認定書!$B$5:$V$1213,12,0)</f>
        <v/>
      </c>
      <c r="O195" s="242" t="str">
        <f>IF(VLOOKUP(A195,労働時間認否・認定書!$B$5:$V$1213,13,0)="法",1,"")</f>
        <v/>
      </c>
      <c r="P195" s="234">
        <f>VLOOKUP(A195,労働時間認否・認定書!$B$5:$V$1213,14,0)</f>
        <v>0.33333333333333331</v>
      </c>
      <c r="Q195" s="233" t="str">
        <f>IF(VLOOKUP(A195,労働時間認否・認定書!$B$5:$V$1213,15,0)="前",1,"")</f>
        <v/>
      </c>
      <c r="R195" s="234" t="str">
        <f>VLOOKUP(A195,労働時間認否・認定書!$B$5:$V$1213,16,0)</f>
        <v/>
      </c>
      <c r="S195" s="234" t="str">
        <f>VLOOKUP(A195,労働時間認否・認定書!$B$5:$V$1213,17,0)</f>
        <v/>
      </c>
      <c r="T195" s="234"/>
      <c r="U195" s="234"/>
      <c r="V195" s="234"/>
      <c r="W195" s="234" t="str">
        <f>VLOOKUP(A195,労働時間認否・認定書!$B$5:$V$1213,18,0)</f>
        <v/>
      </c>
      <c r="X195" s="234" t="str">
        <f>VLOOKUP(A195,労働時間認否・認定書!$B$5:$V$1213,19,0)</f>
        <v/>
      </c>
      <c r="Y195" s="234" t="str">
        <f>VLOOKUP(A195,労働時間認否・認定書!$B$5:$V$1213,20,0)</f>
        <v/>
      </c>
      <c r="Z195" s="234" t="str">
        <f>VLOOKUP(A195,労働時間認否・認定書!$B$5:$V$1213,21,0)</f>
        <v/>
      </c>
    </row>
    <row r="196" spans="1:26" x14ac:dyDescent="0.15">
      <c r="A196" s="232">
        <f t="shared" si="42"/>
        <v>44477</v>
      </c>
      <c r="B196" s="240">
        <f t="shared" si="41"/>
        <v>44477</v>
      </c>
      <c r="C196" s="246" t="str">
        <f>IF(VLOOKUP(A196,労働時間認否・認定書!$B$5:$V$1213,4,0)="法",1,"")</f>
        <v/>
      </c>
      <c r="D196" s="234">
        <f>VLOOKUP(A196,労働時間認否・認定書!$B$5:$V$1213,5,0)</f>
        <v>0.33333333333333331</v>
      </c>
      <c r="E196" s="233" t="str">
        <f>IF(VLOOKUP(A196,労働時間認否・認定書!$B$5:$V$1213,6,0)="前",1,"")</f>
        <v/>
      </c>
      <c r="F196" s="234" t="str">
        <f>VLOOKUP($A196,労働時間認否・認定書!$B$5:$V$1213,7,0)</f>
        <v/>
      </c>
      <c r="G196" s="234" t="str">
        <f>VLOOKUP($A196,労働時間認否・認定書!$B$5:$V$1213,8,0)</f>
        <v/>
      </c>
      <c r="H196" s="234"/>
      <c r="I196" s="234"/>
      <c r="J196" s="234"/>
      <c r="K196" s="234" t="str">
        <f>VLOOKUP($A196,労働時間認否・認定書!$B$5:$V$1213,9,0)</f>
        <v/>
      </c>
      <c r="L196" s="234" t="str">
        <f>VLOOKUP($A196,労働時間認否・認定書!$B$5:$V$1213,10,0)</f>
        <v/>
      </c>
      <c r="M196" s="234" t="str">
        <f>VLOOKUP($A196,労働時間認否・認定書!$B$5:$V$1213,11,0)</f>
        <v/>
      </c>
      <c r="N196" s="247" t="str">
        <f>VLOOKUP($A196,労働時間認否・認定書!$B$5:$V$1213,12,0)</f>
        <v/>
      </c>
      <c r="O196" s="242" t="str">
        <f>IF(VLOOKUP(A196,労働時間認否・認定書!$B$5:$V$1213,13,0)="法",1,"")</f>
        <v/>
      </c>
      <c r="P196" s="234">
        <f>VLOOKUP(A196,労働時間認否・認定書!$B$5:$V$1213,14,0)</f>
        <v>0.33333333333333331</v>
      </c>
      <c r="Q196" s="233" t="str">
        <f>IF(VLOOKUP(A196,労働時間認否・認定書!$B$5:$V$1213,15,0)="前",1,"")</f>
        <v/>
      </c>
      <c r="R196" s="234" t="str">
        <f>VLOOKUP(A196,労働時間認否・認定書!$B$5:$V$1213,16,0)</f>
        <v/>
      </c>
      <c r="S196" s="234" t="str">
        <f>VLOOKUP(A196,労働時間認否・認定書!$B$5:$V$1213,17,0)</f>
        <v/>
      </c>
      <c r="T196" s="234"/>
      <c r="U196" s="234"/>
      <c r="V196" s="234"/>
      <c r="W196" s="234" t="str">
        <f>VLOOKUP(A196,労働時間認否・認定書!$B$5:$V$1213,18,0)</f>
        <v/>
      </c>
      <c r="X196" s="234" t="str">
        <f>VLOOKUP(A196,労働時間認否・認定書!$B$5:$V$1213,19,0)</f>
        <v/>
      </c>
      <c r="Y196" s="234" t="str">
        <f>VLOOKUP(A196,労働時間認否・認定書!$B$5:$V$1213,20,0)</f>
        <v/>
      </c>
      <c r="Z196" s="234" t="str">
        <f>VLOOKUP(A196,労働時間認否・認定書!$B$5:$V$1213,21,0)</f>
        <v/>
      </c>
    </row>
    <row r="197" spans="1:26" x14ac:dyDescent="0.15">
      <c r="A197" s="232">
        <f t="shared" si="42"/>
        <v>44478</v>
      </c>
      <c r="B197" s="240">
        <f t="shared" si="41"/>
        <v>44478</v>
      </c>
      <c r="C197" s="246" t="str">
        <f>IF(VLOOKUP(A197,労働時間認否・認定書!$B$5:$V$1213,4,0)="法",1,"")</f>
        <v/>
      </c>
      <c r="D197" s="234">
        <f>VLOOKUP(A197,労働時間認否・認定書!$B$5:$V$1213,5,0)</f>
        <v>0.33333333333333331</v>
      </c>
      <c r="E197" s="233" t="str">
        <f>IF(VLOOKUP(A197,労働時間認否・認定書!$B$5:$V$1213,6,0)="前",1,"")</f>
        <v/>
      </c>
      <c r="F197" s="234" t="str">
        <f>VLOOKUP($A197,労働時間認否・認定書!$B$5:$V$1213,7,0)</f>
        <v/>
      </c>
      <c r="G197" s="234" t="str">
        <f>VLOOKUP($A197,労働時間認否・認定書!$B$5:$V$1213,8,0)</f>
        <v/>
      </c>
      <c r="H197" s="234"/>
      <c r="I197" s="234"/>
      <c r="J197" s="234"/>
      <c r="K197" s="234" t="str">
        <f>VLOOKUP($A197,労働時間認否・認定書!$B$5:$V$1213,9,0)</f>
        <v/>
      </c>
      <c r="L197" s="234" t="str">
        <f>VLOOKUP($A197,労働時間認否・認定書!$B$5:$V$1213,10,0)</f>
        <v/>
      </c>
      <c r="M197" s="234" t="str">
        <f>VLOOKUP($A197,労働時間認否・認定書!$B$5:$V$1213,11,0)</f>
        <v/>
      </c>
      <c r="N197" s="247" t="str">
        <f>VLOOKUP($A197,労働時間認否・認定書!$B$5:$V$1213,12,0)</f>
        <v/>
      </c>
      <c r="O197" s="242" t="str">
        <f>IF(VLOOKUP(A197,労働時間認否・認定書!$B$5:$V$1213,13,0)="法",1,"")</f>
        <v/>
      </c>
      <c r="P197" s="234">
        <f>VLOOKUP(A197,労働時間認否・認定書!$B$5:$V$1213,14,0)</f>
        <v>0.33333333333333331</v>
      </c>
      <c r="Q197" s="233" t="str">
        <f>IF(VLOOKUP(A197,労働時間認否・認定書!$B$5:$V$1213,15,0)="前",1,"")</f>
        <v/>
      </c>
      <c r="R197" s="234" t="str">
        <f>VLOOKUP(A197,労働時間認否・認定書!$B$5:$V$1213,16,0)</f>
        <v/>
      </c>
      <c r="S197" s="234" t="str">
        <f>VLOOKUP(A197,労働時間認否・認定書!$B$5:$V$1213,17,0)</f>
        <v/>
      </c>
      <c r="T197" s="234"/>
      <c r="U197" s="234"/>
      <c r="V197" s="234"/>
      <c r="W197" s="234" t="str">
        <f>VLOOKUP(A197,労働時間認否・認定書!$B$5:$V$1213,18,0)</f>
        <v/>
      </c>
      <c r="X197" s="234" t="str">
        <f>VLOOKUP(A197,労働時間認否・認定書!$B$5:$V$1213,19,0)</f>
        <v/>
      </c>
      <c r="Y197" s="234" t="str">
        <f>VLOOKUP(A197,労働時間認否・認定書!$B$5:$V$1213,20,0)</f>
        <v/>
      </c>
      <c r="Z197" s="234" t="str">
        <f>VLOOKUP(A197,労働時間認否・認定書!$B$5:$V$1213,21,0)</f>
        <v/>
      </c>
    </row>
    <row r="198" spans="1:26" x14ac:dyDescent="0.15">
      <c r="A198" s="232">
        <f t="shared" si="42"/>
        <v>44479</v>
      </c>
      <c r="B198" s="240">
        <f t="shared" si="41"/>
        <v>44479</v>
      </c>
      <c r="C198" s="246" t="str">
        <f>IF(VLOOKUP(A198,労働時間認否・認定書!$B$5:$V$1213,4,0)="法",1,"")</f>
        <v/>
      </c>
      <c r="D198" s="234">
        <f>VLOOKUP(A198,労働時間認否・認定書!$B$5:$V$1213,5,0)</f>
        <v>0.33333333333333331</v>
      </c>
      <c r="E198" s="233" t="str">
        <f>IF(VLOOKUP(A198,労働時間認否・認定書!$B$5:$V$1213,6,0)="前",1,"")</f>
        <v/>
      </c>
      <c r="F198" s="234" t="str">
        <f>VLOOKUP($A198,労働時間認否・認定書!$B$5:$V$1213,7,0)</f>
        <v/>
      </c>
      <c r="G198" s="234" t="str">
        <f>VLOOKUP($A198,労働時間認否・認定書!$B$5:$V$1213,8,0)</f>
        <v/>
      </c>
      <c r="H198" s="234"/>
      <c r="I198" s="234"/>
      <c r="J198" s="234"/>
      <c r="K198" s="234" t="str">
        <f>VLOOKUP($A198,労働時間認否・認定書!$B$5:$V$1213,9,0)</f>
        <v/>
      </c>
      <c r="L198" s="234" t="str">
        <f>VLOOKUP($A198,労働時間認否・認定書!$B$5:$V$1213,10,0)</f>
        <v/>
      </c>
      <c r="M198" s="234" t="str">
        <f>VLOOKUP($A198,労働時間認否・認定書!$B$5:$V$1213,11,0)</f>
        <v/>
      </c>
      <c r="N198" s="247" t="str">
        <f>VLOOKUP($A198,労働時間認否・認定書!$B$5:$V$1213,12,0)</f>
        <v/>
      </c>
      <c r="O198" s="242" t="str">
        <f>IF(VLOOKUP(A198,労働時間認否・認定書!$B$5:$V$1213,13,0)="法",1,"")</f>
        <v/>
      </c>
      <c r="P198" s="234">
        <f>VLOOKUP(A198,労働時間認否・認定書!$B$5:$V$1213,14,0)</f>
        <v>0.33333333333333331</v>
      </c>
      <c r="Q198" s="233" t="str">
        <f>IF(VLOOKUP(A198,労働時間認否・認定書!$B$5:$V$1213,15,0)="前",1,"")</f>
        <v/>
      </c>
      <c r="R198" s="234" t="str">
        <f>VLOOKUP(A198,労働時間認否・認定書!$B$5:$V$1213,16,0)</f>
        <v/>
      </c>
      <c r="S198" s="234" t="str">
        <f>VLOOKUP(A198,労働時間認否・認定書!$B$5:$V$1213,17,0)</f>
        <v/>
      </c>
      <c r="T198" s="234"/>
      <c r="U198" s="234"/>
      <c r="V198" s="234"/>
      <c r="W198" s="234" t="str">
        <f>VLOOKUP(A198,労働時間認否・認定書!$B$5:$V$1213,18,0)</f>
        <v/>
      </c>
      <c r="X198" s="234" t="str">
        <f>VLOOKUP(A198,労働時間認否・認定書!$B$5:$V$1213,19,0)</f>
        <v/>
      </c>
      <c r="Y198" s="234" t="str">
        <f>VLOOKUP(A198,労働時間認否・認定書!$B$5:$V$1213,20,0)</f>
        <v/>
      </c>
      <c r="Z198" s="234" t="str">
        <f>VLOOKUP(A198,労働時間認否・認定書!$B$5:$V$1213,21,0)</f>
        <v/>
      </c>
    </row>
    <row r="199" spans="1:26" x14ac:dyDescent="0.15">
      <c r="A199" s="232">
        <f t="shared" si="42"/>
        <v>44480</v>
      </c>
      <c r="B199" s="240">
        <f t="shared" ref="B199:B262" si="43">A199</f>
        <v>44480</v>
      </c>
      <c r="C199" s="246" t="str">
        <f>IF(VLOOKUP(A199,労働時間認否・認定書!$B$5:$V$1213,4,0)="法",1,"")</f>
        <v/>
      </c>
      <c r="D199" s="234">
        <f>VLOOKUP(A199,労働時間認否・認定書!$B$5:$V$1213,5,0)</f>
        <v>0.33333333333333331</v>
      </c>
      <c r="E199" s="233" t="str">
        <f>IF(VLOOKUP(A199,労働時間認否・認定書!$B$5:$V$1213,6,0)="前",1,"")</f>
        <v/>
      </c>
      <c r="F199" s="234" t="str">
        <f>VLOOKUP($A199,労働時間認否・認定書!$B$5:$V$1213,7,0)</f>
        <v/>
      </c>
      <c r="G199" s="234" t="str">
        <f>VLOOKUP($A199,労働時間認否・認定書!$B$5:$V$1213,8,0)</f>
        <v/>
      </c>
      <c r="H199" s="234"/>
      <c r="I199" s="234"/>
      <c r="J199" s="234"/>
      <c r="K199" s="234" t="str">
        <f>VLOOKUP($A199,労働時間認否・認定書!$B$5:$V$1213,9,0)</f>
        <v/>
      </c>
      <c r="L199" s="234" t="str">
        <f>VLOOKUP($A199,労働時間認否・認定書!$B$5:$V$1213,10,0)</f>
        <v/>
      </c>
      <c r="M199" s="234" t="str">
        <f>VLOOKUP($A199,労働時間認否・認定書!$B$5:$V$1213,11,0)</f>
        <v/>
      </c>
      <c r="N199" s="247" t="str">
        <f>VLOOKUP($A199,労働時間認否・認定書!$B$5:$V$1213,12,0)</f>
        <v/>
      </c>
      <c r="O199" s="242" t="str">
        <f>IF(VLOOKUP(A199,労働時間認否・認定書!$B$5:$V$1213,13,0)="法",1,"")</f>
        <v/>
      </c>
      <c r="P199" s="234">
        <f>VLOOKUP(A199,労働時間認否・認定書!$B$5:$V$1213,14,0)</f>
        <v>0.33333333333333331</v>
      </c>
      <c r="Q199" s="233" t="str">
        <f>IF(VLOOKUP(A199,労働時間認否・認定書!$B$5:$V$1213,15,0)="前",1,"")</f>
        <v/>
      </c>
      <c r="R199" s="234" t="str">
        <f>VLOOKUP(A199,労働時間認否・認定書!$B$5:$V$1213,16,0)</f>
        <v/>
      </c>
      <c r="S199" s="234" t="str">
        <f>VLOOKUP(A199,労働時間認否・認定書!$B$5:$V$1213,17,0)</f>
        <v/>
      </c>
      <c r="T199" s="234"/>
      <c r="U199" s="234"/>
      <c r="V199" s="234"/>
      <c r="W199" s="234" t="str">
        <f>VLOOKUP(A199,労働時間認否・認定書!$B$5:$V$1213,18,0)</f>
        <v/>
      </c>
      <c r="X199" s="234" t="str">
        <f>VLOOKUP(A199,労働時間認否・認定書!$B$5:$V$1213,19,0)</f>
        <v/>
      </c>
      <c r="Y199" s="234" t="str">
        <f>VLOOKUP(A199,労働時間認否・認定書!$B$5:$V$1213,20,0)</f>
        <v/>
      </c>
      <c r="Z199" s="234" t="str">
        <f>VLOOKUP(A199,労働時間認否・認定書!$B$5:$V$1213,21,0)</f>
        <v/>
      </c>
    </row>
    <row r="200" spans="1:26" x14ac:dyDescent="0.15">
      <c r="A200" s="232">
        <f t="shared" ref="A200:A263" si="44">A199+1</f>
        <v>44481</v>
      </c>
      <c r="B200" s="240">
        <f t="shared" si="43"/>
        <v>44481</v>
      </c>
      <c r="C200" s="246" t="str">
        <f>IF(VLOOKUP(A200,労働時間認否・認定書!$B$5:$V$1213,4,0)="法",1,"")</f>
        <v/>
      </c>
      <c r="D200" s="234">
        <f>VLOOKUP(A200,労働時間認否・認定書!$B$5:$V$1213,5,0)</f>
        <v>0.33333333333333331</v>
      </c>
      <c r="E200" s="233" t="str">
        <f>IF(VLOOKUP(A200,労働時間認否・認定書!$B$5:$V$1213,6,0)="前",1,"")</f>
        <v/>
      </c>
      <c r="F200" s="234" t="str">
        <f>VLOOKUP($A200,労働時間認否・認定書!$B$5:$V$1213,7,0)</f>
        <v/>
      </c>
      <c r="G200" s="234" t="str">
        <f>VLOOKUP($A200,労働時間認否・認定書!$B$5:$V$1213,8,0)</f>
        <v/>
      </c>
      <c r="H200" s="234"/>
      <c r="I200" s="234"/>
      <c r="J200" s="234"/>
      <c r="K200" s="234" t="str">
        <f>VLOOKUP($A200,労働時間認否・認定書!$B$5:$V$1213,9,0)</f>
        <v/>
      </c>
      <c r="L200" s="234" t="str">
        <f>VLOOKUP($A200,労働時間認否・認定書!$B$5:$V$1213,10,0)</f>
        <v/>
      </c>
      <c r="M200" s="234" t="str">
        <f>VLOOKUP($A200,労働時間認否・認定書!$B$5:$V$1213,11,0)</f>
        <v/>
      </c>
      <c r="N200" s="247" t="str">
        <f>VLOOKUP($A200,労働時間認否・認定書!$B$5:$V$1213,12,0)</f>
        <v/>
      </c>
      <c r="O200" s="242" t="str">
        <f>IF(VLOOKUP(A200,労働時間認否・認定書!$B$5:$V$1213,13,0)="法",1,"")</f>
        <v/>
      </c>
      <c r="P200" s="234">
        <f>VLOOKUP(A200,労働時間認否・認定書!$B$5:$V$1213,14,0)</f>
        <v>0.33333333333333331</v>
      </c>
      <c r="Q200" s="233" t="str">
        <f>IF(VLOOKUP(A200,労働時間認否・認定書!$B$5:$V$1213,15,0)="前",1,"")</f>
        <v/>
      </c>
      <c r="R200" s="234" t="str">
        <f>VLOOKUP(A200,労働時間認否・認定書!$B$5:$V$1213,16,0)</f>
        <v/>
      </c>
      <c r="S200" s="234" t="str">
        <f>VLOOKUP(A200,労働時間認否・認定書!$B$5:$V$1213,17,0)</f>
        <v/>
      </c>
      <c r="T200" s="234"/>
      <c r="U200" s="234"/>
      <c r="V200" s="234"/>
      <c r="W200" s="234" t="str">
        <f>VLOOKUP(A200,労働時間認否・認定書!$B$5:$V$1213,18,0)</f>
        <v/>
      </c>
      <c r="X200" s="234" t="str">
        <f>VLOOKUP(A200,労働時間認否・認定書!$B$5:$V$1213,19,0)</f>
        <v/>
      </c>
      <c r="Y200" s="234" t="str">
        <f>VLOOKUP(A200,労働時間認否・認定書!$B$5:$V$1213,20,0)</f>
        <v/>
      </c>
      <c r="Z200" s="234" t="str">
        <f>VLOOKUP(A200,労働時間認否・認定書!$B$5:$V$1213,21,0)</f>
        <v/>
      </c>
    </row>
    <row r="201" spans="1:26" x14ac:dyDescent="0.15">
      <c r="A201" s="232">
        <f t="shared" si="44"/>
        <v>44482</v>
      </c>
      <c r="B201" s="240">
        <f t="shared" si="43"/>
        <v>44482</v>
      </c>
      <c r="C201" s="246" t="str">
        <f>IF(VLOOKUP(A201,労働時間認否・認定書!$B$5:$V$1213,4,0)="法",1,"")</f>
        <v/>
      </c>
      <c r="D201" s="234">
        <f>VLOOKUP(A201,労働時間認否・認定書!$B$5:$V$1213,5,0)</f>
        <v>0.33333333333333331</v>
      </c>
      <c r="E201" s="233" t="str">
        <f>IF(VLOOKUP(A201,労働時間認否・認定書!$B$5:$V$1213,6,0)="前",1,"")</f>
        <v/>
      </c>
      <c r="F201" s="234" t="str">
        <f>VLOOKUP($A201,労働時間認否・認定書!$B$5:$V$1213,7,0)</f>
        <v/>
      </c>
      <c r="G201" s="234" t="str">
        <f>VLOOKUP($A201,労働時間認否・認定書!$B$5:$V$1213,8,0)</f>
        <v/>
      </c>
      <c r="H201" s="234"/>
      <c r="I201" s="234"/>
      <c r="J201" s="234"/>
      <c r="K201" s="234" t="str">
        <f>VLOOKUP($A201,労働時間認否・認定書!$B$5:$V$1213,9,0)</f>
        <v/>
      </c>
      <c r="L201" s="234" t="str">
        <f>VLOOKUP($A201,労働時間認否・認定書!$B$5:$V$1213,10,0)</f>
        <v/>
      </c>
      <c r="M201" s="234" t="str">
        <f>VLOOKUP($A201,労働時間認否・認定書!$B$5:$V$1213,11,0)</f>
        <v/>
      </c>
      <c r="N201" s="247" t="str">
        <f>VLOOKUP($A201,労働時間認否・認定書!$B$5:$V$1213,12,0)</f>
        <v/>
      </c>
      <c r="O201" s="242" t="str">
        <f>IF(VLOOKUP(A201,労働時間認否・認定書!$B$5:$V$1213,13,0)="法",1,"")</f>
        <v/>
      </c>
      <c r="P201" s="234">
        <f>VLOOKUP(A201,労働時間認否・認定書!$B$5:$V$1213,14,0)</f>
        <v>0.33333333333333331</v>
      </c>
      <c r="Q201" s="233" t="str">
        <f>IF(VLOOKUP(A201,労働時間認否・認定書!$B$5:$V$1213,15,0)="前",1,"")</f>
        <v/>
      </c>
      <c r="R201" s="234" t="str">
        <f>VLOOKUP(A201,労働時間認否・認定書!$B$5:$V$1213,16,0)</f>
        <v/>
      </c>
      <c r="S201" s="234" t="str">
        <f>VLOOKUP(A201,労働時間認否・認定書!$B$5:$V$1213,17,0)</f>
        <v/>
      </c>
      <c r="T201" s="234"/>
      <c r="U201" s="234"/>
      <c r="V201" s="234"/>
      <c r="W201" s="234" t="str">
        <f>VLOOKUP(A201,労働時間認否・認定書!$B$5:$V$1213,18,0)</f>
        <v/>
      </c>
      <c r="X201" s="234" t="str">
        <f>VLOOKUP(A201,労働時間認否・認定書!$B$5:$V$1213,19,0)</f>
        <v/>
      </c>
      <c r="Y201" s="234" t="str">
        <f>VLOOKUP(A201,労働時間認否・認定書!$B$5:$V$1213,20,0)</f>
        <v/>
      </c>
      <c r="Z201" s="234" t="str">
        <f>VLOOKUP(A201,労働時間認否・認定書!$B$5:$V$1213,21,0)</f>
        <v/>
      </c>
    </row>
    <row r="202" spans="1:26" x14ac:dyDescent="0.15">
      <c r="A202" s="232">
        <f t="shared" si="44"/>
        <v>44483</v>
      </c>
      <c r="B202" s="240">
        <f t="shared" si="43"/>
        <v>44483</v>
      </c>
      <c r="C202" s="246" t="str">
        <f>IF(VLOOKUP(A202,労働時間認否・認定書!$B$5:$V$1213,4,0)="法",1,"")</f>
        <v/>
      </c>
      <c r="D202" s="234">
        <f>VLOOKUP(A202,労働時間認否・認定書!$B$5:$V$1213,5,0)</f>
        <v>0.33333333333333331</v>
      </c>
      <c r="E202" s="233" t="str">
        <f>IF(VLOOKUP(A202,労働時間認否・認定書!$B$5:$V$1213,6,0)="前",1,"")</f>
        <v/>
      </c>
      <c r="F202" s="234" t="str">
        <f>VLOOKUP($A202,労働時間認否・認定書!$B$5:$V$1213,7,0)</f>
        <v/>
      </c>
      <c r="G202" s="234" t="str">
        <f>VLOOKUP($A202,労働時間認否・認定書!$B$5:$V$1213,8,0)</f>
        <v/>
      </c>
      <c r="H202" s="234"/>
      <c r="I202" s="234"/>
      <c r="J202" s="234"/>
      <c r="K202" s="234" t="str">
        <f>VLOOKUP($A202,労働時間認否・認定書!$B$5:$V$1213,9,0)</f>
        <v/>
      </c>
      <c r="L202" s="234" t="str">
        <f>VLOOKUP($A202,労働時間認否・認定書!$B$5:$V$1213,10,0)</f>
        <v/>
      </c>
      <c r="M202" s="234" t="str">
        <f>VLOOKUP($A202,労働時間認否・認定書!$B$5:$V$1213,11,0)</f>
        <v/>
      </c>
      <c r="N202" s="247" t="str">
        <f>VLOOKUP($A202,労働時間認否・認定書!$B$5:$V$1213,12,0)</f>
        <v/>
      </c>
      <c r="O202" s="242" t="str">
        <f>IF(VLOOKUP(A202,労働時間認否・認定書!$B$5:$V$1213,13,0)="法",1,"")</f>
        <v/>
      </c>
      <c r="P202" s="234">
        <f>VLOOKUP(A202,労働時間認否・認定書!$B$5:$V$1213,14,0)</f>
        <v>0.33333333333333331</v>
      </c>
      <c r="Q202" s="233" t="str">
        <f>IF(VLOOKUP(A202,労働時間認否・認定書!$B$5:$V$1213,15,0)="前",1,"")</f>
        <v/>
      </c>
      <c r="R202" s="234" t="str">
        <f>VLOOKUP(A202,労働時間認否・認定書!$B$5:$V$1213,16,0)</f>
        <v/>
      </c>
      <c r="S202" s="234" t="str">
        <f>VLOOKUP(A202,労働時間認否・認定書!$B$5:$V$1213,17,0)</f>
        <v/>
      </c>
      <c r="T202" s="234"/>
      <c r="U202" s="234"/>
      <c r="V202" s="234"/>
      <c r="W202" s="234" t="str">
        <f>VLOOKUP(A202,労働時間認否・認定書!$B$5:$V$1213,18,0)</f>
        <v/>
      </c>
      <c r="X202" s="234" t="str">
        <f>VLOOKUP(A202,労働時間認否・認定書!$B$5:$V$1213,19,0)</f>
        <v/>
      </c>
      <c r="Y202" s="234" t="str">
        <f>VLOOKUP(A202,労働時間認否・認定書!$B$5:$V$1213,20,0)</f>
        <v/>
      </c>
      <c r="Z202" s="234" t="str">
        <f>VLOOKUP(A202,労働時間認否・認定書!$B$5:$V$1213,21,0)</f>
        <v/>
      </c>
    </row>
    <row r="203" spans="1:26" x14ac:dyDescent="0.15">
      <c r="A203" s="232">
        <f t="shared" si="44"/>
        <v>44484</v>
      </c>
      <c r="B203" s="240">
        <f t="shared" si="43"/>
        <v>44484</v>
      </c>
      <c r="C203" s="246" t="str">
        <f>IF(VLOOKUP(A203,労働時間認否・認定書!$B$5:$V$1213,4,0)="法",1,"")</f>
        <v/>
      </c>
      <c r="D203" s="234">
        <f>VLOOKUP(A203,労働時間認否・認定書!$B$5:$V$1213,5,0)</f>
        <v>0.33333333333333331</v>
      </c>
      <c r="E203" s="233" t="str">
        <f>IF(VLOOKUP(A203,労働時間認否・認定書!$B$5:$V$1213,6,0)="前",1,"")</f>
        <v/>
      </c>
      <c r="F203" s="234" t="str">
        <f>VLOOKUP($A203,労働時間認否・認定書!$B$5:$V$1213,7,0)</f>
        <v/>
      </c>
      <c r="G203" s="234" t="str">
        <f>VLOOKUP($A203,労働時間認否・認定書!$B$5:$V$1213,8,0)</f>
        <v/>
      </c>
      <c r="H203" s="234"/>
      <c r="I203" s="234"/>
      <c r="J203" s="234"/>
      <c r="K203" s="234" t="str">
        <f>VLOOKUP($A203,労働時間認否・認定書!$B$5:$V$1213,9,0)</f>
        <v/>
      </c>
      <c r="L203" s="234" t="str">
        <f>VLOOKUP($A203,労働時間認否・認定書!$B$5:$V$1213,10,0)</f>
        <v/>
      </c>
      <c r="M203" s="234" t="str">
        <f>VLOOKUP($A203,労働時間認否・認定書!$B$5:$V$1213,11,0)</f>
        <v/>
      </c>
      <c r="N203" s="247" t="str">
        <f>VLOOKUP($A203,労働時間認否・認定書!$B$5:$V$1213,12,0)</f>
        <v/>
      </c>
      <c r="O203" s="242" t="str">
        <f>IF(VLOOKUP(A203,労働時間認否・認定書!$B$5:$V$1213,13,0)="法",1,"")</f>
        <v/>
      </c>
      <c r="P203" s="234">
        <f>VLOOKUP(A203,労働時間認否・認定書!$B$5:$V$1213,14,0)</f>
        <v>0.33333333333333331</v>
      </c>
      <c r="Q203" s="233" t="str">
        <f>IF(VLOOKUP(A203,労働時間認否・認定書!$B$5:$V$1213,15,0)="前",1,"")</f>
        <v/>
      </c>
      <c r="R203" s="234" t="str">
        <f>VLOOKUP(A203,労働時間認否・認定書!$B$5:$V$1213,16,0)</f>
        <v/>
      </c>
      <c r="S203" s="234" t="str">
        <f>VLOOKUP(A203,労働時間認否・認定書!$B$5:$V$1213,17,0)</f>
        <v/>
      </c>
      <c r="T203" s="234"/>
      <c r="U203" s="234"/>
      <c r="V203" s="234"/>
      <c r="W203" s="234" t="str">
        <f>VLOOKUP(A203,労働時間認否・認定書!$B$5:$V$1213,18,0)</f>
        <v/>
      </c>
      <c r="X203" s="234" t="str">
        <f>VLOOKUP(A203,労働時間認否・認定書!$B$5:$V$1213,19,0)</f>
        <v/>
      </c>
      <c r="Y203" s="234" t="str">
        <f>VLOOKUP(A203,労働時間認否・認定書!$B$5:$V$1213,20,0)</f>
        <v/>
      </c>
      <c r="Z203" s="234" t="str">
        <f>VLOOKUP(A203,労働時間認否・認定書!$B$5:$V$1213,21,0)</f>
        <v/>
      </c>
    </row>
    <row r="204" spans="1:26" x14ac:dyDescent="0.15">
      <c r="A204" s="232">
        <f t="shared" si="44"/>
        <v>44485</v>
      </c>
      <c r="B204" s="240">
        <f t="shared" si="43"/>
        <v>44485</v>
      </c>
      <c r="C204" s="246" t="str">
        <f>IF(VLOOKUP(A204,労働時間認否・認定書!$B$5:$V$1213,4,0)="法",1,"")</f>
        <v/>
      </c>
      <c r="D204" s="234">
        <f>VLOOKUP(A204,労働時間認否・認定書!$B$5:$V$1213,5,0)</f>
        <v>0.33333333333333331</v>
      </c>
      <c r="E204" s="233" t="str">
        <f>IF(VLOOKUP(A204,労働時間認否・認定書!$B$5:$V$1213,6,0)="前",1,"")</f>
        <v/>
      </c>
      <c r="F204" s="234" t="str">
        <f>VLOOKUP($A204,労働時間認否・認定書!$B$5:$V$1213,7,0)</f>
        <v/>
      </c>
      <c r="G204" s="234" t="str">
        <f>VLOOKUP($A204,労働時間認否・認定書!$B$5:$V$1213,8,0)</f>
        <v/>
      </c>
      <c r="H204" s="234"/>
      <c r="I204" s="234"/>
      <c r="J204" s="234"/>
      <c r="K204" s="234" t="str">
        <f>VLOOKUP($A204,労働時間認否・認定書!$B$5:$V$1213,9,0)</f>
        <v/>
      </c>
      <c r="L204" s="234" t="str">
        <f>VLOOKUP($A204,労働時間認否・認定書!$B$5:$V$1213,10,0)</f>
        <v/>
      </c>
      <c r="M204" s="234" t="str">
        <f>VLOOKUP($A204,労働時間認否・認定書!$B$5:$V$1213,11,0)</f>
        <v/>
      </c>
      <c r="N204" s="247" t="str">
        <f>VLOOKUP($A204,労働時間認否・認定書!$B$5:$V$1213,12,0)</f>
        <v/>
      </c>
      <c r="O204" s="242" t="str">
        <f>IF(VLOOKUP(A204,労働時間認否・認定書!$B$5:$V$1213,13,0)="法",1,"")</f>
        <v/>
      </c>
      <c r="P204" s="234">
        <f>VLOOKUP(A204,労働時間認否・認定書!$B$5:$V$1213,14,0)</f>
        <v>0.33333333333333331</v>
      </c>
      <c r="Q204" s="233" t="str">
        <f>IF(VLOOKUP(A204,労働時間認否・認定書!$B$5:$V$1213,15,0)="前",1,"")</f>
        <v/>
      </c>
      <c r="R204" s="234" t="str">
        <f>VLOOKUP(A204,労働時間認否・認定書!$B$5:$V$1213,16,0)</f>
        <v/>
      </c>
      <c r="S204" s="234" t="str">
        <f>VLOOKUP(A204,労働時間認否・認定書!$B$5:$V$1213,17,0)</f>
        <v/>
      </c>
      <c r="T204" s="234"/>
      <c r="U204" s="234"/>
      <c r="V204" s="234"/>
      <c r="W204" s="234" t="str">
        <f>VLOOKUP(A204,労働時間認否・認定書!$B$5:$V$1213,18,0)</f>
        <v/>
      </c>
      <c r="X204" s="234" t="str">
        <f>VLOOKUP(A204,労働時間認否・認定書!$B$5:$V$1213,19,0)</f>
        <v/>
      </c>
      <c r="Y204" s="234" t="str">
        <f>VLOOKUP(A204,労働時間認否・認定書!$B$5:$V$1213,20,0)</f>
        <v/>
      </c>
      <c r="Z204" s="234" t="str">
        <f>VLOOKUP(A204,労働時間認否・認定書!$B$5:$V$1213,21,0)</f>
        <v/>
      </c>
    </row>
    <row r="205" spans="1:26" x14ac:dyDescent="0.15">
      <c r="A205" s="232">
        <f t="shared" si="44"/>
        <v>44486</v>
      </c>
      <c r="B205" s="240">
        <f t="shared" si="43"/>
        <v>44486</v>
      </c>
      <c r="C205" s="246" t="str">
        <f>IF(VLOOKUP(A205,労働時間認否・認定書!$B$5:$V$1213,4,0)="法",1,"")</f>
        <v/>
      </c>
      <c r="D205" s="234">
        <f>VLOOKUP(A205,労働時間認否・認定書!$B$5:$V$1213,5,0)</f>
        <v>0.33333333333333331</v>
      </c>
      <c r="E205" s="233" t="str">
        <f>IF(VLOOKUP(A205,労働時間認否・認定書!$B$5:$V$1213,6,0)="前",1,"")</f>
        <v/>
      </c>
      <c r="F205" s="234" t="str">
        <f>VLOOKUP($A205,労働時間認否・認定書!$B$5:$V$1213,7,0)</f>
        <v/>
      </c>
      <c r="G205" s="234" t="str">
        <f>VLOOKUP($A205,労働時間認否・認定書!$B$5:$V$1213,8,0)</f>
        <v/>
      </c>
      <c r="H205" s="234"/>
      <c r="I205" s="234"/>
      <c r="J205" s="234"/>
      <c r="K205" s="234" t="str">
        <f>VLOOKUP($A205,労働時間認否・認定書!$B$5:$V$1213,9,0)</f>
        <v/>
      </c>
      <c r="L205" s="234" t="str">
        <f>VLOOKUP($A205,労働時間認否・認定書!$B$5:$V$1213,10,0)</f>
        <v/>
      </c>
      <c r="M205" s="234" t="str">
        <f>VLOOKUP($A205,労働時間認否・認定書!$B$5:$V$1213,11,0)</f>
        <v/>
      </c>
      <c r="N205" s="247" t="str">
        <f>VLOOKUP($A205,労働時間認否・認定書!$B$5:$V$1213,12,0)</f>
        <v/>
      </c>
      <c r="O205" s="242" t="str">
        <f>IF(VLOOKUP(A205,労働時間認否・認定書!$B$5:$V$1213,13,0)="法",1,"")</f>
        <v/>
      </c>
      <c r="P205" s="234">
        <f>VLOOKUP(A205,労働時間認否・認定書!$B$5:$V$1213,14,0)</f>
        <v>0.33333333333333331</v>
      </c>
      <c r="Q205" s="233" t="str">
        <f>IF(VLOOKUP(A205,労働時間認否・認定書!$B$5:$V$1213,15,0)="前",1,"")</f>
        <v/>
      </c>
      <c r="R205" s="234" t="str">
        <f>VLOOKUP(A205,労働時間認否・認定書!$B$5:$V$1213,16,0)</f>
        <v/>
      </c>
      <c r="S205" s="234" t="str">
        <f>VLOOKUP(A205,労働時間認否・認定書!$B$5:$V$1213,17,0)</f>
        <v/>
      </c>
      <c r="T205" s="234"/>
      <c r="U205" s="234"/>
      <c r="V205" s="234"/>
      <c r="W205" s="234" t="str">
        <f>VLOOKUP(A205,労働時間認否・認定書!$B$5:$V$1213,18,0)</f>
        <v/>
      </c>
      <c r="X205" s="234" t="str">
        <f>VLOOKUP(A205,労働時間認否・認定書!$B$5:$V$1213,19,0)</f>
        <v/>
      </c>
      <c r="Y205" s="234" t="str">
        <f>VLOOKUP(A205,労働時間認否・認定書!$B$5:$V$1213,20,0)</f>
        <v/>
      </c>
      <c r="Z205" s="234" t="str">
        <f>VLOOKUP(A205,労働時間認否・認定書!$B$5:$V$1213,21,0)</f>
        <v/>
      </c>
    </row>
    <row r="206" spans="1:26" x14ac:dyDescent="0.15">
      <c r="A206" s="232">
        <f t="shared" si="44"/>
        <v>44487</v>
      </c>
      <c r="B206" s="240">
        <f t="shared" si="43"/>
        <v>44487</v>
      </c>
      <c r="C206" s="246" t="str">
        <f>IF(VLOOKUP(A206,労働時間認否・認定書!$B$5:$V$1213,4,0)="法",1,"")</f>
        <v/>
      </c>
      <c r="D206" s="234">
        <f>VLOOKUP(A206,労働時間認否・認定書!$B$5:$V$1213,5,0)</f>
        <v>0.33333333333333331</v>
      </c>
      <c r="E206" s="233" t="str">
        <f>IF(VLOOKUP(A206,労働時間認否・認定書!$B$5:$V$1213,6,0)="前",1,"")</f>
        <v/>
      </c>
      <c r="F206" s="234" t="str">
        <f>VLOOKUP($A206,労働時間認否・認定書!$B$5:$V$1213,7,0)</f>
        <v/>
      </c>
      <c r="G206" s="234" t="str">
        <f>VLOOKUP($A206,労働時間認否・認定書!$B$5:$V$1213,8,0)</f>
        <v/>
      </c>
      <c r="H206" s="234"/>
      <c r="I206" s="234"/>
      <c r="J206" s="234"/>
      <c r="K206" s="234" t="str">
        <f>VLOOKUP($A206,労働時間認否・認定書!$B$5:$V$1213,9,0)</f>
        <v/>
      </c>
      <c r="L206" s="234" t="str">
        <f>VLOOKUP($A206,労働時間認否・認定書!$B$5:$V$1213,10,0)</f>
        <v/>
      </c>
      <c r="M206" s="234" t="str">
        <f>VLOOKUP($A206,労働時間認否・認定書!$B$5:$V$1213,11,0)</f>
        <v/>
      </c>
      <c r="N206" s="247" t="str">
        <f>VLOOKUP($A206,労働時間認否・認定書!$B$5:$V$1213,12,0)</f>
        <v/>
      </c>
      <c r="O206" s="242" t="str">
        <f>IF(VLOOKUP(A206,労働時間認否・認定書!$B$5:$V$1213,13,0)="法",1,"")</f>
        <v/>
      </c>
      <c r="P206" s="234">
        <f>VLOOKUP(A206,労働時間認否・認定書!$B$5:$V$1213,14,0)</f>
        <v>0.33333333333333331</v>
      </c>
      <c r="Q206" s="233" t="str">
        <f>IF(VLOOKUP(A206,労働時間認否・認定書!$B$5:$V$1213,15,0)="前",1,"")</f>
        <v/>
      </c>
      <c r="R206" s="234" t="str">
        <f>VLOOKUP(A206,労働時間認否・認定書!$B$5:$V$1213,16,0)</f>
        <v/>
      </c>
      <c r="S206" s="234" t="str">
        <f>VLOOKUP(A206,労働時間認否・認定書!$B$5:$V$1213,17,0)</f>
        <v/>
      </c>
      <c r="T206" s="234"/>
      <c r="U206" s="234"/>
      <c r="V206" s="234"/>
      <c r="W206" s="234" t="str">
        <f>VLOOKUP(A206,労働時間認否・認定書!$B$5:$V$1213,18,0)</f>
        <v/>
      </c>
      <c r="X206" s="234" t="str">
        <f>VLOOKUP(A206,労働時間認否・認定書!$B$5:$V$1213,19,0)</f>
        <v/>
      </c>
      <c r="Y206" s="234" t="str">
        <f>VLOOKUP(A206,労働時間認否・認定書!$B$5:$V$1213,20,0)</f>
        <v/>
      </c>
      <c r="Z206" s="234" t="str">
        <f>VLOOKUP(A206,労働時間認否・認定書!$B$5:$V$1213,21,0)</f>
        <v/>
      </c>
    </row>
    <row r="207" spans="1:26" x14ac:dyDescent="0.15">
      <c r="A207" s="232">
        <f t="shared" si="44"/>
        <v>44488</v>
      </c>
      <c r="B207" s="240">
        <f t="shared" si="43"/>
        <v>44488</v>
      </c>
      <c r="C207" s="246" t="str">
        <f>IF(VLOOKUP(A207,労働時間認否・認定書!$B$5:$V$1213,4,0)="法",1,"")</f>
        <v/>
      </c>
      <c r="D207" s="234">
        <f>VLOOKUP(A207,労働時間認否・認定書!$B$5:$V$1213,5,0)</f>
        <v>0.33333333333333331</v>
      </c>
      <c r="E207" s="233" t="str">
        <f>IF(VLOOKUP(A207,労働時間認否・認定書!$B$5:$V$1213,6,0)="前",1,"")</f>
        <v/>
      </c>
      <c r="F207" s="234" t="str">
        <f>VLOOKUP($A207,労働時間認否・認定書!$B$5:$V$1213,7,0)</f>
        <v/>
      </c>
      <c r="G207" s="234" t="str">
        <f>VLOOKUP($A207,労働時間認否・認定書!$B$5:$V$1213,8,0)</f>
        <v/>
      </c>
      <c r="H207" s="234"/>
      <c r="I207" s="234"/>
      <c r="J207" s="234"/>
      <c r="K207" s="234" t="str">
        <f>VLOOKUP($A207,労働時間認否・認定書!$B$5:$V$1213,9,0)</f>
        <v/>
      </c>
      <c r="L207" s="234" t="str">
        <f>VLOOKUP($A207,労働時間認否・認定書!$B$5:$V$1213,10,0)</f>
        <v/>
      </c>
      <c r="M207" s="234" t="str">
        <f>VLOOKUP($A207,労働時間認否・認定書!$B$5:$V$1213,11,0)</f>
        <v/>
      </c>
      <c r="N207" s="247" t="str">
        <f>VLOOKUP($A207,労働時間認否・認定書!$B$5:$V$1213,12,0)</f>
        <v/>
      </c>
      <c r="O207" s="242" t="str">
        <f>IF(VLOOKUP(A207,労働時間認否・認定書!$B$5:$V$1213,13,0)="法",1,"")</f>
        <v/>
      </c>
      <c r="P207" s="234">
        <f>VLOOKUP(A207,労働時間認否・認定書!$B$5:$V$1213,14,0)</f>
        <v>0.33333333333333331</v>
      </c>
      <c r="Q207" s="233" t="str">
        <f>IF(VLOOKUP(A207,労働時間認否・認定書!$B$5:$V$1213,15,0)="前",1,"")</f>
        <v/>
      </c>
      <c r="R207" s="234" t="str">
        <f>VLOOKUP(A207,労働時間認否・認定書!$B$5:$V$1213,16,0)</f>
        <v/>
      </c>
      <c r="S207" s="234" t="str">
        <f>VLOOKUP(A207,労働時間認否・認定書!$B$5:$V$1213,17,0)</f>
        <v/>
      </c>
      <c r="T207" s="234"/>
      <c r="U207" s="234"/>
      <c r="V207" s="234"/>
      <c r="W207" s="234" t="str">
        <f>VLOOKUP(A207,労働時間認否・認定書!$B$5:$V$1213,18,0)</f>
        <v/>
      </c>
      <c r="X207" s="234" t="str">
        <f>VLOOKUP(A207,労働時間認否・認定書!$B$5:$V$1213,19,0)</f>
        <v/>
      </c>
      <c r="Y207" s="234" t="str">
        <f>VLOOKUP(A207,労働時間認否・認定書!$B$5:$V$1213,20,0)</f>
        <v/>
      </c>
      <c r="Z207" s="234" t="str">
        <f>VLOOKUP(A207,労働時間認否・認定書!$B$5:$V$1213,21,0)</f>
        <v/>
      </c>
    </row>
    <row r="208" spans="1:26" x14ac:dyDescent="0.15">
      <c r="A208" s="232">
        <f t="shared" si="44"/>
        <v>44489</v>
      </c>
      <c r="B208" s="240">
        <f t="shared" si="43"/>
        <v>44489</v>
      </c>
      <c r="C208" s="246" t="str">
        <f>IF(VLOOKUP(A208,労働時間認否・認定書!$B$5:$V$1213,4,0)="法",1,"")</f>
        <v/>
      </c>
      <c r="D208" s="234">
        <f>VLOOKUP(A208,労働時間認否・認定書!$B$5:$V$1213,5,0)</f>
        <v>0.33333333333333331</v>
      </c>
      <c r="E208" s="233" t="str">
        <f>IF(VLOOKUP(A208,労働時間認否・認定書!$B$5:$V$1213,6,0)="前",1,"")</f>
        <v/>
      </c>
      <c r="F208" s="234" t="str">
        <f>VLOOKUP($A208,労働時間認否・認定書!$B$5:$V$1213,7,0)</f>
        <v/>
      </c>
      <c r="G208" s="234" t="str">
        <f>VLOOKUP($A208,労働時間認否・認定書!$B$5:$V$1213,8,0)</f>
        <v/>
      </c>
      <c r="H208" s="234"/>
      <c r="I208" s="234"/>
      <c r="J208" s="234"/>
      <c r="K208" s="234" t="str">
        <f>VLOOKUP($A208,労働時間認否・認定書!$B$5:$V$1213,9,0)</f>
        <v/>
      </c>
      <c r="L208" s="234" t="str">
        <f>VLOOKUP($A208,労働時間認否・認定書!$B$5:$V$1213,10,0)</f>
        <v/>
      </c>
      <c r="M208" s="234" t="str">
        <f>VLOOKUP($A208,労働時間認否・認定書!$B$5:$V$1213,11,0)</f>
        <v/>
      </c>
      <c r="N208" s="247" t="str">
        <f>VLOOKUP($A208,労働時間認否・認定書!$B$5:$V$1213,12,0)</f>
        <v/>
      </c>
      <c r="O208" s="242" t="str">
        <f>IF(VLOOKUP(A208,労働時間認否・認定書!$B$5:$V$1213,13,0)="法",1,"")</f>
        <v/>
      </c>
      <c r="P208" s="234">
        <f>VLOOKUP(A208,労働時間認否・認定書!$B$5:$V$1213,14,0)</f>
        <v>0.33333333333333331</v>
      </c>
      <c r="Q208" s="233" t="str">
        <f>IF(VLOOKUP(A208,労働時間認否・認定書!$B$5:$V$1213,15,0)="前",1,"")</f>
        <v/>
      </c>
      <c r="R208" s="234" t="str">
        <f>VLOOKUP(A208,労働時間認否・認定書!$B$5:$V$1213,16,0)</f>
        <v/>
      </c>
      <c r="S208" s="234" t="str">
        <f>VLOOKUP(A208,労働時間認否・認定書!$B$5:$V$1213,17,0)</f>
        <v/>
      </c>
      <c r="T208" s="234"/>
      <c r="U208" s="234"/>
      <c r="V208" s="234"/>
      <c r="W208" s="234" t="str">
        <f>VLOOKUP(A208,労働時間認否・認定書!$B$5:$V$1213,18,0)</f>
        <v/>
      </c>
      <c r="X208" s="234" t="str">
        <f>VLOOKUP(A208,労働時間認否・認定書!$B$5:$V$1213,19,0)</f>
        <v/>
      </c>
      <c r="Y208" s="234" t="str">
        <f>VLOOKUP(A208,労働時間認否・認定書!$B$5:$V$1213,20,0)</f>
        <v/>
      </c>
      <c r="Z208" s="234" t="str">
        <f>VLOOKUP(A208,労働時間認否・認定書!$B$5:$V$1213,21,0)</f>
        <v/>
      </c>
    </row>
    <row r="209" spans="1:26" x14ac:dyDescent="0.15">
      <c r="A209" s="232">
        <f t="shared" si="44"/>
        <v>44490</v>
      </c>
      <c r="B209" s="240">
        <f t="shared" si="43"/>
        <v>44490</v>
      </c>
      <c r="C209" s="246" t="str">
        <f>IF(VLOOKUP(A209,労働時間認否・認定書!$B$5:$V$1213,4,0)="法",1,"")</f>
        <v/>
      </c>
      <c r="D209" s="234">
        <f>VLOOKUP(A209,労働時間認否・認定書!$B$5:$V$1213,5,0)</f>
        <v>0.33333333333333331</v>
      </c>
      <c r="E209" s="233" t="str">
        <f>IF(VLOOKUP(A209,労働時間認否・認定書!$B$5:$V$1213,6,0)="前",1,"")</f>
        <v/>
      </c>
      <c r="F209" s="234" t="str">
        <f>VLOOKUP($A209,労働時間認否・認定書!$B$5:$V$1213,7,0)</f>
        <v/>
      </c>
      <c r="G209" s="234" t="str">
        <f>VLOOKUP($A209,労働時間認否・認定書!$B$5:$V$1213,8,0)</f>
        <v/>
      </c>
      <c r="H209" s="234"/>
      <c r="I209" s="234"/>
      <c r="J209" s="234"/>
      <c r="K209" s="234" t="str">
        <f>VLOOKUP($A209,労働時間認否・認定書!$B$5:$V$1213,9,0)</f>
        <v/>
      </c>
      <c r="L209" s="234" t="str">
        <f>VLOOKUP($A209,労働時間認否・認定書!$B$5:$V$1213,10,0)</f>
        <v/>
      </c>
      <c r="M209" s="234" t="str">
        <f>VLOOKUP($A209,労働時間認否・認定書!$B$5:$V$1213,11,0)</f>
        <v/>
      </c>
      <c r="N209" s="247" t="str">
        <f>VLOOKUP($A209,労働時間認否・認定書!$B$5:$V$1213,12,0)</f>
        <v/>
      </c>
      <c r="O209" s="242" t="str">
        <f>IF(VLOOKUP(A209,労働時間認否・認定書!$B$5:$V$1213,13,0)="法",1,"")</f>
        <v/>
      </c>
      <c r="P209" s="234">
        <f>VLOOKUP(A209,労働時間認否・認定書!$B$5:$V$1213,14,0)</f>
        <v>0.33333333333333331</v>
      </c>
      <c r="Q209" s="233" t="str">
        <f>IF(VLOOKUP(A209,労働時間認否・認定書!$B$5:$V$1213,15,0)="前",1,"")</f>
        <v/>
      </c>
      <c r="R209" s="234" t="str">
        <f>VLOOKUP(A209,労働時間認否・認定書!$B$5:$V$1213,16,0)</f>
        <v/>
      </c>
      <c r="S209" s="234" t="str">
        <f>VLOOKUP(A209,労働時間認否・認定書!$B$5:$V$1213,17,0)</f>
        <v/>
      </c>
      <c r="T209" s="234"/>
      <c r="U209" s="234"/>
      <c r="V209" s="234"/>
      <c r="W209" s="234" t="str">
        <f>VLOOKUP(A209,労働時間認否・認定書!$B$5:$V$1213,18,0)</f>
        <v/>
      </c>
      <c r="X209" s="234" t="str">
        <f>VLOOKUP(A209,労働時間認否・認定書!$B$5:$V$1213,19,0)</f>
        <v/>
      </c>
      <c r="Y209" s="234" t="str">
        <f>VLOOKUP(A209,労働時間認否・認定書!$B$5:$V$1213,20,0)</f>
        <v/>
      </c>
      <c r="Z209" s="234" t="str">
        <f>VLOOKUP(A209,労働時間認否・認定書!$B$5:$V$1213,21,0)</f>
        <v/>
      </c>
    </row>
    <row r="210" spans="1:26" x14ac:dyDescent="0.15">
      <c r="A210" s="232">
        <f t="shared" si="44"/>
        <v>44491</v>
      </c>
      <c r="B210" s="240">
        <f t="shared" si="43"/>
        <v>44491</v>
      </c>
      <c r="C210" s="246" t="str">
        <f>IF(VLOOKUP(A210,労働時間認否・認定書!$B$5:$V$1213,4,0)="法",1,"")</f>
        <v/>
      </c>
      <c r="D210" s="234">
        <f>VLOOKUP(A210,労働時間認否・認定書!$B$5:$V$1213,5,0)</f>
        <v>0.33333333333333331</v>
      </c>
      <c r="E210" s="233" t="str">
        <f>IF(VLOOKUP(A210,労働時間認否・認定書!$B$5:$V$1213,6,0)="前",1,"")</f>
        <v/>
      </c>
      <c r="F210" s="234" t="str">
        <f>VLOOKUP($A210,労働時間認否・認定書!$B$5:$V$1213,7,0)</f>
        <v/>
      </c>
      <c r="G210" s="234" t="str">
        <f>VLOOKUP($A210,労働時間認否・認定書!$B$5:$V$1213,8,0)</f>
        <v/>
      </c>
      <c r="H210" s="234"/>
      <c r="I210" s="234"/>
      <c r="J210" s="234"/>
      <c r="K210" s="234" t="str">
        <f>VLOOKUP($A210,労働時間認否・認定書!$B$5:$V$1213,9,0)</f>
        <v/>
      </c>
      <c r="L210" s="234" t="str">
        <f>VLOOKUP($A210,労働時間認否・認定書!$B$5:$V$1213,10,0)</f>
        <v/>
      </c>
      <c r="M210" s="234" t="str">
        <f>VLOOKUP($A210,労働時間認否・認定書!$B$5:$V$1213,11,0)</f>
        <v/>
      </c>
      <c r="N210" s="247" t="str">
        <f>VLOOKUP($A210,労働時間認否・認定書!$B$5:$V$1213,12,0)</f>
        <v/>
      </c>
      <c r="O210" s="242" t="str">
        <f>IF(VLOOKUP(A210,労働時間認否・認定書!$B$5:$V$1213,13,0)="法",1,"")</f>
        <v/>
      </c>
      <c r="P210" s="234">
        <f>VLOOKUP(A210,労働時間認否・認定書!$B$5:$V$1213,14,0)</f>
        <v>0.33333333333333331</v>
      </c>
      <c r="Q210" s="233" t="str">
        <f>IF(VLOOKUP(A210,労働時間認否・認定書!$B$5:$V$1213,15,0)="前",1,"")</f>
        <v/>
      </c>
      <c r="R210" s="234" t="str">
        <f>VLOOKUP(A210,労働時間認否・認定書!$B$5:$V$1213,16,0)</f>
        <v/>
      </c>
      <c r="S210" s="234" t="str">
        <f>VLOOKUP(A210,労働時間認否・認定書!$B$5:$V$1213,17,0)</f>
        <v/>
      </c>
      <c r="T210" s="234"/>
      <c r="U210" s="234"/>
      <c r="V210" s="234"/>
      <c r="W210" s="234" t="str">
        <f>VLOOKUP(A210,労働時間認否・認定書!$B$5:$V$1213,18,0)</f>
        <v/>
      </c>
      <c r="X210" s="234" t="str">
        <f>VLOOKUP(A210,労働時間認否・認定書!$B$5:$V$1213,19,0)</f>
        <v/>
      </c>
      <c r="Y210" s="234" t="str">
        <f>VLOOKUP(A210,労働時間認否・認定書!$B$5:$V$1213,20,0)</f>
        <v/>
      </c>
      <c r="Z210" s="234" t="str">
        <f>VLOOKUP(A210,労働時間認否・認定書!$B$5:$V$1213,21,0)</f>
        <v/>
      </c>
    </row>
    <row r="211" spans="1:26" x14ac:dyDescent="0.15">
      <c r="A211" s="232">
        <f t="shared" si="44"/>
        <v>44492</v>
      </c>
      <c r="B211" s="240">
        <f t="shared" si="43"/>
        <v>44492</v>
      </c>
      <c r="C211" s="246" t="str">
        <f>IF(VLOOKUP(A211,労働時間認否・認定書!$B$5:$V$1213,4,0)="法",1,"")</f>
        <v/>
      </c>
      <c r="D211" s="234">
        <f>VLOOKUP(A211,労働時間認否・認定書!$B$5:$V$1213,5,0)</f>
        <v>0.33333333333333331</v>
      </c>
      <c r="E211" s="233" t="str">
        <f>IF(VLOOKUP(A211,労働時間認否・認定書!$B$5:$V$1213,6,0)="前",1,"")</f>
        <v/>
      </c>
      <c r="F211" s="234" t="str">
        <f>VLOOKUP($A211,労働時間認否・認定書!$B$5:$V$1213,7,0)</f>
        <v/>
      </c>
      <c r="G211" s="234" t="str">
        <f>VLOOKUP($A211,労働時間認否・認定書!$B$5:$V$1213,8,0)</f>
        <v/>
      </c>
      <c r="H211" s="234"/>
      <c r="I211" s="234"/>
      <c r="J211" s="234"/>
      <c r="K211" s="234" t="str">
        <f>VLOOKUP($A211,労働時間認否・認定書!$B$5:$V$1213,9,0)</f>
        <v/>
      </c>
      <c r="L211" s="234" t="str">
        <f>VLOOKUP($A211,労働時間認否・認定書!$B$5:$V$1213,10,0)</f>
        <v/>
      </c>
      <c r="M211" s="234" t="str">
        <f>VLOOKUP($A211,労働時間認否・認定書!$B$5:$V$1213,11,0)</f>
        <v/>
      </c>
      <c r="N211" s="247" t="str">
        <f>VLOOKUP($A211,労働時間認否・認定書!$B$5:$V$1213,12,0)</f>
        <v/>
      </c>
      <c r="O211" s="242" t="str">
        <f>IF(VLOOKUP(A211,労働時間認否・認定書!$B$5:$V$1213,13,0)="法",1,"")</f>
        <v/>
      </c>
      <c r="P211" s="234">
        <f>VLOOKUP(A211,労働時間認否・認定書!$B$5:$V$1213,14,0)</f>
        <v>0.33333333333333331</v>
      </c>
      <c r="Q211" s="233" t="str">
        <f>IF(VLOOKUP(A211,労働時間認否・認定書!$B$5:$V$1213,15,0)="前",1,"")</f>
        <v/>
      </c>
      <c r="R211" s="234" t="str">
        <f>VLOOKUP(A211,労働時間認否・認定書!$B$5:$V$1213,16,0)</f>
        <v/>
      </c>
      <c r="S211" s="234" t="str">
        <f>VLOOKUP(A211,労働時間認否・認定書!$B$5:$V$1213,17,0)</f>
        <v/>
      </c>
      <c r="T211" s="234"/>
      <c r="U211" s="234"/>
      <c r="V211" s="234"/>
      <c r="W211" s="234" t="str">
        <f>VLOOKUP(A211,労働時間認否・認定書!$B$5:$V$1213,18,0)</f>
        <v/>
      </c>
      <c r="X211" s="234" t="str">
        <f>VLOOKUP(A211,労働時間認否・認定書!$B$5:$V$1213,19,0)</f>
        <v/>
      </c>
      <c r="Y211" s="234" t="str">
        <f>VLOOKUP(A211,労働時間認否・認定書!$B$5:$V$1213,20,0)</f>
        <v/>
      </c>
      <c r="Z211" s="234" t="str">
        <f>VLOOKUP(A211,労働時間認否・認定書!$B$5:$V$1213,21,0)</f>
        <v/>
      </c>
    </row>
    <row r="212" spans="1:26" x14ac:dyDescent="0.15">
      <c r="A212" s="232">
        <f t="shared" si="44"/>
        <v>44493</v>
      </c>
      <c r="B212" s="240">
        <f t="shared" si="43"/>
        <v>44493</v>
      </c>
      <c r="C212" s="246" t="str">
        <f>IF(VLOOKUP(A212,労働時間認否・認定書!$B$5:$V$1213,4,0)="法",1,"")</f>
        <v/>
      </c>
      <c r="D212" s="234">
        <f>VLOOKUP(A212,労働時間認否・認定書!$B$5:$V$1213,5,0)</f>
        <v>0.33333333333333331</v>
      </c>
      <c r="E212" s="233" t="str">
        <f>IF(VLOOKUP(A212,労働時間認否・認定書!$B$5:$V$1213,6,0)="前",1,"")</f>
        <v/>
      </c>
      <c r="F212" s="234" t="str">
        <f>VLOOKUP($A212,労働時間認否・認定書!$B$5:$V$1213,7,0)</f>
        <v/>
      </c>
      <c r="G212" s="234" t="str">
        <f>VLOOKUP($A212,労働時間認否・認定書!$B$5:$V$1213,8,0)</f>
        <v/>
      </c>
      <c r="H212" s="234"/>
      <c r="I212" s="234"/>
      <c r="J212" s="234"/>
      <c r="K212" s="234" t="str">
        <f>VLOOKUP($A212,労働時間認否・認定書!$B$5:$V$1213,9,0)</f>
        <v/>
      </c>
      <c r="L212" s="234" t="str">
        <f>VLOOKUP($A212,労働時間認否・認定書!$B$5:$V$1213,10,0)</f>
        <v/>
      </c>
      <c r="M212" s="234" t="str">
        <f>VLOOKUP($A212,労働時間認否・認定書!$B$5:$V$1213,11,0)</f>
        <v/>
      </c>
      <c r="N212" s="247" t="str">
        <f>VLOOKUP($A212,労働時間認否・認定書!$B$5:$V$1213,12,0)</f>
        <v/>
      </c>
      <c r="O212" s="242" t="str">
        <f>IF(VLOOKUP(A212,労働時間認否・認定書!$B$5:$V$1213,13,0)="法",1,"")</f>
        <v/>
      </c>
      <c r="P212" s="234">
        <f>VLOOKUP(A212,労働時間認否・認定書!$B$5:$V$1213,14,0)</f>
        <v>0.33333333333333331</v>
      </c>
      <c r="Q212" s="233" t="str">
        <f>IF(VLOOKUP(A212,労働時間認否・認定書!$B$5:$V$1213,15,0)="前",1,"")</f>
        <v/>
      </c>
      <c r="R212" s="234" t="str">
        <f>VLOOKUP(A212,労働時間認否・認定書!$B$5:$V$1213,16,0)</f>
        <v/>
      </c>
      <c r="S212" s="234" t="str">
        <f>VLOOKUP(A212,労働時間認否・認定書!$B$5:$V$1213,17,0)</f>
        <v/>
      </c>
      <c r="T212" s="234"/>
      <c r="U212" s="234"/>
      <c r="V212" s="234"/>
      <c r="W212" s="234" t="str">
        <f>VLOOKUP(A212,労働時間認否・認定書!$B$5:$V$1213,18,0)</f>
        <v/>
      </c>
      <c r="X212" s="234" t="str">
        <f>VLOOKUP(A212,労働時間認否・認定書!$B$5:$V$1213,19,0)</f>
        <v/>
      </c>
      <c r="Y212" s="234" t="str">
        <f>VLOOKUP(A212,労働時間認否・認定書!$B$5:$V$1213,20,0)</f>
        <v/>
      </c>
      <c r="Z212" s="234" t="str">
        <f>VLOOKUP(A212,労働時間認否・認定書!$B$5:$V$1213,21,0)</f>
        <v/>
      </c>
    </row>
    <row r="213" spans="1:26" x14ac:dyDescent="0.15">
      <c r="A213" s="232">
        <f t="shared" si="44"/>
        <v>44494</v>
      </c>
      <c r="B213" s="240">
        <f t="shared" si="43"/>
        <v>44494</v>
      </c>
      <c r="C213" s="246" t="str">
        <f>IF(VLOOKUP(A213,労働時間認否・認定書!$B$5:$V$1213,4,0)="法",1,"")</f>
        <v/>
      </c>
      <c r="D213" s="234">
        <f>VLOOKUP(A213,労働時間認否・認定書!$B$5:$V$1213,5,0)</f>
        <v>0.33333333333333331</v>
      </c>
      <c r="E213" s="233" t="str">
        <f>IF(VLOOKUP(A213,労働時間認否・認定書!$B$5:$V$1213,6,0)="前",1,"")</f>
        <v/>
      </c>
      <c r="F213" s="234" t="str">
        <f>VLOOKUP($A213,労働時間認否・認定書!$B$5:$V$1213,7,0)</f>
        <v/>
      </c>
      <c r="G213" s="234" t="str">
        <f>VLOOKUP($A213,労働時間認否・認定書!$B$5:$V$1213,8,0)</f>
        <v/>
      </c>
      <c r="H213" s="234"/>
      <c r="I213" s="234"/>
      <c r="J213" s="234"/>
      <c r="K213" s="234" t="str">
        <f>VLOOKUP($A213,労働時間認否・認定書!$B$5:$V$1213,9,0)</f>
        <v/>
      </c>
      <c r="L213" s="234" t="str">
        <f>VLOOKUP($A213,労働時間認否・認定書!$B$5:$V$1213,10,0)</f>
        <v/>
      </c>
      <c r="M213" s="234" t="str">
        <f>VLOOKUP($A213,労働時間認否・認定書!$B$5:$V$1213,11,0)</f>
        <v/>
      </c>
      <c r="N213" s="247" t="str">
        <f>VLOOKUP($A213,労働時間認否・認定書!$B$5:$V$1213,12,0)</f>
        <v/>
      </c>
      <c r="O213" s="242" t="str">
        <f>IF(VLOOKUP(A213,労働時間認否・認定書!$B$5:$V$1213,13,0)="法",1,"")</f>
        <v/>
      </c>
      <c r="P213" s="234">
        <f>VLOOKUP(A213,労働時間認否・認定書!$B$5:$V$1213,14,0)</f>
        <v>0.33333333333333331</v>
      </c>
      <c r="Q213" s="233" t="str">
        <f>IF(VLOOKUP(A213,労働時間認否・認定書!$B$5:$V$1213,15,0)="前",1,"")</f>
        <v/>
      </c>
      <c r="R213" s="234" t="str">
        <f>VLOOKUP(A213,労働時間認否・認定書!$B$5:$V$1213,16,0)</f>
        <v/>
      </c>
      <c r="S213" s="234" t="str">
        <f>VLOOKUP(A213,労働時間認否・認定書!$B$5:$V$1213,17,0)</f>
        <v/>
      </c>
      <c r="T213" s="234"/>
      <c r="U213" s="234"/>
      <c r="V213" s="234"/>
      <c r="W213" s="234" t="str">
        <f>VLOOKUP(A213,労働時間認否・認定書!$B$5:$V$1213,18,0)</f>
        <v/>
      </c>
      <c r="X213" s="234" t="str">
        <f>VLOOKUP(A213,労働時間認否・認定書!$B$5:$V$1213,19,0)</f>
        <v/>
      </c>
      <c r="Y213" s="234" t="str">
        <f>VLOOKUP(A213,労働時間認否・認定書!$B$5:$V$1213,20,0)</f>
        <v/>
      </c>
      <c r="Z213" s="234" t="str">
        <f>VLOOKUP(A213,労働時間認否・認定書!$B$5:$V$1213,21,0)</f>
        <v/>
      </c>
    </row>
    <row r="214" spans="1:26" x14ac:dyDescent="0.15">
      <c r="A214" s="232">
        <f t="shared" si="44"/>
        <v>44495</v>
      </c>
      <c r="B214" s="240">
        <f t="shared" si="43"/>
        <v>44495</v>
      </c>
      <c r="C214" s="246" t="str">
        <f>IF(VLOOKUP(A214,労働時間認否・認定書!$B$5:$V$1213,4,0)="法",1,"")</f>
        <v/>
      </c>
      <c r="D214" s="234">
        <f>VLOOKUP(A214,労働時間認否・認定書!$B$5:$V$1213,5,0)</f>
        <v>0.33333333333333331</v>
      </c>
      <c r="E214" s="233" t="str">
        <f>IF(VLOOKUP(A214,労働時間認否・認定書!$B$5:$V$1213,6,0)="前",1,"")</f>
        <v/>
      </c>
      <c r="F214" s="234" t="str">
        <f>VLOOKUP($A214,労働時間認否・認定書!$B$5:$V$1213,7,0)</f>
        <v/>
      </c>
      <c r="G214" s="234" t="str">
        <f>VLOOKUP($A214,労働時間認否・認定書!$B$5:$V$1213,8,0)</f>
        <v/>
      </c>
      <c r="H214" s="234"/>
      <c r="I214" s="234"/>
      <c r="J214" s="234"/>
      <c r="K214" s="234" t="str">
        <f>VLOOKUP($A214,労働時間認否・認定書!$B$5:$V$1213,9,0)</f>
        <v/>
      </c>
      <c r="L214" s="234" t="str">
        <f>VLOOKUP($A214,労働時間認否・認定書!$B$5:$V$1213,10,0)</f>
        <v/>
      </c>
      <c r="M214" s="234" t="str">
        <f>VLOOKUP($A214,労働時間認否・認定書!$B$5:$V$1213,11,0)</f>
        <v/>
      </c>
      <c r="N214" s="247" t="str">
        <f>VLOOKUP($A214,労働時間認否・認定書!$B$5:$V$1213,12,0)</f>
        <v/>
      </c>
      <c r="O214" s="242" t="str">
        <f>IF(VLOOKUP(A214,労働時間認否・認定書!$B$5:$V$1213,13,0)="法",1,"")</f>
        <v/>
      </c>
      <c r="P214" s="234">
        <f>VLOOKUP(A214,労働時間認否・認定書!$B$5:$V$1213,14,0)</f>
        <v>0.33333333333333331</v>
      </c>
      <c r="Q214" s="233" t="str">
        <f>IF(VLOOKUP(A214,労働時間認否・認定書!$B$5:$V$1213,15,0)="前",1,"")</f>
        <v/>
      </c>
      <c r="R214" s="234" t="str">
        <f>VLOOKUP(A214,労働時間認否・認定書!$B$5:$V$1213,16,0)</f>
        <v/>
      </c>
      <c r="S214" s="234" t="str">
        <f>VLOOKUP(A214,労働時間認否・認定書!$B$5:$V$1213,17,0)</f>
        <v/>
      </c>
      <c r="T214" s="234"/>
      <c r="U214" s="234"/>
      <c r="V214" s="234"/>
      <c r="W214" s="234" t="str">
        <f>VLOOKUP(A214,労働時間認否・認定書!$B$5:$V$1213,18,0)</f>
        <v/>
      </c>
      <c r="X214" s="234" t="str">
        <f>VLOOKUP(A214,労働時間認否・認定書!$B$5:$V$1213,19,0)</f>
        <v/>
      </c>
      <c r="Y214" s="234" t="str">
        <f>VLOOKUP(A214,労働時間認否・認定書!$B$5:$V$1213,20,0)</f>
        <v/>
      </c>
      <c r="Z214" s="234" t="str">
        <f>VLOOKUP(A214,労働時間認否・認定書!$B$5:$V$1213,21,0)</f>
        <v/>
      </c>
    </row>
    <row r="215" spans="1:26" x14ac:dyDescent="0.15">
      <c r="A215" s="232">
        <f t="shared" si="44"/>
        <v>44496</v>
      </c>
      <c r="B215" s="240">
        <f t="shared" si="43"/>
        <v>44496</v>
      </c>
      <c r="C215" s="246" t="str">
        <f>IF(VLOOKUP(A215,労働時間認否・認定書!$B$5:$V$1213,4,0)="法",1,"")</f>
        <v/>
      </c>
      <c r="D215" s="234">
        <f>VLOOKUP(A215,労働時間認否・認定書!$B$5:$V$1213,5,0)</f>
        <v>0.33333333333333331</v>
      </c>
      <c r="E215" s="233" t="str">
        <f>IF(VLOOKUP(A215,労働時間認否・認定書!$B$5:$V$1213,6,0)="前",1,"")</f>
        <v/>
      </c>
      <c r="F215" s="234" t="str">
        <f>VLOOKUP($A215,労働時間認否・認定書!$B$5:$V$1213,7,0)</f>
        <v/>
      </c>
      <c r="G215" s="234" t="str">
        <f>VLOOKUP($A215,労働時間認否・認定書!$B$5:$V$1213,8,0)</f>
        <v/>
      </c>
      <c r="H215" s="234"/>
      <c r="I215" s="234"/>
      <c r="J215" s="234"/>
      <c r="K215" s="234" t="str">
        <f>VLOOKUP($A215,労働時間認否・認定書!$B$5:$V$1213,9,0)</f>
        <v/>
      </c>
      <c r="L215" s="234" t="str">
        <f>VLOOKUP($A215,労働時間認否・認定書!$B$5:$V$1213,10,0)</f>
        <v/>
      </c>
      <c r="M215" s="234" t="str">
        <f>VLOOKUP($A215,労働時間認否・認定書!$B$5:$V$1213,11,0)</f>
        <v/>
      </c>
      <c r="N215" s="247" t="str">
        <f>VLOOKUP($A215,労働時間認否・認定書!$B$5:$V$1213,12,0)</f>
        <v/>
      </c>
      <c r="O215" s="242" t="str">
        <f>IF(VLOOKUP(A215,労働時間認否・認定書!$B$5:$V$1213,13,0)="法",1,"")</f>
        <v/>
      </c>
      <c r="P215" s="234">
        <f>VLOOKUP(A215,労働時間認否・認定書!$B$5:$V$1213,14,0)</f>
        <v>0.33333333333333331</v>
      </c>
      <c r="Q215" s="233" t="str">
        <f>IF(VLOOKUP(A215,労働時間認否・認定書!$B$5:$V$1213,15,0)="前",1,"")</f>
        <v/>
      </c>
      <c r="R215" s="234" t="str">
        <f>VLOOKUP(A215,労働時間認否・認定書!$B$5:$V$1213,16,0)</f>
        <v/>
      </c>
      <c r="S215" s="234" t="str">
        <f>VLOOKUP(A215,労働時間認否・認定書!$B$5:$V$1213,17,0)</f>
        <v/>
      </c>
      <c r="T215" s="234"/>
      <c r="U215" s="234"/>
      <c r="V215" s="234"/>
      <c r="W215" s="234" t="str">
        <f>VLOOKUP(A215,労働時間認否・認定書!$B$5:$V$1213,18,0)</f>
        <v/>
      </c>
      <c r="X215" s="234" t="str">
        <f>VLOOKUP(A215,労働時間認否・認定書!$B$5:$V$1213,19,0)</f>
        <v/>
      </c>
      <c r="Y215" s="234" t="str">
        <f>VLOOKUP(A215,労働時間認否・認定書!$B$5:$V$1213,20,0)</f>
        <v/>
      </c>
      <c r="Z215" s="234" t="str">
        <f>VLOOKUP(A215,労働時間認否・認定書!$B$5:$V$1213,21,0)</f>
        <v/>
      </c>
    </row>
    <row r="216" spans="1:26" x14ac:dyDescent="0.15">
      <c r="A216" s="232">
        <f t="shared" si="44"/>
        <v>44497</v>
      </c>
      <c r="B216" s="240">
        <f t="shared" si="43"/>
        <v>44497</v>
      </c>
      <c r="C216" s="246" t="str">
        <f>IF(VLOOKUP(A216,労働時間認否・認定書!$B$5:$V$1213,4,0)="法",1,"")</f>
        <v/>
      </c>
      <c r="D216" s="234">
        <f>VLOOKUP(A216,労働時間認否・認定書!$B$5:$V$1213,5,0)</f>
        <v>0.33333333333333331</v>
      </c>
      <c r="E216" s="233" t="str">
        <f>IF(VLOOKUP(A216,労働時間認否・認定書!$B$5:$V$1213,6,0)="前",1,"")</f>
        <v/>
      </c>
      <c r="F216" s="234" t="str">
        <f>VLOOKUP($A216,労働時間認否・認定書!$B$5:$V$1213,7,0)</f>
        <v/>
      </c>
      <c r="G216" s="234" t="str">
        <f>VLOOKUP($A216,労働時間認否・認定書!$B$5:$V$1213,8,0)</f>
        <v/>
      </c>
      <c r="H216" s="234"/>
      <c r="I216" s="234"/>
      <c r="J216" s="234"/>
      <c r="K216" s="234" t="str">
        <f>VLOOKUP($A216,労働時間認否・認定書!$B$5:$V$1213,9,0)</f>
        <v/>
      </c>
      <c r="L216" s="234" t="str">
        <f>VLOOKUP($A216,労働時間認否・認定書!$B$5:$V$1213,10,0)</f>
        <v/>
      </c>
      <c r="M216" s="234" t="str">
        <f>VLOOKUP($A216,労働時間認否・認定書!$B$5:$V$1213,11,0)</f>
        <v/>
      </c>
      <c r="N216" s="247" t="str">
        <f>VLOOKUP($A216,労働時間認否・認定書!$B$5:$V$1213,12,0)</f>
        <v/>
      </c>
      <c r="O216" s="242" t="str">
        <f>IF(VLOOKUP(A216,労働時間認否・認定書!$B$5:$V$1213,13,0)="法",1,"")</f>
        <v/>
      </c>
      <c r="P216" s="234">
        <f>VLOOKUP(A216,労働時間認否・認定書!$B$5:$V$1213,14,0)</f>
        <v>0.33333333333333331</v>
      </c>
      <c r="Q216" s="233" t="str">
        <f>IF(VLOOKUP(A216,労働時間認否・認定書!$B$5:$V$1213,15,0)="前",1,"")</f>
        <v/>
      </c>
      <c r="R216" s="234" t="str">
        <f>VLOOKUP(A216,労働時間認否・認定書!$B$5:$V$1213,16,0)</f>
        <v/>
      </c>
      <c r="S216" s="234" t="str">
        <f>VLOOKUP(A216,労働時間認否・認定書!$B$5:$V$1213,17,0)</f>
        <v/>
      </c>
      <c r="T216" s="234"/>
      <c r="U216" s="234"/>
      <c r="V216" s="234"/>
      <c r="W216" s="234" t="str">
        <f>VLOOKUP(A216,労働時間認否・認定書!$B$5:$V$1213,18,0)</f>
        <v/>
      </c>
      <c r="X216" s="234" t="str">
        <f>VLOOKUP(A216,労働時間認否・認定書!$B$5:$V$1213,19,0)</f>
        <v/>
      </c>
      <c r="Y216" s="234" t="str">
        <f>VLOOKUP(A216,労働時間認否・認定書!$B$5:$V$1213,20,0)</f>
        <v/>
      </c>
      <c r="Z216" s="234" t="str">
        <f>VLOOKUP(A216,労働時間認否・認定書!$B$5:$V$1213,21,0)</f>
        <v/>
      </c>
    </row>
    <row r="217" spans="1:26" x14ac:dyDescent="0.15">
      <c r="A217" s="232">
        <f t="shared" si="44"/>
        <v>44498</v>
      </c>
      <c r="B217" s="240">
        <f t="shared" si="43"/>
        <v>44498</v>
      </c>
      <c r="C217" s="246" t="str">
        <f>IF(VLOOKUP(A217,労働時間認否・認定書!$B$5:$V$1213,4,0)="法",1,"")</f>
        <v/>
      </c>
      <c r="D217" s="234">
        <f>VLOOKUP(A217,労働時間認否・認定書!$B$5:$V$1213,5,0)</f>
        <v>0.33333333333333331</v>
      </c>
      <c r="E217" s="233" t="str">
        <f>IF(VLOOKUP(A217,労働時間認否・認定書!$B$5:$V$1213,6,0)="前",1,"")</f>
        <v/>
      </c>
      <c r="F217" s="234" t="str">
        <f>VLOOKUP($A217,労働時間認否・認定書!$B$5:$V$1213,7,0)</f>
        <v/>
      </c>
      <c r="G217" s="234" t="str">
        <f>VLOOKUP($A217,労働時間認否・認定書!$B$5:$V$1213,8,0)</f>
        <v/>
      </c>
      <c r="H217" s="234"/>
      <c r="I217" s="234"/>
      <c r="J217" s="234"/>
      <c r="K217" s="234" t="str">
        <f>VLOOKUP($A217,労働時間認否・認定書!$B$5:$V$1213,9,0)</f>
        <v/>
      </c>
      <c r="L217" s="234" t="str">
        <f>VLOOKUP($A217,労働時間認否・認定書!$B$5:$V$1213,10,0)</f>
        <v/>
      </c>
      <c r="M217" s="234" t="str">
        <f>VLOOKUP($A217,労働時間認否・認定書!$B$5:$V$1213,11,0)</f>
        <v/>
      </c>
      <c r="N217" s="247" t="str">
        <f>VLOOKUP($A217,労働時間認否・認定書!$B$5:$V$1213,12,0)</f>
        <v/>
      </c>
      <c r="O217" s="242" t="str">
        <f>IF(VLOOKUP(A217,労働時間認否・認定書!$B$5:$V$1213,13,0)="法",1,"")</f>
        <v/>
      </c>
      <c r="P217" s="234">
        <f>VLOOKUP(A217,労働時間認否・認定書!$B$5:$V$1213,14,0)</f>
        <v>0.33333333333333331</v>
      </c>
      <c r="Q217" s="233" t="str">
        <f>IF(VLOOKUP(A217,労働時間認否・認定書!$B$5:$V$1213,15,0)="前",1,"")</f>
        <v/>
      </c>
      <c r="R217" s="234" t="str">
        <f>VLOOKUP(A217,労働時間認否・認定書!$B$5:$V$1213,16,0)</f>
        <v/>
      </c>
      <c r="S217" s="234" t="str">
        <f>VLOOKUP(A217,労働時間認否・認定書!$B$5:$V$1213,17,0)</f>
        <v/>
      </c>
      <c r="T217" s="234"/>
      <c r="U217" s="234"/>
      <c r="V217" s="234"/>
      <c r="W217" s="234" t="str">
        <f>VLOOKUP(A217,労働時間認否・認定書!$B$5:$V$1213,18,0)</f>
        <v/>
      </c>
      <c r="X217" s="234" t="str">
        <f>VLOOKUP(A217,労働時間認否・認定書!$B$5:$V$1213,19,0)</f>
        <v/>
      </c>
      <c r="Y217" s="234" t="str">
        <f>VLOOKUP(A217,労働時間認否・認定書!$B$5:$V$1213,20,0)</f>
        <v/>
      </c>
      <c r="Z217" s="234" t="str">
        <f>VLOOKUP(A217,労働時間認否・認定書!$B$5:$V$1213,21,0)</f>
        <v/>
      </c>
    </row>
    <row r="218" spans="1:26" x14ac:dyDescent="0.15">
      <c r="A218" s="232">
        <f t="shared" si="44"/>
        <v>44499</v>
      </c>
      <c r="B218" s="240">
        <f t="shared" si="43"/>
        <v>44499</v>
      </c>
      <c r="C218" s="246" t="str">
        <f>IF(VLOOKUP(A218,労働時間認否・認定書!$B$5:$V$1213,4,0)="法",1,"")</f>
        <v/>
      </c>
      <c r="D218" s="234">
        <f>VLOOKUP(A218,労働時間認否・認定書!$B$5:$V$1213,5,0)</f>
        <v>0.33333333333333331</v>
      </c>
      <c r="E218" s="233" t="str">
        <f>IF(VLOOKUP(A218,労働時間認否・認定書!$B$5:$V$1213,6,0)="前",1,"")</f>
        <v/>
      </c>
      <c r="F218" s="234" t="str">
        <f>VLOOKUP($A218,労働時間認否・認定書!$B$5:$V$1213,7,0)</f>
        <v/>
      </c>
      <c r="G218" s="234" t="str">
        <f>VLOOKUP($A218,労働時間認否・認定書!$B$5:$V$1213,8,0)</f>
        <v/>
      </c>
      <c r="H218" s="234"/>
      <c r="I218" s="234"/>
      <c r="J218" s="234"/>
      <c r="K218" s="234" t="str">
        <f>VLOOKUP($A218,労働時間認否・認定書!$B$5:$V$1213,9,0)</f>
        <v/>
      </c>
      <c r="L218" s="234" t="str">
        <f>VLOOKUP($A218,労働時間認否・認定書!$B$5:$V$1213,10,0)</f>
        <v/>
      </c>
      <c r="M218" s="234" t="str">
        <f>VLOOKUP($A218,労働時間認否・認定書!$B$5:$V$1213,11,0)</f>
        <v/>
      </c>
      <c r="N218" s="247" t="str">
        <f>VLOOKUP($A218,労働時間認否・認定書!$B$5:$V$1213,12,0)</f>
        <v/>
      </c>
      <c r="O218" s="242" t="str">
        <f>IF(VLOOKUP(A218,労働時間認否・認定書!$B$5:$V$1213,13,0)="法",1,"")</f>
        <v/>
      </c>
      <c r="P218" s="234">
        <f>VLOOKUP(A218,労働時間認否・認定書!$B$5:$V$1213,14,0)</f>
        <v>0.33333333333333331</v>
      </c>
      <c r="Q218" s="233" t="str">
        <f>IF(VLOOKUP(A218,労働時間認否・認定書!$B$5:$V$1213,15,0)="前",1,"")</f>
        <v/>
      </c>
      <c r="R218" s="234" t="str">
        <f>VLOOKUP(A218,労働時間認否・認定書!$B$5:$V$1213,16,0)</f>
        <v/>
      </c>
      <c r="S218" s="234" t="str">
        <f>VLOOKUP(A218,労働時間認否・認定書!$B$5:$V$1213,17,0)</f>
        <v/>
      </c>
      <c r="T218" s="234"/>
      <c r="U218" s="234"/>
      <c r="V218" s="234"/>
      <c r="W218" s="234" t="str">
        <f>VLOOKUP(A218,労働時間認否・認定書!$B$5:$V$1213,18,0)</f>
        <v/>
      </c>
      <c r="X218" s="234" t="str">
        <f>VLOOKUP(A218,労働時間認否・認定書!$B$5:$V$1213,19,0)</f>
        <v/>
      </c>
      <c r="Y218" s="234" t="str">
        <f>VLOOKUP(A218,労働時間認否・認定書!$B$5:$V$1213,20,0)</f>
        <v/>
      </c>
      <c r="Z218" s="234" t="str">
        <f>VLOOKUP(A218,労働時間認否・認定書!$B$5:$V$1213,21,0)</f>
        <v/>
      </c>
    </row>
    <row r="219" spans="1:26" x14ac:dyDescent="0.15">
      <c r="A219" s="232">
        <f t="shared" si="44"/>
        <v>44500</v>
      </c>
      <c r="B219" s="240">
        <f t="shared" si="43"/>
        <v>44500</v>
      </c>
      <c r="C219" s="246" t="str">
        <f>IF(VLOOKUP(A219,労働時間認否・認定書!$B$5:$V$1213,4,0)="法",1,"")</f>
        <v/>
      </c>
      <c r="D219" s="234">
        <f>VLOOKUP(A219,労働時間認否・認定書!$B$5:$V$1213,5,0)</f>
        <v>0.33333333333333331</v>
      </c>
      <c r="E219" s="233" t="str">
        <f>IF(VLOOKUP(A219,労働時間認否・認定書!$B$5:$V$1213,6,0)="前",1,"")</f>
        <v/>
      </c>
      <c r="F219" s="234" t="str">
        <f>VLOOKUP($A219,労働時間認否・認定書!$B$5:$V$1213,7,0)</f>
        <v/>
      </c>
      <c r="G219" s="234" t="str">
        <f>VLOOKUP($A219,労働時間認否・認定書!$B$5:$V$1213,8,0)</f>
        <v/>
      </c>
      <c r="H219" s="234"/>
      <c r="I219" s="234"/>
      <c r="J219" s="234"/>
      <c r="K219" s="234" t="str">
        <f>VLOOKUP($A219,労働時間認否・認定書!$B$5:$V$1213,9,0)</f>
        <v/>
      </c>
      <c r="L219" s="234" t="str">
        <f>VLOOKUP($A219,労働時間認否・認定書!$B$5:$V$1213,10,0)</f>
        <v/>
      </c>
      <c r="M219" s="234" t="str">
        <f>VLOOKUP($A219,労働時間認否・認定書!$B$5:$V$1213,11,0)</f>
        <v/>
      </c>
      <c r="N219" s="247" t="str">
        <f>VLOOKUP($A219,労働時間認否・認定書!$B$5:$V$1213,12,0)</f>
        <v/>
      </c>
      <c r="O219" s="242" t="str">
        <f>IF(VLOOKUP(A219,労働時間認否・認定書!$B$5:$V$1213,13,0)="法",1,"")</f>
        <v/>
      </c>
      <c r="P219" s="234">
        <f>VLOOKUP(A219,労働時間認否・認定書!$B$5:$V$1213,14,0)</f>
        <v>0.33333333333333331</v>
      </c>
      <c r="Q219" s="233" t="str">
        <f>IF(VLOOKUP(A219,労働時間認否・認定書!$B$5:$V$1213,15,0)="前",1,"")</f>
        <v/>
      </c>
      <c r="R219" s="234" t="str">
        <f>VLOOKUP(A219,労働時間認否・認定書!$B$5:$V$1213,16,0)</f>
        <v/>
      </c>
      <c r="S219" s="234" t="str">
        <f>VLOOKUP(A219,労働時間認否・認定書!$B$5:$V$1213,17,0)</f>
        <v/>
      </c>
      <c r="T219" s="234"/>
      <c r="U219" s="234"/>
      <c r="V219" s="234"/>
      <c r="W219" s="234" t="str">
        <f>VLOOKUP(A219,労働時間認否・認定書!$B$5:$V$1213,18,0)</f>
        <v/>
      </c>
      <c r="X219" s="234" t="str">
        <f>VLOOKUP(A219,労働時間認否・認定書!$B$5:$V$1213,19,0)</f>
        <v/>
      </c>
      <c r="Y219" s="234" t="str">
        <f>VLOOKUP(A219,労働時間認否・認定書!$B$5:$V$1213,20,0)</f>
        <v/>
      </c>
      <c r="Z219" s="234" t="str">
        <f>VLOOKUP(A219,労働時間認否・認定書!$B$5:$V$1213,21,0)</f>
        <v/>
      </c>
    </row>
    <row r="220" spans="1:26" x14ac:dyDescent="0.15">
      <c r="A220" s="232">
        <f t="shared" si="44"/>
        <v>44501</v>
      </c>
      <c r="B220" s="240">
        <f t="shared" si="43"/>
        <v>44501</v>
      </c>
      <c r="C220" s="246" t="str">
        <f>IF(VLOOKUP(A220,労働時間認否・認定書!$B$5:$V$1213,4,0)="法",1,"")</f>
        <v/>
      </c>
      <c r="D220" s="234">
        <f>VLOOKUP(A220,労働時間認否・認定書!$B$5:$V$1213,5,0)</f>
        <v>0.33333333333333331</v>
      </c>
      <c r="E220" s="233" t="str">
        <f>IF(VLOOKUP(A220,労働時間認否・認定書!$B$5:$V$1213,6,0)="前",1,"")</f>
        <v/>
      </c>
      <c r="F220" s="234" t="str">
        <f>VLOOKUP($A220,労働時間認否・認定書!$B$5:$V$1213,7,0)</f>
        <v/>
      </c>
      <c r="G220" s="234" t="str">
        <f>VLOOKUP($A220,労働時間認否・認定書!$B$5:$V$1213,8,0)</f>
        <v/>
      </c>
      <c r="H220" s="234"/>
      <c r="I220" s="234"/>
      <c r="J220" s="234"/>
      <c r="K220" s="234" t="str">
        <f>VLOOKUP($A220,労働時間認否・認定書!$B$5:$V$1213,9,0)</f>
        <v/>
      </c>
      <c r="L220" s="234" t="str">
        <f>VLOOKUP($A220,労働時間認否・認定書!$B$5:$V$1213,10,0)</f>
        <v/>
      </c>
      <c r="M220" s="234" t="str">
        <f>VLOOKUP($A220,労働時間認否・認定書!$B$5:$V$1213,11,0)</f>
        <v/>
      </c>
      <c r="N220" s="247" t="str">
        <f>VLOOKUP($A220,労働時間認否・認定書!$B$5:$V$1213,12,0)</f>
        <v/>
      </c>
      <c r="O220" s="242" t="str">
        <f>IF(VLOOKUP(A220,労働時間認否・認定書!$B$5:$V$1213,13,0)="法",1,"")</f>
        <v/>
      </c>
      <c r="P220" s="234">
        <f>VLOOKUP(A220,労働時間認否・認定書!$B$5:$V$1213,14,0)</f>
        <v>0.33333333333333331</v>
      </c>
      <c r="Q220" s="233" t="str">
        <f>IF(VLOOKUP(A220,労働時間認否・認定書!$B$5:$V$1213,15,0)="前",1,"")</f>
        <v/>
      </c>
      <c r="R220" s="234" t="str">
        <f>VLOOKUP(A220,労働時間認否・認定書!$B$5:$V$1213,16,0)</f>
        <v/>
      </c>
      <c r="S220" s="234" t="str">
        <f>VLOOKUP(A220,労働時間認否・認定書!$B$5:$V$1213,17,0)</f>
        <v/>
      </c>
      <c r="T220" s="234"/>
      <c r="U220" s="234"/>
      <c r="V220" s="234"/>
      <c r="W220" s="234" t="str">
        <f>VLOOKUP(A220,労働時間認否・認定書!$B$5:$V$1213,18,0)</f>
        <v/>
      </c>
      <c r="X220" s="234" t="str">
        <f>VLOOKUP(A220,労働時間認否・認定書!$B$5:$V$1213,19,0)</f>
        <v/>
      </c>
      <c r="Y220" s="234" t="str">
        <f>VLOOKUP(A220,労働時間認否・認定書!$B$5:$V$1213,20,0)</f>
        <v/>
      </c>
      <c r="Z220" s="234" t="str">
        <f>VLOOKUP(A220,労働時間認否・認定書!$B$5:$V$1213,21,0)</f>
        <v/>
      </c>
    </row>
    <row r="221" spans="1:26" x14ac:dyDescent="0.15">
      <c r="A221" s="232">
        <f t="shared" si="44"/>
        <v>44502</v>
      </c>
      <c r="B221" s="240">
        <f t="shared" si="43"/>
        <v>44502</v>
      </c>
      <c r="C221" s="246" t="str">
        <f>IF(VLOOKUP(A221,労働時間認否・認定書!$B$5:$V$1213,4,0)="法",1,"")</f>
        <v/>
      </c>
      <c r="D221" s="234">
        <f>VLOOKUP(A221,労働時間認否・認定書!$B$5:$V$1213,5,0)</f>
        <v>0.33333333333333331</v>
      </c>
      <c r="E221" s="233" t="str">
        <f>IF(VLOOKUP(A221,労働時間認否・認定書!$B$5:$V$1213,6,0)="前",1,"")</f>
        <v/>
      </c>
      <c r="F221" s="234" t="str">
        <f>VLOOKUP($A221,労働時間認否・認定書!$B$5:$V$1213,7,0)</f>
        <v/>
      </c>
      <c r="G221" s="234" t="str">
        <f>VLOOKUP($A221,労働時間認否・認定書!$B$5:$V$1213,8,0)</f>
        <v/>
      </c>
      <c r="H221" s="234"/>
      <c r="I221" s="234"/>
      <c r="J221" s="234"/>
      <c r="K221" s="234" t="str">
        <f>VLOOKUP($A221,労働時間認否・認定書!$B$5:$V$1213,9,0)</f>
        <v/>
      </c>
      <c r="L221" s="234" t="str">
        <f>VLOOKUP($A221,労働時間認否・認定書!$B$5:$V$1213,10,0)</f>
        <v/>
      </c>
      <c r="M221" s="234" t="str">
        <f>VLOOKUP($A221,労働時間認否・認定書!$B$5:$V$1213,11,0)</f>
        <v/>
      </c>
      <c r="N221" s="247" t="str">
        <f>VLOOKUP($A221,労働時間認否・認定書!$B$5:$V$1213,12,0)</f>
        <v/>
      </c>
      <c r="O221" s="242" t="str">
        <f>IF(VLOOKUP(A221,労働時間認否・認定書!$B$5:$V$1213,13,0)="法",1,"")</f>
        <v/>
      </c>
      <c r="P221" s="234">
        <f>VLOOKUP(A221,労働時間認否・認定書!$B$5:$V$1213,14,0)</f>
        <v>0.33333333333333331</v>
      </c>
      <c r="Q221" s="233" t="str">
        <f>IF(VLOOKUP(A221,労働時間認否・認定書!$B$5:$V$1213,15,0)="前",1,"")</f>
        <v/>
      </c>
      <c r="R221" s="234" t="str">
        <f>VLOOKUP(A221,労働時間認否・認定書!$B$5:$V$1213,16,0)</f>
        <v/>
      </c>
      <c r="S221" s="234" t="str">
        <f>VLOOKUP(A221,労働時間認否・認定書!$B$5:$V$1213,17,0)</f>
        <v/>
      </c>
      <c r="T221" s="234"/>
      <c r="U221" s="234"/>
      <c r="V221" s="234"/>
      <c r="W221" s="234" t="str">
        <f>VLOOKUP(A221,労働時間認否・認定書!$B$5:$V$1213,18,0)</f>
        <v/>
      </c>
      <c r="X221" s="234" t="str">
        <f>VLOOKUP(A221,労働時間認否・認定書!$B$5:$V$1213,19,0)</f>
        <v/>
      </c>
      <c r="Y221" s="234" t="str">
        <f>VLOOKUP(A221,労働時間認否・認定書!$B$5:$V$1213,20,0)</f>
        <v/>
      </c>
      <c r="Z221" s="234" t="str">
        <f>VLOOKUP(A221,労働時間認否・認定書!$B$5:$V$1213,21,0)</f>
        <v/>
      </c>
    </row>
    <row r="222" spans="1:26" x14ac:dyDescent="0.15">
      <c r="A222" s="232">
        <f t="shared" si="44"/>
        <v>44503</v>
      </c>
      <c r="B222" s="240">
        <f t="shared" si="43"/>
        <v>44503</v>
      </c>
      <c r="C222" s="246" t="str">
        <f>IF(VLOOKUP(A222,労働時間認否・認定書!$B$5:$V$1213,4,0)="法",1,"")</f>
        <v/>
      </c>
      <c r="D222" s="234">
        <f>VLOOKUP(A222,労働時間認否・認定書!$B$5:$V$1213,5,0)</f>
        <v>0.33333333333333331</v>
      </c>
      <c r="E222" s="233" t="str">
        <f>IF(VLOOKUP(A222,労働時間認否・認定書!$B$5:$V$1213,6,0)="前",1,"")</f>
        <v/>
      </c>
      <c r="F222" s="234" t="str">
        <f>VLOOKUP($A222,労働時間認否・認定書!$B$5:$V$1213,7,0)</f>
        <v/>
      </c>
      <c r="G222" s="234" t="str">
        <f>VLOOKUP($A222,労働時間認否・認定書!$B$5:$V$1213,8,0)</f>
        <v/>
      </c>
      <c r="H222" s="234"/>
      <c r="I222" s="234"/>
      <c r="J222" s="234"/>
      <c r="K222" s="234" t="str">
        <f>VLOOKUP($A222,労働時間認否・認定書!$B$5:$V$1213,9,0)</f>
        <v/>
      </c>
      <c r="L222" s="234" t="str">
        <f>VLOOKUP($A222,労働時間認否・認定書!$B$5:$V$1213,10,0)</f>
        <v/>
      </c>
      <c r="M222" s="234" t="str">
        <f>VLOOKUP($A222,労働時間認否・認定書!$B$5:$V$1213,11,0)</f>
        <v/>
      </c>
      <c r="N222" s="247" t="str">
        <f>VLOOKUP($A222,労働時間認否・認定書!$B$5:$V$1213,12,0)</f>
        <v/>
      </c>
      <c r="O222" s="242" t="str">
        <f>IF(VLOOKUP(A222,労働時間認否・認定書!$B$5:$V$1213,13,0)="法",1,"")</f>
        <v/>
      </c>
      <c r="P222" s="234">
        <f>VLOOKUP(A222,労働時間認否・認定書!$B$5:$V$1213,14,0)</f>
        <v>0.33333333333333331</v>
      </c>
      <c r="Q222" s="233" t="str">
        <f>IF(VLOOKUP(A222,労働時間認否・認定書!$B$5:$V$1213,15,0)="前",1,"")</f>
        <v/>
      </c>
      <c r="R222" s="234" t="str">
        <f>VLOOKUP(A222,労働時間認否・認定書!$B$5:$V$1213,16,0)</f>
        <v/>
      </c>
      <c r="S222" s="234" t="str">
        <f>VLOOKUP(A222,労働時間認否・認定書!$B$5:$V$1213,17,0)</f>
        <v/>
      </c>
      <c r="T222" s="234"/>
      <c r="U222" s="234"/>
      <c r="V222" s="234"/>
      <c r="W222" s="234" t="str">
        <f>VLOOKUP(A222,労働時間認否・認定書!$B$5:$V$1213,18,0)</f>
        <v/>
      </c>
      <c r="X222" s="234" t="str">
        <f>VLOOKUP(A222,労働時間認否・認定書!$B$5:$V$1213,19,0)</f>
        <v/>
      </c>
      <c r="Y222" s="234" t="str">
        <f>VLOOKUP(A222,労働時間認否・認定書!$B$5:$V$1213,20,0)</f>
        <v/>
      </c>
      <c r="Z222" s="234" t="str">
        <f>VLOOKUP(A222,労働時間認否・認定書!$B$5:$V$1213,21,0)</f>
        <v/>
      </c>
    </row>
    <row r="223" spans="1:26" x14ac:dyDescent="0.15">
      <c r="A223" s="232">
        <f t="shared" si="44"/>
        <v>44504</v>
      </c>
      <c r="B223" s="240">
        <f t="shared" si="43"/>
        <v>44504</v>
      </c>
      <c r="C223" s="246" t="str">
        <f>IF(VLOOKUP(A223,労働時間認否・認定書!$B$5:$V$1213,4,0)="法",1,"")</f>
        <v/>
      </c>
      <c r="D223" s="234">
        <f>VLOOKUP(A223,労働時間認否・認定書!$B$5:$V$1213,5,0)</f>
        <v>0.33333333333333331</v>
      </c>
      <c r="E223" s="233" t="str">
        <f>IF(VLOOKUP(A223,労働時間認否・認定書!$B$5:$V$1213,6,0)="前",1,"")</f>
        <v/>
      </c>
      <c r="F223" s="234" t="str">
        <f>VLOOKUP($A223,労働時間認否・認定書!$B$5:$V$1213,7,0)</f>
        <v/>
      </c>
      <c r="G223" s="234" t="str">
        <f>VLOOKUP($A223,労働時間認否・認定書!$B$5:$V$1213,8,0)</f>
        <v/>
      </c>
      <c r="H223" s="234"/>
      <c r="I223" s="234"/>
      <c r="J223" s="234"/>
      <c r="K223" s="234" t="str">
        <f>VLOOKUP($A223,労働時間認否・認定書!$B$5:$V$1213,9,0)</f>
        <v/>
      </c>
      <c r="L223" s="234" t="str">
        <f>VLOOKUP($A223,労働時間認否・認定書!$B$5:$V$1213,10,0)</f>
        <v/>
      </c>
      <c r="M223" s="234" t="str">
        <f>VLOOKUP($A223,労働時間認否・認定書!$B$5:$V$1213,11,0)</f>
        <v/>
      </c>
      <c r="N223" s="247" t="str">
        <f>VLOOKUP($A223,労働時間認否・認定書!$B$5:$V$1213,12,0)</f>
        <v/>
      </c>
      <c r="O223" s="242" t="str">
        <f>IF(VLOOKUP(A223,労働時間認否・認定書!$B$5:$V$1213,13,0)="法",1,"")</f>
        <v/>
      </c>
      <c r="P223" s="234">
        <f>VLOOKUP(A223,労働時間認否・認定書!$B$5:$V$1213,14,0)</f>
        <v>0.33333333333333331</v>
      </c>
      <c r="Q223" s="233" t="str">
        <f>IF(VLOOKUP(A223,労働時間認否・認定書!$B$5:$V$1213,15,0)="前",1,"")</f>
        <v/>
      </c>
      <c r="R223" s="234" t="str">
        <f>VLOOKUP(A223,労働時間認否・認定書!$B$5:$V$1213,16,0)</f>
        <v/>
      </c>
      <c r="S223" s="234" t="str">
        <f>VLOOKUP(A223,労働時間認否・認定書!$B$5:$V$1213,17,0)</f>
        <v/>
      </c>
      <c r="T223" s="234"/>
      <c r="U223" s="234"/>
      <c r="V223" s="234"/>
      <c r="W223" s="234" t="str">
        <f>VLOOKUP(A223,労働時間認否・認定書!$B$5:$V$1213,18,0)</f>
        <v/>
      </c>
      <c r="X223" s="234" t="str">
        <f>VLOOKUP(A223,労働時間認否・認定書!$B$5:$V$1213,19,0)</f>
        <v/>
      </c>
      <c r="Y223" s="234" t="str">
        <f>VLOOKUP(A223,労働時間認否・認定書!$B$5:$V$1213,20,0)</f>
        <v/>
      </c>
      <c r="Z223" s="234" t="str">
        <f>VLOOKUP(A223,労働時間認否・認定書!$B$5:$V$1213,21,0)</f>
        <v/>
      </c>
    </row>
    <row r="224" spans="1:26" x14ac:dyDescent="0.15">
      <c r="A224" s="232">
        <f t="shared" si="44"/>
        <v>44505</v>
      </c>
      <c r="B224" s="240">
        <f t="shared" si="43"/>
        <v>44505</v>
      </c>
      <c r="C224" s="246" t="str">
        <f>IF(VLOOKUP(A224,労働時間認否・認定書!$B$5:$V$1213,4,0)="法",1,"")</f>
        <v/>
      </c>
      <c r="D224" s="234">
        <f>VLOOKUP(A224,労働時間認否・認定書!$B$5:$V$1213,5,0)</f>
        <v>0.33333333333333331</v>
      </c>
      <c r="E224" s="233" t="str">
        <f>IF(VLOOKUP(A224,労働時間認否・認定書!$B$5:$V$1213,6,0)="前",1,"")</f>
        <v/>
      </c>
      <c r="F224" s="234" t="str">
        <f>VLOOKUP($A224,労働時間認否・認定書!$B$5:$V$1213,7,0)</f>
        <v/>
      </c>
      <c r="G224" s="234" t="str">
        <f>VLOOKUP($A224,労働時間認否・認定書!$B$5:$V$1213,8,0)</f>
        <v/>
      </c>
      <c r="H224" s="234"/>
      <c r="I224" s="234"/>
      <c r="J224" s="234"/>
      <c r="K224" s="234" t="str">
        <f>VLOOKUP($A224,労働時間認否・認定書!$B$5:$V$1213,9,0)</f>
        <v/>
      </c>
      <c r="L224" s="234" t="str">
        <f>VLOOKUP($A224,労働時間認否・認定書!$B$5:$V$1213,10,0)</f>
        <v/>
      </c>
      <c r="M224" s="234" t="str">
        <f>VLOOKUP($A224,労働時間認否・認定書!$B$5:$V$1213,11,0)</f>
        <v/>
      </c>
      <c r="N224" s="247" t="str">
        <f>VLOOKUP($A224,労働時間認否・認定書!$B$5:$V$1213,12,0)</f>
        <v/>
      </c>
      <c r="O224" s="242" t="str">
        <f>IF(VLOOKUP(A224,労働時間認否・認定書!$B$5:$V$1213,13,0)="法",1,"")</f>
        <v/>
      </c>
      <c r="P224" s="234">
        <f>VLOOKUP(A224,労働時間認否・認定書!$B$5:$V$1213,14,0)</f>
        <v>0.33333333333333331</v>
      </c>
      <c r="Q224" s="233" t="str">
        <f>IF(VLOOKUP(A224,労働時間認否・認定書!$B$5:$V$1213,15,0)="前",1,"")</f>
        <v/>
      </c>
      <c r="R224" s="234" t="str">
        <f>VLOOKUP(A224,労働時間認否・認定書!$B$5:$V$1213,16,0)</f>
        <v/>
      </c>
      <c r="S224" s="234" t="str">
        <f>VLOOKUP(A224,労働時間認否・認定書!$B$5:$V$1213,17,0)</f>
        <v/>
      </c>
      <c r="T224" s="234"/>
      <c r="U224" s="234"/>
      <c r="V224" s="234"/>
      <c r="W224" s="234" t="str">
        <f>VLOOKUP(A224,労働時間認否・認定書!$B$5:$V$1213,18,0)</f>
        <v/>
      </c>
      <c r="X224" s="234" t="str">
        <f>VLOOKUP(A224,労働時間認否・認定書!$B$5:$V$1213,19,0)</f>
        <v/>
      </c>
      <c r="Y224" s="234" t="str">
        <f>VLOOKUP(A224,労働時間認否・認定書!$B$5:$V$1213,20,0)</f>
        <v/>
      </c>
      <c r="Z224" s="234" t="str">
        <f>VLOOKUP(A224,労働時間認否・認定書!$B$5:$V$1213,21,0)</f>
        <v/>
      </c>
    </row>
    <row r="225" spans="1:26" x14ac:dyDescent="0.15">
      <c r="A225" s="232">
        <f t="shared" si="44"/>
        <v>44506</v>
      </c>
      <c r="B225" s="240">
        <f t="shared" si="43"/>
        <v>44506</v>
      </c>
      <c r="C225" s="246" t="str">
        <f>IF(VLOOKUP(A225,労働時間認否・認定書!$B$5:$V$1213,4,0)="法",1,"")</f>
        <v/>
      </c>
      <c r="D225" s="234">
        <f>VLOOKUP(A225,労働時間認否・認定書!$B$5:$V$1213,5,0)</f>
        <v>0.33333333333333331</v>
      </c>
      <c r="E225" s="233" t="str">
        <f>IF(VLOOKUP(A225,労働時間認否・認定書!$B$5:$V$1213,6,0)="前",1,"")</f>
        <v/>
      </c>
      <c r="F225" s="234" t="str">
        <f>VLOOKUP($A225,労働時間認否・認定書!$B$5:$V$1213,7,0)</f>
        <v/>
      </c>
      <c r="G225" s="234" t="str">
        <f>VLOOKUP($A225,労働時間認否・認定書!$B$5:$V$1213,8,0)</f>
        <v/>
      </c>
      <c r="H225" s="234"/>
      <c r="I225" s="234"/>
      <c r="J225" s="234"/>
      <c r="K225" s="234" t="str">
        <f>VLOOKUP($A225,労働時間認否・認定書!$B$5:$V$1213,9,0)</f>
        <v/>
      </c>
      <c r="L225" s="234" t="str">
        <f>VLOOKUP($A225,労働時間認否・認定書!$B$5:$V$1213,10,0)</f>
        <v/>
      </c>
      <c r="M225" s="234" t="str">
        <f>VLOOKUP($A225,労働時間認否・認定書!$B$5:$V$1213,11,0)</f>
        <v/>
      </c>
      <c r="N225" s="247" t="str">
        <f>VLOOKUP($A225,労働時間認否・認定書!$B$5:$V$1213,12,0)</f>
        <v/>
      </c>
      <c r="O225" s="242" t="str">
        <f>IF(VLOOKUP(A225,労働時間認否・認定書!$B$5:$V$1213,13,0)="法",1,"")</f>
        <v/>
      </c>
      <c r="P225" s="234">
        <f>VLOOKUP(A225,労働時間認否・認定書!$B$5:$V$1213,14,0)</f>
        <v>0.33333333333333331</v>
      </c>
      <c r="Q225" s="233" t="str">
        <f>IF(VLOOKUP(A225,労働時間認否・認定書!$B$5:$V$1213,15,0)="前",1,"")</f>
        <v/>
      </c>
      <c r="R225" s="234" t="str">
        <f>VLOOKUP(A225,労働時間認否・認定書!$B$5:$V$1213,16,0)</f>
        <v/>
      </c>
      <c r="S225" s="234" t="str">
        <f>VLOOKUP(A225,労働時間認否・認定書!$B$5:$V$1213,17,0)</f>
        <v/>
      </c>
      <c r="T225" s="234"/>
      <c r="U225" s="234"/>
      <c r="V225" s="234"/>
      <c r="W225" s="234" t="str">
        <f>VLOOKUP(A225,労働時間認否・認定書!$B$5:$V$1213,18,0)</f>
        <v/>
      </c>
      <c r="X225" s="234" t="str">
        <f>VLOOKUP(A225,労働時間認否・認定書!$B$5:$V$1213,19,0)</f>
        <v/>
      </c>
      <c r="Y225" s="234" t="str">
        <f>VLOOKUP(A225,労働時間認否・認定書!$B$5:$V$1213,20,0)</f>
        <v/>
      </c>
      <c r="Z225" s="234" t="str">
        <f>VLOOKUP(A225,労働時間認否・認定書!$B$5:$V$1213,21,0)</f>
        <v/>
      </c>
    </row>
    <row r="226" spans="1:26" x14ac:dyDescent="0.15">
      <c r="A226" s="232">
        <f t="shared" si="44"/>
        <v>44507</v>
      </c>
      <c r="B226" s="240">
        <f t="shared" si="43"/>
        <v>44507</v>
      </c>
      <c r="C226" s="246" t="str">
        <f>IF(VLOOKUP(A226,労働時間認否・認定書!$B$5:$V$1213,4,0)="法",1,"")</f>
        <v/>
      </c>
      <c r="D226" s="234">
        <f>VLOOKUP(A226,労働時間認否・認定書!$B$5:$V$1213,5,0)</f>
        <v>0.33333333333333331</v>
      </c>
      <c r="E226" s="233" t="str">
        <f>IF(VLOOKUP(A226,労働時間認否・認定書!$B$5:$V$1213,6,0)="前",1,"")</f>
        <v/>
      </c>
      <c r="F226" s="234" t="str">
        <f>VLOOKUP($A226,労働時間認否・認定書!$B$5:$V$1213,7,0)</f>
        <v/>
      </c>
      <c r="G226" s="234" t="str">
        <f>VLOOKUP($A226,労働時間認否・認定書!$B$5:$V$1213,8,0)</f>
        <v/>
      </c>
      <c r="H226" s="234"/>
      <c r="I226" s="234"/>
      <c r="J226" s="234"/>
      <c r="K226" s="234" t="str">
        <f>VLOOKUP($A226,労働時間認否・認定書!$B$5:$V$1213,9,0)</f>
        <v/>
      </c>
      <c r="L226" s="234" t="str">
        <f>VLOOKUP($A226,労働時間認否・認定書!$B$5:$V$1213,10,0)</f>
        <v/>
      </c>
      <c r="M226" s="234" t="str">
        <f>VLOOKUP($A226,労働時間認否・認定書!$B$5:$V$1213,11,0)</f>
        <v/>
      </c>
      <c r="N226" s="247" t="str">
        <f>VLOOKUP($A226,労働時間認否・認定書!$B$5:$V$1213,12,0)</f>
        <v/>
      </c>
      <c r="O226" s="242" t="str">
        <f>IF(VLOOKUP(A226,労働時間認否・認定書!$B$5:$V$1213,13,0)="法",1,"")</f>
        <v/>
      </c>
      <c r="P226" s="234">
        <f>VLOOKUP(A226,労働時間認否・認定書!$B$5:$V$1213,14,0)</f>
        <v>0.33333333333333331</v>
      </c>
      <c r="Q226" s="233" t="str">
        <f>IF(VLOOKUP(A226,労働時間認否・認定書!$B$5:$V$1213,15,0)="前",1,"")</f>
        <v/>
      </c>
      <c r="R226" s="234" t="str">
        <f>VLOOKUP(A226,労働時間認否・認定書!$B$5:$V$1213,16,0)</f>
        <v/>
      </c>
      <c r="S226" s="234" t="str">
        <f>VLOOKUP(A226,労働時間認否・認定書!$B$5:$V$1213,17,0)</f>
        <v/>
      </c>
      <c r="T226" s="234"/>
      <c r="U226" s="234"/>
      <c r="V226" s="234"/>
      <c r="W226" s="234" t="str">
        <f>VLOOKUP(A226,労働時間認否・認定書!$B$5:$V$1213,18,0)</f>
        <v/>
      </c>
      <c r="X226" s="234" t="str">
        <f>VLOOKUP(A226,労働時間認否・認定書!$B$5:$V$1213,19,0)</f>
        <v/>
      </c>
      <c r="Y226" s="234" t="str">
        <f>VLOOKUP(A226,労働時間認否・認定書!$B$5:$V$1213,20,0)</f>
        <v/>
      </c>
      <c r="Z226" s="234" t="str">
        <f>VLOOKUP(A226,労働時間認否・認定書!$B$5:$V$1213,21,0)</f>
        <v/>
      </c>
    </row>
    <row r="227" spans="1:26" x14ac:dyDescent="0.15">
      <c r="A227" s="232">
        <f t="shared" si="44"/>
        <v>44508</v>
      </c>
      <c r="B227" s="240">
        <f t="shared" si="43"/>
        <v>44508</v>
      </c>
      <c r="C227" s="246" t="str">
        <f>IF(VLOOKUP(A227,労働時間認否・認定書!$B$5:$V$1213,4,0)="法",1,"")</f>
        <v/>
      </c>
      <c r="D227" s="234">
        <f>VLOOKUP(A227,労働時間認否・認定書!$B$5:$V$1213,5,0)</f>
        <v>0.33333333333333331</v>
      </c>
      <c r="E227" s="233" t="str">
        <f>IF(VLOOKUP(A227,労働時間認否・認定書!$B$5:$V$1213,6,0)="前",1,"")</f>
        <v/>
      </c>
      <c r="F227" s="234" t="str">
        <f>VLOOKUP($A227,労働時間認否・認定書!$B$5:$V$1213,7,0)</f>
        <v/>
      </c>
      <c r="G227" s="234" t="str">
        <f>VLOOKUP($A227,労働時間認否・認定書!$B$5:$V$1213,8,0)</f>
        <v/>
      </c>
      <c r="H227" s="234"/>
      <c r="I227" s="234"/>
      <c r="J227" s="234"/>
      <c r="K227" s="234" t="str">
        <f>VLOOKUP($A227,労働時間認否・認定書!$B$5:$V$1213,9,0)</f>
        <v/>
      </c>
      <c r="L227" s="234" t="str">
        <f>VLOOKUP($A227,労働時間認否・認定書!$B$5:$V$1213,10,0)</f>
        <v/>
      </c>
      <c r="M227" s="234" t="str">
        <f>VLOOKUP($A227,労働時間認否・認定書!$B$5:$V$1213,11,0)</f>
        <v/>
      </c>
      <c r="N227" s="247" t="str">
        <f>VLOOKUP($A227,労働時間認否・認定書!$B$5:$V$1213,12,0)</f>
        <v/>
      </c>
      <c r="O227" s="242" t="str">
        <f>IF(VLOOKUP(A227,労働時間認否・認定書!$B$5:$V$1213,13,0)="法",1,"")</f>
        <v/>
      </c>
      <c r="P227" s="234">
        <f>VLOOKUP(A227,労働時間認否・認定書!$B$5:$V$1213,14,0)</f>
        <v>0.33333333333333331</v>
      </c>
      <c r="Q227" s="233" t="str">
        <f>IF(VLOOKUP(A227,労働時間認否・認定書!$B$5:$V$1213,15,0)="前",1,"")</f>
        <v/>
      </c>
      <c r="R227" s="234" t="str">
        <f>VLOOKUP(A227,労働時間認否・認定書!$B$5:$V$1213,16,0)</f>
        <v/>
      </c>
      <c r="S227" s="234" t="str">
        <f>VLOOKUP(A227,労働時間認否・認定書!$B$5:$V$1213,17,0)</f>
        <v/>
      </c>
      <c r="T227" s="234"/>
      <c r="U227" s="234"/>
      <c r="V227" s="234"/>
      <c r="W227" s="234" t="str">
        <f>VLOOKUP(A227,労働時間認否・認定書!$B$5:$V$1213,18,0)</f>
        <v/>
      </c>
      <c r="X227" s="234" t="str">
        <f>VLOOKUP(A227,労働時間認否・認定書!$B$5:$V$1213,19,0)</f>
        <v/>
      </c>
      <c r="Y227" s="234" t="str">
        <f>VLOOKUP(A227,労働時間認否・認定書!$B$5:$V$1213,20,0)</f>
        <v/>
      </c>
      <c r="Z227" s="234" t="str">
        <f>VLOOKUP(A227,労働時間認否・認定書!$B$5:$V$1213,21,0)</f>
        <v/>
      </c>
    </row>
    <row r="228" spans="1:26" x14ac:dyDescent="0.15">
      <c r="A228" s="232">
        <f t="shared" si="44"/>
        <v>44509</v>
      </c>
      <c r="B228" s="240">
        <f t="shared" si="43"/>
        <v>44509</v>
      </c>
      <c r="C228" s="246" t="str">
        <f>IF(VLOOKUP(A228,労働時間認否・認定書!$B$5:$V$1213,4,0)="法",1,"")</f>
        <v/>
      </c>
      <c r="D228" s="234">
        <f>VLOOKUP(A228,労働時間認否・認定書!$B$5:$V$1213,5,0)</f>
        <v>0.33333333333333331</v>
      </c>
      <c r="E228" s="233" t="str">
        <f>IF(VLOOKUP(A228,労働時間認否・認定書!$B$5:$V$1213,6,0)="前",1,"")</f>
        <v/>
      </c>
      <c r="F228" s="234" t="str">
        <f>VLOOKUP($A228,労働時間認否・認定書!$B$5:$V$1213,7,0)</f>
        <v/>
      </c>
      <c r="G228" s="234" t="str">
        <f>VLOOKUP($A228,労働時間認否・認定書!$B$5:$V$1213,8,0)</f>
        <v/>
      </c>
      <c r="H228" s="234"/>
      <c r="I228" s="234"/>
      <c r="J228" s="234"/>
      <c r="K228" s="234" t="str">
        <f>VLOOKUP($A228,労働時間認否・認定書!$B$5:$V$1213,9,0)</f>
        <v/>
      </c>
      <c r="L228" s="234" t="str">
        <f>VLOOKUP($A228,労働時間認否・認定書!$B$5:$V$1213,10,0)</f>
        <v/>
      </c>
      <c r="M228" s="234" t="str">
        <f>VLOOKUP($A228,労働時間認否・認定書!$B$5:$V$1213,11,0)</f>
        <v/>
      </c>
      <c r="N228" s="247" t="str">
        <f>VLOOKUP($A228,労働時間認否・認定書!$B$5:$V$1213,12,0)</f>
        <v/>
      </c>
      <c r="O228" s="242" t="str">
        <f>IF(VLOOKUP(A228,労働時間認否・認定書!$B$5:$V$1213,13,0)="法",1,"")</f>
        <v/>
      </c>
      <c r="P228" s="234">
        <f>VLOOKUP(A228,労働時間認否・認定書!$B$5:$V$1213,14,0)</f>
        <v>0.33333333333333331</v>
      </c>
      <c r="Q228" s="233" t="str">
        <f>IF(VLOOKUP(A228,労働時間認否・認定書!$B$5:$V$1213,15,0)="前",1,"")</f>
        <v/>
      </c>
      <c r="R228" s="234" t="str">
        <f>VLOOKUP(A228,労働時間認否・認定書!$B$5:$V$1213,16,0)</f>
        <v/>
      </c>
      <c r="S228" s="234" t="str">
        <f>VLOOKUP(A228,労働時間認否・認定書!$B$5:$V$1213,17,0)</f>
        <v/>
      </c>
      <c r="T228" s="234"/>
      <c r="U228" s="234"/>
      <c r="V228" s="234"/>
      <c r="W228" s="234" t="str">
        <f>VLOOKUP(A228,労働時間認否・認定書!$B$5:$V$1213,18,0)</f>
        <v/>
      </c>
      <c r="X228" s="234" t="str">
        <f>VLOOKUP(A228,労働時間認否・認定書!$B$5:$V$1213,19,0)</f>
        <v/>
      </c>
      <c r="Y228" s="234" t="str">
        <f>VLOOKUP(A228,労働時間認否・認定書!$B$5:$V$1213,20,0)</f>
        <v/>
      </c>
      <c r="Z228" s="234" t="str">
        <f>VLOOKUP(A228,労働時間認否・認定書!$B$5:$V$1213,21,0)</f>
        <v/>
      </c>
    </row>
    <row r="229" spans="1:26" x14ac:dyDescent="0.15">
      <c r="A229" s="232">
        <f t="shared" si="44"/>
        <v>44510</v>
      </c>
      <c r="B229" s="240">
        <f t="shared" si="43"/>
        <v>44510</v>
      </c>
      <c r="C229" s="246" t="str">
        <f>IF(VLOOKUP(A229,労働時間認否・認定書!$B$5:$V$1213,4,0)="法",1,"")</f>
        <v/>
      </c>
      <c r="D229" s="234">
        <f>VLOOKUP(A229,労働時間認否・認定書!$B$5:$V$1213,5,0)</f>
        <v>0.33333333333333331</v>
      </c>
      <c r="E229" s="233" t="str">
        <f>IF(VLOOKUP(A229,労働時間認否・認定書!$B$5:$V$1213,6,0)="前",1,"")</f>
        <v/>
      </c>
      <c r="F229" s="234" t="str">
        <f>VLOOKUP($A229,労働時間認否・認定書!$B$5:$V$1213,7,0)</f>
        <v/>
      </c>
      <c r="G229" s="234" t="str">
        <f>VLOOKUP($A229,労働時間認否・認定書!$B$5:$V$1213,8,0)</f>
        <v/>
      </c>
      <c r="H229" s="234"/>
      <c r="I229" s="234"/>
      <c r="J229" s="234"/>
      <c r="K229" s="234" t="str">
        <f>VLOOKUP($A229,労働時間認否・認定書!$B$5:$V$1213,9,0)</f>
        <v/>
      </c>
      <c r="L229" s="234" t="str">
        <f>VLOOKUP($A229,労働時間認否・認定書!$B$5:$V$1213,10,0)</f>
        <v/>
      </c>
      <c r="M229" s="234" t="str">
        <f>VLOOKUP($A229,労働時間認否・認定書!$B$5:$V$1213,11,0)</f>
        <v/>
      </c>
      <c r="N229" s="247" t="str">
        <f>VLOOKUP($A229,労働時間認否・認定書!$B$5:$V$1213,12,0)</f>
        <v/>
      </c>
      <c r="O229" s="242" t="str">
        <f>IF(VLOOKUP(A229,労働時間認否・認定書!$B$5:$V$1213,13,0)="法",1,"")</f>
        <v/>
      </c>
      <c r="P229" s="234">
        <f>VLOOKUP(A229,労働時間認否・認定書!$B$5:$V$1213,14,0)</f>
        <v>0.33333333333333331</v>
      </c>
      <c r="Q229" s="233" t="str">
        <f>IF(VLOOKUP(A229,労働時間認否・認定書!$B$5:$V$1213,15,0)="前",1,"")</f>
        <v/>
      </c>
      <c r="R229" s="234" t="str">
        <f>VLOOKUP(A229,労働時間認否・認定書!$B$5:$V$1213,16,0)</f>
        <v/>
      </c>
      <c r="S229" s="234" t="str">
        <f>VLOOKUP(A229,労働時間認否・認定書!$B$5:$V$1213,17,0)</f>
        <v/>
      </c>
      <c r="T229" s="234"/>
      <c r="U229" s="234"/>
      <c r="V229" s="234"/>
      <c r="W229" s="234" t="str">
        <f>VLOOKUP(A229,労働時間認否・認定書!$B$5:$V$1213,18,0)</f>
        <v/>
      </c>
      <c r="X229" s="234" t="str">
        <f>VLOOKUP(A229,労働時間認否・認定書!$B$5:$V$1213,19,0)</f>
        <v/>
      </c>
      <c r="Y229" s="234" t="str">
        <f>VLOOKUP(A229,労働時間認否・認定書!$B$5:$V$1213,20,0)</f>
        <v/>
      </c>
      <c r="Z229" s="234" t="str">
        <f>VLOOKUP(A229,労働時間認否・認定書!$B$5:$V$1213,21,0)</f>
        <v/>
      </c>
    </row>
    <row r="230" spans="1:26" x14ac:dyDescent="0.15">
      <c r="A230" s="232">
        <f t="shared" si="44"/>
        <v>44511</v>
      </c>
      <c r="B230" s="240">
        <f t="shared" si="43"/>
        <v>44511</v>
      </c>
      <c r="C230" s="246" t="str">
        <f>IF(VLOOKUP(A230,労働時間認否・認定書!$B$5:$V$1213,4,0)="法",1,"")</f>
        <v/>
      </c>
      <c r="D230" s="234">
        <f>VLOOKUP(A230,労働時間認否・認定書!$B$5:$V$1213,5,0)</f>
        <v>0.33333333333333331</v>
      </c>
      <c r="E230" s="233" t="str">
        <f>IF(VLOOKUP(A230,労働時間認否・認定書!$B$5:$V$1213,6,0)="前",1,"")</f>
        <v/>
      </c>
      <c r="F230" s="234" t="str">
        <f>VLOOKUP($A230,労働時間認否・認定書!$B$5:$V$1213,7,0)</f>
        <v/>
      </c>
      <c r="G230" s="234" t="str">
        <f>VLOOKUP($A230,労働時間認否・認定書!$B$5:$V$1213,8,0)</f>
        <v/>
      </c>
      <c r="H230" s="234"/>
      <c r="I230" s="234"/>
      <c r="J230" s="234"/>
      <c r="K230" s="234" t="str">
        <f>VLOOKUP($A230,労働時間認否・認定書!$B$5:$V$1213,9,0)</f>
        <v/>
      </c>
      <c r="L230" s="234" t="str">
        <f>VLOOKUP($A230,労働時間認否・認定書!$B$5:$V$1213,10,0)</f>
        <v/>
      </c>
      <c r="M230" s="234" t="str">
        <f>VLOOKUP($A230,労働時間認否・認定書!$B$5:$V$1213,11,0)</f>
        <v/>
      </c>
      <c r="N230" s="247" t="str">
        <f>VLOOKUP($A230,労働時間認否・認定書!$B$5:$V$1213,12,0)</f>
        <v/>
      </c>
      <c r="O230" s="242" t="str">
        <f>IF(VLOOKUP(A230,労働時間認否・認定書!$B$5:$V$1213,13,0)="法",1,"")</f>
        <v/>
      </c>
      <c r="P230" s="234">
        <f>VLOOKUP(A230,労働時間認否・認定書!$B$5:$V$1213,14,0)</f>
        <v>0.33333333333333331</v>
      </c>
      <c r="Q230" s="233" t="str">
        <f>IF(VLOOKUP(A230,労働時間認否・認定書!$B$5:$V$1213,15,0)="前",1,"")</f>
        <v/>
      </c>
      <c r="R230" s="234" t="str">
        <f>VLOOKUP(A230,労働時間認否・認定書!$B$5:$V$1213,16,0)</f>
        <v/>
      </c>
      <c r="S230" s="234" t="str">
        <f>VLOOKUP(A230,労働時間認否・認定書!$B$5:$V$1213,17,0)</f>
        <v/>
      </c>
      <c r="T230" s="234"/>
      <c r="U230" s="234"/>
      <c r="V230" s="234"/>
      <c r="W230" s="234" t="str">
        <f>VLOOKUP(A230,労働時間認否・認定書!$B$5:$V$1213,18,0)</f>
        <v/>
      </c>
      <c r="X230" s="234" t="str">
        <f>VLOOKUP(A230,労働時間認否・認定書!$B$5:$V$1213,19,0)</f>
        <v/>
      </c>
      <c r="Y230" s="234" t="str">
        <f>VLOOKUP(A230,労働時間認否・認定書!$B$5:$V$1213,20,0)</f>
        <v/>
      </c>
      <c r="Z230" s="234" t="str">
        <f>VLOOKUP(A230,労働時間認否・認定書!$B$5:$V$1213,21,0)</f>
        <v/>
      </c>
    </row>
    <row r="231" spans="1:26" x14ac:dyDescent="0.15">
      <c r="A231" s="232">
        <f t="shared" si="44"/>
        <v>44512</v>
      </c>
      <c r="B231" s="240">
        <f t="shared" si="43"/>
        <v>44512</v>
      </c>
      <c r="C231" s="246" t="str">
        <f>IF(VLOOKUP(A231,労働時間認否・認定書!$B$5:$V$1213,4,0)="法",1,"")</f>
        <v/>
      </c>
      <c r="D231" s="234">
        <f>VLOOKUP(A231,労働時間認否・認定書!$B$5:$V$1213,5,0)</f>
        <v>0.33333333333333331</v>
      </c>
      <c r="E231" s="233" t="str">
        <f>IF(VLOOKUP(A231,労働時間認否・認定書!$B$5:$V$1213,6,0)="前",1,"")</f>
        <v/>
      </c>
      <c r="F231" s="234" t="str">
        <f>VLOOKUP($A231,労働時間認否・認定書!$B$5:$V$1213,7,0)</f>
        <v/>
      </c>
      <c r="G231" s="234" t="str">
        <f>VLOOKUP($A231,労働時間認否・認定書!$B$5:$V$1213,8,0)</f>
        <v/>
      </c>
      <c r="H231" s="234"/>
      <c r="I231" s="234"/>
      <c r="J231" s="234"/>
      <c r="K231" s="234" t="str">
        <f>VLOOKUP($A231,労働時間認否・認定書!$B$5:$V$1213,9,0)</f>
        <v/>
      </c>
      <c r="L231" s="234" t="str">
        <f>VLOOKUP($A231,労働時間認否・認定書!$B$5:$V$1213,10,0)</f>
        <v/>
      </c>
      <c r="M231" s="234" t="str">
        <f>VLOOKUP($A231,労働時間認否・認定書!$B$5:$V$1213,11,0)</f>
        <v/>
      </c>
      <c r="N231" s="247" t="str">
        <f>VLOOKUP($A231,労働時間認否・認定書!$B$5:$V$1213,12,0)</f>
        <v/>
      </c>
      <c r="O231" s="242" t="str">
        <f>IF(VLOOKUP(A231,労働時間認否・認定書!$B$5:$V$1213,13,0)="法",1,"")</f>
        <v/>
      </c>
      <c r="P231" s="234">
        <f>VLOOKUP(A231,労働時間認否・認定書!$B$5:$V$1213,14,0)</f>
        <v>0.33333333333333331</v>
      </c>
      <c r="Q231" s="233" t="str">
        <f>IF(VLOOKUP(A231,労働時間認否・認定書!$B$5:$V$1213,15,0)="前",1,"")</f>
        <v/>
      </c>
      <c r="R231" s="234" t="str">
        <f>VLOOKUP(A231,労働時間認否・認定書!$B$5:$V$1213,16,0)</f>
        <v/>
      </c>
      <c r="S231" s="234" t="str">
        <f>VLOOKUP(A231,労働時間認否・認定書!$B$5:$V$1213,17,0)</f>
        <v/>
      </c>
      <c r="T231" s="234"/>
      <c r="U231" s="234"/>
      <c r="V231" s="234"/>
      <c r="W231" s="234" t="str">
        <f>VLOOKUP(A231,労働時間認否・認定書!$B$5:$V$1213,18,0)</f>
        <v/>
      </c>
      <c r="X231" s="234" t="str">
        <f>VLOOKUP(A231,労働時間認否・認定書!$B$5:$V$1213,19,0)</f>
        <v/>
      </c>
      <c r="Y231" s="234" t="str">
        <f>VLOOKUP(A231,労働時間認否・認定書!$B$5:$V$1213,20,0)</f>
        <v/>
      </c>
      <c r="Z231" s="234" t="str">
        <f>VLOOKUP(A231,労働時間認否・認定書!$B$5:$V$1213,21,0)</f>
        <v/>
      </c>
    </row>
    <row r="232" spans="1:26" x14ac:dyDescent="0.15">
      <c r="A232" s="232">
        <f t="shared" si="44"/>
        <v>44513</v>
      </c>
      <c r="B232" s="240">
        <f t="shared" si="43"/>
        <v>44513</v>
      </c>
      <c r="C232" s="246" t="str">
        <f>IF(VLOOKUP(A232,労働時間認否・認定書!$B$5:$V$1213,4,0)="法",1,"")</f>
        <v/>
      </c>
      <c r="D232" s="234">
        <f>VLOOKUP(A232,労働時間認否・認定書!$B$5:$V$1213,5,0)</f>
        <v>0.33333333333333331</v>
      </c>
      <c r="E232" s="233" t="str">
        <f>IF(VLOOKUP(A232,労働時間認否・認定書!$B$5:$V$1213,6,0)="前",1,"")</f>
        <v/>
      </c>
      <c r="F232" s="234" t="str">
        <f>VLOOKUP($A232,労働時間認否・認定書!$B$5:$V$1213,7,0)</f>
        <v/>
      </c>
      <c r="G232" s="234" t="str">
        <f>VLOOKUP($A232,労働時間認否・認定書!$B$5:$V$1213,8,0)</f>
        <v/>
      </c>
      <c r="H232" s="234"/>
      <c r="I232" s="234"/>
      <c r="J232" s="234"/>
      <c r="K232" s="234" t="str">
        <f>VLOOKUP($A232,労働時間認否・認定書!$B$5:$V$1213,9,0)</f>
        <v/>
      </c>
      <c r="L232" s="234" t="str">
        <f>VLOOKUP($A232,労働時間認否・認定書!$B$5:$V$1213,10,0)</f>
        <v/>
      </c>
      <c r="M232" s="234" t="str">
        <f>VLOOKUP($A232,労働時間認否・認定書!$B$5:$V$1213,11,0)</f>
        <v/>
      </c>
      <c r="N232" s="247" t="str">
        <f>VLOOKUP($A232,労働時間認否・認定書!$B$5:$V$1213,12,0)</f>
        <v/>
      </c>
      <c r="O232" s="242" t="str">
        <f>IF(VLOOKUP(A232,労働時間認否・認定書!$B$5:$V$1213,13,0)="法",1,"")</f>
        <v/>
      </c>
      <c r="P232" s="234">
        <f>VLOOKUP(A232,労働時間認否・認定書!$B$5:$V$1213,14,0)</f>
        <v>0.33333333333333331</v>
      </c>
      <c r="Q232" s="233" t="str">
        <f>IF(VLOOKUP(A232,労働時間認否・認定書!$B$5:$V$1213,15,0)="前",1,"")</f>
        <v/>
      </c>
      <c r="R232" s="234" t="str">
        <f>VLOOKUP(A232,労働時間認否・認定書!$B$5:$V$1213,16,0)</f>
        <v/>
      </c>
      <c r="S232" s="234" t="str">
        <f>VLOOKUP(A232,労働時間認否・認定書!$B$5:$V$1213,17,0)</f>
        <v/>
      </c>
      <c r="T232" s="234"/>
      <c r="U232" s="234"/>
      <c r="V232" s="234"/>
      <c r="W232" s="234" t="str">
        <f>VLOOKUP(A232,労働時間認否・認定書!$B$5:$V$1213,18,0)</f>
        <v/>
      </c>
      <c r="X232" s="234" t="str">
        <f>VLOOKUP(A232,労働時間認否・認定書!$B$5:$V$1213,19,0)</f>
        <v/>
      </c>
      <c r="Y232" s="234" t="str">
        <f>VLOOKUP(A232,労働時間認否・認定書!$B$5:$V$1213,20,0)</f>
        <v/>
      </c>
      <c r="Z232" s="234" t="str">
        <f>VLOOKUP(A232,労働時間認否・認定書!$B$5:$V$1213,21,0)</f>
        <v/>
      </c>
    </row>
    <row r="233" spans="1:26" x14ac:dyDescent="0.15">
      <c r="A233" s="232">
        <f t="shared" si="44"/>
        <v>44514</v>
      </c>
      <c r="B233" s="240">
        <f t="shared" si="43"/>
        <v>44514</v>
      </c>
      <c r="C233" s="246" t="str">
        <f>IF(VLOOKUP(A233,労働時間認否・認定書!$B$5:$V$1213,4,0)="法",1,"")</f>
        <v/>
      </c>
      <c r="D233" s="234">
        <f>VLOOKUP(A233,労働時間認否・認定書!$B$5:$V$1213,5,0)</f>
        <v>0.33333333333333331</v>
      </c>
      <c r="E233" s="233" t="str">
        <f>IF(VLOOKUP(A233,労働時間認否・認定書!$B$5:$V$1213,6,0)="前",1,"")</f>
        <v/>
      </c>
      <c r="F233" s="234" t="str">
        <f>VLOOKUP($A233,労働時間認否・認定書!$B$5:$V$1213,7,0)</f>
        <v/>
      </c>
      <c r="G233" s="234" t="str">
        <f>VLOOKUP($A233,労働時間認否・認定書!$B$5:$V$1213,8,0)</f>
        <v/>
      </c>
      <c r="H233" s="234"/>
      <c r="I233" s="234"/>
      <c r="J233" s="234"/>
      <c r="K233" s="234" t="str">
        <f>VLOOKUP($A233,労働時間認否・認定書!$B$5:$V$1213,9,0)</f>
        <v/>
      </c>
      <c r="L233" s="234" t="str">
        <f>VLOOKUP($A233,労働時間認否・認定書!$B$5:$V$1213,10,0)</f>
        <v/>
      </c>
      <c r="M233" s="234" t="str">
        <f>VLOOKUP($A233,労働時間認否・認定書!$B$5:$V$1213,11,0)</f>
        <v/>
      </c>
      <c r="N233" s="247" t="str">
        <f>VLOOKUP($A233,労働時間認否・認定書!$B$5:$V$1213,12,0)</f>
        <v/>
      </c>
      <c r="O233" s="242" t="str">
        <f>IF(VLOOKUP(A233,労働時間認否・認定書!$B$5:$V$1213,13,0)="法",1,"")</f>
        <v/>
      </c>
      <c r="P233" s="234">
        <f>VLOOKUP(A233,労働時間認否・認定書!$B$5:$V$1213,14,0)</f>
        <v>0.33333333333333331</v>
      </c>
      <c r="Q233" s="233" t="str">
        <f>IF(VLOOKUP(A233,労働時間認否・認定書!$B$5:$V$1213,15,0)="前",1,"")</f>
        <v/>
      </c>
      <c r="R233" s="234" t="str">
        <f>VLOOKUP(A233,労働時間認否・認定書!$B$5:$V$1213,16,0)</f>
        <v/>
      </c>
      <c r="S233" s="234" t="str">
        <f>VLOOKUP(A233,労働時間認否・認定書!$B$5:$V$1213,17,0)</f>
        <v/>
      </c>
      <c r="T233" s="234"/>
      <c r="U233" s="234"/>
      <c r="V233" s="234"/>
      <c r="W233" s="234" t="str">
        <f>VLOOKUP(A233,労働時間認否・認定書!$B$5:$V$1213,18,0)</f>
        <v/>
      </c>
      <c r="X233" s="234" t="str">
        <f>VLOOKUP(A233,労働時間認否・認定書!$B$5:$V$1213,19,0)</f>
        <v/>
      </c>
      <c r="Y233" s="234" t="str">
        <f>VLOOKUP(A233,労働時間認否・認定書!$B$5:$V$1213,20,0)</f>
        <v/>
      </c>
      <c r="Z233" s="234" t="str">
        <f>VLOOKUP(A233,労働時間認否・認定書!$B$5:$V$1213,21,0)</f>
        <v/>
      </c>
    </row>
    <row r="234" spans="1:26" x14ac:dyDescent="0.15">
      <c r="A234" s="232">
        <f t="shared" si="44"/>
        <v>44515</v>
      </c>
      <c r="B234" s="240">
        <f t="shared" si="43"/>
        <v>44515</v>
      </c>
      <c r="C234" s="246" t="str">
        <f>IF(VLOOKUP(A234,労働時間認否・認定書!$B$5:$V$1213,4,0)="法",1,"")</f>
        <v/>
      </c>
      <c r="D234" s="234">
        <f>VLOOKUP(A234,労働時間認否・認定書!$B$5:$V$1213,5,0)</f>
        <v>0.33333333333333331</v>
      </c>
      <c r="E234" s="233" t="str">
        <f>IF(VLOOKUP(A234,労働時間認否・認定書!$B$5:$V$1213,6,0)="前",1,"")</f>
        <v/>
      </c>
      <c r="F234" s="234" t="str">
        <f>VLOOKUP($A234,労働時間認否・認定書!$B$5:$V$1213,7,0)</f>
        <v/>
      </c>
      <c r="G234" s="234" t="str">
        <f>VLOOKUP($A234,労働時間認否・認定書!$B$5:$V$1213,8,0)</f>
        <v/>
      </c>
      <c r="H234" s="234"/>
      <c r="I234" s="234"/>
      <c r="J234" s="234"/>
      <c r="K234" s="234" t="str">
        <f>VLOOKUP($A234,労働時間認否・認定書!$B$5:$V$1213,9,0)</f>
        <v/>
      </c>
      <c r="L234" s="234" t="str">
        <f>VLOOKUP($A234,労働時間認否・認定書!$B$5:$V$1213,10,0)</f>
        <v/>
      </c>
      <c r="M234" s="234" t="str">
        <f>VLOOKUP($A234,労働時間認否・認定書!$B$5:$V$1213,11,0)</f>
        <v/>
      </c>
      <c r="N234" s="247" t="str">
        <f>VLOOKUP($A234,労働時間認否・認定書!$B$5:$V$1213,12,0)</f>
        <v/>
      </c>
      <c r="O234" s="242" t="str">
        <f>IF(VLOOKUP(A234,労働時間認否・認定書!$B$5:$V$1213,13,0)="法",1,"")</f>
        <v/>
      </c>
      <c r="P234" s="234">
        <f>VLOOKUP(A234,労働時間認否・認定書!$B$5:$V$1213,14,0)</f>
        <v>0.33333333333333331</v>
      </c>
      <c r="Q234" s="233" t="str">
        <f>IF(VLOOKUP(A234,労働時間認否・認定書!$B$5:$V$1213,15,0)="前",1,"")</f>
        <v/>
      </c>
      <c r="R234" s="234" t="str">
        <f>VLOOKUP(A234,労働時間認否・認定書!$B$5:$V$1213,16,0)</f>
        <v/>
      </c>
      <c r="S234" s="234" t="str">
        <f>VLOOKUP(A234,労働時間認否・認定書!$B$5:$V$1213,17,0)</f>
        <v/>
      </c>
      <c r="T234" s="234"/>
      <c r="U234" s="234"/>
      <c r="V234" s="234"/>
      <c r="W234" s="234" t="str">
        <f>VLOOKUP(A234,労働時間認否・認定書!$B$5:$V$1213,18,0)</f>
        <v/>
      </c>
      <c r="X234" s="234" t="str">
        <f>VLOOKUP(A234,労働時間認否・認定書!$B$5:$V$1213,19,0)</f>
        <v/>
      </c>
      <c r="Y234" s="234" t="str">
        <f>VLOOKUP(A234,労働時間認否・認定書!$B$5:$V$1213,20,0)</f>
        <v/>
      </c>
      <c r="Z234" s="234" t="str">
        <f>VLOOKUP(A234,労働時間認否・認定書!$B$5:$V$1213,21,0)</f>
        <v/>
      </c>
    </row>
    <row r="235" spans="1:26" x14ac:dyDescent="0.15">
      <c r="A235" s="232">
        <f t="shared" si="44"/>
        <v>44516</v>
      </c>
      <c r="B235" s="240">
        <f t="shared" si="43"/>
        <v>44516</v>
      </c>
      <c r="C235" s="246" t="str">
        <f>IF(VLOOKUP(A235,労働時間認否・認定書!$B$5:$V$1213,4,0)="法",1,"")</f>
        <v/>
      </c>
      <c r="D235" s="234">
        <f>VLOOKUP(A235,労働時間認否・認定書!$B$5:$V$1213,5,0)</f>
        <v>0.33333333333333331</v>
      </c>
      <c r="E235" s="233" t="str">
        <f>IF(VLOOKUP(A235,労働時間認否・認定書!$B$5:$V$1213,6,0)="前",1,"")</f>
        <v/>
      </c>
      <c r="F235" s="234" t="str">
        <f>VLOOKUP($A235,労働時間認否・認定書!$B$5:$V$1213,7,0)</f>
        <v/>
      </c>
      <c r="G235" s="234" t="str">
        <f>VLOOKUP($A235,労働時間認否・認定書!$B$5:$V$1213,8,0)</f>
        <v/>
      </c>
      <c r="H235" s="234"/>
      <c r="I235" s="234"/>
      <c r="J235" s="234"/>
      <c r="K235" s="234" t="str">
        <f>VLOOKUP($A235,労働時間認否・認定書!$B$5:$V$1213,9,0)</f>
        <v/>
      </c>
      <c r="L235" s="234" t="str">
        <f>VLOOKUP($A235,労働時間認否・認定書!$B$5:$V$1213,10,0)</f>
        <v/>
      </c>
      <c r="M235" s="234" t="str">
        <f>VLOOKUP($A235,労働時間認否・認定書!$B$5:$V$1213,11,0)</f>
        <v/>
      </c>
      <c r="N235" s="247" t="str">
        <f>VLOOKUP($A235,労働時間認否・認定書!$B$5:$V$1213,12,0)</f>
        <v/>
      </c>
      <c r="O235" s="242" t="str">
        <f>IF(VLOOKUP(A235,労働時間認否・認定書!$B$5:$V$1213,13,0)="法",1,"")</f>
        <v/>
      </c>
      <c r="P235" s="234">
        <f>VLOOKUP(A235,労働時間認否・認定書!$B$5:$V$1213,14,0)</f>
        <v>0.33333333333333331</v>
      </c>
      <c r="Q235" s="233" t="str">
        <f>IF(VLOOKUP(A235,労働時間認否・認定書!$B$5:$V$1213,15,0)="前",1,"")</f>
        <v/>
      </c>
      <c r="R235" s="234" t="str">
        <f>VLOOKUP(A235,労働時間認否・認定書!$B$5:$V$1213,16,0)</f>
        <v/>
      </c>
      <c r="S235" s="234" t="str">
        <f>VLOOKUP(A235,労働時間認否・認定書!$B$5:$V$1213,17,0)</f>
        <v/>
      </c>
      <c r="T235" s="234"/>
      <c r="U235" s="234"/>
      <c r="V235" s="234"/>
      <c r="W235" s="234" t="str">
        <f>VLOOKUP(A235,労働時間認否・認定書!$B$5:$V$1213,18,0)</f>
        <v/>
      </c>
      <c r="X235" s="234" t="str">
        <f>VLOOKUP(A235,労働時間認否・認定書!$B$5:$V$1213,19,0)</f>
        <v/>
      </c>
      <c r="Y235" s="234" t="str">
        <f>VLOOKUP(A235,労働時間認否・認定書!$B$5:$V$1213,20,0)</f>
        <v/>
      </c>
      <c r="Z235" s="234" t="str">
        <f>VLOOKUP(A235,労働時間認否・認定書!$B$5:$V$1213,21,0)</f>
        <v/>
      </c>
    </row>
    <row r="236" spans="1:26" x14ac:dyDescent="0.15">
      <c r="A236" s="232">
        <f t="shared" si="44"/>
        <v>44517</v>
      </c>
      <c r="B236" s="240">
        <f t="shared" si="43"/>
        <v>44517</v>
      </c>
      <c r="C236" s="246" t="str">
        <f>IF(VLOOKUP(A236,労働時間認否・認定書!$B$5:$V$1213,4,0)="法",1,"")</f>
        <v/>
      </c>
      <c r="D236" s="234">
        <f>VLOOKUP(A236,労働時間認否・認定書!$B$5:$V$1213,5,0)</f>
        <v>0.33333333333333331</v>
      </c>
      <c r="E236" s="233" t="str">
        <f>IF(VLOOKUP(A236,労働時間認否・認定書!$B$5:$V$1213,6,0)="前",1,"")</f>
        <v/>
      </c>
      <c r="F236" s="234" t="str">
        <f>VLOOKUP($A236,労働時間認否・認定書!$B$5:$V$1213,7,0)</f>
        <v/>
      </c>
      <c r="G236" s="234" t="str">
        <f>VLOOKUP($A236,労働時間認否・認定書!$B$5:$V$1213,8,0)</f>
        <v/>
      </c>
      <c r="H236" s="234"/>
      <c r="I236" s="234"/>
      <c r="J236" s="234"/>
      <c r="K236" s="234" t="str">
        <f>VLOOKUP($A236,労働時間認否・認定書!$B$5:$V$1213,9,0)</f>
        <v/>
      </c>
      <c r="L236" s="234" t="str">
        <f>VLOOKUP($A236,労働時間認否・認定書!$B$5:$V$1213,10,0)</f>
        <v/>
      </c>
      <c r="M236" s="234" t="str">
        <f>VLOOKUP($A236,労働時間認否・認定書!$B$5:$V$1213,11,0)</f>
        <v/>
      </c>
      <c r="N236" s="247" t="str">
        <f>VLOOKUP($A236,労働時間認否・認定書!$B$5:$V$1213,12,0)</f>
        <v/>
      </c>
      <c r="O236" s="242" t="str">
        <f>IF(VLOOKUP(A236,労働時間認否・認定書!$B$5:$V$1213,13,0)="法",1,"")</f>
        <v/>
      </c>
      <c r="P236" s="234">
        <f>VLOOKUP(A236,労働時間認否・認定書!$B$5:$V$1213,14,0)</f>
        <v>0.33333333333333331</v>
      </c>
      <c r="Q236" s="233" t="str">
        <f>IF(VLOOKUP(A236,労働時間認否・認定書!$B$5:$V$1213,15,0)="前",1,"")</f>
        <v/>
      </c>
      <c r="R236" s="234" t="str">
        <f>VLOOKUP(A236,労働時間認否・認定書!$B$5:$V$1213,16,0)</f>
        <v/>
      </c>
      <c r="S236" s="234" t="str">
        <f>VLOOKUP(A236,労働時間認否・認定書!$B$5:$V$1213,17,0)</f>
        <v/>
      </c>
      <c r="T236" s="234"/>
      <c r="U236" s="234"/>
      <c r="V236" s="234"/>
      <c r="W236" s="234" t="str">
        <f>VLOOKUP(A236,労働時間認否・認定書!$B$5:$V$1213,18,0)</f>
        <v/>
      </c>
      <c r="X236" s="234" t="str">
        <f>VLOOKUP(A236,労働時間認否・認定書!$B$5:$V$1213,19,0)</f>
        <v/>
      </c>
      <c r="Y236" s="234" t="str">
        <f>VLOOKUP(A236,労働時間認否・認定書!$B$5:$V$1213,20,0)</f>
        <v/>
      </c>
      <c r="Z236" s="234" t="str">
        <f>VLOOKUP(A236,労働時間認否・認定書!$B$5:$V$1213,21,0)</f>
        <v/>
      </c>
    </row>
    <row r="237" spans="1:26" x14ac:dyDescent="0.15">
      <c r="A237" s="232">
        <f t="shared" si="44"/>
        <v>44518</v>
      </c>
      <c r="B237" s="240">
        <f t="shared" si="43"/>
        <v>44518</v>
      </c>
      <c r="C237" s="246" t="str">
        <f>IF(VLOOKUP(A237,労働時間認否・認定書!$B$5:$V$1213,4,0)="法",1,"")</f>
        <v/>
      </c>
      <c r="D237" s="234">
        <f>VLOOKUP(A237,労働時間認否・認定書!$B$5:$V$1213,5,0)</f>
        <v>0.33333333333333331</v>
      </c>
      <c r="E237" s="233" t="str">
        <f>IF(VLOOKUP(A237,労働時間認否・認定書!$B$5:$V$1213,6,0)="前",1,"")</f>
        <v/>
      </c>
      <c r="F237" s="234" t="str">
        <f>VLOOKUP($A237,労働時間認否・認定書!$B$5:$V$1213,7,0)</f>
        <v/>
      </c>
      <c r="G237" s="234" t="str">
        <f>VLOOKUP($A237,労働時間認否・認定書!$B$5:$V$1213,8,0)</f>
        <v/>
      </c>
      <c r="H237" s="234"/>
      <c r="I237" s="234"/>
      <c r="J237" s="234"/>
      <c r="K237" s="234" t="str">
        <f>VLOOKUP($A237,労働時間認否・認定書!$B$5:$V$1213,9,0)</f>
        <v/>
      </c>
      <c r="L237" s="234" t="str">
        <f>VLOOKUP($A237,労働時間認否・認定書!$B$5:$V$1213,10,0)</f>
        <v/>
      </c>
      <c r="M237" s="234" t="str">
        <f>VLOOKUP($A237,労働時間認否・認定書!$B$5:$V$1213,11,0)</f>
        <v/>
      </c>
      <c r="N237" s="247" t="str">
        <f>VLOOKUP($A237,労働時間認否・認定書!$B$5:$V$1213,12,0)</f>
        <v/>
      </c>
      <c r="O237" s="242" t="str">
        <f>IF(VLOOKUP(A237,労働時間認否・認定書!$B$5:$V$1213,13,0)="法",1,"")</f>
        <v/>
      </c>
      <c r="P237" s="234">
        <f>VLOOKUP(A237,労働時間認否・認定書!$B$5:$V$1213,14,0)</f>
        <v>0.33333333333333331</v>
      </c>
      <c r="Q237" s="233" t="str">
        <f>IF(VLOOKUP(A237,労働時間認否・認定書!$B$5:$V$1213,15,0)="前",1,"")</f>
        <v/>
      </c>
      <c r="R237" s="234" t="str">
        <f>VLOOKUP(A237,労働時間認否・認定書!$B$5:$V$1213,16,0)</f>
        <v/>
      </c>
      <c r="S237" s="234" t="str">
        <f>VLOOKUP(A237,労働時間認否・認定書!$B$5:$V$1213,17,0)</f>
        <v/>
      </c>
      <c r="T237" s="234"/>
      <c r="U237" s="234"/>
      <c r="V237" s="234"/>
      <c r="W237" s="234" t="str">
        <f>VLOOKUP(A237,労働時間認否・認定書!$B$5:$V$1213,18,0)</f>
        <v/>
      </c>
      <c r="X237" s="234" t="str">
        <f>VLOOKUP(A237,労働時間認否・認定書!$B$5:$V$1213,19,0)</f>
        <v/>
      </c>
      <c r="Y237" s="234" t="str">
        <f>VLOOKUP(A237,労働時間認否・認定書!$B$5:$V$1213,20,0)</f>
        <v/>
      </c>
      <c r="Z237" s="234" t="str">
        <f>VLOOKUP(A237,労働時間認否・認定書!$B$5:$V$1213,21,0)</f>
        <v/>
      </c>
    </row>
    <row r="238" spans="1:26" x14ac:dyDescent="0.15">
      <c r="A238" s="232">
        <f t="shared" si="44"/>
        <v>44519</v>
      </c>
      <c r="B238" s="240">
        <f t="shared" si="43"/>
        <v>44519</v>
      </c>
      <c r="C238" s="246" t="str">
        <f>IF(VLOOKUP(A238,労働時間認否・認定書!$B$5:$V$1213,4,0)="法",1,"")</f>
        <v/>
      </c>
      <c r="D238" s="234">
        <f>VLOOKUP(A238,労働時間認否・認定書!$B$5:$V$1213,5,0)</f>
        <v>0.33333333333333331</v>
      </c>
      <c r="E238" s="233" t="str">
        <f>IF(VLOOKUP(A238,労働時間認否・認定書!$B$5:$V$1213,6,0)="前",1,"")</f>
        <v/>
      </c>
      <c r="F238" s="234" t="str">
        <f>VLOOKUP($A238,労働時間認否・認定書!$B$5:$V$1213,7,0)</f>
        <v/>
      </c>
      <c r="G238" s="234" t="str">
        <f>VLOOKUP($A238,労働時間認否・認定書!$B$5:$V$1213,8,0)</f>
        <v/>
      </c>
      <c r="H238" s="234"/>
      <c r="I238" s="234"/>
      <c r="J238" s="234"/>
      <c r="K238" s="234" t="str">
        <f>VLOOKUP($A238,労働時間認否・認定書!$B$5:$V$1213,9,0)</f>
        <v/>
      </c>
      <c r="L238" s="234" t="str">
        <f>VLOOKUP($A238,労働時間認否・認定書!$B$5:$V$1213,10,0)</f>
        <v/>
      </c>
      <c r="M238" s="234" t="str">
        <f>VLOOKUP($A238,労働時間認否・認定書!$B$5:$V$1213,11,0)</f>
        <v/>
      </c>
      <c r="N238" s="247" t="str">
        <f>VLOOKUP($A238,労働時間認否・認定書!$B$5:$V$1213,12,0)</f>
        <v/>
      </c>
      <c r="O238" s="242" t="str">
        <f>IF(VLOOKUP(A238,労働時間認否・認定書!$B$5:$V$1213,13,0)="法",1,"")</f>
        <v/>
      </c>
      <c r="P238" s="234">
        <f>VLOOKUP(A238,労働時間認否・認定書!$B$5:$V$1213,14,0)</f>
        <v>0.33333333333333331</v>
      </c>
      <c r="Q238" s="233" t="str">
        <f>IF(VLOOKUP(A238,労働時間認否・認定書!$B$5:$V$1213,15,0)="前",1,"")</f>
        <v/>
      </c>
      <c r="R238" s="234" t="str">
        <f>VLOOKUP(A238,労働時間認否・認定書!$B$5:$V$1213,16,0)</f>
        <v/>
      </c>
      <c r="S238" s="234" t="str">
        <f>VLOOKUP(A238,労働時間認否・認定書!$B$5:$V$1213,17,0)</f>
        <v/>
      </c>
      <c r="T238" s="234"/>
      <c r="U238" s="234"/>
      <c r="V238" s="234"/>
      <c r="W238" s="234" t="str">
        <f>VLOOKUP(A238,労働時間認否・認定書!$B$5:$V$1213,18,0)</f>
        <v/>
      </c>
      <c r="X238" s="234" t="str">
        <f>VLOOKUP(A238,労働時間認否・認定書!$B$5:$V$1213,19,0)</f>
        <v/>
      </c>
      <c r="Y238" s="234" t="str">
        <f>VLOOKUP(A238,労働時間認否・認定書!$B$5:$V$1213,20,0)</f>
        <v/>
      </c>
      <c r="Z238" s="234" t="str">
        <f>VLOOKUP(A238,労働時間認否・認定書!$B$5:$V$1213,21,0)</f>
        <v/>
      </c>
    </row>
    <row r="239" spans="1:26" x14ac:dyDescent="0.15">
      <c r="A239" s="232">
        <f t="shared" si="44"/>
        <v>44520</v>
      </c>
      <c r="B239" s="240">
        <f t="shared" si="43"/>
        <v>44520</v>
      </c>
      <c r="C239" s="246" t="str">
        <f>IF(VLOOKUP(A239,労働時間認否・認定書!$B$5:$V$1213,4,0)="法",1,"")</f>
        <v/>
      </c>
      <c r="D239" s="234">
        <f>VLOOKUP(A239,労働時間認否・認定書!$B$5:$V$1213,5,0)</f>
        <v>0.33333333333333331</v>
      </c>
      <c r="E239" s="233" t="str">
        <f>IF(VLOOKUP(A239,労働時間認否・認定書!$B$5:$V$1213,6,0)="前",1,"")</f>
        <v/>
      </c>
      <c r="F239" s="234" t="str">
        <f>VLOOKUP($A239,労働時間認否・認定書!$B$5:$V$1213,7,0)</f>
        <v/>
      </c>
      <c r="G239" s="234" t="str">
        <f>VLOOKUP($A239,労働時間認否・認定書!$B$5:$V$1213,8,0)</f>
        <v/>
      </c>
      <c r="H239" s="234"/>
      <c r="I239" s="234"/>
      <c r="J239" s="234"/>
      <c r="K239" s="234" t="str">
        <f>VLOOKUP($A239,労働時間認否・認定書!$B$5:$V$1213,9,0)</f>
        <v/>
      </c>
      <c r="L239" s="234" t="str">
        <f>VLOOKUP($A239,労働時間認否・認定書!$B$5:$V$1213,10,0)</f>
        <v/>
      </c>
      <c r="M239" s="234" t="str">
        <f>VLOOKUP($A239,労働時間認否・認定書!$B$5:$V$1213,11,0)</f>
        <v/>
      </c>
      <c r="N239" s="247" t="str">
        <f>VLOOKUP($A239,労働時間認否・認定書!$B$5:$V$1213,12,0)</f>
        <v/>
      </c>
      <c r="O239" s="242" t="str">
        <f>IF(VLOOKUP(A239,労働時間認否・認定書!$B$5:$V$1213,13,0)="法",1,"")</f>
        <v/>
      </c>
      <c r="P239" s="234">
        <f>VLOOKUP(A239,労働時間認否・認定書!$B$5:$V$1213,14,0)</f>
        <v>0.33333333333333331</v>
      </c>
      <c r="Q239" s="233" t="str">
        <f>IF(VLOOKUP(A239,労働時間認否・認定書!$B$5:$V$1213,15,0)="前",1,"")</f>
        <v/>
      </c>
      <c r="R239" s="234" t="str">
        <f>VLOOKUP(A239,労働時間認否・認定書!$B$5:$V$1213,16,0)</f>
        <v/>
      </c>
      <c r="S239" s="234" t="str">
        <f>VLOOKUP(A239,労働時間認否・認定書!$B$5:$V$1213,17,0)</f>
        <v/>
      </c>
      <c r="T239" s="234"/>
      <c r="U239" s="234"/>
      <c r="V239" s="234"/>
      <c r="W239" s="234" t="str">
        <f>VLOOKUP(A239,労働時間認否・認定書!$B$5:$V$1213,18,0)</f>
        <v/>
      </c>
      <c r="X239" s="234" t="str">
        <f>VLOOKUP(A239,労働時間認否・認定書!$B$5:$V$1213,19,0)</f>
        <v/>
      </c>
      <c r="Y239" s="234" t="str">
        <f>VLOOKUP(A239,労働時間認否・認定書!$B$5:$V$1213,20,0)</f>
        <v/>
      </c>
      <c r="Z239" s="234" t="str">
        <f>VLOOKUP(A239,労働時間認否・認定書!$B$5:$V$1213,21,0)</f>
        <v/>
      </c>
    </row>
    <row r="240" spans="1:26" x14ac:dyDescent="0.15">
      <c r="A240" s="232">
        <f t="shared" si="44"/>
        <v>44521</v>
      </c>
      <c r="B240" s="240">
        <f t="shared" si="43"/>
        <v>44521</v>
      </c>
      <c r="C240" s="246" t="str">
        <f>IF(VLOOKUP(A240,労働時間認否・認定書!$B$5:$V$1213,4,0)="法",1,"")</f>
        <v/>
      </c>
      <c r="D240" s="234">
        <f>VLOOKUP(A240,労働時間認否・認定書!$B$5:$V$1213,5,0)</f>
        <v>0.33333333333333331</v>
      </c>
      <c r="E240" s="233" t="str">
        <f>IF(VLOOKUP(A240,労働時間認否・認定書!$B$5:$V$1213,6,0)="前",1,"")</f>
        <v/>
      </c>
      <c r="F240" s="234" t="str">
        <f>VLOOKUP($A240,労働時間認否・認定書!$B$5:$V$1213,7,0)</f>
        <v/>
      </c>
      <c r="G240" s="234" t="str">
        <f>VLOOKUP($A240,労働時間認否・認定書!$B$5:$V$1213,8,0)</f>
        <v/>
      </c>
      <c r="H240" s="234"/>
      <c r="I240" s="234"/>
      <c r="J240" s="234"/>
      <c r="K240" s="234" t="str">
        <f>VLOOKUP($A240,労働時間認否・認定書!$B$5:$V$1213,9,0)</f>
        <v/>
      </c>
      <c r="L240" s="234" t="str">
        <f>VLOOKUP($A240,労働時間認否・認定書!$B$5:$V$1213,10,0)</f>
        <v/>
      </c>
      <c r="M240" s="234" t="str">
        <f>VLOOKUP($A240,労働時間認否・認定書!$B$5:$V$1213,11,0)</f>
        <v/>
      </c>
      <c r="N240" s="247" t="str">
        <f>VLOOKUP($A240,労働時間認否・認定書!$B$5:$V$1213,12,0)</f>
        <v/>
      </c>
      <c r="O240" s="242" t="str">
        <f>IF(VLOOKUP(A240,労働時間認否・認定書!$B$5:$V$1213,13,0)="法",1,"")</f>
        <v/>
      </c>
      <c r="P240" s="234">
        <f>VLOOKUP(A240,労働時間認否・認定書!$B$5:$V$1213,14,0)</f>
        <v>0.33333333333333331</v>
      </c>
      <c r="Q240" s="233" t="str">
        <f>IF(VLOOKUP(A240,労働時間認否・認定書!$B$5:$V$1213,15,0)="前",1,"")</f>
        <v/>
      </c>
      <c r="R240" s="234" t="str">
        <f>VLOOKUP(A240,労働時間認否・認定書!$B$5:$V$1213,16,0)</f>
        <v/>
      </c>
      <c r="S240" s="234" t="str">
        <f>VLOOKUP(A240,労働時間認否・認定書!$B$5:$V$1213,17,0)</f>
        <v/>
      </c>
      <c r="T240" s="234"/>
      <c r="U240" s="234"/>
      <c r="V240" s="234"/>
      <c r="W240" s="234" t="str">
        <f>VLOOKUP(A240,労働時間認否・認定書!$B$5:$V$1213,18,0)</f>
        <v/>
      </c>
      <c r="X240" s="234" t="str">
        <f>VLOOKUP(A240,労働時間認否・認定書!$B$5:$V$1213,19,0)</f>
        <v/>
      </c>
      <c r="Y240" s="234" t="str">
        <f>VLOOKUP(A240,労働時間認否・認定書!$B$5:$V$1213,20,0)</f>
        <v/>
      </c>
      <c r="Z240" s="234" t="str">
        <f>VLOOKUP(A240,労働時間認否・認定書!$B$5:$V$1213,21,0)</f>
        <v/>
      </c>
    </row>
    <row r="241" spans="1:26" x14ac:dyDescent="0.15">
      <c r="A241" s="232">
        <f t="shared" si="44"/>
        <v>44522</v>
      </c>
      <c r="B241" s="240">
        <f t="shared" si="43"/>
        <v>44522</v>
      </c>
      <c r="C241" s="246" t="str">
        <f>IF(VLOOKUP(A241,労働時間認否・認定書!$B$5:$V$1213,4,0)="法",1,"")</f>
        <v/>
      </c>
      <c r="D241" s="234">
        <f>VLOOKUP(A241,労働時間認否・認定書!$B$5:$V$1213,5,0)</f>
        <v>0.33333333333333331</v>
      </c>
      <c r="E241" s="233" t="str">
        <f>IF(VLOOKUP(A241,労働時間認否・認定書!$B$5:$V$1213,6,0)="前",1,"")</f>
        <v/>
      </c>
      <c r="F241" s="234" t="str">
        <f>VLOOKUP($A241,労働時間認否・認定書!$B$5:$V$1213,7,0)</f>
        <v/>
      </c>
      <c r="G241" s="234" t="str">
        <f>VLOOKUP($A241,労働時間認否・認定書!$B$5:$V$1213,8,0)</f>
        <v/>
      </c>
      <c r="H241" s="234"/>
      <c r="I241" s="234"/>
      <c r="J241" s="234"/>
      <c r="K241" s="234" t="str">
        <f>VLOOKUP($A241,労働時間認否・認定書!$B$5:$V$1213,9,0)</f>
        <v/>
      </c>
      <c r="L241" s="234" t="str">
        <f>VLOOKUP($A241,労働時間認否・認定書!$B$5:$V$1213,10,0)</f>
        <v/>
      </c>
      <c r="M241" s="234" t="str">
        <f>VLOOKUP($A241,労働時間認否・認定書!$B$5:$V$1213,11,0)</f>
        <v/>
      </c>
      <c r="N241" s="247" t="str">
        <f>VLOOKUP($A241,労働時間認否・認定書!$B$5:$V$1213,12,0)</f>
        <v/>
      </c>
      <c r="O241" s="242" t="str">
        <f>IF(VLOOKUP(A241,労働時間認否・認定書!$B$5:$V$1213,13,0)="法",1,"")</f>
        <v/>
      </c>
      <c r="P241" s="234">
        <f>VLOOKUP(A241,労働時間認否・認定書!$B$5:$V$1213,14,0)</f>
        <v>0.33333333333333331</v>
      </c>
      <c r="Q241" s="233" t="str">
        <f>IF(VLOOKUP(A241,労働時間認否・認定書!$B$5:$V$1213,15,0)="前",1,"")</f>
        <v/>
      </c>
      <c r="R241" s="234" t="str">
        <f>VLOOKUP(A241,労働時間認否・認定書!$B$5:$V$1213,16,0)</f>
        <v/>
      </c>
      <c r="S241" s="234" t="str">
        <f>VLOOKUP(A241,労働時間認否・認定書!$B$5:$V$1213,17,0)</f>
        <v/>
      </c>
      <c r="T241" s="234"/>
      <c r="U241" s="234"/>
      <c r="V241" s="234"/>
      <c r="W241" s="234" t="str">
        <f>VLOOKUP(A241,労働時間認否・認定書!$B$5:$V$1213,18,0)</f>
        <v/>
      </c>
      <c r="X241" s="234" t="str">
        <f>VLOOKUP(A241,労働時間認否・認定書!$B$5:$V$1213,19,0)</f>
        <v/>
      </c>
      <c r="Y241" s="234" t="str">
        <f>VLOOKUP(A241,労働時間認否・認定書!$B$5:$V$1213,20,0)</f>
        <v/>
      </c>
      <c r="Z241" s="234" t="str">
        <f>VLOOKUP(A241,労働時間認否・認定書!$B$5:$V$1213,21,0)</f>
        <v/>
      </c>
    </row>
    <row r="242" spans="1:26" x14ac:dyDescent="0.15">
      <c r="A242" s="232">
        <f t="shared" si="44"/>
        <v>44523</v>
      </c>
      <c r="B242" s="240">
        <f t="shared" si="43"/>
        <v>44523</v>
      </c>
      <c r="C242" s="246" t="str">
        <f>IF(VLOOKUP(A242,労働時間認否・認定書!$B$5:$V$1213,4,0)="法",1,"")</f>
        <v/>
      </c>
      <c r="D242" s="234">
        <f>VLOOKUP(A242,労働時間認否・認定書!$B$5:$V$1213,5,0)</f>
        <v>0.33333333333333331</v>
      </c>
      <c r="E242" s="233" t="str">
        <f>IF(VLOOKUP(A242,労働時間認否・認定書!$B$5:$V$1213,6,0)="前",1,"")</f>
        <v/>
      </c>
      <c r="F242" s="234" t="str">
        <f>VLOOKUP($A242,労働時間認否・認定書!$B$5:$V$1213,7,0)</f>
        <v/>
      </c>
      <c r="G242" s="234" t="str">
        <f>VLOOKUP($A242,労働時間認否・認定書!$B$5:$V$1213,8,0)</f>
        <v/>
      </c>
      <c r="H242" s="234"/>
      <c r="I242" s="234"/>
      <c r="J242" s="234"/>
      <c r="K242" s="234" t="str">
        <f>VLOOKUP($A242,労働時間認否・認定書!$B$5:$V$1213,9,0)</f>
        <v/>
      </c>
      <c r="L242" s="234" t="str">
        <f>VLOOKUP($A242,労働時間認否・認定書!$B$5:$V$1213,10,0)</f>
        <v/>
      </c>
      <c r="M242" s="234" t="str">
        <f>VLOOKUP($A242,労働時間認否・認定書!$B$5:$V$1213,11,0)</f>
        <v/>
      </c>
      <c r="N242" s="247" t="str">
        <f>VLOOKUP($A242,労働時間認否・認定書!$B$5:$V$1213,12,0)</f>
        <v/>
      </c>
      <c r="O242" s="242" t="str">
        <f>IF(VLOOKUP(A242,労働時間認否・認定書!$B$5:$V$1213,13,0)="法",1,"")</f>
        <v/>
      </c>
      <c r="P242" s="234">
        <f>VLOOKUP(A242,労働時間認否・認定書!$B$5:$V$1213,14,0)</f>
        <v>0.33333333333333331</v>
      </c>
      <c r="Q242" s="233" t="str">
        <f>IF(VLOOKUP(A242,労働時間認否・認定書!$B$5:$V$1213,15,0)="前",1,"")</f>
        <v/>
      </c>
      <c r="R242" s="234" t="str">
        <f>VLOOKUP(A242,労働時間認否・認定書!$B$5:$V$1213,16,0)</f>
        <v/>
      </c>
      <c r="S242" s="234" t="str">
        <f>VLOOKUP(A242,労働時間認否・認定書!$B$5:$V$1213,17,0)</f>
        <v/>
      </c>
      <c r="T242" s="234"/>
      <c r="U242" s="234"/>
      <c r="V242" s="234"/>
      <c r="W242" s="234" t="str">
        <f>VLOOKUP(A242,労働時間認否・認定書!$B$5:$V$1213,18,0)</f>
        <v/>
      </c>
      <c r="X242" s="234" t="str">
        <f>VLOOKUP(A242,労働時間認否・認定書!$B$5:$V$1213,19,0)</f>
        <v/>
      </c>
      <c r="Y242" s="234" t="str">
        <f>VLOOKUP(A242,労働時間認否・認定書!$B$5:$V$1213,20,0)</f>
        <v/>
      </c>
      <c r="Z242" s="234" t="str">
        <f>VLOOKUP(A242,労働時間認否・認定書!$B$5:$V$1213,21,0)</f>
        <v/>
      </c>
    </row>
    <row r="243" spans="1:26" x14ac:dyDescent="0.15">
      <c r="A243" s="232">
        <f t="shared" si="44"/>
        <v>44524</v>
      </c>
      <c r="B243" s="240">
        <f t="shared" si="43"/>
        <v>44524</v>
      </c>
      <c r="C243" s="246" t="str">
        <f>IF(VLOOKUP(A243,労働時間認否・認定書!$B$5:$V$1213,4,0)="法",1,"")</f>
        <v/>
      </c>
      <c r="D243" s="234">
        <f>VLOOKUP(A243,労働時間認否・認定書!$B$5:$V$1213,5,0)</f>
        <v>0.33333333333333331</v>
      </c>
      <c r="E243" s="233" t="str">
        <f>IF(VLOOKUP(A243,労働時間認否・認定書!$B$5:$V$1213,6,0)="前",1,"")</f>
        <v/>
      </c>
      <c r="F243" s="234" t="str">
        <f>VLOOKUP($A243,労働時間認否・認定書!$B$5:$V$1213,7,0)</f>
        <v/>
      </c>
      <c r="G243" s="234" t="str">
        <f>VLOOKUP($A243,労働時間認否・認定書!$B$5:$V$1213,8,0)</f>
        <v/>
      </c>
      <c r="H243" s="234"/>
      <c r="I243" s="234"/>
      <c r="J243" s="234"/>
      <c r="K243" s="234" t="str">
        <f>VLOOKUP($A243,労働時間認否・認定書!$B$5:$V$1213,9,0)</f>
        <v/>
      </c>
      <c r="L243" s="234" t="str">
        <f>VLOOKUP($A243,労働時間認否・認定書!$B$5:$V$1213,10,0)</f>
        <v/>
      </c>
      <c r="M243" s="234" t="str">
        <f>VLOOKUP($A243,労働時間認否・認定書!$B$5:$V$1213,11,0)</f>
        <v/>
      </c>
      <c r="N243" s="247" t="str">
        <f>VLOOKUP($A243,労働時間認否・認定書!$B$5:$V$1213,12,0)</f>
        <v/>
      </c>
      <c r="O243" s="242" t="str">
        <f>IF(VLOOKUP(A243,労働時間認否・認定書!$B$5:$V$1213,13,0)="法",1,"")</f>
        <v/>
      </c>
      <c r="P243" s="234">
        <f>VLOOKUP(A243,労働時間認否・認定書!$B$5:$V$1213,14,0)</f>
        <v>0.33333333333333331</v>
      </c>
      <c r="Q243" s="233" t="str">
        <f>IF(VLOOKUP(A243,労働時間認否・認定書!$B$5:$V$1213,15,0)="前",1,"")</f>
        <v/>
      </c>
      <c r="R243" s="234" t="str">
        <f>VLOOKUP(A243,労働時間認否・認定書!$B$5:$V$1213,16,0)</f>
        <v/>
      </c>
      <c r="S243" s="234" t="str">
        <f>VLOOKUP(A243,労働時間認否・認定書!$B$5:$V$1213,17,0)</f>
        <v/>
      </c>
      <c r="T243" s="234"/>
      <c r="U243" s="234"/>
      <c r="V243" s="234"/>
      <c r="W243" s="234" t="str">
        <f>VLOOKUP(A243,労働時間認否・認定書!$B$5:$V$1213,18,0)</f>
        <v/>
      </c>
      <c r="X243" s="234" t="str">
        <f>VLOOKUP(A243,労働時間認否・認定書!$B$5:$V$1213,19,0)</f>
        <v/>
      </c>
      <c r="Y243" s="234" t="str">
        <f>VLOOKUP(A243,労働時間認否・認定書!$B$5:$V$1213,20,0)</f>
        <v/>
      </c>
      <c r="Z243" s="234" t="str">
        <f>VLOOKUP(A243,労働時間認否・認定書!$B$5:$V$1213,21,0)</f>
        <v/>
      </c>
    </row>
    <row r="244" spans="1:26" x14ac:dyDescent="0.15">
      <c r="A244" s="232">
        <f t="shared" si="44"/>
        <v>44525</v>
      </c>
      <c r="B244" s="240">
        <f t="shared" si="43"/>
        <v>44525</v>
      </c>
      <c r="C244" s="246" t="str">
        <f>IF(VLOOKUP(A244,労働時間認否・認定書!$B$5:$V$1213,4,0)="法",1,"")</f>
        <v/>
      </c>
      <c r="D244" s="234">
        <f>VLOOKUP(A244,労働時間認否・認定書!$B$5:$V$1213,5,0)</f>
        <v>0.33333333333333331</v>
      </c>
      <c r="E244" s="233" t="str">
        <f>IF(VLOOKUP(A244,労働時間認否・認定書!$B$5:$V$1213,6,0)="前",1,"")</f>
        <v/>
      </c>
      <c r="F244" s="234" t="str">
        <f>VLOOKUP($A244,労働時間認否・認定書!$B$5:$V$1213,7,0)</f>
        <v/>
      </c>
      <c r="G244" s="234" t="str">
        <f>VLOOKUP($A244,労働時間認否・認定書!$B$5:$V$1213,8,0)</f>
        <v/>
      </c>
      <c r="H244" s="234"/>
      <c r="I244" s="234"/>
      <c r="J244" s="234"/>
      <c r="K244" s="234" t="str">
        <f>VLOOKUP($A244,労働時間認否・認定書!$B$5:$V$1213,9,0)</f>
        <v/>
      </c>
      <c r="L244" s="234" t="str">
        <f>VLOOKUP($A244,労働時間認否・認定書!$B$5:$V$1213,10,0)</f>
        <v/>
      </c>
      <c r="M244" s="234" t="str">
        <f>VLOOKUP($A244,労働時間認否・認定書!$B$5:$V$1213,11,0)</f>
        <v/>
      </c>
      <c r="N244" s="247" t="str">
        <f>VLOOKUP($A244,労働時間認否・認定書!$B$5:$V$1213,12,0)</f>
        <v/>
      </c>
      <c r="O244" s="242" t="str">
        <f>IF(VLOOKUP(A244,労働時間認否・認定書!$B$5:$V$1213,13,0)="法",1,"")</f>
        <v/>
      </c>
      <c r="P244" s="234">
        <f>VLOOKUP(A244,労働時間認否・認定書!$B$5:$V$1213,14,0)</f>
        <v>0.33333333333333331</v>
      </c>
      <c r="Q244" s="233" t="str">
        <f>IF(VLOOKUP(A244,労働時間認否・認定書!$B$5:$V$1213,15,0)="前",1,"")</f>
        <v/>
      </c>
      <c r="R244" s="234" t="str">
        <f>VLOOKUP(A244,労働時間認否・認定書!$B$5:$V$1213,16,0)</f>
        <v/>
      </c>
      <c r="S244" s="234" t="str">
        <f>VLOOKUP(A244,労働時間認否・認定書!$B$5:$V$1213,17,0)</f>
        <v/>
      </c>
      <c r="T244" s="234"/>
      <c r="U244" s="234"/>
      <c r="V244" s="234"/>
      <c r="W244" s="234" t="str">
        <f>VLOOKUP(A244,労働時間認否・認定書!$B$5:$V$1213,18,0)</f>
        <v/>
      </c>
      <c r="X244" s="234" t="str">
        <f>VLOOKUP(A244,労働時間認否・認定書!$B$5:$V$1213,19,0)</f>
        <v/>
      </c>
      <c r="Y244" s="234" t="str">
        <f>VLOOKUP(A244,労働時間認否・認定書!$B$5:$V$1213,20,0)</f>
        <v/>
      </c>
      <c r="Z244" s="234" t="str">
        <f>VLOOKUP(A244,労働時間認否・認定書!$B$5:$V$1213,21,0)</f>
        <v/>
      </c>
    </row>
    <row r="245" spans="1:26" x14ac:dyDescent="0.15">
      <c r="A245" s="232">
        <f t="shared" si="44"/>
        <v>44526</v>
      </c>
      <c r="B245" s="240">
        <f t="shared" si="43"/>
        <v>44526</v>
      </c>
      <c r="C245" s="246" t="str">
        <f>IF(VLOOKUP(A245,労働時間認否・認定書!$B$5:$V$1213,4,0)="法",1,"")</f>
        <v/>
      </c>
      <c r="D245" s="234">
        <f>VLOOKUP(A245,労働時間認否・認定書!$B$5:$V$1213,5,0)</f>
        <v>0.33333333333333331</v>
      </c>
      <c r="E245" s="233" t="str">
        <f>IF(VLOOKUP(A245,労働時間認否・認定書!$B$5:$V$1213,6,0)="前",1,"")</f>
        <v/>
      </c>
      <c r="F245" s="234" t="str">
        <f>VLOOKUP($A245,労働時間認否・認定書!$B$5:$V$1213,7,0)</f>
        <v/>
      </c>
      <c r="G245" s="234" t="str">
        <f>VLOOKUP($A245,労働時間認否・認定書!$B$5:$V$1213,8,0)</f>
        <v/>
      </c>
      <c r="H245" s="234"/>
      <c r="I245" s="234"/>
      <c r="J245" s="234"/>
      <c r="K245" s="234" t="str">
        <f>VLOOKUP($A245,労働時間認否・認定書!$B$5:$V$1213,9,0)</f>
        <v/>
      </c>
      <c r="L245" s="234" t="str">
        <f>VLOOKUP($A245,労働時間認否・認定書!$B$5:$V$1213,10,0)</f>
        <v/>
      </c>
      <c r="M245" s="234" t="str">
        <f>VLOOKUP($A245,労働時間認否・認定書!$B$5:$V$1213,11,0)</f>
        <v/>
      </c>
      <c r="N245" s="247" t="str">
        <f>VLOOKUP($A245,労働時間認否・認定書!$B$5:$V$1213,12,0)</f>
        <v/>
      </c>
      <c r="O245" s="242" t="str">
        <f>IF(VLOOKUP(A245,労働時間認否・認定書!$B$5:$V$1213,13,0)="法",1,"")</f>
        <v/>
      </c>
      <c r="P245" s="234">
        <f>VLOOKUP(A245,労働時間認否・認定書!$B$5:$V$1213,14,0)</f>
        <v>0.33333333333333331</v>
      </c>
      <c r="Q245" s="233" t="str">
        <f>IF(VLOOKUP(A245,労働時間認否・認定書!$B$5:$V$1213,15,0)="前",1,"")</f>
        <v/>
      </c>
      <c r="R245" s="234" t="str">
        <f>VLOOKUP(A245,労働時間認否・認定書!$B$5:$V$1213,16,0)</f>
        <v/>
      </c>
      <c r="S245" s="234" t="str">
        <f>VLOOKUP(A245,労働時間認否・認定書!$B$5:$V$1213,17,0)</f>
        <v/>
      </c>
      <c r="T245" s="234"/>
      <c r="U245" s="234"/>
      <c r="V245" s="234"/>
      <c r="W245" s="234" t="str">
        <f>VLOOKUP(A245,労働時間認否・認定書!$B$5:$V$1213,18,0)</f>
        <v/>
      </c>
      <c r="X245" s="234" t="str">
        <f>VLOOKUP(A245,労働時間認否・認定書!$B$5:$V$1213,19,0)</f>
        <v/>
      </c>
      <c r="Y245" s="234" t="str">
        <f>VLOOKUP(A245,労働時間認否・認定書!$B$5:$V$1213,20,0)</f>
        <v/>
      </c>
      <c r="Z245" s="234" t="str">
        <f>VLOOKUP(A245,労働時間認否・認定書!$B$5:$V$1213,21,0)</f>
        <v/>
      </c>
    </row>
    <row r="246" spans="1:26" x14ac:dyDescent="0.15">
      <c r="A246" s="232">
        <f t="shared" si="44"/>
        <v>44527</v>
      </c>
      <c r="B246" s="240">
        <f t="shared" si="43"/>
        <v>44527</v>
      </c>
      <c r="C246" s="246" t="str">
        <f>IF(VLOOKUP(A246,労働時間認否・認定書!$B$5:$V$1213,4,0)="法",1,"")</f>
        <v/>
      </c>
      <c r="D246" s="234">
        <f>VLOOKUP(A246,労働時間認否・認定書!$B$5:$V$1213,5,0)</f>
        <v>0.33333333333333331</v>
      </c>
      <c r="E246" s="233" t="str">
        <f>IF(VLOOKUP(A246,労働時間認否・認定書!$B$5:$V$1213,6,0)="前",1,"")</f>
        <v/>
      </c>
      <c r="F246" s="234" t="str">
        <f>VLOOKUP($A246,労働時間認否・認定書!$B$5:$V$1213,7,0)</f>
        <v/>
      </c>
      <c r="G246" s="234" t="str">
        <f>VLOOKUP($A246,労働時間認否・認定書!$B$5:$V$1213,8,0)</f>
        <v/>
      </c>
      <c r="H246" s="234"/>
      <c r="I246" s="234"/>
      <c r="J246" s="234"/>
      <c r="K246" s="234" t="str">
        <f>VLOOKUP($A246,労働時間認否・認定書!$B$5:$V$1213,9,0)</f>
        <v/>
      </c>
      <c r="L246" s="234" t="str">
        <f>VLOOKUP($A246,労働時間認否・認定書!$B$5:$V$1213,10,0)</f>
        <v/>
      </c>
      <c r="M246" s="234" t="str">
        <f>VLOOKUP($A246,労働時間認否・認定書!$B$5:$V$1213,11,0)</f>
        <v/>
      </c>
      <c r="N246" s="247" t="str">
        <f>VLOOKUP($A246,労働時間認否・認定書!$B$5:$V$1213,12,0)</f>
        <v/>
      </c>
      <c r="O246" s="242" t="str">
        <f>IF(VLOOKUP(A246,労働時間認否・認定書!$B$5:$V$1213,13,0)="法",1,"")</f>
        <v/>
      </c>
      <c r="P246" s="234">
        <f>VLOOKUP(A246,労働時間認否・認定書!$B$5:$V$1213,14,0)</f>
        <v>0.33333333333333331</v>
      </c>
      <c r="Q246" s="233" t="str">
        <f>IF(VLOOKUP(A246,労働時間認否・認定書!$B$5:$V$1213,15,0)="前",1,"")</f>
        <v/>
      </c>
      <c r="R246" s="234" t="str">
        <f>VLOOKUP(A246,労働時間認否・認定書!$B$5:$V$1213,16,0)</f>
        <v/>
      </c>
      <c r="S246" s="234" t="str">
        <f>VLOOKUP(A246,労働時間認否・認定書!$B$5:$V$1213,17,0)</f>
        <v/>
      </c>
      <c r="T246" s="234"/>
      <c r="U246" s="234"/>
      <c r="V246" s="234"/>
      <c r="W246" s="234" t="str">
        <f>VLOOKUP(A246,労働時間認否・認定書!$B$5:$V$1213,18,0)</f>
        <v/>
      </c>
      <c r="X246" s="234" t="str">
        <f>VLOOKUP(A246,労働時間認否・認定書!$B$5:$V$1213,19,0)</f>
        <v/>
      </c>
      <c r="Y246" s="234" t="str">
        <f>VLOOKUP(A246,労働時間認否・認定書!$B$5:$V$1213,20,0)</f>
        <v/>
      </c>
      <c r="Z246" s="234" t="str">
        <f>VLOOKUP(A246,労働時間認否・認定書!$B$5:$V$1213,21,0)</f>
        <v/>
      </c>
    </row>
    <row r="247" spans="1:26" x14ac:dyDescent="0.15">
      <c r="A247" s="232">
        <f t="shared" si="44"/>
        <v>44528</v>
      </c>
      <c r="B247" s="240">
        <f t="shared" si="43"/>
        <v>44528</v>
      </c>
      <c r="C247" s="246" t="str">
        <f>IF(VLOOKUP(A247,労働時間認否・認定書!$B$5:$V$1213,4,0)="法",1,"")</f>
        <v/>
      </c>
      <c r="D247" s="234">
        <f>VLOOKUP(A247,労働時間認否・認定書!$B$5:$V$1213,5,0)</f>
        <v>0.33333333333333331</v>
      </c>
      <c r="E247" s="233" t="str">
        <f>IF(VLOOKUP(A247,労働時間認否・認定書!$B$5:$V$1213,6,0)="前",1,"")</f>
        <v/>
      </c>
      <c r="F247" s="234" t="str">
        <f>VLOOKUP($A247,労働時間認否・認定書!$B$5:$V$1213,7,0)</f>
        <v/>
      </c>
      <c r="G247" s="234" t="str">
        <f>VLOOKUP($A247,労働時間認否・認定書!$B$5:$V$1213,8,0)</f>
        <v/>
      </c>
      <c r="H247" s="234"/>
      <c r="I247" s="234"/>
      <c r="J247" s="234"/>
      <c r="K247" s="234" t="str">
        <f>VLOOKUP($A247,労働時間認否・認定書!$B$5:$V$1213,9,0)</f>
        <v/>
      </c>
      <c r="L247" s="234" t="str">
        <f>VLOOKUP($A247,労働時間認否・認定書!$B$5:$V$1213,10,0)</f>
        <v/>
      </c>
      <c r="M247" s="234" t="str">
        <f>VLOOKUP($A247,労働時間認否・認定書!$B$5:$V$1213,11,0)</f>
        <v/>
      </c>
      <c r="N247" s="247" t="str">
        <f>VLOOKUP($A247,労働時間認否・認定書!$B$5:$V$1213,12,0)</f>
        <v/>
      </c>
      <c r="O247" s="242" t="str">
        <f>IF(VLOOKUP(A247,労働時間認否・認定書!$B$5:$V$1213,13,0)="法",1,"")</f>
        <v/>
      </c>
      <c r="P247" s="234">
        <f>VLOOKUP(A247,労働時間認否・認定書!$B$5:$V$1213,14,0)</f>
        <v>0.33333333333333331</v>
      </c>
      <c r="Q247" s="233" t="str">
        <f>IF(VLOOKUP(A247,労働時間認否・認定書!$B$5:$V$1213,15,0)="前",1,"")</f>
        <v/>
      </c>
      <c r="R247" s="234" t="str">
        <f>VLOOKUP(A247,労働時間認否・認定書!$B$5:$V$1213,16,0)</f>
        <v/>
      </c>
      <c r="S247" s="234" t="str">
        <f>VLOOKUP(A247,労働時間認否・認定書!$B$5:$V$1213,17,0)</f>
        <v/>
      </c>
      <c r="T247" s="234"/>
      <c r="U247" s="234"/>
      <c r="V247" s="234"/>
      <c r="W247" s="234" t="str">
        <f>VLOOKUP(A247,労働時間認否・認定書!$B$5:$V$1213,18,0)</f>
        <v/>
      </c>
      <c r="X247" s="234" t="str">
        <f>VLOOKUP(A247,労働時間認否・認定書!$B$5:$V$1213,19,0)</f>
        <v/>
      </c>
      <c r="Y247" s="234" t="str">
        <f>VLOOKUP(A247,労働時間認否・認定書!$B$5:$V$1213,20,0)</f>
        <v/>
      </c>
      <c r="Z247" s="234" t="str">
        <f>VLOOKUP(A247,労働時間認否・認定書!$B$5:$V$1213,21,0)</f>
        <v/>
      </c>
    </row>
    <row r="248" spans="1:26" x14ac:dyDescent="0.15">
      <c r="A248" s="232">
        <f t="shared" si="44"/>
        <v>44529</v>
      </c>
      <c r="B248" s="240">
        <f t="shared" si="43"/>
        <v>44529</v>
      </c>
      <c r="C248" s="246" t="str">
        <f>IF(VLOOKUP(A248,労働時間認否・認定書!$B$5:$V$1213,4,0)="法",1,"")</f>
        <v/>
      </c>
      <c r="D248" s="234">
        <f>VLOOKUP(A248,労働時間認否・認定書!$B$5:$V$1213,5,0)</f>
        <v>0.33333333333333331</v>
      </c>
      <c r="E248" s="233" t="str">
        <f>IF(VLOOKUP(A248,労働時間認否・認定書!$B$5:$V$1213,6,0)="前",1,"")</f>
        <v/>
      </c>
      <c r="F248" s="234" t="str">
        <f>VLOOKUP($A248,労働時間認否・認定書!$B$5:$V$1213,7,0)</f>
        <v/>
      </c>
      <c r="G248" s="234" t="str">
        <f>VLOOKUP($A248,労働時間認否・認定書!$B$5:$V$1213,8,0)</f>
        <v/>
      </c>
      <c r="H248" s="234"/>
      <c r="I248" s="234"/>
      <c r="J248" s="234"/>
      <c r="K248" s="234" t="str">
        <f>VLOOKUP($A248,労働時間認否・認定書!$B$5:$V$1213,9,0)</f>
        <v/>
      </c>
      <c r="L248" s="234" t="str">
        <f>VLOOKUP($A248,労働時間認否・認定書!$B$5:$V$1213,10,0)</f>
        <v/>
      </c>
      <c r="M248" s="234" t="str">
        <f>VLOOKUP($A248,労働時間認否・認定書!$B$5:$V$1213,11,0)</f>
        <v/>
      </c>
      <c r="N248" s="247" t="str">
        <f>VLOOKUP($A248,労働時間認否・認定書!$B$5:$V$1213,12,0)</f>
        <v/>
      </c>
      <c r="O248" s="242" t="str">
        <f>IF(VLOOKUP(A248,労働時間認否・認定書!$B$5:$V$1213,13,0)="法",1,"")</f>
        <v/>
      </c>
      <c r="P248" s="234">
        <f>VLOOKUP(A248,労働時間認否・認定書!$B$5:$V$1213,14,0)</f>
        <v>0.33333333333333331</v>
      </c>
      <c r="Q248" s="233" t="str">
        <f>IF(VLOOKUP(A248,労働時間認否・認定書!$B$5:$V$1213,15,0)="前",1,"")</f>
        <v/>
      </c>
      <c r="R248" s="234" t="str">
        <f>VLOOKUP(A248,労働時間認否・認定書!$B$5:$V$1213,16,0)</f>
        <v/>
      </c>
      <c r="S248" s="234" t="str">
        <f>VLOOKUP(A248,労働時間認否・認定書!$B$5:$V$1213,17,0)</f>
        <v/>
      </c>
      <c r="T248" s="234"/>
      <c r="U248" s="234"/>
      <c r="V248" s="234"/>
      <c r="W248" s="234" t="str">
        <f>VLOOKUP(A248,労働時間認否・認定書!$B$5:$V$1213,18,0)</f>
        <v/>
      </c>
      <c r="X248" s="234" t="str">
        <f>VLOOKUP(A248,労働時間認否・認定書!$B$5:$V$1213,19,0)</f>
        <v/>
      </c>
      <c r="Y248" s="234" t="str">
        <f>VLOOKUP(A248,労働時間認否・認定書!$B$5:$V$1213,20,0)</f>
        <v/>
      </c>
      <c r="Z248" s="234" t="str">
        <f>VLOOKUP(A248,労働時間認否・認定書!$B$5:$V$1213,21,0)</f>
        <v/>
      </c>
    </row>
    <row r="249" spans="1:26" x14ac:dyDescent="0.15">
      <c r="A249" s="232">
        <f t="shared" si="44"/>
        <v>44530</v>
      </c>
      <c r="B249" s="240">
        <f t="shared" si="43"/>
        <v>44530</v>
      </c>
      <c r="C249" s="246" t="str">
        <f>IF(VLOOKUP(A249,労働時間認否・認定書!$B$5:$V$1213,4,0)="法",1,"")</f>
        <v/>
      </c>
      <c r="D249" s="234">
        <f>VLOOKUP(A249,労働時間認否・認定書!$B$5:$V$1213,5,0)</f>
        <v>0.33333333333333331</v>
      </c>
      <c r="E249" s="233" t="str">
        <f>IF(VLOOKUP(A249,労働時間認否・認定書!$B$5:$V$1213,6,0)="前",1,"")</f>
        <v/>
      </c>
      <c r="F249" s="234" t="str">
        <f>VLOOKUP($A249,労働時間認否・認定書!$B$5:$V$1213,7,0)</f>
        <v/>
      </c>
      <c r="G249" s="234" t="str">
        <f>VLOOKUP($A249,労働時間認否・認定書!$B$5:$V$1213,8,0)</f>
        <v/>
      </c>
      <c r="H249" s="234"/>
      <c r="I249" s="234"/>
      <c r="J249" s="234"/>
      <c r="K249" s="234" t="str">
        <f>VLOOKUP($A249,労働時間認否・認定書!$B$5:$V$1213,9,0)</f>
        <v/>
      </c>
      <c r="L249" s="234" t="str">
        <f>VLOOKUP($A249,労働時間認否・認定書!$B$5:$V$1213,10,0)</f>
        <v/>
      </c>
      <c r="M249" s="234" t="str">
        <f>VLOOKUP($A249,労働時間認否・認定書!$B$5:$V$1213,11,0)</f>
        <v/>
      </c>
      <c r="N249" s="247" t="str">
        <f>VLOOKUP($A249,労働時間認否・認定書!$B$5:$V$1213,12,0)</f>
        <v/>
      </c>
      <c r="O249" s="242" t="str">
        <f>IF(VLOOKUP(A249,労働時間認否・認定書!$B$5:$V$1213,13,0)="法",1,"")</f>
        <v/>
      </c>
      <c r="P249" s="234">
        <f>VLOOKUP(A249,労働時間認否・認定書!$B$5:$V$1213,14,0)</f>
        <v>0.33333333333333331</v>
      </c>
      <c r="Q249" s="233" t="str">
        <f>IF(VLOOKUP(A249,労働時間認否・認定書!$B$5:$V$1213,15,0)="前",1,"")</f>
        <v/>
      </c>
      <c r="R249" s="234" t="str">
        <f>VLOOKUP(A249,労働時間認否・認定書!$B$5:$V$1213,16,0)</f>
        <v/>
      </c>
      <c r="S249" s="234" t="str">
        <f>VLOOKUP(A249,労働時間認否・認定書!$B$5:$V$1213,17,0)</f>
        <v/>
      </c>
      <c r="T249" s="234"/>
      <c r="U249" s="234"/>
      <c r="V249" s="234"/>
      <c r="W249" s="234" t="str">
        <f>VLOOKUP(A249,労働時間認否・認定書!$B$5:$V$1213,18,0)</f>
        <v/>
      </c>
      <c r="X249" s="234" t="str">
        <f>VLOOKUP(A249,労働時間認否・認定書!$B$5:$V$1213,19,0)</f>
        <v/>
      </c>
      <c r="Y249" s="234" t="str">
        <f>VLOOKUP(A249,労働時間認否・認定書!$B$5:$V$1213,20,0)</f>
        <v/>
      </c>
      <c r="Z249" s="234" t="str">
        <f>VLOOKUP(A249,労働時間認否・認定書!$B$5:$V$1213,21,0)</f>
        <v/>
      </c>
    </row>
    <row r="250" spans="1:26" x14ac:dyDescent="0.15">
      <c r="A250" s="232">
        <f t="shared" si="44"/>
        <v>44531</v>
      </c>
      <c r="B250" s="240">
        <f t="shared" si="43"/>
        <v>44531</v>
      </c>
      <c r="C250" s="246" t="str">
        <f>IF(VLOOKUP(A250,労働時間認否・認定書!$B$5:$V$1213,4,0)="法",1,"")</f>
        <v/>
      </c>
      <c r="D250" s="234">
        <f>VLOOKUP(A250,労働時間認否・認定書!$B$5:$V$1213,5,0)</f>
        <v>0.33333333333333331</v>
      </c>
      <c r="E250" s="233" t="str">
        <f>IF(VLOOKUP(A250,労働時間認否・認定書!$B$5:$V$1213,6,0)="前",1,"")</f>
        <v/>
      </c>
      <c r="F250" s="234" t="str">
        <f>VLOOKUP($A250,労働時間認否・認定書!$B$5:$V$1213,7,0)</f>
        <v/>
      </c>
      <c r="G250" s="234" t="str">
        <f>VLOOKUP($A250,労働時間認否・認定書!$B$5:$V$1213,8,0)</f>
        <v/>
      </c>
      <c r="H250" s="234"/>
      <c r="I250" s="234"/>
      <c r="J250" s="234"/>
      <c r="K250" s="234" t="str">
        <f>VLOOKUP($A250,労働時間認否・認定書!$B$5:$V$1213,9,0)</f>
        <v/>
      </c>
      <c r="L250" s="234" t="str">
        <f>VLOOKUP($A250,労働時間認否・認定書!$B$5:$V$1213,10,0)</f>
        <v/>
      </c>
      <c r="M250" s="234" t="str">
        <f>VLOOKUP($A250,労働時間認否・認定書!$B$5:$V$1213,11,0)</f>
        <v/>
      </c>
      <c r="N250" s="247" t="str">
        <f>VLOOKUP($A250,労働時間認否・認定書!$B$5:$V$1213,12,0)</f>
        <v/>
      </c>
      <c r="O250" s="242" t="str">
        <f>IF(VLOOKUP(A250,労働時間認否・認定書!$B$5:$V$1213,13,0)="法",1,"")</f>
        <v/>
      </c>
      <c r="P250" s="234">
        <f>VLOOKUP(A250,労働時間認否・認定書!$B$5:$V$1213,14,0)</f>
        <v>0.33333333333333331</v>
      </c>
      <c r="Q250" s="233" t="str">
        <f>IF(VLOOKUP(A250,労働時間認否・認定書!$B$5:$V$1213,15,0)="前",1,"")</f>
        <v/>
      </c>
      <c r="R250" s="234" t="str">
        <f>VLOOKUP(A250,労働時間認否・認定書!$B$5:$V$1213,16,0)</f>
        <v/>
      </c>
      <c r="S250" s="234" t="str">
        <f>VLOOKUP(A250,労働時間認否・認定書!$B$5:$V$1213,17,0)</f>
        <v/>
      </c>
      <c r="T250" s="234"/>
      <c r="U250" s="234"/>
      <c r="V250" s="234"/>
      <c r="W250" s="234" t="str">
        <f>VLOOKUP(A250,労働時間認否・認定書!$B$5:$V$1213,18,0)</f>
        <v/>
      </c>
      <c r="X250" s="234" t="str">
        <f>VLOOKUP(A250,労働時間認否・認定書!$B$5:$V$1213,19,0)</f>
        <v/>
      </c>
      <c r="Y250" s="234" t="str">
        <f>VLOOKUP(A250,労働時間認否・認定書!$B$5:$V$1213,20,0)</f>
        <v/>
      </c>
      <c r="Z250" s="234" t="str">
        <f>VLOOKUP(A250,労働時間認否・認定書!$B$5:$V$1213,21,0)</f>
        <v/>
      </c>
    </row>
    <row r="251" spans="1:26" x14ac:dyDescent="0.15">
      <c r="A251" s="232">
        <f t="shared" si="44"/>
        <v>44532</v>
      </c>
      <c r="B251" s="240">
        <f t="shared" si="43"/>
        <v>44532</v>
      </c>
      <c r="C251" s="246" t="str">
        <f>IF(VLOOKUP(A251,労働時間認否・認定書!$B$5:$V$1213,4,0)="法",1,"")</f>
        <v/>
      </c>
      <c r="D251" s="234">
        <f>VLOOKUP(A251,労働時間認否・認定書!$B$5:$V$1213,5,0)</f>
        <v>0.33333333333333331</v>
      </c>
      <c r="E251" s="233" t="str">
        <f>IF(VLOOKUP(A251,労働時間認否・認定書!$B$5:$V$1213,6,0)="前",1,"")</f>
        <v/>
      </c>
      <c r="F251" s="234" t="str">
        <f>VLOOKUP($A251,労働時間認否・認定書!$B$5:$V$1213,7,0)</f>
        <v/>
      </c>
      <c r="G251" s="234" t="str">
        <f>VLOOKUP($A251,労働時間認否・認定書!$B$5:$V$1213,8,0)</f>
        <v/>
      </c>
      <c r="H251" s="234"/>
      <c r="I251" s="234"/>
      <c r="J251" s="234"/>
      <c r="K251" s="234" t="str">
        <f>VLOOKUP($A251,労働時間認否・認定書!$B$5:$V$1213,9,0)</f>
        <v/>
      </c>
      <c r="L251" s="234" t="str">
        <f>VLOOKUP($A251,労働時間認否・認定書!$B$5:$V$1213,10,0)</f>
        <v/>
      </c>
      <c r="M251" s="234" t="str">
        <f>VLOOKUP($A251,労働時間認否・認定書!$B$5:$V$1213,11,0)</f>
        <v/>
      </c>
      <c r="N251" s="247" t="str">
        <f>VLOOKUP($A251,労働時間認否・認定書!$B$5:$V$1213,12,0)</f>
        <v/>
      </c>
      <c r="O251" s="242" t="str">
        <f>IF(VLOOKUP(A251,労働時間認否・認定書!$B$5:$V$1213,13,0)="法",1,"")</f>
        <v/>
      </c>
      <c r="P251" s="234">
        <f>VLOOKUP(A251,労働時間認否・認定書!$B$5:$V$1213,14,0)</f>
        <v>0.33333333333333331</v>
      </c>
      <c r="Q251" s="233" t="str">
        <f>IF(VLOOKUP(A251,労働時間認否・認定書!$B$5:$V$1213,15,0)="前",1,"")</f>
        <v/>
      </c>
      <c r="R251" s="234" t="str">
        <f>VLOOKUP(A251,労働時間認否・認定書!$B$5:$V$1213,16,0)</f>
        <v/>
      </c>
      <c r="S251" s="234" t="str">
        <f>VLOOKUP(A251,労働時間認否・認定書!$B$5:$V$1213,17,0)</f>
        <v/>
      </c>
      <c r="T251" s="234"/>
      <c r="U251" s="234"/>
      <c r="V251" s="234"/>
      <c r="W251" s="234" t="str">
        <f>VLOOKUP(A251,労働時間認否・認定書!$B$5:$V$1213,18,0)</f>
        <v/>
      </c>
      <c r="X251" s="234" t="str">
        <f>VLOOKUP(A251,労働時間認否・認定書!$B$5:$V$1213,19,0)</f>
        <v/>
      </c>
      <c r="Y251" s="234" t="str">
        <f>VLOOKUP(A251,労働時間認否・認定書!$B$5:$V$1213,20,0)</f>
        <v/>
      </c>
      <c r="Z251" s="234" t="str">
        <f>VLOOKUP(A251,労働時間認否・認定書!$B$5:$V$1213,21,0)</f>
        <v/>
      </c>
    </row>
    <row r="252" spans="1:26" x14ac:dyDescent="0.15">
      <c r="A252" s="232">
        <f t="shared" si="44"/>
        <v>44533</v>
      </c>
      <c r="B252" s="240">
        <f t="shared" si="43"/>
        <v>44533</v>
      </c>
      <c r="C252" s="246" t="str">
        <f>IF(VLOOKUP(A252,労働時間認否・認定書!$B$5:$V$1213,4,0)="法",1,"")</f>
        <v/>
      </c>
      <c r="D252" s="234">
        <f>VLOOKUP(A252,労働時間認否・認定書!$B$5:$V$1213,5,0)</f>
        <v>0.33333333333333331</v>
      </c>
      <c r="E252" s="233" t="str">
        <f>IF(VLOOKUP(A252,労働時間認否・認定書!$B$5:$V$1213,6,0)="前",1,"")</f>
        <v/>
      </c>
      <c r="F252" s="234" t="str">
        <f>VLOOKUP($A252,労働時間認否・認定書!$B$5:$V$1213,7,0)</f>
        <v/>
      </c>
      <c r="G252" s="234" t="str">
        <f>VLOOKUP($A252,労働時間認否・認定書!$B$5:$V$1213,8,0)</f>
        <v/>
      </c>
      <c r="H252" s="234"/>
      <c r="I252" s="234"/>
      <c r="J252" s="234"/>
      <c r="K252" s="234" t="str">
        <f>VLOOKUP($A252,労働時間認否・認定書!$B$5:$V$1213,9,0)</f>
        <v/>
      </c>
      <c r="L252" s="234" t="str">
        <f>VLOOKUP($A252,労働時間認否・認定書!$B$5:$V$1213,10,0)</f>
        <v/>
      </c>
      <c r="M252" s="234" t="str">
        <f>VLOOKUP($A252,労働時間認否・認定書!$B$5:$V$1213,11,0)</f>
        <v/>
      </c>
      <c r="N252" s="247" t="str">
        <f>VLOOKUP($A252,労働時間認否・認定書!$B$5:$V$1213,12,0)</f>
        <v/>
      </c>
      <c r="O252" s="242" t="str">
        <f>IF(VLOOKUP(A252,労働時間認否・認定書!$B$5:$V$1213,13,0)="法",1,"")</f>
        <v/>
      </c>
      <c r="P252" s="234">
        <f>VLOOKUP(A252,労働時間認否・認定書!$B$5:$V$1213,14,0)</f>
        <v>0.33333333333333331</v>
      </c>
      <c r="Q252" s="233" t="str">
        <f>IF(VLOOKUP(A252,労働時間認否・認定書!$B$5:$V$1213,15,0)="前",1,"")</f>
        <v/>
      </c>
      <c r="R252" s="234" t="str">
        <f>VLOOKUP(A252,労働時間認否・認定書!$B$5:$V$1213,16,0)</f>
        <v/>
      </c>
      <c r="S252" s="234" t="str">
        <f>VLOOKUP(A252,労働時間認否・認定書!$B$5:$V$1213,17,0)</f>
        <v/>
      </c>
      <c r="T252" s="234"/>
      <c r="U252" s="234"/>
      <c r="V252" s="234"/>
      <c r="W252" s="234" t="str">
        <f>VLOOKUP(A252,労働時間認否・認定書!$B$5:$V$1213,18,0)</f>
        <v/>
      </c>
      <c r="X252" s="234" t="str">
        <f>VLOOKUP(A252,労働時間認否・認定書!$B$5:$V$1213,19,0)</f>
        <v/>
      </c>
      <c r="Y252" s="234" t="str">
        <f>VLOOKUP(A252,労働時間認否・認定書!$B$5:$V$1213,20,0)</f>
        <v/>
      </c>
      <c r="Z252" s="234" t="str">
        <f>VLOOKUP(A252,労働時間認否・認定書!$B$5:$V$1213,21,0)</f>
        <v/>
      </c>
    </row>
    <row r="253" spans="1:26" x14ac:dyDescent="0.15">
      <c r="A253" s="232">
        <f t="shared" si="44"/>
        <v>44534</v>
      </c>
      <c r="B253" s="240">
        <f t="shared" si="43"/>
        <v>44534</v>
      </c>
      <c r="C253" s="246" t="str">
        <f>IF(VLOOKUP(A253,労働時間認否・認定書!$B$5:$V$1213,4,0)="法",1,"")</f>
        <v/>
      </c>
      <c r="D253" s="234">
        <f>VLOOKUP(A253,労働時間認否・認定書!$B$5:$V$1213,5,0)</f>
        <v>0.33333333333333331</v>
      </c>
      <c r="E253" s="233" t="str">
        <f>IF(VLOOKUP(A253,労働時間認否・認定書!$B$5:$V$1213,6,0)="前",1,"")</f>
        <v/>
      </c>
      <c r="F253" s="234" t="str">
        <f>VLOOKUP($A253,労働時間認否・認定書!$B$5:$V$1213,7,0)</f>
        <v/>
      </c>
      <c r="G253" s="234" t="str">
        <f>VLOOKUP($A253,労働時間認否・認定書!$B$5:$V$1213,8,0)</f>
        <v/>
      </c>
      <c r="H253" s="234"/>
      <c r="I253" s="234"/>
      <c r="J253" s="234"/>
      <c r="K253" s="234" t="str">
        <f>VLOOKUP($A253,労働時間認否・認定書!$B$5:$V$1213,9,0)</f>
        <v/>
      </c>
      <c r="L253" s="234" t="str">
        <f>VLOOKUP($A253,労働時間認否・認定書!$B$5:$V$1213,10,0)</f>
        <v/>
      </c>
      <c r="M253" s="234" t="str">
        <f>VLOOKUP($A253,労働時間認否・認定書!$B$5:$V$1213,11,0)</f>
        <v/>
      </c>
      <c r="N253" s="247" t="str">
        <f>VLOOKUP($A253,労働時間認否・認定書!$B$5:$V$1213,12,0)</f>
        <v/>
      </c>
      <c r="O253" s="242" t="str">
        <f>IF(VLOOKUP(A253,労働時間認否・認定書!$B$5:$V$1213,13,0)="法",1,"")</f>
        <v/>
      </c>
      <c r="P253" s="234">
        <f>VLOOKUP(A253,労働時間認否・認定書!$B$5:$V$1213,14,0)</f>
        <v>0.33333333333333331</v>
      </c>
      <c r="Q253" s="233" t="str">
        <f>IF(VLOOKUP(A253,労働時間認否・認定書!$B$5:$V$1213,15,0)="前",1,"")</f>
        <v/>
      </c>
      <c r="R253" s="234" t="str">
        <f>VLOOKUP(A253,労働時間認否・認定書!$B$5:$V$1213,16,0)</f>
        <v/>
      </c>
      <c r="S253" s="234" t="str">
        <f>VLOOKUP(A253,労働時間認否・認定書!$B$5:$V$1213,17,0)</f>
        <v/>
      </c>
      <c r="T253" s="234"/>
      <c r="U253" s="234"/>
      <c r="V253" s="234"/>
      <c r="W253" s="234" t="str">
        <f>VLOOKUP(A253,労働時間認否・認定書!$B$5:$V$1213,18,0)</f>
        <v/>
      </c>
      <c r="X253" s="234" t="str">
        <f>VLOOKUP(A253,労働時間認否・認定書!$B$5:$V$1213,19,0)</f>
        <v/>
      </c>
      <c r="Y253" s="234" t="str">
        <f>VLOOKUP(A253,労働時間認否・認定書!$B$5:$V$1213,20,0)</f>
        <v/>
      </c>
      <c r="Z253" s="234" t="str">
        <f>VLOOKUP(A253,労働時間認否・認定書!$B$5:$V$1213,21,0)</f>
        <v/>
      </c>
    </row>
    <row r="254" spans="1:26" x14ac:dyDescent="0.15">
      <c r="A254" s="232">
        <f t="shared" si="44"/>
        <v>44535</v>
      </c>
      <c r="B254" s="240">
        <f t="shared" si="43"/>
        <v>44535</v>
      </c>
      <c r="C254" s="246" t="str">
        <f>IF(VLOOKUP(A254,労働時間認否・認定書!$B$5:$V$1213,4,0)="法",1,"")</f>
        <v/>
      </c>
      <c r="D254" s="234">
        <f>VLOOKUP(A254,労働時間認否・認定書!$B$5:$V$1213,5,0)</f>
        <v>0.33333333333333331</v>
      </c>
      <c r="E254" s="233" t="str">
        <f>IF(VLOOKUP(A254,労働時間認否・認定書!$B$5:$V$1213,6,0)="前",1,"")</f>
        <v/>
      </c>
      <c r="F254" s="234" t="str">
        <f>VLOOKUP($A254,労働時間認否・認定書!$B$5:$V$1213,7,0)</f>
        <v/>
      </c>
      <c r="G254" s="234" t="str">
        <f>VLOOKUP($A254,労働時間認否・認定書!$B$5:$V$1213,8,0)</f>
        <v/>
      </c>
      <c r="H254" s="234"/>
      <c r="I254" s="234"/>
      <c r="J254" s="234"/>
      <c r="K254" s="234" t="str">
        <f>VLOOKUP($A254,労働時間認否・認定書!$B$5:$V$1213,9,0)</f>
        <v/>
      </c>
      <c r="L254" s="234" t="str">
        <f>VLOOKUP($A254,労働時間認否・認定書!$B$5:$V$1213,10,0)</f>
        <v/>
      </c>
      <c r="M254" s="234" t="str">
        <f>VLOOKUP($A254,労働時間認否・認定書!$B$5:$V$1213,11,0)</f>
        <v/>
      </c>
      <c r="N254" s="247" t="str">
        <f>VLOOKUP($A254,労働時間認否・認定書!$B$5:$V$1213,12,0)</f>
        <v/>
      </c>
      <c r="O254" s="242" t="str">
        <f>IF(VLOOKUP(A254,労働時間認否・認定書!$B$5:$V$1213,13,0)="法",1,"")</f>
        <v/>
      </c>
      <c r="P254" s="234">
        <f>VLOOKUP(A254,労働時間認否・認定書!$B$5:$V$1213,14,0)</f>
        <v>0.33333333333333331</v>
      </c>
      <c r="Q254" s="233" t="str">
        <f>IF(VLOOKUP(A254,労働時間認否・認定書!$B$5:$V$1213,15,0)="前",1,"")</f>
        <v/>
      </c>
      <c r="R254" s="234" t="str">
        <f>VLOOKUP(A254,労働時間認否・認定書!$B$5:$V$1213,16,0)</f>
        <v/>
      </c>
      <c r="S254" s="234" t="str">
        <f>VLOOKUP(A254,労働時間認否・認定書!$B$5:$V$1213,17,0)</f>
        <v/>
      </c>
      <c r="T254" s="234"/>
      <c r="U254" s="234"/>
      <c r="V254" s="234"/>
      <c r="W254" s="234" t="str">
        <f>VLOOKUP(A254,労働時間認否・認定書!$B$5:$V$1213,18,0)</f>
        <v/>
      </c>
      <c r="X254" s="234" t="str">
        <f>VLOOKUP(A254,労働時間認否・認定書!$B$5:$V$1213,19,0)</f>
        <v/>
      </c>
      <c r="Y254" s="234" t="str">
        <f>VLOOKUP(A254,労働時間認否・認定書!$B$5:$V$1213,20,0)</f>
        <v/>
      </c>
      <c r="Z254" s="234" t="str">
        <f>VLOOKUP(A254,労働時間認否・認定書!$B$5:$V$1213,21,0)</f>
        <v/>
      </c>
    </row>
    <row r="255" spans="1:26" x14ac:dyDescent="0.15">
      <c r="A255" s="232">
        <f t="shared" si="44"/>
        <v>44536</v>
      </c>
      <c r="B255" s="240">
        <f t="shared" si="43"/>
        <v>44536</v>
      </c>
      <c r="C255" s="246" t="str">
        <f>IF(VLOOKUP(A255,労働時間認否・認定書!$B$5:$V$1213,4,0)="法",1,"")</f>
        <v/>
      </c>
      <c r="D255" s="234">
        <f>VLOOKUP(A255,労働時間認否・認定書!$B$5:$V$1213,5,0)</f>
        <v>0.33333333333333331</v>
      </c>
      <c r="E255" s="233" t="str">
        <f>IF(VLOOKUP(A255,労働時間認否・認定書!$B$5:$V$1213,6,0)="前",1,"")</f>
        <v/>
      </c>
      <c r="F255" s="234" t="str">
        <f>VLOOKUP($A255,労働時間認否・認定書!$B$5:$V$1213,7,0)</f>
        <v/>
      </c>
      <c r="G255" s="234" t="str">
        <f>VLOOKUP($A255,労働時間認否・認定書!$B$5:$V$1213,8,0)</f>
        <v/>
      </c>
      <c r="H255" s="234"/>
      <c r="I255" s="234"/>
      <c r="J255" s="234"/>
      <c r="K255" s="234" t="str">
        <f>VLOOKUP($A255,労働時間認否・認定書!$B$5:$V$1213,9,0)</f>
        <v/>
      </c>
      <c r="L255" s="234" t="str">
        <f>VLOOKUP($A255,労働時間認否・認定書!$B$5:$V$1213,10,0)</f>
        <v/>
      </c>
      <c r="M255" s="234" t="str">
        <f>VLOOKUP($A255,労働時間認否・認定書!$B$5:$V$1213,11,0)</f>
        <v/>
      </c>
      <c r="N255" s="247" t="str">
        <f>VLOOKUP($A255,労働時間認否・認定書!$B$5:$V$1213,12,0)</f>
        <v/>
      </c>
      <c r="O255" s="242" t="str">
        <f>IF(VLOOKUP(A255,労働時間認否・認定書!$B$5:$V$1213,13,0)="法",1,"")</f>
        <v/>
      </c>
      <c r="P255" s="234">
        <f>VLOOKUP(A255,労働時間認否・認定書!$B$5:$V$1213,14,0)</f>
        <v>0.33333333333333331</v>
      </c>
      <c r="Q255" s="233" t="str">
        <f>IF(VLOOKUP(A255,労働時間認否・認定書!$B$5:$V$1213,15,0)="前",1,"")</f>
        <v/>
      </c>
      <c r="R255" s="234" t="str">
        <f>VLOOKUP(A255,労働時間認否・認定書!$B$5:$V$1213,16,0)</f>
        <v/>
      </c>
      <c r="S255" s="234" t="str">
        <f>VLOOKUP(A255,労働時間認否・認定書!$B$5:$V$1213,17,0)</f>
        <v/>
      </c>
      <c r="T255" s="234"/>
      <c r="U255" s="234"/>
      <c r="V255" s="234"/>
      <c r="W255" s="234" t="str">
        <f>VLOOKUP(A255,労働時間認否・認定書!$B$5:$V$1213,18,0)</f>
        <v/>
      </c>
      <c r="X255" s="234" t="str">
        <f>VLOOKUP(A255,労働時間認否・認定書!$B$5:$V$1213,19,0)</f>
        <v/>
      </c>
      <c r="Y255" s="234" t="str">
        <f>VLOOKUP(A255,労働時間認否・認定書!$B$5:$V$1213,20,0)</f>
        <v/>
      </c>
      <c r="Z255" s="234" t="str">
        <f>VLOOKUP(A255,労働時間認否・認定書!$B$5:$V$1213,21,0)</f>
        <v/>
      </c>
    </row>
    <row r="256" spans="1:26" x14ac:dyDescent="0.15">
      <c r="A256" s="232">
        <f t="shared" si="44"/>
        <v>44537</v>
      </c>
      <c r="B256" s="240">
        <f t="shared" si="43"/>
        <v>44537</v>
      </c>
      <c r="C256" s="246" t="str">
        <f>IF(VLOOKUP(A256,労働時間認否・認定書!$B$5:$V$1213,4,0)="法",1,"")</f>
        <v/>
      </c>
      <c r="D256" s="234">
        <f>VLOOKUP(A256,労働時間認否・認定書!$B$5:$V$1213,5,0)</f>
        <v>0.33333333333333331</v>
      </c>
      <c r="E256" s="233" t="str">
        <f>IF(VLOOKUP(A256,労働時間認否・認定書!$B$5:$V$1213,6,0)="前",1,"")</f>
        <v/>
      </c>
      <c r="F256" s="234" t="str">
        <f>VLOOKUP($A256,労働時間認否・認定書!$B$5:$V$1213,7,0)</f>
        <v/>
      </c>
      <c r="G256" s="234" t="str">
        <f>VLOOKUP($A256,労働時間認否・認定書!$B$5:$V$1213,8,0)</f>
        <v/>
      </c>
      <c r="H256" s="234"/>
      <c r="I256" s="234"/>
      <c r="J256" s="234"/>
      <c r="K256" s="234" t="str">
        <f>VLOOKUP($A256,労働時間認否・認定書!$B$5:$V$1213,9,0)</f>
        <v/>
      </c>
      <c r="L256" s="234" t="str">
        <f>VLOOKUP($A256,労働時間認否・認定書!$B$5:$V$1213,10,0)</f>
        <v/>
      </c>
      <c r="M256" s="234" t="str">
        <f>VLOOKUP($A256,労働時間認否・認定書!$B$5:$V$1213,11,0)</f>
        <v/>
      </c>
      <c r="N256" s="247" t="str">
        <f>VLOOKUP($A256,労働時間認否・認定書!$B$5:$V$1213,12,0)</f>
        <v/>
      </c>
      <c r="O256" s="242" t="str">
        <f>IF(VLOOKUP(A256,労働時間認否・認定書!$B$5:$V$1213,13,0)="法",1,"")</f>
        <v/>
      </c>
      <c r="P256" s="234">
        <f>VLOOKUP(A256,労働時間認否・認定書!$B$5:$V$1213,14,0)</f>
        <v>0.33333333333333331</v>
      </c>
      <c r="Q256" s="233" t="str">
        <f>IF(VLOOKUP(A256,労働時間認否・認定書!$B$5:$V$1213,15,0)="前",1,"")</f>
        <v/>
      </c>
      <c r="R256" s="234" t="str">
        <f>VLOOKUP(A256,労働時間認否・認定書!$B$5:$V$1213,16,0)</f>
        <v/>
      </c>
      <c r="S256" s="234" t="str">
        <f>VLOOKUP(A256,労働時間認否・認定書!$B$5:$V$1213,17,0)</f>
        <v/>
      </c>
      <c r="T256" s="234"/>
      <c r="U256" s="234"/>
      <c r="V256" s="234"/>
      <c r="W256" s="234" t="str">
        <f>VLOOKUP(A256,労働時間認否・認定書!$B$5:$V$1213,18,0)</f>
        <v/>
      </c>
      <c r="X256" s="234" t="str">
        <f>VLOOKUP(A256,労働時間認否・認定書!$B$5:$V$1213,19,0)</f>
        <v/>
      </c>
      <c r="Y256" s="234" t="str">
        <f>VLOOKUP(A256,労働時間認否・認定書!$B$5:$V$1213,20,0)</f>
        <v/>
      </c>
      <c r="Z256" s="234" t="str">
        <f>VLOOKUP(A256,労働時間認否・認定書!$B$5:$V$1213,21,0)</f>
        <v/>
      </c>
    </row>
    <row r="257" spans="1:26" x14ac:dyDescent="0.15">
      <c r="A257" s="232">
        <f t="shared" si="44"/>
        <v>44538</v>
      </c>
      <c r="B257" s="240">
        <f t="shared" si="43"/>
        <v>44538</v>
      </c>
      <c r="C257" s="246" t="str">
        <f>IF(VLOOKUP(A257,労働時間認否・認定書!$B$5:$V$1213,4,0)="法",1,"")</f>
        <v/>
      </c>
      <c r="D257" s="234">
        <f>VLOOKUP(A257,労働時間認否・認定書!$B$5:$V$1213,5,0)</f>
        <v>0.33333333333333331</v>
      </c>
      <c r="E257" s="233" t="str">
        <f>IF(VLOOKUP(A257,労働時間認否・認定書!$B$5:$V$1213,6,0)="前",1,"")</f>
        <v/>
      </c>
      <c r="F257" s="234" t="str">
        <f>VLOOKUP($A257,労働時間認否・認定書!$B$5:$V$1213,7,0)</f>
        <v/>
      </c>
      <c r="G257" s="234" t="str">
        <f>VLOOKUP($A257,労働時間認否・認定書!$B$5:$V$1213,8,0)</f>
        <v/>
      </c>
      <c r="H257" s="234"/>
      <c r="I257" s="234"/>
      <c r="J257" s="234"/>
      <c r="K257" s="234" t="str">
        <f>VLOOKUP($A257,労働時間認否・認定書!$B$5:$V$1213,9,0)</f>
        <v/>
      </c>
      <c r="L257" s="234" t="str">
        <f>VLOOKUP($A257,労働時間認否・認定書!$B$5:$V$1213,10,0)</f>
        <v/>
      </c>
      <c r="M257" s="234" t="str">
        <f>VLOOKUP($A257,労働時間認否・認定書!$B$5:$V$1213,11,0)</f>
        <v/>
      </c>
      <c r="N257" s="247" t="str">
        <f>VLOOKUP($A257,労働時間認否・認定書!$B$5:$V$1213,12,0)</f>
        <v/>
      </c>
      <c r="O257" s="242" t="str">
        <f>IF(VLOOKUP(A257,労働時間認否・認定書!$B$5:$V$1213,13,0)="法",1,"")</f>
        <v/>
      </c>
      <c r="P257" s="234">
        <f>VLOOKUP(A257,労働時間認否・認定書!$B$5:$V$1213,14,0)</f>
        <v>0.33333333333333331</v>
      </c>
      <c r="Q257" s="233" t="str">
        <f>IF(VLOOKUP(A257,労働時間認否・認定書!$B$5:$V$1213,15,0)="前",1,"")</f>
        <v/>
      </c>
      <c r="R257" s="234" t="str">
        <f>VLOOKUP(A257,労働時間認否・認定書!$B$5:$V$1213,16,0)</f>
        <v/>
      </c>
      <c r="S257" s="234" t="str">
        <f>VLOOKUP(A257,労働時間認否・認定書!$B$5:$V$1213,17,0)</f>
        <v/>
      </c>
      <c r="T257" s="234"/>
      <c r="U257" s="234"/>
      <c r="V257" s="234"/>
      <c r="W257" s="234" t="str">
        <f>VLOOKUP(A257,労働時間認否・認定書!$B$5:$V$1213,18,0)</f>
        <v/>
      </c>
      <c r="X257" s="234" t="str">
        <f>VLOOKUP(A257,労働時間認否・認定書!$B$5:$V$1213,19,0)</f>
        <v/>
      </c>
      <c r="Y257" s="234" t="str">
        <f>VLOOKUP(A257,労働時間認否・認定書!$B$5:$V$1213,20,0)</f>
        <v/>
      </c>
      <c r="Z257" s="234" t="str">
        <f>VLOOKUP(A257,労働時間認否・認定書!$B$5:$V$1213,21,0)</f>
        <v/>
      </c>
    </row>
    <row r="258" spans="1:26" x14ac:dyDescent="0.15">
      <c r="A258" s="232">
        <f t="shared" si="44"/>
        <v>44539</v>
      </c>
      <c r="B258" s="240">
        <f t="shared" si="43"/>
        <v>44539</v>
      </c>
      <c r="C258" s="246" t="str">
        <f>IF(VLOOKUP(A258,労働時間認否・認定書!$B$5:$V$1213,4,0)="法",1,"")</f>
        <v/>
      </c>
      <c r="D258" s="234">
        <f>VLOOKUP(A258,労働時間認否・認定書!$B$5:$V$1213,5,0)</f>
        <v>0.33333333333333331</v>
      </c>
      <c r="E258" s="233" t="str">
        <f>IF(VLOOKUP(A258,労働時間認否・認定書!$B$5:$V$1213,6,0)="前",1,"")</f>
        <v/>
      </c>
      <c r="F258" s="234" t="str">
        <f>VLOOKUP($A258,労働時間認否・認定書!$B$5:$V$1213,7,0)</f>
        <v/>
      </c>
      <c r="G258" s="234" t="str">
        <f>VLOOKUP($A258,労働時間認否・認定書!$B$5:$V$1213,8,0)</f>
        <v/>
      </c>
      <c r="H258" s="234"/>
      <c r="I258" s="234"/>
      <c r="J258" s="234"/>
      <c r="K258" s="234" t="str">
        <f>VLOOKUP($A258,労働時間認否・認定書!$B$5:$V$1213,9,0)</f>
        <v/>
      </c>
      <c r="L258" s="234" t="str">
        <f>VLOOKUP($A258,労働時間認否・認定書!$B$5:$V$1213,10,0)</f>
        <v/>
      </c>
      <c r="M258" s="234" t="str">
        <f>VLOOKUP($A258,労働時間認否・認定書!$B$5:$V$1213,11,0)</f>
        <v/>
      </c>
      <c r="N258" s="247" t="str">
        <f>VLOOKUP($A258,労働時間認否・認定書!$B$5:$V$1213,12,0)</f>
        <v/>
      </c>
      <c r="O258" s="242" t="str">
        <f>IF(VLOOKUP(A258,労働時間認否・認定書!$B$5:$V$1213,13,0)="法",1,"")</f>
        <v/>
      </c>
      <c r="P258" s="234">
        <f>VLOOKUP(A258,労働時間認否・認定書!$B$5:$V$1213,14,0)</f>
        <v>0.33333333333333331</v>
      </c>
      <c r="Q258" s="233" t="str">
        <f>IF(VLOOKUP(A258,労働時間認否・認定書!$B$5:$V$1213,15,0)="前",1,"")</f>
        <v/>
      </c>
      <c r="R258" s="234" t="str">
        <f>VLOOKUP(A258,労働時間認否・認定書!$B$5:$V$1213,16,0)</f>
        <v/>
      </c>
      <c r="S258" s="234" t="str">
        <f>VLOOKUP(A258,労働時間認否・認定書!$B$5:$V$1213,17,0)</f>
        <v/>
      </c>
      <c r="T258" s="234"/>
      <c r="U258" s="234"/>
      <c r="V258" s="234"/>
      <c r="W258" s="234" t="str">
        <f>VLOOKUP(A258,労働時間認否・認定書!$B$5:$V$1213,18,0)</f>
        <v/>
      </c>
      <c r="X258" s="234" t="str">
        <f>VLOOKUP(A258,労働時間認否・認定書!$B$5:$V$1213,19,0)</f>
        <v/>
      </c>
      <c r="Y258" s="234" t="str">
        <f>VLOOKUP(A258,労働時間認否・認定書!$B$5:$V$1213,20,0)</f>
        <v/>
      </c>
      <c r="Z258" s="234" t="str">
        <f>VLOOKUP(A258,労働時間認否・認定書!$B$5:$V$1213,21,0)</f>
        <v/>
      </c>
    </row>
    <row r="259" spans="1:26" x14ac:dyDescent="0.15">
      <c r="A259" s="232">
        <f t="shared" si="44"/>
        <v>44540</v>
      </c>
      <c r="B259" s="240">
        <f t="shared" si="43"/>
        <v>44540</v>
      </c>
      <c r="C259" s="246" t="str">
        <f>IF(VLOOKUP(A259,労働時間認否・認定書!$B$5:$V$1213,4,0)="法",1,"")</f>
        <v/>
      </c>
      <c r="D259" s="234">
        <f>VLOOKUP(A259,労働時間認否・認定書!$B$5:$V$1213,5,0)</f>
        <v>0.33333333333333331</v>
      </c>
      <c r="E259" s="233" t="str">
        <f>IF(VLOOKUP(A259,労働時間認否・認定書!$B$5:$V$1213,6,0)="前",1,"")</f>
        <v/>
      </c>
      <c r="F259" s="234" t="str">
        <f>VLOOKUP($A259,労働時間認否・認定書!$B$5:$V$1213,7,0)</f>
        <v/>
      </c>
      <c r="G259" s="234" t="str">
        <f>VLOOKUP($A259,労働時間認否・認定書!$B$5:$V$1213,8,0)</f>
        <v/>
      </c>
      <c r="H259" s="234"/>
      <c r="I259" s="234"/>
      <c r="J259" s="234"/>
      <c r="K259" s="234" t="str">
        <f>VLOOKUP($A259,労働時間認否・認定書!$B$5:$V$1213,9,0)</f>
        <v/>
      </c>
      <c r="L259" s="234" t="str">
        <f>VLOOKUP($A259,労働時間認否・認定書!$B$5:$V$1213,10,0)</f>
        <v/>
      </c>
      <c r="M259" s="234" t="str">
        <f>VLOOKUP($A259,労働時間認否・認定書!$B$5:$V$1213,11,0)</f>
        <v/>
      </c>
      <c r="N259" s="247" t="str">
        <f>VLOOKUP($A259,労働時間認否・認定書!$B$5:$V$1213,12,0)</f>
        <v/>
      </c>
      <c r="O259" s="242" t="str">
        <f>IF(VLOOKUP(A259,労働時間認否・認定書!$B$5:$V$1213,13,0)="法",1,"")</f>
        <v/>
      </c>
      <c r="P259" s="234">
        <f>VLOOKUP(A259,労働時間認否・認定書!$B$5:$V$1213,14,0)</f>
        <v>0.33333333333333331</v>
      </c>
      <c r="Q259" s="233" t="str">
        <f>IF(VLOOKUP(A259,労働時間認否・認定書!$B$5:$V$1213,15,0)="前",1,"")</f>
        <v/>
      </c>
      <c r="R259" s="234" t="str">
        <f>VLOOKUP(A259,労働時間認否・認定書!$B$5:$V$1213,16,0)</f>
        <v/>
      </c>
      <c r="S259" s="234" t="str">
        <f>VLOOKUP(A259,労働時間認否・認定書!$B$5:$V$1213,17,0)</f>
        <v/>
      </c>
      <c r="T259" s="234"/>
      <c r="U259" s="234"/>
      <c r="V259" s="234"/>
      <c r="W259" s="234" t="str">
        <f>VLOOKUP(A259,労働時間認否・認定書!$B$5:$V$1213,18,0)</f>
        <v/>
      </c>
      <c r="X259" s="234" t="str">
        <f>VLOOKUP(A259,労働時間認否・認定書!$B$5:$V$1213,19,0)</f>
        <v/>
      </c>
      <c r="Y259" s="234" t="str">
        <f>VLOOKUP(A259,労働時間認否・認定書!$B$5:$V$1213,20,0)</f>
        <v/>
      </c>
      <c r="Z259" s="234" t="str">
        <f>VLOOKUP(A259,労働時間認否・認定書!$B$5:$V$1213,21,0)</f>
        <v/>
      </c>
    </row>
    <row r="260" spans="1:26" x14ac:dyDescent="0.15">
      <c r="A260" s="232">
        <f t="shared" si="44"/>
        <v>44541</v>
      </c>
      <c r="B260" s="240">
        <f t="shared" si="43"/>
        <v>44541</v>
      </c>
      <c r="C260" s="246" t="str">
        <f>IF(VLOOKUP(A260,労働時間認否・認定書!$B$5:$V$1213,4,0)="法",1,"")</f>
        <v/>
      </c>
      <c r="D260" s="234">
        <f>VLOOKUP(A260,労働時間認否・認定書!$B$5:$V$1213,5,0)</f>
        <v>0.33333333333333331</v>
      </c>
      <c r="E260" s="233" t="str">
        <f>IF(VLOOKUP(A260,労働時間認否・認定書!$B$5:$V$1213,6,0)="前",1,"")</f>
        <v/>
      </c>
      <c r="F260" s="234" t="str">
        <f>VLOOKUP($A260,労働時間認否・認定書!$B$5:$V$1213,7,0)</f>
        <v/>
      </c>
      <c r="G260" s="234" t="str">
        <f>VLOOKUP($A260,労働時間認否・認定書!$B$5:$V$1213,8,0)</f>
        <v/>
      </c>
      <c r="H260" s="234"/>
      <c r="I260" s="234"/>
      <c r="J260" s="234"/>
      <c r="K260" s="234" t="str">
        <f>VLOOKUP($A260,労働時間認否・認定書!$B$5:$V$1213,9,0)</f>
        <v/>
      </c>
      <c r="L260" s="234" t="str">
        <f>VLOOKUP($A260,労働時間認否・認定書!$B$5:$V$1213,10,0)</f>
        <v/>
      </c>
      <c r="M260" s="234" t="str">
        <f>VLOOKUP($A260,労働時間認否・認定書!$B$5:$V$1213,11,0)</f>
        <v/>
      </c>
      <c r="N260" s="247" t="str">
        <f>VLOOKUP($A260,労働時間認否・認定書!$B$5:$V$1213,12,0)</f>
        <v/>
      </c>
      <c r="O260" s="242" t="str">
        <f>IF(VLOOKUP(A260,労働時間認否・認定書!$B$5:$V$1213,13,0)="法",1,"")</f>
        <v/>
      </c>
      <c r="P260" s="234">
        <f>VLOOKUP(A260,労働時間認否・認定書!$B$5:$V$1213,14,0)</f>
        <v>0.33333333333333331</v>
      </c>
      <c r="Q260" s="233" t="str">
        <f>IF(VLOOKUP(A260,労働時間認否・認定書!$B$5:$V$1213,15,0)="前",1,"")</f>
        <v/>
      </c>
      <c r="R260" s="234" t="str">
        <f>VLOOKUP(A260,労働時間認否・認定書!$B$5:$V$1213,16,0)</f>
        <v/>
      </c>
      <c r="S260" s="234" t="str">
        <f>VLOOKUP(A260,労働時間認否・認定書!$B$5:$V$1213,17,0)</f>
        <v/>
      </c>
      <c r="T260" s="234"/>
      <c r="U260" s="234"/>
      <c r="V260" s="234"/>
      <c r="W260" s="234" t="str">
        <f>VLOOKUP(A260,労働時間認否・認定書!$B$5:$V$1213,18,0)</f>
        <v/>
      </c>
      <c r="X260" s="234" t="str">
        <f>VLOOKUP(A260,労働時間認否・認定書!$B$5:$V$1213,19,0)</f>
        <v/>
      </c>
      <c r="Y260" s="234" t="str">
        <f>VLOOKUP(A260,労働時間認否・認定書!$B$5:$V$1213,20,0)</f>
        <v/>
      </c>
      <c r="Z260" s="234" t="str">
        <f>VLOOKUP(A260,労働時間認否・認定書!$B$5:$V$1213,21,0)</f>
        <v/>
      </c>
    </row>
    <row r="261" spans="1:26" x14ac:dyDescent="0.15">
      <c r="A261" s="232">
        <f t="shared" si="44"/>
        <v>44542</v>
      </c>
      <c r="B261" s="240">
        <f t="shared" si="43"/>
        <v>44542</v>
      </c>
      <c r="C261" s="246" t="str">
        <f>IF(VLOOKUP(A261,労働時間認否・認定書!$B$5:$V$1213,4,0)="法",1,"")</f>
        <v/>
      </c>
      <c r="D261" s="234">
        <f>VLOOKUP(A261,労働時間認否・認定書!$B$5:$V$1213,5,0)</f>
        <v>0.33333333333333331</v>
      </c>
      <c r="E261" s="233" t="str">
        <f>IF(VLOOKUP(A261,労働時間認否・認定書!$B$5:$V$1213,6,0)="前",1,"")</f>
        <v/>
      </c>
      <c r="F261" s="234" t="str">
        <f>VLOOKUP($A261,労働時間認否・認定書!$B$5:$V$1213,7,0)</f>
        <v/>
      </c>
      <c r="G261" s="234" t="str">
        <f>VLOOKUP($A261,労働時間認否・認定書!$B$5:$V$1213,8,0)</f>
        <v/>
      </c>
      <c r="H261" s="234"/>
      <c r="I261" s="234"/>
      <c r="J261" s="234"/>
      <c r="K261" s="234" t="str">
        <f>VLOOKUP($A261,労働時間認否・認定書!$B$5:$V$1213,9,0)</f>
        <v/>
      </c>
      <c r="L261" s="234" t="str">
        <f>VLOOKUP($A261,労働時間認否・認定書!$B$5:$V$1213,10,0)</f>
        <v/>
      </c>
      <c r="M261" s="234" t="str">
        <f>VLOOKUP($A261,労働時間認否・認定書!$B$5:$V$1213,11,0)</f>
        <v/>
      </c>
      <c r="N261" s="247" t="str">
        <f>VLOOKUP($A261,労働時間認否・認定書!$B$5:$V$1213,12,0)</f>
        <v/>
      </c>
      <c r="O261" s="242" t="str">
        <f>IF(VLOOKUP(A261,労働時間認否・認定書!$B$5:$V$1213,13,0)="法",1,"")</f>
        <v/>
      </c>
      <c r="P261" s="234">
        <f>VLOOKUP(A261,労働時間認否・認定書!$B$5:$V$1213,14,0)</f>
        <v>0.33333333333333331</v>
      </c>
      <c r="Q261" s="233" t="str">
        <f>IF(VLOOKUP(A261,労働時間認否・認定書!$B$5:$V$1213,15,0)="前",1,"")</f>
        <v/>
      </c>
      <c r="R261" s="234" t="str">
        <f>VLOOKUP(A261,労働時間認否・認定書!$B$5:$V$1213,16,0)</f>
        <v/>
      </c>
      <c r="S261" s="234" t="str">
        <f>VLOOKUP(A261,労働時間認否・認定書!$B$5:$V$1213,17,0)</f>
        <v/>
      </c>
      <c r="T261" s="234"/>
      <c r="U261" s="234"/>
      <c r="V261" s="234"/>
      <c r="W261" s="234" t="str">
        <f>VLOOKUP(A261,労働時間認否・認定書!$B$5:$V$1213,18,0)</f>
        <v/>
      </c>
      <c r="X261" s="234" t="str">
        <f>VLOOKUP(A261,労働時間認否・認定書!$B$5:$V$1213,19,0)</f>
        <v/>
      </c>
      <c r="Y261" s="234" t="str">
        <f>VLOOKUP(A261,労働時間認否・認定書!$B$5:$V$1213,20,0)</f>
        <v/>
      </c>
      <c r="Z261" s="234" t="str">
        <f>VLOOKUP(A261,労働時間認否・認定書!$B$5:$V$1213,21,0)</f>
        <v/>
      </c>
    </row>
    <row r="262" spans="1:26" x14ac:dyDescent="0.15">
      <c r="A262" s="232">
        <f t="shared" si="44"/>
        <v>44543</v>
      </c>
      <c r="B262" s="240">
        <f t="shared" si="43"/>
        <v>44543</v>
      </c>
      <c r="C262" s="246" t="str">
        <f>IF(VLOOKUP(A262,労働時間認否・認定書!$B$5:$V$1213,4,0)="法",1,"")</f>
        <v/>
      </c>
      <c r="D262" s="234">
        <f>VLOOKUP(A262,労働時間認否・認定書!$B$5:$V$1213,5,0)</f>
        <v>0.33333333333333331</v>
      </c>
      <c r="E262" s="233" t="str">
        <f>IF(VLOOKUP(A262,労働時間認否・認定書!$B$5:$V$1213,6,0)="前",1,"")</f>
        <v/>
      </c>
      <c r="F262" s="234" t="str">
        <f>VLOOKUP($A262,労働時間認否・認定書!$B$5:$V$1213,7,0)</f>
        <v/>
      </c>
      <c r="G262" s="234" t="str">
        <f>VLOOKUP($A262,労働時間認否・認定書!$B$5:$V$1213,8,0)</f>
        <v/>
      </c>
      <c r="H262" s="234"/>
      <c r="I262" s="234"/>
      <c r="J262" s="234"/>
      <c r="K262" s="234" t="str">
        <f>VLOOKUP($A262,労働時間認否・認定書!$B$5:$V$1213,9,0)</f>
        <v/>
      </c>
      <c r="L262" s="234" t="str">
        <f>VLOOKUP($A262,労働時間認否・認定書!$B$5:$V$1213,10,0)</f>
        <v/>
      </c>
      <c r="M262" s="234" t="str">
        <f>VLOOKUP($A262,労働時間認否・認定書!$B$5:$V$1213,11,0)</f>
        <v/>
      </c>
      <c r="N262" s="247" t="str">
        <f>VLOOKUP($A262,労働時間認否・認定書!$B$5:$V$1213,12,0)</f>
        <v/>
      </c>
      <c r="O262" s="242" t="str">
        <f>IF(VLOOKUP(A262,労働時間認否・認定書!$B$5:$V$1213,13,0)="法",1,"")</f>
        <v/>
      </c>
      <c r="P262" s="234">
        <f>VLOOKUP(A262,労働時間認否・認定書!$B$5:$V$1213,14,0)</f>
        <v>0.33333333333333331</v>
      </c>
      <c r="Q262" s="233" t="str">
        <f>IF(VLOOKUP(A262,労働時間認否・認定書!$B$5:$V$1213,15,0)="前",1,"")</f>
        <v/>
      </c>
      <c r="R262" s="234" t="str">
        <f>VLOOKUP(A262,労働時間認否・認定書!$B$5:$V$1213,16,0)</f>
        <v/>
      </c>
      <c r="S262" s="234" t="str">
        <f>VLOOKUP(A262,労働時間認否・認定書!$B$5:$V$1213,17,0)</f>
        <v/>
      </c>
      <c r="T262" s="234"/>
      <c r="U262" s="234"/>
      <c r="V262" s="234"/>
      <c r="W262" s="234" t="str">
        <f>VLOOKUP(A262,労働時間認否・認定書!$B$5:$V$1213,18,0)</f>
        <v/>
      </c>
      <c r="X262" s="234" t="str">
        <f>VLOOKUP(A262,労働時間認否・認定書!$B$5:$V$1213,19,0)</f>
        <v/>
      </c>
      <c r="Y262" s="234" t="str">
        <f>VLOOKUP(A262,労働時間認否・認定書!$B$5:$V$1213,20,0)</f>
        <v/>
      </c>
      <c r="Z262" s="234" t="str">
        <f>VLOOKUP(A262,労働時間認否・認定書!$B$5:$V$1213,21,0)</f>
        <v/>
      </c>
    </row>
    <row r="263" spans="1:26" x14ac:dyDescent="0.15">
      <c r="A263" s="232">
        <f t="shared" si="44"/>
        <v>44544</v>
      </c>
      <c r="B263" s="240">
        <f t="shared" ref="B263:B326" si="45">A263</f>
        <v>44544</v>
      </c>
      <c r="C263" s="246" t="str">
        <f>IF(VLOOKUP(A263,労働時間認否・認定書!$B$5:$V$1213,4,0)="法",1,"")</f>
        <v/>
      </c>
      <c r="D263" s="234">
        <f>VLOOKUP(A263,労働時間認否・認定書!$B$5:$V$1213,5,0)</f>
        <v>0.33333333333333331</v>
      </c>
      <c r="E263" s="233" t="str">
        <f>IF(VLOOKUP(A263,労働時間認否・認定書!$B$5:$V$1213,6,0)="前",1,"")</f>
        <v/>
      </c>
      <c r="F263" s="234" t="str">
        <f>VLOOKUP($A263,労働時間認否・認定書!$B$5:$V$1213,7,0)</f>
        <v/>
      </c>
      <c r="G263" s="234" t="str">
        <f>VLOOKUP($A263,労働時間認否・認定書!$B$5:$V$1213,8,0)</f>
        <v/>
      </c>
      <c r="H263" s="234"/>
      <c r="I263" s="234"/>
      <c r="J263" s="234"/>
      <c r="K263" s="234" t="str">
        <f>VLOOKUP($A263,労働時間認否・認定書!$B$5:$V$1213,9,0)</f>
        <v/>
      </c>
      <c r="L263" s="234" t="str">
        <f>VLOOKUP($A263,労働時間認否・認定書!$B$5:$V$1213,10,0)</f>
        <v/>
      </c>
      <c r="M263" s="234" t="str">
        <f>VLOOKUP($A263,労働時間認否・認定書!$B$5:$V$1213,11,0)</f>
        <v/>
      </c>
      <c r="N263" s="247" t="str">
        <f>VLOOKUP($A263,労働時間認否・認定書!$B$5:$V$1213,12,0)</f>
        <v/>
      </c>
      <c r="O263" s="242" t="str">
        <f>IF(VLOOKUP(A263,労働時間認否・認定書!$B$5:$V$1213,13,0)="法",1,"")</f>
        <v/>
      </c>
      <c r="P263" s="234">
        <f>VLOOKUP(A263,労働時間認否・認定書!$B$5:$V$1213,14,0)</f>
        <v>0.33333333333333331</v>
      </c>
      <c r="Q263" s="233" t="str">
        <f>IF(VLOOKUP(A263,労働時間認否・認定書!$B$5:$V$1213,15,0)="前",1,"")</f>
        <v/>
      </c>
      <c r="R263" s="234" t="str">
        <f>VLOOKUP(A263,労働時間認否・認定書!$B$5:$V$1213,16,0)</f>
        <v/>
      </c>
      <c r="S263" s="234" t="str">
        <f>VLOOKUP(A263,労働時間認否・認定書!$B$5:$V$1213,17,0)</f>
        <v/>
      </c>
      <c r="T263" s="234"/>
      <c r="U263" s="234"/>
      <c r="V263" s="234"/>
      <c r="W263" s="234" t="str">
        <f>VLOOKUP(A263,労働時間認否・認定書!$B$5:$V$1213,18,0)</f>
        <v/>
      </c>
      <c r="X263" s="234" t="str">
        <f>VLOOKUP(A263,労働時間認否・認定書!$B$5:$V$1213,19,0)</f>
        <v/>
      </c>
      <c r="Y263" s="234" t="str">
        <f>VLOOKUP(A263,労働時間認否・認定書!$B$5:$V$1213,20,0)</f>
        <v/>
      </c>
      <c r="Z263" s="234" t="str">
        <f>VLOOKUP(A263,労働時間認否・認定書!$B$5:$V$1213,21,0)</f>
        <v/>
      </c>
    </row>
    <row r="264" spans="1:26" x14ac:dyDescent="0.15">
      <c r="A264" s="232">
        <f t="shared" ref="A264:A327" si="46">A263+1</f>
        <v>44545</v>
      </c>
      <c r="B264" s="240">
        <f t="shared" si="45"/>
        <v>44545</v>
      </c>
      <c r="C264" s="246" t="str">
        <f>IF(VLOOKUP(A264,労働時間認否・認定書!$B$5:$V$1213,4,0)="法",1,"")</f>
        <v/>
      </c>
      <c r="D264" s="234">
        <f>VLOOKUP(A264,労働時間認否・認定書!$B$5:$V$1213,5,0)</f>
        <v>0.33333333333333331</v>
      </c>
      <c r="E264" s="233" t="str">
        <f>IF(VLOOKUP(A264,労働時間認否・認定書!$B$5:$V$1213,6,0)="前",1,"")</f>
        <v/>
      </c>
      <c r="F264" s="234" t="str">
        <f>VLOOKUP($A264,労働時間認否・認定書!$B$5:$V$1213,7,0)</f>
        <v/>
      </c>
      <c r="G264" s="234" t="str">
        <f>VLOOKUP($A264,労働時間認否・認定書!$B$5:$V$1213,8,0)</f>
        <v/>
      </c>
      <c r="H264" s="234"/>
      <c r="I264" s="234"/>
      <c r="J264" s="234"/>
      <c r="K264" s="234" t="str">
        <f>VLOOKUP($A264,労働時間認否・認定書!$B$5:$V$1213,9,0)</f>
        <v/>
      </c>
      <c r="L264" s="234" t="str">
        <f>VLOOKUP($A264,労働時間認否・認定書!$B$5:$V$1213,10,0)</f>
        <v/>
      </c>
      <c r="M264" s="234" t="str">
        <f>VLOOKUP($A264,労働時間認否・認定書!$B$5:$V$1213,11,0)</f>
        <v/>
      </c>
      <c r="N264" s="247" t="str">
        <f>VLOOKUP($A264,労働時間認否・認定書!$B$5:$V$1213,12,0)</f>
        <v/>
      </c>
      <c r="O264" s="242" t="str">
        <f>IF(VLOOKUP(A264,労働時間認否・認定書!$B$5:$V$1213,13,0)="法",1,"")</f>
        <v/>
      </c>
      <c r="P264" s="234">
        <f>VLOOKUP(A264,労働時間認否・認定書!$B$5:$V$1213,14,0)</f>
        <v>0.33333333333333331</v>
      </c>
      <c r="Q264" s="233" t="str">
        <f>IF(VLOOKUP(A264,労働時間認否・認定書!$B$5:$V$1213,15,0)="前",1,"")</f>
        <v/>
      </c>
      <c r="R264" s="234" t="str">
        <f>VLOOKUP(A264,労働時間認否・認定書!$B$5:$V$1213,16,0)</f>
        <v/>
      </c>
      <c r="S264" s="234" t="str">
        <f>VLOOKUP(A264,労働時間認否・認定書!$B$5:$V$1213,17,0)</f>
        <v/>
      </c>
      <c r="T264" s="234"/>
      <c r="U264" s="234"/>
      <c r="V264" s="234"/>
      <c r="W264" s="234" t="str">
        <f>VLOOKUP(A264,労働時間認否・認定書!$B$5:$V$1213,18,0)</f>
        <v/>
      </c>
      <c r="X264" s="234" t="str">
        <f>VLOOKUP(A264,労働時間認否・認定書!$B$5:$V$1213,19,0)</f>
        <v/>
      </c>
      <c r="Y264" s="234" t="str">
        <f>VLOOKUP(A264,労働時間認否・認定書!$B$5:$V$1213,20,0)</f>
        <v/>
      </c>
      <c r="Z264" s="234" t="str">
        <f>VLOOKUP(A264,労働時間認否・認定書!$B$5:$V$1213,21,0)</f>
        <v/>
      </c>
    </row>
    <row r="265" spans="1:26" x14ac:dyDescent="0.15">
      <c r="A265" s="232">
        <f t="shared" si="46"/>
        <v>44546</v>
      </c>
      <c r="B265" s="240">
        <f t="shared" si="45"/>
        <v>44546</v>
      </c>
      <c r="C265" s="246" t="str">
        <f>IF(VLOOKUP(A265,労働時間認否・認定書!$B$5:$V$1213,4,0)="法",1,"")</f>
        <v/>
      </c>
      <c r="D265" s="234">
        <f>VLOOKUP(A265,労働時間認否・認定書!$B$5:$V$1213,5,0)</f>
        <v>0.33333333333333331</v>
      </c>
      <c r="E265" s="233" t="str">
        <f>IF(VLOOKUP(A265,労働時間認否・認定書!$B$5:$V$1213,6,0)="前",1,"")</f>
        <v/>
      </c>
      <c r="F265" s="234" t="str">
        <f>VLOOKUP($A265,労働時間認否・認定書!$B$5:$V$1213,7,0)</f>
        <v/>
      </c>
      <c r="G265" s="234" t="str">
        <f>VLOOKUP($A265,労働時間認否・認定書!$B$5:$V$1213,8,0)</f>
        <v/>
      </c>
      <c r="H265" s="234"/>
      <c r="I265" s="234"/>
      <c r="J265" s="234"/>
      <c r="K265" s="234" t="str">
        <f>VLOOKUP($A265,労働時間認否・認定書!$B$5:$V$1213,9,0)</f>
        <v/>
      </c>
      <c r="L265" s="234" t="str">
        <f>VLOOKUP($A265,労働時間認否・認定書!$B$5:$V$1213,10,0)</f>
        <v/>
      </c>
      <c r="M265" s="234" t="str">
        <f>VLOOKUP($A265,労働時間認否・認定書!$B$5:$V$1213,11,0)</f>
        <v/>
      </c>
      <c r="N265" s="247" t="str">
        <f>VLOOKUP($A265,労働時間認否・認定書!$B$5:$V$1213,12,0)</f>
        <v/>
      </c>
      <c r="O265" s="242" t="str">
        <f>IF(VLOOKUP(A265,労働時間認否・認定書!$B$5:$V$1213,13,0)="法",1,"")</f>
        <v/>
      </c>
      <c r="P265" s="234">
        <f>VLOOKUP(A265,労働時間認否・認定書!$B$5:$V$1213,14,0)</f>
        <v>0.33333333333333331</v>
      </c>
      <c r="Q265" s="233" t="str">
        <f>IF(VLOOKUP(A265,労働時間認否・認定書!$B$5:$V$1213,15,0)="前",1,"")</f>
        <v/>
      </c>
      <c r="R265" s="234" t="str">
        <f>VLOOKUP(A265,労働時間認否・認定書!$B$5:$V$1213,16,0)</f>
        <v/>
      </c>
      <c r="S265" s="234" t="str">
        <f>VLOOKUP(A265,労働時間認否・認定書!$B$5:$V$1213,17,0)</f>
        <v/>
      </c>
      <c r="T265" s="234"/>
      <c r="U265" s="234"/>
      <c r="V265" s="234"/>
      <c r="W265" s="234" t="str">
        <f>VLOOKUP(A265,労働時間認否・認定書!$B$5:$V$1213,18,0)</f>
        <v/>
      </c>
      <c r="X265" s="234" t="str">
        <f>VLOOKUP(A265,労働時間認否・認定書!$B$5:$V$1213,19,0)</f>
        <v/>
      </c>
      <c r="Y265" s="234" t="str">
        <f>VLOOKUP(A265,労働時間認否・認定書!$B$5:$V$1213,20,0)</f>
        <v/>
      </c>
      <c r="Z265" s="234" t="str">
        <f>VLOOKUP(A265,労働時間認否・認定書!$B$5:$V$1213,21,0)</f>
        <v/>
      </c>
    </row>
    <row r="266" spans="1:26" x14ac:dyDescent="0.15">
      <c r="A266" s="232">
        <f t="shared" si="46"/>
        <v>44547</v>
      </c>
      <c r="B266" s="240">
        <f t="shared" si="45"/>
        <v>44547</v>
      </c>
      <c r="C266" s="246" t="str">
        <f>IF(VLOOKUP(A266,労働時間認否・認定書!$B$5:$V$1213,4,0)="法",1,"")</f>
        <v/>
      </c>
      <c r="D266" s="234">
        <f>VLOOKUP(A266,労働時間認否・認定書!$B$5:$V$1213,5,0)</f>
        <v>0.33333333333333331</v>
      </c>
      <c r="E266" s="233" t="str">
        <f>IF(VLOOKUP(A266,労働時間認否・認定書!$B$5:$V$1213,6,0)="前",1,"")</f>
        <v/>
      </c>
      <c r="F266" s="234" t="str">
        <f>VLOOKUP($A266,労働時間認否・認定書!$B$5:$V$1213,7,0)</f>
        <v/>
      </c>
      <c r="G266" s="234" t="str">
        <f>VLOOKUP($A266,労働時間認否・認定書!$B$5:$V$1213,8,0)</f>
        <v/>
      </c>
      <c r="H266" s="234"/>
      <c r="I266" s="234"/>
      <c r="J266" s="234"/>
      <c r="K266" s="234" t="str">
        <f>VLOOKUP($A266,労働時間認否・認定書!$B$5:$V$1213,9,0)</f>
        <v/>
      </c>
      <c r="L266" s="234" t="str">
        <f>VLOOKUP($A266,労働時間認否・認定書!$B$5:$V$1213,10,0)</f>
        <v/>
      </c>
      <c r="M266" s="234" t="str">
        <f>VLOOKUP($A266,労働時間認否・認定書!$B$5:$V$1213,11,0)</f>
        <v/>
      </c>
      <c r="N266" s="247" t="str">
        <f>VLOOKUP($A266,労働時間認否・認定書!$B$5:$V$1213,12,0)</f>
        <v/>
      </c>
      <c r="O266" s="242" t="str">
        <f>IF(VLOOKUP(A266,労働時間認否・認定書!$B$5:$V$1213,13,0)="法",1,"")</f>
        <v/>
      </c>
      <c r="P266" s="234">
        <f>VLOOKUP(A266,労働時間認否・認定書!$B$5:$V$1213,14,0)</f>
        <v>0.33333333333333331</v>
      </c>
      <c r="Q266" s="233" t="str">
        <f>IF(VLOOKUP(A266,労働時間認否・認定書!$B$5:$V$1213,15,0)="前",1,"")</f>
        <v/>
      </c>
      <c r="R266" s="234" t="str">
        <f>VLOOKUP(A266,労働時間認否・認定書!$B$5:$V$1213,16,0)</f>
        <v/>
      </c>
      <c r="S266" s="234" t="str">
        <f>VLOOKUP(A266,労働時間認否・認定書!$B$5:$V$1213,17,0)</f>
        <v/>
      </c>
      <c r="T266" s="234"/>
      <c r="U266" s="234"/>
      <c r="V266" s="234"/>
      <c r="W266" s="234" t="str">
        <f>VLOOKUP(A266,労働時間認否・認定書!$B$5:$V$1213,18,0)</f>
        <v/>
      </c>
      <c r="X266" s="234" t="str">
        <f>VLOOKUP(A266,労働時間認否・認定書!$B$5:$V$1213,19,0)</f>
        <v/>
      </c>
      <c r="Y266" s="234" t="str">
        <f>VLOOKUP(A266,労働時間認否・認定書!$B$5:$V$1213,20,0)</f>
        <v/>
      </c>
      <c r="Z266" s="234" t="str">
        <f>VLOOKUP(A266,労働時間認否・認定書!$B$5:$V$1213,21,0)</f>
        <v/>
      </c>
    </row>
    <row r="267" spans="1:26" x14ac:dyDescent="0.15">
      <c r="A267" s="232">
        <f t="shared" si="46"/>
        <v>44548</v>
      </c>
      <c r="B267" s="240">
        <f t="shared" si="45"/>
        <v>44548</v>
      </c>
      <c r="C267" s="246" t="str">
        <f>IF(VLOOKUP(A267,労働時間認否・認定書!$B$5:$V$1213,4,0)="法",1,"")</f>
        <v/>
      </c>
      <c r="D267" s="234">
        <f>VLOOKUP(A267,労働時間認否・認定書!$B$5:$V$1213,5,0)</f>
        <v>0.33333333333333331</v>
      </c>
      <c r="E267" s="233" t="str">
        <f>IF(VLOOKUP(A267,労働時間認否・認定書!$B$5:$V$1213,6,0)="前",1,"")</f>
        <v/>
      </c>
      <c r="F267" s="234" t="str">
        <f>VLOOKUP($A267,労働時間認否・認定書!$B$5:$V$1213,7,0)</f>
        <v/>
      </c>
      <c r="G267" s="234" t="str">
        <f>VLOOKUP($A267,労働時間認否・認定書!$B$5:$V$1213,8,0)</f>
        <v/>
      </c>
      <c r="H267" s="234"/>
      <c r="I267" s="234"/>
      <c r="J267" s="234"/>
      <c r="K267" s="234" t="str">
        <f>VLOOKUP($A267,労働時間認否・認定書!$B$5:$V$1213,9,0)</f>
        <v/>
      </c>
      <c r="L267" s="234" t="str">
        <f>VLOOKUP($A267,労働時間認否・認定書!$B$5:$V$1213,10,0)</f>
        <v/>
      </c>
      <c r="M267" s="234" t="str">
        <f>VLOOKUP($A267,労働時間認否・認定書!$B$5:$V$1213,11,0)</f>
        <v/>
      </c>
      <c r="N267" s="247" t="str">
        <f>VLOOKUP($A267,労働時間認否・認定書!$B$5:$V$1213,12,0)</f>
        <v/>
      </c>
      <c r="O267" s="242" t="str">
        <f>IF(VLOOKUP(A267,労働時間認否・認定書!$B$5:$V$1213,13,0)="法",1,"")</f>
        <v/>
      </c>
      <c r="P267" s="234">
        <f>VLOOKUP(A267,労働時間認否・認定書!$B$5:$V$1213,14,0)</f>
        <v>0.33333333333333331</v>
      </c>
      <c r="Q267" s="233" t="str">
        <f>IF(VLOOKUP(A267,労働時間認否・認定書!$B$5:$V$1213,15,0)="前",1,"")</f>
        <v/>
      </c>
      <c r="R267" s="234" t="str">
        <f>VLOOKUP(A267,労働時間認否・認定書!$B$5:$V$1213,16,0)</f>
        <v/>
      </c>
      <c r="S267" s="234" t="str">
        <f>VLOOKUP(A267,労働時間認否・認定書!$B$5:$V$1213,17,0)</f>
        <v/>
      </c>
      <c r="T267" s="234"/>
      <c r="U267" s="234"/>
      <c r="V267" s="234"/>
      <c r="W267" s="234" t="str">
        <f>VLOOKUP(A267,労働時間認否・認定書!$B$5:$V$1213,18,0)</f>
        <v/>
      </c>
      <c r="X267" s="234" t="str">
        <f>VLOOKUP(A267,労働時間認否・認定書!$B$5:$V$1213,19,0)</f>
        <v/>
      </c>
      <c r="Y267" s="234" t="str">
        <f>VLOOKUP(A267,労働時間認否・認定書!$B$5:$V$1213,20,0)</f>
        <v/>
      </c>
      <c r="Z267" s="234" t="str">
        <f>VLOOKUP(A267,労働時間認否・認定書!$B$5:$V$1213,21,0)</f>
        <v/>
      </c>
    </row>
    <row r="268" spans="1:26" x14ac:dyDescent="0.15">
      <c r="A268" s="232">
        <f t="shared" si="46"/>
        <v>44549</v>
      </c>
      <c r="B268" s="240">
        <f t="shared" si="45"/>
        <v>44549</v>
      </c>
      <c r="C268" s="246" t="str">
        <f>IF(VLOOKUP(A268,労働時間認否・認定書!$B$5:$V$1213,4,0)="法",1,"")</f>
        <v/>
      </c>
      <c r="D268" s="234">
        <f>VLOOKUP(A268,労働時間認否・認定書!$B$5:$V$1213,5,0)</f>
        <v>0.33333333333333331</v>
      </c>
      <c r="E268" s="233" t="str">
        <f>IF(VLOOKUP(A268,労働時間認否・認定書!$B$5:$V$1213,6,0)="前",1,"")</f>
        <v/>
      </c>
      <c r="F268" s="234" t="str">
        <f>VLOOKUP($A268,労働時間認否・認定書!$B$5:$V$1213,7,0)</f>
        <v/>
      </c>
      <c r="G268" s="234" t="str">
        <f>VLOOKUP($A268,労働時間認否・認定書!$B$5:$V$1213,8,0)</f>
        <v/>
      </c>
      <c r="H268" s="234"/>
      <c r="I268" s="234"/>
      <c r="J268" s="234"/>
      <c r="K268" s="234" t="str">
        <f>VLOOKUP($A268,労働時間認否・認定書!$B$5:$V$1213,9,0)</f>
        <v/>
      </c>
      <c r="L268" s="234" t="str">
        <f>VLOOKUP($A268,労働時間認否・認定書!$B$5:$V$1213,10,0)</f>
        <v/>
      </c>
      <c r="M268" s="234" t="str">
        <f>VLOOKUP($A268,労働時間認否・認定書!$B$5:$V$1213,11,0)</f>
        <v/>
      </c>
      <c r="N268" s="247" t="str">
        <f>VLOOKUP($A268,労働時間認否・認定書!$B$5:$V$1213,12,0)</f>
        <v/>
      </c>
      <c r="O268" s="242" t="str">
        <f>IF(VLOOKUP(A268,労働時間認否・認定書!$B$5:$V$1213,13,0)="法",1,"")</f>
        <v/>
      </c>
      <c r="P268" s="234">
        <f>VLOOKUP(A268,労働時間認否・認定書!$B$5:$V$1213,14,0)</f>
        <v>0.33333333333333331</v>
      </c>
      <c r="Q268" s="233" t="str">
        <f>IF(VLOOKUP(A268,労働時間認否・認定書!$B$5:$V$1213,15,0)="前",1,"")</f>
        <v/>
      </c>
      <c r="R268" s="234" t="str">
        <f>VLOOKUP(A268,労働時間認否・認定書!$B$5:$V$1213,16,0)</f>
        <v/>
      </c>
      <c r="S268" s="234" t="str">
        <f>VLOOKUP(A268,労働時間認否・認定書!$B$5:$V$1213,17,0)</f>
        <v/>
      </c>
      <c r="T268" s="234"/>
      <c r="U268" s="234"/>
      <c r="V268" s="234"/>
      <c r="W268" s="234" t="str">
        <f>VLOOKUP(A268,労働時間認否・認定書!$B$5:$V$1213,18,0)</f>
        <v/>
      </c>
      <c r="X268" s="234" t="str">
        <f>VLOOKUP(A268,労働時間認否・認定書!$B$5:$V$1213,19,0)</f>
        <v/>
      </c>
      <c r="Y268" s="234" t="str">
        <f>VLOOKUP(A268,労働時間認否・認定書!$B$5:$V$1213,20,0)</f>
        <v/>
      </c>
      <c r="Z268" s="234" t="str">
        <f>VLOOKUP(A268,労働時間認否・認定書!$B$5:$V$1213,21,0)</f>
        <v/>
      </c>
    </row>
    <row r="269" spans="1:26" x14ac:dyDescent="0.15">
      <c r="A269" s="232">
        <f t="shared" si="46"/>
        <v>44550</v>
      </c>
      <c r="B269" s="240">
        <f t="shared" si="45"/>
        <v>44550</v>
      </c>
      <c r="C269" s="246" t="str">
        <f>IF(VLOOKUP(A269,労働時間認否・認定書!$B$5:$V$1213,4,0)="法",1,"")</f>
        <v/>
      </c>
      <c r="D269" s="234">
        <f>VLOOKUP(A269,労働時間認否・認定書!$B$5:$V$1213,5,0)</f>
        <v>0.33333333333333331</v>
      </c>
      <c r="E269" s="233" t="str">
        <f>IF(VLOOKUP(A269,労働時間認否・認定書!$B$5:$V$1213,6,0)="前",1,"")</f>
        <v/>
      </c>
      <c r="F269" s="234" t="str">
        <f>VLOOKUP($A269,労働時間認否・認定書!$B$5:$V$1213,7,0)</f>
        <v/>
      </c>
      <c r="G269" s="234" t="str">
        <f>VLOOKUP($A269,労働時間認否・認定書!$B$5:$V$1213,8,0)</f>
        <v/>
      </c>
      <c r="H269" s="234"/>
      <c r="I269" s="234"/>
      <c r="J269" s="234"/>
      <c r="K269" s="234" t="str">
        <f>VLOOKUP($A269,労働時間認否・認定書!$B$5:$V$1213,9,0)</f>
        <v/>
      </c>
      <c r="L269" s="234" t="str">
        <f>VLOOKUP($A269,労働時間認否・認定書!$B$5:$V$1213,10,0)</f>
        <v/>
      </c>
      <c r="M269" s="234" t="str">
        <f>VLOOKUP($A269,労働時間認否・認定書!$B$5:$V$1213,11,0)</f>
        <v/>
      </c>
      <c r="N269" s="247" t="str">
        <f>VLOOKUP($A269,労働時間認否・認定書!$B$5:$V$1213,12,0)</f>
        <v/>
      </c>
      <c r="O269" s="242" t="str">
        <f>IF(VLOOKUP(A269,労働時間認否・認定書!$B$5:$V$1213,13,0)="法",1,"")</f>
        <v/>
      </c>
      <c r="P269" s="234">
        <f>VLOOKUP(A269,労働時間認否・認定書!$B$5:$V$1213,14,0)</f>
        <v>0.33333333333333331</v>
      </c>
      <c r="Q269" s="233" t="str">
        <f>IF(VLOOKUP(A269,労働時間認否・認定書!$B$5:$V$1213,15,0)="前",1,"")</f>
        <v/>
      </c>
      <c r="R269" s="234" t="str">
        <f>VLOOKUP(A269,労働時間認否・認定書!$B$5:$V$1213,16,0)</f>
        <v/>
      </c>
      <c r="S269" s="234" t="str">
        <f>VLOOKUP(A269,労働時間認否・認定書!$B$5:$V$1213,17,0)</f>
        <v/>
      </c>
      <c r="T269" s="234"/>
      <c r="U269" s="234"/>
      <c r="V269" s="234"/>
      <c r="W269" s="234" t="str">
        <f>VLOOKUP(A269,労働時間認否・認定書!$B$5:$V$1213,18,0)</f>
        <v/>
      </c>
      <c r="X269" s="234" t="str">
        <f>VLOOKUP(A269,労働時間認否・認定書!$B$5:$V$1213,19,0)</f>
        <v/>
      </c>
      <c r="Y269" s="234" t="str">
        <f>VLOOKUP(A269,労働時間認否・認定書!$B$5:$V$1213,20,0)</f>
        <v/>
      </c>
      <c r="Z269" s="234" t="str">
        <f>VLOOKUP(A269,労働時間認否・認定書!$B$5:$V$1213,21,0)</f>
        <v/>
      </c>
    </row>
    <row r="270" spans="1:26" x14ac:dyDescent="0.15">
      <c r="A270" s="232">
        <f t="shared" si="46"/>
        <v>44551</v>
      </c>
      <c r="B270" s="240">
        <f t="shared" si="45"/>
        <v>44551</v>
      </c>
      <c r="C270" s="246" t="str">
        <f>IF(VLOOKUP(A270,労働時間認否・認定書!$B$5:$V$1213,4,0)="法",1,"")</f>
        <v/>
      </c>
      <c r="D270" s="234">
        <f>VLOOKUP(A270,労働時間認否・認定書!$B$5:$V$1213,5,0)</f>
        <v>0.33333333333333331</v>
      </c>
      <c r="E270" s="233" t="str">
        <f>IF(VLOOKUP(A270,労働時間認否・認定書!$B$5:$V$1213,6,0)="前",1,"")</f>
        <v/>
      </c>
      <c r="F270" s="234" t="str">
        <f>VLOOKUP($A270,労働時間認否・認定書!$B$5:$V$1213,7,0)</f>
        <v/>
      </c>
      <c r="G270" s="234" t="str">
        <f>VLOOKUP($A270,労働時間認否・認定書!$B$5:$V$1213,8,0)</f>
        <v/>
      </c>
      <c r="H270" s="234"/>
      <c r="I270" s="234"/>
      <c r="J270" s="234"/>
      <c r="K270" s="234" t="str">
        <f>VLOOKUP($A270,労働時間認否・認定書!$B$5:$V$1213,9,0)</f>
        <v/>
      </c>
      <c r="L270" s="234" t="str">
        <f>VLOOKUP($A270,労働時間認否・認定書!$B$5:$V$1213,10,0)</f>
        <v/>
      </c>
      <c r="M270" s="234" t="str">
        <f>VLOOKUP($A270,労働時間認否・認定書!$B$5:$V$1213,11,0)</f>
        <v/>
      </c>
      <c r="N270" s="247" t="str">
        <f>VLOOKUP($A270,労働時間認否・認定書!$B$5:$V$1213,12,0)</f>
        <v/>
      </c>
      <c r="O270" s="242" t="str">
        <f>IF(VLOOKUP(A270,労働時間認否・認定書!$B$5:$V$1213,13,0)="法",1,"")</f>
        <v/>
      </c>
      <c r="P270" s="234">
        <f>VLOOKUP(A270,労働時間認否・認定書!$B$5:$V$1213,14,0)</f>
        <v>0.33333333333333331</v>
      </c>
      <c r="Q270" s="233" t="str">
        <f>IF(VLOOKUP(A270,労働時間認否・認定書!$B$5:$V$1213,15,0)="前",1,"")</f>
        <v/>
      </c>
      <c r="R270" s="234" t="str">
        <f>VLOOKUP(A270,労働時間認否・認定書!$B$5:$V$1213,16,0)</f>
        <v/>
      </c>
      <c r="S270" s="234" t="str">
        <f>VLOOKUP(A270,労働時間認否・認定書!$B$5:$V$1213,17,0)</f>
        <v/>
      </c>
      <c r="T270" s="234"/>
      <c r="U270" s="234"/>
      <c r="V270" s="234"/>
      <c r="W270" s="234" t="str">
        <f>VLOOKUP(A270,労働時間認否・認定書!$B$5:$V$1213,18,0)</f>
        <v/>
      </c>
      <c r="X270" s="234" t="str">
        <f>VLOOKUP(A270,労働時間認否・認定書!$B$5:$V$1213,19,0)</f>
        <v/>
      </c>
      <c r="Y270" s="234" t="str">
        <f>VLOOKUP(A270,労働時間認否・認定書!$B$5:$V$1213,20,0)</f>
        <v/>
      </c>
      <c r="Z270" s="234" t="str">
        <f>VLOOKUP(A270,労働時間認否・認定書!$B$5:$V$1213,21,0)</f>
        <v/>
      </c>
    </row>
    <row r="271" spans="1:26" x14ac:dyDescent="0.15">
      <c r="A271" s="232">
        <f t="shared" si="46"/>
        <v>44552</v>
      </c>
      <c r="B271" s="240">
        <f t="shared" si="45"/>
        <v>44552</v>
      </c>
      <c r="C271" s="246" t="str">
        <f>IF(VLOOKUP(A271,労働時間認否・認定書!$B$5:$V$1213,4,0)="法",1,"")</f>
        <v/>
      </c>
      <c r="D271" s="234">
        <f>VLOOKUP(A271,労働時間認否・認定書!$B$5:$V$1213,5,0)</f>
        <v>0.33333333333333331</v>
      </c>
      <c r="E271" s="233" t="str">
        <f>IF(VLOOKUP(A271,労働時間認否・認定書!$B$5:$V$1213,6,0)="前",1,"")</f>
        <v/>
      </c>
      <c r="F271" s="234" t="str">
        <f>VLOOKUP($A271,労働時間認否・認定書!$B$5:$V$1213,7,0)</f>
        <v/>
      </c>
      <c r="G271" s="234" t="str">
        <f>VLOOKUP($A271,労働時間認否・認定書!$B$5:$V$1213,8,0)</f>
        <v/>
      </c>
      <c r="H271" s="234"/>
      <c r="I271" s="234"/>
      <c r="J271" s="234"/>
      <c r="K271" s="234" t="str">
        <f>VLOOKUP($A271,労働時間認否・認定書!$B$5:$V$1213,9,0)</f>
        <v/>
      </c>
      <c r="L271" s="234" t="str">
        <f>VLOOKUP($A271,労働時間認否・認定書!$B$5:$V$1213,10,0)</f>
        <v/>
      </c>
      <c r="M271" s="234" t="str">
        <f>VLOOKUP($A271,労働時間認否・認定書!$B$5:$V$1213,11,0)</f>
        <v/>
      </c>
      <c r="N271" s="247" t="str">
        <f>VLOOKUP($A271,労働時間認否・認定書!$B$5:$V$1213,12,0)</f>
        <v/>
      </c>
      <c r="O271" s="242" t="str">
        <f>IF(VLOOKUP(A271,労働時間認否・認定書!$B$5:$V$1213,13,0)="法",1,"")</f>
        <v/>
      </c>
      <c r="P271" s="234">
        <f>VLOOKUP(A271,労働時間認否・認定書!$B$5:$V$1213,14,0)</f>
        <v>0.33333333333333331</v>
      </c>
      <c r="Q271" s="233" t="str">
        <f>IF(VLOOKUP(A271,労働時間認否・認定書!$B$5:$V$1213,15,0)="前",1,"")</f>
        <v/>
      </c>
      <c r="R271" s="234" t="str">
        <f>VLOOKUP(A271,労働時間認否・認定書!$B$5:$V$1213,16,0)</f>
        <v/>
      </c>
      <c r="S271" s="234" t="str">
        <f>VLOOKUP(A271,労働時間認否・認定書!$B$5:$V$1213,17,0)</f>
        <v/>
      </c>
      <c r="T271" s="234"/>
      <c r="U271" s="234"/>
      <c r="V271" s="234"/>
      <c r="W271" s="234" t="str">
        <f>VLOOKUP(A271,労働時間認否・認定書!$B$5:$V$1213,18,0)</f>
        <v/>
      </c>
      <c r="X271" s="234" t="str">
        <f>VLOOKUP(A271,労働時間認否・認定書!$B$5:$V$1213,19,0)</f>
        <v/>
      </c>
      <c r="Y271" s="234" t="str">
        <f>VLOOKUP(A271,労働時間認否・認定書!$B$5:$V$1213,20,0)</f>
        <v/>
      </c>
      <c r="Z271" s="234" t="str">
        <f>VLOOKUP(A271,労働時間認否・認定書!$B$5:$V$1213,21,0)</f>
        <v/>
      </c>
    </row>
    <row r="272" spans="1:26" x14ac:dyDescent="0.15">
      <c r="A272" s="232">
        <f t="shared" si="46"/>
        <v>44553</v>
      </c>
      <c r="B272" s="240">
        <f t="shared" si="45"/>
        <v>44553</v>
      </c>
      <c r="C272" s="246" t="str">
        <f>IF(VLOOKUP(A272,労働時間認否・認定書!$B$5:$V$1213,4,0)="法",1,"")</f>
        <v/>
      </c>
      <c r="D272" s="234">
        <f>VLOOKUP(A272,労働時間認否・認定書!$B$5:$V$1213,5,0)</f>
        <v>0.33333333333333331</v>
      </c>
      <c r="E272" s="233" t="str">
        <f>IF(VLOOKUP(A272,労働時間認否・認定書!$B$5:$V$1213,6,0)="前",1,"")</f>
        <v/>
      </c>
      <c r="F272" s="234" t="str">
        <f>VLOOKUP($A272,労働時間認否・認定書!$B$5:$V$1213,7,0)</f>
        <v/>
      </c>
      <c r="G272" s="234" t="str">
        <f>VLOOKUP($A272,労働時間認否・認定書!$B$5:$V$1213,8,0)</f>
        <v/>
      </c>
      <c r="H272" s="234"/>
      <c r="I272" s="234"/>
      <c r="J272" s="234"/>
      <c r="K272" s="234" t="str">
        <f>VLOOKUP($A272,労働時間認否・認定書!$B$5:$V$1213,9,0)</f>
        <v/>
      </c>
      <c r="L272" s="234" t="str">
        <f>VLOOKUP($A272,労働時間認否・認定書!$B$5:$V$1213,10,0)</f>
        <v/>
      </c>
      <c r="M272" s="234" t="str">
        <f>VLOOKUP($A272,労働時間認否・認定書!$B$5:$V$1213,11,0)</f>
        <v/>
      </c>
      <c r="N272" s="247" t="str">
        <f>VLOOKUP($A272,労働時間認否・認定書!$B$5:$V$1213,12,0)</f>
        <v/>
      </c>
      <c r="O272" s="242" t="str">
        <f>IF(VLOOKUP(A272,労働時間認否・認定書!$B$5:$V$1213,13,0)="法",1,"")</f>
        <v/>
      </c>
      <c r="P272" s="234">
        <f>VLOOKUP(A272,労働時間認否・認定書!$B$5:$V$1213,14,0)</f>
        <v>0.33333333333333331</v>
      </c>
      <c r="Q272" s="233" t="str">
        <f>IF(VLOOKUP(A272,労働時間認否・認定書!$B$5:$V$1213,15,0)="前",1,"")</f>
        <v/>
      </c>
      <c r="R272" s="234" t="str">
        <f>VLOOKUP(A272,労働時間認否・認定書!$B$5:$V$1213,16,0)</f>
        <v/>
      </c>
      <c r="S272" s="234" t="str">
        <f>VLOOKUP(A272,労働時間認否・認定書!$B$5:$V$1213,17,0)</f>
        <v/>
      </c>
      <c r="T272" s="234"/>
      <c r="U272" s="234"/>
      <c r="V272" s="234"/>
      <c r="W272" s="234" t="str">
        <f>VLOOKUP(A272,労働時間認否・認定書!$B$5:$V$1213,18,0)</f>
        <v/>
      </c>
      <c r="X272" s="234" t="str">
        <f>VLOOKUP(A272,労働時間認否・認定書!$B$5:$V$1213,19,0)</f>
        <v/>
      </c>
      <c r="Y272" s="234" t="str">
        <f>VLOOKUP(A272,労働時間認否・認定書!$B$5:$V$1213,20,0)</f>
        <v/>
      </c>
      <c r="Z272" s="234" t="str">
        <f>VLOOKUP(A272,労働時間認否・認定書!$B$5:$V$1213,21,0)</f>
        <v/>
      </c>
    </row>
    <row r="273" spans="1:26" x14ac:dyDescent="0.15">
      <c r="A273" s="232">
        <f t="shared" si="46"/>
        <v>44554</v>
      </c>
      <c r="B273" s="240">
        <f t="shared" si="45"/>
        <v>44554</v>
      </c>
      <c r="C273" s="246" t="str">
        <f>IF(VLOOKUP(A273,労働時間認否・認定書!$B$5:$V$1213,4,0)="法",1,"")</f>
        <v/>
      </c>
      <c r="D273" s="234">
        <f>VLOOKUP(A273,労働時間認否・認定書!$B$5:$V$1213,5,0)</f>
        <v>0.33333333333333331</v>
      </c>
      <c r="E273" s="233" t="str">
        <f>IF(VLOOKUP(A273,労働時間認否・認定書!$B$5:$V$1213,6,0)="前",1,"")</f>
        <v/>
      </c>
      <c r="F273" s="234" t="str">
        <f>VLOOKUP($A273,労働時間認否・認定書!$B$5:$V$1213,7,0)</f>
        <v/>
      </c>
      <c r="G273" s="234" t="str">
        <f>VLOOKUP($A273,労働時間認否・認定書!$B$5:$V$1213,8,0)</f>
        <v/>
      </c>
      <c r="H273" s="234"/>
      <c r="I273" s="234"/>
      <c r="J273" s="234"/>
      <c r="K273" s="234" t="str">
        <f>VLOOKUP($A273,労働時間認否・認定書!$B$5:$V$1213,9,0)</f>
        <v/>
      </c>
      <c r="L273" s="234" t="str">
        <f>VLOOKUP($A273,労働時間認否・認定書!$B$5:$V$1213,10,0)</f>
        <v/>
      </c>
      <c r="M273" s="234" t="str">
        <f>VLOOKUP($A273,労働時間認否・認定書!$B$5:$V$1213,11,0)</f>
        <v/>
      </c>
      <c r="N273" s="247" t="str">
        <f>VLOOKUP($A273,労働時間認否・認定書!$B$5:$V$1213,12,0)</f>
        <v/>
      </c>
      <c r="O273" s="242" t="str">
        <f>IF(VLOOKUP(A273,労働時間認否・認定書!$B$5:$V$1213,13,0)="法",1,"")</f>
        <v/>
      </c>
      <c r="P273" s="234">
        <f>VLOOKUP(A273,労働時間認否・認定書!$B$5:$V$1213,14,0)</f>
        <v>0.33333333333333331</v>
      </c>
      <c r="Q273" s="233" t="str">
        <f>IF(VLOOKUP(A273,労働時間認否・認定書!$B$5:$V$1213,15,0)="前",1,"")</f>
        <v/>
      </c>
      <c r="R273" s="234" t="str">
        <f>VLOOKUP(A273,労働時間認否・認定書!$B$5:$V$1213,16,0)</f>
        <v/>
      </c>
      <c r="S273" s="234" t="str">
        <f>VLOOKUP(A273,労働時間認否・認定書!$B$5:$V$1213,17,0)</f>
        <v/>
      </c>
      <c r="T273" s="234"/>
      <c r="U273" s="234"/>
      <c r="V273" s="234"/>
      <c r="W273" s="234" t="str">
        <f>VLOOKUP(A273,労働時間認否・認定書!$B$5:$V$1213,18,0)</f>
        <v/>
      </c>
      <c r="X273" s="234" t="str">
        <f>VLOOKUP(A273,労働時間認否・認定書!$B$5:$V$1213,19,0)</f>
        <v/>
      </c>
      <c r="Y273" s="234" t="str">
        <f>VLOOKUP(A273,労働時間認否・認定書!$B$5:$V$1213,20,0)</f>
        <v/>
      </c>
      <c r="Z273" s="234" t="str">
        <f>VLOOKUP(A273,労働時間認否・認定書!$B$5:$V$1213,21,0)</f>
        <v/>
      </c>
    </row>
    <row r="274" spans="1:26" x14ac:dyDescent="0.15">
      <c r="A274" s="232">
        <f t="shared" si="46"/>
        <v>44555</v>
      </c>
      <c r="B274" s="240">
        <f t="shared" si="45"/>
        <v>44555</v>
      </c>
      <c r="C274" s="246" t="str">
        <f>IF(VLOOKUP(A274,労働時間認否・認定書!$B$5:$V$1213,4,0)="法",1,"")</f>
        <v/>
      </c>
      <c r="D274" s="234">
        <f>VLOOKUP(A274,労働時間認否・認定書!$B$5:$V$1213,5,0)</f>
        <v>0.33333333333333331</v>
      </c>
      <c r="E274" s="233" t="str">
        <f>IF(VLOOKUP(A274,労働時間認否・認定書!$B$5:$V$1213,6,0)="前",1,"")</f>
        <v/>
      </c>
      <c r="F274" s="234" t="str">
        <f>VLOOKUP($A274,労働時間認否・認定書!$B$5:$V$1213,7,0)</f>
        <v/>
      </c>
      <c r="G274" s="234" t="str">
        <f>VLOOKUP($A274,労働時間認否・認定書!$B$5:$V$1213,8,0)</f>
        <v/>
      </c>
      <c r="H274" s="234"/>
      <c r="I274" s="234"/>
      <c r="J274" s="234"/>
      <c r="K274" s="234" t="str">
        <f>VLOOKUP($A274,労働時間認否・認定書!$B$5:$V$1213,9,0)</f>
        <v/>
      </c>
      <c r="L274" s="234" t="str">
        <f>VLOOKUP($A274,労働時間認否・認定書!$B$5:$V$1213,10,0)</f>
        <v/>
      </c>
      <c r="M274" s="234" t="str">
        <f>VLOOKUP($A274,労働時間認否・認定書!$B$5:$V$1213,11,0)</f>
        <v/>
      </c>
      <c r="N274" s="247" t="str">
        <f>VLOOKUP($A274,労働時間認否・認定書!$B$5:$V$1213,12,0)</f>
        <v/>
      </c>
      <c r="O274" s="242" t="str">
        <f>IF(VLOOKUP(A274,労働時間認否・認定書!$B$5:$V$1213,13,0)="法",1,"")</f>
        <v/>
      </c>
      <c r="P274" s="234">
        <f>VLOOKUP(A274,労働時間認否・認定書!$B$5:$V$1213,14,0)</f>
        <v>0.33333333333333331</v>
      </c>
      <c r="Q274" s="233" t="str">
        <f>IF(VLOOKUP(A274,労働時間認否・認定書!$B$5:$V$1213,15,0)="前",1,"")</f>
        <v/>
      </c>
      <c r="R274" s="234" t="str">
        <f>VLOOKUP(A274,労働時間認否・認定書!$B$5:$V$1213,16,0)</f>
        <v/>
      </c>
      <c r="S274" s="234" t="str">
        <f>VLOOKUP(A274,労働時間認否・認定書!$B$5:$V$1213,17,0)</f>
        <v/>
      </c>
      <c r="T274" s="234"/>
      <c r="U274" s="234"/>
      <c r="V274" s="234"/>
      <c r="W274" s="234" t="str">
        <f>VLOOKUP(A274,労働時間認否・認定書!$B$5:$V$1213,18,0)</f>
        <v/>
      </c>
      <c r="X274" s="234" t="str">
        <f>VLOOKUP(A274,労働時間認否・認定書!$B$5:$V$1213,19,0)</f>
        <v/>
      </c>
      <c r="Y274" s="234" t="str">
        <f>VLOOKUP(A274,労働時間認否・認定書!$B$5:$V$1213,20,0)</f>
        <v/>
      </c>
      <c r="Z274" s="234" t="str">
        <f>VLOOKUP(A274,労働時間認否・認定書!$B$5:$V$1213,21,0)</f>
        <v/>
      </c>
    </row>
    <row r="275" spans="1:26" x14ac:dyDescent="0.15">
      <c r="A275" s="232">
        <f t="shared" si="46"/>
        <v>44556</v>
      </c>
      <c r="B275" s="240">
        <f t="shared" si="45"/>
        <v>44556</v>
      </c>
      <c r="C275" s="246" t="str">
        <f>IF(VLOOKUP(A275,労働時間認否・認定書!$B$5:$V$1213,4,0)="法",1,"")</f>
        <v/>
      </c>
      <c r="D275" s="234">
        <f>VLOOKUP(A275,労働時間認否・認定書!$B$5:$V$1213,5,0)</f>
        <v>0.33333333333333331</v>
      </c>
      <c r="E275" s="233" t="str">
        <f>IF(VLOOKUP(A275,労働時間認否・認定書!$B$5:$V$1213,6,0)="前",1,"")</f>
        <v/>
      </c>
      <c r="F275" s="234" t="str">
        <f>VLOOKUP($A275,労働時間認否・認定書!$B$5:$V$1213,7,0)</f>
        <v/>
      </c>
      <c r="G275" s="234" t="str">
        <f>VLOOKUP($A275,労働時間認否・認定書!$B$5:$V$1213,8,0)</f>
        <v/>
      </c>
      <c r="H275" s="234"/>
      <c r="I275" s="234"/>
      <c r="J275" s="234"/>
      <c r="K275" s="234" t="str">
        <f>VLOOKUP($A275,労働時間認否・認定書!$B$5:$V$1213,9,0)</f>
        <v/>
      </c>
      <c r="L275" s="234" t="str">
        <f>VLOOKUP($A275,労働時間認否・認定書!$B$5:$V$1213,10,0)</f>
        <v/>
      </c>
      <c r="M275" s="234" t="str">
        <f>VLOOKUP($A275,労働時間認否・認定書!$B$5:$V$1213,11,0)</f>
        <v/>
      </c>
      <c r="N275" s="247" t="str">
        <f>VLOOKUP($A275,労働時間認否・認定書!$B$5:$V$1213,12,0)</f>
        <v/>
      </c>
      <c r="O275" s="242" t="str">
        <f>IF(VLOOKUP(A275,労働時間認否・認定書!$B$5:$V$1213,13,0)="法",1,"")</f>
        <v/>
      </c>
      <c r="P275" s="234">
        <f>VLOOKUP(A275,労働時間認否・認定書!$B$5:$V$1213,14,0)</f>
        <v>0.33333333333333331</v>
      </c>
      <c r="Q275" s="233" t="str">
        <f>IF(VLOOKUP(A275,労働時間認否・認定書!$B$5:$V$1213,15,0)="前",1,"")</f>
        <v/>
      </c>
      <c r="R275" s="234" t="str">
        <f>VLOOKUP(A275,労働時間認否・認定書!$B$5:$V$1213,16,0)</f>
        <v/>
      </c>
      <c r="S275" s="234" t="str">
        <f>VLOOKUP(A275,労働時間認否・認定書!$B$5:$V$1213,17,0)</f>
        <v/>
      </c>
      <c r="T275" s="234"/>
      <c r="U275" s="234"/>
      <c r="V275" s="234"/>
      <c r="W275" s="234" t="str">
        <f>VLOOKUP(A275,労働時間認否・認定書!$B$5:$V$1213,18,0)</f>
        <v/>
      </c>
      <c r="X275" s="234" t="str">
        <f>VLOOKUP(A275,労働時間認否・認定書!$B$5:$V$1213,19,0)</f>
        <v/>
      </c>
      <c r="Y275" s="234" t="str">
        <f>VLOOKUP(A275,労働時間認否・認定書!$B$5:$V$1213,20,0)</f>
        <v/>
      </c>
      <c r="Z275" s="234" t="str">
        <f>VLOOKUP(A275,労働時間認否・認定書!$B$5:$V$1213,21,0)</f>
        <v/>
      </c>
    </row>
    <row r="276" spans="1:26" x14ac:dyDescent="0.15">
      <c r="A276" s="232">
        <f t="shared" si="46"/>
        <v>44557</v>
      </c>
      <c r="B276" s="240">
        <f t="shared" si="45"/>
        <v>44557</v>
      </c>
      <c r="C276" s="246" t="str">
        <f>IF(VLOOKUP(A276,労働時間認否・認定書!$B$5:$V$1213,4,0)="法",1,"")</f>
        <v/>
      </c>
      <c r="D276" s="234">
        <f>VLOOKUP(A276,労働時間認否・認定書!$B$5:$V$1213,5,0)</f>
        <v>0.33333333333333331</v>
      </c>
      <c r="E276" s="233" t="str">
        <f>IF(VLOOKUP(A276,労働時間認否・認定書!$B$5:$V$1213,6,0)="前",1,"")</f>
        <v/>
      </c>
      <c r="F276" s="234" t="str">
        <f>VLOOKUP($A276,労働時間認否・認定書!$B$5:$V$1213,7,0)</f>
        <v/>
      </c>
      <c r="G276" s="234" t="str">
        <f>VLOOKUP($A276,労働時間認否・認定書!$B$5:$V$1213,8,0)</f>
        <v/>
      </c>
      <c r="H276" s="234"/>
      <c r="I276" s="234"/>
      <c r="J276" s="234"/>
      <c r="K276" s="234" t="str">
        <f>VLOOKUP($A276,労働時間認否・認定書!$B$5:$V$1213,9,0)</f>
        <v/>
      </c>
      <c r="L276" s="234" t="str">
        <f>VLOOKUP($A276,労働時間認否・認定書!$B$5:$V$1213,10,0)</f>
        <v/>
      </c>
      <c r="M276" s="234" t="str">
        <f>VLOOKUP($A276,労働時間認否・認定書!$B$5:$V$1213,11,0)</f>
        <v/>
      </c>
      <c r="N276" s="247" t="str">
        <f>VLOOKUP($A276,労働時間認否・認定書!$B$5:$V$1213,12,0)</f>
        <v/>
      </c>
      <c r="O276" s="242" t="str">
        <f>IF(VLOOKUP(A276,労働時間認否・認定書!$B$5:$V$1213,13,0)="法",1,"")</f>
        <v/>
      </c>
      <c r="P276" s="234">
        <f>VLOOKUP(A276,労働時間認否・認定書!$B$5:$V$1213,14,0)</f>
        <v>0.33333333333333331</v>
      </c>
      <c r="Q276" s="233" t="str">
        <f>IF(VLOOKUP(A276,労働時間認否・認定書!$B$5:$V$1213,15,0)="前",1,"")</f>
        <v/>
      </c>
      <c r="R276" s="234" t="str">
        <f>VLOOKUP(A276,労働時間認否・認定書!$B$5:$V$1213,16,0)</f>
        <v/>
      </c>
      <c r="S276" s="234" t="str">
        <f>VLOOKUP(A276,労働時間認否・認定書!$B$5:$V$1213,17,0)</f>
        <v/>
      </c>
      <c r="T276" s="234"/>
      <c r="U276" s="234"/>
      <c r="V276" s="234"/>
      <c r="W276" s="234" t="str">
        <f>VLOOKUP(A276,労働時間認否・認定書!$B$5:$V$1213,18,0)</f>
        <v/>
      </c>
      <c r="X276" s="234" t="str">
        <f>VLOOKUP(A276,労働時間認否・認定書!$B$5:$V$1213,19,0)</f>
        <v/>
      </c>
      <c r="Y276" s="234" t="str">
        <f>VLOOKUP(A276,労働時間認否・認定書!$B$5:$V$1213,20,0)</f>
        <v/>
      </c>
      <c r="Z276" s="234" t="str">
        <f>VLOOKUP(A276,労働時間認否・認定書!$B$5:$V$1213,21,0)</f>
        <v/>
      </c>
    </row>
    <row r="277" spans="1:26" x14ac:dyDescent="0.15">
      <c r="A277" s="232">
        <f t="shared" si="46"/>
        <v>44558</v>
      </c>
      <c r="B277" s="240">
        <f t="shared" si="45"/>
        <v>44558</v>
      </c>
      <c r="C277" s="246" t="str">
        <f>IF(VLOOKUP(A277,労働時間認否・認定書!$B$5:$V$1213,4,0)="法",1,"")</f>
        <v/>
      </c>
      <c r="D277" s="234">
        <f>VLOOKUP(A277,労働時間認否・認定書!$B$5:$V$1213,5,0)</f>
        <v>0.33333333333333331</v>
      </c>
      <c r="E277" s="233" t="str">
        <f>IF(VLOOKUP(A277,労働時間認否・認定書!$B$5:$V$1213,6,0)="前",1,"")</f>
        <v/>
      </c>
      <c r="F277" s="234" t="str">
        <f>VLOOKUP($A277,労働時間認否・認定書!$B$5:$V$1213,7,0)</f>
        <v/>
      </c>
      <c r="G277" s="234" t="str">
        <f>VLOOKUP($A277,労働時間認否・認定書!$B$5:$V$1213,8,0)</f>
        <v/>
      </c>
      <c r="H277" s="234"/>
      <c r="I277" s="234"/>
      <c r="J277" s="234"/>
      <c r="K277" s="234" t="str">
        <f>VLOOKUP($A277,労働時間認否・認定書!$B$5:$V$1213,9,0)</f>
        <v/>
      </c>
      <c r="L277" s="234" t="str">
        <f>VLOOKUP($A277,労働時間認否・認定書!$B$5:$V$1213,10,0)</f>
        <v/>
      </c>
      <c r="M277" s="234" t="str">
        <f>VLOOKUP($A277,労働時間認否・認定書!$B$5:$V$1213,11,0)</f>
        <v/>
      </c>
      <c r="N277" s="247" t="str">
        <f>VLOOKUP($A277,労働時間認否・認定書!$B$5:$V$1213,12,0)</f>
        <v/>
      </c>
      <c r="O277" s="242" t="str">
        <f>IF(VLOOKUP(A277,労働時間認否・認定書!$B$5:$V$1213,13,0)="法",1,"")</f>
        <v/>
      </c>
      <c r="P277" s="234">
        <f>VLOOKUP(A277,労働時間認否・認定書!$B$5:$V$1213,14,0)</f>
        <v>0.33333333333333331</v>
      </c>
      <c r="Q277" s="233" t="str">
        <f>IF(VLOOKUP(A277,労働時間認否・認定書!$B$5:$V$1213,15,0)="前",1,"")</f>
        <v/>
      </c>
      <c r="R277" s="234" t="str">
        <f>VLOOKUP(A277,労働時間認否・認定書!$B$5:$V$1213,16,0)</f>
        <v/>
      </c>
      <c r="S277" s="234" t="str">
        <f>VLOOKUP(A277,労働時間認否・認定書!$B$5:$V$1213,17,0)</f>
        <v/>
      </c>
      <c r="T277" s="234"/>
      <c r="U277" s="234"/>
      <c r="V277" s="234"/>
      <c r="W277" s="234" t="str">
        <f>VLOOKUP(A277,労働時間認否・認定書!$B$5:$V$1213,18,0)</f>
        <v/>
      </c>
      <c r="X277" s="234" t="str">
        <f>VLOOKUP(A277,労働時間認否・認定書!$B$5:$V$1213,19,0)</f>
        <v/>
      </c>
      <c r="Y277" s="234" t="str">
        <f>VLOOKUP(A277,労働時間認否・認定書!$B$5:$V$1213,20,0)</f>
        <v/>
      </c>
      <c r="Z277" s="234" t="str">
        <f>VLOOKUP(A277,労働時間認否・認定書!$B$5:$V$1213,21,0)</f>
        <v/>
      </c>
    </row>
    <row r="278" spans="1:26" x14ac:dyDescent="0.15">
      <c r="A278" s="232">
        <f t="shared" si="46"/>
        <v>44559</v>
      </c>
      <c r="B278" s="240">
        <f t="shared" si="45"/>
        <v>44559</v>
      </c>
      <c r="C278" s="246" t="str">
        <f>IF(VLOOKUP(A278,労働時間認否・認定書!$B$5:$V$1213,4,0)="法",1,"")</f>
        <v/>
      </c>
      <c r="D278" s="234">
        <f>VLOOKUP(A278,労働時間認否・認定書!$B$5:$V$1213,5,0)</f>
        <v>0.33333333333333331</v>
      </c>
      <c r="E278" s="233" t="str">
        <f>IF(VLOOKUP(A278,労働時間認否・認定書!$B$5:$V$1213,6,0)="前",1,"")</f>
        <v/>
      </c>
      <c r="F278" s="234" t="str">
        <f>VLOOKUP($A278,労働時間認否・認定書!$B$5:$V$1213,7,0)</f>
        <v/>
      </c>
      <c r="G278" s="234" t="str">
        <f>VLOOKUP($A278,労働時間認否・認定書!$B$5:$V$1213,8,0)</f>
        <v/>
      </c>
      <c r="H278" s="234"/>
      <c r="I278" s="234"/>
      <c r="J278" s="234"/>
      <c r="K278" s="234" t="str">
        <f>VLOOKUP($A278,労働時間認否・認定書!$B$5:$V$1213,9,0)</f>
        <v/>
      </c>
      <c r="L278" s="234" t="str">
        <f>VLOOKUP($A278,労働時間認否・認定書!$B$5:$V$1213,10,0)</f>
        <v/>
      </c>
      <c r="M278" s="234" t="str">
        <f>VLOOKUP($A278,労働時間認否・認定書!$B$5:$V$1213,11,0)</f>
        <v/>
      </c>
      <c r="N278" s="247" t="str">
        <f>VLOOKUP($A278,労働時間認否・認定書!$B$5:$V$1213,12,0)</f>
        <v/>
      </c>
      <c r="O278" s="242" t="str">
        <f>IF(VLOOKUP(A278,労働時間認否・認定書!$B$5:$V$1213,13,0)="法",1,"")</f>
        <v/>
      </c>
      <c r="P278" s="234">
        <f>VLOOKUP(A278,労働時間認否・認定書!$B$5:$V$1213,14,0)</f>
        <v>0.33333333333333331</v>
      </c>
      <c r="Q278" s="233" t="str">
        <f>IF(VLOOKUP(A278,労働時間認否・認定書!$B$5:$V$1213,15,0)="前",1,"")</f>
        <v/>
      </c>
      <c r="R278" s="234" t="str">
        <f>VLOOKUP(A278,労働時間認否・認定書!$B$5:$V$1213,16,0)</f>
        <v/>
      </c>
      <c r="S278" s="234" t="str">
        <f>VLOOKUP(A278,労働時間認否・認定書!$B$5:$V$1213,17,0)</f>
        <v/>
      </c>
      <c r="T278" s="234"/>
      <c r="U278" s="234"/>
      <c r="V278" s="234"/>
      <c r="W278" s="234" t="str">
        <f>VLOOKUP(A278,労働時間認否・認定書!$B$5:$V$1213,18,0)</f>
        <v/>
      </c>
      <c r="X278" s="234" t="str">
        <f>VLOOKUP(A278,労働時間認否・認定書!$B$5:$V$1213,19,0)</f>
        <v/>
      </c>
      <c r="Y278" s="234" t="str">
        <f>VLOOKUP(A278,労働時間認否・認定書!$B$5:$V$1213,20,0)</f>
        <v/>
      </c>
      <c r="Z278" s="234" t="str">
        <f>VLOOKUP(A278,労働時間認否・認定書!$B$5:$V$1213,21,0)</f>
        <v/>
      </c>
    </row>
    <row r="279" spans="1:26" x14ac:dyDescent="0.15">
      <c r="A279" s="232">
        <f t="shared" si="46"/>
        <v>44560</v>
      </c>
      <c r="B279" s="240">
        <f t="shared" si="45"/>
        <v>44560</v>
      </c>
      <c r="C279" s="246" t="str">
        <f>IF(VLOOKUP(A279,労働時間認否・認定書!$B$5:$V$1213,4,0)="法",1,"")</f>
        <v/>
      </c>
      <c r="D279" s="234">
        <f>VLOOKUP(A279,労働時間認否・認定書!$B$5:$V$1213,5,0)</f>
        <v>0.33333333333333331</v>
      </c>
      <c r="E279" s="233" t="str">
        <f>IF(VLOOKUP(A279,労働時間認否・認定書!$B$5:$V$1213,6,0)="前",1,"")</f>
        <v/>
      </c>
      <c r="F279" s="234" t="str">
        <f>VLOOKUP($A279,労働時間認否・認定書!$B$5:$V$1213,7,0)</f>
        <v/>
      </c>
      <c r="G279" s="234" t="str">
        <f>VLOOKUP($A279,労働時間認否・認定書!$B$5:$V$1213,8,0)</f>
        <v/>
      </c>
      <c r="H279" s="234"/>
      <c r="I279" s="234"/>
      <c r="J279" s="234"/>
      <c r="K279" s="234" t="str">
        <f>VLOOKUP($A279,労働時間認否・認定書!$B$5:$V$1213,9,0)</f>
        <v/>
      </c>
      <c r="L279" s="234" t="str">
        <f>VLOOKUP($A279,労働時間認否・認定書!$B$5:$V$1213,10,0)</f>
        <v/>
      </c>
      <c r="M279" s="234" t="str">
        <f>VLOOKUP($A279,労働時間認否・認定書!$B$5:$V$1213,11,0)</f>
        <v/>
      </c>
      <c r="N279" s="247" t="str">
        <f>VLOOKUP($A279,労働時間認否・認定書!$B$5:$V$1213,12,0)</f>
        <v/>
      </c>
      <c r="O279" s="242" t="str">
        <f>IF(VLOOKUP(A279,労働時間認否・認定書!$B$5:$V$1213,13,0)="法",1,"")</f>
        <v/>
      </c>
      <c r="P279" s="234">
        <f>VLOOKUP(A279,労働時間認否・認定書!$B$5:$V$1213,14,0)</f>
        <v>0.33333333333333331</v>
      </c>
      <c r="Q279" s="233" t="str">
        <f>IF(VLOOKUP(A279,労働時間認否・認定書!$B$5:$V$1213,15,0)="前",1,"")</f>
        <v/>
      </c>
      <c r="R279" s="234" t="str">
        <f>VLOOKUP(A279,労働時間認否・認定書!$B$5:$V$1213,16,0)</f>
        <v/>
      </c>
      <c r="S279" s="234" t="str">
        <f>VLOOKUP(A279,労働時間認否・認定書!$B$5:$V$1213,17,0)</f>
        <v/>
      </c>
      <c r="T279" s="234"/>
      <c r="U279" s="234"/>
      <c r="V279" s="234"/>
      <c r="W279" s="234" t="str">
        <f>VLOOKUP(A279,労働時間認否・認定書!$B$5:$V$1213,18,0)</f>
        <v/>
      </c>
      <c r="X279" s="234" t="str">
        <f>VLOOKUP(A279,労働時間認否・認定書!$B$5:$V$1213,19,0)</f>
        <v/>
      </c>
      <c r="Y279" s="234" t="str">
        <f>VLOOKUP(A279,労働時間認否・認定書!$B$5:$V$1213,20,0)</f>
        <v/>
      </c>
      <c r="Z279" s="234" t="str">
        <f>VLOOKUP(A279,労働時間認否・認定書!$B$5:$V$1213,21,0)</f>
        <v/>
      </c>
    </row>
    <row r="280" spans="1:26" x14ac:dyDescent="0.15">
      <c r="A280" s="232">
        <f t="shared" si="46"/>
        <v>44561</v>
      </c>
      <c r="B280" s="240">
        <f t="shared" si="45"/>
        <v>44561</v>
      </c>
      <c r="C280" s="246" t="str">
        <f>IF(VLOOKUP(A280,労働時間認否・認定書!$B$5:$V$1213,4,0)="法",1,"")</f>
        <v/>
      </c>
      <c r="D280" s="234">
        <f>VLOOKUP(A280,労働時間認否・認定書!$B$5:$V$1213,5,0)</f>
        <v>0.33333333333333331</v>
      </c>
      <c r="E280" s="233" t="str">
        <f>IF(VLOOKUP(A280,労働時間認否・認定書!$B$5:$V$1213,6,0)="前",1,"")</f>
        <v/>
      </c>
      <c r="F280" s="234" t="str">
        <f>VLOOKUP($A280,労働時間認否・認定書!$B$5:$V$1213,7,0)</f>
        <v/>
      </c>
      <c r="G280" s="234" t="str">
        <f>VLOOKUP($A280,労働時間認否・認定書!$B$5:$V$1213,8,0)</f>
        <v/>
      </c>
      <c r="H280" s="234"/>
      <c r="I280" s="234"/>
      <c r="J280" s="234"/>
      <c r="K280" s="234" t="str">
        <f>VLOOKUP($A280,労働時間認否・認定書!$B$5:$V$1213,9,0)</f>
        <v/>
      </c>
      <c r="L280" s="234" t="str">
        <f>VLOOKUP($A280,労働時間認否・認定書!$B$5:$V$1213,10,0)</f>
        <v/>
      </c>
      <c r="M280" s="234" t="str">
        <f>VLOOKUP($A280,労働時間認否・認定書!$B$5:$V$1213,11,0)</f>
        <v/>
      </c>
      <c r="N280" s="247" t="str">
        <f>VLOOKUP($A280,労働時間認否・認定書!$B$5:$V$1213,12,0)</f>
        <v/>
      </c>
      <c r="O280" s="242" t="str">
        <f>IF(VLOOKUP(A280,労働時間認否・認定書!$B$5:$V$1213,13,0)="法",1,"")</f>
        <v/>
      </c>
      <c r="P280" s="234">
        <f>VLOOKUP(A280,労働時間認否・認定書!$B$5:$V$1213,14,0)</f>
        <v>0.33333333333333331</v>
      </c>
      <c r="Q280" s="233" t="str">
        <f>IF(VLOOKUP(A280,労働時間認否・認定書!$B$5:$V$1213,15,0)="前",1,"")</f>
        <v/>
      </c>
      <c r="R280" s="234" t="str">
        <f>VLOOKUP(A280,労働時間認否・認定書!$B$5:$V$1213,16,0)</f>
        <v/>
      </c>
      <c r="S280" s="234" t="str">
        <f>VLOOKUP(A280,労働時間認否・認定書!$B$5:$V$1213,17,0)</f>
        <v/>
      </c>
      <c r="T280" s="234"/>
      <c r="U280" s="234"/>
      <c r="V280" s="234"/>
      <c r="W280" s="234" t="str">
        <f>VLOOKUP(A280,労働時間認否・認定書!$B$5:$V$1213,18,0)</f>
        <v/>
      </c>
      <c r="X280" s="234" t="str">
        <f>VLOOKUP(A280,労働時間認否・認定書!$B$5:$V$1213,19,0)</f>
        <v/>
      </c>
      <c r="Y280" s="234" t="str">
        <f>VLOOKUP(A280,労働時間認否・認定書!$B$5:$V$1213,20,0)</f>
        <v/>
      </c>
      <c r="Z280" s="234" t="str">
        <f>VLOOKUP(A280,労働時間認否・認定書!$B$5:$V$1213,21,0)</f>
        <v/>
      </c>
    </row>
    <row r="281" spans="1:26" x14ac:dyDescent="0.15">
      <c r="A281" s="232">
        <f t="shared" si="46"/>
        <v>44562</v>
      </c>
      <c r="B281" s="240">
        <f t="shared" si="45"/>
        <v>44562</v>
      </c>
      <c r="C281" s="246" t="str">
        <f>IF(VLOOKUP(A281,労働時間認否・認定書!$B$5:$V$1213,4,0)="法",1,"")</f>
        <v/>
      </c>
      <c r="D281" s="234">
        <f>VLOOKUP(A281,労働時間認否・認定書!$B$5:$V$1213,5,0)</f>
        <v>0.33333333333333331</v>
      </c>
      <c r="E281" s="233" t="str">
        <f>IF(VLOOKUP(A281,労働時間認否・認定書!$B$5:$V$1213,6,0)="前",1,"")</f>
        <v/>
      </c>
      <c r="F281" s="234" t="str">
        <f>VLOOKUP($A281,労働時間認否・認定書!$B$5:$V$1213,7,0)</f>
        <v/>
      </c>
      <c r="G281" s="234" t="str">
        <f>VLOOKUP($A281,労働時間認否・認定書!$B$5:$V$1213,8,0)</f>
        <v/>
      </c>
      <c r="H281" s="234"/>
      <c r="I281" s="234"/>
      <c r="J281" s="234"/>
      <c r="K281" s="234" t="str">
        <f>VLOOKUP($A281,労働時間認否・認定書!$B$5:$V$1213,9,0)</f>
        <v/>
      </c>
      <c r="L281" s="234" t="str">
        <f>VLOOKUP($A281,労働時間認否・認定書!$B$5:$V$1213,10,0)</f>
        <v/>
      </c>
      <c r="M281" s="234" t="str">
        <f>VLOOKUP($A281,労働時間認否・認定書!$B$5:$V$1213,11,0)</f>
        <v/>
      </c>
      <c r="N281" s="247" t="str">
        <f>VLOOKUP($A281,労働時間認否・認定書!$B$5:$V$1213,12,0)</f>
        <v/>
      </c>
      <c r="O281" s="242" t="str">
        <f>IF(VLOOKUP(A281,労働時間認否・認定書!$B$5:$V$1213,13,0)="法",1,"")</f>
        <v/>
      </c>
      <c r="P281" s="234">
        <f>VLOOKUP(A281,労働時間認否・認定書!$B$5:$V$1213,14,0)</f>
        <v>0.33333333333333331</v>
      </c>
      <c r="Q281" s="233" t="str">
        <f>IF(VLOOKUP(A281,労働時間認否・認定書!$B$5:$V$1213,15,0)="前",1,"")</f>
        <v/>
      </c>
      <c r="R281" s="234" t="str">
        <f>VLOOKUP(A281,労働時間認否・認定書!$B$5:$V$1213,16,0)</f>
        <v/>
      </c>
      <c r="S281" s="234" t="str">
        <f>VLOOKUP(A281,労働時間認否・認定書!$B$5:$V$1213,17,0)</f>
        <v/>
      </c>
      <c r="T281" s="234"/>
      <c r="U281" s="234"/>
      <c r="V281" s="234"/>
      <c r="W281" s="234" t="str">
        <f>VLOOKUP(A281,労働時間認否・認定書!$B$5:$V$1213,18,0)</f>
        <v/>
      </c>
      <c r="X281" s="234" t="str">
        <f>VLOOKUP(A281,労働時間認否・認定書!$B$5:$V$1213,19,0)</f>
        <v/>
      </c>
      <c r="Y281" s="234" t="str">
        <f>VLOOKUP(A281,労働時間認否・認定書!$B$5:$V$1213,20,0)</f>
        <v/>
      </c>
      <c r="Z281" s="234" t="str">
        <f>VLOOKUP(A281,労働時間認否・認定書!$B$5:$V$1213,21,0)</f>
        <v/>
      </c>
    </row>
    <row r="282" spans="1:26" x14ac:dyDescent="0.15">
      <c r="A282" s="232">
        <f t="shared" si="46"/>
        <v>44563</v>
      </c>
      <c r="B282" s="240">
        <f t="shared" si="45"/>
        <v>44563</v>
      </c>
      <c r="C282" s="246" t="str">
        <f>IF(VLOOKUP(A282,労働時間認否・認定書!$B$5:$V$1213,4,0)="法",1,"")</f>
        <v/>
      </c>
      <c r="D282" s="234">
        <f>VLOOKUP(A282,労働時間認否・認定書!$B$5:$V$1213,5,0)</f>
        <v>0.33333333333333331</v>
      </c>
      <c r="E282" s="233" t="str">
        <f>IF(VLOOKUP(A282,労働時間認否・認定書!$B$5:$V$1213,6,0)="前",1,"")</f>
        <v/>
      </c>
      <c r="F282" s="234" t="str">
        <f>VLOOKUP($A282,労働時間認否・認定書!$B$5:$V$1213,7,0)</f>
        <v/>
      </c>
      <c r="G282" s="234" t="str">
        <f>VLOOKUP($A282,労働時間認否・認定書!$B$5:$V$1213,8,0)</f>
        <v/>
      </c>
      <c r="H282" s="234"/>
      <c r="I282" s="234"/>
      <c r="J282" s="234"/>
      <c r="K282" s="234" t="str">
        <f>VLOOKUP($A282,労働時間認否・認定書!$B$5:$V$1213,9,0)</f>
        <v/>
      </c>
      <c r="L282" s="234" t="str">
        <f>VLOOKUP($A282,労働時間認否・認定書!$B$5:$V$1213,10,0)</f>
        <v/>
      </c>
      <c r="M282" s="234" t="str">
        <f>VLOOKUP($A282,労働時間認否・認定書!$B$5:$V$1213,11,0)</f>
        <v/>
      </c>
      <c r="N282" s="247" t="str">
        <f>VLOOKUP($A282,労働時間認否・認定書!$B$5:$V$1213,12,0)</f>
        <v/>
      </c>
      <c r="O282" s="242" t="str">
        <f>IF(VLOOKUP(A282,労働時間認否・認定書!$B$5:$V$1213,13,0)="法",1,"")</f>
        <v/>
      </c>
      <c r="P282" s="234">
        <f>VLOOKUP(A282,労働時間認否・認定書!$B$5:$V$1213,14,0)</f>
        <v>0.33333333333333331</v>
      </c>
      <c r="Q282" s="233" t="str">
        <f>IF(VLOOKUP(A282,労働時間認否・認定書!$B$5:$V$1213,15,0)="前",1,"")</f>
        <v/>
      </c>
      <c r="R282" s="234" t="str">
        <f>VLOOKUP(A282,労働時間認否・認定書!$B$5:$V$1213,16,0)</f>
        <v/>
      </c>
      <c r="S282" s="234" t="str">
        <f>VLOOKUP(A282,労働時間認否・認定書!$B$5:$V$1213,17,0)</f>
        <v/>
      </c>
      <c r="T282" s="234"/>
      <c r="U282" s="234"/>
      <c r="V282" s="234"/>
      <c r="W282" s="234" t="str">
        <f>VLOOKUP(A282,労働時間認否・認定書!$B$5:$V$1213,18,0)</f>
        <v/>
      </c>
      <c r="X282" s="234" t="str">
        <f>VLOOKUP(A282,労働時間認否・認定書!$B$5:$V$1213,19,0)</f>
        <v/>
      </c>
      <c r="Y282" s="234" t="str">
        <f>VLOOKUP(A282,労働時間認否・認定書!$B$5:$V$1213,20,0)</f>
        <v/>
      </c>
      <c r="Z282" s="234" t="str">
        <f>VLOOKUP(A282,労働時間認否・認定書!$B$5:$V$1213,21,0)</f>
        <v/>
      </c>
    </row>
    <row r="283" spans="1:26" x14ac:dyDescent="0.15">
      <c r="A283" s="232">
        <f t="shared" si="46"/>
        <v>44564</v>
      </c>
      <c r="B283" s="240">
        <f t="shared" si="45"/>
        <v>44564</v>
      </c>
      <c r="C283" s="246" t="str">
        <f>IF(VLOOKUP(A283,労働時間認否・認定書!$B$5:$V$1213,4,0)="法",1,"")</f>
        <v/>
      </c>
      <c r="D283" s="234">
        <f>VLOOKUP(A283,労働時間認否・認定書!$B$5:$V$1213,5,0)</f>
        <v>0.33333333333333331</v>
      </c>
      <c r="E283" s="233" t="str">
        <f>IF(VLOOKUP(A283,労働時間認否・認定書!$B$5:$V$1213,6,0)="前",1,"")</f>
        <v/>
      </c>
      <c r="F283" s="234" t="str">
        <f>VLOOKUP($A283,労働時間認否・認定書!$B$5:$V$1213,7,0)</f>
        <v/>
      </c>
      <c r="G283" s="234" t="str">
        <f>VLOOKUP($A283,労働時間認否・認定書!$B$5:$V$1213,8,0)</f>
        <v/>
      </c>
      <c r="H283" s="234"/>
      <c r="I283" s="234"/>
      <c r="J283" s="234"/>
      <c r="K283" s="234" t="str">
        <f>VLOOKUP($A283,労働時間認否・認定書!$B$5:$V$1213,9,0)</f>
        <v/>
      </c>
      <c r="L283" s="234" t="str">
        <f>VLOOKUP($A283,労働時間認否・認定書!$B$5:$V$1213,10,0)</f>
        <v/>
      </c>
      <c r="M283" s="234" t="str">
        <f>VLOOKUP($A283,労働時間認否・認定書!$B$5:$V$1213,11,0)</f>
        <v/>
      </c>
      <c r="N283" s="247" t="str">
        <f>VLOOKUP($A283,労働時間認否・認定書!$B$5:$V$1213,12,0)</f>
        <v/>
      </c>
      <c r="O283" s="242" t="str">
        <f>IF(VLOOKUP(A283,労働時間認否・認定書!$B$5:$V$1213,13,0)="法",1,"")</f>
        <v/>
      </c>
      <c r="P283" s="234">
        <f>VLOOKUP(A283,労働時間認否・認定書!$B$5:$V$1213,14,0)</f>
        <v>0.33333333333333331</v>
      </c>
      <c r="Q283" s="233" t="str">
        <f>IF(VLOOKUP(A283,労働時間認否・認定書!$B$5:$V$1213,15,0)="前",1,"")</f>
        <v/>
      </c>
      <c r="R283" s="234" t="str">
        <f>VLOOKUP(A283,労働時間認否・認定書!$B$5:$V$1213,16,0)</f>
        <v/>
      </c>
      <c r="S283" s="234" t="str">
        <f>VLOOKUP(A283,労働時間認否・認定書!$B$5:$V$1213,17,0)</f>
        <v/>
      </c>
      <c r="T283" s="234"/>
      <c r="U283" s="234"/>
      <c r="V283" s="234"/>
      <c r="W283" s="234" t="str">
        <f>VLOOKUP(A283,労働時間認否・認定書!$B$5:$V$1213,18,0)</f>
        <v/>
      </c>
      <c r="X283" s="234" t="str">
        <f>VLOOKUP(A283,労働時間認否・認定書!$B$5:$V$1213,19,0)</f>
        <v/>
      </c>
      <c r="Y283" s="234" t="str">
        <f>VLOOKUP(A283,労働時間認否・認定書!$B$5:$V$1213,20,0)</f>
        <v/>
      </c>
      <c r="Z283" s="234" t="str">
        <f>VLOOKUP(A283,労働時間認否・認定書!$B$5:$V$1213,21,0)</f>
        <v/>
      </c>
    </row>
    <row r="284" spans="1:26" x14ac:dyDescent="0.15">
      <c r="A284" s="232">
        <f t="shared" si="46"/>
        <v>44565</v>
      </c>
      <c r="B284" s="240">
        <f t="shared" si="45"/>
        <v>44565</v>
      </c>
      <c r="C284" s="246" t="str">
        <f>IF(VLOOKUP(A284,労働時間認否・認定書!$B$5:$V$1213,4,0)="法",1,"")</f>
        <v/>
      </c>
      <c r="D284" s="234">
        <f>VLOOKUP(A284,労働時間認否・認定書!$B$5:$V$1213,5,0)</f>
        <v>0.33333333333333331</v>
      </c>
      <c r="E284" s="233" t="str">
        <f>IF(VLOOKUP(A284,労働時間認否・認定書!$B$5:$V$1213,6,0)="前",1,"")</f>
        <v/>
      </c>
      <c r="F284" s="234" t="str">
        <f>VLOOKUP($A284,労働時間認否・認定書!$B$5:$V$1213,7,0)</f>
        <v/>
      </c>
      <c r="G284" s="234" t="str">
        <f>VLOOKUP($A284,労働時間認否・認定書!$B$5:$V$1213,8,0)</f>
        <v/>
      </c>
      <c r="H284" s="234"/>
      <c r="I284" s="234"/>
      <c r="J284" s="234"/>
      <c r="K284" s="234" t="str">
        <f>VLOOKUP($A284,労働時間認否・認定書!$B$5:$V$1213,9,0)</f>
        <v/>
      </c>
      <c r="L284" s="234" t="str">
        <f>VLOOKUP($A284,労働時間認否・認定書!$B$5:$V$1213,10,0)</f>
        <v/>
      </c>
      <c r="M284" s="234" t="str">
        <f>VLOOKUP($A284,労働時間認否・認定書!$B$5:$V$1213,11,0)</f>
        <v/>
      </c>
      <c r="N284" s="247" t="str">
        <f>VLOOKUP($A284,労働時間認否・認定書!$B$5:$V$1213,12,0)</f>
        <v/>
      </c>
      <c r="O284" s="242" t="str">
        <f>IF(VLOOKUP(A284,労働時間認否・認定書!$B$5:$V$1213,13,0)="法",1,"")</f>
        <v/>
      </c>
      <c r="P284" s="234">
        <f>VLOOKUP(A284,労働時間認否・認定書!$B$5:$V$1213,14,0)</f>
        <v>0.33333333333333331</v>
      </c>
      <c r="Q284" s="233" t="str">
        <f>IF(VLOOKUP(A284,労働時間認否・認定書!$B$5:$V$1213,15,0)="前",1,"")</f>
        <v/>
      </c>
      <c r="R284" s="234" t="str">
        <f>VLOOKUP(A284,労働時間認否・認定書!$B$5:$V$1213,16,0)</f>
        <v/>
      </c>
      <c r="S284" s="234" t="str">
        <f>VLOOKUP(A284,労働時間認否・認定書!$B$5:$V$1213,17,0)</f>
        <v/>
      </c>
      <c r="T284" s="234"/>
      <c r="U284" s="234"/>
      <c r="V284" s="234"/>
      <c r="W284" s="234" t="str">
        <f>VLOOKUP(A284,労働時間認否・認定書!$B$5:$V$1213,18,0)</f>
        <v/>
      </c>
      <c r="X284" s="234" t="str">
        <f>VLOOKUP(A284,労働時間認否・認定書!$B$5:$V$1213,19,0)</f>
        <v/>
      </c>
      <c r="Y284" s="234" t="str">
        <f>VLOOKUP(A284,労働時間認否・認定書!$B$5:$V$1213,20,0)</f>
        <v/>
      </c>
      <c r="Z284" s="234" t="str">
        <f>VLOOKUP(A284,労働時間認否・認定書!$B$5:$V$1213,21,0)</f>
        <v/>
      </c>
    </row>
    <row r="285" spans="1:26" x14ac:dyDescent="0.15">
      <c r="A285" s="232">
        <f t="shared" si="46"/>
        <v>44566</v>
      </c>
      <c r="B285" s="240">
        <f t="shared" si="45"/>
        <v>44566</v>
      </c>
      <c r="C285" s="246" t="str">
        <f>IF(VLOOKUP(A285,労働時間認否・認定書!$B$5:$V$1213,4,0)="法",1,"")</f>
        <v/>
      </c>
      <c r="D285" s="234">
        <f>VLOOKUP(A285,労働時間認否・認定書!$B$5:$V$1213,5,0)</f>
        <v>0.33333333333333331</v>
      </c>
      <c r="E285" s="233" t="str">
        <f>IF(VLOOKUP(A285,労働時間認否・認定書!$B$5:$V$1213,6,0)="前",1,"")</f>
        <v/>
      </c>
      <c r="F285" s="234" t="str">
        <f>VLOOKUP($A285,労働時間認否・認定書!$B$5:$V$1213,7,0)</f>
        <v/>
      </c>
      <c r="G285" s="234" t="str">
        <f>VLOOKUP($A285,労働時間認否・認定書!$B$5:$V$1213,8,0)</f>
        <v/>
      </c>
      <c r="H285" s="234"/>
      <c r="I285" s="234"/>
      <c r="J285" s="234"/>
      <c r="K285" s="234" t="str">
        <f>VLOOKUP($A285,労働時間認否・認定書!$B$5:$V$1213,9,0)</f>
        <v/>
      </c>
      <c r="L285" s="234" t="str">
        <f>VLOOKUP($A285,労働時間認否・認定書!$B$5:$V$1213,10,0)</f>
        <v/>
      </c>
      <c r="M285" s="234" t="str">
        <f>VLOOKUP($A285,労働時間認否・認定書!$B$5:$V$1213,11,0)</f>
        <v/>
      </c>
      <c r="N285" s="247" t="str">
        <f>VLOOKUP($A285,労働時間認否・認定書!$B$5:$V$1213,12,0)</f>
        <v/>
      </c>
      <c r="O285" s="242" t="str">
        <f>IF(VLOOKUP(A285,労働時間認否・認定書!$B$5:$V$1213,13,0)="法",1,"")</f>
        <v/>
      </c>
      <c r="P285" s="234">
        <f>VLOOKUP(A285,労働時間認否・認定書!$B$5:$V$1213,14,0)</f>
        <v>0.33333333333333331</v>
      </c>
      <c r="Q285" s="233" t="str">
        <f>IF(VLOOKUP(A285,労働時間認否・認定書!$B$5:$V$1213,15,0)="前",1,"")</f>
        <v/>
      </c>
      <c r="R285" s="234" t="str">
        <f>VLOOKUP(A285,労働時間認否・認定書!$B$5:$V$1213,16,0)</f>
        <v/>
      </c>
      <c r="S285" s="234" t="str">
        <f>VLOOKUP(A285,労働時間認否・認定書!$B$5:$V$1213,17,0)</f>
        <v/>
      </c>
      <c r="T285" s="234"/>
      <c r="U285" s="234"/>
      <c r="V285" s="234"/>
      <c r="W285" s="234" t="str">
        <f>VLOOKUP(A285,労働時間認否・認定書!$B$5:$V$1213,18,0)</f>
        <v/>
      </c>
      <c r="X285" s="234" t="str">
        <f>VLOOKUP(A285,労働時間認否・認定書!$B$5:$V$1213,19,0)</f>
        <v/>
      </c>
      <c r="Y285" s="234" t="str">
        <f>VLOOKUP(A285,労働時間認否・認定書!$B$5:$V$1213,20,0)</f>
        <v/>
      </c>
      <c r="Z285" s="234" t="str">
        <f>VLOOKUP(A285,労働時間認否・認定書!$B$5:$V$1213,21,0)</f>
        <v/>
      </c>
    </row>
    <row r="286" spans="1:26" x14ac:dyDescent="0.15">
      <c r="A286" s="232">
        <f t="shared" si="46"/>
        <v>44567</v>
      </c>
      <c r="B286" s="240">
        <f t="shared" si="45"/>
        <v>44567</v>
      </c>
      <c r="C286" s="246" t="str">
        <f>IF(VLOOKUP(A286,労働時間認否・認定書!$B$5:$V$1213,4,0)="法",1,"")</f>
        <v/>
      </c>
      <c r="D286" s="234">
        <f>VLOOKUP(A286,労働時間認否・認定書!$B$5:$V$1213,5,0)</f>
        <v>0.33333333333333331</v>
      </c>
      <c r="E286" s="233" t="str">
        <f>IF(VLOOKUP(A286,労働時間認否・認定書!$B$5:$V$1213,6,0)="前",1,"")</f>
        <v/>
      </c>
      <c r="F286" s="234" t="str">
        <f>VLOOKUP($A286,労働時間認否・認定書!$B$5:$V$1213,7,0)</f>
        <v/>
      </c>
      <c r="G286" s="234" t="str">
        <f>VLOOKUP($A286,労働時間認否・認定書!$B$5:$V$1213,8,0)</f>
        <v/>
      </c>
      <c r="H286" s="234"/>
      <c r="I286" s="234"/>
      <c r="J286" s="234"/>
      <c r="K286" s="234" t="str">
        <f>VLOOKUP($A286,労働時間認否・認定書!$B$5:$V$1213,9,0)</f>
        <v/>
      </c>
      <c r="L286" s="234" t="str">
        <f>VLOOKUP($A286,労働時間認否・認定書!$B$5:$V$1213,10,0)</f>
        <v/>
      </c>
      <c r="M286" s="234" t="str">
        <f>VLOOKUP($A286,労働時間認否・認定書!$B$5:$V$1213,11,0)</f>
        <v/>
      </c>
      <c r="N286" s="247" t="str">
        <f>VLOOKUP($A286,労働時間認否・認定書!$B$5:$V$1213,12,0)</f>
        <v/>
      </c>
      <c r="O286" s="242" t="str">
        <f>IF(VLOOKUP(A286,労働時間認否・認定書!$B$5:$V$1213,13,0)="法",1,"")</f>
        <v/>
      </c>
      <c r="P286" s="234">
        <f>VLOOKUP(A286,労働時間認否・認定書!$B$5:$V$1213,14,0)</f>
        <v>0.33333333333333331</v>
      </c>
      <c r="Q286" s="233" t="str">
        <f>IF(VLOOKUP(A286,労働時間認否・認定書!$B$5:$V$1213,15,0)="前",1,"")</f>
        <v/>
      </c>
      <c r="R286" s="234" t="str">
        <f>VLOOKUP(A286,労働時間認否・認定書!$B$5:$V$1213,16,0)</f>
        <v/>
      </c>
      <c r="S286" s="234" t="str">
        <f>VLOOKUP(A286,労働時間認否・認定書!$B$5:$V$1213,17,0)</f>
        <v/>
      </c>
      <c r="T286" s="234"/>
      <c r="U286" s="234"/>
      <c r="V286" s="234"/>
      <c r="W286" s="234" t="str">
        <f>VLOOKUP(A286,労働時間認否・認定書!$B$5:$V$1213,18,0)</f>
        <v/>
      </c>
      <c r="X286" s="234" t="str">
        <f>VLOOKUP(A286,労働時間認否・認定書!$B$5:$V$1213,19,0)</f>
        <v/>
      </c>
      <c r="Y286" s="234" t="str">
        <f>VLOOKUP(A286,労働時間認否・認定書!$B$5:$V$1213,20,0)</f>
        <v/>
      </c>
      <c r="Z286" s="234" t="str">
        <f>VLOOKUP(A286,労働時間認否・認定書!$B$5:$V$1213,21,0)</f>
        <v/>
      </c>
    </row>
    <row r="287" spans="1:26" x14ac:dyDescent="0.15">
      <c r="A287" s="232">
        <f t="shared" si="46"/>
        <v>44568</v>
      </c>
      <c r="B287" s="240">
        <f t="shared" si="45"/>
        <v>44568</v>
      </c>
      <c r="C287" s="246" t="str">
        <f>IF(VLOOKUP(A287,労働時間認否・認定書!$B$5:$V$1213,4,0)="法",1,"")</f>
        <v/>
      </c>
      <c r="D287" s="234">
        <f>VLOOKUP(A287,労働時間認否・認定書!$B$5:$V$1213,5,0)</f>
        <v>0.33333333333333331</v>
      </c>
      <c r="E287" s="233" t="str">
        <f>IF(VLOOKUP(A287,労働時間認否・認定書!$B$5:$V$1213,6,0)="前",1,"")</f>
        <v/>
      </c>
      <c r="F287" s="234" t="str">
        <f>VLOOKUP($A287,労働時間認否・認定書!$B$5:$V$1213,7,0)</f>
        <v/>
      </c>
      <c r="G287" s="234" t="str">
        <f>VLOOKUP($A287,労働時間認否・認定書!$B$5:$V$1213,8,0)</f>
        <v/>
      </c>
      <c r="H287" s="234"/>
      <c r="I287" s="234"/>
      <c r="J287" s="234"/>
      <c r="K287" s="234" t="str">
        <f>VLOOKUP($A287,労働時間認否・認定書!$B$5:$V$1213,9,0)</f>
        <v/>
      </c>
      <c r="L287" s="234" t="str">
        <f>VLOOKUP($A287,労働時間認否・認定書!$B$5:$V$1213,10,0)</f>
        <v/>
      </c>
      <c r="M287" s="234" t="str">
        <f>VLOOKUP($A287,労働時間認否・認定書!$B$5:$V$1213,11,0)</f>
        <v/>
      </c>
      <c r="N287" s="247" t="str">
        <f>VLOOKUP($A287,労働時間認否・認定書!$B$5:$V$1213,12,0)</f>
        <v/>
      </c>
      <c r="O287" s="242" t="str">
        <f>IF(VLOOKUP(A287,労働時間認否・認定書!$B$5:$V$1213,13,0)="法",1,"")</f>
        <v/>
      </c>
      <c r="P287" s="234">
        <f>VLOOKUP(A287,労働時間認否・認定書!$B$5:$V$1213,14,0)</f>
        <v>0.33333333333333331</v>
      </c>
      <c r="Q287" s="233" t="str">
        <f>IF(VLOOKUP(A287,労働時間認否・認定書!$B$5:$V$1213,15,0)="前",1,"")</f>
        <v/>
      </c>
      <c r="R287" s="234" t="str">
        <f>VLOOKUP(A287,労働時間認否・認定書!$B$5:$V$1213,16,0)</f>
        <v/>
      </c>
      <c r="S287" s="234" t="str">
        <f>VLOOKUP(A287,労働時間認否・認定書!$B$5:$V$1213,17,0)</f>
        <v/>
      </c>
      <c r="T287" s="234"/>
      <c r="U287" s="234"/>
      <c r="V287" s="234"/>
      <c r="W287" s="234" t="str">
        <f>VLOOKUP(A287,労働時間認否・認定書!$B$5:$V$1213,18,0)</f>
        <v/>
      </c>
      <c r="X287" s="234" t="str">
        <f>VLOOKUP(A287,労働時間認否・認定書!$B$5:$V$1213,19,0)</f>
        <v/>
      </c>
      <c r="Y287" s="234" t="str">
        <f>VLOOKUP(A287,労働時間認否・認定書!$B$5:$V$1213,20,0)</f>
        <v/>
      </c>
      <c r="Z287" s="234" t="str">
        <f>VLOOKUP(A287,労働時間認否・認定書!$B$5:$V$1213,21,0)</f>
        <v/>
      </c>
    </row>
    <row r="288" spans="1:26" x14ac:dyDescent="0.15">
      <c r="A288" s="232">
        <f t="shared" si="46"/>
        <v>44569</v>
      </c>
      <c r="B288" s="240">
        <f t="shared" si="45"/>
        <v>44569</v>
      </c>
      <c r="C288" s="246" t="str">
        <f>IF(VLOOKUP(A288,労働時間認否・認定書!$B$5:$V$1213,4,0)="法",1,"")</f>
        <v/>
      </c>
      <c r="D288" s="234">
        <f>VLOOKUP(A288,労働時間認否・認定書!$B$5:$V$1213,5,0)</f>
        <v>0.33333333333333331</v>
      </c>
      <c r="E288" s="233" t="str">
        <f>IF(VLOOKUP(A288,労働時間認否・認定書!$B$5:$V$1213,6,0)="前",1,"")</f>
        <v/>
      </c>
      <c r="F288" s="234" t="str">
        <f>VLOOKUP($A288,労働時間認否・認定書!$B$5:$V$1213,7,0)</f>
        <v/>
      </c>
      <c r="G288" s="234" t="str">
        <f>VLOOKUP($A288,労働時間認否・認定書!$B$5:$V$1213,8,0)</f>
        <v/>
      </c>
      <c r="H288" s="234"/>
      <c r="I288" s="234"/>
      <c r="J288" s="234"/>
      <c r="K288" s="234" t="str">
        <f>VLOOKUP($A288,労働時間認否・認定書!$B$5:$V$1213,9,0)</f>
        <v/>
      </c>
      <c r="L288" s="234" t="str">
        <f>VLOOKUP($A288,労働時間認否・認定書!$B$5:$V$1213,10,0)</f>
        <v/>
      </c>
      <c r="M288" s="234" t="str">
        <f>VLOOKUP($A288,労働時間認否・認定書!$B$5:$V$1213,11,0)</f>
        <v/>
      </c>
      <c r="N288" s="247" t="str">
        <f>VLOOKUP($A288,労働時間認否・認定書!$B$5:$V$1213,12,0)</f>
        <v/>
      </c>
      <c r="O288" s="242" t="str">
        <f>IF(VLOOKUP(A288,労働時間認否・認定書!$B$5:$V$1213,13,0)="法",1,"")</f>
        <v/>
      </c>
      <c r="P288" s="234">
        <f>VLOOKUP(A288,労働時間認否・認定書!$B$5:$V$1213,14,0)</f>
        <v>0.33333333333333331</v>
      </c>
      <c r="Q288" s="233" t="str">
        <f>IF(VLOOKUP(A288,労働時間認否・認定書!$B$5:$V$1213,15,0)="前",1,"")</f>
        <v/>
      </c>
      <c r="R288" s="234" t="str">
        <f>VLOOKUP(A288,労働時間認否・認定書!$B$5:$V$1213,16,0)</f>
        <v/>
      </c>
      <c r="S288" s="234" t="str">
        <f>VLOOKUP(A288,労働時間認否・認定書!$B$5:$V$1213,17,0)</f>
        <v/>
      </c>
      <c r="T288" s="234"/>
      <c r="U288" s="234"/>
      <c r="V288" s="234"/>
      <c r="W288" s="234" t="str">
        <f>VLOOKUP(A288,労働時間認否・認定書!$B$5:$V$1213,18,0)</f>
        <v/>
      </c>
      <c r="X288" s="234" t="str">
        <f>VLOOKUP(A288,労働時間認否・認定書!$B$5:$V$1213,19,0)</f>
        <v/>
      </c>
      <c r="Y288" s="234" t="str">
        <f>VLOOKUP(A288,労働時間認否・認定書!$B$5:$V$1213,20,0)</f>
        <v/>
      </c>
      <c r="Z288" s="234" t="str">
        <f>VLOOKUP(A288,労働時間認否・認定書!$B$5:$V$1213,21,0)</f>
        <v/>
      </c>
    </row>
    <row r="289" spans="1:26" x14ac:dyDescent="0.15">
      <c r="A289" s="232">
        <f t="shared" si="46"/>
        <v>44570</v>
      </c>
      <c r="B289" s="240">
        <f t="shared" si="45"/>
        <v>44570</v>
      </c>
      <c r="C289" s="246" t="str">
        <f>IF(VLOOKUP(A289,労働時間認否・認定書!$B$5:$V$1213,4,0)="法",1,"")</f>
        <v/>
      </c>
      <c r="D289" s="234">
        <f>VLOOKUP(A289,労働時間認否・認定書!$B$5:$V$1213,5,0)</f>
        <v>0.33333333333333331</v>
      </c>
      <c r="E289" s="233" t="str">
        <f>IF(VLOOKUP(A289,労働時間認否・認定書!$B$5:$V$1213,6,0)="前",1,"")</f>
        <v/>
      </c>
      <c r="F289" s="234" t="str">
        <f>VLOOKUP($A289,労働時間認否・認定書!$B$5:$V$1213,7,0)</f>
        <v/>
      </c>
      <c r="G289" s="234" t="str">
        <f>VLOOKUP($A289,労働時間認否・認定書!$B$5:$V$1213,8,0)</f>
        <v/>
      </c>
      <c r="H289" s="234"/>
      <c r="I289" s="234"/>
      <c r="J289" s="234"/>
      <c r="K289" s="234" t="str">
        <f>VLOOKUP($A289,労働時間認否・認定書!$B$5:$V$1213,9,0)</f>
        <v/>
      </c>
      <c r="L289" s="234" t="str">
        <f>VLOOKUP($A289,労働時間認否・認定書!$B$5:$V$1213,10,0)</f>
        <v/>
      </c>
      <c r="M289" s="234" t="str">
        <f>VLOOKUP($A289,労働時間認否・認定書!$B$5:$V$1213,11,0)</f>
        <v/>
      </c>
      <c r="N289" s="247" t="str">
        <f>VLOOKUP($A289,労働時間認否・認定書!$B$5:$V$1213,12,0)</f>
        <v/>
      </c>
      <c r="O289" s="242" t="str">
        <f>IF(VLOOKUP(A289,労働時間認否・認定書!$B$5:$V$1213,13,0)="法",1,"")</f>
        <v/>
      </c>
      <c r="P289" s="234">
        <f>VLOOKUP(A289,労働時間認否・認定書!$B$5:$V$1213,14,0)</f>
        <v>0.33333333333333331</v>
      </c>
      <c r="Q289" s="233" t="str">
        <f>IF(VLOOKUP(A289,労働時間認否・認定書!$B$5:$V$1213,15,0)="前",1,"")</f>
        <v/>
      </c>
      <c r="R289" s="234" t="str">
        <f>VLOOKUP(A289,労働時間認否・認定書!$B$5:$V$1213,16,0)</f>
        <v/>
      </c>
      <c r="S289" s="234" t="str">
        <f>VLOOKUP(A289,労働時間認否・認定書!$B$5:$V$1213,17,0)</f>
        <v/>
      </c>
      <c r="T289" s="234"/>
      <c r="U289" s="234"/>
      <c r="V289" s="234"/>
      <c r="W289" s="234" t="str">
        <f>VLOOKUP(A289,労働時間認否・認定書!$B$5:$V$1213,18,0)</f>
        <v/>
      </c>
      <c r="X289" s="234" t="str">
        <f>VLOOKUP(A289,労働時間認否・認定書!$B$5:$V$1213,19,0)</f>
        <v/>
      </c>
      <c r="Y289" s="234" t="str">
        <f>VLOOKUP(A289,労働時間認否・認定書!$B$5:$V$1213,20,0)</f>
        <v/>
      </c>
      <c r="Z289" s="234" t="str">
        <f>VLOOKUP(A289,労働時間認否・認定書!$B$5:$V$1213,21,0)</f>
        <v/>
      </c>
    </row>
    <row r="290" spans="1:26" x14ac:dyDescent="0.15">
      <c r="A290" s="232">
        <f t="shared" si="46"/>
        <v>44571</v>
      </c>
      <c r="B290" s="240">
        <f t="shared" si="45"/>
        <v>44571</v>
      </c>
      <c r="C290" s="246" t="str">
        <f>IF(VLOOKUP(A290,労働時間認否・認定書!$B$5:$V$1213,4,0)="法",1,"")</f>
        <v/>
      </c>
      <c r="D290" s="234">
        <f>VLOOKUP(A290,労働時間認否・認定書!$B$5:$V$1213,5,0)</f>
        <v>0.33333333333333331</v>
      </c>
      <c r="E290" s="233" t="str">
        <f>IF(VLOOKUP(A290,労働時間認否・認定書!$B$5:$V$1213,6,0)="前",1,"")</f>
        <v/>
      </c>
      <c r="F290" s="234" t="str">
        <f>VLOOKUP($A290,労働時間認否・認定書!$B$5:$V$1213,7,0)</f>
        <v/>
      </c>
      <c r="G290" s="234" t="str">
        <f>VLOOKUP($A290,労働時間認否・認定書!$B$5:$V$1213,8,0)</f>
        <v/>
      </c>
      <c r="H290" s="234"/>
      <c r="I290" s="234"/>
      <c r="J290" s="234"/>
      <c r="K290" s="234" t="str">
        <f>VLOOKUP($A290,労働時間認否・認定書!$B$5:$V$1213,9,0)</f>
        <v/>
      </c>
      <c r="L290" s="234" t="str">
        <f>VLOOKUP($A290,労働時間認否・認定書!$B$5:$V$1213,10,0)</f>
        <v/>
      </c>
      <c r="M290" s="234" t="str">
        <f>VLOOKUP($A290,労働時間認否・認定書!$B$5:$V$1213,11,0)</f>
        <v/>
      </c>
      <c r="N290" s="247" t="str">
        <f>VLOOKUP($A290,労働時間認否・認定書!$B$5:$V$1213,12,0)</f>
        <v/>
      </c>
      <c r="O290" s="242" t="str">
        <f>IF(VLOOKUP(A290,労働時間認否・認定書!$B$5:$V$1213,13,0)="法",1,"")</f>
        <v/>
      </c>
      <c r="P290" s="234">
        <f>VLOOKUP(A290,労働時間認否・認定書!$B$5:$V$1213,14,0)</f>
        <v>0.33333333333333331</v>
      </c>
      <c r="Q290" s="233" t="str">
        <f>IF(VLOOKUP(A290,労働時間認否・認定書!$B$5:$V$1213,15,0)="前",1,"")</f>
        <v/>
      </c>
      <c r="R290" s="234" t="str">
        <f>VLOOKUP(A290,労働時間認否・認定書!$B$5:$V$1213,16,0)</f>
        <v/>
      </c>
      <c r="S290" s="234" t="str">
        <f>VLOOKUP(A290,労働時間認否・認定書!$B$5:$V$1213,17,0)</f>
        <v/>
      </c>
      <c r="T290" s="234"/>
      <c r="U290" s="234"/>
      <c r="V290" s="234"/>
      <c r="W290" s="234" t="str">
        <f>VLOOKUP(A290,労働時間認否・認定書!$B$5:$V$1213,18,0)</f>
        <v/>
      </c>
      <c r="X290" s="234" t="str">
        <f>VLOOKUP(A290,労働時間認否・認定書!$B$5:$V$1213,19,0)</f>
        <v/>
      </c>
      <c r="Y290" s="234" t="str">
        <f>VLOOKUP(A290,労働時間認否・認定書!$B$5:$V$1213,20,0)</f>
        <v/>
      </c>
      <c r="Z290" s="234" t="str">
        <f>VLOOKUP(A290,労働時間認否・認定書!$B$5:$V$1213,21,0)</f>
        <v/>
      </c>
    </row>
    <row r="291" spans="1:26" x14ac:dyDescent="0.15">
      <c r="A291" s="232">
        <f t="shared" si="46"/>
        <v>44572</v>
      </c>
      <c r="B291" s="240">
        <f t="shared" si="45"/>
        <v>44572</v>
      </c>
      <c r="C291" s="246" t="str">
        <f>IF(VLOOKUP(A291,労働時間認否・認定書!$B$5:$V$1213,4,0)="法",1,"")</f>
        <v/>
      </c>
      <c r="D291" s="234">
        <f>VLOOKUP(A291,労働時間認否・認定書!$B$5:$V$1213,5,0)</f>
        <v>0.33333333333333331</v>
      </c>
      <c r="E291" s="233" t="str">
        <f>IF(VLOOKUP(A291,労働時間認否・認定書!$B$5:$V$1213,6,0)="前",1,"")</f>
        <v/>
      </c>
      <c r="F291" s="234" t="str">
        <f>VLOOKUP($A291,労働時間認否・認定書!$B$5:$V$1213,7,0)</f>
        <v/>
      </c>
      <c r="G291" s="234" t="str">
        <f>VLOOKUP($A291,労働時間認否・認定書!$B$5:$V$1213,8,0)</f>
        <v/>
      </c>
      <c r="H291" s="234"/>
      <c r="I291" s="234"/>
      <c r="J291" s="234"/>
      <c r="K291" s="234" t="str">
        <f>VLOOKUP($A291,労働時間認否・認定書!$B$5:$V$1213,9,0)</f>
        <v/>
      </c>
      <c r="L291" s="234" t="str">
        <f>VLOOKUP($A291,労働時間認否・認定書!$B$5:$V$1213,10,0)</f>
        <v/>
      </c>
      <c r="M291" s="234" t="str">
        <f>VLOOKUP($A291,労働時間認否・認定書!$B$5:$V$1213,11,0)</f>
        <v/>
      </c>
      <c r="N291" s="247" t="str">
        <f>VLOOKUP($A291,労働時間認否・認定書!$B$5:$V$1213,12,0)</f>
        <v/>
      </c>
      <c r="O291" s="242" t="str">
        <f>IF(VLOOKUP(A291,労働時間認否・認定書!$B$5:$V$1213,13,0)="法",1,"")</f>
        <v/>
      </c>
      <c r="P291" s="234">
        <f>VLOOKUP(A291,労働時間認否・認定書!$B$5:$V$1213,14,0)</f>
        <v>0.33333333333333331</v>
      </c>
      <c r="Q291" s="233" t="str">
        <f>IF(VLOOKUP(A291,労働時間認否・認定書!$B$5:$V$1213,15,0)="前",1,"")</f>
        <v/>
      </c>
      <c r="R291" s="234" t="str">
        <f>VLOOKUP(A291,労働時間認否・認定書!$B$5:$V$1213,16,0)</f>
        <v/>
      </c>
      <c r="S291" s="234" t="str">
        <f>VLOOKUP(A291,労働時間認否・認定書!$B$5:$V$1213,17,0)</f>
        <v/>
      </c>
      <c r="T291" s="234"/>
      <c r="U291" s="234"/>
      <c r="V291" s="234"/>
      <c r="W291" s="234" t="str">
        <f>VLOOKUP(A291,労働時間認否・認定書!$B$5:$V$1213,18,0)</f>
        <v/>
      </c>
      <c r="X291" s="234" t="str">
        <f>VLOOKUP(A291,労働時間認否・認定書!$B$5:$V$1213,19,0)</f>
        <v/>
      </c>
      <c r="Y291" s="234" t="str">
        <f>VLOOKUP(A291,労働時間認否・認定書!$B$5:$V$1213,20,0)</f>
        <v/>
      </c>
      <c r="Z291" s="234" t="str">
        <f>VLOOKUP(A291,労働時間認否・認定書!$B$5:$V$1213,21,0)</f>
        <v/>
      </c>
    </row>
    <row r="292" spans="1:26" x14ac:dyDescent="0.15">
      <c r="A292" s="232">
        <f t="shared" si="46"/>
        <v>44573</v>
      </c>
      <c r="B292" s="240">
        <f t="shared" si="45"/>
        <v>44573</v>
      </c>
      <c r="C292" s="246" t="str">
        <f>IF(VLOOKUP(A292,労働時間認否・認定書!$B$5:$V$1213,4,0)="法",1,"")</f>
        <v/>
      </c>
      <c r="D292" s="234">
        <f>VLOOKUP(A292,労働時間認否・認定書!$B$5:$V$1213,5,0)</f>
        <v>0.33333333333333331</v>
      </c>
      <c r="E292" s="233" t="str">
        <f>IF(VLOOKUP(A292,労働時間認否・認定書!$B$5:$V$1213,6,0)="前",1,"")</f>
        <v/>
      </c>
      <c r="F292" s="234" t="str">
        <f>VLOOKUP($A292,労働時間認否・認定書!$B$5:$V$1213,7,0)</f>
        <v/>
      </c>
      <c r="G292" s="234" t="str">
        <f>VLOOKUP($A292,労働時間認否・認定書!$B$5:$V$1213,8,0)</f>
        <v/>
      </c>
      <c r="H292" s="234"/>
      <c r="I292" s="234"/>
      <c r="J292" s="234"/>
      <c r="K292" s="234" t="str">
        <f>VLOOKUP($A292,労働時間認否・認定書!$B$5:$V$1213,9,0)</f>
        <v/>
      </c>
      <c r="L292" s="234" t="str">
        <f>VLOOKUP($A292,労働時間認否・認定書!$B$5:$V$1213,10,0)</f>
        <v/>
      </c>
      <c r="M292" s="234" t="str">
        <f>VLOOKUP($A292,労働時間認否・認定書!$B$5:$V$1213,11,0)</f>
        <v/>
      </c>
      <c r="N292" s="247" t="str">
        <f>VLOOKUP($A292,労働時間認否・認定書!$B$5:$V$1213,12,0)</f>
        <v/>
      </c>
      <c r="O292" s="242" t="str">
        <f>IF(VLOOKUP(A292,労働時間認否・認定書!$B$5:$V$1213,13,0)="法",1,"")</f>
        <v/>
      </c>
      <c r="P292" s="234">
        <f>VLOOKUP(A292,労働時間認否・認定書!$B$5:$V$1213,14,0)</f>
        <v>0.33333333333333331</v>
      </c>
      <c r="Q292" s="233" t="str">
        <f>IF(VLOOKUP(A292,労働時間認否・認定書!$B$5:$V$1213,15,0)="前",1,"")</f>
        <v/>
      </c>
      <c r="R292" s="234" t="str">
        <f>VLOOKUP(A292,労働時間認否・認定書!$B$5:$V$1213,16,0)</f>
        <v/>
      </c>
      <c r="S292" s="234" t="str">
        <f>VLOOKUP(A292,労働時間認否・認定書!$B$5:$V$1213,17,0)</f>
        <v/>
      </c>
      <c r="T292" s="234"/>
      <c r="U292" s="234"/>
      <c r="V292" s="234"/>
      <c r="W292" s="234" t="str">
        <f>VLOOKUP(A292,労働時間認否・認定書!$B$5:$V$1213,18,0)</f>
        <v/>
      </c>
      <c r="X292" s="234" t="str">
        <f>VLOOKUP(A292,労働時間認否・認定書!$B$5:$V$1213,19,0)</f>
        <v/>
      </c>
      <c r="Y292" s="234" t="str">
        <f>VLOOKUP(A292,労働時間認否・認定書!$B$5:$V$1213,20,0)</f>
        <v/>
      </c>
      <c r="Z292" s="234" t="str">
        <f>VLOOKUP(A292,労働時間認否・認定書!$B$5:$V$1213,21,0)</f>
        <v/>
      </c>
    </row>
    <row r="293" spans="1:26" x14ac:dyDescent="0.15">
      <c r="A293" s="232">
        <f t="shared" si="46"/>
        <v>44574</v>
      </c>
      <c r="B293" s="240">
        <f t="shared" si="45"/>
        <v>44574</v>
      </c>
      <c r="C293" s="246" t="str">
        <f>IF(VLOOKUP(A293,労働時間認否・認定書!$B$5:$V$1213,4,0)="法",1,"")</f>
        <v/>
      </c>
      <c r="D293" s="234">
        <f>VLOOKUP(A293,労働時間認否・認定書!$B$5:$V$1213,5,0)</f>
        <v>0.33333333333333331</v>
      </c>
      <c r="E293" s="233" t="str">
        <f>IF(VLOOKUP(A293,労働時間認否・認定書!$B$5:$V$1213,6,0)="前",1,"")</f>
        <v/>
      </c>
      <c r="F293" s="234" t="str">
        <f>VLOOKUP($A293,労働時間認否・認定書!$B$5:$V$1213,7,0)</f>
        <v/>
      </c>
      <c r="G293" s="234" t="str">
        <f>VLOOKUP($A293,労働時間認否・認定書!$B$5:$V$1213,8,0)</f>
        <v/>
      </c>
      <c r="H293" s="234"/>
      <c r="I293" s="234"/>
      <c r="J293" s="234"/>
      <c r="K293" s="234" t="str">
        <f>VLOOKUP($A293,労働時間認否・認定書!$B$5:$V$1213,9,0)</f>
        <v/>
      </c>
      <c r="L293" s="234" t="str">
        <f>VLOOKUP($A293,労働時間認否・認定書!$B$5:$V$1213,10,0)</f>
        <v/>
      </c>
      <c r="M293" s="234" t="str">
        <f>VLOOKUP($A293,労働時間認否・認定書!$B$5:$V$1213,11,0)</f>
        <v/>
      </c>
      <c r="N293" s="247" t="str">
        <f>VLOOKUP($A293,労働時間認否・認定書!$B$5:$V$1213,12,0)</f>
        <v/>
      </c>
      <c r="O293" s="242" t="str">
        <f>IF(VLOOKUP(A293,労働時間認否・認定書!$B$5:$V$1213,13,0)="法",1,"")</f>
        <v/>
      </c>
      <c r="P293" s="234">
        <f>VLOOKUP(A293,労働時間認否・認定書!$B$5:$V$1213,14,0)</f>
        <v>0.33333333333333331</v>
      </c>
      <c r="Q293" s="233" t="str">
        <f>IF(VLOOKUP(A293,労働時間認否・認定書!$B$5:$V$1213,15,0)="前",1,"")</f>
        <v/>
      </c>
      <c r="R293" s="234" t="str">
        <f>VLOOKUP(A293,労働時間認否・認定書!$B$5:$V$1213,16,0)</f>
        <v/>
      </c>
      <c r="S293" s="234" t="str">
        <f>VLOOKUP(A293,労働時間認否・認定書!$B$5:$V$1213,17,0)</f>
        <v/>
      </c>
      <c r="T293" s="234"/>
      <c r="U293" s="234"/>
      <c r="V293" s="234"/>
      <c r="W293" s="234" t="str">
        <f>VLOOKUP(A293,労働時間認否・認定書!$B$5:$V$1213,18,0)</f>
        <v/>
      </c>
      <c r="X293" s="234" t="str">
        <f>VLOOKUP(A293,労働時間認否・認定書!$B$5:$V$1213,19,0)</f>
        <v/>
      </c>
      <c r="Y293" s="234" t="str">
        <f>VLOOKUP(A293,労働時間認否・認定書!$B$5:$V$1213,20,0)</f>
        <v/>
      </c>
      <c r="Z293" s="234" t="str">
        <f>VLOOKUP(A293,労働時間認否・認定書!$B$5:$V$1213,21,0)</f>
        <v/>
      </c>
    </row>
    <row r="294" spans="1:26" x14ac:dyDescent="0.15">
      <c r="A294" s="232">
        <f t="shared" si="46"/>
        <v>44575</v>
      </c>
      <c r="B294" s="240">
        <f t="shared" si="45"/>
        <v>44575</v>
      </c>
      <c r="C294" s="246" t="str">
        <f>IF(VLOOKUP(A294,労働時間認否・認定書!$B$5:$V$1213,4,0)="法",1,"")</f>
        <v/>
      </c>
      <c r="D294" s="234">
        <f>VLOOKUP(A294,労働時間認否・認定書!$B$5:$V$1213,5,0)</f>
        <v>0.33333333333333331</v>
      </c>
      <c r="E294" s="233" t="str">
        <f>IF(VLOOKUP(A294,労働時間認否・認定書!$B$5:$V$1213,6,0)="前",1,"")</f>
        <v/>
      </c>
      <c r="F294" s="234" t="str">
        <f>VLOOKUP($A294,労働時間認否・認定書!$B$5:$V$1213,7,0)</f>
        <v/>
      </c>
      <c r="G294" s="234" t="str">
        <f>VLOOKUP($A294,労働時間認否・認定書!$B$5:$V$1213,8,0)</f>
        <v/>
      </c>
      <c r="H294" s="234"/>
      <c r="I294" s="234"/>
      <c r="J294" s="234"/>
      <c r="K294" s="234" t="str">
        <f>VLOOKUP($A294,労働時間認否・認定書!$B$5:$V$1213,9,0)</f>
        <v/>
      </c>
      <c r="L294" s="234" t="str">
        <f>VLOOKUP($A294,労働時間認否・認定書!$B$5:$V$1213,10,0)</f>
        <v/>
      </c>
      <c r="M294" s="234" t="str">
        <f>VLOOKUP($A294,労働時間認否・認定書!$B$5:$V$1213,11,0)</f>
        <v/>
      </c>
      <c r="N294" s="247" t="str">
        <f>VLOOKUP($A294,労働時間認否・認定書!$B$5:$V$1213,12,0)</f>
        <v/>
      </c>
      <c r="O294" s="242" t="str">
        <f>IF(VLOOKUP(A294,労働時間認否・認定書!$B$5:$V$1213,13,0)="法",1,"")</f>
        <v/>
      </c>
      <c r="P294" s="234">
        <f>VLOOKUP(A294,労働時間認否・認定書!$B$5:$V$1213,14,0)</f>
        <v>0.33333333333333331</v>
      </c>
      <c r="Q294" s="233" t="str">
        <f>IF(VLOOKUP(A294,労働時間認否・認定書!$B$5:$V$1213,15,0)="前",1,"")</f>
        <v/>
      </c>
      <c r="R294" s="234" t="str">
        <f>VLOOKUP(A294,労働時間認否・認定書!$B$5:$V$1213,16,0)</f>
        <v/>
      </c>
      <c r="S294" s="234" t="str">
        <f>VLOOKUP(A294,労働時間認否・認定書!$B$5:$V$1213,17,0)</f>
        <v/>
      </c>
      <c r="T294" s="234"/>
      <c r="U294" s="234"/>
      <c r="V294" s="234"/>
      <c r="W294" s="234" t="str">
        <f>VLOOKUP(A294,労働時間認否・認定書!$B$5:$V$1213,18,0)</f>
        <v/>
      </c>
      <c r="X294" s="234" t="str">
        <f>VLOOKUP(A294,労働時間認否・認定書!$B$5:$V$1213,19,0)</f>
        <v/>
      </c>
      <c r="Y294" s="234" t="str">
        <f>VLOOKUP(A294,労働時間認否・認定書!$B$5:$V$1213,20,0)</f>
        <v/>
      </c>
      <c r="Z294" s="234" t="str">
        <f>VLOOKUP(A294,労働時間認否・認定書!$B$5:$V$1213,21,0)</f>
        <v/>
      </c>
    </row>
    <row r="295" spans="1:26" x14ac:dyDescent="0.15">
      <c r="A295" s="232">
        <f t="shared" si="46"/>
        <v>44576</v>
      </c>
      <c r="B295" s="240">
        <f t="shared" si="45"/>
        <v>44576</v>
      </c>
      <c r="C295" s="246" t="str">
        <f>IF(VLOOKUP(A295,労働時間認否・認定書!$B$5:$V$1213,4,0)="法",1,"")</f>
        <v/>
      </c>
      <c r="D295" s="234">
        <f>VLOOKUP(A295,労働時間認否・認定書!$B$5:$V$1213,5,0)</f>
        <v>0.33333333333333331</v>
      </c>
      <c r="E295" s="233" t="str">
        <f>IF(VLOOKUP(A295,労働時間認否・認定書!$B$5:$V$1213,6,0)="前",1,"")</f>
        <v/>
      </c>
      <c r="F295" s="234" t="str">
        <f>VLOOKUP($A295,労働時間認否・認定書!$B$5:$V$1213,7,0)</f>
        <v/>
      </c>
      <c r="G295" s="234" t="str">
        <f>VLOOKUP($A295,労働時間認否・認定書!$B$5:$V$1213,8,0)</f>
        <v/>
      </c>
      <c r="H295" s="234"/>
      <c r="I295" s="234"/>
      <c r="J295" s="234"/>
      <c r="K295" s="234" t="str">
        <f>VLOOKUP($A295,労働時間認否・認定書!$B$5:$V$1213,9,0)</f>
        <v/>
      </c>
      <c r="L295" s="234" t="str">
        <f>VLOOKUP($A295,労働時間認否・認定書!$B$5:$V$1213,10,0)</f>
        <v/>
      </c>
      <c r="M295" s="234" t="str">
        <f>VLOOKUP($A295,労働時間認否・認定書!$B$5:$V$1213,11,0)</f>
        <v/>
      </c>
      <c r="N295" s="247" t="str">
        <f>VLOOKUP($A295,労働時間認否・認定書!$B$5:$V$1213,12,0)</f>
        <v/>
      </c>
      <c r="O295" s="242" t="str">
        <f>IF(VLOOKUP(A295,労働時間認否・認定書!$B$5:$V$1213,13,0)="法",1,"")</f>
        <v/>
      </c>
      <c r="P295" s="234">
        <f>VLOOKUP(A295,労働時間認否・認定書!$B$5:$V$1213,14,0)</f>
        <v>0.33333333333333331</v>
      </c>
      <c r="Q295" s="233" t="str">
        <f>IF(VLOOKUP(A295,労働時間認否・認定書!$B$5:$V$1213,15,0)="前",1,"")</f>
        <v/>
      </c>
      <c r="R295" s="234" t="str">
        <f>VLOOKUP(A295,労働時間認否・認定書!$B$5:$V$1213,16,0)</f>
        <v/>
      </c>
      <c r="S295" s="234" t="str">
        <f>VLOOKUP(A295,労働時間認否・認定書!$B$5:$V$1213,17,0)</f>
        <v/>
      </c>
      <c r="T295" s="234"/>
      <c r="U295" s="234"/>
      <c r="V295" s="234"/>
      <c r="W295" s="234" t="str">
        <f>VLOOKUP(A295,労働時間認否・認定書!$B$5:$V$1213,18,0)</f>
        <v/>
      </c>
      <c r="X295" s="234" t="str">
        <f>VLOOKUP(A295,労働時間認否・認定書!$B$5:$V$1213,19,0)</f>
        <v/>
      </c>
      <c r="Y295" s="234" t="str">
        <f>VLOOKUP(A295,労働時間認否・認定書!$B$5:$V$1213,20,0)</f>
        <v/>
      </c>
      <c r="Z295" s="234" t="str">
        <f>VLOOKUP(A295,労働時間認否・認定書!$B$5:$V$1213,21,0)</f>
        <v/>
      </c>
    </row>
    <row r="296" spans="1:26" x14ac:dyDescent="0.15">
      <c r="A296" s="232">
        <f t="shared" si="46"/>
        <v>44577</v>
      </c>
      <c r="B296" s="240">
        <f t="shared" si="45"/>
        <v>44577</v>
      </c>
      <c r="C296" s="246" t="str">
        <f>IF(VLOOKUP(A296,労働時間認否・認定書!$B$5:$V$1213,4,0)="法",1,"")</f>
        <v/>
      </c>
      <c r="D296" s="234">
        <f>VLOOKUP(A296,労働時間認否・認定書!$B$5:$V$1213,5,0)</f>
        <v>0.33333333333333331</v>
      </c>
      <c r="E296" s="233" t="str">
        <f>IF(VLOOKUP(A296,労働時間認否・認定書!$B$5:$V$1213,6,0)="前",1,"")</f>
        <v/>
      </c>
      <c r="F296" s="234" t="str">
        <f>VLOOKUP($A296,労働時間認否・認定書!$B$5:$V$1213,7,0)</f>
        <v/>
      </c>
      <c r="G296" s="234" t="str">
        <f>VLOOKUP($A296,労働時間認否・認定書!$B$5:$V$1213,8,0)</f>
        <v/>
      </c>
      <c r="H296" s="234"/>
      <c r="I296" s="234"/>
      <c r="J296" s="234"/>
      <c r="K296" s="234" t="str">
        <f>VLOOKUP($A296,労働時間認否・認定書!$B$5:$V$1213,9,0)</f>
        <v/>
      </c>
      <c r="L296" s="234" t="str">
        <f>VLOOKUP($A296,労働時間認否・認定書!$B$5:$V$1213,10,0)</f>
        <v/>
      </c>
      <c r="M296" s="234" t="str">
        <f>VLOOKUP($A296,労働時間認否・認定書!$B$5:$V$1213,11,0)</f>
        <v/>
      </c>
      <c r="N296" s="247" t="str">
        <f>VLOOKUP($A296,労働時間認否・認定書!$B$5:$V$1213,12,0)</f>
        <v/>
      </c>
      <c r="O296" s="242" t="str">
        <f>IF(VLOOKUP(A296,労働時間認否・認定書!$B$5:$V$1213,13,0)="法",1,"")</f>
        <v/>
      </c>
      <c r="P296" s="234">
        <f>VLOOKUP(A296,労働時間認否・認定書!$B$5:$V$1213,14,0)</f>
        <v>0.33333333333333331</v>
      </c>
      <c r="Q296" s="233" t="str">
        <f>IF(VLOOKUP(A296,労働時間認否・認定書!$B$5:$V$1213,15,0)="前",1,"")</f>
        <v/>
      </c>
      <c r="R296" s="234" t="str">
        <f>VLOOKUP(A296,労働時間認否・認定書!$B$5:$V$1213,16,0)</f>
        <v/>
      </c>
      <c r="S296" s="234" t="str">
        <f>VLOOKUP(A296,労働時間認否・認定書!$B$5:$V$1213,17,0)</f>
        <v/>
      </c>
      <c r="T296" s="234"/>
      <c r="U296" s="234"/>
      <c r="V296" s="234"/>
      <c r="W296" s="234" t="str">
        <f>VLOOKUP(A296,労働時間認否・認定書!$B$5:$V$1213,18,0)</f>
        <v/>
      </c>
      <c r="X296" s="234" t="str">
        <f>VLOOKUP(A296,労働時間認否・認定書!$B$5:$V$1213,19,0)</f>
        <v/>
      </c>
      <c r="Y296" s="234" t="str">
        <f>VLOOKUP(A296,労働時間認否・認定書!$B$5:$V$1213,20,0)</f>
        <v/>
      </c>
      <c r="Z296" s="234" t="str">
        <f>VLOOKUP(A296,労働時間認否・認定書!$B$5:$V$1213,21,0)</f>
        <v/>
      </c>
    </row>
    <row r="297" spans="1:26" x14ac:dyDescent="0.15">
      <c r="A297" s="232">
        <f t="shared" si="46"/>
        <v>44578</v>
      </c>
      <c r="B297" s="240">
        <f t="shared" si="45"/>
        <v>44578</v>
      </c>
      <c r="C297" s="246" t="str">
        <f>IF(VLOOKUP(A297,労働時間認否・認定書!$B$5:$V$1213,4,0)="法",1,"")</f>
        <v/>
      </c>
      <c r="D297" s="234">
        <f>VLOOKUP(A297,労働時間認否・認定書!$B$5:$V$1213,5,0)</f>
        <v>0.33333333333333331</v>
      </c>
      <c r="E297" s="233" t="str">
        <f>IF(VLOOKUP(A297,労働時間認否・認定書!$B$5:$V$1213,6,0)="前",1,"")</f>
        <v/>
      </c>
      <c r="F297" s="234" t="str">
        <f>VLOOKUP($A297,労働時間認否・認定書!$B$5:$V$1213,7,0)</f>
        <v/>
      </c>
      <c r="G297" s="234" t="str">
        <f>VLOOKUP($A297,労働時間認否・認定書!$B$5:$V$1213,8,0)</f>
        <v/>
      </c>
      <c r="H297" s="234"/>
      <c r="I297" s="234"/>
      <c r="J297" s="234"/>
      <c r="K297" s="234" t="str">
        <f>VLOOKUP($A297,労働時間認否・認定書!$B$5:$V$1213,9,0)</f>
        <v/>
      </c>
      <c r="L297" s="234" t="str">
        <f>VLOOKUP($A297,労働時間認否・認定書!$B$5:$V$1213,10,0)</f>
        <v/>
      </c>
      <c r="M297" s="234" t="str">
        <f>VLOOKUP($A297,労働時間認否・認定書!$B$5:$V$1213,11,0)</f>
        <v/>
      </c>
      <c r="N297" s="247" t="str">
        <f>VLOOKUP($A297,労働時間認否・認定書!$B$5:$V$1213,12,0)</f>
        <v/>
      </c>
      <c r="O297" s="242" t="str">
        <f>IF(VLOOKUP(A297,労働時間認否・認定書!$B$5:$V$1213,13,0)="法",1,"")</f>
        <v/>
      </c>
      <c r="P297" s="234">
        <f>VLOOKUP(A297,労働時間認否・認定書!$B$5:$V$1213,14,0)</f>
        <v>0.33333333333333331</v>
      </c>
      <c r="Q297" s="233" t="str">
        <f>IF(VLOOKUP(A297,労働時間認否・認定書!$B$5:$V$1213,15,0)="前",1,"")</f>
        <v/>
      </c>
      <c r="R297" s="234" t="str">
        <f>VLOOKUP(A297,労働時間認否・認定書!$B$5:$V$1213,16,0)</f>
        <v/>
      </c>
      <c r="S297" s="234" t="str">
        <f>VLOOKUP(A297,労働時間認否・認定書!$B$5:$V$1213,17,0)</f>
        <v/>
      </c>
      <c r="T297" s="234"/>
      <c r="U297" s="234"/>
      <c r="V297" s="234"/>
      <c r="W297" s="234" t="str">
        <f>VLOOKUP(A297,労働時間認否・認定書!$B$5:$V$1213,18,0)</f>
        <v/>
      </c>
      <c r="X297" s="234" t="str">
        <f>VLOOKUP(A297,労働時間認否・認定書!$B$5:$V$1213,19,0)</f>
        <v/>
      </c>
      <c r="Y297" s="234" t="str">
        <f>VLOOKUP(A297,労働時間認否・認定書!$B$5:$V$1213,20,0)</f>
        <v/>
      </c>
      <c r="Z297" s="234" t="str">
        <f>VLOOKUP(A297,労働時間認否・認定書!$B$5:$V$1213,21,0)</f>
        <v/>
      </c>
    </row>
    <row r="298" spans="1:26" x14ac:dyDescent="0.15">
      <c r="A298" s="232">
        <f t="shared" si="46"/>
        <v>44579</v>
      </c>
      <c r="B298" s="240">
        <f t="shared" si="45"/>
        <v>44579</v>
      </c>
      <c r="C298" s="246" t="str">
        <f>IF(VLOOKUP(A298,労働時間認否・認定書!$B$5:$V$1213,4,0)="法",1,"")</f>
        <v/>
      </c>
      <c r="D298" s="234">
        <f>VLOOKUP(A298,労働時間認否・認定書!$B$5:$V$1213,5,0)</f>
        <v>0.33333333333333331</v>
      </c>
      <c r="E298" s="233" t="str">
        <f>IF(VLOOKUP(A298,労働時間認否・認定書!$B$5:$V$1213,6,0)="前",1,"")</f>
        <v/>
      </c>
      <c r="F298" s="234" t="str">
        <f>VLOOKUP($A298,労働時間認否・認定書!$B$5:$V$1213,7,0)</f>
        <v/>
      </c>
      <c r="G298" s="234" t="str">
        <f>VLOOKUP($A298,労働時間認否・認定書!$B$5:$V$1213,8,0)</f>
        <v/>
      </c>
      <c r="H298" s="234"/>
      <c r="I298" s="234"/>
      <c r="J298" s="234"/>
      <c r="K298" s="234" t="str">
        <f>VLOOKUP($A298,労働時間認否・認定書!$B$5:$V$1213,9,0)</f>
        <v/>
      </c>
      <c r="L298" s="234" t="str">
        <f>VLOOKUP($A298,労働時間認否・認定書!$B$5:$V$1213,10,0)</f>
        <v/>
      </c>
      <c r="M298" s="234" t="str">
        <f>VLOOKUP($A298,労働時間認否・認定書!$B$5:$V$1213,11,0)</f>
        <v/>
      </c>
      <c r="N298" s="247" t="str">
        <f>VLOOKUP($A298,労働時間認否・認定書!$B$5:$V$1213,12,0)</f>
        <v/>
      </c>
      <c r="O298" s="242" t="str">
        <f>IF(VLOOKUP(A298,労働時間認否・認定書!$B$5:$V$1213,13,0)="法",1,"")</f>
        <v/>
      </c>
      <c r="P298" s="234">
        <f>VLOOKUP(A298,労働時間認否・認定書!$B$5:$V$1213,14,0)</f>
        <v>0.33333333333333331</v>
      </c>
      <c r="Q298" s="233" t="str">
        <f>IF(VLOOKUP(A298,労働時間認否・認定書!$B$5:$V$1213,15,0)="前",1,"")</f>
        <v/>
      </c>
      <c r="R298" s="234" t="str">
        <f>VLOOKUP(A298,労働時間認否・認定書!$B$5:$V$1213,16,0)</f>
        <v/>
      </c>
      <c r="S298" s="234" t="str">
        <f>VLOOKUP(A298,労働時間認否・認定書!$B$5:$V$1213,17,0)</f>
        <v/>
      </c>
      <c r="T298" s="234"/>
      <c r="U298" s="234"/>
      <c r="V298" s="234"/>
      <c r="W298" s="234" t="str">
        <f>VLOOKUP(A298,労働時間認否・認定書!$B$5:$V$1213,18,0)</f>
        <v/>
      </c>
      <c r="X298" s="234" t="str">
        <f>VLOOKUP(A298,労働時間認否・認定書!$B$5:$V$1213,19,0)</f>
        <v/>
      </c>
      <c r="Y298" s="234" t="str">
        <f>VLOOKUP(A298,労働時間認否・認定書!$B$5:$V$1213,20,0)</f>
        <v/>
      </c>
      <c r="Z298" s="234" t="str">
        <f>VLOOKUP(A298,労働時間認否・認定書!$B$5:$V$1213,21,0)</f>
        <v/>
      </c>
    </row>
    <row r="299" spans="1:26" x14ac:dyDescent="0.15">
      <c r="A299" s="232">
        <f t="shared" si="46"/>
        <v>44580</v>
      </c>
      <c r="B299" s="240">
        <f t="shared" si="45"/>
        <v>44580</v>
      </c>
      <c r="C299" s="246" t="str">
        <f>IF(VLOOKUP(A299,労働時間認否・認定書!$B$5:$V$1213,4,0)="法",1,"")</f>
        <v/>
      </c>
      <c r="D299" s="234">
        <f>VLOOKUP(A299,労働時間認否・認定書!$B$5:$V$1213,5,0)</f>
        <v>0.33333333333333331</v>
      </c>
      <c r="E299" s="233" t="str">
        <f>IF(VLOOKUP(A299,労働時間認否・認定書!$B$5:$V$1213,6,0)="前",1,"")</f>
        <v/>
      </c>
      <c r="F299" s="234" t="str">
        <f>VLOOKUP($A299,労働時間認否・認定書!$B$5:$V$1213,7,0)</f>
        <v/>
      </c>
      <c r="G299" s="234" t="str">
        <f>VLOOKUP($A299,労働時間認否・認定書!$B$5:$V$1213,8,0)</f>
        <v/>
      </c>
      <c r="H299" s="234"/>
      <c r="I299" s="234"/>
      <c r="J299" s="234"/>
      <c r="K299" s="234" t="str">
        <f>VLOOKUP($A299,労働時間認否・認定書!$B$5:$V$1213,9,0)</f>
        <v/>
      </c>
      <c r="L299" s="234" t="str">
        <f>VLOOKUP($A299,労働時間認否・認定書!$B$5:$V$1213,10,0)</f>
        <v/>
      </c>
      <c r="M299" s="234" t="str">
        <f>VLOOKUP($A299,労働時間認否・認定書!$B$5:$V$1213,11,0)</f>
        <v/>
      </c>
      <c r="N299" s="247" t="str">
        <f>VLOOKUP($A299,労働時間認否・認定書!$B$5:$V$1213,12,0)</f>
        <v/>
      </c>
      <c r="O299" s="242" t="str">
        <f>IF(VLOOKUP(A299,労働時間認否・認定書!$B$5:$V$1213,13,0)="法",1,"")</f>
        <v/>
      </c>
      <c r="P299" s="234">
        <f>VLOOKUP(A299,労働時間認否・認定書!$B$5:$V$1213,14,0)</f>
        <v>0.33333333333333331</v>
      </c>
      <c r="Q299" s="233" t="str">
        <f>IF(VLOOKUP(A299,労働時間認否・認定書!$B$5:$V$1213,15,0)="前",1,"")</f>
        <v/>
      </c>
      <c r="R299" s="234" t="str">
        <f>VLOOKUP(A299,労働時間認否・認定書!$B$5:$V$1213,16,0)</f>
        <v/>
      </c>
      <c r="S299" s="234" t="str">
        <f>VLOOKUP(A299,労働時間認否・認定書!$B$5:$V$1213,17,0)</f>
        <v/>
      </c>
      <c r="T299" s="234"/>
      <c r="U299" s="234"/>
      <c r="V299" s="234"/>
      <c r="W299" s="234" t="str">
        <f>VLOOKUP(A299,労働時間認否・認定書!$B$5:$V$1213,18,0)</f>
        <v/>
      </c>
      <c r="X299" s="234" t="str">
        <f>VLOOKUP(A299,労働時間認否・認定書!$B$5:$V$1213,19,0)</f>
        <v/>
      </c>
      <c r="Y299" s="234" t="str">
        <f>VLOOKUP(A299,労働時間認否・認定書!$B$5:$V$1213,20,0)</f>
        <v/>
      </c>
      <c r="Z299" s="234" t="str">
        <f>VLOOKUP(A299,労働時間認否・認定書!$B$5:$V$1213,21,0)</f>
        <v/>
      </c>
    </row>
    <row r="300" spans="1:26" x14ac:dyDescent="0.15">
      <c r="A300" s="232">
        <f t="shared" si="46"/>
        <v>44581</v>
      </c>
      <c r="B300" s="240">
        <f t="shared" si="45"/>
        <v>44581</v>
      </c>
      <c r="C300" s="246" t="str">
        <f>IF(VLOOKUP(A300,労働時間認否・認定書!$B$5:$V$1213,4,0)="法",1,"")</f>
        <v/>
      </c>
      <c r="D300" s="234">
        <f>VLOOKUP(A300,労働時間認否・認定書!$B$5:$V$1213,5,0)</f>
        <v>0.33333333333333331</v>
      </c>
      <c r="E300" s="233" t="str">
        <f>IF(VLOOKUP(A300,労働時間認否・認定書!$B$5:$V$1213,6,0)="前",1,"")</f>
        <v/>
      </c>
      <c r="F300" s="234" t="str">
        <f>VLOOKUP($A300,労働時間認否・認定書!$B$5:$V$1213,7,0)</f>
        <v/>
      </c>
      <c r="G300" s="234" t="str">
        <f>VLOOKUP($A300,労働時間認否・認定書!$B$5:$V$1213,8,0)</f>
        <v/>
      </c>
      <c r="H300" s="234"/>
      <c r="I300" s="234"/>
      <c r="J300" s="234"/>
      <c r="K300" s="234" t="str">
        <f>VLOOKUP($A300,労働時間認否・認定書!$B$5:$V$1213,9,0)</f>
        <v/>
      </c>
      <c r="L300" s="234" t="str">
        <f>VLOOKUP($A300,労働時間認否・認定書!$B$5:$V$1213,10,0)</f>
        <v/>
      </c>
      <c r="M300" s="234" t="str">
        <f>VLOOKUP($A300,労働時間認否・認定書!$B$5:$V$1213,11,0)</f>
        <v/>
      </c>
      <c r="N300" s="247" t="str">
        <f>VLOOKUP($A300,労働時間認否・認定書!$B$5:$V$1213,12,0)</f>
        <v/>
      </c>
      <c r="O300" s="242" t="str">
        <f>IF(VLOOKUP(A300,労働時間認否・認定書!$B$5:$V$1213,13,0)="法",1,"")</f>
        <v/>
      </c>
      <c r="P300" s="234">
        <f>VLOOKUP(A300,労働時間認否・認定書!$B$5:$V$1213,14,0)</f>
        <v>0.33333333333333331</v>
      </c>
      <c r="Q300" s="233" t="str">
        <f>IF(VLOOKUP(A300,労働時間認否・認定書!$B$5:$V$1213,15,0)="前",1,"")</f>
        <v/>
      </c>
      <c r="R300" s="234" t="str">
        <f>VLOOKUP(A300,労働時間認否・認定書!$B$5:$V$1213,16,0)</f>
        <v/>
      </c>
      <c r="S300" s="234" t="str">
        <f>VLOOKUP(A300,労働時間認否・認定書!$B$5:$V$1213,17,0)</f>
        <v/>
      </c>
      <c r="T300" s="234"/>
      <c r="U300" s="234"/>
      <c r="V300" s="234"/>
      <c r="W300" s="234" t="str">
        <f>VLOOKUP(A300,労働時間認否・認定書!$B$5:$V$1213,18,0)</f>
        <v/>
      </c>
      <c r="X300" s="234" t="str">
        <f>VLOOKUP(A300,労働時間認否・認定書!$B$5:$V$1213,19,0)</f>
        <v/>
      </c>
      <c r="Y300" s="234" t="str">
        <f>VLOOKUP(A300,労働時間認否・認定書!$B$5:$V$1213,20,0)</f>
        <v/>
      </c>
      <c r="Z300" s="234" t="str">
        <f>VLOOKUP(A300,労働時間認否・認定書!$B$5:$V$1213,21,0)</f>
        <v/>
      </c>
    </row>
    <row r="301" spans="1:26" x14ac:dyDescent="0.15">
      <c r="A301" s="232">
        <f t="shared" si="46"/>
        <v>44582</v>
      </c>
      <c r="B301" s="240">
        <f t="shared" si="45"/>
        <v>44582</v>
      </c>
      <c r="C301" s="246" t="str">
        <f>IF(VLOOKUP(A301,労働時間認否・認定書!$B$5:$V$1213,4,0)="法",1,"")</f>
        <v/>
      </c>
      <c r="D301" s="234">
        <f>VLOOKUP(A301,労働時間認否・認定書!$B$5:$V$1213,5,0)</f>
        <v>0.33333333333333331</v>
      </c>
      <c r="E301" s="233" t="str">
        <f>IF(VLOOKUP(A301,労働時間認否・認定書!$B$5:$V$1213,6,0)="前",1,"")</f>
        <v/>
      </c>
      <c r="F301" s="234" t="str">
        <f>VLOOKUP($A301,労働時間認否・認定書!$B$5:$V$1213,7,0)</f>
        <v/>
      </c>
      <c r="G301" s="234" t="str">
        <f>VLOOKUP($A301,労働時間認否・認定書!$B$5:$V$1213,8,0)</f>
        <v/>
      </c>
      <c r="H301" s="234"/>
      <c r="I301" s="234"/>
      <c r="J301" s="234"/>
      <c r="K301" s="234" t="str">
        <f>VLOOKUP($A301,労働時間認否・認定書!$B$5:$V$1213,9,0)</f>
        <v/>
      </c>
      <c r="L301" s="234" t="str">
        <f>VLOOKUP($A301,労働時間認否・認定書!$B$5:$V$1213,10,0)</f>
        <v/>
      </c>
      <c r="M301" s="234" t="str">
        <f>VLOOKUP($A301,労働時間認否・認定書!$B$5:$V$1213,11,0)</f>
        <v/>
      </c>
      <c r="N301" s="247" t="str">
        <f>VLOOKUP($A301,労働時間認否・認定書!$B$5:$V$1213,12,0)</f>
        <v/>
      </c>
      <c r="O301" s="242" t="str">
        <f>IF(VLOOKUP(A301,労働時間認否・認定書!$B$5:$V$1213,13,0)="法",1,"")</f>
        <v/>
      </c>
      <c r="P301" s="234">
        <f>VLOOKUP(A301,労働時間認否・認定書!$B$5:$V$1213,14,0)</f>
        <v>0.33333333333333331</v>
      </c>
      <c r="Q301" s="233" t="str">
        <f>IF(VLOOKUP(A301,労働時間認否・認定書!$B$5:$V$1213,15,0)="前",1,"")</f>
        <v/>
      </c>
      <c r="R301" s="234" t="str">
        <f>VLOOKUP(A301,労働時間認否・認定書!$B$5:$V$1213,16,0)</f>
        <v/>
      </c>
      <c r="S301" s="234" t="str">
        <f>VLOOKUP(A301,労働時間認否・認定書!$B$5:$V$1213,17,0)</f>
        <v/>
      </c>
      <c r="T301" s="234"/>
      <c r="U301" s="234"/>
      <c r="V301" s="234"/>
      <c r="W301" s="234" t="str">
        <f>VLOOKUP(A301,労働時間認否・認定書!$B$5:$V$1213,18,0)</f>
        <v/>
      </c>
      <c r="X301" s="234" t="str">
        <f>VLOOKUP(A301,労働時間認否・認定書!$B$5:$V$1213,19,0)</f>
        <v/>
      </c>
      <c r="Y301" s="234" t="str">
        <f>VLOOKUP(A301,労働時間認否・認定書!$B$5:$V$1213,20,0)</f>
        <v/>
      </c>
      <c r="Z301" s="234" t="str">
        <f>VLOOKUP(A301,労働時間認否・認定書!$B$5:$V$1213,21,0)</f>
        <v/>
      </c>
    </row>
    <row r="302" spans="1:26" x14ac:dyDescent="0.15">
      <c r="A302" s="232">
        <f t="shared" si="46"/>
        <v>44583</v>
      </c>
      <c r="B302" s="240">
        <f t="shared" si="45"/>
        <v>44583</v>
      </c>
      <c r="C302" s="246" t="str">
        <f>IF(VLOOKUP(A302,労働時間認否・認定書!$B$5:$V$1213,4,0)="法",1,"")</f>
        <v/>
      </c>
      <c r="D302" s="234">
        <f>VLOOKUP(A302,労働時間認否・認定書!$B$5:$V$1213,5,0)</f>
        <v>0.33333333333333331</v>
      </c>
      <c r="E302" s="233" t="str">
        <f>IF(VLOOKUP(A302,労働時間認否・認定書!$B$5:$V$1213,6,0)="前",1,"")</f>
        <v/>
      </c>
      <c r="F302" s="234" t="str">
        <f>VLOOKUP($A302,労働時間認否・認定書!$B$5:$V$1213,7,0)</f>
        <v/>
      </c>
      <c r="G302" s="234" t="str">
        <f>VLOOKUP($A302,労働時間認否・認定書!$B$5:$V$1213,8,0)</f>
        <v/>
      </c>
      <c r="H302" s="234"/>
      <c r="I302" s="234"/>
      <c r="J302" s="234"/>
      <c r="K302" s="234" t="str">
        <f>VLOOKUP($A302,労働時間認否・認定書!$B$5:$V$1213,9,0)</f>
        <v/>
      </c>
      <c r="L302" s="234" t="str">
        <f>VLOOKUP($A302,労働時間認否・認定書!$B$5:$V$1213,10,0)</f>
        <v/>
      </c>
      <c r="M302" s="234" t="str">
        <f>VLOOKUP($A302,労働時間認否・認定書!$B$5:$V$1213,11,0)</f>
        <v/>
      </c>
      <c r="N302" s="247" t="str">
        <f>VLOOKUP($A302,労働時間認否・認定書!$B$5:$V$1213,12,0)</f>
        <v/>
      </c>
      <c r="O302" s="242" t="str">
        <f>IF(VLOOKUP(A302,労働時間認否・認定書!$B$5:$V$1213,13,0)="法",1,"")</f>
        <v/>
      </c>
      <c r="P302" s="234">
        <f>VLOOKUP(A302,労働時間認否・認定書!$B$5:$V$1213,14,0)</f>
        <v>0.33333333333333331</v>
      </c>
      <c r="Q302" s="233" t="str">
        <f>IF(VLOOKUP(A302,労働時間認否・認定書!$B$5:$V$1213,15,0)="前",1,"")</f>
        <v/>
      </c>
      <c r="R302" s="234" t="str">
        <f>VLOOKUP(A302,労働時間認否・認定書!$B$5:$V$1213,16,0)</f>
        <v/>
      </c>
      <c r="S302" s="234" t="str">
        <f>VLOOKUP(A302,労働時間認否・認定書!$B$5:$V$1213,17,0)</f>
        <v/>
      </c>
      <c r="T302" s="234"/>
      <c r="U302" s="234"/>
      <c r="V302" s="234"/>
      <c r="W302" s="234" t="str">
        <f>VLOOKUP(A302,労働時間認否・認定書!$B$5:$V$1213,18,0)</f>
        <v/>
      </c>
      <c r="X302" s="234" t="str">
        <f>VLOOKUP(A302,労働時間認否・認定書!$B$5:$V$1213,19,0)</f>
        <v/>
      </c>
      <c r="Y302" s="234" t="str">
        <f>VLOOKUP(A302,労働時間認否・認定書!$B$5:$V$1213,20,0)</f>
        <v/>
      </c>
      <c r="Z302" s="234" t="str">
        <f>VLOOKUP(A302,労働時間認否・認定書!$B$5:$V$1213,21,0)</f>
        <v/>
      </c>
    </row>
    <row r="303" spans="1:26" x14ac:dyDescent="0.15">
      <c r="A303" s="232">
        <f t="shared" si="46"/>
        <v>44584</v>
      </c>
      <c r="B303" s="240">
        <f t="shared" si="45"/>
        <v>44584</v>
      </c>
      <c r="C303" s="246" t="str">
        <f>IF(VLOOKUP(A303,労働時間認否・認定書!$B$5:$V$1213,4,0)="法",1,"")</f>
        <v/>
      </c>
      <c r="D303" s="234">
        <f>VLOOKUP(A303,労働時間認否・認定書!$B$5:$V$1213,5,0)</f>
        <v>0.33333333333333331</v>
      </c>
      <c r="E303" s="233" t="str">
        <f>IF(VLOOKUP(A303,労働時間認否・認定書!$B$5:$V$1213,6,0)="前",1,"")</f>
        <v/>
      </c>
      <c r="F303" s="234" t="str">
        <f>VLOOKUP($A303,労働時間認否・認定書!$B$5:$V$1213,7,0)</f>
        <v/>
      </c>
      <c r="G303" s="234" t="str">
        <f>VLOOKUP($A303,労働時間認否・認定書!$B$5:$V$1213,8,0)</f>
        <v/>
      </c>
      <c r="H303" s="234"/>
      <c r="I303" s="234"/>
      <c r="J303" s="234"/>
      <c r="K303" s="234" t="str">
        <f>VLOOKUP($A303,労働時間認否・認定書!$B$5:$V$1213,9,0)</f>
        <v/>
      </c>
      <c r="L303" s="234" t="str">
        <f>VLOOKUP($A303,労働時間認否・認定書!$B$5:$V$1213,10,0)</f>
        <v/>
      </c>
      <c r="M303" s="234" t="str">
        <f>VLOOKUP($A303,労働時間認否・認定書!$B$5:$V$1213,11,0)</f>
        <v/>
      </c>
      <c r="N303" s="247" t="str">
        <f>VLOOKUP($A303,労働時間認否・認定書!$B$5:$V$1213,12,0)</f>
        <v/>
      </c>
      <c r="O303" s="242" t="str">
        <f>IF(VLOOKUP(A303,労働時間認否・認定書!$B$5:$V$1213,13,0)="法",1,"")</f>
        <v/>
      </c>
      <c r="P303" s="234">
        <f>VLOOKUP(A303,労働時間認否・認定書!$B$5:$V$1213,14,0)</f>
        <v>0.33333333333333331</v>
      </c>
      <c r="Q303" s="233" t="str">
        <f>IF(VLOOKUP(A303,労働時間認否・認定書!$B$5:$V$1213,15,0)="前",1,"")</f>
        <v/>
      </c>
      <c r="R303" s="234" t="str">
        <f>VLOOKUP(A303,労働時間認否・認定書!$B$5:$V$1213,16,0)</f>
        <v/>
      </c>
      <c r="S303" s="234" t="str">
        <f>VLOOKUP(A303,労働時間認否・認定書!$B$5:$V$1213,17,0)</f>
        <v/>
      </c>
      <c r="T303" s="234"/>
      <c r="U303" s="234"/>
      <c r="V303" s="234"/>
      <c r="W303" s="234" t="str">
        <f>VLOOKUP(A303,労働時間認否・認定書!$B$5:$V$1213,18,0)</f>
        <v/>
      </c>
      <c r="X303" s="234" t="str">
        <f>VLOOKUP(A303,労働時間認否・認定書!$B$5:$V$1213,19,0)</f>
        <v/>
      </c>
      <c r="Y303" s="234" t="str">
        <f>VLOOKUP(A303,労働時間認否・認定書!$B$5:$V$1213,20,0)</f>
        <v/>
      </c>
      <c r="Z303" s="234" t="str">
        <f>VLOOKUP(A303,労働時間認否・認定書!$B$5:$V$1213,21,0)</f>
        <v/>
      </c>
    </row>
    <row r="304" spans="1:26" x14ac:dyDescent="0.15">
      <c r="A304" s="232">
        <f t="shared" si="46"/>
        <v>44585</v>
      </c>
      <c r="B304" s="240">
        <f t="shared" si="45"/>
        <v>44585</v>
      </c>
      <c r="C304" s="246" t="str">
        <f>IF(VLOOKUP(A304,労働時間認否・認定書!$B$5:$V$1213,4,0)="法",1,"")</f>
        <v/>
      </c>
      <c r="D304" s="234">
        <f>VLOOKUP(A304,労働時間認否・認定書!$B$5:$V$1213,5,0)</f>
        <v>0.33333333333333331</v>
      </c>
      <c r="E304" s="233" t="str">
        <f>IF(VLOOKUP(A304,労働時間認否・認定書!$B$5:$V$1213,6,0)="前",1,"")</f>
        <v/>
      </c>
      <c r="F304" s="234" t="str">
        <f>VLOOKUP($A304,労働時間認否・認定書!$B$5:$V$1213,7,0)</f>
        <v/>
      </c>
      <c r="G304" s="234" t="str">
        <f>VLOOKUP($A304,労働時間認否・認定書!$B$5:$V$1213,8,0)</f>
        <v/>
      </c>
      <c r="H304" s="234"/>
      <c r="I304" s="234"/>
      <c r="J304" s="234"/>
      <c r="K304" s="234" t="str">
        <f>VLOOKUP($A304,労働時間認否・認定書!$B$5:$V$1213,9,0)</f>
        <v/>
      </c>
      <c r="L304" s="234" t="str">
        <f>VLOOKUP($A304,労働時間認否・認定書!$B$5:$V$1213,10,0)</f>
        <v/>
      </c>
      <c r="M304" s="234" t="str">
        <f>VLOOKUP($A304,労働時間認否・認定書!$B$5:$V$1213,11,0)</f>
        <v/>
      </c>
      <c r="N304" s="247" t="str">
        <f>VLOOKUP($A304,労働時間認否・認定書!$B$5:$V$1213,12,0)</f>
        <v/>
      </c>
      <c r="O304" s="242" t="str">
        <f>IF(VLOOKUP(A304,労働時間認否・認定書!$B$5:$V$1213,13,0)="法",1,"")</f>
        <v/>
      </c>
      <c r="P304" s="234">
        <f>VLOOKUP(A304,労働時間認否・認定書!$B$5:$V$1213,14,0)</f>
        <v>0.33333333333333331</v>
      </c>
      <c r="Q304" s="233" t="str">
        <f>IF(VLOOKUP(A304,労働時間認否・認定書!$B$5:$V$1213,15,0)="前",1,"")</f>
        <v/>
      </c>
      <c r="R304" s="234" t="str">
        <f>VLOOKUP(A304,労働時間認否・認定書!$B$5:$V$1213,16,0)</f>
        <v/>
      </c>
      <c r="S304" s="234" t="str">
        <f>VLOOKUP(A304,労働時間認否・認定書!$B$5:$V$1213,17,0)</f>
        <v/>
      </c>
      <c r="T304" s="234"/>
      <c r="U304" s="234"/>
      <c r="V304" s="234"/>
      <c r="W304" s="234" t="str">
        <f>VLOOKUP(A304,労働時間認否・認定書!$B$5:$V$1213,18,0)</f>
        <v/>
      </c>
      <c r="X304" s="234" t="str">
        <f>VLOOKUP(A304,労働時間認否・認定書!$B$5:$V$1213,19,0)</f>
        <v/>
      </c>
      <c r="Y304" s="234" t="str">
        <f>VLOOKUP(A304,労働時間認否・認定書!$B$5:$V$1213,20,0)</f>
        <v/>
      </c>
      <c r="Z304" s="234" t="str">
        <f>VLOOKUP(A304,労働時間認否・認定書!$B$5:$V$1213,21,0)</f>
        <v/>
      </c>
    </row>
    <row r="305" spans="1:26" x14ac:dyDescent="0.15">
      <c r="A305" s="232">
        <f t="shared" si="46"/>
        <v>44586</v>
      </c>
      <c r="B305" s="240">
        <f t="shared" si="45"/>
        <v>44586</v>
      </c>
      <c r="C305" s="246" t="str">
        <f>IF(VLOOKUP(A305,労働時間認否・認定書!$B$5:$V$1213,4,0)="法",1,"")</f>
        <v/>
      </c>
      <c r="D305" s="234">
        <f>VLOOKUP(A305,労働時間認否・認定書!$B$5:$V$1213,5,0)</f>
        <v>0.33333333333333331</v>
      </c>
      <c r="E305" s="233" t="str">
        <f>IF(VLOOKUP(A305,労働時間認否・認定書!$B$5:$V$1213,6,0)="前",1,"")</f>
        <v/>
      </c>
      <c r="F305" s="234" t="str">
        <f>VLOOKUP($A305,労働時間認否・認定書!$B$5:$V$1213,7,0)</f>
        <v/>
      </c>
      <c r="G305" s="234" t="str">
        <f>VLOOKUP($A305,労働時間認否・認定書!$B$5:$V$1213,8,0)</f>
        <v/>
      </c>
      <c r="H305" s="234"/>
      <c r="I305" s="234"/>
      <c r="J305" s="234"/>
      <c r="K305" s="234" t="str">
        <f>VLOOKUP($A305,労働時間認否・認定書!$B$5:$V$1213,9,0)</f>
        <v/>
      </c>
      <c r="L305" s="234" t="str">
        <f>VLOOKUP($A305,労働時間認否・認定書!$B$5:$V$1213,10,0)</f>
        <v/>
      </c>
      <c r="M305" s="234" t="str">
        <f>VLOOKUP($A305,労働時間認否・認定書!$B$5:$V$1213,11,0)</f>
        <v/>
      </c>
      <c r="N305" s="247" t="str">
        <f>VLOOKUP($A305,労働時間認否・認定書!$B$5:$V$1213,12,0)</f>
        <v/>
      </c>
      <c r="O305" s="242" t="str">
        <f>IF(VLOOKUP(A305,労働時間認否・認定書!$B$5:$V$1213,13,0)="法",1,"")</f>
        <v/>
      </c>
      <c r="P305" s="234">
        <f>VLOOKUP(A305,労働時間認否・認定書!$B$5:$V$1213,14,0)</f>
        <v>0.33333333333333331</v>
      </c>
      <c r="Q305" s="233" t="str">
        <f>IF(VLOOKUP(A305,労働時間認否・認定書!$B$5:$V$1213,15,0)="前",1,"")</f>
        <v/>
      </c>
      <c r="R305" s="234" t="str">
        <f>VLOOKUP(A305,労働時間認否・認定書!$B$5:$V$1213,16,0)</f>
        <v/>
      </c>
      <c r="S305" s="234" t="str">
        <f>VLOOKUP(A305,労働時間認否・認定書!$B$5:$V$1213,17,0)</f>
        <v/>
      </c>
      <c r="T305" s="234"/>
      <c r="U305" s="234"/>
      <c r="V305" s="234"/>
      <c r="W305" s="234" t="str">
        <f>VLOOKUP(A305,労働時間認否・認定書!$B$5:$V$1213,18,0)</f>
        <v/>
      </c>
      <c r="X305" s="234" t="str">
        <f>VLOOKUP(A305,労働時間認否・認定書!$B$5:$V$1213,19,0)</f>
        <v/>
      </c>
      <c r="Y305" s="234" t="str">
        <f>VLOOKUP(A305,労働時間認否・認定書!$B$5:$V$1213,20,0)</f>
        <v/>
      </c>
      <c r="Z305" s="234" t="str">
        <f>VLOOKUP(A305,労働時間認否・認定書!$B$5:$V$1213,21,0)</f>
        <v/>
      </c>
    </row>
    <row r="306" spans="1:26" x14ac:dyDescent="0.15">
      <c r="A306" s="232">
        <f t="shared" si="46"/>
        <v>44587</v>
      </c>
      <c r="B306" s="240">
        <f t="shared" si="45"/>
        <v>44587</v>
      </c>
      <c r="C306" s="246" t="str">
        <f>IF(VLOOKUP(A306,労働時間認否・認定書!$B$5:$V$1213,4,0)="法",1,"")</f>
        <v/>
      </c>
      <c r="D306" s="234">
        <f>VLOOKUP(A306,労働時間認否・認定書!$B$5:$V$1213,5,0)</f>
        <v>0.33333333333333331</v>
      </c>
      <c r="E306" s="233" t="str">
        <f>IF(VLOOKUP(A306,労働時間認否・認定書!$B$5:$V$1213,6,0)="前",1,"")</f>
        <v/>
      </c>
      <c r="F306" s="234" t="str">
        <f>VLOOKUP($A306,労働時間認否・認定書!$B$5:$V$1213,7,0)</f>
        <v/>
      </c>
      <c r="G306" s="234" t="str">
        <f>VLOOKUP($A306,労働時間認否・認定書!$B$5:$V$1213,8,0)</f>
        <v/>
      </c>
      <c r="H306" s="234"/>
      <c r="I306" s="234"/>
      <c r="J306" s="234"/>
      <c r="K306" s="234" t="str">
        <f>VLOOKUP($A306,労働時間認否・認定書!$B$5:$V$1213,9,0)</f>
        <v/>
      </c>
      <c r="L306" s="234" t="str">
        <f>VLOOKUP($A306,労働時間認否・認定書!$B$5:$V$1213,10,0)</f>
        <v/>
      </c>
      <c r="M306" s="234" t="str">
        <f>VLOOKUP($A306,労働時間認否・認定書!$B$5:$V$1213,11,0)</f>
        <v/>
      </c>
      <c r="N306" s="247" t="str">
        <f>VLOOKUP($A306,労働時間認否・認定書!$B$5:$V$1213,12,0)</f>
        <v/>
      </c>
      <c r="O306" s="242" t="str">
        <f>IF(VLOOKUP(A306,労働時間認否・認定書!$B$5:$V$1213,13,0)="法",1,"")</f>
        <v/>
      </c>
      <c r="P306" s="234">
        <f>VLOOKUP(A306,労働時間認否・認定書!$B$5:$V$1213,14,0)</f>
        <v>0.33333333333333331</v>
      </c>
      <c r="Q306" s="233" t="str">
        <f>IF(VLOOKUP(A306,労働時間認否・認定書!$B$5:$V$1213,15,0)="前",1,"")</f>
        <v/>
      </c>
      <c r="R306" s="234" t="str">
        <f>VLOOKUP(A306,労働時間認否・認定書!$B$5:$V$1213,16,0)</f>
        <v/>
      </c>
      <c r="S306" s="234" t="str">
        <f>VLOOKUP(A306,労働時間認否・認定書!$B$5:$V$1213,17,0)</f>
        <v/>
      </c>
      <c r="T306" s="234"/>
      <c r="U306" s="234"/>
      <c r="V306" s="234"/>
      <c r="W306" s="234" t="str">
        <f>VLOOKUP(A306,労働時間認否・認定書!$B$5:$V$1213,18,0)</f>
        <v/>
      </c>
      <c r="X306" s="234" t="str">
        <f>VLOOKUP(A306,労働時間認否・認定書!$B$5:$V$1213,19,0)</f>
        <v/>
      </c>
      <c r="Y306" s="234" t="str">
        <f>VLOOKUP(A306,労働時間認否・認定書!$B$5:$V$1213,20,0)</f>
        <v/>
      </c>
      <c r="Z306" s="234" t="str">
        <f>VLOOKUP(A306,労働時間認否・認定書!$B$5:$V$1213,21,0)</f>
        <v/>
      </c>
    </row>
    <row r="307" spans="1:26" x14ac:dyDescent="0.15">
      <c r="A307" s="232">
        <f t="shared" si="46"/>
        <v>44588</v>
      </c>
      <c r="B307" s="240">
        <f t="shared" si="45"/>
        <v>44588</v>
      </c>
      <c r="C307" s="246" t="str">
        <f>IF(VLOOKUP(A307,労働時間認否・認定書!$B$5:$V$1213,4,0)="法",1,"")</f>
        <v/>
      </c>
      <c r="D307" s="234">
        <f>VLOOKUP(A307,労働時間認否・認定書!$B$5:$V$1213,5,0)</f>
        <v>0.33333333333333331</v>
      </c>
      <c r="E307" s="233" t="str">
        <f>IF(VLOOKUP(A307,労働時間認否・認定書!$B$5:$V$1213,6,0)="前",1,"")</f>
        <v/>
      </c>
      <c r="F307" s="234" t="str">
        <f>VLOOKUP($A307,労働時間認否・認定書!$B$5:$V$1213,7,0)</f>
        <v/>
      </c>
      <c r="G307" s="234" t="str">
        <f>VLOOKUP($A307,労働時間認否・認定書!$B$5:$V$1213,8,0)</f>
        <v/>
      </c>
      <c r="H307" s="234"/>
      <c r="I307" s="234"/>
      <c r="J307" s="234"/>
      <c r="K307" s="234" t="str">
        <f>VLOOKUP($A307,労働時間認否・認定書!$B$5:$V$1213,9,0)</f>
        <v/>
      </c>
      <c r="L307" s="234" t="str">
        <f>VLOOKUP($A307,労働時間認否・認定書!$B$5:$V$1213,10,0)</f>
        <v/>
      </c>
      <c r="M307" s="234" t="str">
        <f>VLOOKUP($A307,労働時間認否・認定書!$B$5:$V$1213,11,0)</f>
        <v/>
      </c>
      <c r="N307" s="247" t="str">
        <f>VLOOKUP($A307,労働時間認否・認定書!$B$5:$V$1213,12,0)</f>
        <v/>
      </c>
      <c r="O307" s="242" t="str">
        <f>IF(VLOOKUP(A307,労働時間認否・認定書!$B$5:$V$1213,13,0)="法",1,"")</f>
        <v/>
      </c>
      <c r="P307" s="234">
        <f>VLOOKUP(A307,労働時間認否・認定書!$B$5:$V$1213,14,0)</f>
        <v>0.33333333333333331</v>
      </c>
      <c r="Q307" s="233" t="str">
        <f>IF(VLOOKUP(A307,労働時間認否・認定書!$B$5:$V$1213,15,0)="前",1,"")</f>
        <v/>
      </c>
      <c r="R307" s="234" t="str">
        <f>VLOOKUP(A307,労働時間認否・認定書!$B$5:$V$1213,16,0)</f>
        <v/>
      </c>
      <c r="S307" s="234" t="str">
        <f>VLOOKUP(A307,労働時間認否・認定書!$B$5:$V$1213,17,0)</f>
        <v/>
      </c>
      <c r="T307" s="234"/>
      <c r="U307" s="234"/>
      <c r="V307" s="234"/>
      <c r="W307" s="234" t="str">
        <f>VLOOKUP(A307,労働時間認否・認定書!$B$5:$V$1213,18,0)</f>
        <v/>
      </c>
      <c r="X307" s="234" t="str">
        <f>VLOOKUP(A307,労働時間認否・認定書!$B$5:$V$1213,19,0)</f>
        <v/>
      </c>
      <c r="Y307" s="234" t="str">
        <f>VLOOKUP(A307,労働時間認否・認定書!$B$5:$V$1213,20,0)</f>
        <v/>
      </c>
      <c r="Z307" s="234" t="str">
        <f>VLOOKUP(A307,労働時間認否・認定書!$B$5:$V$1213,21,0)</f>
        <v/>
      </c>
    </row>
    <row r="308" spans="1:26" x14ac:dyDescent="0.15">
      <c r="A308" s="232">
        <f t="shared" si="46"/>
        <v>44589</v>
      </c>
      <c r="B308" s="240">
        <f t="shared" si="45"/>
        <v>44589</v>
      </c>
      <c r="C308" s="246" t="str">
        <f>IF(VLOOKUP(A308,労働時間認否・認定書!$B$5:$V$1213,4,0)="法",1,"")</f>
        <v/>
      </c>
      <c r="D308" s="234">
        <f>VLOOKUP(A308,労働時間認否・認定書!$B$5:$V$1213,5,0)</f>
        <v>0.33333333333333331</v>
      </c>
      <c r="E308" s="233" t="str">
        <f>IF(VLOOKUP(A308,労働時間認否・認定書!$B$5:$V$1213,6,0)="前",1,"")</f>
        <v/>
      </c>
      <c r="F308" s="234" t="str">
        <f>VLOOKUP($A308,労働時間認否・認定書!$B$5:$V$1213,7,0)</f>
        <v/>
      </c>
      <c r="G308" s="234" t="str">
        <f>VLOOKUP($A308,労働時間認否・認定書!$B$5:$V$1213,8,0)</f>
        <v/>
      </c>
      <c r="H308" s="234"/>
      <c r="I308" s="234"/>
      <c r="J308" s="234"/>
      <c r="K308" s="234" t="str">
        <f>VLOOKUP($A308,労働時間認否・認定書!$B$5:$V$1213,9,0)</f>
        <v/>
      </c>
      <c r="L308" s="234" t="str">
        <f>VLOOKUP($A308,労働時間認否・認定書!$B$5:$V$1213,10,0)</f>
        <v/>
      </c>
      <c r="M308" s="234" t="str">
        <f>VLOOKUP($A308,労働時間認否・認定書!$B$5:$V$1213,11,0)</f>
        <v/>
      </c>
      <c r="N308" s="247" t="str">
        <f>VLOOKUP($A308,労働時間認否・認定書!$B$5:$V$1213,12,0)</f>
        <v/>
      </c>
      <c r="O308" s="242" t="str">
        <f>IF(VLOOKUP(A308,労働時間認否・認定書!$B$5:$V$1213,13,0)="法",1,"")</f>
        <v/>
      </c>
      <c r="P308" s="234">
        <f>VLOOKUP(A308,労働時間認否・認定書!$B$5:$V$1213,14,0)</f>
        <v>0.33333333333333331</v>
      </c>
      <c r="Q308" s="233" t="str">
        <f>IF(VLOOKUP(A308,労働時間認否・認定書!$B$5:$V$1213,15,0)="前",1,"")</f>
        <v/>
      </c>
      <c r="R308" s="234" t="str">
        <f>VLOOKUP(A308,労働時間認否・認定書!$B$5:$V$1213,16,0)</f>
        <v/>
      </c>
      <c r="S308" s="234" t="str">
        <f>VLOOKUP(A308,労働時間認否・認定書!$B$5:$V$1213,17,0)</f>
        <v/>
      </c>
      <c r="T308" s="234"/>
      <c r="U308" s="234"/>
      <c r="V308" s="234"/>
      <c r="W308" s="234" t="str">
        <f>VLOOKUP(A308,労働時間認否・認定書!$B$5:$V$1213,18,0)</f>
        <v/>
      </c>
      <c r="X308" s="234" t="str">
        <f>VLOOKUP(A308,労働時間認否・認定書!$B$5:$V$1213,19,0)</f>
        <v/>
      </c>
      <c r="Y308" s="234" t="str">
        <f>VLOOKUP(A308,労働時間認否・認定書!$B$5:$V$1213,20,0)</f>
        <v/>
      </c>
      <c r="Z308" s="234" t="str">
        <f>VLOOKUP(A308,労働時間認否・認定書!$B$5:$V$1213,21,0)</f>
        <v/>
      </c>
    </row>
    <row r="309" spans="1:26" x14ac:dyDescent="0.15">
      <c r="A309" s="232">
        <f t="shared" si="46"/>
        <v>44590</v>
      </c>
      <c r="B309" s="240">
        <f t="shared" si="45"/>
        <v>44590</v>
      </c>
      <c r="C309" s="246" t="str">
        <f>IF(VLOOKUP(A309,労働時間認否・認定書!$B$5:$V$1213,4,0)="法",1,"")</f>
        <v/>
      </c>
      <c r="D309" s="234">
        <f>VLOOKUP(A309,労働時間認否・認定書!$B$5:$V$1213,5,0)</f>
        <v>0.33333333333333331</v>
      </c>
      <c r="E309" s="233" t="str">
        <f>IF(VLOOKUP(A309,労働時間認否・認定書!$B$5:$V$1213,6,0)="前",1,"")</f>
        <v/>
      </c>
      <c r="F309" s="234" t="str">
        <f>VLOOKUP($A309,労働時間認否・認定書!$B$5:$V$1213,7,0)</f>
        <v/>
      </c>
      <c r="G309" s="234" t="str">
        <f>VLOOKUP($A309,労働時間認否・認定書!$B$5:$V$1213,8,0)</f>
        <v/>
      </c>
      <c r="H309" s="234"/>
      <c r="I309" s="234"/>
      <c r="J309" s="234"/>
      <c r="K309" s="234" t="str">
        <f>VLOOKUP($A309,労働時間認否・認定書!$B$5:$V$1213,9,0)</f>
        <v/>
      </c>
      <c r="L309" s="234" t="str">
        <f>VLOOKUP($A309,労働時間認否・認定書!$B$5:$V$1213,10,0)</f>
        <v/>
      </c>
      <c r="M309" s="234" t="str">
        <f>VLOOKUP($A309,労働時間認否・認定書!$B$5:$V$1213,11,0)</f>
        <v/>
      </c>
      <c r="N309" s="247" t="str">
        <f>VLOOKUP($A309,労働時間認否・認定書!$B$5:$V$1213,12,0)</f>
        <v/>
      </c>
      <c r="O309" s="242" t="str">
        <f>IF(VLOOKUP(A309,労働時間認否・認定書!$B$5:$V$1213,13,0)="法",1,"")</f>
        <v/>
      </c>
      <c r="P309" s="234">
        <f>VLOOKUP(A309,労働時間認否・認定書!$B$5:$V$1213,14,0)</f>
        <v>0.33333333333333331</v>
      </c>
      <c r="Q309" s="233" t="str">
        <f>IF(VLOOKUP(A309,労働時間認否・認定書!$B$5:$V$1213,15,0)="前",1,"")</f>
        <v/>
      </c>
      <c r="R309" s="234" t="str">
        <f>VLOOKUP(A309,労働時間認否・認定書!$B$5:$V$1213,16,0)</f>
        <v/>
      </c>
      <c r="S309" s="234" t="str">
        <f>VLOOKUP(A309,労働時間認否・認定書!$B$5:$V$1213,17,0)</f>
        <v/>
      </c>
      <c r="T309" s="234"/>
      <c r="U309" s="234"/>
      <c r="V309" s="234"/>
      <c r="W309" s="234" t="str">
        <f>VLOOKUP(A309,労働時間認否・認定書!$B$5:$V$1213,18,0)</f>
        <v/>
      </c>
      <c r="X309" s="234" t="str">
        <f>VLOOKUP(A309,労働時間認否・認定書!$B$5:$V$1213,19,0)</f>
        <v/>
      </c>
      <c r="Y309" s="234" t="str">
        <f>VLOOKUP(A309,労働時間認否・認定書!$B$5:$V$1213,20,0)</f>
        <v/>
      </c>
      <c r="Z309" s="234" t="str">
        <f>VLOOKUP(A309,労働時間認否・認定書!$B$5:$V$1213,21,0)</f>
        <v/>
      </c>
    </row>
    <row r="310" spans="1:26" x14ac:dyDescent="0.15">
      <c r="A310" s="232">
        <f t="shared" si="46"/>
        <v>44591</v>
      </c>
      <c r="B310" s="240">
        <f t="shared" si="45"/>
        <v>44591</v>
      </c>
      <c r="C310" s="246" t="str">
        <f>IF(VLOOKUP(A310,労働時間認否・認定書!$B$5:$V$1213,4,0)="法",1,"")</f>
        <v/>
      </c>
      <c r="D310" s="234">
        <f>VLOOKUP(A310,労働時間認否・認定書!$B$5:$V$1213,5,0)</f>
        <v>0.33333333333333331</v>
      </c>
      <c r="E310" s="233" t="str">
        <f>IF(VLOOKUP(A310,労働時間認否・認定書!$B$5:$V$1213,6,0)="前",1,"")</f>
        <v/>
      </c>
      <c r="F310" s="234" t="str">
        <f>VLOOKUP($A310,労働時間認否・認定書!$B$5:$V$1213,7,0)</f>
        <v/>
      </c>
      <c r="G310" s="234" t="str">
        <f>VLOOKUP($A310,労働時間認否・認定書!$B$5:$V$1213,8,0)</f>
        <v/>
      </c>
      <c r="H310" s="234"/>
      <c r="I310" s="234"/>
      <c r="J310" s="234"/>
      <c r="K310" s="234" t="str">
        <f>VLOOKUP($A310,労働時間認否・認定書!$B$5:$V$1213,9,0)</f>
        <v/>
      </c>
      <c r="L310" s="234" t="str">
        <f>VLOOKUP($A310,労働時間認否・認定書!$B$5:$V$1213,10,0)</f>
        <v/>
      </c>
      <c r="M310" s="234" t="str">
        <f>VLOOKUP($A310,労働時間認否・認定書!$B$5:$V$1213,11,0)</f>
        <v/>
      </c>
      <c r="N310" s="247" t="str">
        <f>VLOOKUP($A310,労働時間認否・認定書!$B$5:$V$1213,12,0)</f>
        <v/>
      </c>
      <c r="O310" s="242" t="str">
        <f>IF(VLOOKUP(A310,労働時間認否・認定書!$B$5:$V$1213,13,0)="法",1,"")</f>
        <v/>
      </c>
      <c r="P310" s="234">
        <f>VLOOKUP(A310,労働時間認否・認定書!$B$5:$V$1213,14,0)</f>
        <v>0.33333333333333331</v>
      </c>
      <c r="Q310" s="233" t="str">
        <f>IF(VLOOKUP(A310,労働時間認否・認定書!$B$5:$V$1213,15,0)="前",1,"")</f>
        <v/>
      </c>
      <c r="R310" s="234" t="str">
        <f>VLOOKUP(A310,労働時間認否・認定書!$B$5:$V$1213,16,0)</f>
        <v/>
      </c>
      <c r="S310" s="234" t="str">
        <f>VLOOKUP(A310,労働時間認否・認定書!$B$5:$V$1213,17,0)</f>
        <v/>
      </c>
      <c r="T310" s="234"/>
      <c r="U310" s="234"/>
      <c r="V310" s="234"/>
      <c r="W310" s="234" t="str">
        <f>VLOOKUP(A310,労働時間認否・認定書!$B$5:$V$1213,18,0)</f>
        <v/>
      </c>
      <c r="X310" s="234" t="str">
        <f>VLOOKUP(A310,労働時間認否・認定書!$B$5:$V$1213,19,0)</f>
        <v/>
      </c>
      <c r="Y310" s="234" t="str">
        <f>VLOOKUP(A310,労働時間認否・認定書!$B$5:$V$1213,20,0)</f>
        <v/>
      </c>
      <c r="Z310" s="234" t="str">
        <f>VLOOKUP(A310,労働時間認否・認定書!$B$5:$V$1213,21,0)</f>
        <v/>
      </c>
    </row>
    <row r="311" spans="1:26" x14ac:dyDescent="0.15">
      <c r="A311" s="232">
        <f t="shared" si="46"/>
        <v>44592</v>
      </c>
      <c r="B311" s="240">
        <f t="shared" si="45"/>
        <v>44592</v>
      </c>
      <c r="C311" s="246" t="str">
        <f>IF(VLOOKUP(A311,労働時間認否・認定書!$B$5:$V$1213,4,0)="法",1,"")</f>
        <v/>
      </c>
      <c r="D311" s="234">
        <f>VLOOKUP(A311,労働時間認否・認定書!$B$5:$V$1213,5,0)</f>
        <v>0.33333333333333331</v>
      </c>
      <c r="E311" s="233" t="str">
        <f>IF(VLOOKUP(A311,労働時間認否・認定書!$B$5:$V$1213,6,0)="前",1,"")</f>
        <v/>
      </c>
      <c r="F311" s="234" t="str">
        <f>VLOOKUP($A311,労働時間認否・認定書!$B$5:$V$1213,7,0)</f>
        <v/>
      </c>
      <c r="G311" s="234" t="str">
        <f>VLOOKUP($A311,労働時間認否・認定書!$B$5:$V$1213,8,0)</f>
        <v/>
      </c>
      <c r="H311" s="234"/>
      <c r="I311" s="234"/>
      <c r="J311" s="234"/>
      <c r="K311" s="234" t="str">
        <f>VLOOKUP($A311,労働時間認否・認定書!$B$5:$V$1213,9,0)</f>
        <v/>
      </c>
      <c r="L311" s="234" t="str">
        <f>VLOOKUP($A311,労働時間認否・認定書!$B$5:$V$1213,10,0)</f>
        <v/>
      </c>
      <c r="M311" s="234" t="str">
        <f>VLOOKUP($A311,労働時間認否・認定書!$B$5:$V$1213,11,0)</f>
        <v/>
      </c>
      <c r="N311" s="247" t="str">
        <f>VLOOKUP($A311,労働時間認否・認定書!$B$5:$V$1213,12,0)</f>
        <v/>
      </c>
      <c r="O311" s="242" t="str">
        <f>IF(VLOOKUP(A311,労働時間認否・認定書!$B$5:$V$1213,13,0)="法",1,"")</f>
        <v/>
      </c>
      <c r="P311" s="234">
        <f>VLOOKUP(A311,労働時間認否・認定書!$B$5:$V$1213,14,0)</f>
        <v>0.33333333333333331</v>
      </c>
      <c r="Q311" s="233" t="str">
        <f>IF(VLOOKUP(A311,労働時間認否・認定書!$B$5:$V$1213,15,0)="前",1,"")</f>
        <v/>
      </c>
      <c r="R311" s="234" t="str">
        <f>VLOOKUP(A311,労働時間認否・認定書!$B$5:$V$1213,16,0)</f>
        <v/>
      </c>
      <c r="S311" s="234" t="str">
        <f>VLOOKUP(A311,労働時間認否・認定書!$B$5:$V$1213,17,0)</f>
        <v/>
      </c>
      <c r="T311" s="234"/>
      <c r="U311" s="234"/>
      <c r="V311" s="234"/>
      <c r="W311" s="234" t="str">
        <f>VLOOKUP(A311,労働時間認否・認定書!$B$5:$V$1213,18,0)</f>
        <v/>
      </c>
      <c r="X311" s="234" t="str">
        <f>VLOOKUP(A311,労働時間認否・認定書!$B$5:$V$1213,19,0)</f>
        <v/>
      </c>
      <c r="Y311" s="234" t="str">
        <f>VLOOKUP(A311,労働時間認否・認定書!$B$5:$V$1213,20,0)</f>
        <v/>
      </c>
      <c r="Z311" s="234" t="str">
        <f>VLOOKUP(A311,労働時間認否・認定書!$B$5:$V$1213,21,0)</f>
        <v/>
      </c>
    </row>
    <row r="312" spans="1:26" x14ac:dyDescent="0.15">
      <c r="A312" s="232">
        <f t="shared" si="46"/>
        <v>44593</v>
      </c>
      <c r="B312" s="240">
        <f t="shared" si="45"/>
        <v>44593</v>
      </c>
      <c r="C312" s="246" t="str">
        <f>IF(VLOOKUP(A312,労働時間認否・認定書!$B$5:$V$1213,4,0)="法",1,"")</f>
        <v/>
      </c>
      <c r="D312" s="234">
        <f>VLOOKUP(A312,労働時間認否・認定書!$B$5:$V$1213,5,0)</f>
        <v>0.33333333333333331</v>
      </c>
      <c r="E312" s="233" t="str">
        <f>IF(VLOOKUP(A312,労働時間認否・認定書!$B$5:$V$1213,6,0)="前",1,"")</f>
        <v/>
      </c>
      <c r="F312" s="234" t="str">
        <f>VLOOKUP($A312,労働時間認否・認定書!$B$5:$V$1213,7,0)</f>
        <v/>
      </c>
      <c r="G312" s="234" t="str">
        <f>VLOOKUP($A312,労働時間認否・認定書!$B$5:$V$1213,8,0)</f>
        <v/>
      </c>
      <c r="H312" s="234"/>
      <c r="I312" s="234"/>
      <c r="J312" s="234"/>
      <c r="K312" s="234" t="str">
        <f>VLOOKUP($A312,労働時間認否・認定書!$B$5:$V$1213,9,0)</f>
        <v/>
      </c>
      <c r="L312" s="234" t="str">
        <f>VLOOKUP($A312,労働時間認否・認定書!$B$5:$V$1213,10,0)</f>
        <v/>
      </c>
      <c r="M312" s="234" t="str">
        <f>VLOOKUP($A312,労働時間認否・認定書!$B$5:$V$1213,11,0)</f>
        <v/>
      </c>
      <c r="N312" s="247" t="str">
        <f>VLOOKUP($A312,労働時間認否・認定書!$B$5:$V$1213,12,0)</f>
        <v/>
      </c>
      <c r="O312" s="242" t="str">
        <f>IF(VLOOKUP(A312,労働時間認否・認定書!$B$5:$V$1213,13,0)="法",1,"")</f>
        <v/>
      </c>
      <c r="P312" s="234">
        <f>VLOOKUP(A312,労働時間認否・認定書!$B$5:$V$1213,14,0)</f>
        <v>0.33333333333333331</v>
      </c>
      <c r="Q312" s="233" t="str">
        <f>IF(VLOOKUP(A312,労働時間認否・認定書!$B$5:$V$1213,15,0)="前",1,"")</f>
        <v/>
      </c>
      <c r="R312" s="234" t="str">
        <f>VLOOKUP(A312,労働時間認否・認定書!$B$5:$V$1213,16,0)</f>
        <v/>
      </c>
      <c r="S312" s="234" t="str">
        <f>VLOOKUP(A312,労働時間認否・認定書!$B$5:$V$1213,17,0)</f>
        <v/>
      </c>
      <c r="T312" s="234"/>
      <c r="U312" s="234"/>
      <c r="V312" s="234"/>
      <c r="W312" s="234" t="str">
        <f>VLOOKUP(A312,労働時間認否・認定書!$B$5:$V$1213,18,0)</f>
        <v/>
      </c>
      <c r="X312" s="234" t="str">
        <f>VLOOKUP(A312,労働時間認否・認定書!$B$5:$V$1213,19,0)</f>
        <v/>
      </c>
      <c r="Y312" s="234" t="str">
        <f>VLOOKUP(A312,労働時間認否・認定書!$B$5:$V$1213,20,0)</f>
        <v/>
      </c>
      <c r="Z312" s="234" t="str">
        <f>VLOOKUP(A312,労働時間認否・認定書!$B$5:$V$1213,21,0)</f>
        <v/>
      </c>
    </row>
    <row r="313" spans="1:26" x14ac:dyDescent="0.15">
      <c r="A313" s="232">
        <f t="shared" si="46"/>
        <v>44594</v>
      </c>
      <c r="B313" s="240">
        <f t="shared" si="45"/>
        <v>44594</v>
      </c>
      <c r="C313" s="246" t="str">
        <f>IF(VLOOKUP(A313,労働時間認否・認定書!$B$5:$V$1213,4,0)="法",1,"")</f>
        <v/>
      </c>
      <c r="D313" s="234">
        <f>VLOOKUP(A313,労働時間認否・認定書!$B$5:$V$1213,5,0)</f>
        <v>0.33333333333333331</v>
      </c>
      <c r="E313" s="233" t="str">
        <f>IF(VLOOKUP(A313,労働時間認否・認定書!$B$5:$V$1213,6,0)="前",1,"")</f>
        <v/>
      </c>
      <c r="F313" s="234" t="str">
        <f>VLOOKUP($A313,労働時間認否・認定書!$B$5:$V$1213,7,0)</f>
        <v/>
      </c>
      <c r="G313" s="234" t="str">
        <f>VLOOKUP($A313,労働時間認否・認定書!$B$5:$V$1213,8,0)</f>
        <v/>
      </c>
      <c r="H313" s="234"/>
      <c r="I313" s="234"/>
      <c r="J313" s="234"/>
      <c r="K313" s="234" t="str">
        <f>VLOOKUP($A313,労働時間認否・認定書!$B$5:$V$1213,9,0)</f>
        <v/>
      </c>
      <c r="L313" s="234" t="str">
        <f>VLOOKUP($A313,労働時間認否・認定書!$B$5:$V$1213,10,0)</f>
        <v/>
      </c>
      <c r="M313" s="234" t="str">
        <f>VLOOKUP($A313,労働時間認否・認定書!$B$5:$V$1213,11,0)</f>
        <v/>
      </c>
      <c r="N313" s="247" t="str">
        <f>VLOOKUP($A313,労働時間認否・認定書!$B$5:$V$1213,12,0)</f>
        <v/>
      </c>
      <c r="O313" s="242" t="str">
        <f>IF(VLOOKUP(A313,労働時間認否・認定書!$B$5:$V$1213,13,0)="法",1,"")</f>
        <v/>
      </c>
      <c r="P313" s="234">
        <f>VLOOKUP(A313,労働時間認否・認定書!$B$5:$V$1213,14,0)</f>
        <v>0.33333333333333331</v>
      </c>
      <c r="Q313" s="233" t="str">
        <f>IF(VLOOKUP(A313,労働時間認否・認定書!$B$5:$V$1213,15,0)="前",1,"")</f>
        <v/>
      </c>
      <c r="R313" s="234" t="str">
        <f>VLOOKUP(A313,労働時間認否・認定書!$B$5:$V$1213,16,0)</f>
        <v/>
      </c>
      <c r="S313" s="234" t="str">
        <f>VLOOKUP(A313,労働時間認否・認定書!$B$5:$V$1213,17,0)</f>
        <v/>
      </c>
      <c r="T313" s="234"/>
      <c r="U313" s="234"/>
      <c r="V313" s="234"/>
      <c r="W313" s="234" t="str">
        <f>VLOOKUP(A313,労働時間認否・認定書!$B$5:$V$1213,18,0)</f>
        <v/>
      </c>
      <c r="X313" s="234" t="str">
        <f>VLOOKUP(A313,労働時間認否・認定書!$B$5:$V$1213,19,0)</f>
        <v/>
      </c>
      <c r="Y313" s="234" t="str">
        <f>VLOOKUP(A313,労働時間認否・認定書!$B$5:$V$1213,20,0)</f>
        <v/>
      </c>
      <c r="Z313" s="234" t="str">
        <f>VLOOKUP(A313,労働時間認否・認定書!$B$5:$V$1213,21,0)</f>
        <v/>
      </c>
    </row>
    <row r="314" spans="1:26" x14ac:dyDescent="0.15">
      <c r="A314" s="232">
        <f t="shared" si="46"/>
        <v>44595</v>
      </c>
      <c r="B314" s="240">
        <f t="shared" si="45"/>
        <v>44595</v>
      </c>
      <c r="C314" s="246" t="str">
        <f>IF(VLOOKUP(A314,労働時間認否・認定書!$B$5:$V$1213,4,0)="法",1,"")</f>
        <v/>
      </c>
      <c r="D314" s="234">
        <f>VLOOKUP(A314,労働時間認否・認定書!$B$5:$V$1213,5,0)</f>
        <v>0.33333333333333331</v>
      </c>
      <c r="E314" s="233" t="str">
        <f>IF(VLOOKUP(A314,労働時間認否・認定書!$B$5:$V$1213,6,0)="前",1,"")</f>
        <v/>
      </c>
      <c r="F314" s="234" t="str">
        <f>VLOOKUP($A314,労働時間認否・認定書!$B$5:$V$1213,7,0)</f>
        <v/>
      </c>
      <c r="G314" s="234" t="str">
        <f>VLOOKUP($A314,労働時間認否・認定書!$B$5:$V$1213,8,0)</f>
        <v/>
      </c>
      <c r="H314" s="234"/>
      <c r="I314" s="234"/>
      <c r="J314" s="234"/>
      <c r="K314" s="234" t="str">
        <f>VLOOKUP($A314,労働時間認否・認定書!$B$5:$V$1213,9,0)</f>
        <v/>
      </c>
      <c r="L314" s="234" t="str">
        <f>VLOOKUP($A314,労働時間認否・認定書!$B$5:$V$1213,10,0)</f>
        <v/>
      </c>
      <c r="M314" s="234" t="str">
        <f>VLOOKUP($A314,労働時間認否・認定書!$B$5:$V$1213,11,0)</f>
        <v/>
      </c>
      <c r="N314" s="247" t="str">
        <f>VLOOKUP($A314,労働時間認否・認定書!$B$5:$V$1213,12,0)</f>
        <v/>
      </c>
      <c r="O314" s="242" t="str">
        <f>IF(VLOOKUP(A314,労働時間認否・認定書!$B$5:$V$1213,13,0)="法",1,"")</f>
        <v/>
      </c>
      <c r="P314" s="234">
        <f>VLOOKUP(A314,労働時間認否・認定書!$B$5:$V$1213,14,0)</f>
        <v>0.33333333333333331</v>
      </c>
      <c r="Q314" s="233" t="str">
        <f>IF(VLOOKUP(A314,労働時間認否・認定書!$B$5:$V$1213,15,0)="前",1,"")</f>
        <v/>
      </c>
      <c r="R314" s="234" t="str">
        <f>VLOOKUP(A314,労働時間認否・認定書!$B$5:$V$1213,16,0)</f>
        <v/>
      </c>
      <c r="S314" s="234" t="str">
        <f>VLOOKUP(A314,労働時間認否・認定書!$B$5:$V$1213,17,0)</f>
        <v/>
      </c>
      <c r="T314" s="234"/>
      <c r="U314" s="234"/>
      <c r="V314" s="234"/>
      <c r="W314" s="234" t="str">
        <f>VLOOKUP(A314,労働時間認否・認定書!$B$5:$V$1213,18,0)</f>
        <v/>
      </c>
      <c r="X314" s="234" t="str">
        <f>VLOOKUP(A314,労働時間認否・認定書!$B$5:$V$1213,19,0)</f>
        <v/>
      </c>
      <c r="Y314" s="234" t="str">
        <f>VLOOKUP(A314,労働時間認否・認定書!$B$5:$V$1213,20,0)</f>
        <v/>
      </c>
      <c r="Z314" s="234" t="str">
        <f>VLOOKUP(A314,労働時間認否・認定書!$B$5:$V$1213,21,0)</f>
        <v/>
      </c>
    </row>
    <row r="315" spans="1:26" x14ac:dyDescent="0.15">
      <c r="A315" s="232">
        <f t="shared" si="46"/>
        <v>44596</v>
      </c>
      <c r="B315" s="240">
        <f t="shared" si="45"/>
        <v>44596</v>
      </c>
      <c r="C315" s="246" t="str">
        <f>IF(VLOOKUP(A315,労働時間認否・認定書!$B$5:$V$1213,4,0)="法",1,"")</f>
        <v/>
      </c>
      <c r="D315" s="234">
        <f>VLOOKUP(A315,労働時間認否・認定書!$B$5:$V$1213,5,0)</f>
        <v>0.33333333333333331</v>
      </c>
      <c r="E315" s="233" t="str">
        <f>IF(VLOOKUP(A315,労働時間認否・認定書!$B$5:$V$1213,6,0)="前",1,"")</f>
        <v/>
      </c>
      <c r="F315" s="234" t="str">
        <f>VLOOKUP($A315,労働時間認否・認定書!$B$5:$V$1213,7,0)</f>
        <v/>
      </c>
      <c r="G315" s="234" t="str">
        <f>VLOOKUP($A315,労働時間認否・認定書!$B$5:$V$1213,8,0)</f>
        <v/>
      </c>
      <c r="H315" s="234"/>
      <c r="I315" s="234"/>
      <c r="J315" s="234"/>
      <c r="K315" s="234" t="str">
        <f>VLOOKUP($A315,労働時間認否・認定書!$B$5:$V$1213,9,0)</f>
        <v/>
      </c>
      <c r="L315" s="234" t="str">
        <f>VLOOKUP($A315,労働時間認否・認定書!$B$5:$V$1213,10,0)</f>
        <v/>
      </c>
      <c r="M315" s="234" t="str">
        <f>VLOOKUP($A315,労働時間認否・認定書!$B$5:$V$1213,11,0)</f>
        <v/>
      </c>
      <c r="N315" s="247" t="str">
        <f>VLOOKUP($A315,労働時間認否・認定書!$B$5:$V$1213,12,0)</f>
        <v/>
      </c>
      <c r="O315" s="242" t="str">
        <f>IF(VLOOKUP(A315,労働時間認否・認定書!$B$5:$V$1213,13,0)="法",1,"")</f>
        <v/>
      </c>
      <c r="P315" s="234">
        <f>VLOOKUP(A315,労働時間認否・認定書!$B$5:$V$1213,14,0)</f>
        <v>0.33333333333333331</v>
      </c>
      <c r="Q315" s="233" t="str">
        <f>IF(VLOOKUP(A315,労働時間認否・認定書!$B$5:$V$1213,15,0)="前",1,"")</f>
        <v/>
      </c>
      <c r="R315" s="234" t="str">
        <f>VLOOKUP(A315,労働時間認否・認定書!$B$5:$V$1213,16,0)</f>
        <v/>
      </c>
      <c r="S315" s="234" t="str">
        <f>VLOOKUP(A315,労働時間認否・認定書!$B$5:$V$1213,17,0)</f>
        <v/>
      </c>
      <c r="T315" s="234"/>
      <c r="U315" s="234"/>
      <c r="V315" s="234"/>
      <c r="W315" s="234" t="str">
        <f>VLOOKUP(A315,労働時間認否・認定書!$B$5:$V$1213,18,0)</f>
        <v/>
      </c>
      <c r="X315" s="234" t="str">
        <f>VLOOKUP(A315,労働時間認否・認定書!$B$5:$V$1213,19,0)</f>
        <v/>
      </c>
      <c r="Y315" s="234" t="str">
        <f>VLOOKUP(A315,労働時間認否・認定書!$B$5:$V$1213,20,0)</f>
        <v/>
      </c>
      <c r="Z315" s="234" t="str">
        <f>VLOOKUP(A315,労働時間認否・認定書!$B$5:$V$1213,21,0)</f>
        <v/>
      </c>
    </row>
    <row r="316" spans="1:26" x14ac:dyDescent="0.15">
      <c r="A316" s="232">
        <f t="shared" si="46"/>
        <v>44597</v>
      </c>
      <c r="B316" s="240">
        <f t="shared" si="45"/>
        <v>44597</v>
      </c>
      <c r="C316" s="246" t="str">
        <f>IF(VLOOKUP(A316,労働時間認否・認定書!$B$5:$V$1213,4,0)="法",1,"")</f>
        <v/>
      </c>
      <c r="D316" s="234">
        <f>VLOOKUP(A316,労働時間認否・認定書!$B$5:$V$1213,5,0)</f>
        <v>0.33333333333333331</v>
      </c>
      <c r="E316" s="233" t="str">
        <f>IF(VLOOKUP(A316,労働時間認否・認定書!$B$5:$V$1213,6,0)="前",1,"")</f>
        <v/>
      </c>
      <c r="F316" s="234" t="str">
        <f>VLOOKUP($A316,労働時間認否・認定書!$B$5:$V$1213,7,0)</f>
        <v/>
      </c>
      <c r="G316" s="234" t="str">
        <f>VLOOKUP($A316,労働時間認否・認定書!$B$5:$V$1213,8,0)</f>
        <v/>
      </c>
      <c r="H316" s="234"/>
      <c r="I316" s="234"/>
      <c r="J316" s="234"/>
      <c r="K316" s="234" t="str">
        <f>VLOOKUP($A316,労働時間認否・認定書!$B$5:$V$1213,9,0)</f>
        <v/>
      </c>
      <c r="L316" s="234" t="str">
        <f>VLOOKUP($A316,労働時間認否・認定書!$B$5:$V$1213,10,0)</f>
        <v/>
      </c>
      <c r="M316" s="234" t="str">
        <f>VLOOKUP($A316,労働時間認否・認定書!$B$5:$V$1213,11,0)</f>
        <v/>
      </c>
      <c r="N316" s="247" t="str">
        <f>VLOOKUP($A316,労働時間認否・認定書!$B$5:$V$1213,12,0)</f>
        <v/>
      </c>
      <c r="O316" s="242" t="str">
        <f>IF(VLOOKUP(A316,労働時間認否・認定書!$B$5:$V$1213,13,0)="法",1,"")</f>
        <v/>
      </c>
      <c r="P316" s="234">
        <f>VLOOKUP(A316,労働時間認否・認定書!$B$5:$V$1213,14,0)</f>
        <v>0.33333333333333331</v>
      </c>
      <c r="Q316" s="233" t="str">
        <f>IF(VLOOKUP(A316,労働時間認否・認定書!$B$5:$V$1213,15,0)="前",1,"")</f>
        <v/>
      </c>
      <c r="R316" s="234" t="str">
        <f>VLOOKUP(A316,労働時間認否・認定書!$B$5:$V$1213,16,0)</f>
        <v/>
      </c>
      <c r="S316" s="234" t="str">
        <f>VLOOKUP(A316,労働時間認否・認定書!$B$5:$V$1213,17,0)</f>
        <v/>
      </c>
      <c r="T316" s="234"/>
      <c r="U316" s="234"/>
      <c r="V316" s="234"/>
      <c r="W316" s="234" t="str">
        <f>VLOOKUP(A316,労働時間認否・認定書!$B$5:$V$1213,18,0)</f>
        <v/>
      </c>
      <c r="X316" s="234" t="str">
        <f>VLOOKUP(A316,労働時間認否・認定書!$B$5:$V$1213,19,0)</f>
        <v/>
      </c>
      <c r="Y316" s="234" t="str">
        <f>VLOOKUP(A316,労働時間認否・認定書!$B$5:$V$1213,20,0)</f>
        <v/>
      </c>
      <c r="Z316" s="234" t="str">
        <f>VLOOKUP(A316,労働時間認否・認定書!$B$5:$V$1213,21,0)</f>
        <v/>
      </c>
    </row>
    <row r="317" spans="1:26" x14ac:dyDescent="0.15">
      <c r="A317" s="232">
        <f t="shared" si="46"/>
        <v>44598</v>
      </c>
      <c r="B317" s="240">
        <f t="shared" si="45"/>
        <v>44598</v>
      </c>
      <c r="C317" s="246" t="str">
        <f>IF(VLOOKUP(A317,労働時間認否・認定書!$B$5:$V$1213,4,0)="法",1,"")</f>
        <v/>
      </c>
      <c r="D317" s="234">
        <f>VLOOKUP(A317,労働時間認否・認定書!$B$5:$V$1213,5,0)</f>
        <v>0.33333333333333331</v>
      </c>
      <c r="E317" s="233" t="str">
        <f>IF(VLOOKUP(A317,労働時間認否・認定書!$B$5:$V$1213,6,0)="前",1,"")</f>
        <v/>
      </c>
      <c r="F317" s="234" t="str">
        <f>VLOOKUP($A317,労働時間認否・認定書!$B$5:$V$1213,7,0)</f>
        <v/>
      </c>
      <c r="G317" s="234" t="str">
        <f>VLOOKUP($A317,労働時間認否・認定書!$B$5:$V$1213,8,0)</f>
        <v/>
      </c>
      <c r="H317" s="234"/>
      <c r="I317" s="234"/>
      <c r="J317" s="234"/>
      <c r="K317" s="234" t="str">
        <f>VLOOKUP($A317,労働時間認否・認定書!$B$5:$V$1213,9,0)</f>
        <v/>
      </c>
      <c r="L317" s="234" t="str">
        <f>VLOOKUP($A317,労働時間認否・認定書!$B$5:$V$1213,10,0)</f>
        <v/>
      </c>
      <c r="M317" s="234" t="str">
        <f>VLOOKUP($A317,労働時間認否・認定書!$B$5:$V$1213,11,0)</f>
        <v/>
      </c>
      <c r="N317" s="247" t="str">
        <f>VLOOKUP($A317,労働時間認否・認定書!$B$5:$V$1213,12,0)</f>
        <v/>
      </c>
      <c r="O317" s="242" t="str">
        <f>IF(VLOOKUP(A317,労働時間認否・認定書!$B$5:$V$1213,13,0)="法",1,"")</f>
        <v/>
      </c>
      <c r="P317" s="234">
        <f>VLOOKUP(A317,労働時間認否・認定書!$B$5:$V$1213,14,0)</f>
        <v>0.33333333333333331</v>
      </c>
      <c r="Q317" s="233" t="str">
        <f>IF(VLOOKUP(A317,労働時間認否・認定書!$B$5:$V$1213,15,0)="前",1,"")</f>
        <v/>
      </c>
      <c r="R317" s="234" t="str">
        <f>VLOOKUP(A317,労働時間認否・認定書!$B$5:$V$1213,16,0)</f>
        <v/>
      </c>
      <c r="S317" s="234" t="str">
        <f>VLOOKUP(A317,労働時間認否・認定書!$B$5:$V$1213,17,0)</f>
        <v/>
      </c>
      <c r="T317" s="234"/>
      <c r="U317" s="234"/>
      <c r="V317" s="234"/>
      <c r="W317" s="234" t="str">
        <f>VLOOKUP(A317,労働時間認否・認定書!$B$5:$V$1213,18,0)</f>
        <v/>
      </c>
      <c r="X317" s="234" t="str">
        <f>VLOOKUP(A317,労働時間認否・認定書!$B$5:$V$1213,19,0)</f>
        <v/>
      </c>
      <c r="Y317" s="234" t="str">
        <f>VLOOKUP(A317,労働時間認否・認定書!$B$5:$V$1213,20,0)</f>
        <v/>
      </c>
      <c r="Z317" s="234" t="str">
        <f>VLOOKUP(A317,労働時間認否・認定書!$B$5:$V$1213,21,0)</f>
        <v/>
      </c>
    </row>
    <row r="318" spans="1:26" x14ac:dyDescent="0.15">
      <c r="A318" s="232">
        <f t="shared" si="46"/>
        <v>44599</v>
      </c>
      <c r="B318" s="240">
        <f t="shared" si="45"/>
        <v>44599</v>
      </c>
      <c r="C318" s="246" t="str">
        <f>IF(VLOOKUP(A318,労働時間認否・認定書!$B$5:$V$1213,4,0)="法",1,"")</f>
        <v/>
      </c>
      <c r="D318" s="234">
        <f>VLOOKUP(A318,労働時間認否・認定書!$B$5:$V$1213,5,0)</f>
        <v>0.33333333333333331</v>
      </c>
      <c r="E318" s="233" t="str">
        <f>IF(VLOOKUP(A318,労働時間認否・認定書!$B$5:$V$1213,6,0)="前",1,"")</f>
        <v/>
      </c>
      <c r="F318" s="234" t="str">
        <f>VLOOKUP($A318,労働時間認否・認定書!$B$5:$V$1213,7,0)</f>
        <v/>
      </c>
      <c r="G318" s="234" t="str">
        <f>VLOOKUP($A318,労働時間認否・認定書!$B$5:$V$1213,8,0)</f>
        <v/>
      </c>
      <c r="H318" s="234"/>
      <c r="I318" s="234"/>
      <c r="J318" s="234"/>
      <c r="K318" s="234" t="str">
        <f>VLOOKUP($A318,労働時間認否・認定書!$B$5:$V$1213,9,0)</f>
        <v/>
      </c>
      <c r="L318" s="234" t="str">
        <f>VLOOKUP($A318,労働時間認否・認定書!$B$5:$V$1213,10,0)</f>
        <v/>
      </c>
      <c r="M318" s="234" t="str">
        <f>VLOOKUP($A318,労働時間認否・認定書!$B$5:$V$1213,11,0)</f>
        <v/>
      </c>
      <c r="N318" s="247" t="str">
        <f>VLOOKUP($A318,労働時間認否・認定書!$B$5:$V$1213,12,0)</f>
        <v/>
      </c>
      <c r="O318" s="242" t="str">
        <f>IF(VLOOKUP(A318,労働時間認否・認定書!$B$5:$V$1213,13,0)="法",1,"")</f>
        <v/>
      </c>
      <c r="P318" s="234">
        <f>VLOOKUP(A318,労働時間認否・認定書!$B$5:$V$1213,14,0)</f>
        <v>0.33333333333333331</v>
      </c>
      <c r="Q318" s="233" t="str">
        <f>IF(VLOOKUP(A318,労働時間認否・認定書!$B$5:$V$1213,15,0)="前",1,"")</f>
        <v/>
      </c>
      <c r="R318" s="234" t="str">
        <f>VLOOKUP(A318,労働時間認否・認定書!$B$5:$V$1213,16,0)</f>
        <v/>
      </c>
      <c r="S318" s="234" t="str">
        <f>VLOOKUP(A318,労働時間認否・認定書!$B$5:$V$1213,17,0)</f>
        <v/>
      </c>
      <c r="T318" s="234"/>
      <c r="U318" s="234"/>
      <c r="V318" s="234"/>
      <c r="W318" s="234" t="str">
        <f>VLOOKUP(A318,労働時間認否・認定書!$B$5:$V$1213,18,0)</f>
        <v/>
      </c>
      <c r="X318" s="234" t="str">
        <f>VLOOKUP(A318,労働時間認否・認定書!$B$5:$V$1213,19,0)</f>
        <v/>
      </c>
      <c r="Y318" s="234" t="str">
        <f>VLOOKUP(A318,労働時間認否・認定書!$B$5:$V$1213,20,0)</f>
        <v/>
      </c>
      <c r="Z318" s="234" t="str">
        <f>VLOOKUP(A318,労働時間認否・認定書!$B$5:$V$1213,21,0)</f>
        <v/>
      </c>
    </row>
    <row r="319" spans="1:26" x14ac:dyDescent="0.15">
      <c r="A319" s="232">
        <f t="shared" si="46"/>
        <v>44600</v>
      </c>
      <c r="B319" s="240">
        <f t="shared" si="45"/>
        <v>44600</v>
      </c>
      <c r="C319" s="246" t="str">
        <f>IF(VLOOKUP(A319,労働時間認否・認定書!$B$5:$V$1213,4,0)="法",1,"")</f>
        <v/>
      </c>
      <c r="D319" s="234">
        <f>VLOOKUP(A319,労働時間認否・認定書!$B$5:$V$1213,5,0)</f>
        <v>0.33333333333333331</v>
      </c>
      <c r="E319" s="233" t="str">
        <f>IF(VLOOKUP(A319,労働時間認否・認定書!$B$5:$V$1213,6,0)="前",1,"")</f>
        <v/>
      </c>
      <c r="F319" s="234" t="str">
        <f>VLOOKUP($A319,労働時間認否・認定書!$B$5:$V$1213,7,0)</f>
        <v/>
      </c>
      <c r="G319" s="234" t="str">
        <f>VLOOKUP($A319,労働時間認否・認定書!$B$5:$V$1213,8,0)</f>
        <v/>
      </c>
      <c r="H319" s="234"/>
      <c r="I319" s="234"/>
      <c r="J319" s="234"/>
      <c r="K319" s="234" t="str">
        <f>VLOOKUP($A319,労働時間認否・認定書!$B$5:$V$1213,9,0)</f>
        <v/>
      </c>
      <c r="L319" s="234" t="str">
        <f>VLOOKUP($A319,労働時間認否・認定書!$B$5:$V$1213,10,0)</f>
        <v/>
      </c>
      <c r="M319" s="234" t="str">
        <f>VLOOKUP($A319,労働時間認否・認定書!$B$5:$V$1213,11,0)</f>
        <v/>
      </c>
      <c r="N319" s="247" t="str">
        <f>VLOOKUP($A319,労働時間認否・認定書!$B$5:$V$1213,12,0)</f>
        <v/>
      </c>
      <c r="O319" s="242" t="str">
        <f>IF(VLOOKUP(A319,労働時間認否・認定書!$B$5:$V$1213,13,0)="法",1,"")</f>
        <v/>
      </c>
      <c r="P319" s="234">
        <f>VLOOKUP(A319,労働時間認否・認定書!$B$5:$V$1213,14,0)</f>
        <v>0.33333333333333331</v>
      </c>
      <c r="Q319" s="233" t="str">
        <f>IF(VLOOKUP(A319,労働時間認否・認定書!$B$5:$V$1213,15,0)="前",1,"")</f>
        <v/>
      </c>
      <c r="R319" s="234" t="str">
        <f>VLOOKUP(A319,労働時間認否・認定書!$B$5:$V$1213,16,0)</f>
        <v/>
      </c>
      <c r="S319" s="234" t="str">
        <f>VLOOKUP(A319,労働時間認否・認定書!$B$5:$V$1213,17,0)</f>
        <v/>
      </c>
      <c r="T319" s="234"/>
      <c r="U319" s="234"/>
      <c r="V319" s="234"/>
      <c r="W319" s="234" t="str">
        <f>VLOOKUP(A319,労働時間認否・認定書!$B$5:$V$1213,18,0)</f>
        <v/>
      </c>
      <c r="X319" s="234" t="str">
        <f>VLOOKUP(A319,労働時間認否・認定書!$B$5:$V$1213,19,0)</f>
        <v/>
      </c>
      <c r="Y319" s="234" t="str">
        <f>VLOOKUP(A319,労働時間認否・認定書!$B$5:$V$1213,20,0)</f>
        <v/>
      </c>
      <c r="Z319" s="234" t="str">
        <f>VLOOKUP(A319,労働時間認否・認定書!$B$5:$V$1213,21,0)</f>
        <v/>
      </c>
    </row>
    <row r="320" spans="1:26" x14ac:dyDescent="0.15">
      <c r="A320" s="232">
        <f t="shared" si="46"/>
        <v>44601</v>
      </c>
      <c r="B320" s="240">
        <f t="shared" si="45"/>
        <v>44601</v>
      </c>
      <c r="C320" s="246" t="str">
        <f>IF(VLOOKUP(A320,労働時間認否・認定書!$B$5:$V$1213,4,0)="法",1,"")</f>
        <v/>
      </c>
      <c r="D320" s="234">
        <f>VLOOKUP(A320,労働時間認否・認定書!$B$5:$V$1213,5,0)</f>
        <v>0.33333333333333331</v>
      </c>
      <c r="E320" s="233" t="str">
        <f>IF(VLOOKUP(A320,労働時間認否・認定書!$B$5:$V$1213,6,0)="前",1,"")</f>
        <v/>
      </c>
      <c r="F320" s="234" t="str">
        <f>VLOOKUP($A320,労働時間認否・認定書!$B$5:$V$1213,7,0)</f>
        <v/>
      </c>
      <c r="G320" s="234" t="str">
        <f>VLOOKUP($A320,労働時間認否・認定書!$B$5:$V$1213,8,0)</f>
        <v/>
      </c>
      <c r="H320" s="234"/>
      <c r="I320" s="234"/>
      <c r="J320" s="234"/>
      <c r="K320" s="234" t="str">
        <f>VLOOKUP($A320,労働時間認否・認定書!$B$5:$V$1213,9,0)</f>
        <v/>
      </c>
      <c r="L320" s="234" t="str">
        <f>VLOOKUP($A320,労働時間認否・認定書!$B$5:$V$1213,10,0)</f>
        <v/>
      </c>
      <c r="M320" s="234" t="str">
        <f>VLOOKUP($A320,労働時間認否・認定書!$B$5:$V$1213,11,0)</f>
        <v/>
      </c>
      <c r="N320" s="247" t="str">
        <f>VLOOKUP($A320,労働時間認否・認定書!$B$5:$V$1213,12,0)</f>
        <v/>
      </c>
      <c r="O320" s="242" t="str">
        <f>IF(VLOOKUP(A320,労働時間認否・認定書!$B$5:$V$1213,13,0)="法",1,"")</f>
        <v/>
      </c>
      <c r="P320" s="234">
        <f>VLOOKUP(A320,労働時間認否・認定書!$B$5:$V$1213,14,0)</f>
        <v>0.33333333333333331</v>
      </c>
      <c r="Q320" s="233" t="str">
        <f>IF(VLOOKUP(A320,労働時間認否・認定書!$B$5:$V$1213,15,0)="前",1,"")</f>
        <v/>
      </c>
      <c r="R320" s="234" t="str">
        <f>VLOOKUP(A320,労働時間認否・認定書!$B$5:$V$1213,16,0)</f>
        <v/>
      </c>
      <c r="S320" s="234" t="str">
        <f>VLOOKUP(A320,労働時間認否・認定書!$B$5:$V$1213,17,0)</f>
        <v/>
      </c>
      <c r="T320" s="234"/>
      <c r="U320" s="234"/>
      <c r="V320" s="234"/>
      <c r="W320" s="234" t="str">
        <f>VLOOKUP(A320,労働時間認否・認定書!$B$5:$V$1213,18,0)</f>
        <v/>
      </c>
      <c r="X320" s="234" t="str">
        <f>VLOOKUP(A320,労働時間認否・認定書!$B$5:$V$1213,19,0)</f>
        <v/>
      </c>
      <c r="Y320" s="234" t="str">
        <f>VLOOKUP(A320,労働時間認否・認定書!$B$5:$V$1213,20,0)</f>
        <v/>
      </c>
      <c r="Z320" s="234" t="str">
        <f>VLOOKUP(A320,労働時間認否・認定書!$B$5:$V$1213,21,0)</f>
        <v/>
      </c>
    </row>
    <row r="321" spans="1:26" x14ac:dyDescent="0.15">
      <c r="A321" s="232">
        <f t="shared" si="46"/>
        <v>44602</v>
      </c>
      <c r="B321" s="240">
        <f t="shared" si="45"/>
        <v>44602</v>
      </c>
      <c r="C321" s="246" t="str">
        <f>IF(VLOOKUP(A321,労働時間認否・認定書!$B$5:$V$1213,4,0)="法",1,"")</f>
        <v/>
      </c>
      <c r="D321" s="234">
        <f>VLOOKUP(A321,労働時間認否・認定書!$B$5:$V$1213,5,0)</f>
        <v>0.33333333333333331</v>
      </c>
      <c r="E321" s="233" t="str">
        <f>IF(VLOOKUP(A321,労働時間認否・認定書!$B$5:$V$1213,6,0)="前",1,"")</f>
        <v/>
      </c>
      <c r="F321" s="234" t="str">
        <f>VLOOKUP($A321,労働時間認否・認定書!$B$5:$V$1213,7,0)</f>
        <v/>
      </c>
      <c r="G321" s="234" t="str">
        <f>VLOOKUP($A321,労働時間認否・認定書!$B$5:$V$1213,8,0)</f>
        <v/>
      </c>
      <c r="H321" s="234"/>
      <c r="I321" s="234"/>
      <c r="J321" s="234"/>
      <c r="K321" s="234" t="str">
        <f>VLOOKUP($A321,労働時間認否・認定書!$B$5:$V$1213,9,0)</f>
        <v/>
      </c>
      <c r="L321" s="234" t="str">
        <f>VLOOKUP($A321,労働時間認否・認定書!$B$5:$V$1213,10,0)</f>
        <v/>
      </c>
      <c r="M321" s="234" t="str">
        <f>VLOOKUP($A321,労働時間認否・認定書!$B$5:$V$1213,11,0)</f>
        <v/>
      </c>
      <c r="N321" s="247" t="str">
        <f>VLOOKUP($A321,労働時間認否・認定書!$B$5:$V$1213,12,0)</f>
        <v/>
      </c>
      <c r="O321" s="242" t="str">
        <f>IF(VLOOKUP(A321,労働時間認否・認定書!$B$5:$V$1213,13,0)="法",1,"")</f>
        <v/>
      </c>
      <c r="P321" s="234">
        <f>VLOOKUP(A321,労働時間認否・認定書!$B$5:$V$1213,14,0)</f>
        <v>0.33333333333333331</v>
      </c>
      <c r="Q321" s="233" t="str">
        <f>IF(VLOOKUP(A321,労働時間認否・認定書!$B$5:$V$1213,15,0)="前",1,"")</f>
        <v/>
      </c>
      <c r="R321" s="234" t="str">
        <f>VLOOKUP(A321,労働時間認否・認定書!$B$5:$V$1213,16,0)</f>
        <v/>
      </c>
      <c r="S321" s="234" t="str">
        <f>VLOOKUP(A321,労働時間認否・認定書!$B$5:$V$1213,17,0)</f>
        <v/>
      </c>
      <c r="T321" s="234"/>
      <c r="U321" s="234"/>
      <c r="V321" s="234"/>
      <c r="W321" s="234" t="str">
        <f>VLOOKUP(A321,労働時間認否・認定書!$B$5:$V$1213,18,0)</f>
        <v/>
      </c>
      <c r="X321" s="234" t="str">
        <f>VLOOKUP(A321,労働時間認否・認定書!$B$5:$V$1213,19,0)</f>
        <v/>
      </c>
      <c r="Y321" s="234" t="str">
        <f>VLOOKUP(A321,労働時間認否・認定書!$B$5:$V$1213,20,0)</f>
        <v/>
      </c>
      <c r="Z321" s="234" t="str">
        <f>VLOOKUP(A321,労働時間認否・認定書!$B$5:$V$1213,21,0)</f>
        <v/>
      </c>
    </row>
    <row r="322" spans="1:26" x14ac:dyDescent="0.15">
      <c r="A322" s="232">
        <f t="shared" si="46"/>
        <v>44603</v>
      </c>
      <c r="B322" s="240">
        <f t="shared" si="45"/>
        <v>44603</v>
      </c>
      <c r="C322" s="246" t="str">
        <f>IF(VLOOKUP(A322,労働時間認否・認定書!$B$5:$V$1213,4,0)="法",1,"")</f>
        <v/>
      </c>
      <c r="D322" s="234">
        <f>VLOOKUP(A322,労働時間認否・認定書!$B$5:$V$1213,5,0)</f>
        <v>0.33333333333333331</v>
      </c>
      <c r="E322" s="233" t="str">
        <f>IF(VLOOKUP(A322,労働時間認否・認定書!$B$5:$V$1213,6,0)="前",1,"")</f>
        <v/>
      </c>
      <c r="F322" s="234" t="str">
        <f>VLOOKUP($A322,労働時間認否・認定書!$B$5:$V$1213,7,0)</f>
        <v/>
      </c>
      <c r="G322" s="234" t="str">
        <f>VLOOKUP($A322,労働時間認否・認定書!$B$5:$V$1213,8,0)</f>
        <v/>
      </c>
      <c r="H322" s="234"/>
      <c r="I322" s="234"/>
      <c r="J322" s="234"/>
      <c r="K322" s="234" t="str">
        <f>VLOOKUP($A322,労働時間認否・認定書!$B$5:$V$1213,9,0)</f>
        <v/>
      </c>
      <c r="L322" s="234" t="str">
        <f>VLOOKUP($A322,労働時間認否・認定書!$B$5:$V$1213,10,0)</f>
        <v/>
      </c>
      <c r="M322" s="234" t="str">
        <f>VLOOKUP($A322,労働時間認否・認定書!$B$5:$V$1213,11,0)</f>
        <v/>
      </c>
      <c r="N322" s="247" t="str">
        <f>VLOOKUP($A322,労働時間認否・認定書!$B$5:$V$1213,12,0)</f>
        <v/>
      </c>
      <c r="O322" s="242" t="str">
        <f>IF(VLOOKUP(A322,労働時間認否・認定書!$B$5:$V$1213,13,0)="法",1,"")</f>
        <v/>
      </c>
      <c r="P322" s="234">
        <f>VLOOKUP(A322,労働時間認否・認定書!$B$5:$V$1213,14,0)</f>
        <v>0.33333333333333331</v>
      </c>
      <c r="Q322" s="233" t="str">
        <f>IF(VLOOKUP(A322,労働時間認否・認定書!$B$5:$V$1213,15,0)="前",1,"")</f>
        <v/>
      </c>
      <c r="R322" s="234" t="str">
        <f>VLOOKUP(A322,労働時間認否・認定書!$B$5:$V$1213,16,0)</f>
        <v/>
      </c>
      <c r="S322" s="234" t="str">
        <f>VLOOKUP(A322,労働時間認否・認定書!$B$5:$V$1213,17,0)</f>
        <v/>
      </c>
      <c r="T322" s="234"/>
      <c r="U322" s="234"/>
      <c r="V322" s="234"/>
      <c r="W322" s="234" t="str">
        <f>VLOOKUP(A322,労働時間認否・認定書!$B$5:$V$1213,18,0)</f>
        <v/>
      </c>
      <c r="X322" s="234" t="str">
        <f>VLOOKUP(A322,労働時間認否・認定書!$B$5:$V$1213,19,0)</f>
        <v/>
      </c>
      <c r="Y322" s="234" t="str">
        <f>VLOOKUP(A322,労働時間認否・認定書!$B$5:$V$1213,20,0)</f>
        <v/>
      </c>
      <c r="Z322" s="234" t="str">
        <f>VLOOKUP(A322,労働時間認否・認定書!$B$5:$V$1213,21,0)</f>
        <v/>
      </c>
    </row>
    <row r="323" spans="1:26" x14ac:dyDescent="0.15">
      <c r="A323" s="232">
        <f t="shared" si="46"/>
        <v>44604</v>
      </c>
      <c r="B323" s="240">
        <f t="shared" si="45"/>
        <v>44604</v>
      </c>
      <c r="C323" s="246" t="str">
        <f>IF(VLOOKUP(A323,労働時間認否・認定書!$B$5:$V$1213,4,0)="法",1,"")</f>
        <v/>
      </c>
      <c r="D323" s="234">
        <f>VLOOKUP(A323,労働時間認否・認定書!$B$5:$V$1213,5,0)</f>
        <v>0.33333333333333331</v>
      </c>
      <c r="E323" s="233" t="str">
        <f>IF(VLOOKUP(A323,労働時間認否・認定書!$B$5:$V$1213,6,0)="前",1,"")</f>
        <v/>
      </c>
      <c r="F323" s="234" t="str">
        <f>VLOOKUP($A323,労働時間認否・認定書!$B$5:$V$1213,7,0)</f>
        <v/>
      </c>
      <c r="G323" s="234" t="str">
        <f>VLOOKUP($A323,労働時間認否・認定書!$B$5:$V$1213,8,0)</f>
        <v/>
      </c>
      <c r="H323" s="234"/>
      <c r="I323" s="234"/>
      <c r="J323" s="234"/>
      <c r="K323" s="234" t="str">
        <f>VLOOKUP($A323,労働時間認否・認定書!$B$5:$V$1213,9,0)</f>
        <v/>
      </c>
      <c r="L323" s="234" t="str">
        <f>VLOOKUP($A323,労働時間認否・認定書!$B$5:$V$1213,10,0)</f>
        <v/>
      </c>
      <c r="M323" s="234" t="str">
        <f>VLOOKUP($A323,労働時間認否・認定書!$B$5:$V$1213,11,0)</f>
        <v/>
      </c>
      <c r="N323" s="247" t="str">
        <f>VLOOKUP($A323,労働時間認否・認定書!$B$5:$V$1213,12,0)</f>
        <v/>
      </c>
      <c r="O323" s="242" t="str">
        <f>IF(VLOOKUP(A323,労働時間認否・認定書!$B$5:$V$1213,13,0)="法",1,"")</f>
        <v/>
      </c>
      <c r="P323" s="234">
        <f>VLOOKUP(A323,労働時間認否・認定書!$B$5:$V$1213,14,0)</f>
        <v>0.33333333333333331</v>
      </c>
      <c r="Q323" s="233" t="str">
        <f>IF(VLOOKUP(A323,労働時間認否・認定書!$B$5:$V$1213,15,0)="前",1,"")</f>
        <v/>
      </c>
      <c r="R323" s="234" t="str">
        <f>VLOOKUP(A323,労働時間認否・認定書!$B$5:$V$1213,16,0)</f>
        <v/>
      </c>
      <c r="S323" s="234" t="str">
        <f>VLOOKUP(A323,労働時間認否・認定書!$B$5:$V$1213,17,0)</f>
        <v/>
      </c>
      <c r="T323" s="234"/>
      <c r="U323" s="234"/>
      <c r="V323" s="234"/>
      <c r="W323" s="234" t="str">
        <f>VLOOKUP(A323,労働時間認否・認定書!$B$5:$V$1213,18,0)</f>
        <v/>
      </c>
      <c r="X323" s="234" t="str">
        <f>VLOOKUP(A323,労働時間認否・認定書!$B$5:$V$1213,19,0)</f>
        <v/>
      </c>
      <c r="Y323" s="234" t="str">
        <f>VLOOKUP(A323,労働時間認否・認定書!$B$5:$V$1213,20,0)</f>
        <v/>
      </c>
      <c r="Z323" s="234" t="str">
        <f>VLOOKUP(A323,労働時間認否・認定書!$B$5:$V$1213,21,0)</f>
        <v/>
      </c>
    </row>
    <row r="324" spans="1:26" x14ac:dyDescent="0.15">
      <c r="A324" s="232">
        <f t="shared" si="46"/>
        <v>44605</v>
      </c>
      <c r="B324" s="240">
        <f t="shared" si="45"/>
        <v>44605</v>
      </c>
      <c r="C324" s="246" t="str">
        <f>IF(VLOOKUP(A324,労働時間認否・認定書!$B$5:$V$1213,4,0)="法",1,"")</f>
        <v/>
      </c>
      <c r="D324" s="234">
        <f>VLOOKUP(A324,労働時間認否・認定書!$B$5:$V$1213,5,0)</f>
        <v>0.33333333333333331</v>
      </c>
      <c r="E324" s="233" t="str">
        <f>IF(VLOOKUP(A324,労働時間認否・認定書!$B$5:$V$1213,6,0)="前",1,"")</f>
        <v/>
      </c>
      <c r="F324" s="234" t="str">
        <f>VLOOKUP($A324,労働時間認否・認定書!$B$5:$V$1213,7,0)</f>
        <v/>
      </c>
      <c r="G324" s="234" t="str">
        <f>VLOOKUP($A324,労働時間認否・認定書!$B$5:$V$1213,8,0)</f>
        <v/>
      </c>
      <c r="H324" s="234"/>
      <c r="I324" s="234"/>
      <c r="J324" s="234"/>
      <c r="K324" s="234" t="str">
        <f>VLOOKUP($A324,労働時間認否・認定書!$B$5:$V$1213,9,0)</f>
        <v/>
      </c>
      <c r="L324" s="234" t="str">
        <f>VLOOKUP($A324,労働時間認否・認定書!$B$5:$V$1213,10,0)</f>
        <v/>
      </c>
      <c r="M324" s="234" t="str">
        <f>VLOOKUP($A324,労働時間認否・認定書!$B$5:$V$1213,11,0)</f>
        <v/>
      </c>
      <c r="N324" s="247" t="str">
        <f>VLOOKUP($A324,労働時間認否・認定書!$B$5:$V$1213,12,0)</f>
        <v/>
      </c>
      <c r="O324" s="242" t="str">
        <f>IF(VLOOKUP(A324,労働時間認否・認定書!$B$5:$V$1213,13,0)="法",1,"")</f>
        <v/>
      </c>
      <c r="P324" s="234">
        <f>VLOOKUP(A324,労働時間認否・認定書!$B$5:$V$1213,14,0)</f>
        <v>0.33333333333333331</v>
      </c>
      <c r="Q324" s="233" t="str">
        <f>IF(VLOOKUP(A324,労働時間認否・認定書!$B$5:$V$1213,15,0)="前",1,"")</f>
        <v/>
      </c>
      <c r="R324" s="234" t="str">
        <f>VLOOKUP(A324,労働時間認否・認定書!$B$5:$V$1213,16,0)</f>
        <v/>
      </c>
      <c r="S324" s="234" t="str">
        <f>VLOOKUP(A324,労働時間認否・認定書!$B$5:$V$1213,17,0)</f>
        <v/>
      </c>
      <c r="T324" s="234"/>
      <c r="U324" s="234"/>
      <c r="V324" s="234"/>
      <c r="W324" s="234" t="str">
        <f>VLOOKUP(A324,労働時間認否・認定書!$B$5:$V$1213,18,0)</f>
        <v/>
      </c>
      <c r="X324" s="234" t="str">
        <f>VLOOKUP(A324,労働時間認否・認定書!$B$5:$V$1213,19,0)</f>
        <v/>
      </c>
      <c r="Y324" s="234" t="str">
        <f>VLOOKUP(A324,労働時間認否・認定書!$B$5:$V$1213,20,0)</f>
        <v/>
      </c>
      <c r="Z324" s="234" t="str">
        <f>VLOOKUP(A324,労働時間認否・認定書!$B$5:$V$1213,21,0)</f>
        <v/>
      </c>
    </row>
    <row r="325" spans="1:26" x14ac:dyDescent="0.15">
      <c r="A325" s="232">
        <f t="shared" si="46"/>
        <v>44606</v>
      </c>
      <c r="B325" s="240">
        <f t="shared" si="45"/>
        <v>44606</v>
      </c>
      <c r="C325" s="246" t="str">
        <f>IF(VLOOKUP(A325,労働時間認否・認定書!$B$5:$V$1213,4,0)="法",1,"")</f>
        <v/>
      </c>
      <c r="D325" s="234">
        <f>VLOOKUP(A325,労働時間認否・認定書!$B$5:$V$1213,5,0)</f>
        <v>0.33333333333333331</v>
      </c>
      <c r="E325" s="233" t="str">
        <f>IF(VLOOKUP(A325,労働時間認否・認定書!$B$5:$V$1213,6,0)="前",1,"")</f>
        <v/>
      </c>
      <c r="F325" s="234" t="str">
        <f>VLOOKUP($A325,労働時間認否・認定書!$B$5:$V$1213,7,0)</f>
        <v/>
      </c>
      <c r="G325" s="234" t="str">
        <f>VLOOKUP($A325,労働時間認否・認定書!$B$5:$V$1213,8,0)</f>
        <v/>
      </c>
      <c r="H325" s="234"/>
      <c r="I325" s="234"/>
      <c r="J325" s="234"/>
      <c r="K325" s="234" t="str">
        <f>VLOOKUP($A325,労働時間認否・認定書!$B$5:$V$1213,9,0)</f>
        <v/>
      </c>
      <c r="L325" s="234" t="str">
        <f>VLOOKUP($A325,労働時間認否・認定書!$B$5:$V$1213,10,0)</f>
        <v/>
      </c>
      <c r="M325" s="234" t="str">
        <f>VLOOKUP($A325,労働時間認否・認定書!$B$5:$V$1213,11,0)</f>
        <v/>
      </c>
      <c r="N325" s="247" t="str">
        <f>VLOOKUP($A325,労働時間認否・認定書!$B$5:$V$1213,12,0)</f>
        <v/>
      </c>
      <c r="O325" s="242" t="str">
        <f>IF(VLOOKUP(A325,労働時間認否・認定書!$B$5:$V$1213,13,0)="法",1,"")</f>
        <v/>
      </c>
      <c r="P325" s="234">
        <f>VLOOKUP(A325,労働時間認否・認定書!$B$5:$V$1213,14,0)</f>
        <v>0.33333333333333331</v>
      </c>
      <c r="Q325" s="233" t="str">
        <f>IF(VLOOKUP(A325,労働時間認否・認定書!$B$5:$V$1213,15,0)="前",1,"")</f>
        <v/>
      </c>
      <c r="R325" s="234" t="str">
        <f>VLOOKUP(A325,労働時間認否・認定書!$B$5:$V$1213,16,0)</f>
        <v/>
      </c>
      <c r="S325" s="234" t="str">
        <f>VLOOKUP(A325,労働時間認否・認定書!$B$5:$V$1213,17,0)</f>
        <v/>
      </c>
      <c r="T325" s="234"/>
      <c r="U325" s="234"/>
      <c r="V325" s="234"/>
      <c r="W325" s="234" t="str">
        <f>VLOOKUP(A325,労働時間認否・認定書!$B$5:$V$1213,18,0)</f>
        <v/>
      </c>
      <c r="X325" s="234" t="str">
        <f>VLOOKUP(A325,労働時間認否・認定書!$B$5:$V$1213,19,0)</f>
        <v/>
      </c>
      <c r="Y325" s="234" t="str">
        <f>VLOOKUP(A325,労働時間認否・認定書!$B$5:$V$1213,20,0)</f>
        <v/>
      </c>
      <c r="Z325" s="234" t="str">
        <f>VLOOKUP(A325,労働時間認否・認定書!$B$5:$V$1213,21,0)</f>
        <v/>
      </c>
    </row>
    <row r="326" spans="1:26" x14ac:dyDescent="0.15">
      <c r="A326" s="232">
        <f t="shared" si="46"/>
        <v>44607</v>
      </c>
      <c r="B326" s="240">
        <f t="shared" si="45"/>
        <v>44607</v>
      </c>
      <c r="C326" s="246" t="str">
        <f>IF(VLOOKUP(A326,労働時間認否・認定書!$B$5:$V$1213,4,0)="法",1,"")</f>
        <v/>
      </c>
      <c r="D326" s="234">
        <f>VLOOKUP(A326,労働時間認否・認定書!$B$5:$V$1213,5,0)</f>
        <v>0.33333333333333331</v>
      </c>
      <c r="E326" s="233" t="str">
        <f>IF(VLOOKUP(A326,労働時間認否・認定書!$B$5:$V$1213,6,0)="前",1,"")</f>
        <v/>
      </c>
      <c r="F326" s="234" t="str">
        <f>VLOOKUP($A326,労働時間認否・認定書!$B$5:$V$1213,7,0)</f>
        <v/>
      </c>
      <c r="G326" s="234" t="str">
        <f>VLOOKUP($A326,労働時間認否・認定書!$B$5:$V$1213,8,0)</f>
        <v/>
      </c>
      <c r="H326" s="234"/>
      <c r="I326" s="234"/>
      <c r="J326" s="234"/>
      <c r="K326" s="234" t="str">
        <f>VLOOKUP($A326,労働時間認否・認定書!$B$5:$V$1213,9,0)</f>
        <v/>
      </c>
      <c r="L326" s="234" t="str">
        <f>VLOOKUP($A326,労働時間認否・認定書!$B$5:$V$1213,10,0)</f>
        <v/>
      </c>
      <c r="M326" s="234" t="str">
        <f>VLOOKUP($A326,労働時間認否・認定書!$B$5:$V$1213,11,0)</f>
        <v/>
      </c>
      <c r="N326" s="247" t="str">
        <f>VLOOKUP($A326,労働時間認否・認定書!$B$5:$V$1213,12,0)</f>
        <v/>
      </c>
      <c r="O326" s="242" t="str">
        <f>IF(VLOOKUP(A326,労働時間認否・認定書!$B$5:$V$1213,13,0)="法",1,"")</f>
        <v/>
      </c>
      <c r="P326" s="234">
        <f>VLOOKUP(A326,労働時間認否・認定書!$B$5:$V$1213,14,0)</f>
        <v>0.33333333333333331</v>
      </c>
      <c r="Q326" s="233" t="str">
        <f>IF(VLOOKUP(A326,労働時間認否・認定書!$B$5:$V$1213,15,0)="前",1,"")</f>
        <v/>
      </c>
      <c r="R326" s="234" t="str">
        <f>VLOOKUP(A326,労働時間認否・認定書!$B$5:$V$1213,16,0)</f>
        <v/>
      </c>
      <c r="S326" s="234" t="str">
        <f>VLOOKUP(A326,労働時間認否・認定書!$B$5:$V$1213,17,0)</f>
        <v/>
      </c>
      <c r="T326" s="234"/>
      <c r="U326" s="234"/>
      <c r="V326" s="234"/>
      <c r="W326" s="234" t="str">
        <f>VLOOKUP(A326,労働時間認否・認定書!$B$5:$V$1213,18,0)</f>
        <v/>
      </c>
      <c r="X326" s="234" t="str">
        <f>VLOOKUP(A326,労働時間認否・認定書!$B$5:$V$1213,19,0)</f>
        <v/>
      </c>
      <c r="Y326" s="234" t="str">
        <f>VLOOKUP(A326,労働時間認否・認定書!$B$5:$V$1213,20,0)</f>
        <v/>
      </c>
      <c r="Z326" s="234" t="str">
        <f>VLOOKUP(A326,労働時間認否・認定書!$B$5:$V$1213,21,0)</f>
        <v/>
      </c>
    </row>
    <row r="327" spans="1:26" x14ac:dyDescent="0.15">
      <c r="A327" s="232">
        <f t="shared" si="46"/>
        <v>44608</v>
      </c>
      <c r="B327" s="240">
        <f t="shared" ref="B327:B390" si="47">A327</f>
        <v>44608</v>
      </c>
      <c r="C327" s="246" t="str">
        <f>IF(VLOOKUP(A327,労働時間認否・認定書!$B$5:$V$1213,4,0)="法",1,"")</f>
        <v/>
      </c>
      <c r="D327" s="234">
        <f>VLOOKUP(A327,労働時間認否・認定書!$B$5:$V$1213,5,0)</f>
        <v>0.33333333333333331</v>
      </c>
      <c r="E327" s="233" t="str">
        <f>IF(VLOOKUP(A327,労働時間認否・認定書!$B$5:$V$1213,6,0)="前",1,"")</f>
        <v/>
      </c>
      <c r="F327" s="234" t="str">
        <f>VLOOKUP($A327,労働時間認否・認定書!$B$5:$V$1213,7,0)</f>
        <v/>
      </c>
      <c r="G327" s="234" t="str">
        <f>VLOOKUP($A327,労働時間認否・認定書!$B$5:$V$1213,8,0)</f>
        <v/>
      </c>
      <c r="H327" s="234"/>
      <c r="I327" s="234"/>
      <c r="J327" s="234"/>
      <c r="K327" s="234" t="str">
        <f>VLOOKUP($A327,労働時間認否・認定書!$B$5:$V$1213,9,0)</f>
        <v/>
      </c>
      <c r="L327" s="234" t="str">
        <f>VLOOKUP($A327,労働時間認否・認定書!$B$5:$V$1213,10,0)</f>
        <v/>
      </c>
      <c r="M327" s="234" t="str">
        <f>VLOOKUP($A327,労働時間認否・認定書!$B$5:$V$1213,11,0)</f>
        <v/>
      </c>
      <c r="N327" s="247" t="str">
        <f>VLOOKUP($A327,労働時間認否・認定書!$B$5:$V$1213,12,0)</f>
        <v/>
      </c>
      <c r="O327" s="242" t="str">
        <f>IF(VLOOKUP(A327,労働時間認否・認定書!$B$5:$V$1213,13,0)="法",1,"")</f>
        <v/>
      </c>
      <c r="P327" s="234">
        <f>VLOOKUP(A327,労働時間認否・認定書!$B$5:$V$1213,14,0)</f>
        <v>0.33333333333333331</v>
      </c>
      <c r="Q327" s="233" t="str">
        <f>IF(VLOOKUP(A327,労働時間認否・認定書!$B$5:$V$1213,15,0)="前",1,"")</f>
        <v/>
      </c>
      <c r="R327" s="234" t="str">
        <f>VLOOKUP(A327,労働時間認否・認定書!$B$5:$V$1213,16,0)</f>
        <v/>
      </c>
      <c r="S327" s="234" t="str">
        <f>VLOOKUP(A327,労働時間認否・認定書!$B$5:$V$1213,17,0)</f>
        <v/>
      </c>
      <c r="T327" s="234"/>
      <c r="U327" s="234"/>
      <c r="V327" s="234"/>
      <c r="W327" s="234" t="str">
        <f>VLOOKUP(A327,労働時間認否・認定書!$B$5:$V$1213,18,0)</f>
        <v/>
      </c>
      <c r="X327" s="234" t="str">
        <f>VLOOKUP(A327,労働時間認否・認定書!$B$5:$V$1213,19,0)</f>
        <v/>
      </c>
      <c r="Y327" s="234" t="str">
        <f>VLOOKUP(A327,労働時間認否・認定書!$B$5:$V$1213,20,0)</f>
        <v/>
      </c>
      <c r="Z327" s="234" t="str">
        <f>VLOOKUP(A327,労働時間認否・認定書!$B$5:$V$1213,21,0)</f>
        <v/>
      </c>
    </row>
    <row r="328" spans="1:26" x14ac:dyDescent="0.15">
      <c r="A328" s="232">
        <f t="shared" ref="A328:A391" si="48">A327+1</f>
        <v>44609</v>
      </c>
      <c r="B328" s="240">
        <f t="shared" si="47"/>
        <v>44609</v>
      </c>
      <c r="C328" s="246" t="str">
        <f>IF(VLOOKUP(A328,労働時間認否・認定書!$B$5:$V$1213,4,0)="法",1,"")</f>
        <v/>
      </c>
      <c r="D328" s="234">
        <f>VLOOKUP(A328,労働時間認否・認定書!$B$5:$V$1213,5,0)</f>
        <v>0.33333333333333331</v>
      </c>
      <c r="E328" s="233" t="str">
        <f>IF(VLOOKUP(A328,労働時間認否・認定書!$B$5:$V$1213,6,0)="前",1,"")</f>
        <v/>
      </c>
      <c r="F328" s="234" t="str">
        <f>VLOOKUP($A328,労働時間認否・認定書!$B$5:$V$1213,7,0)</f>
        <v/>
      </c>
      <c r="G328" s="234" t="str">
        <f>VLOOKUP($A328,労働時間認否・認定書!$B$5:$V$1213,8,0)</f>
        <v/>
      </c>
      <c r="H328" s="234"/>
      <c r="I328" s="234"/>
      <c r="J328" s="234"/>
      <c r="K328" s="234" t="str">
        <f>VLOOKUP($A328,労働時間認否・認定書!$B$5:$V$1213,9,0)</f>
        <v/>
      </c>
      <c r="L328" s="234" t="str">
        <f>VLOOKUP($A328,労働時間認否・認定書!$B$5:$V$1213,10,0)</f>
        <v/>
      </c>
      <c r="M328" s="234" t="str">
        <f>VLOOKUP($A328,労働時間認否・認定書!$B$5:$V$1213,11,0)</f>
        <v/>
      </c>
      <c r="N328" s="247" t="str">
        <f>VLOOKUP($A328,労働時間認否・認定書!$B$5:$V$1213,12,0)</f>
        <v/>
      </c>
      <c r="O328" s="242" t="str">
        <f>IF(VLOOKUP(A328,労働時間認否・認定書!$B$5:$V$1213,13,0)="法",1,"")</f>
        <v/>
      </c>
      <c r="P328" s="234">
        <f>VLOOKUP(A328,労働時間認否・認定書!$B$5:$V$1213,14,0)</f>
        <v>0.33333333333333331</v>
      </c>
      <c r="Q328" s="233" t="str">
        <f>IF(VLOOKUP(A328,労働時間認否・認定書!$B$5:$V$1213,15,0)="前",1,"")</f>
        <v/>
      </c>
      <c r="R328" s="234" t="str">
        <f>VLOOKUP(A328,労働時間認否・認定書!$B$5:$V$1213,16,0)</f>
        <v/>
      </c>
      <c r="S328" s="234" t="str">
        <f>VLOOKUP(A328,労働時間認否・認定書!$B$5:$V$1213,17,0)</f>
        <v/>
      </c>
      <c r="T328" s="234"/>
      <c r="U328" s="234"/>
      <c r="V328" s="234"/>
      <c r="W328" s="234" t="str">
        <f>VLOOKUP(A328,労働時間認否・認定書!$B$5:$V$1213,18,0)</f>
        <v/>
      </c>
      <c r="X328" s="234" t="str">
        <f>VLOOKUP(A328,労働時間認否・認定書!$B$5:$V$1213,19,0)</f>
        <v/>
      </c>
      <c r="Y328" s="234" t="str">
        <f>VLOOKUP(A328,労働時間認否・認定書!$B$5:$V$1213,20,0)</f>
        <v/>
      </c>
      <c r="Z328" s="234" t="str">
        <f>VLOOKUP(A328,労働時間認否・認定書!$B$5:$V$1213,21,0)</f>
        <v/>
      </c>
    </row>
    <row r="329" spans="1:26" x14ac:dyDescent="0.15">
      <c r="A329" s="232">
        <f t="shared" si="48"/>
        <v>44610</v>
      </c>
      <c r="B329" s="240">
        <f t="shared" si="47"/>
        <v>44610</v>
      </c>
      <c r="C329" s="246" t="str">
        <f>IF(VLOOKUP(A329,労働時間認否・認定書!$B$5:$V$1213,4,0)="法",1,"")</f>
        <v/>
      </c>
      <c r="D329" s="234">
        <f>VLOOKUP(A329,労働時間認否・認定書!$B$5:$V$1213,5,0)</f>
        <v>0.33333333333333331</v>
      </c>
      <c r="E329" s="233" t="str">
        <f>IF(VLOOKUP(A329,労働時間認否・認定書!$B$5:$V$1213,6,0)="前",1,"")</f>
        <v/>
      </c>
      <c r="F329" s="234" t="str">
        <f>VLOOKUP($A329,労働時間認否・認定書!$B$5:$V$1213,7,0)</f>
        <v/>
      </c>
      <c r="G329" s="234" t="str">
        <f>VLOOKUP($A329,労働時間認否・認定書!$B$5:$V$1213,8,0)</f>
        <v/>
      </c>
      <c r="H329" s="234"/>
      <c r="I329" s="234"/>
      <c r="J329" s="234"/>
      <c r="K329" s="234" t="str">
        <f>VLOOKUP($A329,労働時間認否・認定書!$B$5:$V$1213,9,0)</f>
        <v/>
      </c>
      <c r="L329" s="234" t="str">
        <f>VLOOKUP($A329,労働時間認否・認定書!$B$5:$V$1213,10,0)</f>
        <v/>
      </c>
      <c r="M329" s="234" t="str">
        <f>VLOOKUP($A329,労働時間認否・認定書!$B$5:$V$1213,11,0)</f>
        <v/>
      </c>
      <c r="N329" s="247" t="str">
        <f>VLOOKUP($A329,労働時間認否・認定書!$B$5:$V$1213,12,0)</f>
        <v/>
      </c>
      <c r="O329" s="242" t="str">
        <f>IF(VLOOKUP(A329,労働時間認否・認定書!$B$5:$V$1213,13,0)="法",1,"")</f>
        <v/>
      </c>
      <c r="P329" s="234">
        <f>VLOOKUP(A329,労働時間認否・認定書!$B$5:$V$1213,14,0)</f>
        <v>0.33333333333333331</v>
      </c>
      <c r="Q329" s="233" t="str">
        <f>IF(VLOOKUP(A329,労働時間認否・認定書!$B$5:$V$1213,15,0)="前",1,"")</f>
        <v/>
      </c>
      <c r="R329" s="234" t="str">
        <f>VLOOKUP(A329,労働時間認否・認定書!$B$5:$V$1213,16,0)</f>
        <v/>
      </c>
      <c r="S329" s="234" t="str">
        <f>VLOOKUP(A329,労働時間認否・認定書!$B$5:$V$1213,17,0)</f>
        <v/>
      </c>
      <c r="T329" s="234"/>
      <c r="U329" s="234"/>
      <c r="V329" s="234"/>
      <c r="W329" s="234" t="str">
        <f>VLOOKUP(A329,労働時間認否・認定書!$B$5:$V$1213,18,0)</f>
        <v/>
      </c>
      <c r="X329" s="234" t="str">
        <f>VLOOKUP(A329,労働時間認否・認定書!$B$5:$V$1213,19,0)</f>
        <v/>
      </c>
      <c r="Y329" s="234" t="str">
        <f>VLOOKUP(A329,労働時間認否・認定書!$B$5:$V$1213,20,0)</f>
        <v/>
      </c>
      <c r="Z329" s="234" t="str">
        <f>VLOOKUP(A329,労働時間認否・認定書!$B$5:$V$1213,21,0)</f>
        <v/>
      </c>
    </row>
    <row r="330" spans="1:26" x14ac:dyDescent="0.15">
      <c r="A330" s="232">
        <f t="shared" si="48"/>
        <v>44611</v>
      </c>
      <c r="B330" s="240">
        <f t="shared" si="47"/>
        <v>44611</v>
      </c>
      <c r="C330" s="246" t="str">
        <f>IF(VLOOKUP(A330,労働時間認否・認定書!$B$5:$V$1213,4,0)="法",1,"")</f>
        <v/>
      </c>
      <c r="D330" s="234">
        <f>VLOOKUP(A330,労働時間認否・認定書!$B$5:$V$1213,5,0)</f>
        <v>0.33333333333333331</v>
      </c>
      <c r="E330" s="233" t="str">
        <f>IF(VLOOKUP(A330,労働時間認否・認定書!$B$5:$V$1213,6,0)="前",1,"")</f>
        <v/>
      </c>
      <c r="F330" s="234" t="str">
        <f>VLOOKUP($A330,労働時間認否・認定書!$B$5:$V$1213,7,0)</f>
        <v/>
      </c>
      <c r="G330" s="234" t="str">
        <f>VLOOKUP($A330,労働時間認否・認定書!$B$5:$V$1213,8,0)</f>
        <v/>
      </c>
      <c r="H330" s="234"/>
      <c r="I330" s="234"/>
      <c r="J330" s="234"/>
      <c r="K330" s="234" t="str">
        <f>VLOOKUP($A330,労働時間認否・認定書!$B$5:$V$1213,9,0)</f>
        <v/>
      </c>
      <c r="L330" s="234" t="str">
        <f>VLOOKUP($A330,労働時間認否・認定書!$B$5:$V$1213,10,0)</f>
        <v/>
      </c>
      <c r="M330" s="234" t="str">
        <f>VLOOKUP($A330,労働時間認否・認定書!$B$5:$V$1213,11,0)</f>
        <v/>
      </c>
      <c r="N330" s="247" t="str">
        <f>VLOOKUP($A330,労働時間認否・認定書!$B$5:$V$1213,12,0)</f>
        <v/>
      </c>
      <c r="O330" s="242" t="str">
        <f>IF(VLOOKUP(A330,労働時間認否・認定書!$B$5:$V$1213,13,0)="法",1,"")</f>
        <v/>
      </c>
      <c r="P330" s="234">
        <f>VLOOKUP(A330,労働時間認否・認定書!$B$5:$V$1213,14,0)</f>
        <v>0.33333333333333331</v>
      </c>
      <c r="Q330" s="233" t="str">
        <f>IF(VLOOKUP(A330,労働時間認否・認定書!$B$5:$V$1213,15,0)="前",1,"")</f>
        <v/>
      </c>
      <c r="R330" s="234" t="str">
        <f>VLOOKUP(A330,労働時間認否・認定書!$B$5:$V$1213,16,0)</f>
        <v/>
      </c>
      <c r="S330" s="234" t="str">
        <f>VLOOKUP(A330,労働時間認否・認定書!$B$5:$V$1213,17,0)</f>
        <v/>
      </c>
      <c r="T330" s="234"/>
      <c r="U330" s="234"/>
      <c r="V330" s="234"/>
      <c r="W330" s="234" t="str">
        <f>VLOOKUP(A330,労働時間認否・認定書!$B$5:$V$1213,18,0)</f>
        <v/>
      </c>
      <c r="X330" s="234" t="str">
        <f>VLOOKUP(A330,労働時間認否・認定書!$B$5:$V$1213,19,0)</f>
        <v/>
      </c>
      <c r="Y330" s="234" t="str">
        <f>VLOOKUP(A330,労働時間認否・認定書!$B$5:$V$1213,20,0)</f>
        <v/>
      </c>
      <c r="Z330" s="234" t="str">
        <f>VLOOKUP(A330,労働時間認否・認定書!$B$5:$V$1213,21,0)</f>
        <v/>
      </c>
    </row>
    <row r="331" spans="1:26" x14ac:dyDescent="0.15">
      <c r="A331" s="232">
        <f t="shared" si="48"/>
        <v>44612</v>
      </c>
      <c r="B331" s="240">
        <f t="shared" si="47"/>
        <v>44612</v>
      </c>
      <c r="C331" s="246" t="str">
        <f>IF(VLOOKUP(A331,労働時間認否・認定書!$B$5:$V$1213,4,0)="法",1,"")</f>
        <v/>
      </c>
      <c r="D331" s="234">
        <f>VLOOKUP(A331,労働時間認否・認定書!$B$5:$V$1213,5,0)</f>
        <v>0.33333333333333331</v>
      </c>
      <c r="E331" s="233" t="str">
        <f>IF(VLOOKUP(A331,労働時間認否・認定書!$B$5:$V$1213,6,0)="前",1,"")</f>
        <v/>
      </c>
      <c r="F331" s="234" t="str">
        <f>VLOOKUP($A331,労働時間認否・認定書!$B$5:$V$1213,7,0)</f>
        <v/>
      </c>
      <c r="G331" s="234" t="str">
        <f>VLOOKUP($A331,労働時間認否・認定書!$B$5:$V$1213,8,0)</f>
        <v/>
      </c>
      <c r="H331" s="234"/>
      <c r="I331" s="234"/>
      <c r="J331" s="234"/>
      <c r="K331" s="234" t="str">
        <f>VLOOKUP($A331,労働時間認否・認定書!$B$5:$V$1213,9,0)</f>
        <v/>
      </c>
      <c r="L331" s="234" t="str">
        <f>VLOOKUP($A331,労働時間認否・認定書!$B$5:$V$1213,10,0)</f>
        <v/>
      </c>
      <c r="M331" s="234" t="str">
        <f>VLOOKUP($A331,労働時間認否・認定書!$B$5:$V$1213,11,0)</f>
        <v/>
      </c>
      <c r="N331" s="247" t="str">
        <f>VLOOKUP($A331,労働時間認否・認定書!$B$5:$V$1213,12,0)</f>
        <v/>
      </c>
      <c r="O331" s="242" t="str">
        <f>IF(VLOOKUP(A331,労働時間認否・認定書!$B$5:$V$1213,13,0)="法",1,"")</f>
        <v/>
      </c>
      <c r="P331" s="234">
        <f>VLOOKUP(A331,労働時間認否・認定書!$B$5:$V$1213,14,0)</f>
        <v>0.33333333333333331</v>
      </c>
      <c r="Q331" s="233" t="str">
        <f>IF(VLOOKUP(A331,労働時間認否・認定書!$B$5:$V$1213,15,0)="前",1,"")</f>
        <v/>
      </c>
      <c r="R331" s="234" t="str">
        <f>VLOOKUP(A331,労働時間認否・認定書!$B$5:$V$1213,16,0)</f>
        <v/>
      </c>
      <c r="S331" s="234" t="str">
        <f>VLOOKUP(A331,労働時間認否・認定書!$B$5:$V$1213,17,0)</f>
        <v/>
      </c>
      <c r="T331" s="234"/>
      <c r="U331" s="234"/>
      <c r="V331" s="234"/>
      <c r="W331" s="234" t="str">
        <f>VLOOKUP(A331,労働時間認否・認定書!$B$5:$V$1213,18,0)</f>
        <v/>
      </c>
      <c r="X331" s="234" t="str">
        <f>VLOOKUP(A331,労働時間認否・認定書!$B$5:$V$1213,19,0)</f>
        <v/>
      </c>
      <c r="Y331" s="234" t="str">
        <f>VLOOKUP(A331,労働時間認否・認定書!$B$5:$V$1213,20,0)</f>
        <v/>
      </c>
      <c r="Z331" s="234" t="str">
        <f>VLOOKUP(A331,労働時間認否・認定書!$B$5:$V$1213,21,0)</f>
        <v/>
      </c>
    </row>
    <row r="332" spans="1:26" x14ac:dyDescent="0.15">
      <c r="A332" s="232">
        <f t="shared" si="48"/>
        <v>44613</v>
      </c>
      <c r="B332" s="240">
        <f t="shared" si="47"/>
        <v>44613</v>
      </c>
      <c r="C332" s="246" t="str">
        <f>IF(VLOOKUP(A332,労働時間認否・認定書!$B$5:$V$1213,4,0)="法",1,"")</f>
        <v/>
      </c>
      <c r="D332" s="234">
        <f>VLOOKUP(A332,労働時間認否・認定書!$B$5:$V$1213,5,0)</f>
        <v>0.33333333333333331</v>
      </c>
      <c r="E332" s="233" t="str">
        <f>IF(VLOOKUP(A332,労働時間認否・認定書!$B$5:$V$1213,6,0)="前",1,"")</f>
        <v/>
      </c>
      <c r="F332" s="234" t="str">
        <f>VLOOKUP($A332,労働時間認否・認定書!$B$5:$V$1213,7,0)</f>
        <v/>
      </c>
      <c r="G332" s="234" t="str">
        <f>VLOOKUP($A332,労働時間認否・認定書!$B$5:$V$1213,8,0)</f>
        <v/>
      </c>
      <c r="H332" s="234"/>
      <c r="I332" s="234"/>
      <c r="J332" s="234"/>
      <c r="K332" s="234" t="str">
        <f>VLOOKUP($A332,労働時間認否・認定書!$B$5:$V$1213,9,0)</f>
        <v/>
      </c>
      <c r="L332" s="234" t="str">
        <f>VLOOKUP($A332,労働時間認否・認定書!$B$5:$V$1213,10,0)</f>
        <v/>
      </c>
      <c r="M332" s="234" t="str">
        <f>VLOOKUP($A332,労働時間認否・認定書!$B$5:$V$1213,11,0)</f>
        <v/>
      </c>
      <c r="N332" s="247" t="str">
        <f>VLOOKUP($A332,労働時間認否・認定書!$B$5:$V$1213,12,0)</f>
        <v/>
      </c>
      <c r="O332" s="242" t="str">
        <f>IF(VLOOKUP(A332,労働時間認否・認定書!$B$5:$V$1213,13,0)="法",1,"")</f>
        <v/>
      </c>
      <c r="P332" s="234">
        <f>VLOOKUP(A332,労働時間認否・認定書!$B$5:$V$1213,14,0)</f>
        <v>0.33333333333333331</v>
      </c>
      <c r="Q332" s="233" t="str">
        <f>IF(VLOOKUP(A332,労働時間認否・認定書!$B$5:$V$1213,15,0)="前",1,"")</f>
        <v/>
      </c>
      <c r="R332" s="234" t="str">
        <f>VLOOKUP(A332,労働時間認否・認定書!$B$5:$V$1213,16,0)</f>
        <v/>
      </c>
      <c r="S332" s="234" t="str">
        <f>VLOOKUP(A332,労働時間認否・認定書!$B$5:$V$1213,17,0)</f>
        <v/>
      </c>
      <c r="T332" s="234"/>
      <c r="U332" s="234"/>
      <c r="V332" s="234"/>
      <c r="W332" s="234" t="str">
        <f>VLOOKUP(A332,労働時間認否・認定書!$B$5:$V$1213,18,0)</f>
        <v/>
      </c>
      <c r="X332" s="234" t="str">
        <f>VLOOKUP(A332,労働時間認否・認定書!$B$5:$V$1213,19,0)</f>
        <v/>
      </c>
      <c r="Y332" s="234" t="str">
        <f>VLOOKUP(A332,労働時間認否・認定書!$B$5:$V$1213,20,0)</f>
        <v/>
      </c>
      <c r="Z332" s="234" t="str">
        <f>VLOOKUP(A332,労働時間認否・認定書!$B$5:$V$1213,21,0)</f>
        <v/>
      </c>
    </row>
    <row r="333" spans="1:26" x14ac:dyDescent="0.15">
      <c r="A333" s="232">
        <f t="shared" si="48"/>
        <v>44614</v>
      </c>
      <c r="B333" s="240">
        <f t="shared" si="47"/>
        <v>44614</v>
      </c>
      <c r="C333" s="246" t="str">
        <f>IF(VLOOKUP(A333,労働時間認否・認定書!$B$5:$V$1213,4,0)="法",1,"")</f>
        <v/>
      </c>
      <c r="D333" s="234">
        <f>VLOOKUP(A333,労働時間認否・認定書!$B$5:$V$1213,5,0)</f>
        <v>0.33333333333333331</v>
      </c>
      <c r="E333" s="233" t="str">
        <f>IF(VLOOKUP(A333,労働時間認否・認定書!$B$5:$V$1213,6,0)="前",1,"")</f>
        <v/>
      </c>
      <c r="F333" s="234" t="str">
        <f>VLOOKUP($A333,労働時間認否・認定書!$B$5:$V$1213,7,0)</f>
        <v/>
      </c>
      <c r="G333" s="234" t="str">
        <f>VLOOKUP($A333,労働時間認否・認定書!$B$5:$V$1213,8,0)</f>
        <v/>
      </c>
      <c r="H333" s="234"/>
      <c r="I333" s="234"/>
      <c r="J333" s="234"/>
      <c r="K333" s="234" t="str">
        <f>VLOOKUP($A333,労働時間認否・認定書!$B$5:$V$1213,9,0)</f>
        <v/>
      </c>
      <c r="L333" s="234" t="str">
        <f>VLOOKUP($A333,労働時間認否・認定書!$B$5:$V$1213,10,0)</f>
        <v/>
      </c>
      <c r="M333" s="234" t="str">
        <f>VLOOKUP($A333,労働時間認否・認定書!$B$5:$V$1213,11,0)</f>
        <v/>
      </c>
      <c r="N333" s="247" t="str">
        <f>VLOOKUP($A333,労働時間認否・認定書!$B$5:$V$1213,12,0)</f>
        <v/>
      </c>
      <c r="O333" s="242" t="str">
        <f>IF(VLOOKUP(A333,労働時間認否・認定書!$B$5:$V$1213,13,0)="法",1,"")</f>
        <v/>
      </c>
      <c r="P333" s="234">
        <f>VLOOKUP(A333,労働時間認否・認定書!$B$5:$V$1213,14,0)</f>
        <v>0.33333333333333331</v>
      </c>
      <c r="Q333" s="233" t="str">
        <f>IF(VLOOKUP(A333,労働時間認否・認定書!$B$5:$V$1213,15,0)="前",1,"")</f>
        <v/>
      </c>
      <c r="R333" s="234" t="str">
        <f>VLOOKUP(A333,労働時間認否・認定書!$B$5:$V$1213,16,0)</f>
        <v/>
      </c>
      <c r="S333" s="234" t="str">
        <f>VLOOKUP(A333,労働時間認否・認定書!$B$5:$V$1213,17,0)</f>
        <v/>
      </c>
      <c r="T333" s="234"/>
      <c r="U333" s="234"/>
      <c r="V333" s="234"/>
      <c r="W333" s="234" t="str">
        <f>VLOOKUP(A333,労働時間認否・認定書!$B$5:$V$1213,18,0)</f>
        <v/>
      </c>
      <c r="X333" s="234" t="str">
        <f>VLOOKUP(A333,労働時間認否・認定書!$B$5:$V$1213,19,0)</f>
        <v/>
      </c>
      <c r="Y333" s="234" t="str">
        <f>VLOOKUP(A333,労働時間認否・認定書!$B$5:$V$1213,20,0)</f>
        <v/>
      </c>
      <c r="Z333" s="234" t="str">
        <f>VLOOKUP(A333,労働時間認否・認定書!$B$5:$V$1213,21,0)</f>
        <v/>
      </c>
    </row>
    <row r="334" spans="1:26" x14ac:dyDescent="0.15">
      <c r="A334" s="232">
        <f t="shared" si="48"/>
        <v>44615</v>
      </c>
      <c r="B334" s="240">
        <f t="shared" si="47"/>
        <v>44615</v>
      </c>
      <c r="C334" s="246" t="str">
        <f>IF(VLOOKUP(A334,労働時間認否・認定書!$B$5:$V$1213,4,0)="法",1,"")</f>
        <v/>
      </c>
      <c r="D334" s="234">
        <f>VLOOKUP(A334,労働時間認否・認定書!$B$5:$V$1213,5,0)</f>
        <v>0.33333333333333331</v>
      </c>
      <c r="E334" s="233" t="str">
        <f>IF(VLOOKUP(A334,労働時間認否・認定書!$B$5:$V$1213,6,0)="前",1,"")</f>
        <v/>
      </c>
      <c r="F334" s="234" t="str">
        <f>VLOOKUP($A334,労働時間認否・認定書!$B$5:$V$1213,7,0)</f>
        <v/>
      </c>
      <c r="G334" s="234" t="str">
        <f>VLOOKUP($A334,労働時間認否・認定書!$B$5:$V$1213,8,0)</f>
        <v/>
      </c>
      <c r="H334" s="234"/>
      <c r="I334" s="234"/>
      <c r="J334" s="234"/>
      <c r="K334" s="234" t="str">
        <f>VLOOKUP($A334,労働時間認否・認定書!$B$5:$V$1213,9,0)</f>
        <v/>
      </c>
      <c r="L334" s="234" t="str">
        <f>VLOOKUP($A334,労働時間認否・認定書!$B$5:$V$1213,10,0)</f>
        <v/>
      </c>
      <c r="M334" s="234" t="str">
        <f>VLOOKUP($A334,労働時間認否・認定書!$B$5:$V$1213,11,0)</f>
        <v/>
      </c>
      <c r="N334" s="247" t="str">
        <f>VLOOKUP($A334,労働時間認否・認定書!$B$5:$V$1213,12,0)</f>
        <v/>
      </c>
      <c r="O334" s="242" t="str">
        <f>IF(VLOOKUP(A334,労働時間認否・認定書!$B$5:$V$1213,13,0)="法",1,"")</f>
        <v/>
      </c>
      <c r="P334" s="234">
        <f>VLOOKUP(A334,労働時間認否・認定書!$B$5:$V$1213,14,0)</f>
        <v>0.33333333333333331</v>
      </c>
      <c r="Q334" s="233" t="str">
        <f>IF(VLOOKUP(A334,労働時間認否・認定書!$B$5:$V$1213,15,0)="前",1,"")</f>
        <v/>
      </c>
      <c r="R334" s="234" t="str">
        <f>VLOOKUP(A334,労働時間認否・認定書!$B$5:$V$1213,16,0)</f>
        <v/>
      </c>
      <c r="S334" s="234" t="str">
        <f>VLOOKUP(A334,労働時間認否・認定書!$B$5:$V$1213,17,0)</f>
        <v/>
      </c>
      <c r="T334" s="234"/>
      <c r="U334" s="234"/>
      <c r="V334" s="234"/>
      <c r="W334" s="234" t="str">
        <f>VLOOKUP(A334,労働時間認否・認定書!$B$5:$V$1213,18,0)</f>
        <v/>
      </c>
      <c r="X334" s="234" t="str">
        <f>VLOOKUP(A334,労働時間認否・認定書!$B$5:$V$1213,19,0)</f>
        <v/>
      </c>
      <c r="Y334" s="234" t="str">
        <f>VLOOKUP(A334,労働時間認否・認定書!$B$5:$V$1213,20,0)</f>
        <v/>
      </c>
      <c r="Z334" s="234" t="str">
        <f>VLOOKUP(A334,労働時間認否・認定書!$B$5:$V$1213,21,0)</f>
        <v/>
      </c>
    </row>
    <row r="335" spans="1:26" x14ac:dyDescent="0.15">
      <c r="A335" s="232">
        <f t="shared" si="48"/>
        <v>44616</v>
      </c>
      <c r="B335" s="240">
        <f t="shared" si="47"/>
        <v>44616</v>
      </c>
      <c r="C335" s="246" t="str">
        <f>IF(VLOOKUP(A335,労働時間認否・認定書!$B$5:$V$1213,4,0)="法",1,"")</f>
        <v/>
      </c>
      <c r="D335" s="234">
        <f>VLOOKUP(A335,労働時間認否・認定書!$B$5:$V$1213,5,0)</f>
        <v>0.33333333333333331</v>
      </c>
      <c r="E335" s="233" t="str">
        <f>IF(VLOOKUP(A335,労働時間認否・認定書!$B$5:$V$1213,6,0)="前",1,"")</f>
        <v/>
      </c>
      <c r="F335" s="234" t="str">
        <f>VLOOKUP($A335,労働時間認否・認定書!$B$5:$V$1213,7,0)</f>
        <v/>
      </c>
      <c r="G335" s="234" t="str">
        <f>VLOOKUP($A335,労働時間認否・認定書!$B$5:$V$1213,8,0)</f>
        <v/>
      </c>
      <c r="H335" s="234"/>
      <c r="I335" s="234"/>
      <c r="J335" s="234"/>
      <c r="K335" s="234" t="str">
        <f>VLOOKUP($A335,労働時間認否・認定書!$B$5:$V$1213,9,0)</f>
        <v/>
      </c>
      <c r="L335" s="234" t="str">
        <f>VLOOKUP($A335,労働時間認否・認定書!$B$5:$V$1213,10,0)</f>
        <v/>
      </c>
      <c r="M335" s="234" t="str">
        <f>VLOOKUP($A335,労働時間認否・認定書!$B$5:$V$1213,11,0)</f>
        <v/>
      </c>
      <c r="N335" s="247" t="str">
        <f>VLOOKUP($A335,労働時間認否・認定書!$B$5:$V$1213,12,0)</f>
        <v/>
      </c>
      <c r="O335" s="242" t="str">
        <f>IF(VLOOKUP(A335,労働時間認否・認定書!$B$5:$V$1213,13,0)="法",1,"")</f>
        <v/>
      </c>
      <c r="P335" s="234">
        <f>VLOOKUP(A335,労働時間認否・認定書!$B$5:$V$1213,14,0)</f>
        <v>0.33333333333333331</v>
      </c>
      <c r="Q335" s="233" t="str">
        <f>IF(VLOOKUP(A335,労働時間認否・認定書!$B$5:$V$1213,15,0)="前",1,"")</f>
        <v/>
      </c>
      <c r="R335" s="234" t="str">
        <f>VLOOKUP(A335,労働時間認否・認定書!$B$5:$V$1213,16,0)</f>
        <v/>
      </c>
      <c r="S335" s="234" t="str">
        <f>VLOOKUP(A335,労働時間認否・認定書!$B$5:$V$1213,17,0)</f>
        <v/>
      </c>
      <c r="T335" s="234"/>
      <c r="U335" s="234"/>
      <c r="V335" s="234"/>
      <c r="W335" s="234" t="str">
        <f>VLOOKUP(A335,労働時間認否・認定書!$B$5:$V$1213,18,0)</f>
        <v/>
      </c>
      <c r="X335" s="234" t="str">
        <f>VLOOKUP(A335,労働時間認否・認定書!$B$5:$V$1213,19,0)</f>
        <v/>
      </c>
      <c r="Y335" s="234" t="str">
        <f>VLOOKUP(A335,労働時間認否・認定書!$B$5:$V$1213,20,0)</f>
        <v/>
      </c>
      <c r="Z335" s="234" t="str">
        <f>VLOOKUP(A335,労働時間認否・認定書!$B$5:$V$1213,21,0)</f>
        <v/>
      </c>
    </row>
    <row r="336" spans="1:26" x14ac:dyDescent="0.15">
      <c r="A336" s="232">
        <f t="shared" si="48"/>
        <v>44617</v>
      </c>
      <c r="B336" s="240">
        <f t="shared" si="47"/>
        <v>44617</v>
      </c>
      <c r="C336" s="246" t="str">
        <f>IF(VLOOKUP(A336,労働時間認否・認定書!$B$5:$V$1213,4,0)="法",1,"")</f>
        <v/>
      </c>
      <c r="D336" s="234">
        <f>VLOOKUP(A336,労働時間認否・認定書!$B$5:$V$1213,5,0)</f>
        <v>0.33333333333333331</v>
      </c>
      <c r="E336" s="233" t="str">
        <f>IF(VLOOKUP(A336,労働時間認否・認定書!$B$5:$V$1213,6,0)="前",1,"")</f>
        <v/>
      </c>
      <c r="F336" s="234" t="str">
        <f>VLOOKUP($A336,労働時間認否・認定書!$B$5:$V$1213,7,0)</f>
        <v/>
      </c>
      <c r="G336" s="234" t="str">
        <f>VLOOKUP($A336,労働時間認否・認定書!$B$5:$V$1213,8,0)</f>
        <v/>
      </c>
      <c r="H336" s="234"/>
      <c r="I336" s="234"/>
      <c r="J336" s="234"/>
      <c r="K336" s="234" t="str">
        <f>VLOOKUP($A336,労働時間認否・認定書!$B$5:$V$1213,9,0)</f>
        <v/>
      </c>
      <c r="L336" s="234" t="str">
        <f>VLOOKUP($A336,労働時間認否・認定書!$B$5:$V$1213,10,0)</f>
        <v/>
      </c>
      <c r="M336" s="234" t="str">
        <f>VLOOKUP($A336,労働時間認否・認定書!$B$5:$V$1213,11,0)</f>
        <v/>
      </c>
      <c r="N336" s="247" t="str">
        <f>VLOOKUP($A336,労働時間認否・認定書!$B$5:$V$1213,12,0)</f>
        <v/>
      </c>
      <c r="O336" s="242" t="str">
        <f>IF(VLOOKUP(A336,労働時間認否・認定書!$B$5:$V$1213,13,0)="法",1,"")</f>
        <v/>
      </c>
      <c r="P336" s="234">
        <f>VLOOKUP(A336,労働時間認否・認定書!$B$5:$V$1213,14,0)</f>
        <v>0.33333333333333331</v>
      </c>
      <c r="Q336" s="233" t="str">
        <f>IF(VLOOKUP(A336,労働時間認否・認定書!$B$5:$V$1213,15,0)="前",1,"")</f>
        <v/>
      </c>
      <c r="R336" s="234" t="str">
        <f>VLOOKUP(A336,労働時間認否・認定書!$B$5:$V$1213,16,0)</f>
        <v/>
      </c>
      <c r="S336" s="234" t="str">
        <f>VLOOKUP(A336,労働時間認否・認定書!$B$5:$V$1213,17,0)</f>
        <v/>
      </c>
      <c r="T336" s="234"/>
      <c r="U336" s="234"/>
      <c r="V336" s="234"/>
      <c r="W336" s="234" t="str">
        <f>VLOOKUP(A336,労働時間認否・認定書!$B$5:$V$1213,18,0)</f>
        <v/>
      </c>
      <c r="X336" s="234" t="str">
        <f>VLOOKUP(A336,労働時間認否・認定書!$B$5:$V$1213,19,0)</f>
        <v/>
      </c>
      <c r="Y336" s="234" t="str">
        <f>VLOOKUP(A336,労働時間認否・認定書!$B$5:$V$1213,20,0)</f>
        <v/>
      </c>
      <c r="Z336" s="234" t="str">
        <f>VLOOKUP(A336,労働時間認否・認定書!$B$5:$V$1213,21,0)</f>
        <v/>
      </c>
    </row>
    <row r="337" spans="1:26" x14ac:dyDescent="0.15">
      <c r="A337" s="232">
        <f t="shared" si="48"/>
        <v>44618</v>
      </c>
      <c r="B337" s="240">
        <f t="shared" si="47"/>
        <v>44618</v>
      </c>
      <c r="C337" s="246" t="str">
        <f>IF(VLOOKUP(A337,労働時間認否・認定書!$B$5:$V$1213,4,0)="法",1,"")</f>
        <v/>
      </c>
      <c r="D337" s="234">
        <f>VLOOKUP(A337,労働時間認否・認定書!$B$5:$V$1213,5,0)</f>
        <v>0.33333333333333331</v>
      </c>
      <c r="E337" s="233" t="str">
        <f>IF(VLOOKUP(A337,労働時間認否・認定書!$B$5:$V$1213,6,0)="前",1,"")</f>
        <v/>
      </c>
      <c r="F337" s="234" t="str">
        <f>VLOOKUP($A337,労働時間認否・認定書!$B$5:$V$1213,7,0)</f>
        <v/>
      </c>
      <c r="G337" s="234" t="str">
        <f>VLOOKUP($A337,労働時間認否・認定書!$B$5:$V$1213,8,0)</f>
        <v/>
      </c>
      <c r="H337" s="234"/>
      <c r="I337" s="234"/>
      <c r="J337" s="234"/>
      <c r="K337" s="234" t="str">
        <f>VLOOKUP($A337,労働時間認否・認定書!$B$5:$V$1213,9,0)</f>
        <v/>
      </c>
      <c r="L337" s="234" t="str">
        <f>VLOOKUP($A337,労働時間認否・認定書!$B$5:$V$1213,10,0)</f>
        <v/>
      </c>
      <c r="M337" s="234" t="str">
        <f>VLOOKUP($A337,労働時間認否・認定書!$B$5:$V$1213,11,0)</f>
        <v/>
      </c>
      <c r="N337" s="247" t="str">
        <f>VLOOKUP($A337,労働時間認否・認定書!$B$5:$V$1213,12,0)</f>
        <v/>
      </c>
      <c r="O337" s="242" t="str">
        <f>IF(VLOOKUP(A337,労働時間認否・認定書!$B$5:$V$1213,13,0)="法",1,"")</f>
        <v/>
      </c>
      <c r="P337" s="234">
        <f>VLOOKUP(A337,労働時間認否・認定書!$B$5:$V$1213,14,0)</f>
        <v>0.33333333333333331</v>
      </c>
      <c r="Q337" s="233" t="str">
        <f>IF(VLOOKUP(A337,労働時間認否・認定書!$B$5:$V$1213,15,0)="前",1,"")</f>
        <v/>
      </c>
      <c r="R337" s="234" t="str">
        <f>VLOOKUP(A337,労働時間認否・認定書!$B$5:$V$1213,16,0)</f>
        <v/>
      </c>
      <c r="S337" s="234" t="str">
        <f>VLOOKUP(A337,労働時間認否・認定書!$B$5:$V$1213,17,0)</f>
        <v/>
      </c>
      <c r="T337" s="234"/>
      <c r="U337" s="234"/>
      <c r="V337" s="234"/>
      <c r="W337" s="234" t="str">
        <f>VLOOKUP(A337,労働時間認否・認定書!$B$5:$V$1213,18,0)</f>
        <v/>
      </c>
      <c r="X337" s="234" t="str">
        <f>VLOOKUP(A337,労働時間認否・認定書!$B$5:$V$1213,19,0)</f>
        <v/>
      </c>
      <c r="Y337" s="234" t="str">
        <f>VLOOKUP(A337,労働時間認否・認定書!$B$5:$V$1213,20,0)</f>
        <v/>
      </c>
      <c r="Z337" s="234" t="str">
        <f>VLOOKUP(A337,労働時間認否・認定書!$B$5:$V$1213,21,0)</f>
        <v/>
      </c>
    </row>
    <row r="338" spans="1:26" x14ac:dyDescent="0.15">
      <c r="A338" s="232">
        <f t="shared" si="48"/>
        <v>44619</v>
      </c>
      <c r="B338" s="240">
        <f t="shared" si="47"/>
        <v>44619</v>
      </c>
      <c r="C338" s="246" t="str">
        <f>IF(VLOOKUP(A338,労働時間認否・認定書!$B$5:$V$1213,4,0)="法",1,"")</f>
        <v/>
      </c>
      <c r="D338" s="234">
        <f>VLOOKUP(A338,労働時間認否・認定書!$B$5:$V$1213,5,0)</f>
        <v>0.33333333333333331</v>
      </c>
      <c r="E338" s="233" t="str">
        <f>IF(VLOOKUP(A338,労働時間認否・認定書!$B$5:$V$1213,6,0)="前",1,"")</f>
        <v/>
      </c>
      <c r="F338" s="234" t="str">
        <f>VLOOKUP($A338,労働時間認否・認定書!$B$5:$V$1213,7,0)</f>
        <v/>
      </c>
      <c r="G338" s="234" t="str">
        <f>VLOOKUP($A338,労働時間認否・認定書!$B$5:$V$1213,8,0)</f>
        <v/>
      </c>
      <c r="H338" s="234"/>
      <c r="I338" s="234"/>
      <c r="J338" s="234"/>
      <c r="K338" s="234" t="str">
        <f>VLOOKUP($A338,労働時間認否・認定書!$B$5:$V$1213,9,0)</f>
        <v/>
      </c>
      <c r="L338" s="234" t="str">
        <f>VLOOKUP($A338,労働時間認否・認定書!$B$5:$V$1213,10,0)</f>
        <v/>
      </c>
      <c r="M338" s="234" t="str">
        <f>VLOOKUP($A338,労働時間認否・認定書!$B$5:$V$1213,11,0)</f>
        <v/>
      </c>
      <c r="N338" s="247" t="str">
        <f>VLOOKUP($A338,労働時間認否・認定書!$B$5:$V$1213,12,0)</f>
        <v/>
      </c>
      <c r="O338" s="242" t="str">
        <f>IF(VLOOKUP(A338,労働時間認否・認定書!$B$5:$V$1213,13,0)="法",1,"")</f>
        <v/>
      </c>
      <c r="P338" s="234">
        <f>VLOOKUP(A338,労働時間認否・認定書!$B$5:$V$1213,14,0)</f>
        <v>0.33333333333333331</v>
      </c>
      <c r="Q338" s="233" t="str">
        <f>IF(VLOOKUP(A338,労働時間認否・認定書!$B$5:$V$1213,15,0)="前",1,"")</f>
        <v/>
      </c>
      <c r="R338" s="234" t="str">
        <f>VLOOKUP(A338,労働時間認否・認定書!$B$5:$V$1213,16,0)</f>
        <v/>
      </c>
      <c r="S338" s="234" t="str">
        <f>VLOOKUP(A338,労働時間認否・認定書!$B$5:$V$1213,17,0)</f>
        <v/>
      </c>
      <c r="T338" s="234"/>
      <c r="U338" s="234"/>
      <c r="V338" s="234"/>
      <c r="W338" s="234" t="str">
        <f>VLOOKUP(A338,労働時間認否・認定書!$B$5:$V$1213,18,0)</f>
        <v/>
      </c>
      <c r="X338" s="234" t="str">
        <f>VLOOKUP(A338,労働時間認否・認定書!$B$5:$V$1213,19,0)</f>
        <v/>
      </c>
      <c r="Y338" s="234" t="str">
        <f>VLOOKUP(A338,労働時間認否・認定書!$B$5:$V$1213,20,0)</f>
        <v/>
      </c>
      <c r="Z338" s="234" t="str">
        <f>VLOOKUP(A338,労働時間認否・認定書!$B$5:$V$1213,21,0)</f>
        <v/>
      </c>
    </row>
    <row r="339" spans="1:26" x14ac:dyDescent="0.15">
      <c r="A339" s="232">
        <f t="shared" si="48"/>
        <v>44620</v>
      </c>
      <c r="B339" s="240">
        <f t="shared" si="47"/>
        <v>44620</v>
      </c>
      <c r="C339" s="246" t="str">
        <f>IF(VLOOKUP(A339,労働時間認否・認定書!$B$5:$V$1213,4,0)="法",1,"")</f>
        <v/>
      </c>
      <c r="D339" s="234">
        <f>VLOOKUP(A339,労働時間認否・認定書!$B$5:$V$1213,5,0)</f>
        <v>0.33333333333333331</v>
      </c>
      <c r="E339" s="233" t="str">
        <f>IF(VLOOKUP(A339,労働時間認否・認定書!$B$5:$V$1213,6,0)="前",1,"")</f>
        <v/>
      </c>
      <c r="F339" s="234" t="str">
        <f>VLOOKUP($A339,労働時間認否・認定書!$B$5:$V$1213,7,0)</f>
        <v/>
      </c>
      <c r="G339" s="234" t="str">
        <f>VLOOKUP($A339,労働時間認否・認定書!$B$5:$V$1213,8,0)</f>
        <v/>
      </c>
      <c r="H339" s="234"/>
      <c r="I339" s="234"/>
      <c r="J339" s="234"/>
      <c r="K339" s="234" t="str">
        <f>VLOOKUP($A339,労働時間認否・認定書!$B$5:$V$1213,9,0)</f>
        <v/>
      </c>
      <c r="L339" s="234" t="str">
        <f>VLOOKUP($A339,労働時間認否・認定書!$B$5:$V$1213,10,0)</f>
        <v/>
      </c>
      <c r="M339" s="234" t="str">
        <f>VLOOKUP($A339,労働時間認否・認定書!$B$5:$V$1213,11,0)</f>
        <v/>
      </c>
      <c r="N339" s="247" t="str">
        <f>VLOOKUP($A339,労働時間認否・認定書!$B$5:$V$1213,12,0)</f>
        <v/>
      </c>
      <c r="O339" s="242" t="str">
        <f>IF(VLOOKUP(A339,労働時間認否・認定書!$B$5:$V$1213,13,0)="法",1,"")</f>
        <v/>
      </c>
      <c r="P339" s="234">
        <f>VLOOKUP(A339,労働時間認否・認定書!$B$5:$V$1213,14,0)</f>
        <v>0.33333333333333331</v>
      </c>
      <c r="Q339" s="233" t="str">
        <f>IF(VLOOKUP(A339,労働時間認否・認定書!$B$5:$V$1213,15,0)="前",1,"")</f>
        <v/>
      </c>
      <c r="R339" s="234" t="str">
        <f>VLOOKUP(A339,労働時間認否・認定書!$B$5:$V$1213,16,0)</f>
        <v/>
      </c>
      <c r="S339" s="234" t="str">
        <f>VLOOKUP(A339,労働時間認否・認定書!$B$5:$V$1213,17,0)</f>
        <v/>
      </c>
      <c r="T339" s="234"/>
      <c r="U339" s="234"/>
      <c r="V339" s="234"/>
      <c r="W339" s="234" t="str">
        <f>VLOOKUP(A339,労働時間認否・認定書!$B$5:$V$1213,18,0)</f>
        <v/>
      </c>
      <c r="X339" s="234" t="str">
        <f>VLOOKUP(A339,労働時間認否・認定書!$B$5:$V$1213,19,0)</f>
        <v/>
      </c>
      <c r="Y339" s="234" t="str">
        <f>VLOOKUP(A339,労働時間認否・認定書!$B$5:$V$1213,20,0)</f>
        <v/>
      </c>
      <c r="Z339" s="234" t="str">
        <f>VLOOKUP(A339,労働時間認否・認定書!$B$5:$V$1213,21,0)</f>
        <v/>
      </c>
    </row>
    <row r="340" spans="1:26" x14ac:dyDescent="0.15">
      <c r="A340" s="232">
        <f t="shared" si="48"/>
        <v>44621</v>
      </c>
      <c r="B340" s="240">
        <f t="shared" si="47"/>
        <v>44621</v>
      </c>
      <c r="C340" s="246" t="str">
        <f>IF(VLOOKUP(A340,労働時間認否・認定書!$B$5:$V$1213,4,0)="法",1,"")</f>
        <v/>
      </c>
      <c r="D340" s="234">
        <f>VLOOKUP(A340,労働時間認否・認定書!$B$5:$V$1213,5,0)</f>
        <v>0.33333333333333331</v>
      </c>
      <c r="E340" s="233" t="str">
        <f>IF(VLOOKUP(A340,労働時間認否・認定書!$B$5:$V$1213,6,0)="前",1,"")</f>
        <v/>
      </c>
      <c r="F340" s="234" t="str">
        <f>VLOOKUP($A340,労働時間認否・認定書!$B$5:$V$1213,7,0)</f>
        <v/>
      </c>
      <c r="G340" s="234" t="str">
        <f>VLOOKUP($A340,労働時間認否・認定書!$B$5:$V$1213,8,0)</f>
        <v/>
      </c>
      <c r="H340" s="234"/>
      <c r="I340" s="234"/>
      <c r="J340" s="234"/>
      <c r="K340" s="234" t="str">
        <f>VLOOKUP($A340,労働時間認否・認定書!$B$5:$V$1213,9,0)</f>
        <v/>
      </c>
      <c r="L340" s="234" t="str">
        <f>VLOOKUP($A340,労働時間認否・認定書!$B$5:$V$1213,10,0)</f>
        <v/>
      </c>
      <c r="M340" s="234" t="str">
        <f>VLOOKUP($A340,労働時間認否・認定書!$B$5:$V$1213,11,0)</f>
        <v/>
      </c>
      <c r="N340" s="247" t="str">
        <f>VLOOKUP($A340,労働時間認否・認定書!$B$5:$V$1213,12,0)</f>
        <v/>
      </c>
      <c r="O340" s="242" t="str">
        <f>IF(VLOOKUP(A340,労働時間認否・認定書!$B$5:$V$1213,13,0)="法",1,"")</f>
        <v/>
      </c>
      <c r="P340" s="234">
        <f>VLOOKUP(A340,労働時間認否・認定書!$B$5:$V$1213,14,0)</f>
        <v>0.33333333333333331</v>
      </c>
      <c r="Q340" s="233" t="str">
        <f>IF(VLOOKUP(A340,労働時間認否・認定書!$B$5:$V$1213,15,0)="前",1,"")</f>
        <v/>
      </c>
      <c r="R340" s="234" t="str">
        <f>VLOOKUP(A340,労働時間認否・認定書!$B$5:$V$1213,16,0)</f>
        <v/>
      </c>
      <c r="S340" s="234" t="str">
        <f>VLOOKUP(A340,労働時間認否・認定書!$B$5:$V$1213,17,0)</f>
        <v/>
      </c>
      <c r="T340" s="234"/>
      <c r="U340" s="234"/>
      <c r="V340" s="234"/>
      <c r="W340" s="234" t="str">
        <f>VLOOKUP(A340,労働時間認否・認定書!$B$5:$V$1213,18,0)</f>
        <v/>
      </c>
      <c r="X340" s="234" t="str">
        <f>VLOOKUP(A340,労働時間認否・認定書!$B$5:$V$1213,19,0)</f>
        <v/>
      </c>
      <c r="Y340" s="234" t="str">
        <f>VLOOKUP(A340,労働時間認否・認定書!$B$5:$V$1213,20,0)</f>
        <v/>
      </c>
      <c r="Z340" s="234" t="str">
        <f>VLOOKUP(A340,労働時間認否・認定書!$B$5:$V$1213,21,0)</f>
        <v/>
      </c>
    </row>
    <row r="341" spans="1:26" x14ac:dyDescent="0.15">
      <c r="A341" s="232">
        <f t="shared" si="48"/>
        <v>44622</v>
      </c>
      <c r="B341" s="240">
        <f t="shared" si="47"/>
        <v>44622</v>
      </c>
      <c r="C341" s="246" t="str">
        <f>IF(VLOOKUP(A341,労働時間認否・認定書!$B$5:$V$1213,4,0)="法",1,"")</f>
        <v/>
      </c>
      <c r="D341" s="234">
        <f>VLOOKUP(A341,労働時間認否・認定書!$B$5:$V$1213,5,0)</f>
        <v>0.33333333333333331</v>
      </c>
      <c r="E341" s="233" t="str">
        <f>IF(VLOOKUP(A341,労働時間認否・認定書!$B$5:$V$1213,6,0)="前",1,"")</f>
        <v/>
      </c>
      <c r="F341" s="234" t="str">
        <f>VLOOKUP($A341,労働時間認否・認定書!$B$5:$V$1213,7,0)</f>
        <v/>
      </c>
      <c r="G341" s="234" t="str">
        <f>VLOOKUP($A341,労働時間認否・認定書!$B$5:$V$1213,8,0)</f>
        <v/>
      </c>
      <c r="H341" s="234"/>
      <c r="I341" s="234"/>
      <c r="J341" s="234"/>
      <c r="K341" s="234" t="str">
        <f>VLOOKUP($A341,労働時間認否・認定書!$B$5:$V$1213,9,0)</f>
        <v/>
      </c>
      <c r="L341" s="234" t="str">
        <f>VLOOKUP($A341,労働時間認否・認定書!$B$5:$V$1213,10,0)</f>
        <v/>
      </c>
      <c r="M341" s="234" t="str">
        <f>VLOOKUP($A341,労働時間認否・認定書!$B$5:$V$1213,11,0)</f>
        <v/>
      </c>
      <c r="N341" s="247" t="str">
        <f>VLOOKUP($A341,労働時間認否・認定書!$B$5:$V$1213,12,0)</f>
        <v/>
      </c>
      <c r="O341" s="242" t="str">
        <f>IF(VLOOKUP(A341,労働時間認否・認定書!$B$5:$V$1213,13,0)="法",1,"")</f>
        <v/>
      </c>
      <c r="P341" s="234">
        <f>VLOOKUP(A341,労働時間認否・認定書!$B$5:$V$1213,14,0)</f>
        <v>0.33333333333333331</v>
      </c>
      <c r="Q341" s="233" t="str">
        <f>IF(VLOOKUP(A341,労働時間認否・認定書!$B$5:$V$1213,15,0)="前",1,"")</f>
        <v/>
      </c>
      <c r="R341" s="234" t="str">
        <f>VLOOKUP(A341,労働時間認否・認定書!$B$5:$V$1213,16,0)</f>
        <v/>
      </c>
      <c r="S341" s="234" t="str">
        <f>VLOOKUP(A341,労働時間認否・認定書!$B$5:$V$1213,17,0)</f>
        <v/>
      </c>
      <c r="T341" s="234"/>
      <c r="U341" s="234"/>
      <c r="V341" s="234"/>
      <c r="W341" s="234" t="str">
        <f>VLOOKUP(A341,労働時間認否・認定書!$B$5:$V$1213,18,0)</f>
        <v/>
      </c>
      <c r="X341" s="234" t="str">
        <f>VLOOKUP(A341,労働時間認否・認定書!$B$5:$V$1213,19,0)</f>
        <v/>
      </c>
      <c r="Y341" s="234" t="str">
        <f>VLOOKUP(A341,労働時間認否・認定書!$B$5:$V$1213,20,0)</f>
        <v/>
      </c>
      <c r="Z341" s="234" t="str">
        <f>VLOOKUP(A341,労働時間認否・認定書!$B$5:$V$1213,21,0)</f>
        <v/>
      </c>
    </row>
    <row r="342" spans="1:26" x14ac:dyDescent="0.15">
      <c r="A342" s="232">
        <f t="shared" si="48"/>
        <v>44623</v>
      </c>
      <c r="B342" s="240">
        <f t="shared" si="47"/>
        <v>44623</v>
      </c>
      <c r="C342" s="246" t="str">
        <f>IF(VLOOKUP(A342,労働時間認否・認定書!$B$5:$V$1213,4,0)="法",1,"")</f>
        <v/>
      </c>
      <c r="D342" s="234">
        <f>VLOOKUP(A342,労働時間認否・認定書!$B$5:$V$1213,5,0)</f>
        <v>0.33333333333333331</v>
      </c>
      <c r="E342" s="233" t="str">
        <f>IF(VLOOKUP(A342,労働時間認否・認定書!$B$5:$V$1213,6,0)="前",1,"")</f>
        <v/>
      </c>
      <c r="F342" s="234" t="str">
        <f>VLOOKUP($A342,労働時間認否・認定書!$B$5:$V$1213,7,0)</f>
        <v/>
      </c>
      <c r="G342" s="234" t="str">
        <f>VLOOKUP($A342,労働時間認否・認定書!$B$5:$V$1213,8,0)</f>
        <v/>
      </c>
      <c r="H342" s="234"/>
      <c r="I342" s="234"/>
      <c r="J342" s="234"/>
      <c r="K342" s="234" t="str">
        <f>VLOOKUP($A342,労働時間認否・認定書!$B$5:$V$1213,9,0)</f>
        <v/>
      </c>
      <c r="L342" s="234" t="str">
        <f>VLOOKUP($A342,労働時間認否・認定書!$B$5:$V$1213,10,0)</f>
        <v/>
      </c>
      <c r="M342" s="234" t="str">
        <f>VLOOKUP($A342,労働時間認否・認定書!$B$5:$V$1213,11,0)</f>
        <v/>
      </c>
      <c r="N342" s="247" t="str">
        <f>VLOOKUP($A342,労働時間認否・認定書!$B$5:$V$1213,12,0)</f>
        <v/>
      </c>
      <c r="O342" s="242" t="str">
        <f>IF(VLOOKUP(A342,労働時間認否・認定書!$B$5:$V$1213,13,0)="法",1,"")</f>
        <v/>
      </c>
      <c r="P342" s="234">
        <f>VLOOKUP(A342,労働時間認否・認定書!$B$5:$V$1213,14,0)</f>
        <v>0.33333333333333331</v>
      </c>
      <c r="Q342" s="233" t="str">
        <f>IF(VLOOKUP(A342,労働時間認否・認定書!$B$5:$V$1213,15,0)="前",1,"")</f>
        <v/>
      </c>
      <c r="R342" s="234" t="str">
        <f>VLOOKUP(A342,労働時間認否・認定書!$B$5:$V$1213,16,0)</f>
        <v/>
      </c>
      <c r="S342" s="234" t="str">
        <f>VLOOKUP(A342,労働時間認否・認定書!$B$5:$V$1213,17,0)</f>
        <v/>
      </c>
      <c r="T342" s="234"/>
      <c r="U342" s="234"/>
      <c r="V342" s="234"/>
      <c r="W342" s="234" t="str">
        <f>VLOOKUP(A342,労働時間認否・認定書!$B$5:$V$1213,18,0)</f>
        <v/>
      </c>
      <c r="X342" s="234" t="str">
        <f>VLOOKUP(A342,労働時間認否・認定書!$B$5:$V$1213,19,0)</f>
        <v/>
      </c>
      <c r="Y342" s="234" t="str">
        <f>VLOOKUP(A342,労働時間認否・認定書!$B$5:$V$1213,20,0)</f>
        <v/>
      </c>
      <c r="Z342" s="234" t="str">
        <f>VLOOKUP(A342,労働時間認否・認定書!$B$5:$V$1213,21,0)</f>
        <v/>
      </c>
    </row>
    <row r="343" spans="1:26" x14ac:dyDescent="0.15">
      <c r="A343" s="232">
        <f t="shared" si="48"/>
        <v>44624</v>
      </c>
      <c r="B343" s="240">
        <f t="shared" si="47"/>
        <v>44624</v>
      </c>
      <c r="C343" s="246" t="str">
        <f>IF(VLOOKUP(A343,労働時間認否・認定書!$B$5:$V$1213,4,0)="法",1,"")</f>
        <v/>
      </c>
      <c r="D343" s="234">
        <f>VLOOKUP(A343,労働時間認否・認定書!$B$5:$V$1213,5,0)</f>
        <v>0.33333333333333331</v>
      </c>
      <c r="E343" s="233" t="str">
        <f>IF(VLOOKUP(A343,労働時間認否・認定書!$B$5:$V$1213,6,0)="前",1,"")</f>
        <v/>
      </c>
      <c r="F343" s="234" t="str">
        <f>VLOOKUP($A343,労働時間認否・認定書!$B$5:$V$1213,7,0)</f>
        <v/>
      </c>
      <c r="G343" s="234" t="str">
        <f>VLOOKUP($A343,労働時間認否・認定書!$B$5:$V$1213,8,0)</f>
        <v/>
      </c>
      <c r="H343" s="234"/>
      <c r="I343" s="234"/>
      <c r="J343" s="234"/>
      <c r="K343" s="234" t="str">
        <f>VLOOKUP($A343,労働時間認否・認定書!$B$5:$V$1213,9,0)</f>
        <v/>
      </c>
      <c r="L343" s="234" t="str">
        <f>VLOOKUP($A343,労働時間認否・認定書!$B$5:$V$1213,10,0)</f>
        <v/>
      </c>
      <c r="M343" s="234" t="str">
        <f>VLOOKUP($A343,労働時間認否・認定書!$B$5:$V$1213,11,0)</f>
        <v/>
      </c>
      <c r="N343" s="247" t="str">
        <f>VLOOKUP($A343,労働時間認否・認定書!$B$5:$V$1213,12,0)</f>
        <v/>
      </c>
      <c r="O343" s="242" t="str">
        <f>IF(VLOOKUP(A343,労働時間認否・認定書!$B$5:$V$1213,13,0)="法",1,"")</f>
        <v/>
      </c>
      <c r="P343" s="234">
        <f>VLOOKUP(A343,労働時間認否・認定書!$B$5:$V$1213,14,0)</f>
        <v>0.33333333333333331</v>
      </c>
      <c r="Q343" s="233" t="str">
        <f>IF(VLOOKUP(A343,労働時間認否・認定書!$B$5:$V$1213,15,0)="前",1,"")</f>
        <v/>
      </c>
      <c r="R343" s="234" t="str">
        <f>VLOOKUP(A343,労働時間認否・認定書!$B$5:$V$1213,16,0)</f>
        <v/>
      </c>
      <c r="S343" s="234" t="str">
        <f>VLOOKUP(A343,労働時間認否・認定書!$B$5:$V$1213,17,0)</f>
        <v/>
      </c>
      <c r="T343" s="234"/>
      <c r="U343" s="234"/>
      <c r="V343" s="234"/>
      <c r="W343" s="234" t="str">
        <f>VLOOKUP(A343,労働時間認否・認定書!$B$5:$V$1213,18,0)</f>
        <v/>
      </c>
      <c r="X343" s="234" t="str">
        <f>VLOOKUP(A343,労働時間認否・認定書!$B$5:$V$1213,19,0)</f>
        <v/>
      </c>
      <c r="Y343" s="234" t="str">
        <f>VLOOKUP(A343,労働時間認否・認定書!$B$5:$V$1213,20,0)</f>
        <v/>
      </c>
      <c r="Z343" s="234" t="str">
        <f>VLOOKUP(A343,労働時間認否・認定書!$B$5:$V$1213,21,0)</f>
        <v/>
      </c>
    </row>
    <row r="344" spans="1:26" x14ac:dyDescent="0.15">
      <c r="A344" s="232">
        <f t="shared" si="48"/>
        <v>44625</v>
      </c>
      <c r="B344" s="240">
        <f t="shared" si="47"/>
        <v>44625</v>
      </c>
      <c r="C344" s="246" t="str">
        <f>IF(VLOOKUP(A344,労働時間認否・認定書!$B$5:$V$1213,4,0)="法",1,"")</f>
        <v/>
      </c>
      <c r="D344" s="234">
        <f>VLOOKUP(A344,労働時間認否・認定書!$B$5:$V$1213,5,0)</f>
        <v>0.33333333333333331</v>
      </c>
      <c r="E344" s="233" t="str">
        <f>IF(VLOOKUP(A344,労働時間認否・認定書!$B$5:$V$1213,6,0)="前",1,"")</f>
        <v/>
      </c>
      <c r="F344" s="234" t="str">
        <f>VLOOKUP($A344,労働時間認否・認定書!$B$5:$V$1213,7,0)</f>
        <v/>
      </c>
      <c r="G344" s="234" t="str">
        <f>VLOOKUP($A344,労働時間認否・認定書!$B$5:$V$1213,8,0)</f>
        <v/>
      </c>
      <c r="H344" s="234"/>
      <c r="I344" s="234"/>
      <c r="J344" s="234"/>
      <c r="K344" s="234" t="str">
        <f>VLOOKUP($A344,労働時間認否・認定書!$B$5:$V$1213,9,0)</f>
        <v/>
      </c>
      <c r="L344" s="234" t="str">
        <f>VLOOKUP($A344,労働時間認否・認定書!$B$5:$V$1213,10,0)</f>
        <v/>
      </c>
      <c r="M344" s="234" t="str">
        <f>VLOOKUP($A344,労働時間認否・認定書!$B$5:$V$1213,11,0)</f>
        <v/>
      </c>
      <c r="N344" s="247" t="str">
        <f>VLOOKUP($A344,労働時間認否・認定書!$B$5:$V$1213,12,0)</f>
        <v/>
      </c>
      <c r="O344" s="242" t="str">
        <f>IF(VLOOKUP(A344,労働時間認否・認定書!$B$5:$V$1213,13,0)="法",1,"")</f>
        <v/>
      </c>
      <c r="P344" s="234">
        <f>VLOOKUP(A344,労働時間認否・認定書!$B$5:$V$1213,14,0)</f>
        <v>0.33333333333333331</v>
      </c>
      <c r="Q344" s="233" t="str">
        <f>IF(VLOOKUP(A344,労働時間認否・認定書!$B$5:$V$1213,15,0)="前",1,"")</f>
        <v/>
      </c>
      <c r="R344" s="234" t="str">
        <f>VLOOKUP(A344,労働時間認否・認定書!$B$5:$V$1213,16,0)</f>
        <v/>
      </c>
      <c r="S344" s="234" t="str">
        <f>VLOOKUP(A344,労働時間認否・認定書!$B$5:$V$1213,17,0)</f>
        <v/>
      </c>
      <c r="T344" s="234"/>
      <c r="U344" s="234"/>
      <c r="V344" s="234"/>
      <c r="W344" s="234" t="str">
        <f>VLOOKUP(A344,労働時間認否・認定書!$B$5:$V$1213,18,0)</f>
        <v/>
      </c>
      <c r="X344" s="234" t="str">
        <f>VLOOKUP(A344,労働時間認否・認定書!$B$5:$V$1213,19,0)</f>
        <v/>
      </c>
      <c r="Y344" s="234" t="str">
        <f>VLOOKUP(A344,労働時間認否・認定書!$B$5:$V$1213,20,0)</f>
        <v/>
      </c>
      <c r="Z344" s="234" t="str">
        <f>VLOOKUP(A344,労働時間認否・認定書!$B$5:$V$1213,21,0)</f>
        <v/>
      </c>
    </row>
    <row r="345" spans="1:26" x14ac:dyDescent="0.15">
      <c r="A345" s="232">
        <f t="shared" si="48"/>
        <v>44626</v>
      </c>
      <c r="B345" s="240">
        <f t="shared" si="47"/>
        <v>44626</v>
      </c>
      <c r="C345" s="246" t="str">
        <f>IF(VLOOKUP(A345,労働時間認否・認定書!$B$5:$V$1213,4,0)="法",1,"")</f>
        <v/>
      </c>
      <c r="D345" s="234">
        <f>VLOOKUP(A345,労働時間認否・認定書!$B$5:$V$1213,5,0)</f>
        <v>0.33333333333333331</v>
      </c>
      <c r="E345" s="233" t="str">
        <f>IF(VLOOKUP(A345,労働時間認否・認定書!$B$5:$V$1213,6,0)="前",1,"")</f>
        <v/>
      </c>
      <c r="F345" s="234" t="str">
        <f>VLOOKUP($A345,労働時間認否・認定書!$B$5:$V$1213,7,0)</f>
        <v/>
      </c>
      <c r="G345" s="234" t="str">
        <f>VLOOKUP($A345,労働時間認否・認定書!$B$5:$V$1213,8,0)</f>
        <v/>
      </c>
      <c r="H345" s="234"/>
      <c r="I345" s="234"/>
      <c r="J345" s="234"/>
      <c r="K345" s="234" t="str">
        <f>VLOOKUP($A345,労働時間認否・認定書!$B$5:$V$1213,9,0)</f>
        <v/>
      </c>
      <c r="L345" s="234" t="str">
        <f>VLOOKUP($A345,労働時間認否・認定書!$B$5:$V$1213,10,0)</f>
        <v/>
      </c>
      <c r="M345" s="234" t="str">
        <f>VLOOKUP($A345,労働時間認否・認定書!$B$5:$V$1213,11,0)</f>
        <v/>
      </c>
      <c r="N345" s="247" t="str">
        <f>VLOOKUP($A345,労働時間認否・認定書!$B$5:$V$1213,12,0)</f>
        <v/>
      </c>
      <c r="O345" s="242" t="str">
        <f>IF(VLOOKUP(A345,労働時間認否・認定書!$B$5:$V$1213,13,0)="法",1,"")</f>
        <v/>
      </c>
      <c r="P345" s="234">
        <f>VLOOKUP(A345,労働時間認否・認定書!$B$5:$V$1213,14,0)</f>
        <v>0.33333333333333331</v>
      </c>
      <c r="Q345" s="233" t="str">
        <f>IF(VLOOKUP(A345,労働時間認否・認定書!$B$5:$V$1213,15,0)="前",1,"")</f>
        <v/>
      </c>
      <c r="R345" s="234" t="str">
        <f>VLOOKUP(A345,労働時間認否・認定書!$B$5:$V$1213,16,0)</f>
        <v/>
      </c>
      <c r="S345" s="234" t="str">
        <f>VLOOKUP(A345,労働時間認否・認定書!$B$5:$V$1213,17,0)</f>
        <v/>
      </c>
      <c r="T345" s="234"/>
      <c r="U345" s="234"/>
      <c r="V345" s="234"/>
      <c r="W345" s="234" t="str">
        <f>VLOOKUP(A345,労働時間認否・認定書!$B$5:$V$1213,18,0)</f>
        <v/>
      </c>
      <c r="X345" s="234" t="str">
        <f>VLOOKUP(A345,労働時間認否・認定書!$B$5:$V$1213,19,0)</f>
        <v/>
      </c>
      <c r="Y345" s="234" t="str">
        <f>VLOOKUP(A345,労働時間認否・認定書!$B$5:$V$1213,20,0)</f>
        <v/>
      </c>
      <c r="Z345" s="234" t="str">
        <f>VLOOKUP(A345,労働時間認否・認定書!$B$5:$V$1213,21,0)</f>
        <v/>
      </c>
    </row>
    <row r="346" spans="1:26" x14ac:dyDescent="0.15">
      <c r="A346" s="232">
        <f t="shared" si="48"/>
        <v>44627</v>
      </c>
      <c r="B346" s="240">
        <f t="shared" si="47"/>
        <v>44627</v>
      </c>
      <c r="C346" s="246" t="str">
        <f>IF(VLOOKUP(A346,労働時間認否・認定書!$B$5:$V$1213,4,0)="法",1,"")</f>
        <v/>
      </c>
      <c r="D346" s="234">
        <f>VLOOKUP(A346,労働時間認否・認定書!$B$5:$V$1213,5,0)</f>
        <v>0.33333333333333331</v>
      </c>
      <c r="E346" s="233" t="str">
        <f>IF(VLOOKUP(A346,労働時間認否・認定書!$B$5:$V$1213,6,0)="前",1,"")</f>
        <v/>
      </c>
      <c r="F346" s="234" t="str">
        <f>VLOOKUP($A346,労働時間認否・認定書!$B$5:$V$1213,7,0)</f>
        <v/>
      </c>
      <c r="G346" s="234" t="str">
        <f>VLOOKUP($A346,労働時間認否・認定書!$B$5:$V$1213,8,0)</f>
        <v/>
      </c>
      <c r="H346" s="234"/>
      <c r="I346" s="234"/>
      <c r="J346" s="234"/>
      <c r="K346" s="234" t="str">
        <f>VLOOKUP($A346,労働時間認否・認定書!$B$5:$V$1213,9,0)</f>
        <v/>
      </c>
      <c r="L346" s="234" t="str">
        <f>VLOOKUP($A346,労働時間認否・認定書!$B$5:$V$1213,10,0)</f>
        <v/>
      </c>
      <c r="M346" s="234" t="str">
        <f>VLOOKUP($A346,労働時間認否・認定書!$B$5:$V$1213,11,0)</f>
        <v/>
      </c>
      <c r="N346" s="247" t="str">
        <f>VLOOKUP($A346,労働時間認否・認定書!$B$5:$V$1213,12,0)</f>
        <v/>
      </c>
      <c r="O346" s="242" t="str">
        <f>IF(VLOOKUP(A346,労働時間認否・認定書!$B$5:$V$1213,13,0)="法",1,"")</f>
        <v/>
      </c>
      <c r="P346" s="234">
        <f>VLOOKUP(A346,労働時間認否・認定書!$B$5:$V$1213,14,0)</f>
        <v>0.33333333333333331</v>
      </c>
      <c r="Q346" s="233" t="str">
        <f>IF(VLOOKUP(A346,労働時間認否・認定書!$B$5:$V$1213,15,0)="前",1,"")</f>
        <v/>
      </c>
      <c r="R346" s="234" t="str">
        <f>VLOOKUP(A346,労働時間認否・認定書!$B$5:$V$1213,16,0)</f>
        <v/>
      </c>
      <c r="S346" s="234" t="str">
        <f>VLOOKUP(A346,労働時間認否・認定書!$B$5:$V$1213,17,0)</f>
        <v/>
      </c>
      <c r="T346" s="234"/>
      <c r="U346" s="234"/>
      <c r="V346" s="234"/>
      <c r="W346" s="234" t="str">
        <f>VLOOKUP(A346,労働時間認否・認定書!$B$5:$V$1213,18,0)</f>
        <v/>
      </c>
      <c r="X346" s="234" t="str">
        <f>VLOOKUP(A346,労働時間認否・認定書!$B$5:$V$1213,19,0)</f>
        <v/>
      </c>
      <c r="Y346" s="234" t="str">
        <f>VLOOKUP(A346,労働時間認否・認定書!$B$5:$V$1213,20,0)</f>
        <v/>
      </c>
      <c r="Z346" s="234" t="str">
        <f>VLOOKUP(A346,労働時間認否・認定書!$B$5:$V$1213,21,0)</f>
        <v/>
      </c>
    </row>
    <row r="347" spans="1:26" x14ac:dyDescent="0.15">
      <c r="A347" s="232">
        <f t="shared" si="48"/>
        <v>44628</v>
      </c>
      <c r="B347" s="240">
        <f t="shared" si="47"/>
        <v>44628</v>
      </c>
      <c r="C347" s="246" t="str">
        <f>IF(VLOOKUP(A347,労働時間認否・認定書!$B$5:$V$1213,4,0)="法",1,"")</f>
        <v/>
      </c>
      <c r="D347" s="234">
        <f>VLOOKUP(A347,労働時間認否・認定書!$B$5:$V$1213,5,0)</f>
        <v>0.33333333333333331</v>
      </c>
      <c r="E347" s="233" t="str">
        <f>IF(VLOOKUP(A347,労働時間認否・認定書!$B$5:$V$1213,6,0)="前",1,"")</f>
        <v/>
      </c>
      <c r="F347" s="234" t="str">
        <f>VLOOKUP($A347,労働時間認否・認定書!$B$5:$V$1213,7,0)</f>
        <v/>
      </c>
      <c r="G347" s="234" t="str">
        <f>VLOOKUP($A347,労働時間認否・認定書!$B$5:$V$1213,8,0)</f>
        <v/>
      </c>
      <c r="H347" s="234"/>
      <c r="I347" s="234"/>
      <c r="J347" s="234"/>
      <c r="K347" s="234" t="str">
        <f>VLOOKUP($A347,労働時間認否・認定書!$B$5:$V$1213,9,0)</f>
        <v/>
      </c>
      <c r="L347" s="234" t="str">
        <f>VLOOKUP($A347,労働時間認否・認定書!$B$5:$V$1213,10,0)</f>
        <v/>
      </c>
      <c r="M347" s="234" t="str">
        <f>VLOOKUP($A347,労働時間認否・認定書!$B$5:$V$1213,11,0)</f>
        <v/>
      </c>
      <c r="N347" s="247" t="str">
        <f>VLOOKUP($A347,労働時間認否・認定書!$B$5:$V$1213,12,0)</f>
        <v/>
      </c>
      <c r="O347" s="242" t="str">
        <f>IF(VLOOKUP(A347,労働時間認否・認定書!$B$5:$V$1213,13,0)="法",1,"")</f>
        <v/>
      </c>
      <c r="P347" s="234">
        <f>VLOOKUP(A347,労働時間認否・認定書!$B$5:$V$1213,14,0)</f>
        <v>0.33333333333333331</v>
      </c>
      <c r="Q347" s="233" t="str">
        <f>IF(VLOOKUP(A347,労働時間認否・認定書!$B$5:$V$1213,15,0)="前",1,"")</f>
        <v/>
      </c>
      <c r="R347" s="234" t="str">
        <f>VLOOKUP(A347,労働時間認否・認定書!$B$5:$V$1213,16,0)</f>
        <v/>
      </c>
      <c r="S347" s="234" t="str">
        <f>VLOOKUP(A347,労働時間認否・認定書!$B$5:$V$1213,17,0)</f>
        <v/>
      </c>
      <c r="T347" s="234"/>
      <c r="U347" s="234"/>
      <c r="V347" s="234"/>
      <c r="W347" s="234" t="str">
        <f>VLOOKUP(A347,労働時間認否・認定書!$B$5:$V$1213,18,0)</f>
        <v/>
      </c>
      <c r="X347" s="234" t="str">
        <f>VLOOKUP(A347,労働時間認否・認定書!$B$5:$V$1213,19,0)</f>
        <v/>
      </c>
      <c r="Y347" s="234" t="str">
        <f>VLOOKUP(A347,労働時間認否・認定書!$B$5:$V$1213,20,0)</f>
        <v/>
      </c>
      <c r="Z347" s="234" t="str">
        <f>VLOOKUP(A347,労働時間認否・認定書!$B$5:$V$1213,21,0)</f>
        <v/>
      </c>
    </row>
    <row r="348" spans="1:26" x14ac:dyDescent="0.15">
      <c r="A348" s="232">
        <f t="shared" si="48"/>
        <v>44629</v>
      </c>
      <c r="B348" s="240">
        <f t="shared" si="47"/>
        <v>44629</v>
      </c>
      <c r="C348" s="246" t="str">
        <f>IF(VLOOKUP(A348,労働時間認否・認定書!$B$5:$V$1213,4,0)="法",1,"")</f>
        <v/>
      </c>
      <c r="D348" s="234">
        <f>VLOOKUP(A348,労働時間認否・認定書!$B$5:$V$1213,5,0)</f>
        <v>0.33333333333333331</v>
      </c>
      <c r="E348" s="233" t="str">
        <f>IF(VLOOKUP(A348,労働時間認否・認定書!$B$5:$V$1213,6,0)="前",1,"")</f>
        <v/>
      </c>
      <c r="F348" s="234" t="str">
        <f>VLOOKUP($A348,労働時間認否・認定書!$B$5:$V$1213,7,0)</f>
        <v/>
      </c>
      <c r="G348" s="234" t="str">
        <f>VLOOKUP($A348,労働時間認否・認定書!$B$5:$V$1213,8,0)</f>
        <v/>
      </c>
      <c r="H348" s="234"/>
      <c r="I348" s="234"/>
      <c r="J348" s="234"/>
      <c r="K348" s="234" t="str">
        <f>VLOOKUP($A348,労働時間認否・認定書!$B$5:$V$1213,9,0)</f>
        <v/>
      </c>
      <c r="L348" s="234" t="str">
        <f>VLOOKUP($A348,労働時間認否・認定書!$B$5:$V$1213,10,0)</f>
        <v/>
      </c>
      <c r="M348" s="234" t="str">
        <f>VLOOKUP($A348,労働時間認否・認定書!$B$5:$V$1213,11,0)</f>
        <v/>
      </c>
      <c r="N348" s="247" t="str">
        <f>VLOOKUP($A348,労働時間認否・認定書!$B$5:$V$1213,12,0)</f>
        <v/>
      </c>
      <c r="O348" s="242" t="str">
        <f>IF(VLOOKUP(A348,労働時間認否・認定書!$B$5:$V$1213,13,0)="法",1,"")</f>
        <v/>
      </c>
      <c r="P348" s="234">
        <f>VLOOKUP(A348,労働時間認否・認定書!$B$5:$V$1213,14,0)</f>
        <v>0.33333333333333331</v>
      </c>
      <c r="Q348" s="233" t="str">
        <f>IF(VLOOKUP(A348,労働時間認否・認定書!$B$5:$V$1213,15,0)="前",1,"")</f>
        <v/>
      </c>
      <c r="R348" s="234" t="str">
        <f>VLOOKUP(A348,労働時間認否・認定書!$B$5:$V$1213,16,0)</f>
        <v/>
      </c>
      <c r="S348" s="234" t="str">
        <f>VLOOKUP(A348,労働時間認否・認定書!$B$5:$V$1213,17,0)</f>
        <v/>
      </c>
      <c r="T348" s="234"/>
      <c r="U348" s="234"/>
      <c r="V348" s="234"/>
      <c r="W348" s="234" t="str">
        <f>VLOOKUP(A348,労働時間認否・認定書!$B$5:$V$1213,18,0)</f>
        <v/>
      </c>
      <c r="X348" s="234" t="str">
        <f>VLOOKUP(A348,労働時間認否・認定書!$B$5:$V$1213,19,0)</f>
        <v/>
      </c>
      <c r="Y348" s="234" t="str">
        <f>VLOOKUP(A348,労働時間認否・認定書!$B$5:$V$1213,20,0)</f>
        <v/>
      </c>
      <c r="Z348" s="234" t="str">
        <f>VLOOKUP(A348,労働時間認否・認定書!$B$5:$V$1213,21,0)</f>
        <v/>
      </c>
    </row>
    <row r="349" spans="1:26" x14ac:dyDescent="0.15">
      <c r="A349" s="232">
        <f t="shared" si="48"/>
        <v>44630</v>
      </c>
      <c r="B349" s="240">
        <f t="shared" si="47"/>
        <v>44630</v>
      </c>
      <c r="C349" s="246" t="str">
        <f>IF(VLOOKUP(A349,労働時間認否・認定書!$B$5:$V$1213,4,0)="法",1,"")</f>
        <v/>
      </c>
      <c r="D349" s="234">
        <f>VLOOKUP(A349,労働時間認否・認定書!$B$5:$V$1213,5,0)</f>
        <v>0.33333333333333331</v>
      </c>
      <c r="E349" s="233" t="str">
        <f>IF(VLOOKUP(A349,労働時間認否・認定書!$B$5:$V$1213,6,0)="前",1,"")</f>
        <v/>
      </c>
      <c r="F349" s="234" t="str">
        <f>VLOOKUP($A349,労働時間認否・認定書!$B$5:$V$1213,7,0)</f>
        <v/>
      </c>
      <c r="G349" s="234" t="str">
        <f>VLOOKUP($A349,労働時間認否・認定書!$B$5:$V$1213,8,0)</f>
        <v/>
      </c>
      <c r="H349" s="234"/>
      <c r="I349" s="234"/>
      <c r="J349" s="234"/>
      <c r="K349" s="234" t="str">
        <f>VLOOKUP($A349,労働時間認否・認定書!$B$5:$V$1213,9,0)</f>
        <v/>
      </c>
      <c r="L349" s="234" t="str">
        <f>VLOOKUP($A349,労働時間認否・認定書!$B$5:$V$1213,10,0)</f>
        <v/>
      </c>
      <c r="M349" s="234" t="str">
        <f>VLOOKUP($A349,労働時間認否・認定書!$B$5:$V$1213,11,0)</f>
        <v/>
      </c>
      <c r="N349" s="247" t="str">
        <f>VLOOKUP($A349,労働時間認否・認定書!$B$5:$V$1213,12,0)</f>
        <v/>
      </c>
      <c r="O349" s="242" t="str">
        <f>IF(VLOOKUP(A349,労働時間認否・認定書!$B$5:$V$1213,13,0)="法",1,"")</f>
        <v/>
      </c>
      <c r="P349" s="234">
        <f>VLOOKUP(A349,労働時間認否・認定書!$B$5:$V$1213,14,0)</f>
        <v>0.33333333333333331</v>
      </c>
      <c r="Q349" s="233" t="str">
        <f>IF(VLOOKUP(A349,労働時間認否・認定書!$B$5:$V$1213,15,0)="前",1,"")</f>
        <v/>
      </c>
      <c r="R349" s="234" t="str">
        <f>VLOOKUP(A349,労働時間認否・認定書!$B$5:$V$1213,16,0)</f>
        <v/>
      </c>
      <c r="S349" s="234" t="str">
        <f>VLOOKUP(A349,労働時間認否・認定書!$B$5:$V$1213,17,0)</f>
        <v/>
      </c>
      <c r="T349" s="234"/>
      <c r="U349" s="234"/>
      <c r="V349" s="234"/>
      <c r="W349" s="234" t="str">
        <f>VLOOKUP(A349,労働時間認否・認定書!$B$5:$V$1213,18,0)</f>
        <v/>
      </c>
      <c r="X349" s="234" t="str">
        <f>VLOOKUP(A349,労働時間認否・認定書!$B$5:$V$1213,19,0)</f>
        <v/>
      </c>
      <c r="Y349" s="234" t="str">
        <f>VLOOKUP(A349,労働時間認否・認定書!$B$5:$V$1213,20,0)</f>
        <v/>
      </c>
      <c r="Z349" s="234" t="str">
        <f>VLOOKUP(A349,労働時間認否・認定書!$B$5:$V$1213,21,0)</f>
        <v/>
      </c>
    </row>
    <row r="350" spans="1:26" x14ac:dyDescent="0.15">
      <c r="A350" s="232">
        <f t="shared" si="48"/>
        <v>44631</v>
      </c>
      <c r="B350" s="240">
        <f t="shared" si="47"/>
        <v>44631</v>
      </c>
      <c r="C350" s="246" t="str">
        <f>IF(VLOOKUP(A350,労働時間認否・認定書!$B$5:$V$1213,4,0)="法",1,"")</f>
        <v/>
      </c>
      <c r="D350" s="234">
        <f>VLOOKUP(A350,労働時間認否・認定書!$B$5:$V$1213,5,0)</f>
        <v>0.33333333333333331</v>
      </c>
      <c r="E350" s="233" t="str">
        <f>IF(VLOOKUP(A350,労働時間認否・認定書!$B$5:$V$1213,6,0)="前",1,"")</f>
        <v/>
      </c>
      <c r="F350" s="234" t="str">
        <f>VLOOKUP($A350,労働時間認否・認定書!$B$5:$V$1213,7,0)</f>
        <v/>
      </c>
      <c r="G350" s="234" t="str">
        <f>VLOOKUP($A350,労働時間認否・認定書!$B$5:$V$1213,8,0)</f>
        <v/>
      </c>
      <c r="H350" s="234"/>
      <c r="I350" s="234"/>
      <c r="J350" s="234"/>
      <c r="K350" s="234" t="str">
        <f>VLOOKUP($A350,労働時間認否・認定書!$B$5:$V$1213,9,0)</f>
        <v/>
      </c>
      <c r="L350" s="234" t="str">
        <f>VLOOKUP($A350,労働時間認否・認定書!$B$5:$V$1213,10,0)</f>
        <v/>
      </c>
      <c r="M350" s="234" t="str">
        <f>VLOOKUP($A350,労働時間認否・認定書!$B$5:$V$1213,11,0)</f>
        <v/>
      </c>
      <c r="N350" s="247" t="str">
        <f>VLOOKUP($A350,労働時間認否・認定書!$B$5:$V$1213,12,0)</f>
        <v/>
      </c>
      <c r="O350" s="242" t="str">
        <f>IF(VLOOKUP(A350,労働時間認否・認定書!$B$5:$V$1213,13,0)="法",1,"")</f>
        <v/>
      </c>
      <c r="P350" s="234">
        <f>VLOOKUP(A350,労働時間認否・認定書!$B$5:$V$1213,14,0)</f>
        <v>0.33333333333333331</v>
      </c>
      <c r="Q350" s="233" t="str">
        <f>IF(VLOOKUP(A350,労働時間認否・認定書!$B$5:$V$1213,15,0)="前",1,"")</f>
        <v/>
      </c>
      <c r="R350" s="234" t="str">
        <f>VLOOKUP(A350,労働時間認否・認定書!$B$5:$V$1213,16,0)</f>
        <v/>
      </c>
      <c r="S350" s="234" t="str">
        <f>VLOOKUP(A350,労働時間認否・認定書!$B$5:$V$1213,17,0)</f>
        <v/>
      </c>
      <c r="T350" s="234"/>
      <c r="U350" s="234"/>
      <c r="V350" s="234"/>
      <c r="W350" s="234" t="str">
        <f>VLOOKUP(A350,労働時間認否・認定書!$B$5:$V$1213,18,0)</f>
        <v/>
      </c>
      <c r="X350" s="234" t="str">
        <f>VLOOKUP(A350,労働時間認否・認定書!$B$5:$V$1213,19,0)</f>
        <v/>
      </c>
      <c r="Y350" s="234" t="str">
        <f>VLOOKUP(A350,労働時間認否・認定書!$B$5:$V$1213,20,0)</f>
        <v/>
      </c>
      <c r="Z350" s="234" t="str">
        <f>VLOOKUP(A350,労働時間認否・認定書!$B$5:$V$1213,21,0)</f>
        <v/>
      </c>
    </row>
    <row r="351" spans="1:26" x14ac:dyDescent="0.15">
      <c r="A351" s="232">
        <f t="shared" si="48"/>
        <v>44632</v>
      </c>
      <c r="B351" s="240">
        <f t="shared" si="47"/>
        <v>44632</v>
      </c>
      <c r="C351" s="246" t="str">
        <f>IF(VLOOKUP(A351,労働時間認否・認定書!$B$5:$V$1213,4,0)="法",1,"")</f>
        <v/>
      </c>
      <c r="D351" s="234">
        <f>VLOOKUP(A351,労働時間認否・認定書!$B$5:$V$1213,5,0)</f>
        <v>0.33333333333333331</v>
      </c>
      <c r="E351" s="233" t="str">
        <f>IF(VLOOKUP(A351,労働時間認否・認定書!$B$5:$V$1213,6,0)="前",1,"")</f>
        <v/>
      </c>
      <c r="F351" s="234" t="str">
        <f>VLOOKUP($A351,労働時間認否・認定書!$B$5:$V$1213,7,0)</f>
        <v/>
      </c>
      <c r="G351" s="234" t="str">
        <f>VLOOKUP($A351,労働時間認否・認定書!$B$5:$V$1213,8,0)</f>
        <v/>
      </c>
      <c r="H351" s="234"/>
      <c r="I351" s="234"/>
      <c r="J351" s="234"/>
      <c r="K351" s="234" t="str">
        <f>VLOOKUP($A351,労働時間認否・認定書!$B$5:$V$1213,9,0)</f>
        <v/>
      </c>
      <c r="L351" s="234" t="str">
        <f>VLOOKUP($A351,労働時間認否・認定書!$B$5:$V$1213,10,0)</f>
        <v/>
      </c>
      <c r="M351" s="234" t="str">
        <f>VLOOKUP($A351,労働時間認否・認定書!$B$5:$V$1213,11,0)</f>
        <v/>
      </c>
      <c r="N351" s="247" t="str">
        <f>VLOOKUP($A351,労働時間認否・認定書!$B$5:$V$1213,12,0)</f>
        <v/>
      </c>
      <c r="O351" s="242" t="str">
        <f>IF(VLOOKUP(A351,労働時間認否・認定書!$B$5:$V$1213,13,0)="法",1,"")</f>
        <v/>
      </c>
      <c r="P351" s="234">
        <f>VLOOKUP(A351,労働時間認否・認定書!$B$5:$V$1213,14,0)</f>
        <v>0.33333333333333331</v>
      </c>
      <c r="Q351" s="233" t="str">
        <f>IF(VLOOKUP(A351,労働時間認否・認定書!$B$5:$V$1213,15,0)="前",1,"")</f>
        <v/>
      </c>
      <c r="R351" s="234" t="str">
        <f>VLOOKUP(A351,労働時間認否・認定書!$B$5:$V$1213,16,0)</f>
        <v/>
      </c>
      <c r="S351" s="234" t="str">
        <f>VLOOKUP(A351,労働時間認否・認定書!$B$5:$V$1213,17,0)</f>
        <v/>
      </c>
      <c r="T351" s="234"/>
      <c r="U351" s="234"/>
      <c r="V351" s="234"/>
      <c r="W351" s="234" t="str">
        <f>VLOOKUP(A351,労働時間認否・認定書!$B$5:$V$1213,18,0)</f>
        <v/>
      </c>
      <c r="X351" s="234" t="str">
        <f>VLOOKUP(A351,労働時間認否・認定書!$B$5:$V$1213,19,0)</f>
        <v/>
      </c>
      <c r="Y351" s="234" t="str">
        <f>VLOOKUP(A351,労働時間認否・認定書!$B$5:$V$1213,20,0)</f>
        <v/>
      </c>
      <c r="Z351" s="234" t="str">
        <f>VLOOKUP(A351,労働時間認否・認定書!$B$5:$V$1213,21,0)</f>
        <v/>
      </c>
    </row>
    <row r="352" spans="1:26" x14ac:dyDescent="0.15">
      <c r="A352" s="232">
        <f t="shared" si="48"/>
        <v>44633</v>
      </c>
      <c r="B352" s="240">
        <f t="shared" si="47"/>
        <v>44633</v>
      </c>
      <c r="C352" s="246" t="str">
        <f>IF(VLOOKUP(A352,労働時間認否・認定書!$B$5:$V$1213,4,0)="法",1,"")</f>
        <v/>
      </c>
      <c r="D352" s="234">
        <f>VLOOKUP(A352,労働時間認否・認定書!$B$5:$V$1213,5,0)</f>
        <v>0.33333333333333331</v>
      </c>
      <c r="E352" s="233" t="str">
        <f>IF(VLOOKUP(A352,労働時間認否・認定書!$B$5:$V$1213,6,0)="前",1,"")</f>
        <v/>
      </c>
      <c r="F352" s="234" t="str">
        <f>VLOOKUP($A352,労働時間認否・認定書!$B$5:$V$1213,7,0)</f>
        <v/>
      </c>
      <c r="G352" s="234" t="str">
        <f>VLOOKUP($A352,労働時間認否・認定書!$B$5:$V$1213,8,0)</f>
        <v/>
      </c>
      <c r="H352" s="234"/>
      <c r="I352" s="234"/>
      <c r="J352" s="234"/>
      <c r="K352" s="234" t="str">
        <f>VLOOKUP($A352,労働時間認否・認定書!$B$5:$V$1213,9,0)</f>
        <v/>
      </c>
      <c r="L352" s="234" t="str">
        <f>VLOOKUP($A352,労働時間認否・認定書!$B$5:$V$1213,10,0)</f>
        <v/>
      </c>
      <c r="M352" s="234" t="str">
        <f>VLOOKUP($A352,労働時間認否・認定書!$B$5:$V$1213,11,0)</f>
        <v/>
      </c>
      <c r="N352" s="247" t="str">
        <f>VLOOKUP($A352,労働時間認否・認定書!$B$5:$V$1213,12,0)</f>
        <v/>
      </c>
      <c r="O352" s="242" t="str">
        <f>IF(VLOOKUP(A352,労働時間認否・認定書!$B$5:$V$1213,13,0)="法",1,"")</f>
        <v/>
      </c>
      <c r="P352" s="234">
        <f>VLOOKUP(A352,労働時間認否・認定書!$B$5:$V$1213,14,0)</f>
        <v>0.33333333333333331</v>
      </c>
      <c r="Q352" s="233" t="str">
        <f>IF(VLOOKUP(A352,労働時間認否・認定書!$B$5:$V$1213,15,0)="前",1,"")</f>
        <v/>
      </c>
      <c r="R352" s="234" t="str">
        <f>VLOOKUP(A352,労働時間認否・認定書!$B$5:$V$1213,16,0)</f>
        <v/>
      </c>
      <c r="S352" s="234" t="str">
        <f>VLOOKUP(A352,労働時間認否・認定書!$B$5:$V$1213,17,0)</f>
        <v/>
      </c>
      <c r="T352" s="234"/>
      <c r="U352" s="234"/>
      <c r="V352" s="234"/>
      <c r="W352" s="234" t="str">
        <f>VLOOKUP(A352,労働時間認否・認定書!$B$5:$V$1213,18,0)</f>
        <v/>
      </c>
      <c r="X352" s="234" t="str">
        <f>VLOOKUP(A352,労働時間認否・認定書!$B$5:$V$1213,19,0)</f>
        <v/>
      </c>
      <c r="Y352" s="234" t="str">
        <f>VLOOKUP(A352,労働時間認否・認定書!$B$5:$V$1213,20,0)</f>
        <v/>
      </c>
      <c r="Z352" s="234" t="str">
        <f>VLOOKUP(A352,労働時間認否・認定書!$B$5:$V$1213,21,0)</f>
        <v/>
      </c>
    </row>
    <row r="353" spans="1:26" x14ac:dyDescent="0.15">
      <c r="A353" s="232">
        <f t="shared" si="48"/>
        <v>44634</v>
      </c>
      <c r="B353" s="240">
        <f t="shared" si="47"/>
        <v>44634</v>
      </c>
      <c r="C353" s="246" t="str">
        <f>IF(VLOOKUP(A353,労働時間認否・認定書!$B$5:$V$1213,4,0)="法",1,"")</f>
        <v/>
      </c>
      <c r="D353" s="234">
        <f>VLOOKUP(A353,労働時間認否・認定書!$B$5:$V$1213,5,0)</f>
        <v>0.33333333333333331</v>
      </c>
      <c r="E353" s="233" t="str">
        <f>IF(VLOOKUP(A353,労働時間認否・認定書!$B$5:$V$1213,6,0)="前",1,"")</f>
        <v/>
      </c>
      <c r="F353" s="234" t="str">
        <f>VLOOKUP($A353,労働時間認否・認定書!$B$5:$V$1213,7,0)</f>
        <v/>
      </c>
      <c r="G353" s="234" t="str">
        <f>VLOOKUP($A353,労働時間認否・認定書!$B$5:$V$1213,8,0)</f>
        <v/>
      </c>
      <c r="H353" s="234"/>
      <c r="I353" s="234"/>
      <c r="J353" s="234"/>
      <c r="K353" s="234" t="str">
        <f>VLOOKUP($A353,労働時間認否・認定書!$B$5:$V$1213,9,0)</f>
        <v/>
      </c>
      <c r="L353" s="234" t="str">
        <f>VLOOKUP($A353,労働時間認否・認定書!$B$5:$V$1213,10,0)</f>
        <v/>
      </c>
      <c r="M353" s="234" t="str">
        <f>VLOOKUP($A353,労働時間認否・認定書!$B$5:$V$1213,11,0)</f>
        <v/>
      </c>
      <c r="N353" s="247" t="str">
        <f>VLOOKUP($A353,労働時間認否・認定書!$B$5:$V$1213,12,0)</f>
        <v/>
      </c>
      <c r="O353" s="242" t="str">
        <f>IF(VLOOKUP(A353,労働時間認否・認定書!$B$5:$V$1213,13,0)="法",1,"")</f>
        <v/>
      </c>
      <c r="P353" s="234">
        <f>VLOOKUP(A353,労働時間認否・認定書!$B$5:$V$1213,14,0)</f>
        <v>0.33333333333333331</v>
      </c>
      <c r="Q353" s="233" t="str">
        <f>IF(VLOOKUP(A353,労働時間認否・認定書!$B$5:$V$1213,15,0)="前",1,"")</f>
        <v/>
      </c>
      <c r="R353" s="234" t="str">
        <f>VLOOKUP(A353,労働時間認否・認定書!$B$5:$V$1213,16,0)</f>
        <v/>
      </c>
      <c r="S353" s="234" t="str">
        <f>VLOOKUP(A353,労働時間認否・認定書!$B$5:$V$1213,17,0)</f>
        <v/>
      </c>
      <c r="T353" s="234"/>
      <c r="U353" s="234"/>
      <c r="V353" s="234"/>
      <c r="W353" s="234" t="str">
        <f>VLOOKUP(A353,労働時間認否・認定書!$B$5:$V$1213,18,0)</f>
        <v/>
      </c>
      <c r="X353" s="234" t="str">
        <f>VLOOKUP(A353,労働時間認否・認定書!$B$5:$V$1213,19,0)</f>
        <v/>
      </c>
      <c r="Y353" s="234" t="str">
        <f>VLOOKUP(A353,労働時間認否・認定書!$B$5:$V$1213,20,0)</f>
        <v/>
      </c>
      <c r="Z353" s="234" t="str">
        <f>VLOOKUP(A353,労働時間認否・認定書!$B$5:$V$1213,21,0)</f>
        <v/>
      </c>
    </row>
    <row r="354" spans="1:26" x14ac:dyDescent="0.15">
      <c r="A354" s="232">
        <f t="shared" si="48"/>
        <v>44635</v>
      </c>
      <c r="B354" s="240">
        <f t="shared" si="47"/>
        <v>44635</v>
      </c>
      <c r="C354" s="246" t="str">
        <f>IF(VLOOKUP(A354,労働時間認否・認定書!$B$5:$V$1213,4,0)="法",1,"")</f>
        <v/>
      </c>
      <c r="D354" s="234">
        <f>VLOOKUP(A354,労働時間認否・認定書!$B$5:$V$1213,5,0)</f>
        <v>0.33333333333333331</v>
      </c>
      <c r="E354" s="233" t="str">
        <f>IF(VLOOKUP(A354,労働時間認否・認定書!$B$5:$V$1213,6,0)="前",1,"")</f>
        <v/>
      </c>
      <c r="F354" s="234" t="str">
        <f>VLOOKUP($A354,労働時間認否・認定書!$B$5:$V$1213,7,0)</f>
        <v/>
      </c>
      <c r="G354" s="234" t="str">
        <f>VLOOKUP($A354,労働時間認否・認定書!$B$5:$V$1213,8,0)</f>
        <v/>
      </c>
      <c r="H354" s="234"/>
      <c r="I354" s="234"/>
      <c r="J354" s="234"/>
      <c r="K354" s="234" t="str">
        <f>VLOOKUP($A354,労働時間認否・認定書!$B$5:$V$1213,9,0)</f>
        <v/>
      </c>
      <c r="L354" s="234" t="str">
        <f>VLOOKUP($A354,労働時間認否・認定書!$B$5:$V$1213,10,0)</f>
        <v/>
      </c>
      <c r="M354" s="234" t="str">
        <f>VLOOKUP($A354,労働時間認否・認定書!$B$5:$V$1213,11,0)</f>
        <v/>
      </c>
      <c r="N354" s="247" t="str">
        <f>VLOOKUP($A354,労働時間認否・認定書!$B$5:$V$1213,12,0)</f>
        <v/>
      </c>
      <c r="O354" s="242" t="str">
        <f>IF(VLOOKUP(A354,労働時間認否・認定書!$B$5:$V$1213,13,0)="法",1,"")</f>
        <v/>
      </c>
      <c r="P354" s="234">
        <f>VLOOKUP(A354,労働時間認否・認定書!$B$5:$V$1213,14,0)</f>
        <v>0.33333333333333331</v>
      </c>
      <c r="Q354" s="233" t="str">
        <f>IF(VLOOKUP(A354,労働時間認否・認定書!$B$5:$V$1213,15,0)="前",1,"")</f>
        <v/>
      </c>
      <c r="R354" s="234" t="str">
        <f>VLOOKUP(A354,労働時間認否・認定書!$B$5:$V$1213,16,0)</f>
        <v/>
      </c>
      <c r="S354" s="234" t="str">
        <f>VLOOKUP(A354,労働時間認否・認定書!$B$5:$V$1213,17,0)</f>
        <v/>
      </c>
      <c r="T354" s="234"/>
      <c r="U354" s="234"/>
      <c r="V354" s="234"/>
      <c r="W354" s="234" t="str">
        <f>VLOOKUP(A354,労働時間認否・認定書!$B$5:$V$1213,18,0)</f>
        <v/>
      </c>
      <c r="X354" s="234" t="str">
        <f>VLOOKUP(A354,労働時間認否・認定書!$B$5:$V$1213,19,0)</f>
        <v/>
      </c>
      <c r="Y354" s="234" t="str">
        <f>VLOOKUP(A354,労働時間認否・認定書!$B$5:$V$1213,20,0)</f>
        <v/>
      </c>
      <c r="Z354" s="234" t="str">
        <f>VLOOKUP(A354,労働時間認否・認定書!$B$5:$V$1213,21,0)</f>
        <v/>
      </c>
    </row>
    <row r="355" spans="1:26" x14ac:dyDescent="0.15">
      <c r="A355" s="232">
        <f t="shared" si="48"/>
        <v>44636</v>
      </c>
      <c r="B355" s="240">
        <f t="shared" si="47"/>
        <v>44636</v>
      </c>
      <c r="C355" s="246" t="str">
        <f>IF(VLOOKUP(A355,労働時間認否・認定書!$B$5:$V$1213,4,0)="法",1,"")</f>
        <v/>
      </c>
      <c r="D355" s="234">
        <f>VLOOKUP(A355,労働時間認否・認定書!$B$5:$V$1213,5,0)</f>
        <v>0.33333333333333331</v>
      </c>
      <c r="E355" s="233" t="str">
        <f>IF(VLOOKUP(A355,労働時間認否・認定書!$B$5:$V$1213,6,0)="前",1,"")</f>
        <v/>
      </c>
      <c r="F355" s="234" t="str">
        <f>VLOOKUP($A355,労働時間認否・認定書!$B$5:$V$1213,7,0)</f>
        <v/>
      </c>
      <c r="G355" s="234" t="str">
        <f>VLOOKUP($A355,労働時間認否・認定書!$B$5:$V$1213,8,0)</f>
        <v/>
      </c>
      <c r="H355" s="234"/>
      <c r="I355" s="234"/>
      <c r="J355" s="234"/>
      <c r="K355" s="234" t="str">
        <f>VLOOKUP($A355,労働時間認否・認定書!$B$5:$V$1213,9,0)</f>
        <v/>
      </c>
      <c r="L355" s="234" t="str">
        <f>VLOOKUP($A355,労働時間認否・認定書!$B$5:$V$1213,10,0)</f>
        <v/>
      </c>
      <c r="M355" s="234" t="str">
        <f>VLOOKUP($A355,労働時間認否・認定書!$B$5:$V$1213,11,0)</f>
        <v/>
      </c>
      <c r="N355" s="247" t="str">
        <f>VLOOKUP($A355,労働時間認否・認定書!$B$5:$V$1213,12,0)</f>
        <v/>
      </c>
      <c r="O355" s="242" t="str">
        <f>IF(VLOOKUP(A355,労働時間認否・認定書!$B$5:$V$1213,13,0)="法",1,"")</f>
        <v/>
      </c>
      <c r="P355" s="234">
        <f>VLOOKUP(A355,労働時間認否・認定書!$B$5:$V$1213,14,0)</f>
        <v>0.33333333333333331</v>
      </c>
      <c r="Q355" s="233" t="str">
        <f>IF(VLOOKUP(A355,労働時間認否・認定書!$B$5:$V$1213,15,0)="前",1,"")</f>
        <v/>
      </c>
      <c r="R355" s="234" t="str">
        <f>VLOOKUP(A355,労働時間認否・認定書!$B$5:$V$1213,16,0)</f>
        <v/>
      </c>
      <c r="S355" s="234" t="str">
        <f>VLOOKUP(A355,労働時間認否・認定書!$B$5:$V$1213,17,0)</f>
        <v/>
      </c>
      <c r="T355" s="234"/>
      <c r="U355" s="234"/>
      <c r="V355" s="234"/>
      <c r="W355" s="234" t="str">
        <f>VLOOKUP(A355,労働時間認否・認定書!$B$5:$V$1213,18,0)</f>
        <v/>
      </c>
      <c r="X355" s="234" t="str">
        <f>VLOOKUP(A355,労働時間認否・認定書!$B$5:$V$1213,19,0)</f>
        <v/>
      </c>
      <c r="Y355" s="234" t="str">
        <f>VLOOKUP(A355,労働時間認否・認定書!$B$5:$V$1213,20,0)</f>
        <v/>
      </c>
      <c r="Z355" s="234" t="str">
        <f>VLOOKUP(A355,労働時間認否・認定書!$B$5:$V$1213,21,0)</f>
        <v/>
      </c>
    </row>
    <row r="356" spans="1:26" x14ac:dyDescent="0.15">
      <c r="A356" s="232">
        <f t="shared" si="48"/>
        <v>44637</v>
      </c>
      <c r="B356" s="240">
        <f t="shared" si="47"/>
        <v>44637</v>
      </c>
      <c r="C356" s="246" t="str">
        <f>IF(VLOOKUP(A356,労働時間認否・認定書!$B$5:$V$1213,4,0)="法",1,"")</f>
        <v/>
      </c>
      <c r="D356" s="234">
        <f>VLOOKUP(A356,労働時間認否・認定書!$B$5:$V$1213,5,0)</f>
        <v>0.33333333333333331</v>
      </c>
      <c r="E356" s="233" t="str">
        <f>IF(VLOOKUP(A356,労働時間認否・認定書!$B$5:$V$1213,6,0)="前",1,"")</f>
        <v/>
      </c>
      <c r="F356" s="234" t="str">
        <f>VLOOKUP($A356,労働時間認否・認定書!$B$5:$V$1213,7,0)</f>
        <v/>
      </c>
      <c r="G356" s="234" t="str">
        <f>VLOOKUP($A356,労働時間認否・認定書!$B$5:$V$1213,8,0)</f>
        <v/>
      </c>
      <c r="H356" s="234"/>
      <c r="I356" s="234"/>
      <c r="J356" s="234"/>
      <c r="K356" s="234" t="str">
        <f>VLOOKUP($A356,労働時間認否・認定書!$B$5:$V$1213,9,0)</f>
        <v/>
      </c>
      <c r="L356" s="234" t="str">
        <f>VLOOKUP($A356,労働時間認否・認定書!$B$5:$V$1213,10,0)</f>
        <v/>
      </c>
      <c r="M356" s="234" t="str">
        <f>VLOOKUP($A356,労働時間認否・認定書!$B$5:$V$1213,11,0)</f>
        <v/>
      </c>
      <c r="N356" s="247" t="str">
        <f>VLOOKUP($A356,労働時間認否・認定書!$B$5:$V$1213,12,0)</f>
        <v/>
      </c>
      <c r="O356" s="242" t="str">
        <f>IF(VLOOKUP(A356,労働時間認否・認定書!$B$5:$V$1213,13,0)="法",1,"")</f>
        <v/>
      </c>
      <c r="P356" s="234">
        <f>VLOOKUP(A356,労働時間認否・認定書!$B$5:$V$1213,14,0)</f>
        <v>0.33333333333333331</v>
      </c>
      <c r="Q356" s="233" t="str">
        <f>IF(VLOOKUP(A356,労働時間認否・認定書!$B$5:$V$1213,15,0)="前",1,"")</f>
        <v/>
      </c>
      <c r="R356" s="234" t="str">
        <f>VLOOKUP(A356,労働時間認否・認定書!$B$5:$V$1213,16,0)</f>
        <v/>
      </c>
      <c r="S356" s="234" t="str">
        <f>VLOOKUP(A356,労働時間認否・認定書!$B$5:$V$1213,17,0)</f>
        <v/>
      </c>
      <c r="T356" s="234"/>
      <c r="U356" s="234"/>
      <c r="V356" s="234"/>
      <c r="W356" s="234" t="str">
        <f>VLOOKUP(A356,労働時間認否・認定書!$B$5:$V$1213,18,0)</f>
        <v/>
      </c>
      <c r="X356" s="234" t="str">
        <f>VLOOKUP(A356,労働時間認否・認定書!$B$5:$V$1213,19,0)</f>
        <v/>
      </c>
      <c r="Y356" s="234" t="str">
        <f>VLOOKUP(A356,労働時間認否・認定書!$B$5:$V$1213,20,0)</f>
        <v/>
      </c>
      <c r="Z356" s="234" t="str">
        <f>VLOOKUP(A356,労働時間認否・認定書!$B$5:$V$1213,21,0)</f>
        <v/>
      </c>
    </row>
    <row r="357" spans="1:26" x14ac:dyDescent="0.15">
      <c r="A357" s="232">
        <f t="shared" si="48"/>
        <v>44638</v>
      </c>
      <c r="B357" s="240">
        <f t="shared" si="47"/>
        <v>44638</v>
      </c>
      <c r="C357" s="246" t="str">
        <f>IF(VLOOKUP(A357,労働時間認否・認定書!$B$5:$V$1213,4,0)="法",1,"")</f>
        <v/>
      </c>
      <c r="D357" s="234">
        <f>VLOOKUP(A357,労働時間認否・認定書!$B$5:$V$1213,5,0)</f>
        <v>0.33333333333333331</v>
      </c>
      <c r="E357" s="233" t="str">
        <f>IF(VLOOKUP(A357,労働時間認否・認定書!$B$5:$V$1213,6,0)="前",1,"")</f>
        <v/>
      </c>
      <c r="F357" s="234" t="str">
        <f>VLOOKUP($A357,労働時間認否・認定書!$B$5:$V$1213,7,0)</f>
        <v/>
      </c>
      <c r="G357" s="234" t="str">
        <f>VLOOKUP($A357,労働時間認否・認定書!$B$5:$V$1213,8,0)</f>
        <v/>
      </c>
      <c r="H357" s="234"/>
      <c r="I357" s="234"/>
      <c r="J357" s="234"/>
      <c r="K357" s="234" t="str">
        <f>VLOOKUP($A357,労働時間認否・認定書!$B$5:$V$1213,9,0)</f>
        <v/>
      </c>
      <c r="L357" s="234" t="str">
        <f>VLOOKUP($A357,労働時間認否・認定書!$B$5:$V$1213,10,0)</f>
        <v/>
      </c>
      <c r="M357" s="234" t="str">
        <f>VLOOKUP($A357,労働時間認否・認定書!$B$5:$V$1213,11,0)</f>
        <v/>
      </c>
      <c r="N357" s="247" t="str">
        <f>VLOOKUP($A357,労働時間認否・認定書!$B$5:$V$1213,12,0)</f>
        <v/>
      </c>
      <c r="O357" s="242" t="str">
        <f>IF(VLOOKUP(A357,労働時間認否・認定書!$B$5:$V$1213,13,0)="法",1,"")</f>
        <v/>
      </c>
      <c r="P357" s="234">
        <f>VLOOKUP(A357,労働時間認否・認定書!$B$5:$V$1213,14,0)</f>
        <v>0.33333333333333331</v>
      </c>
      <c r="Q357" s="233" t="str">
        <f>IF(VLOOKUP(A357,労働時間認否・認定書!$B$5:$V$1213,15,0)="前",1,"")</f>
        <v/>
      </c>
      <c r="R357" s="234" t="str">
        <f>VLOOKUP(A357,労働時間認否・認定書!$B$5:$V$1213,16,0)</f>
        <v/>
      </c>
      <c r="S357" s="234" t="str">
        <f>VLOOKUP(A357,労働時間認否・認定書!$B$5:$V$1213,17,0)</f>
        <v/>
      </c>
      <c r="T357" s="234"/>
      <c r="U357" s="234"/>
      <c r="V357" s="234"/>
      <c r="W357" s="234" t="str">
        <f>VLOOKUP(A357,労働時間認否・認定書!$B$5:$V$1213,18,0)</f>
        <v/>
      </c>
      <c r="X357" s="234" t="str">
        <f>VLOOKUP(A357,労働時間認否・認定書!$B$5:$V$1213,19,0)</f>
        <v/>
      </c>
      <c r="Y357" s="234" t="str">
        <f>VLOOKUP(A357,労働時間認否・認定書!$B$5:$V$1213,20,0)</f>
        <v/>
      </c>
      <c r="Z357" s="234" t="str">
        <f>VLOOKUP(A357,労働時間認否・認定書!$B$5:$V$1213,21,0)</f>
        <v/>
      </c>
    </row>
    <row r="358" spans="1:26" x14ac:dyDescent="0.15">
      <c r="A358" s="232">
        <f t="shared" si="48"/>
        <v>44639</v>
      </c>
      <c r="B358" s="240">
        <f t="shared" si="47"/>
        <v>44639</v>
      </c>
      <c r="C358" s="246" t="str">
        <f>IF(VLOOKUP(A358,労働時間認否・認定書!$B$5:$V$1213,4,0)="法",1,"")</f>
        <v/>
      </c>
      <c r="D358" s="234">
        <f>VLOOKUP(A358,労働時間認否・認定書!$B$5:$V$1213,5,0)</f>
        <v>0.33333333333333331</v>
      </c>
      <c r="E358" s="233" t="str">
        <f>IF(VLOOKUP(A358,労働時間認否・認定書!$B$5:$V$1213,6,0)="前",1,"")</f>
        <v/>
      </c>
      <c r="F358" s="234" t="str">
        <f>VLOOKUP($A358,労働時間認否・認定書!$B$5:$V$1213,7,0)</f>
        <v/>
      </c>
      <c r="G358" s="234" t="str">
        <f>VLOOKUP($A358,労働時間認否・認定書!$B$5:$V$1213,8,0)</f>
        <v/>
      </c>
      <c r="H358" s="234"/>
      <c r="I358" s="234"/>
      <c r="J358" s="234"/>
      <c r="K358" s="234" t="str">
        <f>VLOOKUP($A358,労働時間認否・認定書!$B$5:$V$1213,9,0)</f>
        <v/>
      </c>
      <c r="L358" s="234" t="str">
        <f>VLOOKUP($A358,労働時間認否・認定書!$B$5:$V$1213,10,0)</f>
        <v/>
      </c>
      <c r="M358" s="234" t="str">
        <f>VLOOKUP($A358,労働時間認否・認定書!$B$5:$V$1213,11,0)</f>
        <v/>
      </c>
      <c r="N358" s="247" t="str">
        <f>VLOOKUP($A358,労働時間認否・認定書!$B$5:$V$1213,12,0)</f>
        <v/>
      </c>
      <c r="O358" s="242" t="str">
        <f>IF(VLOOKUP(A358,労働時間認否・認定書!$B$5:$V$1213,13,0)="法",1,"")</f>
        <v/>
      </c>
      <c r="P358" s="234">
        <f>VLOOKUP(A358,労働時間認否・認定書!$B$5:$V$1213,14,0)</f>
        <v>0.33333333333333331</v>
      </c>
      <c r="Q358" s="233" t="str">
        <f>IF(VLOOKUP(A358,労働時間認否・認定書!$B$5:$V$1213,15,0)="前",1,"")</f>
        <v/>
      </c>
      <c r="R358" s="234" t="str">
        <f>VLOOKUP(A358,労働時間認否・認定書!$B$5:$V$1213,16,0)</f>
        <v/>
      </c>
      <c r="S358" s="234" t="str">
        <f>VLOOKUP(A358,労働時間認否・認定書!$B$5:$V$1213,17,0)</f>
        <v/>
      </c>
      <c r="T358" s="234"/>
      <c r="U358" s="234"/>
      <c r="V358" s="234"/>
      <c r="W358" s="234" t="str">
        <f>VLOOKUP(A358,労働時間認否・認定書!$B$5:$V$1213,18,0)</f>
        <v/>
      </c>
      <c r="X358" s="234" t="str">
        <f>VLOOKUP(A358,労働時間認否・認定書!$B$5:$V$1213,19,0)</f>
        <v/>
      </c>
      <c r="Y358" s="234" t="str">
        <f>VLOOKUP(A358,労働時間認否・認定書!$B$5:$V$1213,20,0)</f>
        <v/>
      </c>
      <c r="Z358" s="234" t="str">
        <f>VLOOKUP(A358,労働時間認否・認定書!$B$5:$V$1213,21,0)</f>
        <v/>
      </c>
    </row>
    <row r="359" spans="1:26" x14ac:dyDescent="0.15">
      <c r="A359" s="232">
        <f t="shared" si="48"/>
        <v>44640</v>
      </c>
      <c r="B359" s="240">
        <f t="shared" si="47"/>
        <v>44640</v>
      </c>
      <c r="C359" s="246" t="str">
        <f>IF(VLOOKUP(A359,労働時間認否・認定書!$B$5:$V$1213,4,0)="法",1,"")</f>
        <v/>
      </c>
      <c r="D359" s="234">
        <f>VLOOKUP(A359,労働時間認否・認定書!$B$5:$V$1213,5,0)</f>
        <v>0.33333333333333331</v>
      </c>
      <c r="E359" s="233" t="str">
        <f>IF(VLOOKUP(A359,労働時間認否・認定書!$B$5:$V$1213,6,0)="前",1,"")</f>
        <v/>
      </c>
      <c r="F359" s="234" t="str">
        <f>VLOOKUP($A359,労働時間認否・認定書!$B$5:$V$1213,7,0)</f>
        <v/>
      </c>
      <c r="G359" s="234" t="str">
        <f>VLOOKUP($A359,労働時間認否・認定書!$B$5:$V$1213,8,0)</f>
        <v/>
      </c>
      <c r="H359" s="234"/>
      <c r="I359" s="234"/>
      <c r="J359" s="234"/>
      <c r="K359" s="234" t="str">
        <f>VLOOKUP($A359,労働時間認否・認定書!$B$5:$V$1213,9,0)</f>
        <v/>
      </c>
      <c r="L359" s="234" t="str">
        <f>VLOOKUP($A359,労働時間認否・認定書!$B$5:$V$1213,10,0)</f>
        <v/>
      </c>
      <c r="M359" s="234" t="str">
        <f>VLOOKUP($A359,労働時間認否・認定書!$B$5:$V$1213,11,0)</f>
        <v/>
      </c>
      <c r="N359" s="247" t="str">
        <f>VLOOKUP($A359,労働時間認否・認定書!$B$5:$V$1213,12,0)</f>
        <v/>
      </c>
      <c r="O359" s="242" t="str">
        <f>IF(VLOOKUP(A359,労働時間認否・認定書!$B$5:$V$1213,13,0)="法",1,"")</f>
        <v/>
      </c>
      <c r="P359" s="234">
        <f>VLOOKUP(A359,労働時間認否・認定書!$B$5:$V$1213,14,0)</f>
        <v>0.33333333333333331</v>
      </c>
      <c r="Q359" s="233" t="str">
        <f>IF(VLOOKUP(A359,労働時間認否・認定書!$B$5:$V$1213,15,0)="前",1,"")</f>
        <v/>
      </c>
      <c r="R359" s="234" t="str">
        <f>VLOOKUP(A359,労働時間認否・認定書!$B$5:$V$1213,16,0)</f>
        <v/>
      </c>
      <c r="S359" s="234" t="str">
        <f>VLOOKUP(A359,労働時間認否・認定書!$B$5:$V$1213,17,0)</f>
        <v/>
      </c>
      <c r="T359" s="234"/>
      <c r="U359" s="234"/>
      <c r="V359" s="234"/>
      <c r="W359" s="234" t="str">
        <f>VLOOKUP(A359,労働時間認否・認定書!$B$5:$V$1213,18,0)</f>
        <v/>
      </c>
      <c r="X359" s="234" t="str">
        <f>VLOOKUP(A359,労働時間認否・認定書!$B$5:$V$1213,19,0)</f>
        <v/>
      </c>
      <c r="Y359" s="234" t="str">
        <f>VLOOKUP(A359,労働時間認否・認定書!$B$5:$V$1213,20,0)</f>
        <v/>
      </c>
      <c r="Z359" s="234" t="str">
        <f>VLOOKUP(A359,労働時間認否・認定書!$B$5:$V$1213,21,0)</f>
        <v/>
      </c>
    </row>
    <row r="360" spans="1:26" x14ac:dyDescent="0.15">
      <c r="A360" s="232">
        <f t="shared" si="48"/>
        <v>44641</v>
      </c>
      <c r="B360" s="240">
        <f t="shared" si="47"/>
        <v>44641</v>
      </c>
      <c r="C360" s="246" t="str">
        <f>IF(VLOOKUP(A360,労働時間認否・認定書!$B$5:$V$1213,4,0)="法",1,"")</f>
        <v/>
      </c>
      <c r="D360" s="234">
        <f>VLOOKUP(A360,労働時間認否・認定書!$B$5:$V$1213,5,0)</f>
        <v>0.33333333333333331</v>
      </c>
      <c r="E360" s="233" t="str">
        <f>IF(VLOOKUP(A360,労働時間認否・認定書!$B$5:$V$1213,6,0)="前",1,"")</f>
        <v/>
      </c>
      <c r="F360" s="234" t="str">
        <f>VLOOKUP($A360,労働時間認否・認定書!$B$5:$V$1213,7,0)</f>
        <v/>
      </c>
      <c r="G360" s="234" t="str">
        <f>VLOOKUP($A360,労働時間認否・認定書!$B$5:$V$1213,8,0)</f>
        <v/>
      </c>
      <c r="H360" s="234"/>
      <c r="I360" s="234"/>
      <c r="J360" s="234"/>
      <c r="K360" s="234" t="str">
        <f>VLOOKUP($A360,労働時間認否・認定書!$B$5:$V$1213,9,0)</f>
        <v/>
      </c>
      <c r="L360" s="234" t="str">
        <f>VLOOKUP($A360,労働時間認否・認定書!$B$5:$V$1213,10,0)</f>
        <v/>
      </c>
      <c r="M360" s="234" t="str">
        <f>VLOOKUP($A360,労働時間認否・認定書!$B$5:$V$1213,11,0)</f>
        <v/>
      </c>
      <c r="N360" s="247" t="str">
        <f>VLOOKUP($A360,労働時間認否・認定書!$B$5:$V$1213,12,0)</f>
        <v/>
      </c>
      <c r="O360" s="242" t="str">
        <f>IF(VLOOKUP(A360,労働時間認否・認定書!$B$5:$V$1213,13,0)="法",1,"")</f>
        <v/>
      </c>
      <c r="P360" s="234">
        <f>VLOOKUP(A360,労働時間認否・認定書!$B$5:$V$1213,14,0)</f>
        <v>0.33333333333333331</v>
      </c>
      <c r="Q360" s="233" t="str">
        <f>IF(VLOOKUP(A360,労働時間認否・認定書!$B$5:$V$1213,15,0)="前",1,"")</f>
        <v/>
      </c>
      <c r="R360" s="234" t="str">
        <f>VLOOKUP(A360,労働時間認否・認定書!$B$5:$V$1213,16,0)</f>
        <v/>
      </c>
      <c r="S360" s="234" t="str">
        <f>VLOOKUP(A360,労働時間認否・認定書!$B$5:$V$1213,17,0)</f>
        <v/>
      </c>
      <c r="T360" s="234"/>
      <c r="U360" s="234"/>
      <c r="V360" s="234"/>
      <c r="W360" s="234" t="str">
        <f>VLOOKUP(A360,労働時間認否・認定書!$B$5:$V$1213,18,0)</f>
        <v/>
      </c>
      <c r="X360" s="234" t="str">
        <f>VLOOKUP(A360,労働時間認否・認定書!$B$5:$V$1213,19,0)</f>
        <v/>
      </c>
      <c r="Y360" s="234" t="str">
        <f>VLOOKUP(A360,労働時間認否・認定書!$B$5:$V$1213,20,0)</f>
        <v/>
      </c>
      <c r="Z360" s="234" t="str">
        <f>VLOOKUP(A360,労働時間認否・認定書!$B$5:$V$1213,21,0)</f>
        <v/>
      </c>
    </row>
    <row r="361" spans="1:26" x14ac:dyDescent="0.15">
      <c r="A361" s="232">
        <f t="shared" si="48"/>
        <v>44642</v>
      </c>
      <c r="B361" s="240">
        <f t="shared" si="47"/>
        <v>44642</v>
      </c>
      <c r="C361" s="246" t="str">
        <f>IF(VLOOKUP(A361,労働時間認否・認定書!$B$5:$V$1213,4,0)="法",1,"")</f>
        <v/>
      </c>
      <c r="D361" s="234">
        <f>VLOOKUP(A361,労働時間認否・認定書!$B$5:$V$1213,5,0)</f>
        <v>0.33333333333333331</v>
      </c>
      <c r="E361" s="233" t="str">
        <f>IF(VLOOKUP(A361,労働時間認否・認定書!$B$5:$V$1213,6,0)="前",1,"")</f>
        <v/>
      </c>
      <c r="F361" s="234" t="str">
        <f>VLOOKUP($A361,労働時間認否・認定書!$B$5:$V$1213,7,0)</f>
        <v/>
      </c>
      <c r="G361" s="234" t="str">
        <f>VLOOKUP($A361,労働時間認否・認定書!$B$5:$V$1213,8,0)</f>
        <v/>
      </c>
      <c r="H361" s="234"/>
      <c r="I361" s="234"/>
      <c r="J361" s="234"/>
      <c r="K361" s="234" t="str">
        <f>VLOOKUP($A361,労働時間認否・認定書!$B$5:$V$1213,9,0)</f>
        <v/>
      </c>
      <c r="L361" s="234" t="str">
        <f>VLOOKUP($A361,労働時間認否・認定書!$B$5:$V$1213,10,0)</f>
        <v/>
      </c>
      <c r="M361" s="234" t="str">
        <f>VLOOKUP($A361,労働時間認否・認定書!$B$5:$V$1213,11,0)</f>
        <v/>
      </c>
      <c r="N361" s="247" t="str">
        <f>VLOOKUP($A361,労働時間認否・認定書!$B$5:$V$1213,12,0)</f>
        <v/>
      </c>
      <c r="O361" s="242" t="str">
        <f>IF(VLOOKUP(A361,労働時間認否・認定書!$B$5:$V$1213,13,0)="法",1,"")</f>
        <v/>
      </c>
      <c r="P361" s="234">
        <f>VLOOKUP(A361,労働時間認否・認定書!$B$5:$V$1213,14,0)</f>
        <v>0.33333333333333331</v>
      </c>
      <c r="Q361" s="233" t="str">
        <f>IF(VLOOKUP(A361,労働時間認否・認定書!$B$5:$V$1213,15,0)="前",1,"")</f>
        <v/>
      </c>
      <c r="R361" s="234" t="str">
        <f>VLOOKUP(A361,労働時間認否・認定書!$B$5:$V$1213,16,0)</f>
        <v/>
      </c>
      <c r="S361" s="234" t="str">
        <f>VLOOKUP(A361,労働時間認否・認定書!$B$5:$V$1213,17,0)</f>
        <v/>
      </c>
      <c r="T361" s="234"/>
      <c r="U361" s="234"/>
      <c r="V361" s="234"/>
      <c r="W361" s="234" t="str">
        <f>VLOOKUP(A361,労働時間認否・認定書!$B$5:$V$1213,18,0)</f>
        <v/>
      </c>
      <c r="X361" s="234" t="str">
        <f>VLOOKUP(A361,労働時間認否・認定書!$B$5:$V$1213,19,0)</f>
        <v/>
      </c>
      <c r="Y361" s="234" t="str">
        <f>VLOOKUP(A361,労働時間認否・認定書!$B$5:$V$1213,20,0)</f>
        <v/>
      </c>
      <c r="Z361" s="234" t="str">
        <f>VLOOKUP(A361,労働時間認否・認定書!$B$5:$V$1213,21,0)</f>
        <v/>
      </c>
    </row>
    <row r="362" spans="1:26" x14ac:dyDescent="0.15">
      <c r="A362" s="232">
        <f t="shared" si="48"/>
        <v>44643</v>
      </c>
      <c r="B362" s="240">
        <f t="shared" si="47"/>
        <v>44643</v>
      </c>
      <c r="C362" s="246" t="str">
        <f>IF(VLOOKUP(A362,労働時間認否・認定書!$B$5:$V$1213,4,0)="法",1,"")</f>
        <v/>
      </c>
      <c r="D362" s="234">
        <f>VLOOKUP(A362,労働時間認否・認定書!$B$5:$V$1213,5,0)</f>
        <v>0.33333333333333331</v>
      </c>
      <c r="E362" s="233" t="str">
        <f>IF(VLOOKUP(A362,労働時間認否・認定書!$B$5:$V$1213,6,0)="前",1,"")</f>
        <v/>
      </c>
      <c r="F362" s="234" t="str">
        <f>VLOOKUP($A362,労働時間認否・認定書!$B$5:$V$1213,7,0)</f>
        <v/>
      </c>
      <c r="G362" s="234" t="str">
        <f>VLOOKUP($A362,労働時間認否・認定書!$B$5:$V$1213,8,0)</f>
        <v/>
      </c>
      <c r="H362" s="234"/>
      <c r="I362" s="234"/>
      <c r="J362" s="234"/>
      <c r="K362" s="234" t="str">
        <f>VLOOKUP($A362,労働時間認否・認定書!$B$5:$V$1213,9,0)</f>
        <v/>
      </c>
      <c r="L362" s="234" t="str">
        <f>VLOOKUP($A362,労働時間認否・認定書!$B$5:$V$1213,10,0)</f>
        <v/>
      </c>
      <c r="M362" s="234" t="str">
        <f>VLOOKUP($A362,労働時間認否・認定書!$B$5:$V$1213,11,0)</f>
        <v/>
      </c>
      <c r="N362" s="247" t="str">
        <f>VLOOKUP($A362,労働時間認否・認定書!$B$5:$V$1213,12,0)</f>
        <v/>
      </c>
      <c r="O362" s="242" t="str">
        <f>IF(VLOOKUP(A362,労働時間認否・認定書!$B$5:$V$1213,13,0)="法",1,"")</f>
        <v/>
      </c>
      <c r="P362" s="234">
        <f>VLOOKUP(A362,労働時間認否・認定書!$B$5:$V$1213,14,0)</f>
        <v>0.33333333333333331</v>
      </c>
      <c r="Q362" s="233" t="str">
        <f>IF(VLOOKUP(A362,労働時間認否・認定書!$B$5:$V$1213,15,0)="前",1,"")</f>
        <v/>
      </c>
      <c r="R362" s="234" t="str">
        <f>VLOOKUP(A362,労働時間認否・認定書!$B$5:$V$1213,16,0)</f>
        <v/>
      </c>
      <c r="S362" s="234" t="str">
        <f>VLOOKUP(A362,労働時間認否・認定書!$B$5:$V$1213,17,0)</f>
        <v/>
      </c>
      <c r="T362" s="234"/>
      <c r="U362" s="234"/>
      <c r="V362" s="234"/>
      <c r="W362" s="234" t="str">
        <f>VLOOKUP(A362,労働時間認否・認定書!$B$5:$V$1213,18,0)</f>
        <v/>
      </c>
      <c r="X362" s="234" t="str">
        <f>VLOOKUP(A362,労働時間認否・認定書!$B$5:$V$1213,19,0)</f>
        <v/>
      </c>
      <c r="Y362" s="234" t="str">
        <f>VLOOKUP(A362,労働時間認否・認定書!$B$5:$V$1213,20,0)</f>
        <v/>
      </c>
      <c r="Z362" s="234" t="str">
        <f>VLOOKUP(A362,労働時間認否・認定書!$B$5:$V$1213,21,0)</f>
        <v/>
      </c>
    </row>
    <row r="363" spans="1:26" x14ac:dyDescent="0.15">
      <c r="A363" s="232">
        <f t="shared" si="48"/>
        <v>44644</v>
      </c>
      <c r="B363" s="240">
        <f t="shared" si="47"/>
        <v>44644</v>
      </c>
      <c r="C363" s="246" t="str">
        <f>IF(VLOOKUP(A363,労働時間認否・認定書!$B$5:$V$1213,4,0)="法",1,"")</f>
        <v/>
      </c>
      <c r="D363" s="234">
        <f>VLOOKUP(A363,労働時間認否・認定書!$B$5:$V$1213,5,0)</f>
        <v>0.33333333333333331</v>
      </c>
      <c r="E363" s="233" t="str">
        <f>IF(VLOOKUP(A363,労働時間認否・認定書!$B$5:$V$1213,6,0)="前",1,"")</f>
        <v/>
      </c>
      <c r="F363" s="234" t="str">
        <f>VLOOKUP($A363,労働時間認否・認定書!$B$5:$V$1213,7,0)</f>
        <v/>
      </c>
      <c r="G363" s="234" t="str">
        <f>VLOOKUP($A363,労働時間認否・認定書!$B$5:$V$1213,8,0)</f>
        <v/>
      </c>
      <c r="H363" s="234"/>
      <c r="I363" s="234"/>
      <c r="J363" s="234"/>
      <c r="K363" s="234" t="str">
        <f>VLOOKUP($A363,労働時間認否・認定書!$B$5:$V$1213,9,0)</f>
        <v/>
      </c>
      <c r="L363" s="234" t="str">
        <f>VLOOKUP($A363,労働時間認否・認定書!$B$5:$V$1213,10,0)</f>
        <v/>
      </c>
      <c r="M363" s="234" t="str">
        <f>VLOOKUP($A363,労働時間認否・認定書!$B$5:$V$1213,11,0)</f>
        <v/>
      </c>
      <c r="N363" s="247" t="str">
        <f>VLOOKUP($A363,労働時間認否・認定書!$B$5:$V$1213,12,0)</f>
        <v/>
      </c>
      <c r="O363" s="242" t="str">
        <f>IF(VLOOKUP(A363,労働時間認否・認定書!$B$5:$V$1213,13,0)="法",1,"")</f>
        <v/>
      </c>
      <c r="P363" s="234">
        <f>VLOOKUP(A363,労働時間認否・認定書!$B$5:$V$1213,14,0)</f>
        <v>0.33333333333333331</v>
      </c>
      <c r="Q363" s="233" t="str">
        <f>IF(VLOOKUP(A363,労働時間認否・認定書!$B$5:$V$1213,15,0)="前",1,"")</f>
        <v/>
      </c>
      <c r="R363" s="234" t="str">
        <f>VLOOKUP(A363,労働時間認否・認定書!$B$5:$V$1213,16,0)</f>
        <v/>
      </c>
      <c r="S363" s="234" t="str">
        <f>VLOOKUP(A363,労働時間認否・認定書!$B$5:$V$1213,17,0)</f>
        <v/>
      </c>
      <c r="T363" s="234"/>
      <c r="U363" s="234"/>
      <c r="V363" s="234"/>
      <c r="W363" s="234" t="str">
        <f>VLOOKUP(A363,労働時間認否・認定書!$B$5:$V$1213,18,0)</f>
        <v/>
      </c>
      <c r="X363" s="234" t="str">
        <f>VLOOKUP(A363,労働時間認否・認定書!$B$5:$V$1213,19,0)</f>
        <v/>
      </c>
      <c r="Y363" s="234" t="str">
        <f>VLOOKUP(A363,労働時間認否・認定書!$B$5:$V$1213,20,0)</f>
        <v/>
      </c>
      <c r="Z363" s="234" t="str">
        <f>VLOOKUP(A363,労働時間認否・認定書!$B$5:$V$1213,21,0)</f>
        <v/>
      </c>
    </row>
    <row r="364" spans="1:26" x14ac:dyDescent="0.15">
      <c r="A364" s="232">
        <f t="shared" si="48"/>
        <v>44645</v>
      </c>
      <c r="B364" s="240">
        <f t="shared" si="47"/>
        <v>44645</v>
      </c>
      <c r="C364" s="246" t="str">
        <f>IF(VLOOKUP(A364,労働時間認否・認定書!$B$5:$V$1213,4,0)="法",1,"")</f>
        <v/>
      </c>
      <c r="D364" s="234">
        <f>VLOOKUP(A364,労働時間認否・認定書!$B$5:$V$1213,5,0)</f>
        <v>0.33333333333333331</v>
      </c>
      <c r="E364" s="233" t="str">
        <f>IF(VLOOKUP(A364,労働時間認否・認定書!$B$5:$V$1213,6,0)="前",1,"")</f>
        <v/>
      </c>
      <c r="F364" s="234" t="str">
        <f>VLOOKUP($A364,労働時間認否・認定書!$B$5:$V$1213,7,0)</f>
        <v/>
      </c>
      <c r="G364" s="234" t="str">
        <f>VLOOKUP($A364,労働時間認否・認定書!$B$5:$V$1213,8,0)</f>
        <v/>
      </c>
      <c r="H364" s="234"/>
      <c r="I364" s="234"/>
      <c r="J364" s="234"/>
      <c r="K364" s="234" t="str">
        <f>VLOOKUP($A364,労働時間認否・認定書!$B$5:$V$1213,9,0)</f>
        <v/>
      </c>
      <c r="L364" s="234" t="str">
        <f>VLOOKUP($A364,労働時間認否・認定書!$B$5:$V$1213,10,0)</f>
        <v/>
      </c>
      <c r="M364" s="234" t="str">
        <f>VLOOKUP($A364,労働時間認否・認定書!$B$5:$V$1213,11,0)</f>
        <v/>
      </c>
      <c r="N364" s="247" t="str">
        <f>VLOOKUP($A364,労働時間認否・認定書!$B$5:$V$1213,12,0)</f>
        <v/>
      </c>
      <c r="O364" s="242" t="str">
        <f>IF(VLOOKUP(A364,労働時間認否・認定書!$B$5:$V$1213,13,0)="法",1,"")</f>
        <v/>
      </c>
      <c r="P364" s="234">
        <f>VLOOKUP(A364,労働時間認否・認定書!$B$5:$V$1213,14,0)</f>
        <v>0.33333333333333331</v>
      </c>
      <c r="Q364" s="233" t="str">
        <f>IF(VLOOKUP(A364,労働時間認否・認定書!$B$5:$V$1213,15,0)="前",1,"")</f>
        <v/>
      </c>
      <c r="R364" s="234" t="str">
        <f>VLOOKUP(A364,労働時間認否・認定書!$B$5:$V$1213,16,0)</f>
        <v/>
      </c>
      <c r="S364" s="234" t="str">
        <f>VLOOKUP(A364,労働時間認否・認定書!$B$5:$V$1213,17,0)</f>
        <v/>
      </c>
      <c r="T364" s="234"/>
      <c r="U364" s="234"/>
      <c r="V364" s="234"/>
      <c r="W364" s="234" t="str">
        <f>VLOOKUP(A364,労働時間認否・認定書!$B$5:$V$1213,18,0)</f>
        <v/>
      </c>
      <c r="X364" s="234" t="str">
        <f>VLOOKUP(A364,労働時間認否・認定書!$B$5:$V$1213,19,0)</f>
        <v/>
      </c>
      <c r="Y364" s="234" t="str">
        <f>VLOOKUP(A364,労働時間認否・認定書!$B$5:$V$1213,20,0)</f>
        <v/>
      </c>
      <c r="Z364" s="234" t="str">
        <f>VLOOKUP(A364,労働時間認否・認定書!$B$5:$V$1213,21,0)</f>
        <v/>
      </c>
    </row>
    <row r="365" spans="1:26" x14ac:dyDescent="0.15">
      <c r="A365" s="232">
        <f t="shared" si="48"/>
        <v>44646</v>
      </c>
      <c r="B365" s="240">
        <f t="shared" si="47"/>
        <v>44646</v>
      </c>
      <c r="C365" s="246" t="str">
        <f>IF(VLOOKUP(A365,労働時間認否・認定書!$B$5:$V$1213,4,0)="法",1,"")</f>
        <v/>
      </c>
      <c r="D365" s="234">
        <f>VLOOKUP(A365,労働時間認否・認定書!$B$5:$V$1213,5,0)</f>
        <v>0.33333333333333331</v>
      </c>
      <c r="E365" s="233" t="str">
        <f>IF(VLOOKUP(A365,労働時間認否・認定書!$B$5:$V$1213,6,0)="前",1,"")</f>
        <v/>
      </c>
      <c r="F365" s="234" t="str">
        <f>VLOOKUP($A365,労働時間認否・認定書!$B$5:$V$1213,7,0)</f>
        <v/>
      </c>
      <c r="G365" s="234" t="str">
        <f>VLOOKUP($A365,労働時間認否・認定書!$B$5:$V$1213,8,0)</f>
        <v/>
      </c>
      <c r="H365" s="234"/>
      <c r="I365" s="234"/>
      <c r="J365" s="234"/>
      <c r="K365" s="234" t="str">
        <f>VLOOKUP($A365,労働時間認否・認定書!$B$5:$V$1213,9,0)</f>
        <v/>
      </c>
      <c r="L365" s="234" t="str">
        <f>VLOOKUP($A365,労働時間認否・認定書!$B$5:$V$1213,10,0)</f>
        <v/>
      </c>
      <c r="M365" s="234" t="str">
        <f>VLOOKUP($A365,労働時間認否・認定書!$B$5:$V$1213,11,0)</f>
        <v/>
      </c>
      <c r="N365" s="247" t="str">
        <f>VLOOKUP($A365,労働時間認否・認定書!$B$5:$V$1213,12,0)</f>
        <v/>
      </c>
      <c r="O365" s="242" t="str">
        <f>IF(VLOOKUP(A365,労働時間認否・認定書!$B$5:$V$1213,13,0)="法",1,"")</f>
        <v/>
      </c>
      <c r="P365" s="234">
        <f>VLOOKUP(A365,労働時間認否・認定書!$B$5:$V$1213,14,0)</f>
        <v>0.33333333333333331</v>
      </c>
      <c r="Q365" s="233" t="str">
        <f>IF(VLOOKUP(A365,労働時間認否・認定書!$B$5:$V$1213,15,0)="前",1,"")</f>
        <v/>
      </c>
      <c r="R365" s="234" t="str">
        <f>VLOOKUP(A365,労働時間認否・認定書!$B$5:$V$1213,16,0)</f>
        <v/>
      </c>
      <c r="S365" s="234" t="str">
        <f>VLOOKUP(A365,労働時間認否・認定書!$B$5:$V$1213,17,0)</f>
        <v/>
      </c>
      <c r="T365" s="234"/>
      <c r="U365" s="234"/>
      <c r="V365" s="234"/>
      <c r="W365" s="234" t="str">
        <f>VLOOKUP(A365,労働時間認否・認定書!$B$5:$V$1213,18,0)</f>
        <v/>
      </c>
      <c r="X365" s="234" t="str">
        <f>VLOOKUP(A365,労働時間認否・認定書!$B$5:$V$1213,19,0)</f>
        <v/>
      </c>
      <c r="Y365" s="234" t="str">
        <f>VLOOKUP(A365,労働時間認否・認定書!$B$5:$V$1213,20,0)</f>
        <v/>
      </c>
      <c r="Z365" s="234" t="str">
        <f>VLOOKUP(A365,労働時間認否・認定書!$B$5:$V$1213,21,0)</f>
        <v/>
      </c>
    </row>
    <row r="366" spans="1:26" x14ac:dyDescent="0.15">
      <c r="A366" s="232">
        <f t="shared" si="48"/>
        <v>44647</v>
      </c>
      <c r="B366" s="240">
        <f t="shared" si="47"/>
        <v>44647</v>
      </c>
      <c r="C366" s="246" t="str">
        <f>IF(VLOOKUP(A366,労働時間認否・認定書!$B$5:$V$1213,4,0)="法",1,"")</f>
        <v/>
      </c>
      <c r="D366" s="234">
        <f>VLOOKUP(A366,労働時間認否・認定書!$B$5:$V$1213,5,0)</f>
        <v>0.33333333333333331</v>
      </c>
      <c r="E366" s="233" t="str">
        <f>IF(VLOOKUP(A366,労働時間認否・認定書!$B$5:$V$1213,6,0)="前",1,"")</f>
        <v/>
      </c>
      <c r="F366" s="234" t="str">
        <f>VLOOKUP($A366,労働時間認否・認定書!$B$5:$V$1213,7,0)</f>
        <v/>
      </c>
      <c r="G366" s="234" t="str">
        <f>VLOOKUP($A366,労働時間認否・認定書!$B$5:$V$1213,8,0)</f>
        <v/>
      </c>
      <c r="H366" s="234"/>
      <c r="I366" s="234"/>
      <c r="J366" s="234"/>
      <c r="K366" s="234" t="str">
        <f>VLOOKUP($A366,労働時間認否・認定書!$B$5:$V$1213,9,0)</f>
        <v/>
      </c>
      <c r="L366" s="234" t="str">
        <f>VLOOKUP($A366,労働時間認否・認定書!$B$5:$V$1213,10,0)</f>
        <v/>
      </c>
      <c r="M366" s="234" t="str">
        <f>VLOOKUP($A366,労働時間認否・認定書!$B$5:$V$1213,11,0)</f>
        <v/>
      </c>
      <c r="N366" s="247" t="str">
        <f>VLOOKUP($A366,労働時間認否・認定書!$B$5:$V$1213,12,0)</f>
        <v/>
      </c>
      <c r="O366" s="242" t="str">
        <f>IF(VLOOKUP(A366,労働時間認否・認定書!$B$5:$V$1213,13,0)="法",1,"")</f>
        <v/>
      </c>
      <c r="P366" s="234">
        <f>VLOOKUP(A366,労働時間認否・認定書!$B$5:$V$1213,14,0)</f>
        <v>0.33333333333333331</v>
      </c>
      <c r="Q366" s="233" t="str">
        <f>IF(VLOOKUP(A366,労働時間認否・認定書!$B$5:$V$1213,15,0)="前",1,"")</f>
        <v/>
      </c>
      <c r="R366" s="234" t="str">
        <f>VLOOKUP(A366,労働時間認否・認定書!$B$5:$V$1213,16,0)</f>
        <v/>
      </c>
      <c r="S366" s="234" t="str">
        <f>VLOOKUP(A366,労働時間認否・認定書!$B$5:$V$1213,17,0)</f>
        <v/>
      </c>
      <c r="T366" s="234"/>
      <c r="U366" s="234"/>
      <c r="V366" s="234"/>
      <c r="W366" s="234" t="str">
        <f>VLOOKUP(A366,労働時間認否・認定書!$B$5:$V$1213,18,0)</f>
        <v/>
      </c>
      <c r="X366" s="234" t="str">
        <f>VLOOKUP(A366,労働時間認否・認定書!$B$5:$V$1213,19,0)</f>
        <v/>
      </c>
      <c r="Y366" s="234" t="str">
        <f>VLOOKUP(A366,労働時間認否・認定書!$B$5:$V$1213,20,0)</f>
        <v/>
      </c>
      <c r="Z366" s="234" t="str">
        <f>VLOOKUP(A366,労働時間認否・認定書!$B$5:$V$1213,21,0)</f>
        <v/>
      </c>
    </row>
    <row r="367" spans="1:26" x14ac:dyDescent="0.15">
      <c r="A367" s="232">
        <f t="shared" si="48"/>
        <v>44648</v>
      </c>
      <c r="B367" s="240">
        <f t="shared" si="47"/>
        <v>44648</v>
      </c>
      <c r="C367" s="246" t="str">
        <f>IF(VLOOKUP(A367,労働時間認否・認定書!$B$5:$V$1213,4,0)="法",1,"")</f>
        <v/>
      </c>
      <c r="D367" s="234">
        <f>VLOOKUP(A367,労働時間認否・認定書!$B$5:$V$1213,5,0)</f>
        <v>0.33333333333333331</v>
      </c>
      <c r="E367" s="233" t="str">
        <f>IF(VLOOKUP(A367,労働時間認否・認定書!$B$5:$V$1213,6,0)="前",1,"")</f>
        <v/>
      </c>
      <c r="F367" s="234" t="str">
        <f>VLOOKUP($A367,労働時間認否・認定書!$B$5:$V$1213,7,0)</f>
        <v/>
      </c>
      <c r="G367" s="234" t="str">
        <f>VLOOKUP($A367,労働時間認否・認定書!$B$5:$V$1213,8,0)</f>
        <v/>
      </c>
      <c r="H367" s="234"/>
      <c r="I367" s="234"/>
      <c r="J367" s="234"/>
      <c r="K367" s="234" t="str">
        <f>VLOOKUP($A367,労働時間認否・認定書!$B$5:$V$1213,9,0)</f>
        <v/>
      </c>
      <c r="L367" s="234" t="str">
        <f>VLOOKUP($A367,労働時間認否・認定書!$B$5:$V$1213,10,0)</f>
        <v/>
      </c>
      <c r="M367" s="234" t="str">
        <f>VLOOKUP($A367,労働時間認否・認定書!$B$5:$V$1213,11,0)</f>
        <v/>
      </c>
      <c r="N367" s="247" t="str">
        <f>VLOOKUP($A367,労働時間認否・認定書!$B$5:$V$1213,12,0)</f>
        <v/>
      </c>
      <c r="O367" s="242" t="str">
        <f>IF(VLOOKUP(A367,労働時間認否・認定書!$B$5:$V$1213,13,0)="法",1,"")</f>
        <v/>
      </c>
      <c r="P367" s="234">
        <f>VLOOKUP(A367,労働時間認否・認定書!$B$5:$V$1213,14,0)</f>
        <v>0.33333333333333331</v>
      </c>
      <c r="Q367" s="233" t="str">
        <f>IF(VLOOKUP(A367,労働時間認否・認定書!$B$5:$V$1213,15,0)="前",1,"")</f>
        <v/>
      </c>
      <c r="R367" s="234" t="str">
        <f>VLOOKUP(A367,労働時間認否・認定書!$B$5:$V$1213,16,0)</f>
        <v/>
      </c>
      <c r="S367" s="234" t="str">
        <f>VLOOKUP(A367,労働時間認否・認定書!$B$5:$V$1213,17,0)</f>
        <v/>
      </c>
      <c r="T367" s="234"/>
      <c r="U367" s="234"/>
      <c r="V367" s="234"/>
      <c r="W367" s="234" t="str">
        <f>VLOOKUP(A367,労働時間認否・認定書!$B$5:$V$1213,18,0)</f>
        <v/>
      </c>
      <c r="X367" s="234" t="str">
        <f>VLOOKUP(A367,労働時間認否・認定書!$B$5:$V$1213,19,0)</f>
        <v/>
      </c>
      <c r="Y367" s="234" t="str">
        <f>VLOOKUP(A367,労働時間認否・認定書!$B$5:$V$1213,20,0)</f>
        <v/>
      </c>
      <c r="Z367" s="234" t="str">
        <f>VLOOKUP(A367,労働時間認否・認定書!$B$5:$V$1213,21,0)</f>
        <v/>
      </c>
    </row>
    <row r="368" spans="1:26" x14ac:dyDescent="0.15">
      <c r="A368" s="232">
        <f t="shared" si="48"/>
        <v>44649</v>
      </c>
      <c r="B368" s="240">
        <f t="shared" si="47"/>
        <v>44649</v>
      </c>
      <c r="C368" s="246" t="str">
        <f>IF(VLOOKUP(A368,労働時間認否・認定書!$B$5:$V$1213,4,0)="法",1,"")</f>
        <v/>
      </c>
      <c r="D368" s="234">
        <f>VLOOKUP(A368,労働時間認否・認定書!$B$5:$V$1213,5,0)</f>
        <v>0.33333333333333331</v>
      </c>
      <c r="E368" s="233" t="str">
        <f>IF(VLOOKUP(A368,労働時間認否・認定書!$B$5:$V$1213,6,0)="前",1,"")</f>
        <v/>
      </c>
      <c r="F368" s="234" t="str">
        <f>VLOOKUP($A368,労働時間認否・認定書!$B$5:$V$1213,7,0)</f>
        <v/>
      </c>
      <c r="G368" s="234" t="str">
        <f>VLOOKUP($A368,労働時間認否・認定書!$B$5:$V$1213,8,0)</f>
        <v/>
      </c>
      <c r="H368" s="234"/>
      <c r="I368" s="234"/>
      <c r="J368" s="234"/>
      <c r="K368" s="234" t="str">
        <f>VLOOKUP($A368,労働時間認否・認定書!$B$5:$V$1213,9,0)</f>
        <v/>
      </c>
      <c r="L368" s="234" t="str">
        <f>VLOOKUP($A368,労働時間認否・認定書!$B$5:$V$1213,10,0)</f>
        <v/>
      </c>
      <c r="M368" s="234" t="str">
        <f>VLOOKUP($A368,労働時間認否・認定書!$B$5:$V$1213,11,0)</f>
        <v/>
      </c>
      <c r="N368" s="247" t="str">
        <f>VLOOKUP($A368,労働時間認否・認定書!$B$5:$V$1213,12,0)</f>
        <v/>
      </c>
      <c r="O368" s="242" t="str">
        <f>IF(VLOOKUP(A368,労働時間認否・認定書!$B$5:$V$1213,13,0)="法",1,"")</f>
        <v/>
      </c>
      <c r="P368" s="234">
        <f>VLOOKUP(A368,労働時間認否・認定書!$B$5:$V$1213,14,0)</f>
        <v>0.33333333333333331</v>
      </c>
      <c r="Q368" s="233" t="str">
        <f>IF(VLOOKUP(A368,労働時間認否・認定書!$B$5:$V$1213,15,0)="前",1,"")</f>
        <v/>
      </c>
      <c r="R368" s="234" t="str">
        <f>VLOOKUP(A368,労働時間認否・認定書!$B$5:$V$1213,16,0)</f>
        <v/>
      </c>
      <c r="S368" s="234" t="str">
        <f>VLOOKUP(A368,労働時間認否・認定書!$B$5:$V$1213,17,0)</f>
        <v/>
      </c>
      <c r="T368" s="234"/>
      <c r="U368" s="234"/>
      <c r="V368" s="234"/>
      <c r="W368" s="234" t="str">
        <f>VLOOKUP(A368,労働時間認否・認定書!$B$5:$V$1213,18,0)</f>
        <v/>
      </c>
      <c r="X368" s="234" t="str">
        <f>VLOOKUP(A368,労働時間認否・認定書!$B$5:$V$1213,19,0)</f>
        <v/>
      </c>
      <c r="Y368" s="234" t="str">
        <f>VLOOKUP(A368,労働時間認否・認定書!$B$5:$V$1213,20,0)</f>
        <v/>
      </c>
      <c r="Z368" s="234" t="str">
        <f>VLOOKUP(A368,労働時間認否・認定書!$B$5:$V$1213,21,0)</f>
        <v/>
      </c>
    </row>
    <row r="369" spans="1:26" x14ac:dyDescent="0.15">
      <c r="A369" s="232">
        <f t="shared" si="48"/>
        <v>44650</v>
      </c>
      <c r="B369" s="240">
        <f t="shared" si="47"/>
        <v>44650</v>
      </c>
      <c r="C369" s="246" t="str">
        <f>IF(VLOOKUP(A369,労働時間認否・認定書!$B$5:$V$1213,4,0)="法",1,"")</f>
        <v/>
      </c>
      <c r="D369" s="234">
        <f>VLOOKUP(A369,労働時間認否・認定書!$B$5:$V$1213,5,0)</f>
        <v>0.33333333333333331</v>
      </c>
      <c r="E369" s="233" t="str">
        <f>IF(VLOOKUP(A369,労働時間認否・認定書!$B$5:$V$1213,6,0)="前",1,"")</f>
        <v/>
      </c>
      <c r="F369" s="234" t="str">
        <f>VLOOKUP($A369,労働時間認否・認定書!$B$5:$V$1213,7,0)</f>
        <v/>
      </c>
      <c r="G369" s="234" t="str">
        <f>VLOOKUP($A369,労働時間認否・認定書!$B$5:$V$1213,8,0)</f>
        <v/>
      </c>
      <c r="H369" s="234"/>
      <c r="I369" s="234"/>
      <c r="J369" s="234"/>
      <c r="K369" s="234" t="str">
        <f>VLOOKUP($A369,労働時間認否・認定書!$B$5:$V$1213,9,0)</f>
        <v/>
      </c>
      <c r="L369" s="234" t="str">
        <f>VLOOKUP($A369,労働時間認否・認定書!$B$5:$V$1213,10,0)</f>
        <v/>
      </c>
      <c r="M369" s="234" t="str">
        <f>VLOOKUP($A369,労働時間認否・認定書!$B$5:$V$1213,11,0)</f>
        <v/>
      </c>
      <c r="N369" s="247" t="str">
        <f>VLOOKUP($A369,労働時間認否・認定書!$B$5:$V$1213,12,0)</f>
        <v/>
      </c>
      <c r="O369" s="242" t="str">
        <f>IF(VLOOKUP(A369,労働時間認否・認定書!$B$5:$V$1213,13,0)="法",1,"")</f>
        <v/>
      </c>
      <c r="P369" s="234">
        <f>VLOOKUP(A369,労働時間認否・認定書!$B$5:$V$1213,14,0)</f>
        <v>0.33333333333333331</v>
      </c>
      <c r="Q369" s="233" t="str">
        <f>IF(VLOOKUP(A369,労働時間認否・認定書!$B$5:$V$1213,15,0)="前",1,"")</f>
        <v/>
      </c>
      <c r="R369" s="234" t="str">
        <f>VLOOKUP(A369,労働時間認否・認定書!$B$5:$V$1213,16,0)</f>
        <v/>
      </c>
      <c r="S369" s="234" t="str">
        <f>VLOOKUP(A369,労働時間認否・認定書!$B$5:$V$1213,17,0)</f>
        <v/>
      </c>
      <c r="T369" s="234"/>
      <c r="U369" s="234"/>
      <c r="V369" s="234"/>
      <c r="W369" s="234" t="str">
        <f>VLOOKUP(A369,労働時間認否・認定書!$B$5:$V$1213,18,0)</f>
        <v/>
      </c>
      <c r="X369" s="234" t="str">
        <f>VLOOKUP(A369,労働時間認否・認定書!$B$5:$V$1213,19,0)</f>
        <v/>
      </c>
      <c r="Y369" s="234" t="str">
        <f>VLOOKUP(A369,労働時間認否・認定書!$B$5:$V$1213,20,0)</f>
        <v/>
      </c>
      <c r="Z369" s="234" t="str">
        <f>VLOOKUP(A369,労働時間認否・認定書!$B$5:$V$1213,21,0)</f>
        <v/>
      </c>
    </row>
    <row r="370" spans="1:26" x14ac:dyDescent="0.15">
      <c r="A370" s="232">
        <f t="shared" si="48"/>
        <v>44651</v>
      </c>
      <c r="B370" s="240">
        <f t="shared" si="47"/>
        <v>44651</v>
      </c>
      <c r="C370" s="246" t="str">
        <f>IF(VLOOKUP(A370,労働時間認否・認定書!$B$5:$V$1213,4,0)="法",1,"")</f>
        <v/>
      </c>
      <c r="D370" s="234">
        <f>VLOOKUP(A370,労働時間認否・認定書!$B$5:$V$1213,5,0)</f>
        <v>0.33333333333333331</v>
      </c>
      <c r="E370" s="233" t="str">
        <f>IF(VLOOKUP(A370,労働時間認否・認定書!$B$5:$V$1213,6,0)="前",1,"")</f>
        <v/>
      </c>
      <c r="F370" s="234" t="str">
        <f>VLOOKUP($A370,労働時間認否・認定書!$B$5:$V$1213,7,0)</f>
        <v/>
      </c>
      <c r="G370" s="234" t="str">
        <f>VLOOKUP($A370,労働時間認否・認定書!$B$5:$V$1213,8,0)</f>
        <v/>
      </c>
      <c r="H370" s="234"/>
      <c r="I370" s="234"/>
      <c r="J370" s="234"/>
      <c r="K370" s="234" t="str">
        <f>VLOOKUP($A370,労働時間認否・認定書!$B$5:$V$1213,9,0)</f>
        <v/>
      </c>
      <c r="L370" s="234" t="str">
        <f>VLOOKUP($A370,労働時間認否・認定書!$B$5:$V$1213,10,0)</f>
        <v/>
      </c>
      <c r="M370" s="234" t="str">
        <f>VLOOKUP($A370,労働時間認否・認定書!$B$5:$V$1213,11,0)</f>
        <v/>
      </c>
      <c r="N370" s="247" t="str">
        <f>VLOOKUP($A370,労働時間認否・認定書!$B$5:$V$1213,12,0)</f>
        <v/>
      </c>
      <c r="O370" s="242" t="str">
        <f>IF(VLOOKUP(A370,労働時間認否・認定書!$B$5:$V$1213,13,0)="法",1,"")</f>
        <v/>
      </c>
      <c r="P370" s="234">
        <f>VLOOKUP(A370,労働時間認否・認定書!$B$5:$V$1213,14,0)</f>
        <v>0.33333333333333331</v>
      </c>
      <c r="Q370" s="233" t="str">
        <f>IF(VLOOKUP(A370,労働時間認否・認定書!$B$5:$V$1213,15,0)="前",1,"")</f>
        <v/>
      </c>
      <c r="R370" s="234" t="str">
        <f>VLOOKUP(A370,労働時間認否・認定書!$B$5:$V$1213,16,0)</f>
        <v/>
      </c>
      <c r="S370" s="234" t="str">
        <f>VLOOKUP(A370,労働時間認否・認定書!$B$5:$V$1213,17,0)</f>
        <v/>
      </c>
      <c r="T370" s="234"/>
      <c r="U370" s="234"/>
      <c r="V370" s="234"/>
      <c r="W370" s="234" t="str">
        <f>VLOOKUP(A370,労働時間認否・認定書!$B$5:$V$1213,18,0)</f>
        <v/>
      </c>
      <c r="X370" s="234" t="str">
        <f>VLOOKUP(A370,労働時間認否・認定書!$B$5:$V$1213,19,0)</f>
        <v/>
      </c>
      <c r="Y370" s="234" t="str">
        <f>VLOOKUP(A370,労働時間認否・認定書!$B$5:$V$1213,20,0)</f>
        <v/>
      </c>
      <c r="Z370" s="234" t="str">
        <f>VLOOKUP(A370,労働時間認否・認定書!$B$5:$V$1213,21,0)</f>
        <v/>
      </c>
    </row>
    <row r="371" spans="1:26" x14ac:dyDescent="0.15">
      <c r="A371" s="232">
        <f t="shared" si="48"/>
        <v>44652</v>
      </c>
      <c r="B371" s="240">
        <f t="shared" si="47"/>
        <v>44652</v>
      </c>
      <c r="C371" s="246" t="str">
        <f>IF(VLOOKUP(A371,労働時間認否・認定書!$B$5:$V$1213,4,0)="法",1,"")</f>
        <v/>
      </c>
      <c r="D371" s="234">
        <f>VLOOKUP(A371,労働時間認否・認定書!$B$5:$V$1213,5,0)</f>
        <v>0.33333333333333331</v>
      </c>
      <c r="E371" s="233" t="str">
        <f>IF(VLOOKUP(A371,労働時間認否・認定書!$B$5:$V$1213,6,0)="前",1,"")</f>
        <v/>
      </c>
      <c r="F371" s="234" t="str">
        <f>VLOOKUP($A371,労働時間認否・認定書!$B$5:$V$1213,7,0)</f>
        <v/>
      </c>
      <c r="G371" s="234" t="str">
        <f>VLOOKUP($A371,労働時間認否・認定書!$B$5:$V$1213,8,0)</f>
        <v/>
      </c>
      <c r="H371" s="234"/>
      <c r="I371" s="234"/>
      <c r="J371" s="234"/>
      <c r="K371" s="234" t="str">
        <f>VLOOKUP($A371,労働時間認否・認定書!$B$5:$V$1213,9,0)</f>
        <v/>
      </c>
      <c r="L371" s="234" t="str">
        <f>VLOOKUP($A371,労働時間認否・認定書!$B$5:$V$1213,10,0)</f>
        <v/>
      </c>
      <c r="M371" s="234" t="str">
        <f>VLOOKUP($A371,労働時間認否・認定書!$B$5:$V$1213,11,0)</f>
        <v/>
      </c>
      <c r="N371" s="247" t="str">
        <f>VLOOKUP($A371,労働時間認否・認定書!$B$5:$V$1213,12,0)</f>
        <v/>
      </c>
      <c r="O371" s="242" t="str">
        <f>IF(VLOOKUP(A371,労働時間認否・認定書!$B$5:$V$1213,13,0)="法",1,"")</f>
        <v/>
      </c>
      <c r="P371" s="234">
        <f>VLOOKUP(A371,労働時間認否・認定書!$B$5:$V$1213,14,0)</f>
        <v>0.33333333333333331</v>
      </c>
      <c r="Q371" s="233" t="str">
        <f>IF(VLOOKUP(A371,労働時間認否・認定書!$B$5:$V$1213,15,0)="前",1,"")</f>
        <v/>
      </c>
      <c r="R371" s="234" t="str">
        <f>VLOOKUP(A371,労働時間認否・認定書!$B$5:$V$1213,16,0)</f>
        <v/>
      </c>
      <c r="S371" s="234" t="str">
        <f>VLOOKUP(A371,労働時間認否・認定書!$B$5:$V$1213,17,0)</f>
        <v/>
      </c>
      <c r="T371" s="234"/>
      <c r="U371" s="234"/>
      <c r="V371" s="234"/>
      <c r="W371" s="234" t="str">
        <f>VLOOKUP(A371,労働時間認否・認定書!$B$5:$V$1213,18,0)</f>
        <v/>
      </c>
      <c r="X371" s="234" t="str">
        <f>VLOOKUP(A371,労働時間認否・認定書!$B$5:$V$1213,19,0)</f>
        <v/>
      </c>
      <c r="Y371" s="234" t="str">
        <f>VLOOKUP(A371,労働時間認否・認定書!$B$5:$V$1213,20,0)</f>
        <v/>
      </c>
      <c r="Z371" s="234" t="str">
        <f>VLOOKUP(A371,労働時間認否・認定書!$B$5:$V$1213,21,0)</f>
        <v/>
      </c>
    </row>
    <row r="372" spans="1:26" x14ac:dyDescent="0.15">
      <c r="A372" s="232">
        <f t="shared" si="48"/>
        <v>44653</v>
      </c>
      <c r="B372" s="240">
        <f t="shared" si="47"/>
        <v>44653</v>
      </c>
      <c r="C372" s="246" t="str">
        <f>IF(VLOOKUP(A372,労働時間認否・認定書!$B$5:$V$1213,4,0)="法",1,"")</f>
        <v/>
      </c>
      <c r="D372" s="234">
        <f>VLOOKUP(A372,労働時間認否・認定書!$B$5:$V$1213,5,0)</f>
        <v>0.33333333333333331</v>
      </c>
      <c r="E372" s="233" t="str">
        <f>IF(VLOOKUP(A372,労働時間認否・認定書!$B$5:$V$1213,6,0)="前",1,"")</f>
        <v/>
      </c>
      <c r="F372" s="234" t="str">
        <f>VLOOKUP($A372,労働時間認否・認定書!$B$5:$V$1213,7,0)</f>
        <v/>
      </c>
      <c r="G372" s="234" t="str">
        <f>VLOOKUP($A372,労働時間認否・認定書!$B$5:$V$1213,8,0)</f>
        <v/>
      </c>
      <c r="H372" s="234"/>
      <c r="I372" s="234"/>
      <c r="J372" s="234"/>
      <c r="K372" s="234" t="str">
        <f>VLOOKUP($A372,労働時間認否・認定書!$B$5:$V$1213,9,0)</f>
        <v/>
      </c>
      <c r="L372" s="234" t="str">
        <f>VLOOKUP($A372,労働時間認否・認定書!$B$5:$V$1213,10,0)</f>
        <v/>
      </c>
      <c r="M372" s="234" t="str">
        <f>VLOOKUP($A372,労働時間認否・認定書!$B$5:$V$1213,11,0)</f>
        <v/>
      </c>
      <c r="N372" s="247" t="str">
        <f>VLOOKUP($A372,労働時間認否・認定書!$B$5:$V$1213,12,0)</f>
        <v/>
      </c>
      <c r="O372" s="242" t="str">
        <f>IF(VLOOKUP(A372,労働時間認否・認定書!$B$5:$V$1213,13,0)="法",1,"")</f>
        <v/>
      </c>
      <c r="P372" s="234">
        <f>VLOOKUP(A372,労働時間認否・認定書!$B$5:$V$1213,14,0)</f>
        <v>0.33333333333333331</v>
      </c>
      <c r="Q372" s="233" t="str">
        <f>IF(VLOOKUP(A372,労働時間認否・認定書!$B$5:$V$1213,15,0)="前",1,"")</f>
        <v/>
      </c>
      <c r="R372" s="234" t="str">
        <f>VLOOKUP(A372,労働時間認否・認定書!$B$5:$V$1213,16,0)</f>
        <v/>
      </c>
      <c r="S372" s="234" t="str">
        <f>VLOOKUP(A372,労働時間認否・認定書!$B$5:$V$1213,17,0)</f>
        <v/>
      </c>
      <c r="T372" s="234"/>
      <c r="U372" s="234"/>
      <c r="V372" s="234"/>
      <c r="W372" s="234" t="str">
        <f>VLOOKUP(A372,労働時間認否・認定書!$B$5:$V$1213,18,0)</f>
        <v/>
      </c>
      <c r="X372" s="234" t="str">
        <f>VLOOKUP(A372,労働時間認否・認定書!$B$5:$V$1213,19,0)</f>
        <v/>
      </c>
      <c r="Y372" s="234" t="str">
        <f>VLOOKUP(A372,労働時間認否・認定書!$B$5:$V$1213,20,0)</f>
        <v/>
      </c>
      <c r="Z372" s="234" t="str">
        <f>VLOOKUP(A372,労働時間認否・認定書!$B$5:$V$1213,21,0)</f>
        <v/>
      </c>
    </row>
    <row r="373" spans="1:26" x14ac:dyDescent="0.15">
      <c r="A373" s="232">
        <f t="shared" si="48"/>
        <v>44654</v>
      </c>
      <c r="B373" s="240">
        <f t="shared" si="47"/>
        <v>44654</v>
      </c>
      <c r="C373" s="246" t="str">
        <f>IF(VLOOKUP(A373,労働時間認否・認定書!$B$5:$V$1213,4,0)="法",1,"")</f>
        <v/>
      </c>
      <c r="D373" s="234">
        <f>VLOOKUP(A373,労働時間認否・認定書!$B$5:$V$1213,5,0)</f>
        <v>0.33333333333333331</v>
      </c>
      <c r="E373" s="233" t="str">
        <f>IF(VLOOKUP(A373,労働時間認否・認定書!$B$5:$V$1213,6,0)="前",1,"")</f>
        <v/>
      </c>
      <c r="F373" s="234" t="str">
        <f>VLOOKUP($A373,労働時間認否・認定書!$B$5:$V$1213,7,0)</f>
        <v/>
      </c>
      <c r="G373" s="234" t="str">
        <f>VLOOKUP($A373,労働時間認否・認定書!$B$5:$V$1213,8,0)</f>
        <v/>
      </c>
      <c r="H373" s="234"/>
      <c r="I373" s="234"/>
      <c r="J373" s="234"/>
      <c r="K373" s="234" t="str">
        <f>VLOOKUP($A373,労働時間認否・認定書!$B$5:$V$1213,9,0)</f>
        <v/>
      </c>
      <c r="L373" s="234" t="str">
        <f>VLOOKUP($A373,労働時間認否・認定書!$B$5:$V$1213,10,0)</f>
        <v/>
      </c>
      <c r="M373" s="234" t="str">
        <f>VLOOKUP($A373,労働時間認否・認定書!$B$5:$V$1213,11,0)</f>
        <v/>
      </c>
      <c r="N373" s="247" t="str">
        <f>VLOOKUP($A373,労働時間認否・認定書!$B$5:$V$1213,12,0)</f>
        <v/>
      </c>
      <c r="O373" s="242" t="str">
        <f>IF(VLOOKUP(A373,労働時間認否・認定書!$B$5:$V$1213,13,0)="法",1,"")</f>
        <v/>
      </c>
      <c r="P373" s="234">
        <f>VLOOKUP(A373,労働時間認否・認定書!$B$5:$V$1213,14,0)</f>
        <v>0.33333333333333331</v>
      </c>
      <c r="Q373" s="233" t="str">
        <f>IF(VLOOKUP(A373,労働時間認否・認定書!$B$5:$V$1213,15,0)="前",1,"")</f>
        <v/>
      </c>
      <c r="R373" s="234" t="str">
        <f>VLOOKUP(A373,労働時間認否・認定書!$B$5:$V$1213,16,0)</f>
        <v/>
      </c>
      <c r="S373" s="234" t="str">
        <f>VLOOKUP(A373,労働時間認否・認定書!$B$5:$V$1213,17,0)</f>
        <v/>
      </c>
      <c r="T373" s="234"/>
      <c r="U373" s="234"/>
      <c r="V373" s="234"/>
      <c r="W373" s="234" t="str">
        <f>VLOOKUP(A373,労働時間認否・認定書!$B$5:$V$1213,18,0)</f>
        <v/>
      </c>
      <c r="X373" s="234" t="str">
        <f>VLOOKUP(A373,労働時間認否・認定書!$B$5:$V$1213,19,0)</f>
        <v/>
      </c>
      <c r="Y373" s="234" t="str">
        <f>VLOOKUP(A373,労働時間認否・認定書!$B$5:$V$1213,20,0)</f>
        <v/>
      </c>
      <c r="Z373" s="234" t="str">
        <f>VLOOKUP(A373,労働時間認否・認定書!$B$5:$V$1213,21,0)</f>
        <v/>
      </c>
    </row>
    <row r="374" spans="1:26" x14ac:dyDescent="0.15">
      <c r="A374" s="232">
        <f t="shared" si="48"/>
        <v>44655</v>
      </c>
      <c r="B374" s="240">
        <f t="shared" si="47"/>
        <v>44655</v>
      </c>
      <c r="C374" s="246" t="str">
        <f>IF(VLOOKUP(A374,労働時間認否・認定書!$B$5:$V$1213,4,0)="法",1,"")</f>
        <v/>
      </c>
      <c r="D374" s="234">
        <f>VLOOKUP(A374,労働時間認否・認定書!$B$5:$V$1213,5,0)</f>
        <v>0.33333333333333331</v>
      </c>
      <c r="E374" s="233" t="str">
        <f>IF(VLOOKUP(A374,労働時間認否・認定書!$B$5:$V$1213,6,0)="前",1,"")</f>
        <v/>
      </c>
      <c r="F374" s="234" t="str">
        <f>VLOOKUP($A374,労働時間認否・認定書!$B$5:$V$1213,7,0)</f>
        <v/>
      </c>
      <c r="G374" s="234" t="str">
        <f>VLOOKUP($A374,労働時間認否・認定書!$B$5:$V$1213,8,0)</f>
        <v/>
      </c>
      <c r="H374" s="234"/>
      <c r="I374" s="234"/>
      <c r="J374" s="234"/>
      <c r="K374" s="234" t="str">
        <f>VLOOKUP($A374,労働時間認否・認定書!$B$5:$V$1213,9,0)</f>
        <v/>
      </c>
      <c r="L374" s="234" t="str">
        <f>VLOOKUP($A374,労働時間認否・認定書!$B$5:$V$1213,10,0)</f>
        <v/>
      </c>
      <c r="M374" s="234" t="str">
        <f>VLOOKUP($A374,労働時間認否・認定書!$B$5:$V$1213,11,0)</f>
        <v/>
      </c>
      <c r="N374" s="247" t="str">
        <f>VLOOKUP($A374,労働時間認否・認定書!$B$5:$V$1213,12,0)</f>
        <v/>
      </c>
      <c r="O374" s="242" t="str">
        <f>IF(VLOOKUP(A374,労働時間認否・認定書!$B$5:$V$1213,13,0)="法",1,"")</f>
        <v/>
      </c>
      <c r="P374" s="234">
        <f>VLOOKUP(A374,労働時間認否・認定書!$B$5:$V$1213,14,0)</f>
        <v>0.33333333333333331</v>
      </c>
      <c r="Q374" s="233" t="str">
        <f>IF(VLOOKUP(A374,労働時間認否・認定書!$B$5:$V$1213,15,0)="前",1,"")</f>
        <v/>
      </c>
      <c r="R374" s="234" t="str">
        <f>VLOOKUP(A374,労働時間認否・認定書!$B$5:$V$1213,16,0)</f>
        <v/>
      </c>
      <c r="S374" s="234" t="str">
        <f>VLOOKUP(A374,労働時間認否・認定書!$B$5:$V$1213,17,0)</f>
        <v/>
      </c>
      <c r="T374" s="234"/>
      <c r="U374" s="234"/>
      <c r="V374" s="234"/>
      <c r="W374" s="234" t="str">
        <f>VLOOKUP(A374,労働時間認否・認定書!$B$5:$V$1213,18,0)</f>
        <v/>
      </c>
      <c r="X374" s="234" t="str">
        <f>VLOOKUP(A374,労働時間認否・認定書!$B$5:$V$1213,19,0)</f>
        <v/>
      </c>
      <c r="Y374" s="234" t="str">
        <f>VLOOKUP(A374,労働時間認否・認定書!$B$5:$V$1213,20,0)</f>
        <v/>
      </c>
      <c r="Z374" s="234" t="str">
        <f>VLOOKUP(A374,労働時間認否・認定書!$B$5:$V$1213,21,0)</f>
        <v/>
      </c>
    </row>
    <row r="375" spans="1:26" x14ac:dyDescent="0.15">
      <c r="A375" s="232">
        <f t="shared" si="48"/>
        <v>44656</v>
      </c>
      <c r="B375" s="240">
        <f t="shared" si="47"/>
        <v>44656</v>
      </c>
      <c r="C375" s="246" t="str">
        <f>IF(VLOOKUP(A375,労働時間認否・認定書!$B$5:$V$1213,4,0)="法",1,"")</f>
        <v/>
      </c>
      <c r="D375" s="234">
        <f>VLOOKUP(A375,労働時間認否・認定書!$B$5:$V$1213,5,0)</f>
        <v>0.33333333333333331</v>
      </c>
      <c r="E375" s="233" t="str">
        <f>IF(VLOOKUP(A375,労働時間認否・認定書!$B$5:$V$1213,6,0)="前",1,"")</f>
        <v/>
      </c>
      <c r="F375" s="234" t="str">
        <f>VLOOKUP($A375,労働時間認否・認定書!$B$5:$V$1213,7,0)</f>
        <v/>
      </c>
      <c r="G375" s="234" t="str">
        <f>VLOOKUP($A375,労働時間認否・認定書!$B$5:$V$1213,8,0)</f>
        <v/>
      </c>
      <c r="H375" s="234"/>
      <c r="I375" s="234"/>
      <c r="J375" s="234"/>
      <c r="K375" s="234" t="str">
        <f>VLOOKUP($A375,労働時間認否・認定書!$B$5:$V$1213,9,0)</f>
        <v/>
      </c>
      <c r="L375" s="234" t="str">
        <f>VLOOKUP($A375,労働時間認否・認定書!$B$5:$V$1213,10,0)</f>
        <v/>
      </c>
      <c r="M375" s="234" t="str">
        <f>VLOOKUP($A375,労働時間認否・認定書!$B$5:$V$1213,11,0)</f>
        <v/>
      </c>
      <c r="N375" s="247" t="str">
        <f>VLOOKUP($A375,労働時間認否・認定書!$B$5:$V$1213,12,0)</f>
        <v/>
      </c>
      <c r="O375" s="242" t="str">
        <f>IF(VLOOKUP(A375,労働時間認否・認定書!$B$5:$V$1213,13,0)="法",1,"")</f>
        <v/>
      </c>
      <c r="P375" s="234">
        <f>VLOOKUP(A375,労働時間認否・認定書!$B$5:$V$1213,14,0)</f>
        <v>0.33333333333333331</v>
      </c>
      <c r="Q375" s="233" t="str">
        <f>IF(VLOOKUP(A375,労働時間認否・認定書!$B$5:$V$1213,15,0)="前",1,"")</f>
        <v/>
      </c>
      <c r="R375" s="234" t="str">
        <f>VLOOKUP(A375,労働時間認否・認定書!$B$5:$V$1213,16,0)</f>
        <v/>
      </c>
      <c r="S375" s="234" t="str">
        <f>VLOOKUP(A375,労働時間認否・認定書!$B$5:$V$1213,17,0)</f>
        <v/>
      </c>
      <c r="T375" s="234"/>
      <c r="U375" s="234"/>
      <c r="V375" s="234"/>
      <c r="W375" s="234" t="str">
        <f>VLOOKUP(A375,労働時間認否・認定書!$B$5:$V$1213,18,0)</f>
        <v/>
      </c>
      <c r="X375" s="234" t="str">
        <f>VLOOKUP(A375,労働時間認否・認定書!$B$5:$V$1213,19,0)</f>
        <v/>
      </c>
      <c r="Y375" s="234" t="str">
        <f>VLOOKUP(A375,労働時間認否・認定書!$B$5:$V$1213,20,0)</f>
        <v/>
      </c>
      <c r="Z375" s="234" t="str">
        <f>VLOOKUP(A375,労働時間認否・認定書!$B$5:$V$1213,21,0)</f>
        <v/>
      </c>
    </row>
    <row r="376" spans="1:26" x14ac:dyDescent="0.15">
      <c r="A376" s="232">
        <f t="shared" si="48"/>
        <v>44657</v>
      </c>
      <c r="B376" s="240">
        <f t="shared" si="47"/>
        <v>44657</v>
      </c>
      <c r="C376" s="246" t="str">
        <f>IF(VLOOKUP(A376,労働時間認否・認定書!$B$5:$V$1213,4,0)="法",1,"")</f>
        <v/>
      </c>
      <c r="D376" s="234">
        <f>VLOOKUP(A376,労働時間認否・認定書!$B$5:$V$1213,5,0)</f>
        <v>0.33333333333333331</v>
      </c>
      <c r="E376" s="233" t="str">
        <f>IF(VLOOKUP(A376,労働時間認否・認定書!$B$5:$V$1213,6,0)="前",1,"")</f>
        <v/>
      </c>
      <c r="F376" s="234" t="str">
        <f>VLOOKUP($A376,労働時間認否・認定書!$B$5:$V$1213,7,0)</f>
        <v/>
      </c>
      <c r="G376" s="234" t="str">
        <f>VLOOKUP($A376,労働時間認否・認定書!$B$5:$V$1213,8,0)</f>
        <v/>
      </c>
      <c r="H376" s="234"/>
      <c r="I376" s="234"/>
      <c r="J376" s="234"/>
      <c r="K376" s="234" t="str">
        <f>VLOOKUP($A376,労働時間認否・認定書!$B$5:$V$1213,9,0)</f>
        <v/>
      </c>
      <c r="L376" s="234" t="str">
        <f>VLOOKUP($A376,労働時間認否・認定書!$B$5:$V$1213,10,0)</f>
        <v/>
      </c>
      <c r="M376" s="234" t="str">
        <f>VLOOKUP($A376,労働時間認否・認定書!$B$5:$V$1213,11,0)</f>
        <v/>
      </c>
      <c r="N376" s="247" t="str">
        <f>VLOOKUP($A376,労働時間認否・認定書!$B$5:$V$1213,12,0)</f>
        <v/>
      </c>
      <c r="O376" s="242" t="str">
        <f>IF(VLOOKUP(A376,労働時間認否・認定書!$B$5:$V$1213,13,0)="法",1,"")</f>
        <v/>
      </c>
      <c r="P376" s="234">
        <f>VLOOKUP(A376,労働時間認否・認定書!$B$5:$V$1213,14,0)</f>
        <v>0.33333333333333331</v>
      </c>
      <c r="Q376" s="233" t="str">
        <f>IF(VLOOKUP(A376,労働時間認否・認定書!$B$5:$V$1213,15,0)="前",1,"")</f>
        <v/>
      </c>
      <c r="R376" s="234" t="str">
        <f>VLOOKUP(A376,労働時間認否・認定書!$B$5:$V$1213,16,0)</f>
        <v/>
      </c>
      <c r="S376" s="234" t="str">
        <f>VLOOKUP(A376,労働時間認否・認定書!$B$5:$V$1213,17,0)</f>
        <v/>
      </c>
      <c r="T376" s="234"/>
      <c r="U376" s="234"/>
      <c r="V376" s="234"/>
      <c r="W376" s="234" t="str">
        <f>VLOOKUP(A376,労働時間認否・認定書!$B$5:$V$1213,18,0)</f>
        <v/>
      </c>
      <c r="X376" s="234" t="str">
        <f>VLOOKUP(A376,労働時間認否・認定書!$B$5:$V$1213,19,0)</f>
        <v/>
      </c>
      <c r="Y376" s="234" t="str">
        <f>VLOOKUP(A376,労働時間認否・認定書!$B$5:$V$1213,20,0)</f>
        <v/>
      </c>
      <c r="Z376" s="234" t="str">
        <f>VLOOKUP(A376,労働時間認否・認定書!$B$5:$V$1213,21,0)</f>
        <v/>
      </c>
    </row>
    <row r="377" spans="1:26" x14ac:dyDescent="0.15">
      <c r="A377" s="232">
        <f t="shared" si="48"/>
        <v>44658</v>
      </c>
      <c r="B377" s="240">
        <f t="shared" si="47"/>
        <v>44658</v>
      </c>
      <c r="C377" s="246" t="str">
        <f>IF(VLOOKUP(A377,労働時間認否・認定書!$B$5:$V$1213,4,0)="法",1,"")</f>
        <v/>
      </c>
      <c r="D377" s="234">
        <f>VLOOKUP(A377,労働時間認否・認定書!$B$5:$V$1213,5,0)</f>
        <v>0.33333333333333331</v>
      </c>
      <c r="E377" s="233" t="str">
        <f>IF(VLOOKUP(A377,労働時間認否・認定書!$B$5:$V$1213,6,0)="前",1,"")</f>
        <v/>
      </c>
      <c r="F377" s="234" t="str">
        <f>VLOOKUP($A377,労働時間認否・認定書!$B$5:$V$1213,7,0)</f>
        <v/>
      </c>
      <c r="G377" s="234" t="str">
        <f>VLOOKUP($A377,労働時間認否・認定書!$B$5:$V$1213,8,0)</f>
        <v/>
      </c>
      <c r="H377" s="234"/>
      <c r="I377" s="234"/>
      <c r="J377" s="234"/>
      <c r="K377" s="234" t="str">
        <f>VLOOKUP($A377,労働時間認否・認定書!$B$5:$V$1213,9,0)</f>
        <v/>
      </c>
      <c r="L377" s="234" t="str">
        <f>VLOOKUP($A377,労働時間認否・認定書!$B$5:$V$1213,10,0)</f>
        <v/>
      </c>
      <c r="M377" s="234" t="str">
        <f>VLOOKUP($A377,労働時間認否・認定書!$B$5:$V$1213,11,0)</f>
        <v/>
      </c>
      <c r="N377" s="247" t="str">
        <f>VLOOKUP($A377,労働時間認否・認定書!$B$5:$V$1213,12,0)</f>
        <v/>
      </c>
      <c r="O377" s="242" t="str">
        <f>IF(VLOOKUP(A377,労働時間認否・認定書!$B$5:$V$1213,13,0)="法",1,"")</f>
        <v/>
      </c>
      <c r="P377" s="234">
        <f>VLOOKUP(A377,労働時間認否・認定書!$B$5:$V$1213,14,0)</f>
        <v>0.33333333333333331</v>
      </c>
      <c r="Q377" s="233" t="str">
        <f>IF(VLOOKUP(A377,労働時間認否・認定書!$B$5:$V$1213,15,0)="前",1,"")</f>
        <v/>
      </c>
      <c r="R377" s="234" t="str">
        <f>VLOOKUP(A377,労働時間認否・認定書!$B$5:$V$1213,16,0)</f>
        <v/>
      </c>
      <c r="S377" s="234" t="str">
        <f>VLOOKUP(A377,労働時間認否・認定書!$B$5:$V$1213,17,0)</f>
        <v/>
      </c>
      <c r="T377" s="234"/>
      <c r="U377" s="234"/>
      <c r="V377" s="234"/>
      <c r="W377" s="234" t="str">
        <f>VLOOKUP(A377,労働時間認否・認定書!$B$5:$V$1213,18,0)</f>
        <v/>
      </c>
      <c r="X377" s="234" t="str">
        <f>VLOOKUP(A377,労働時間認否・認定書!$B$5:$V$1213,19,0)</f>
        <v/>
      </c>
      <c r="Y377" s="234" t="str">
        <f>VLOOKUP(A377,労働時間認否・認定書!$B$5:$V$1213,20,0)</f>
        <v/>
      </c>
      <c r="Z377" s="234" t="str">
        <f>VLOOKUP(A377,労働時間認否・認定書!$B$5:$V$1213,21,0)</f>
        <v/>
      </c>
    </row>
    <row r="378" spans="1:26" x14ac:dyDescent="0.15">
      <c r="A378" s="232">
        <f t="shared" si="48"/>
        <v>44659</v>
      </c>
      <c r="B378" s="240">
        <f t="shared" si="47"/>
        <v>44659</v>
      </c>
      <c r="C378" s="246" t="str">
        <f>IF(VLOOKUP(A378,労働時間認否・認定書!$B$5:$V$1213,4,0)="法",1,"")</f>
        <v/>
      </c>
      <c r="D378" s="234">
        <f>VLOOKUP(A378,労働時間認否・認定書!$B$5:$V$1213,5,0)</f>
        <v>0.33333333333333331</v>
      </c>
      <c r="E378" s="233" t="str">
        <f>IF(VLOOKUP(A378,労働時間認否・認定書!$B$5:$V$1213,6,0)="前",1,"")</f>
        <v/>
      </c>
      <c r="F378" s="234" t="str">
        <f>VLOOKUP($A378,労働時間認否・認定書!$B$5:$V$1213,7,0)</f>
        <v/>
      </c>
      <c r="G378" s="234" t="str">
        <f>VLOOKUP($A378,労働時間認否・認定書!$B$5:$V$1213,8,0)</f>
        <v/>
      </c>
      <c r="H378" s="234"/>
      <c r="I378" s="234"/>
      <c r="J378" s="234"/>
      <c r="K378" s="234" t="str">
        <f>VLOOKUP($A378,労働時間認否・認定書!$B$5:$V$1213,9,0)</f>
        <v/>
      </c>
      <c r="L378" s="234" t="str">
        <f>VLOOKUP($A378,労働時間認否・認定書!$B$5:$V$1213,10,0)</f>
        <v/>
      </c>
      <c r="M378" s="234" t="str">
        <f>VLOOKUP($A378,労働時間認否・認定書!$B$5:$V$1213,11,0)</f>
        <v/>
      </c>
      <c r="N378" s="247" t="str">
        <f>VLOOKUP($A378,労働時間認否・認定書!$B$5:$V$1213,12,0)</f>
        <v/>
      </c>
      <c r="O378" s="242" t="str">
        <f>IF(VLOOKUP(A378,労働時間認否・認定書!$B$5:$V$1213,13,0)="法",1,"")</f>
        <v/>
      </c>
      <c r="P378" s="234">
        <f>VLOOKUP(A378,労働時間認否・認定書!$B$5:$V$1213,14,0)</f>
        <v>0.33333333333333331</v>
      </c>
      <c r="Q378" s="233" t="str">
        <f>IF(VLOOKUP(A378,労働時間認否・認定書!$B$5:$V$1213,15,0)="前",1,"")</f>
        <v/>
      </c>
      <c r="R378" s="234" t="str">
        <f>VLOOKUP(A378,労働時間認否・認定書!$B$5:$V$1213,16,0)</f>
        <v/>
      </c>
      <c r="S378" s="234" t="str">
        <f>VLOOKUP(A378,労働時間認否・認定書!$B$5:$V$1213,17,0)</f>
        <v/>
      </c>
      <c r="T378" s="234"/>
      <c r="U378" s="234"/>
      <c r="V378" s="234"/>
      <c r="W378" s="234" t="str">
        <f>VLOOKUP(A378,労働時間認否・認定書!$B$5:$V$1213,18,0)</f>
        <v/>
      </c>
      <c r="X378" s="234" t="str">
        <f>VLOOKUP(A378,労働時間認否・認定書!$B$5:$V$1213,19,0)</f>
        <v/>
      </c>
      <c r="Y378" s="234" t="str">
        <f>VLOOKUP(A378,労働時間認否・認定書!$B$5:$V$1213,20,0)</f>
        <v/>
      </c>
      <c r="Z378" s="234" t="str">
        <f>VLOOKUP(A378,労働時間認否・認定書!$B$5:$V$1213,21,0)</f>
        <v/>
      </c>
    </row>
    <row r="379" spans="1:26" x14ac:dyDescent="0.15">
      <c r="A379" s="232">
        <f t="shared" si="48"/>
        <v>44660</v>
      </c>
      <c r="B379" s="240">
        <f t="shared" si="47"/>
        <v>44660</v>
      </c>
      <c r="C379" s="246" t="str">
        <f>IF(VLOOKUP(A379,労働時間認否・認定書!$B$5:$V$1213,4,0)="法",1,"")</f>
        <v/>
      </c>
      <c r="D379" s="234">
        <f>VLOOKUP(A379,労働時間認否・認定書!$B$5:$V$1213,5,0)</f>
        <v>0.33333333333333331</v>
      </c>
      <c r="E379" s="233" t="str">
        <f>IF(VLOOKUP(A379,労働時間認否・認定書!$B$5:$V$1213,6,0)="前",1,"")</f>
        <v/>
      </c>
      <c r="F379" s="234" t="str">
        <f>VLOOKUP($A379,労働時間認否・認定書!$B$5:$V$1213,7,0)</f>
        <v/>
      </c>
      <c r="G379" s="234" t="str">
        <f>VLOOKUP($A379,労働時間認否・認定書!$B$5:$V$1213,8,0)</f>
        <v/>
      </c>
      <c r="H379" s="234"/>
      <c r="I379" s="234"/>
      <c r="J379" s="234"/>
      <c r="K379" s="234" t="str">
        <f>VLOOKUP($A379,労働時間認否・認定書!$B$5:$V$1213,9,0)</f>
        <v/>
      </c>
      <c r="L379" s="234" t="str">
        <f>VLOOKUP($A379,労働時間認否・認定書!$B$5:$V$1213,10,0)</f>
        <v/>
      </c>
      <c r="M379" s="234" t="str">
        <f>VLOOKUP($A379,労働時間認否・認定書!$B$5:$V$1213,11,0)</f>
        <v/>
      </c>
      <c r="N379" s="247" t="str">
        <f>VLOOKUP($A379,労働時間認否・認定書!$B$5:$V$1213,12,0)</f>
        <v/>
      </c>
      <c r="O379" s="242" t="str">
        <f>IF(VLOOKUP(A379,労働時間認否・認定書!$B$5:$V$1213,13,0)="法",1,"")</f>
        <v/>
      </c>
      <c r="P379" s="234">
        <f>VLOOKUP(A379,労働時間認否・認定書!$B$5:$V$1213,14,0)</f>
        <v>0.33333333333333331</v>
      </c>
      <c r="Q379" s="233" t="str">
        <f>IF(VLOOKUP(A379,労働時間認否・認定書!$B$5:$V$1213,15,0)="前",1,"")</f>
        <v/>
      </c>
      <c r="R379" s="234" t="str">
        <f>VLOOKUP(A379,労働時間認否・認定書!$B$5:$V$1213,16,0)</f>
        <v/>
      </c>
      <c r="S379" s="234" t="str">
        <f>VLOOKUP(A379,労働時間認否・認定書!$B$5:$V$1213,17,0)</f>
        <v/>
      </c>
      <c r="T379" s="234"/>
      <c r="U379" s="234"/>
      <c r="V379" s="234"/>
      <c r="W379" s="234" t="str">
        <f>VLOOKUP(A379,労働時間認否・認定書!$B$5:$V$1213,18,0)</f>
        <v/>
      </c>
      <c r="X379" s="234" t="str">
        <f>VLOOKUP(A379,労働時間認否・認定書!$B$5:$V$1213,19,0)</f>
        <v/>
      </c>
      <c r="Y379" s="234" t="str">
        <f>VLOOKUP(A379,労働時間認否・認定書!$B$5:$V$1213,20,0)</f>
        <v/>
      </c>
      <c r="Z379" s="234" t="str">
        <f>VLOOKUP(A379,労働時間認否・認定書!$B$5:$V$1213,21,0)</f>
        <v/>
      </c>
    </row>
    <row r="380" spans="1:26" x14ac:dyDescent="0.15">
      <c r="A380" s="232">
        <f t="shared" si="48"/>
        <v>44661</v>
      </c>
      <c r="B380" s="240">
        <f t="shared" si="47"/>
        <v>44661</v>
      </c>
      <c r="C380" s="246" t="str">
        <f>IF(VLOOKUP(A380,労働時間認否・認定書!$B$5:$V$1213,4,0)="法",1,"")</f>
        <v/>
      </c>
      <c r="D380" s="234">
        <f>VLOOKUP(A380,労働時間認否・認定書!$B$5:$V$1213,5,0)</f>
        <v>0.33333333333333331</v>
      </c>
      <c r="E380" s="233" t="str">
        <f>IF(VLOOKUP(A380,労働時間認否・認定書!$B$5:$V$1213,6,0)="前",1,"")</f>
        <v/>
      </c>
      <c r="F380" s="234" t="str">
        <f>VLOOKUP($A380,労働時間認否・認定書!$B$5:$V$1213,7,0)</f>
        <v/>
      </c>
      <c r="G380" s="234" t="str">
        <f>VLOOKUP($A380,労働時間認否・認定書!$B$5:$V$1213,8,0)</f>
        <v/>
      </c>
      <c r="H380" s="234"/>
      <c r="I380" s="234"/>
      <c r="J380" s="234"/>
      <c r="K380" s="234" t="str">
        <f>VLOOKUP($A380,労働時間認否・認定書!$B$5:$V$1213,9,0)</f>
        <v/>
      </c>
      <c r="L380" s="234" t="str">
        <f>VLOOKUP($A380,労働時間認否・認定書!$B$5:$V$1213,10,0)</f>
        <v/>
      </c>
      <c r="M380" s="234" t="str">
        <f>VLOOKUP($A380,労働時間認否・認定書!$B$5:$V$1213,11,0)</f>
        <v/>
      </c>
      <c r="N380" s="247" t="str">
        <f>VLOOKUP($A380,労働時間認否・認定書!$B$5:$V$1213,12,0)</f>
        <v/>
      </c>
      <c r="O380" s="242" t="str">
        <f>IF(VLOOKUP(A380,労働時間認否・認定書!$B$5:$V$1213,13,0)="法",1,"")</f>
        <v/>
      </c>
      <c r="P380" s="234">
        <f>VLOOKUP(A380,労働時間認否・認定書!$B$5:$V$1213,14,0)</f>
        <v>0.33333333333333331</v>
      </c>
      <c r="Q380" s="233" t="str">
        <f>IF(VLOOKUP(A380,労働時間認否・認定書!$B$5:$V$1213,15,0)="前",1,"")</f>
        <v/>
      </c>
      <c r="R380" s="234" t="str">
        <f>VLOOKUP(A380,労働時間認否・認定書!$B$5:$V$1213,16,0)</f>
        <v/>
      </c>
      <c r="S380" s="234" t="str">
        <f>VLOOKUP(A380,労働時間認否・認定書!$B$5:$V$1213,17,0)</f>
        <v/>
      </c>
      <c r="T380" s="234"/>
      <c r="U380" s="234"/>
      <c r="V380" s="234"/>
      <c r="W380" s="234" t="str">
        <f>VLOOKUP(A380,労働時間認否・認定書!$B$5:$V$1213,18,0)</f>
        <v/>
      </c>
      <c r="X380" s="234" t="str">
        <f>VLOOKUP(A380,労働時間認否・認定書!$B$5:$V$1213,19,0)</f>
        <v/>
      </c>
      <c r="Y380" s="234" t="str">
        <f>VLOOKUP(A380,労働時間認否・認定書!$B$5:$V$1213,20,0)</f>
        <v/>
      </c>
      <c r="Z380" s="234" t="str">
        <f>VLOOKUP(A380,労働時間認否・認定書!$B$5:$V$1213,21,0)</f>
        <v/>
      </c>
    </row>
    <row r="381" spans="1:26" x14ac:dyDescent="0.15">
      <c r="A381" s="232">
        <f t="shared" si="48"/>
        <v>44662</v>
      </c>
      <c r="B381" s="240">
        <f t="shared" si="47"/>
        <v>44662</v>
      </c>
      <c r="C381" s="246" t="str">
        <f>IF(VLOOKUP(A381,労働時間認否・認定書!$B$5:$V$1213,4,0)="法",1,"")</f>
        <v/>
      </c>
      <c r="D381" s="234">
        <f>VLOOKUP(A381,労働時間認否・認定書!$B$5:$V$1213,5,0)</f>
        <v>0.33333333333333331</v>
      </c>
      <c r="E381" s="233" t="str">
        <f>IF(VLOOKUP(A381,労働時間認否・認定書!$B$5:$V$1213,6,0)="前",1,"")</f>
        <v/>
      </c>
      <c r="F381" s="234" t="str">
        <f>VLOOKUP($A381,労働時間認否・認定書!$B$5:$V$1213,7,0)</f>
        <v/>
      </c>
      <c r="G381" s="234" t="str">
        <f>VLOOKUP($A381,労働時間認否・認定書!$B$5:$V$1213,8,0)</f>
        <v/>
      </c>
      <c r="H381" s="234"/>
      <c r="I381" s="234"/>
      <c r="J381" s="234"/>
      <c r="K381" s="234" t="str">
        <f>VLOOKUP($A381,労働時間認否・認定書!$B$5:$V$1213,9,0)</f>
        <v/>
      </c>
      <c r="L381" s="234" t="str">
        <f>VLOOKUP($A381,労働時間認否・認定書!$B$5:$V$1213,10,0)</f>
        <v/>
      </c>
      <c r="M381" s="234" t="str">
        <f>VLOOKUP($A381,労働時間認否・認定書!$B$5:$V$1213,11,0)</f>
        <v/>
      </c>
      <c r="N381" s="247" t="str">
        <f>VLOOKUP($A381,労働時間認否・認定書!$B$5:$V$1213,12,0)</f>
        <v/>
      </c>
      <c r="O381" s="242" t="str">
        <f>IF(VLOOKUP(A381,労働時間認否・認定書!$B$5:$V$1213,13,0)="法",1,"")</f>
        <v/>
      </c>
      <c r="P381" s="234">
        <f>VLOOKUP(A381,労働時間認否・認定書!$B$5:$V$1213,14,0)</f>
        <v>0.33333333333333331</v>
      </c>
      <c r="Q381" s="233" t="str">
        <f>IF(VLOOKUP(A381,労働時間認否・認定書!$B$5:$V$1213,15,0)="前",1,"")</f>
        <v/>
      </c>
      <c r="R381" s="234" t="str">
        <f>VLOOKUP(A381,労働時間認否・認定書!$B$5:$V$1213,16,0)</f>
        <v/>
      </c>
      <c r="S381" s="234" t="str">
        <f>VLOOKUP(A381,労働時間認否・認定書!$B$5:$V$1213,17,0)</f>
        <v/>
      </c>
      <c r="T381" s="234"/>
      <c r="U381" s="234"/>
      <c r="V381" s="234"/>
      <c r="W381" s="234" t="str">
        <f>VLOOKUP(A381,労働時間認否・認定書!$B$5:$V$1213,18,0)</f>
        <v/>
      </c>
      <c r="X381" s="234" t="str">
        <f>VLOOKUP(A381,労働時間認否・認定書!$B$5:$V$1213,19,0)</f>
        <v/>
      </c>
      <c r="Y381" s="234" t="str">
        <f>VLOOKUP(A381,労働時間認否・認定書!$B$5:$V$1213,20,0)</f>
        <v/>
      </c>
      <c r="Z381" s="234" t="str">
        <f>VLOOKUP(A381,労働時間認否・認定書!$B$5:$V$1213,21,0)</f>
        <v/>
      </c>
    </row>
    <row r="382" spans="1:26" x14ac:dyDescent="0.15">
      <c r="A382" s="232">
        <f t="shared" si="48"/>
        <v>44663</v>
      </c>
      <c r="B382" s="240">
        <f t="shared" si="47"/>
        <v>44663</v>
      </c>
      <c r="C382" s="246" t="str">
        <f>IF(VLOOKUP(A382,労働時間認否・認定書!$B$5:$V$1213,4,0)="法",1,"")</f>
        <v/>
      </c>
      <c r="D382" s="234">
        <f>VLOOKUP(A382,労働時間認否・認定書!$B$5:$V$1213,5,0)</f>
        <v>0.33333333333333331</v>
      </c>
      <c r="E382" s="233" t="str">
        <f>IF(VLOOKUP(A382,労働時間認否・認定書!$B$5:$V$1213,6,0)="前",1,"")</f>
        <v/>
      </c>
      <c r="F382" s="234" t="str">
        <f>VLOOKUP($A382,労働時間認否・認定書!$B$5:$V$1213,7,0)</f>
        <v/>
      </c>
      <c r="G382" s="234" t="str">
        <f>VLOOKUP($A382,労働時間認否・認定書!$B$5:$V$1213,8,0)</f>
        <v/>
      </c>
      <c r="H382" s="234"/>
      <c r="I382" s="234"/>
      <c r="J382" s="234"/>
      <c r="K382" s="234" t="str">
        <f>VLOOKUP($A382,労働時間認否・認定書!$B$5:$V$1213,9,0)</f>
        <v/>
      </c>
      <c r="L382" s="234" t="str">
        <f>VLOOKUP($A382,労働時間認否・認定書!$B$5:$V$1213,10,0)</f>
        <v/>
      </c>
      <c r="M382" s="234" t="str">
        <f>VLOOKUP($A382,労働時間認否・認定書!$B$5:$V$1213,11,0)</f>
        <v/>
      </c>
      <c r="N382" s="247" t="str">
        <f>VLOOKUP($A382,労働時間認否・認定書!$B$5:$V$1213,12,0)</f>
        <v/>
      </c>
      <c r="O382" s="242" t="str">
        <f>IF(VLOOKUP(A382,労働時間認否・認定書!$B$5:$V$1213,13,0)="法",1,"")</f>
        <v/>
      </c>
      <c r="P382" s="234">
        <f>VLOOKUP(A382,労働時間認否・認定書!$B$5:$V$1213,14,0)</f>
        <v>0.33333333333333331</v>
      </c>
      <c r="Q382" s="233" t="str">
        <f>IF(VLOOKUP(A382,労働時間認否・認定書!$B$5:$V$1213,15,0)="前",1,"")</f>
        <v/>
      </c>
      <c r="R382" s="234" t="str">
        <f>VLOOKUP(A382,労働時間認否・認定書!$B$5:$V$1213,16,0)</f>
        <v/>
      </c>
      <c r="S382" s="234" t="str">
        <f>VLOOKUP(A382,労働時間認否・認定書!$B$5:$V$1213,17,0)</f>
        <v/>
      </c>
      <c r="T382" s="234"/>
      <c r="U382" s="234"/>
      <c r="V382" s="234"/>
      <c r="W382" s="234" t="str">
        <f>VLOOKUP(A382,労働時間認否・認定書!$B$5:$V$1213,18,0)</f>
        <v/>
      </c>
      <c r="X382" s="234" t="str">
        <f>VLOOKUP(A382,労働時間認否・認定書!$B$5:$V$1213,19,0)</f>
        <v/>
      </c>
      <c r="Y382" s="234" t="str">
        <f>VLOOKUP(A382,労働時間認否・認定書!$B$5:$V$1213,20,0)</f>
        <v/>
      </c>
      <c r="Z382" s="234" t="str">
        <f>VLOOKUP(A382,労働時間認否・認定書!$B$5:$V$1213,21,0)</f>
        <v/>
      </c>
    </row>
    <row r="383" spans="1:26" x14ac:dyDescent="0.15">
      <c r="A383" s="232">
        <f t="shared" si="48"/>
        <v>44664</v>
      </c>
      <c r="B383" s="240">
        <f t="shared" si="47"/>
        <v>44664</v>
      </c>
      <c r="C383" s="246" t="str">
        <f>IF(VLOOKUP(A383,労働時間認否・認定書!$B$5:$V$1213,4,0)="法",1,"")</f>
        <v/>
      </c>
      <c r="D383" s="234">
        <f>VLOOKUP(A383,労働時間認否・認定書!$B$5:$V$1213,5,0)</f>
        <v>0.33333333333333331</v>
      </c>
      <c r="E383" s="233" t="str">
        <f>IF(VLOOKUP(A383,労働時間認否・認定書!$B$5:$V$1213,6,0)="前",1,"")</f>
        <v/>
      </c>
      <c r="F383" s="234" t="str">
        <f>VLOOKUP($A383,労働時間認否・認定書!$B$5:$V$1213,7,0)</f>
        <v/>
      </c>
      <c r="G383" s="234" t="str">
        <f>VLOOKUP($A383,労働時間認否・認定書!$B$5:$V$1213,8,0)</f>
        <v/>
      </c>
      <c r="H383" s="234"/>
      <c r="I383" s="234"/>
      <c r="J383" s="234"/>
      <c r="K383" s="234" t="str">
        <f>VLOOKUP($A383,労働時間認否・認定書!$B$5:$V$1213,9,0)</f>
        <v/>
      </c>
      <c r="L383" s="234" t="str">
        <f>VLOOKUP($A383,労働時間認否・認定書!$B$5:$V$1213,10,0)</f>
        <v/>
      </c>
      <c r="M383" s="234" t="str">
        <f>VLOOKUP($A383,労働時間認否・認定書!$B$5:$V$1213,11,0)</f>
        <v/>
      </c>
      <c r="N383" s="247" t="str">
        <f>VLOOKUP($A383,労働時間認否・認定書!$B$5:$V$1213,12,0)</f>
        <v/>
      </c>
      <c r="O383" s="242" t="str">
        <f>IF(VLOOKUP(A383,労働時間認否・認定書!$B$5:$V$1213,13,0)="法",1,"")</f>
        <v/>
      </c>
      <c r="P383" s="234">
        <f>VLOOKUP(A383,労働時間認否・認定書!$B$5:$V$1213,14,0)</f>
        <v>0.33333333333333331</v>
      </c>
      <c r="Q383" s="233" t="str">
        <f>IF(VLOOKUP(A383,労働時間認否・認定書!$B$5:$V$1213,15,0)="前",1,"")</f>
        <v/>
      </c>
      <c r="R383" s="234" t="str">
        <f>VLOOKUP(A383,労働時間認否・認定書!$B$5:$V$1213,16,0)</f>
        <v/>
      </c>
      <c r="S383" s="234" t="str">
        <f>VLOOKUP(A383,労働時間認否・認定書!$B$5:$V$1213,17,0)</f>
        <v/>
      </c>
      <c r="T383" s="234"/>
      <c r="U383" s="234"/>
      <c r="V383" s="234"/>
      <c r="W383" s="234" t="str">
        <f>VLOOKUP(A383,労働時間認否・認定書!$B$5:$V$1213,18,0)</f>
        <v/>
      </c>
      <c r="X383" s="234" t="str">
        <f>VLOOKUP(A383,労働時間認否・認定書!$B$5:$V$1213,19,0)</f>
        <v/>
      </c>
      <c r="Y383" s="234" t="str">
        <f>VLOOKUP(A383,労働時間認否・認定書!$B$5:$V$1213,20,0)</f>
        <v/>
      </c>
      <c r="Z383" s="234" t="str">
        <f>VLOOKUP(A383,労働時間認否・認定書!$B$5:$V$1213,21,0)</f>
        <v/>
      </c>
    </row>
    <row r="384" spans="1:26" x14ac:dyDescent="0.15">
      <c r="A384" s="232">
        <f t="shared" si="48"/>
        <v>44665</v>
      </c>
      <c r="B384" s="240">
        <f t="shared" si="47"/>
        <v>44665</v>
      </c>
      <c r="C384" s="246" t="str">
        <f>IF(VLOOKUP(A384,労働時間認否・認定書!$B$5:$V$1213,4,0)="法",1,"")</f>
        <v/>
      </c>
      <c r="D384" s="234">
        <f>VLOOKUP(A384,労働時間認否・認定書!$B$5:$V$1213,5,0)</f>
        <v>0.33333333333333331</v>
      </c>
      <c r="E384" s="233" t="str">
        <f>IF(VLOOKUP(A384,労働時間認否・認定書!$B$5:$V$1213,6,0)="前",1,"")</f>
        <v/>
      </c>
      <c r="F384" s="234" t="str">
        <f>VLOOKUP($A384,労働時間認否・認定書!$B$5:$V$1213,7,0)</f>
        <v/>
      </c>
      <c r="G384" s="234" t="str">
        <f>VLOOKUP($A384,労働時間認否・認定書!$B$5:$V$1213,8,0)</f>
        <v/>
      </c>
      <c r="H384" s="234"/>
      <c r="I384" s="234"/>
      <c r="J384" s="234"/>
      <c r="K384" s="234" t="str">
        <f>VLOOKUP($A384,労働時間認否・認定書!$B$5:$V$1213,9,0)</f>
        <v/>
      </c>
      <c r="L384" s="234" t="str">
        <f>VLOOKUP($A384,労働時間認否・認定書!$B$5:$V$1213,10,0)</f>
        <v/>
      </c>
      <c r="M384" s="234" t="str">
        <f>VLOOKUP($A384,労働時間認否・認定書!$B$5:$V$1213,11,0)</f>
        <v/>
      </c>
      <c r="N384" s="247" t="str">
        <f>VLOOKUP($A384,労働時間認否・認定書!$B$5:$V$1213,12,0)</f>
        <v/>
      </c>
      <c r="O384" s="242" t="str">
        <f>IF(VLOOKUP(A384,労働時間認否・認定書!$B$5:$V$1213,13,0)="法",1,"")</f>
        <v/>
      </c>
      <c r="P384" s="234">
        <f>VLOOKUP(A384,労働時間認否・認定書!$B$5:$V$1213,14,0)</f>
        <v>0.33333333333333331</v>
      </c>
      <c r="Q384" s="233" t="str">
        <f>IF(VLOOKUP(A384,労働時間認否・認定書!$B$5:$V$1213,15,0)="前",1,"")</f>
        <v/>
      </c>
      <c r="R384" s="234" t="str">
        <f>VLOOKUP(A384,労働時間認否・認定書!$B$5:$V$1213,16,0)</f>
        <v/>
      </c>
      <c r="S384" s="234" t="str">
        <f>VLOOKUP(A384,労働時間認否・認定書!$B$5:$V$1213,17,0)</f>
        <v/>
      </c>
      <c r="T384" s="234"/>
      <c r="U384" s="234"/>
      <c r="V384" s="234"/>
      <c r="W384" s="234" t="str">
        <f>VLOOKUP(A384,労働時間認否・認定書!$B$5:$V$1213,18,0)</f>
        <v/>
      </c>
      <c r="X384" s="234" t="str">
        <f>VLOOKUP(A384,労働時間認否・認定書!$B$5:$V$1213,19,0)</f>
        <v/>
      </c>
      <c r="Y384" s="234" t="str">
        <f>VLOOKUP(A384,労働時間認否・認定書!$B$5:$V$1213,20,0)</f>
        <v/>
      </c>
      <c r="Z384" s="234" t="str">
        <f>VLOOKUP(A384,労働時間認否・認定書!$B$5:$V$1213,21,0)</f>
        <v/>
      </c>
    </row>
    <row r="385" spans="1:26" x14ac:dyDescent="0.15">
      <c r="A385" s="232">
        <f t="shared" si="48"/>
        <v>44666</v>
      </c>
      <c r="B385" s="240">
        <f t="shared" si="47"/>
        <v>44666</v>
      </c>
      <c r="C385" s="246" t="str">
        <f>IF(VLOOKUP(A385,労働時間認否・認定書!$B$5:$V$1213,4,0)="法",1,"")</f>
        <v/>
      </c>
      <c r="D385" s="234">
        <f>VLOOKUP(A385,労働時間認否・認定書!$B$5:$V$1213,5,0)</f>
        <v>0.33333333333333331</v>
      </c>
      <c r="E385" s="233" t="str">
        <f>IF(VLOOKUP(A385,労働時間認否・認定書!$B$5:$V$1213,6,0)="前",1,"")</f>
        <v/>
      </c>
      <c r="F385" s="234" t="str">
        <f>VLOOKUP($A385,労働時間認否・認定書!$B$5:$V$1213,7,0)</f>
        <v/>
      </c>
      <c r="G385" s="234" t="str">
        <f>VLOOKUP($A385,労働時間認否・認定書!$B$5:$V$1213,8,0)</f>
        <v/>
      </c>
      <c r="H385" s="234"/>
      <c r="I385" s="234"/>
      <c r="J385" s="234"/>
      <c r="K385" s="234" t="str">
        <f>VLOOKUP($A385,労働時間認否・認定書!$B$5:$V$1213,9,0)</f>
        <v/>
      </c>
      <c r="L385" s="234" t="str">
        <f>VLOOKUP($A385,労働時間認否・認定書!$B$5:$V$1213,10,0)</f>
        <v/>
      </c>
      <c r="M385" s="234" t="str">
        <f>VLOOKUP($A385,労働時間認否・認定書!$B$5:$V$1213,11,0)</f>
        <v/>
      </c>
      <c r="N385" s="247" t="str">
        <f>VLOOKUP($A385,労働時間認否・認定書!$B$5:$V$1213,12,0)</f>
        <v/>
      </c>
      <c r="O385" s="242" t="str">
        <f>IF(VLOOKUP(A385,労働時間認否・認定書!$B$5:$V$1213,13,0)="法",1,"")</f>
        <v/>
      </c>
      <c r="P385" s="234">
        <f>VLOOKUP(A385,労働時間認否・認定書!$B$5:$V$1213,14,0)</f>
        <v>0.33333333333333331</v>
      </c>
      <c r="Q385" s="233" t="str">
        <f>IF(VLOOKUP(A385,労働時間認否・認定書!$B$5:$V$1213,15,0)="前",1,"")</f>
        <v/>
      </c>
      <c r="R385" s="234" t="str">
        <f>VLOOKUP(A385,労働時間認否・認定書!$B$5:$V$1213,16,0)</f>
        <v/>
      </c>
      <c r="S385" s="234" t="str">
        <f>VLOOKUP(A385,労働時間認否・認定書!$B$5:$V$1213,17,0)</f>
        <v/>
      </c>
      <c r="T385" s="234"/>
      <c r="U385" s="234"/>
      <c r="V385" s="234"/>
      <c r="W385" s="234" t="str">
        <f>VLOOKUP(A385,労働時間認否・認定書!$B$5:$V$1213,18,0)</f>
        <v/>
      </c>
      <c r="X385" s="234" t="str">
        <f>VLOOKUP(A385,労働時間認否・認定書!$B$5:$V$1213,19,0)</f>
        <v/>
      </c>
      <c r="Y385" s="234" t="str">
        <f>VLOOKUP(A385,労働時間認否・認定書!$B$5:$V$1213,20,0)</f>
        <v/>
      </c>
      <c r="Z385" s="234" t="str">
        <f>VLOOKUP(A385,労働時間認否・認定書!$B$5:$V$1213,21,0)</f>
        <v/>
      </c>
    </row>
    <row r="386" spans="1:26" x14ac:dyDescent="0.15">
      <c r="A386" s="232">
        <f t="shared" si="48"/>
        <v>44667</v>
      </c>
      <c r="B386" s="240">
        <f t="shared" si="47"/>
        <v>44667</v>
      </c>
      <c r="C386" s="246" t="str">
        <f>IF(VLOOKUP(A386,労働時間認否・認定書!$B$5:$V$1213,4,0)="法",1,"")</f>
        <v/>
      </c>
      <c r="D386" s="234">
        <f>VLOOKUP(A386,労働時間認否・認定書!$B$5:$V$1213,5,0)</f>
        <v>0.33333333333333331</v>
      </c>
      <c r="E386" s="233" t="str">
        <f>IF(VLOOKUP(A386,労働時間認否・認定書!$B$5:$V$1213,6,0)="前",1,"")</f>
        <v/>
      </c>
      <c r="F386" s="234" t="str">
        <f>VLOOKUP($A386,労働時間認否・認定書!$B$5:$V$1213,7,0)</f>
        <v/>
      </c>
      <c r="G386" s="234" t="str">
        <f>VLOOKUP($A386,労働時間認否・認定書!$B$5:$V$1213,8,0)</f>
        <v/>
      </c>
      <c r="H386" s="234"/>
      <c r="I386" s="234"/>
      <c r="J386" s="234"/>
      <c r="K386" s="234" t="str">
        <f>VLOOKUP($A386,労働時間認否・認定書!$B$5:$V$1213,9,0)</f>
        <v/>
      </c>
      <c r="L386" s="234" t="str">
        <f>VLOOKUP($A386,労働時間認否・認定書!$B$5:$V$1213,10,0)</f>
        <v/>
      </c>
      <c r="M386" s="234" t="str">
        <f>VLOOKUP($A386,労働時間認否・認定書!$B$5:$V$1213,11,0)</f>
        <v/>
      </c>
      <c r="N386" s="247" t="str">
        <f>VLOOKUP($A386,労働時間認否・認定書!$B$5:$V$1213,12,0)</f>
        <v/>
      </c>
      <c r="O386" s="242" t="str">
        <f>IF(VLOOKUP(A386,労働時間認否・認定書!$B$5:$V$1213,13,0)="法",1,"")</f>
        <v/>
      </c>
      <c r="P386" s="234">
        <f>VLOOKUP(A386,労働時間認否・認定書!$B$5:$V$1213,14,0)</f>
        <v>0.33333333333333331</v>
      </c>
      <c r="Q386" s="233" t="str">
        <f>IF(VLOOKUP(A386,労働時間認否・認定書!$B$5:$V$1213,15,0)="前",1,"")</f>
        <v/>
      </c>
      <c r="R386" s="234" t="str">
        <f>VLOOKUP(A386,労働時間認否・認定書!$B$5:$V$1213,16,0)</f>
        <v/>
      </c>
      <c r="S386" s="234" t="str">
        <f>VLOOKUP(A386,労働時間認否・認定書!$B$5:$V$1213,17,0)</f>
        <v/>
      </c>
      <c r="T386" s="234"/>
      <c r="U386" s="234"/>
      <c r="V386" s="234"/>
      <c r="W386" s="234" t="str">
        <f>VLOOKUP(A386,労働時間認否・認定書!$B$5:$V$1213,18,0)</f>
        <v/>
      </c>
      <c r="X386" s="234" t="str">
        <f>VLOOKUP(A386,労働時間認否・認定書!$B$5:$V$1213,19,0)</f>
        <v/>
      </c>
      <c r="Y386" s="234" t="str">
        <f>VLOOKUP(A386,労働時間認否・認定書!$B$5:$V$1213,20,0)</f>
        <v/>
      </c>
      <c r="Z386" s="234" t="str">
        <f>VLOOKUP(A386,労働時間認否・認定書!$B$5:$V$1213,21,0)</f>
        <v/>
      </c>
    </row>
    <row r="387" spans="1:26" x14ac:dyDescent="0.15">
      <c r="A387" s="232">
        <f t="shared" si="48"/>
        <v>44668</v>
      </c>
      <c r="B387" s="240">
        <f t="shared" si="47"/>
        <v>44668</v>
      </c>
      <c r="C387" s="246" t="str">
        <f>IF(VLOOKUP(A387,労働時間認否・認定書!$B$5:$V$1213,4,0)="法",1,"")</f>
        <v/>
      </c>
      <c r="D387" s="234">
        <f>VLOOKUP(A387,労働時間認否・認定書!$B$5:$V$1213,5,0)</f>
        <v>0.33333333333333331</v>
      </c>
      <c r="E387" s="233" t="str">
        <f>IF(VLOOKUP(A387,労働時間認否・認定書!$B$5:$V$1213,6,0)="前",1,"")</f>
        <v/>
      </c>
      <c r="F387" s="234" t="str">
        <f>VLOOKUP($A387,労働時間認否・認定書!$B$5:$V$1213,7,0)</f>
        <v/>
      </c>
      <c r="G387" s="234" t="str">
        <f>VLOOKUP($A387,労働時間認否・認定書!$B$5:$V$1213,8,0)</f>
        <v/>
      </c>
      <c r="H387" s="234"/>
      <c r="I387" s="234"/>
      <c r="J387" s="234"/>
      <c r="K387" s="234" t="str">
        <f>VLOOKUP($A387,労働時間認否・認定書!$B$5:$V$1213,9,0)</f>
        <v/>
      </c>
      <c r="L387" s="234" t="str">
        <f>VLOOKUP($A387,労働時間認否・認定書!$B$5:$V$1213,10,0)</f>
        <v/>
      </c>
      <c r="M387" s="234" t="str">
        <f>VLOOKUP($A387,労働時間認否・認定書!$B$5:$V$1213,11,0)</f>
        <v/>
      </c>
      <c r="N387" s="247" t="str">
        <f>VLOOKUP($A387,労働時間認否・認定書!$B$5:$V$1213,12,0)</f>
        <v/>
      </c>
      <c r="O387" s="242" t="str">
        <f>IF(VLOOKUP(A387,労働時間認否・認定書!$B$5:$V$1213,13,0)="法",1,"")</f>
        <v/>
      </c>
      <c r="P387" s="234">
        <f>VLOOKUP(A387,労働時間認否・認定書!$B$5:$V$1213,14,0)</f>
        <v>0.33333333333333331</v>
      </c>
      <c r="Q387" s="233" t="str">
        <f>IF(VLOOKUP(A387,労働時間認否・認定書!$B$5:$V$1213,15,0)="前",1,"")</f>
        <v/>
      </c>
      <c r="R387" s="234" t="str">
        <f>VLOOKUP(A387,労働時間認否・認定書!$B$5:$V$1213,16,0)</f>
        <v/>
      </c>
      <c r="S387" s="234" t="str">
        <f>VLOOKUP(A387,労働時間認否・認定書!$B$5:$V$1213,17,0)</f>
        <v/>
      </c>
      <c r="T387" s="234"/>
      <c r="U387" s="234"/>
      <c r="V387" s="234"/>
      <c r="W387" s="234" t="str">
        <f>VLOOKUP(A387,労働時間認否・認定書!$B$5:$V$1213,18,0)</f>
        <v/>
      </c>
      <c r="X387" s="234" t="str">
        <f>VLOOKUP(A387,労働時間認否・認定書!$B$5:$V$1213,19,0)</f>
        <v/>
      </c>
      <c r="Y387" s="234" t="str">
        <f>VLOOKUP(A387,労働時間認否・認定書!$B$5:$V$1213,20,0)</f>
        <v/>
      </c>
      <c r="Z387" s="234" t="str">
        <f>VLOOKUP(A387,労働時間認否・認定書!$B$5:$V$1213,21,0)</f>
        <v/>
      </c>
    </row>
    <row r="388" spans="1:26" x14ac:dyDescent="0.15">
      <c r="A388" s="232">
        <f t="shared" si="48"/>
        <v>44669</v>
      </c>
      <c r="B388" s="240">
        <f t="shared" si="47"/>
        <v>44669</v>
      </c>
      <c r="C388" s="246" t="str">
        <f>IF(VLOOKUP(A388,労働時間認否・認定書!$B$5:$V$1213,4,0)="法",1,"")</f>
        <v/>
      </c>
      <c r="D388" s="234">
        <f>VLOOKUP(A388,労働時間認否・認定書!$B$5:$V$1213,5,0)</f>
        <v>0.33333333333333331</v>
      </c>
      <c r="E388" s="233" t="str">
        <f>IF(VLOOKUP(A388,労働時間認否・認定書!$B$5:$V$1213,6,0)="前",1,"")</f>
        <v/>
      </c>
      <c r="F388" s="234" t="str">
        <f>VLOOKUP($A388,労働時間認否・認定書!$B$5:$V$1213,7,0)</f>
        <v/>
      </c>
      <c r="G388" s="234" t="str">
        <f>VLOOKUP($A388,労働時間認否・認定書!$B$5:$V$1213,8,0)</f>
        <v/>
      </c>
      <c r="H388" s="234"/>
      <c r="I388" s="234"/>
      <c r="J388" s="234"/>
      <c r="K388" s="234" t="str">
        <f>VLOOKUP($A388,労働時間認否・認定書!$B$5:$V$1213,9,0)</f>
        <v/>
      </c>
      <c r="L388" s="234" t="str">
        <f>VLOOKUP($A388,労働時間認否・認定書!$B$5:$V$1213,10,0)</f>
        <v/>
      </c>
      <c r="M388" s="234" t="str">
        <f>VLOOKUP($A388,労働時間認否・認定書!$B$5:$V$1213,11,0)</f>
        <v/>
      </c>
      <c r="N388" s="247" t="str">
        <f>VLOOKUP($A388,労働時間認否・認定書!$B$5:$V$1213,12,0)</f>
        <v/>
      </c>
      <c r="O388" s="242" t="str">
        <f>IF(VLOOKUP(A388,労働時間認否・認定書!$B$5:$V$1213,13,0)="法",1,"")</f>
        <v/>
      </c>
      <c r="P388" s="234">
        <f>VLOOKUP(A388,労働時間認否・認定書!$B$5:$V$1213,14,0)</f>
        <v>0.33333333333333331</v>
      </c>
      <c r="Q388" s="233" t="str">
        <f>IF(VLOOKUP(A388,労働時間認否・認定書!$B$5:$V$1213,15,0)="前",1,"")</f>
        <v/>
      </c>
      <c r="R388" s="234" t="str">
        <f>VLOOKUP(A388,労働時間認否・認定書!$B$5:$V$1213,16,0)</f>
        <v/>
      </c>
      <c r="S388" s="234" t="str">
        <f>VLOOKUP(A388,労働時間認否・認定書!$B$5:$V$1213,17,0)</f>
        <v/>
      </c>
      <c r="T388" s="234"/>
      <c r="U388" s="234"/>
      <c r="V388" s="234"/>
      <c r="W388" s="234" t="str">
        <f>VLOOKUP(A388,労働時間認否・認定書!$B$5:$V$1213,18,0)</f>
        <v/>
      </c>
      <c r="X388" s="234" t="str">
        <f>VLOOKUP(A388,労働時間認否・認定書!$B$5:$V$1213,19,0)</f>
        <v/>
      </c>
      <c r="Y388" s="234" t="str">
        <f>VLOOKUP(A388,労働時間認否・認定書!$B$5:$V$1213,20,0)</f>
        <v/>
      </c>
      <c r="Z388" s="234" t="str">
        <f>VLOOKUP(A388,労働時間認否・認定書!$B$5:$V$1213,21,0)</f>
        <v/>
      </c>
    </row>
    <row r="389" spans="1:26" x14ac:dyDescent="0.15">
      <c r="A389" s="232">
        <f t="shared" si="48"/>
        <v>44670</v>
      </c>
      <c r="B389" s="240">
        <f t="shared" si="47"/>
        <v>44670</v>
      </c>
      <c r="C389" s="246" t="str">
        <f>IF(VLOOKUP(A389,労働時間認否・認定書!$B$5:$V$1213,4,0)="法",1,"")</f>
        <v/>
      </c>
      <c r="D389" s="234">
        <f>VLOOKUP(A389,労働時間認否・認定書!$B$5:$V$1213,5,0)</f>
        <v>0.33333333333333331</v>
      </c>
      <c r="E389" s="233" t="str">
        <f>IF(VLOOKUP(A389,労働時間認否・認定書!$B$5:$V$1213,6,0)="前",1,"")</f>
        <v/>
      </c>
      <c r="F389" s="234" t="str">
        <f>VLOOKUP($A389,労働時間認否・認定書!$B$5:$V$1213,7,0)</f>
        <v/>
      </c>
      <c r="G389" s="234" t="str">
        <f>VLOOKUP($A389,労働時間認否・認定書!$B$5:$V$1213,8,0)</f>
        <v/>
      </c>
      <c r="H389" s="234"/>
      <c r="I389" s="234"/>
      <c r="J389" s="234"/>
      <c r="K389" s="234" t="str">
        <f>VLOOKUP($A389,労働時間認否・認定書!$B$5:$V$1213,9,0)</f>
        <v/>
      </c>
      <c r="L389" s="234" t="str">
        <f>VLOOKUP($A389,労働時間認否・認定書!$B$5:$V$1213,10,0)</f>
        <v/>
      </c>
      <c r="M389" s="234" t="str">
        <f>VLOOKUP($A389,労働時間認否・認定書!$B$5:$V$1213,11,0)</f>
        <v/>
      </c>
      <c r="N389" s="247" t="str">
        <f>VLOOKUP($A389,労働時間認否・認定書!$B$5:$V$1213,12,0)</f>
        <v/>
      </c>
      <c r="O389" s="242" t="str">
        <f>IF(VLOOKUP(A389,労働時間認否・認定書!$B$5:$V$1213,13,0)="法",1,"")</f>
        <v/>
      </c>
      <c r="P389" s="234">
        <f>VLOOKUP(A389,労働時間認否・認定書!$B$5:$V$1213,14,0)</f>
        <v>0.33333333333333331</v>
      </c>
      <c r="Q389" s="233" t="str">
        <f>IF(VLOOKUP(A389,労働時間認否・認定書!$B$5:$V$1213,15,0)="前",1,"")</f>
        <v/>
      </c>
      <c r="R389" s="234" t="str">
        <f>VLOOKUP(A389,労働時間認否・認定書!$B$5:$V$1213,16,0)</f>
        <v/>
      </c>
      <c r="S389" s="234" t="str">
        <f>VLOOKUP(A389,労働時間認否・認定書!$B$5:$V$1213,17,0)</f>
        <v/>
      </c>
      <c r="T389" s="234"/>
      <c r="U389" s="234"/>
      <c r="V389" s="234"/>
      <c r="W389" s="234" t="str">
        <f>VLOOKUP(A389,労働時間認否・認定書!$B$5:$V$1213,18,0)</f>
        <v/>
      </c>
      <c r="X389" s="234" t="str">
        <f>VLOOKUP(A389,労働時間認否・認定書!$B$5:$V$1213,19,0)</f>
        <v/>
      </c>
      <c r="Y389" s="234" t="str">
        <f>VLOOKUP(A389,労働時間認否・認定書!$B$5:$V$1213,20,0)</f>
        <v/>
      </c>
      <c r="Z389" s="234" t="str">
        <f>VLOOKUP(A389,労働時間認否・認定書!$B$5:$V$1213,21,0)</f>
        <v/>
      </c>
    </row>
    <row r="390" spans="1:26" x14ac:dyDescent="0.15">
      <c r="A390" s="232">
        <f t="shared" si="48"/>
        <v>44671</v>
      </c>
      <c r="B390" s="240">
        <f t="shared" si="47"/>
        <v>44671</v>
      </c>
      <c r="C390" s="246" t="str">
        <f>IF(VLOOKUP(A390,労働時間認否・認定書!$B$5:$V$1213,4,0)="法",1,"")</f>
        <v/>
      </c>
      <c r="D390" s="234">
        <f>VLOOKUP(A390,労働時間認否・認定書!$B$5:$V$1213,5,0)</f>
        <v>0.33333333333333331</v>
      </c>
      <c r="E390" s="233" t="str">
        <f>IF(VLOOKUP(A390,労働時間認否・認定書!$B$5:$V$1213,6,0)="前",1,"")</f>
        <v/>
      </c>
      <c r="F390" s="234" t="str">
        <f>VLOOKUP($A390,労働時間認否・認定書!$B$5:$V$1213,7,0)</f>
        <v/>
      </c>
      <c r="G390" s="234" t="str">
        <f>VLOOKUP($A390,労働時間認否・認定書!$B$5:$V$1213,8,0)</f>
        <v/>
      </c>
      <c r="H390" s="234"/>
      <c r="I390" s="234"/>
      <c r="J390" s="234"/>
      <c r="K390" s="234" t="str">
        <f>VLOOKUP($A390,労働時間認否・認定書!$B$5:$V$1213,9,0)</f>
        <v/>
      </c>
      <c r="L390" s="234" t="str">
        <f>VLOOKUP($A390,労働時間認否・認定書!$B$5:$V$1213,10,0)</f>
        <v/>
      </c>
      <c r="M390" s="234" t="str">
        <f>VLOOKUP($A390,労働時間認否・認定書!$B$5:$V$1213,11,0)</f>
        <v/>
      </c>
      <c r="N390" s="247" t="str">
        <f>VLOOKUP($A390,労働時間認否・認定書!$B$5:$V$1213,12,0)</f>
        <v/>
      </c>
      <c r="O390" s="242" t="str">
        <f>IF(VLOOKUP(A390,労働時間認否・認定書!$B$5:$V$1213,13,0)="法",1,"")</f>
        <v/>
      </c>
      <c r="P390" s="234">
        <f>VLOOKUP(A390,労働時間認否・認定書!$B$5:$V$1213,14,0)</f>
        <v>0.33333333333333331</v>
      </c>
      <c r="Q390" s="233" t="str">
        <f>IF(VLOOKUP(A390,労働時間認否・認定書!$B$5:$V$1213,15,0)="前",1,"")</f>
        <v/>
      </c>
      <c r="R390" s="234" t="str">
        <f>VLOOKUP(A390,労働時間認否・認定書!$B$5:$V$1213,16,0)</f>
        <v/>
      </c>
      <c r="S390" s="234" t="str">
        <f>VLOOKUP(A390,労働時間認否・認定書!$B$5:$V$1213,17,0)</f>
        <v/>
      </c>
      <c r="T390" s="234"/>
      <c r="U390" s="234"/>
      <c r="V390" s="234"/>
      <c r="W390" s="234" t="str">
        <f>VLOOKUP(A390,労働時間認否・認定書!$B$5:$V$1213,18,0)</f>
        <v/>
      </c>
      <c r="X390" s="234" t="str">
        <f>VLOOKUP(A390,労働時間認否・認定書!$B$5:$V$1213,19,0)</f>
        <v/>
      </c>
      <c r="Y390" s="234" t="str">
        <f>VLOOKUP(A390,労働時間認否・認定書!$B$5:$V$1213,20,0)</f>
        <v/>
      </c>
      <c r="Z390" s="234" t="str">
        <f>VLOOKUP(A390,労働時間認否・認定書!$B$5:$V$1213,21,0)</f>
        <v/>
      </c>
    </row>
    <row r="391" spans="1:26" x14ac:dyDescent="0.15">
      <c r="A391" s="232">
        <f t="shared" si="48"/>
        <v>44672</v>
      </c>
      <c r="B391" s="240">
        <f t="shared" ref="B391:B454" si="49">A391</f>
        <v>44672</v>
      </c>
      <c r="C391" s="246" t="str">
        <f>IF(VLOOKUP(A391,労働時間認否・認定書!$B$5:$V$1213,4,0)="法",1,"")</f>
        <v/>
      </c>
      <c r="D391" s="234">
        <f>VLOOKUP(A391,労働時間認否・認定書!$B$5:$V$1213,5,0)</f>
        <v>0.33333333333333331</v>
      </c>
      <c r="E391" s="233" t="str">
        <f>IF(VLOOKUP(A391,労働時間認否・認定書!$B$5:$V$1213,6,0)="前",1,"")</f>
        <v/>
      </c>
      <c r="F391" s="234" t="str">
        <f>VLOOKUP($A391,労働時間認否・認定書!$B$5:$V$1213,7,0)</f>
        <v/>
      </c>
      <c r="G391" s="234" t="str">
        <f>VLOOKUP($A391,労働時間認否・認定書!$B$5:$V$1213,8,0)</f>
        <v/>
      </c>
      <c r="H391" s="234"/>
      <c r="I391" s="234"/>
      <c r="J391" s="234"/>
      <c r="K391" s="234" t="str">
        <f>VLOOKUP($A391,労働時間認否・認定書!$B$5:$V$1213,9,0)</f>
        <v/>
      </c>
      <c r="L391" s="234" t="str">
        <f>VLOOKUP($A391,労働時間認否・認定書!$B$5:$V$1213,10,0)</f>
        <v/>
      </c>
      <c r="M391" s="234" t="str">
        <f>VLOOKUP($A391,労働時間認否・認定書!$B$5:$V$1213,11,0)</f>
        <v/>
      </c>
      <c r="N391" s="247" t="str">
        <f>VLOOKUP($A391,労働時間認否・認定書!$B$5:$V$1213,12,0)</f>
        <v/>
      </c>
      <c r="O391" s="242" t="str">
        <f>IF(VLOOKUP(A391,労働時間認否・認定書!$B$5:$V$1213,13,0)="法",1,"")</f>
        <v/>
      </c>
      <c r="P391" s="234">
        <f>VLOOKUP(A391,労働時間認否・認定書!$B$5:$V$1213,14,0)</f>
        <v>0.33333333333333331</v>
      </c>
      <c r="Q391" s="233" t="str">
        <f>IF(VLOOKUP(A391,労働時間認否・認定書!$B$5:$V$1213,15,0)="前",1,"")</f>
        <v/>
      </c>
      <c r="R391" s="234" t="str">
        <f>VLOOKUP(A391,労働時間認否・認定書!$B$5:$V$1213,16,0)</f>
        <v/>
      </c>
      <c r="S391" s="234" t="str">
        <f>VLOOKUP(A391,労働時間認否・認定書!$B$5:$V$1213,17,0)</f>
        <v/>
      </c>
      <c r="T391" s="234"/>
      <c r="U391" s="234"/>
      <c r="V391" s="234"/>
      <c r="W391" s="234" t="str">
        <f>VLOOKUP(A391,労働時間認否・認定書!$B$5:$V$1213,18,0)</f>
        <v/>
      </c>
      <c r="X391" s="234" t="str">
        <f>VLOOKUP(A391,労働時間認否・認定書!$B$5:$V$1213,19,0)</f>
        <v/>
      </c>
      <c r="Y391" s="234" t="str">
        <f>VLOOKUP(A391,労働時間認否・認定書!$B$5:$V$1213,20,0)</f>
        <v/>
      </c>
      <c r="Z391" s="234" t="str">
        <f>VLOOKUP(A391,労働時間認否・認定書!$B$5:$V$1213,21,0)</f>
        <v/>
      </c>
    </row>
    <row r="392" spans="1:26" x14ac:dyDescent="0.15">
      <c r="A392" s="232">
        <f t="shared" ref="A392:A455" si="50">A391+1</f>
        <v>44673</v>
      </c>
      <c r="B392" s="240">
        <f t="shared" si="49"/>
        <v>44673</v>
      </c>
      <c r="C392" s="246" t="str">
        <f>IF(VLOOKUP(A392,労働時間認否・認定書!$B$5:$V$1213,4,0)="法",1,"")</f>
        <v/>
      </c>
      <c r="D392" s="234">
        <f>VLOOKUP(A392,労働時間認否・認定書!$B$5:$V$1213,5,0)</f>
        <v>0.33333333333333331</v>
      </c>
      <c r="E392" s="233" t="str">
        <f>IF(VLOOKUP(A392,労働時間認否・認定書!$B$5:$V$1213,6,0)="前",1,"")</f>
        <v/>
      </c>
      <c r="F392" s="234" t="str">
        <f>VLOOKUP($A392,労働時間認否・認定書!$B$5:$V$1213,7,0)</f>
        <v/>
      </c>
      <c r="G392" s="234" t="str">
        <f>VLOOKUP($A392,労働時間認否・認定書!$B$5:$V$1213,8,0)</f>
        <v/>
      </c>
      <c r="H392" s="234"/>
      <c r="I392" s="234"/>
      <c r="J392" s="234"/>
      <c r="K392" s="234" t="str">
        <f>VLOOKUP($A392,労働時間認否・認定書!$B$5:$V$1213,9,0)</f>
        <v/>
      </c>
      <c r="L392" s="234" t="str">
        <f>VLOOKUP($A392,労働時間認否・認定書!$B$5:$V$1213,10,0)</f>
        <v/>
      </c>
      <c r="M392" s="234" t="str">
        <f>VLOOKUP($A392,労働時間認否・認定書!$B$5:$V$1213,11,0)</f>
        <v/>
      </c>
      <c r="N392" s="247" t="str">
        <f>VLOOKUP($A392,労働時間認否・認定書!$B$5:$V$1213,12,0)</f>
        <v/>
      </c>
      <c r="O392" s="242" t="str">
        <f>IF(VLOOKUP(A392,労働時間認否・認定書!$B$5:$V$1213,13,0)="法",1,"")</f>
        <v/>
      </c>
      <c r="P392" s="234">
        <f>VLOOKUP(A392,労働時間認否・認定書!$B$5:$V$1213,14,0)</f>
        <v>0.33333333333333331</v>
      </c>
      <c r="Q392" s="233" t="str">
        <f>IF(VLOOKUP(A392,労働時間認否・認定書!$B$5:$V$1213,15,0)="前",1,"")</f>
        <v/>
      </c>
      <c r="R392" s="234" t="str">
        <f>VLOOKUP(A392,労働時間認否・認定書!$B$5:$V$1213,16,0)</f>
        <v/>
      </c>
      <c r="S392" s="234" t="str">
        <f>VLOOKUP(A392,労働時間認否・認定書!$B$5:$V$1213,17,0)</f>
        <v/>
      </c>
      <c r="T392" s="234"/>
      <c r="U392" s="234"/>
      <c r="V392" s="234"/>
      <c r="W392" s="234" t="str">
        <f>VLOOKUP(A392,労働時間認否・認定書!$B$5:$V$1213,18,0)</f>
        <v/>
      </c>
      <c r="X392" s="234" t="str">
        <f>VLOOKUP(A392,労働時間認否・認定書!$B$5:$V$1213,19,0)</f>
        <v/>
      </c>
      <c r="Y392" s="234" t="str">
        <f>VLOOKUP(A392,労働時間認否・認定書!$B$5:$V$1213,20,0)</f>
        <v/>
      </c>
      <c r="Z392" s="234" t="str">
        <f>VLOOKUP(A392,労働時間認否・認定書!$B$5:$V$1213,21,0)</f>
        <v/>
      </c>
    </row>
    <row r="393" spans="1:26" x14ac:dyDescent="0.15">
      <c r="A393" s="232">
        <f t="shared" si="50"/>
        <v>44674</v>
      </c>
      <c r="B393" s="240">
        <f t="shared" si="49"/>
        <v>44674</v>
      </c>
      <c r="C393" s="246" t="str">
        <f>IF(VLOOKUP(A393,労働時間認否・認定書!$B$5:$V$1213,4,0)="法",1,"")</f>
        <v/>
      </c>
      <c r="D393" s="234">
        <f>VLOOKUP(A393,労働時間認否・認定書!$B$5:$V$1213,5,0)</f>
        <v>0.33333333333333331</v>
      </c>
      <c r="E393" s="233" t="str">
        <f>IF(VLOOKUP(A393,労働時間認否・認定書!$B$5:$V$1213,6,0)="前",1,"")</f>
        <v/>
      </c>
      <c r="F393" s="234" t="str">
        <f>VLOOKUP($A393,労働時間認否・認定書!$B$5:$V$1213,7,0)</f>
        <v/>
      </c>
      <c r="G393" s="234" t="str">
        <f>VLOOKUP($A393,労働時間認否・認定書!$B$5:$V$1213,8,0)</f>
        <v/>
      </c>
      <c r="H393" s="234"/>
      <c r="I393" s="234"/>
      <c r="J393" s="234"/>
      <c r="K393" s="234" t="str">
        <f>VLOOKUP($A393,労働時間認否・認定書!$B$5:$V$1213,9,0)</f>
        <v/>
      </c>
      <c r="L393" s="234" t="str">
        <f>VLOOKUP($A393,労働時間認否・認定書!$B$5:$V$1213,10,0)</f>
        <v/>
      </c>
      <c r="M393" s="234" t="str">
        <f>VLOOKUP($A393,労働時間認否・認定書!$B$5:$V$1213,11,0)</f>
        <v/>
      </c>
      <c r="N393" s="247" t="str">
        <f>VLOOKUP($A393,労働時間認否・認定書!$B$5:$V$1213,12,0)</f>
        <v/>
      </c>
      <c r="O393" s="242" t="str">
        <f>IF(VLOOKUP(A393,労働時間認否・認定書!$B$5:$V$1213,13,0)="法",1,"")</f>
        <v/>
      </c>
      <c r="P393" s="234">
        <f>VLOOKUP(A393,労働時間認否・認定書!$B$5:$V$1213,14,0)</f>
        <v>0.33333333333333331</v>
      </c>
      <c r="Q393" s="233" t="str">
        <f>IF(VLOOKUP(A393,労働時間認否・認定書!$B$5:$V$1213,15,0)="前",1,"")</f>
        <v/>
      </c>
      <c r="R393" s="234" t="str">
        <f>VLOOKUP(A393,労働時間認否・認定書!$B$5:$V$1213,16,0)</f>
        <v/>
      </c>
      <c r="S393" s="234" t="str">
        <f>VLOOKUP(A393,労働時間認否・認定書!$B$5:$V$1213,17,0)</f>
        <v/>
      </c>
      <c r="T393" s="234"/>
      <c r="U393" s="234"/>
      <c r="V393" s="234"/>
      <c r="W393" s="234" t="str">
        <f>VLOOKUP(A393,労働時間認否・認定書!$B$5:$V$1213,18,0)</f>
        <v/>
      </c>
      <c r="X393" s="234" t="str">
        <f>VLOOKUP(A393,労働時間認否・認定書!$B$5:$V$1213,19,0)</f>
        <v/>
      </c>
      <c r="Y393" s="234" t="str">
        <f>VLOOKUP(A393,労働時間認否・認定書!$B$5:$V$1213,20,0)</f>
        <v/>
      </c>
      <c r="Z393" s="234" t="str">
        <f>VLOOKUP(A393,労働時間認否・認定書!$B$5:$V$1213,21,0)</f>
        <v/>
      </c>
    </row>
    <row r="394" spans="1:26" x14ac:dyDescent="0.15">
      <c r="A394" s="232">
        <f t="shared" si="50"/>
        <v>44675</v>
      </c>
      <c r="B394" s="240">
        <f t="shared" si="49"/>
        <v>44675</v>
      </c>
      <c r="C394" s="246" t="str">
        <f>IF(VLOOKUP(A394,労働時間認否・認定書!$B$5:$V$1213,4,0)="法",1,"")</f>
        <v/>
      </c>
      <c r="D394" s="234">
        <f>VLOOKUP(A394,労働時間認否・認定書!$B$5:$V$1213,5,0)</f>
        <v>0.33333333333333331</v>
      </c>
      <c r="E394" s="233" t="str">
        <f>IF(VLOOKUP(A394,労働時間認否・認定書!$B$5:$V$1213,6,0)="前",1,"")</f>
        <v/>
      </c>
      <c r="F394" s="234" t="str">
        <f>VLOOKUP($A394,労働時間認否・認定書!$B$5:$V$1213,7,0)</f>
        <v/>
      </c>
      <c r="G394" s="234" t="str">
        <f>VLOOKUP($A394,労働時間認否・認定書!$B$5:$V$1213,8,0)</f>
        <v/>
      </c>
      <c r="H394" s="234"/>
      <c r="I394" s="234"/>
      <c r="J394" s="234"/>
      <c r="K394" s="234" t="str">
        <f>VLOOKUP($A394,労働時間認否・認定書!$B$5:$V$1213,9,0)</f>
        <v/>
      </c>
      <c r="L394" s="234" t="str">
        <f>VLOOKUP($A394,労働時間認否・認定書!$B$5:$V$1213,10,0)</f>
        <v/>
      </c>
      <c r="M394" s="234" t="str">
        <f>VLOOKUP($A394,労働時間認否・認定書!$B$5:$V$1213,11,0)</f>
        <v/>
      </c>
      <c r="N394" s="247" t="str">
        <f>VLOOKUP($A394,労働時間認否・認定書!$B$5:$V$1213,12,0)</f>
        <v/>
      </c>
      <c r="O394" s="242" t="str">
        <f>IF(VLOOKUP(A394,労働時間認否・認定書!$B$5:$V$1213,13,0)="法",1,"")</f>
        <v/>
      </c>
      <c r="P394" s="234">
        <f>VLOOKUP(A394,労働時間認否・認定書!$B$5:$V$1213,14,0)</f>
        <v>0.33333333333333331</v>
      </c>
      <c r="Q394" s="233" t="str">
        <f>IF(VLOOKUP(A394,労働時間認否・認定書!$B$5:$V$1213,15,0)="前",1,"")</f>
        <v/>
      </c>
      <c r="R394" s="234" t="str">
        <f>VLOOKUP(A394,労働時間認否・認定書!$B$5:$V$1213,16,0)</f>
        <v/>
      </c>
      <c r="S394" s="234" t="str">
        <f>VLOOKUP(A394,労働時間認否・認定書!$B$5:$V$1213,17,0)</f>
        <v/>
      </c>
      <c r="T394" s="234"/>
      <c r="U394" s="234"/>
      <c r="V394" s="234"/>
      <c r="W394" s="234" t="str">
        <f>VLOOKUP(A394,労働時間認否・認定書!$B$5:$V$1213,18,0)</f>
        <v/>
      </c>
      <c r="X394" s="234" t="str">
        <f>VLOOKUP(A394,労働時間認否・認定書!$B$5:$V$1213,19,0)</f>
        <v/>
      </c>
      <c r="Y394" s="234" t="str">
        <f>VLOOKUP(A394,労働時間認否・認定書!$B$5:$V$1213,20,0)</f>
        <v/>
      </c>
      <c r="Z394" s="234" t="str">
        <f>VLOOKUP(A394,労働時間認否・認定書!$B$5:$V$1213,21,0)</f>
        <v/>
      </c>
    </row>
    <row r="395" spans="1:26" x14ac:dyDescent="0.15">
      <c r="A395" s="232">
        <f t="shared" si="50"/>
        <v>44676</v>
      </c>
      <c r="B395" s="240">
        <f t="shared" si="49"/>
        <v>44676</v>
      </c>
      <c r="C395" s="246" t="str">
        <f>IF(VLOOKUP(A395,労働時間認否・認定書!$B$5:$V$1213,4,0)="法",1,"")</f>
        <v/>
      </c>
      <c r="D395" s="234">
        <f>VLOOKUP(A395,労働時間認否・認定書!$B$5:$V$1213,5,0)</f>
        <v>0.33333333333333331</v>
      </c>
      <c r="E395" s="233" t="str">
        <f>IF(VLOOKUP(A395,労働時間認否・認定書!$B$5:$V$1213,6,0)="前",1,"")</f>
        <v/>
      </c>
      <c r="F395" s="234" t="str">
        <f>VLOOKUP($A395,労働時間認否・認定書!$B$5:$V$1213,7,0)</f>
        <v/>
      </c>
      <c r="G395" s="234" t="str">
        <f>VLOOKUP($A395,労働時間認否・認定書!$B$5:$V$1213,8,0)</f>
        <v/>
      </c>
      <c r="H395" s="234"/>
      <c r="I395" s="234"/>
      <c r="J395" s="234"/>
      <c r="K395" s="234" t="str">
        <f>VLOOKUP($A395,労働時間認否・認定書!$B$5:$V$1213,9,0)</f>
        <v/>
      </c>
      <c r="L395" s="234" t="str">
        <f>VLOOKUP($A395,労働時間認否・認定書!$B$5:$V$1213,10,0)</f>
        <v/>
      </c>
      <c r="M395" s="234" t="str">
        <f>VLOOKUP($A395,労働時間認否・認定書!$B$5:$V$1213,11,0)</f>
        <v/>
      </c>
      <c r="N395" s="247" t="str">
        <f>VLOOKUP($A395,労働時間認否・認定書!$B$5:$V$1213,12,0)</f>
        <v/>
      </c>
      <c r="O395" s="242" t="str">
        <f>IF(VLOOKUP(A395,労働時間認否・認定書!$B$5:$V$1213,13,0)="法",1,"")</f>
        <v/>
      </c>
      <c r="P395" s="234">
        <f>VLOOKUP(A395,労働時間認否・認定書!$B$5:$V$1213,14,0)</f>
        <v>0.33333333333333331</v>
      </c>
      <c r="Q395" s="233" t="str">
        <f>IF(VLOOKUP(A395,労働時間認否・認定書!$B$5:$V$1213,15,0)="前",1,"")</f>
        <v/>
      </c>
      <c r="R395" s="234" t="str">
        <f>VLOOKUP(A395,労働時間認否・認定書!$B$5:$V$1213,16,0)</f>
        <v/>
      </c>
      <c r="S395" s="234" t="str">
        <f>VLOOKUP(A395,労働時間認否・認定書!$B$5:$V$1213,17,0)</f>
        <v/>
      </c>
      <c r="T395" s="234"/>
      <c r="U395" s="234"/>
      <c r="V395" s="234"/>
      <c r="W395" s="234" t="str">
        <f>VLOOKUP(A395,労働時間認否・認定書!$B$5:$V$1213,18,0)</f>
        <v/>
      </c>
      <c r="X395" s="234" t="str">
        <f>VLOOKUP(A395,労働時間認否・認定書!$B$5:$V$1213,19,0)</f>
        <v/>
      </c>
      <c r="Y395" s="234" t="str">
        <f>VLOOKUP(A395,労働時間認否・認定書!$B$5:$V$1213,20,0)</f>
        <v/>
      </c>
      <c r="Z395" s="234" t="str">
        <f>VLOOKUP(A395,労働時間認否・認定書!$B$5:$V$1213,21,0)</f>
        <v/>
      </c>
    </row>
    <row r="396" spans="1:26" x14ac:dyDescent="0.15">
      <c r="A396" s="232">
        <f t="shared" si="50"/>
        <v>44677</v>
      </c>
      <c r="B396" s="240">
        <f t="shared" si="49"/>
        <v>44677</v>
      </c>
      <c r="C396" s="246" t="str">
        <f>IF(VLOOKUP(A396,労働時間認否・認定書!$B$5:$V$1213,4,0)="法",1,"")</f>
        <v/>
      </c>
      <c r="D396" s="234">
        <f>VLOOKUP(A396,労働時間認否・認定書!$B$5:$V$1213,5,0)</f>
        <v>0.33333333333333331</v>
      </c>
      <c r="E396" s="233" t="str">
        <f>IF(VLOOKUP(A396,労働時間認否・認定書!$B$5:$V$1213,6,0)="前",1,"")</f>
        <v/>
      </c>
      <c r="F396" s="234" t="str">
        <f>VLOOKUP($A396,労働時間認否・認定書!$B$5:$V$1213,7,0)</f>
        <v/>
      </c>
      <c r="G396" s="234" t="str">
        <f>VLOOKUP($A396,労働時間認否・認定書!$B$5:$V$1213,8,0)</f>
        <v/>
      </c>
      <c r="H396" s="234"/>
      <c r="I396" s="234"/>
      <c r="J396" s="234"/>
      <c r="K396" s="234" t="str">
        <f>VLOOKUP($A396,労働時間認否・認定書!$B$5:$V$1213,9,0)</f>
        <v/>
      </c>
      <c r="L396" s="234" t="str">
        <f>VLOOKUP($A396,労働時間認否・認定書!$B$5:$V$1213,10,0)</f>
        <v/>
      </c>
      <c r="M396" s="234" t="str">
        <f>VLOOKUP($A396,労働時間認否・認定書!$B$5:$V$1213,11,0)</f>
        <v/>
      </c>
      <c r="N396" s="247" t="str">
        <f>VLOOKUP($A396,労働時間認否・認定書!$B$5:$V$1213,12,0)</f>
        <v/>
      </c>
      <c r="O396" s="242" t="str">
        <f>IF(VLOOKUP(A396,労働時間認否・認定書!$B$5:$V$1213,13,0)="法",1,"")</f>
        <v/>
      </c>
      <c r="P396" s="234">
        <f>VLOOKUP(A396,労働時間認否・認定書!$B$5:$V$1213,14,0)</f>
        <v>0.33333333333333331</v>
      </c>
      <c r="Q396" s="233" t="str">
        <f>IF(VLOOKUP(A396,労働時間認否・認定書!$B$5:$V$1213,15,0)="前",1,"")</f>
        <v/>
      </c>
      <c r="R396" s="234" t="str">
        <f>VLOOKUP(A396,労働時間認否・認定書!$B$5:$V$1213,16,0)</f>
        <v/>
      </c>
      <c r="S396" s="234" t="str">
        <f>VLOOKUP(A396,労働時間認否・認定書!$B$5:$V$1213,17,0)</f>
        <v/>
      </c>
      <c r="T396" s="234"/>
      <c r="U396" s="234"/>
      <c r="V396" s="234"/>
      <c r="W396" s="234" t="str">
        <f>VLOOKUP(A396,労働時間認否・認定書!$B$5:$V$1213,18,0)</f>
        <v/>
      </c>
      <c r="X396" s="234" t="str">
        <f>VLOOKUP(A396,労働時間認否・認定書!$B$5:$V$1213,19,0)</f>
        <v/>
      </c>
      <c r="Y396" s="234" t="str">
        <f>VLOOKUP(A396,労働時間認否・認定書!$B$5:$V$1213,20,0)</f>
        <v/>
      </c>
      <c r="Z396" s="234" t="str">
        <f>VLOOKUP(A396,労働時間認否・認定書!$B$5:$V$1213,21,0)</f>
        <v/>
      </c>
    </row>
    <row r="397" spans="1:26" x14ac:dyDescent="0.15">
      <c r="A397" s="232">
        <f t="shared" si="50"/>
        <v>44678</v>
      </c>
      <c r="B397" s="240">
        <f t="shared" si="49"/>
        <v>44678</v>
      </c>
      <c r="C397" s="246" t="str">
        <f>IF(VLOOKUP(A397,労働時間認否・認定書!$B$5:$V$1213,4,0)="法",1,"")</f>
        <v/>
      </c>
      <c r="D397" s="234">
        <f>VLOOKUP(A397,労働時間認否・認定書!$B$5:$V$1213,5,0)</f>
        <v>0.33333333333333331</v>
      </c>
      <c r="E397" s="233" t="str">
        <f>IF(VLOOKUP(A397,労働時間認否・認定書!$B$5:$V$1213,6,0)="前",1,"")</f>
        <v/>
      </c>
      <c r="F397" s="234" t="str">
        <f>VLOOKUP($A397,労働時間認否・認定書!$B$5:$V$1213,7,0)</f>
        <v/>
      </c>
      <c r="G397" s="234" t="str">
        <f>VLOOKUP($A397,労働時間認否・認定書!$B$5:$V$1213,8,0)</f>
        <v/>
      </c>
      <c r="H397" s="234"/>
      <c r="I397" s="234"/>
      <c r="J397" s="234"/>
      <c r="K397" s="234" t="str">
        <f>VLOOKUP($A397,労働時間認否・認定書!$B$5:$V$1213,9,0)</f>
        <v/>
      </c>
      <c r="L397" s="234" t="str">
        <f>VLOOKUP($A397,労働時間認否・認定書!$B$5:$V$1213,10,0)</f>
        <v/>
      </c>
      <c r="M397" s="234" t="str">
        <f>VLOOKUP($A397,労働時間認否・認定書!$B$5:$V$1213,11,0)</f>
        <v/>
      </c>
      <c r="N397" s="247" t="str">
        <f>VLOOKUP($A397,労働時間認否・認定書!$B$5:$V$1213,12,0)</f>
        <v/>
      </c>
      <c r="O397" s="242" t="str">
        <f>IF(VLOOKUP(A397,労働時間認否・認定書!$B$5:$V$1213,13,0)="法",1,"")</f>
        <v/>
      </c>
      <c r="P397" s="234">
        <f>VLOOKUP(A397,労働時間認否・認定書!$B$5:$V$1213,14,0)</f>
        <v>0.33333333333333331</v>
      </c>
      <c r="Q397" s="233" t="str">
        <f>IF(VLOOKUP(A397,労働時間認否・認定書!$B$5:$V$1213,15,0)="前",1,"")</f>
        <v/>
      </c>
      <c r="R397" s="234" t="str">
        <f>VLOOKUP(A397,労働時間認否・認定書!$B$5:$V$1213,16,0)</f>
        <v/>
      </c>
      <c r="S397" s="234" t="str">
        <f>VLOOKUP(A397,労働時間認否・認定書!$B$5:$V$1213,17,0)</f>
        <v/>
      </c>
      <c r="T397" s="234"/>
      <c r="U397" s="234"/>
      <c r="V397" s="234"/>
      <c r="W397" s="234" t="str">
        <f>VLOOKUP(A397,労働時間認否・認定書!$B$5:$V$1213,18,0)</f>
        <v/>
      </c>
      <c r="X397" s="234" t="str">
        <f>VLOOKUP(A397,労働時間認否・認定書!$B$5:$V$1213,19,0)</f>
        <v/>
      </c>
      <c r="Y397" s="234" t="str">
        <f>VLOOKUP(A397,労働時間認否・認定書!$B$5:$V$1213,20,0)</f>
        <v/>
      </c>
      <c r="Z397" s="234" t="str">
        <f>VLOOKUP(A397,労働時間認否・認定書!$B$5:$V$1213,21,0)</f>
        <v/>
      </c>
    </row>
    <row r="398" spans="1:26" x14ac:dyDescent="0.15">
      <c r="A398" s="232">
        <f t="shared" si="50"/>
        <v>44679</v>
      </c>
      <c r="B398" s="240">
        <f t="shared" si="49"/>
        <v>44679</v>
      </c>
      <c r="C398" s="246" t="str">
        <f>IF(VLOOKUP(A398,労働時間認否・認定書!$B$5:$V$1213,4,0)="法",1,"")</f>
        <v/>
      </c>
      <c r="D398" s="234">
        <f>VLOOKUP(A398,労働時間認否・認定書!$B$5:$V$1213,5,0)</f>
        <v>0.33333333333333331</v>
      </c>
      <c r="E398" s="233" t="str">
        <f>IF(VLOOKUP(A398,労働時間認否・認定書!$B$5:$V$1213,6,0)="前",1,"")</f>
        <v/>
      </c>
      <c r="F398" s="234" t="str">
        <f>VLOOKUP($A398,労働時間認否・認定書!$B$5:$V$1213,7,0)</f>
        <v/>
      </c>
      <c r="G398" s="234" t="str">
        <f>VLOOKUP($A398,労働時間認否・認定書!$B$5:$V$1213,8,0)</f>
        <v/>
      </c>
      <c r="H398" s="234"/>
      <c r="I398" s="234"/>
      <c r="J398" s="234"/>
      <c r="K398" s="234" t="str">
        <f>VLOOKUP($A398,労働時間認否・認定書!$B$5:$V$1213,9,0)</f>
        <v/>
      </c>
      <c r="L398" s="234" t="str">
        <f>VLOOKUP($A398,労働時間認否・認定書!$B$5:$V$1213,10,0)</f>
        <v/>
      </c>
      <c r="M398" s="234" t="str">
        <f>VLOOKUP($A398,労働時間認否・認定書!$B$5:$V$1213,11,0)</f>
        <v/>
      </c>
      <c r="N398" s="247" t="str">
        <f>VLOOKUP($A398,労働時間認否・認定書!$B$5:$V$1213,12,0)</f>
        <v/>
      </c>
      <c r="O398" s="242" t="str">
        <f>IF(VLOOKUP(A398,労働時間認否・認定書!$B$5:$V$1213,13,0)="法",1,"")</f>
        <v/>
      </c>
      <c r="P398" s="234">
        <f>VLOOKUP(A398,労働時間認否・認定書!$B$5:$V$1213,14,0)</f>
        <v>0.33333333333333331</v>
      </c>
      <c r="Q398" s="233" t="str">
        <f>IF(VLOOKUP(A398,労働時間認否・認定書!$B$5:$V$1213,15,0)="前",1,"")</f>
        <v/>
      </c>
      <c r="R398" s="234" t="str">
        <f>VLOOKUP(A398,労働時間認否・認定書!$B$5:$V$1213,16,0)</f>
        <v/>
      </c>
      <c r="S398" s="234" t="str">
        <f>VLOOKUP(A398,労働時間認否・認定書!$B$5:$V$1213,17,0)</f>
        <v/>
      </c>
      <c r="T398" s="234"/>
      <c r="U398" s="234"/>
      <c r="V398" s="234"/>
      <c r="W398" s="234" t="str">
        <f>VLOOKUP(A398,労働時間認否・認定書!$B$5:$V$1213,18,0)</f>
        <v/>
      </c>
      <c r="X398" s="234" t="str">
        <f>VLOOKUP(A398,労働時間認否・認定書!$B$5:$V$1213,19,0)</f>
        <v/>
      </c>
      <c r="Y398" s="234" t="str">
        <f>VLOOKUP(A398,労働時間認否・認定書!$B$5:$V$1213,20,0)</f>
        <v/>
      </c>
      <c r="Z398" s="234" t="str">
        <f>VLOOKUP(A398,労働時間認否・認定書!$B$5:$V$1213,21,0)</f>
        <v/>
      </c>
    </row>
    <row r="399" spans="1:26" x14ac:dyDescent="0.15">
      <c r="A399" s="232">
        <f t="shared" si="50"/>
        <v>44680</v>
      </c>
      <c r="B399" s="240">
        <f t="shared" si="49"/>
        <v>44680</v>
      </c>
      <c r="C399" s="246" t="str">
        <f>IF(VLOOKUP(A399,労働時間認否・認定書!$B$5:$V$1213,4,0)="法",1,"")</f>
        <v/>
      </c>
      <c r="D399" s="234">
        <f>VLOOKUP(A399,労働時間認否・認定書!$B$5:$V$1213,5,0)</f>
        <v>0.33333333333333331</v>
      </c>
      <c r="E399" s="233" t="str">
        <f>IF(VLOOKUP(A399,労働時間認否・認定書!$B$5:$V$1213,6,0)="前",1,"")</f>
        <v/>
      </c>
      <c r="F399" s="234" t="str">
        <f>VLOOKUP($A399,労働時間認否・認定書!$B$5:$V$1213,7,0)</f>
        <v/>
      </c>
      <c r="G399" s="234" t="str">
        <f>VLOOKUP($A399,労働時間認否・認定書!$B$5:$V$1213,8,0)</f>
        <v/>
      </c>
      <c r="H399" s="234"/>
      <c r="I399" s="234"/>
      <c r="J399" s="234"/>
      <c r="K399" s="234" t="str">
        <f>VLOOKUP($A399,労働時間認否・認定書!$B$5:$V$1213,9,0)</f>
        <v/>
      </c>
      <c r="L399" s="234" t="str">
        <f>VLOOKUP($A399,労働時間認否・認定書!$B$5:$V$1213,10,0)</f>
        <v/>
      </c>
      <c r="M399" s="234" t="str">
        <f>VLOOKUP($A399,労働時間認否・認定書!$B$5:$V$1213,11,0)</f>
        <v/>
      </c>
      <c r="N399" s="247" t="str">
        <f>VLOOKUP($A399,労働時間認否・認定書!$B$5:$V$1213,12,0)</f>
        <v/>
      </c>
      <c r="O399" s="242" t="str">
        <f>IF(VLOOKUP(A399,労働時間認否・認定書!$B$5:$V$1213,13,0)="法",1,"")</f>
        <v/>
      </c>
      <c r="P399" s="234">
        <f>VLOOKUP(A399,労働時間認否・認定書!$B$5:$V$1213,14,0)</f>
        <v>0.33333333333333331</v>
      </c>
      <c r="Q399" s="233" t="str">
        <f>IF(VLOOKUP(A399,労働時間認否・認定書!$B$5:$V$1213,15,0)="前",1,"")</f>
        <v/>
      </c>
      <c r="R399" s="234" t="str">
        <f>VLOOKUP(A399,労働時間認否・認定書!$B$5:$V$1213,16,0)</f>
        <v/>
      </c>
      <c r="S399" s="234" t="str">
        <f>VLOOKUP(A399,労働時間認否・認定書!$B$5:$V$1213,17,0)</f>
        <v/>
      </c>
      <c r="T399" s="234"/>
      <c r="U399" s="234"/>
      <c r="V399" s="234"/>
      <c r="W399" s="234" t="str">
        <f>VLOOKUP(A399,労働時間認否・認定書!$B$5:$V$1213,18,0)</f>
        <v/>
      </c>
      <c r="X399" s="234" t="str">
        <f>VLOOKUP(A399,労働時間認否・認定書!$B$5:$V$1213,19,0)</f>
        <v/>
      </c>
      <c r="Y399" s="234" t="str">
        <f>VLOOKUP(A399,労働時間認否・認定書!$B$5:$V$1213,20,0)</f>
        <v/>
      </c>
      <c r="Z399" s="234" t="str">
        <f>VLOOKUP(A399,労働時間認否・認定書!$B$5:$V$1213,21,0)</f>
        <v/>
      </c>
    </row>
    <row r="400" spans="1:26" x14ac:dyDescent="0.15">
      <c r="A400" s="232">
        <f t="shared" si="50"/>
        <v>44681</v>
      </c>
      <c r="B400" s="240">
        <f t="shared" si="49"/>
        <v>44681</v>
      </c>
      <c r="C400" s="246" t="str">
        <f>IF(VLOOKUP(A400,労働時間認否・認定書!$B$5:$V$1213,4,0)="法",1,"")</f>
        <v/>
      </c>
      <c r="D400" s="234">
        <f>VLOOKUP(A400,労働時間認否・認定書!$B$5:$V$1213,5,0)</f>
        <v>0.33333333333333331</v>
      </c>
      <c r="E400" s="233" t="str">
        <f>IF(VLOOKUP(A400,労働時間認否・認定書!$B$5:$V$1213,6,0)="前",1,"")</f>
        <v/>
      </c>
      <c r="F400" s="234" t="str">
        <f>VLOOKUP($A400,労働時間認否・認定書!$B$5:$V$1213,7,0)</f>
        <v/>
      </c>
      <c r="G400" s="234" t="str">
        <f>VLOOKUP($A400,労働時間認否・認定書!$B$5:$V$1213,8,0)</f>
        <v/>
      </c>
      <c r="H400" s="234"/>
      <c r="I400" s="234"/>
      <c r="J400" s="234"/>
      <c r="K400" s="234" t="str">
        <f>VLOOKUP($A400,労働時間認否・認定書!$B$5:$V$1213,9,0)</f>
        <v/>
      </c>
      <c r="L400" s="234" t="str">
        <f>VLOOKUP($A400,労働時間認否・認定書!$B$5:$V$1213,10,0)</f>
        <v/>
      </c>
      <c r="M400" s="234" t="str">
        <f>VLOOKUP($A400,労働時間認否・認定書!$B$5:$V$1213,11,0)</f>
        <v/>
      </c>
      <c r="N400" s="247" t="str">
        <f>VLOOKUP($A400,労働時間認否・認定書!$B$5:$V$1213,12,0)</f>
        <v/>
      </c>
      <c r="O400" s="242" t="str">
        <f>IF(VLOOKUP(A400,労働時間認否・認定書!$B$5:$V$1213,13,0)="法",1,"")</f>
        <v/>
      </c>
      <c r="P400" s="234">
        <f>VLOOKUP(A400,労働時間認否・認定書!$B$5:$V$1213,14,0)</f>
        <v>0.33333333333333331</v>
      </c>
      <c r="Q400" s="233" t="str">
        <f>IF(VLOOKUP(A400,労働時間認否・認定書!$B$5:$V$1213,15,0)="前",1,"")</f>
        <v/>
      </c>
      <c r="R400" s="234" t="str">
        <f>VLOOKUP(A400,労働時間認否・認定書!$B$5:$V$1213,16,0)</f>
        <v/>
      </c>
      <c r="S400" s="234" t="str">
        <f>VLOOKUP(A400,労働時間認否・認定書!$B$5:$V$1213,17,0)</f>
        <v/>
      </c>
      <c r="T400" s="234"/>
      <c r="U400" s="234"/>
      <c r="V400" s="234"/>
      <c r="W400" s="234" t="str">
        <f>VLOOKUP(A400,労働時間認否・認定書!$B$5:$V$1213,18,0)</f>
        <v/>
      </c>
      <c r="X400" s="234" t="str">
        <f>VLOOKUP(A400,労働時間認否・認定書!$B$5:$V$1213,19,0)</f>
        <v/>
      </c>
      <c r="Y400" s="234" t="str">
        <f>VLOOKUP(A400,労働時間認否・認定書!$B$5:$V$1213,20,0)</f>
        <v/>
      </c>
      <c r="Z400" s="234" t="str">
        <f>VLOOKUP(A400,労働時間認否・認定書!$B$5:$V$1213,21,0)</f>
        <v/>
      </c>
    </row>
    <row r="401" spans="1:26" x14ac:dyDescent="0.15">
      <c r="A401" s="232">
        <f t="shared" si="50"/>
        <v>44682</v>
      </c>
      <c r="B401" s="240">
        <f t="shared" si="49"/>
        <v>44682</v>
      </c>
      <c r="C401" s="246" t="str">
        <f>IF(VLOOKUP(A401,労働時間認否・認定書!$B$5:$V$1213,4,0)="法",1,"")</f>
        <v/>
      </c>
      <c r="D401" s="234">
        <f>VLOOKUP(A401,労働時間認否・認定書!$B$5:$V$1213,5,0)</f>
        <v>0.33333333333333331</v>
      </c>
      <c r="E401" s="233" t="str">
        <f>IF(VLOOKUP(A401,労働時間認否・認定書!$B$5:$V$1213,6,0)="前",1,"")</f>
        <v/>
      </c>
      <c r="F401" s="234" t="str">
        <f>VLOOKUP($A401,労働時間認否・認定書!$B$5:$V$1213,7,0)</f>
        <v/>
      </c>
      <c r="G401" s="234" t="str">
        <f>VLOOKUP($A401,労働時間認否・認定書!$B$5:$V$1213,8,0)</f>
        <v/>
      </c>
      <c r="H401" s="234"/>
      <c r="I401" s="234"/>
      <c r="J401" s="234"/>
      <c r="K401" s="234" t="str">
        <f>VLOOKUP($A401,労働時間認否・認定書!$B$5:$V$1213,9,0)</f>
        <v/>
      </c>
      <c r="L401" s="234" t="str">
        <f>VLOOKUP($A401,労働時間認否・認定書!$B$5:$V$1213,10,0)</f>
        <v/>
      </c>
      <c r="M401" s="234" t="str">
        <f>VLOOKUP($A401,労働時間認否・認定書!$B$5:$V$1213,11,0)</f>
        <v/>
      </c>
      <c r="N401" s="247" t="str">
        <f>VLOOKUP($A401,労働時間認否・認定書!$B$5:$V$1213,12,0)</f>
        <v/>
      </c>
      <c r="O401" s="242" t="str">
        <f>IF(VLOOKUP(A401,労働時間認否・認定書!$B$5:$V$1213,13,0)="法",1,"")</f>
        <v/>
      </c>
      <c r="P401" s="234">
        <f>VLOOKUP(A401,労働時間認否・認定書!$B$5:$V$1213,14,0)</f>
        <v>0.33333333333333331</v>
      </c>
      <c r="Q401" s="233" t="str">
        <f>IF(VLOOKUP(A401,労働時間認否・認定書!$B$5:$V$1213,15,0)="前",1,"")</f>
        <v/>
      </c>
      <c r="R401" s="234" t="str">
        <f>VLOOKUP(A401,労働時間認否・認定書!$B$5:$V$1213,16,0)</f>
        <v/>
      </c>
      <c r="S401" s="234" t="str">
        <f>VLOOKUP(A401,労働時間認否・認定書!$B$5:$V$1213,17,0)</f>
        <v/>
      </c>
      <c r="T401" s="234"/>
      <c r="U401" s="234"/>
      <c r="V401" s="234"/>
      <c r="W401" s="234" t="str">
        <f>VLOOKUP(A401,労働時間認否・認定書!$B$5:$V$1213,18,0)</f>
        <v/>
      </c>
      <c r="X401" s="234" t="str">
        <f>VLOOKUP(A401,労働時間認否・認定書!$B$5:$V$1213,19,0)</f>
        <v/>
      </c>
      <c r="Y401" s="234" t="str">
        <f>VLOOKUP(A401,労働時間認否・認定書!$B$5:$V$1213,20,0)</f>
        <v/>
      </c>
      <c r="Z401" s="234" t="str">
        <f>VLOOKUP(A401,労働時間認否・認定書!$B$5:$V$1213,21,0)</f>
        <v/>
      </c>
    </row>
    <row r="402" spans="1:26" x14ac:dyDescent="0.15">
      <c r="A402" s="232">
        <f t="shared" si="50"/>
        <v>44683</v>
      </c>
      <c r="B402" s="240">
        <f t="shared" si="49"/>
        <v>44683</v>
      </c>
      <c r="C402" s="246" t="str">
        <f>IF(VLOOKUP(A402,労働時間認否・認定書!$B$5:$V$1213,4,0)="法",1,"")</f>
        <v/>
      </c>
      <c r="D402" s="234">
        <f>VLOOKUP(A402,労働時間認否・認定書!$B$5:$V$1213,5,0)</f>
        <v>0.33333333333333331</v>
      </c>
      <c r="E402" s="233" t="str">
        <f>IF(VLOOKUP(A402,労働時間認否・認定書!$B$5:$V$1213,6,0)="前",1,"")</f>
        <v/>
      </c>
      <c r="F402" s="234" t="str">
        <f>VLOOKUP($A402,労働時間認否・認定書!$B$5:$V$1213,7,0)</f>
        <v/>
      </c>
      <c r="G402" s="234" t="str">
        <f>VLOOKUP($A402,労働時間認否・認定書!$B$5:$V$1213,8,0)</f>
        <v/>
      </c>
      <c r="H402" s="234"/>
      <c r="I402" s="234"/>
      <c r="J402" s="234"/>
      <c r="K402" s="234" t="str">
        <f>VLOOKUP($A402,労働時間認否・認定書!$B$5:$V$1213,9,0)</f>
        <v/>
      </c>
      <c r="L402" s="234" t="str">
        <f>VLOOKUP($A402,労働時間認否・認定書!$B$5:$V$1213,10,0)</f>
        <v/>
      </c>
      <c r="M402" s="234" t="str">
        <f>VLOOKUP($A402,労働時間認否・認定書!$B$5:$V$1213,11,0)</f>
        <v/>
      </c>
      <c r="N402" s="247" t="str">
        <f>VLOOKUP($A402,労働時間認否・認定書!$B$5:$V$1213,12,0)</f>
        <v/>
      </c>
      <c r="O402" s="242" t="str">
        <f>IF(VLOOKUP(A402,労働時間認否・認定書!$B$5:$V$1213,13,0)="法",1,"")</f>
        <v/>
      </c>
      <c r="P402" s="234">
        <f>VLOOKUP(A402,労働時間認否・認定書!$B$5:$V$1213,14,0)</f>
        <v>0.33333333333333331</v>
      </c>
      <c r="Q402" s="233" t="str">
        <f>IF(VLOOKUP(A402,労働時間認否・認定書!$B$5:$V$1213,15,0)="前",1,"")</f>
        <v/>
      </c>
      <c r="R402" s="234" t="str">
        <f>VLOOKUP(A402,労働時間認否・認定書!$B$5:$V$1213,16,0)</f>
        <v/>
      </c>
      <c r="S402" s="234" t="str">
        <f>VLOOKUP(A402,労働時間認否・認定書!$B$5:$V$1213,17,0)</f>
        <v/>
      </c>
      <c r="T402" s="234"/>
      <c r="U402" s="234"/>
      <c r="V402" s="234"/>
      <c r="W402" s="234" t="str">
        <f>VLOOKUP(A402,労働時間認否・認定書!$B$5:$V$1213,18,0)</f>
        <v/>
      </c>
      <c r="X402" s="234" t="str">
        <f>VLOOKUP(A402,労働時間認否・認定書!$B$5:$V$1213,19,0)</f>
        <v/>
      </c>
      <c r="Y402" s="234" t="str">
        <f>VLOOKUP(A402,労働時間認否・認定書!$B$5:$V$1213,20,0)</f>
        <v/>
      </c>
      <c r="Z402" s="234" t="str">
        <f>VLOOKUP(A402,労働時間認否・認定書!$B$5:$V$1213,21,0)</f>
        <v/>
      </c>
    </row>
    <row r="403" spans="1:26" x14ac:dyDescent="0.15">
      <c r="A403" s="232">
        <f t="shared" si="50"/>
        <v>44684</v>
      </c>
      <c r="B403" s="240">
        <f t="shared" si="49"/>
        <v>44684</v>
      </c>
      <c r="C403" s="246" t="str">
        <f>IF(VLOOKUP(A403,労働時間認否・認定書!$B$5:$V$1213,4,0)="法",1,"")</f>
        <v/>
      </c>
      <c r="D403" s="234">
        <f>VLOOKUP(A403,労働時間認否・認定書!$B$5:$V$1213,5,0)</f>
        <v>0.33333333333333331</v>
      </c>
      <c r="E403" s="233" t="str">
        <f>IF(VLOOKUP(A403,労働時間認否・認定書!$B$5:$V$1213,6,0)="前",1,"")</f>
        <v/>
      </c>
      <c r="F403" s="234" t="str">
        <f>VLOOKUP($A403,労働時間認否・認定書!$B$5:$V$1213,7,0)</f>
        <v/>
      </c>
      <c r="G403" s="234" t="str">
        <f>VLOOKUP($A403,労働時間認否・認定書!$B$5:$V$1213,8,0)</f>
        <v/>
      </c>
      <c r="H403" s="234"/>
      <c r="I403" s="234"/>
      <c r="J403" s="234"/>
      <c r="K403" s="234" t="str">
        <f>VLOOKUP($A403,労働時間認否・認定書!$B$5:$V$1213,9,0)</f>
        <v/>
      </c>
      <c r="L403" s="234" t="str">
        <f>VLOOKUP($A403,労働時間認否・認定書!$B$5:$V$1213,10,0)</f>
        <v/>
      </c>
      <c r="M403" s="234" t="str">
        <f>VLOOKUP($A403,労働時間認否・認定書!$B$5:$V$1213,11,0)</f>
        <v/>
      </c>
      <c r="N403" s="247" t="str">
        <f>VLOOKUP($A403,労働時間認否・認定書!$B$5:$V$1213,12,0)</f>
        <v/>
      </c>
      <c r="O403" s="242" t="str">
        <f>IF(VLOOKUP(A403,労働時間認否・認定書!$B$5:$V$1213,13,0)="法",1,"")</f>
        <v/>
      </c>
      <c r="P403" s="234">
        <f>VLOOKUP(A403,労働時間認否・認定書!$B$5:$V$1213,14,0)</f>
        <v>0.33333333333333331</v>
      </c>
      <c r="Q403" s="233" t="str">
        <f>IF(VLOOKUP(A403,労働時間認否・認定書!$B$5:$V$1213,15,0)="前",1,"")</f>
        <v/>
      </c>
      <c r="R403" s="234" t="str">
        <f>VLOOKUP(A403,労働時間認否・認定書!$B$5:$V$1213,16,0)</f>
        <v/>
      </c>
      <c r="S403" s="234" t="str">
        <f>VLOOKUP(A403,労働時間認否・認定書!$B$5:$V$1213,17,0)</f>
        <v/>
      </c>
      <c r="T403" s="234"/>
      <c r="U403" s="234"/>
      <c r="V403" s="234"/>
      <c r="W403" s="234" t="str">
        <f>VLOOKUP(A403,労働時間認否・認定書!$B$5:$V$1213,18,0)</f>
        <v/>
      </c>
      <c r="X403" s="234" t="str">
        <f>VLOOKUP(A403,労働時間認否・認定書!$B$5:$V$1213,19,0)</f>
        <v/>
      </c>
      <c r="Y403" s="234" t="str">
        <f>VLOOKUP(A403,労働時間認否・認定書!$B$5:$V$1213,20,0)</f>
        <v/>
      </c>
      <c r="Z403" s="234" t="str">
        <f>VLOOKUP(A403,労働時間認否・認定書!$B$5:$V$1213,21,0)</f>
        <v/>
      </c>
    </row>
    <row r="404" spans="1:26" x14ac:dyDescent="0.15">
      <c r="A404" s="232">
        <f t="shared" si="50"/>
        <v>44685</v>
      </c>
      <c r="B404" s="240">
        <f t="shared" si="49"/>
        <v>44685</v>
      </c>
      <c r="C404" s="246" t="str">
        <f>IF(VLOOKUP(A404,労働時間認否・認定書!$B$5:$V$1213,4,0)="法",1,"")</f>
        <v/>
      </c>
      <c r="D404" s="234">
        <f>VLOOKUP(A404,労働時間認否・認定書!$B$5:$V$1213,5,0)</f>
        <v>0.33333333333333331</v>
      </c>
      <c r="E404" s="233" t="str">
        <f>IF(VLOOKUP(A404,労働時間認否・認定書!$B$5:$V$1213,6,0)="前",1,"")</f>
        <v/>
      </c>
      <c r="F404" s="234" t="str">
        <f>VLOOKUP($A404,労働時間認否・認定書!$B$5:$V$1213,7,0)</f>
        <v/>
      </c>
      <c r="G404" s="234" t="str">
        <f>VLOOKUP($A404,労働時間認否・認定書!$B$5:$V$1213,8,0)</f>
        <v/>
      </c>
      <c r="H404" s="234"/>
      <c r="I404" s="234"/>
      <c r="J404" s="234"/>
      <c r="K404" s="234" t="str">
        <f>VLOOKUP($A404,労働時間認否・認定書!$B$5:$V$1213,9,0)</f>
        <v/>
      </c>
      <c r="L404" s="234" t="str">
        <f>VLOOKUP($A404,労働時間認否・認定書!$B$5:$V$1213,10,0)</f>
        <v/>
      </c>
      <c r="M404" s="234" t="str">
        <f>VLOOKUP($A404,労働時間認否・認定書!$B$5:$V$1213,11,0)</f>
        <v/>
      </c>
      <c r="N404" s="247" t="str">
        <f>VLOOKUP($A404,労働時間認否・認定書!$B$5:$V$1213,12,0)</f>
        <v/>
      </c>
      <c r="O404" s="242" t="str">
        <f>IF(VLOOKUP(A404,労働時間認否・認定書!$B$5:$V$1213,13,0)="法",1,"")</f>
        <v/>
      </c>
      <c r="P404" s="234">
        <f>VLOOKUP(A404,労働時間認否・認定書!$B$5:$V$1213,14,0)</f>
        <v>0.33333333333333331</v>
      </c>
      <c r="Q404" s="233" t="str">
        <f>IF(VLOOKUP(A404,労働時間認否・認定書!$B$5:$V$1213,15,0)="前",1,"")</f>
        <v/>
      </c>
      <c r="R404" s="234" t="str">
        <f>VLOOKUP(A404,労働時間認否・認定書!$B$5:$V$1213,16,0)</f>
        <v/>
      </c>
      <c r="S404" s="234" t="str">
        <f>VLOOKUP(A404,労働時間認否・認定書!$B$5:$V$1213,17,0)</f>
        <v/>
      </c>
      <c r="T404" s="234"/>
      <c r="U404" s="234"/>
      <c r="V404" s="234"/>
      <c r="W404" s="234" t="str">
        <f>VLOOKUP(A404,労働時間認否・認定書!$B$5:$V$1213,18,0)</f>
        <v/>
      </c>
      <c r="X404" s="234" t="str">
        <f>VLOOKUP(A404,労働時間認否・認定書!$B$5:$V$1213,19,0)</f>
        <v/>
      </c>
      <c r="Y404" s="234" t="str">
        <f>VLOOKUP(A404,労働時間認否・認定書!$B$5:$V$1213,20,0)</f>
        <v/>
      </c>
      <c r="Z404" s="234" t="str">
        <f>VLOOKUP(A404,労働時間認否・認定書!$B$5:$V$1213,21,0)</f>
        <v/>
      </c>
    </row>
    <row r="405" spans="1:26" x14ac:dyDescent="0.15">
      <c r="A405" s="232">
        <f t="shared" si="50"/>
        <v>44686</v>
      </c>
      <c r="B405" s="240">
        <f t="shared" si="49"/>
        <v>44686</v>
      </c>
      <c r="C405" s="246" t="str">
        <f>IF(VLOOKUP(A405,労働時間認否・認定書!$B$5:$V$1213,4,0)="法",1,"")</f>
        <v/>
      </c>
      <c r="D405" s="234">
        <f>VLOOKUP(A405,労働時間認否・認定書!$B$5:$V$1213,5,0)</f>
        <v>0.33333333333333331</v>
      </c>
      <c r="E405" s="233" t="str">
        <f>IF(VLOOKUP(A405,労働時間認否・認定書!$B$5:$V$1213,6,0)="前",1,"")</f>
        <v/>
      </c>
      <c r="F405" s="234" t="str">
        <f>VLOOKUP($A405,労働時間認否・認定書!$B$5:$V$1213,7,0)</f>
        <v/>
      </c>
      <c r="G405" s="234" t="str">
        <f>VLOOKUP($A405,労働時間認否・認定書!$B$5:$V$1213,8,0)</f>
        <v/>
      </c>
      <c r="H405" s="234"/>
      <c r="I405" s="234"/>
      <c r="J405" s="234"/>
      <c r="K405" s="234" t="str">
        <f>VLOOKUP($A405,労働時間認否・認定書!$B$5:$V$1213,9,0)</f>
        <v/>
      </c>
      <c r="L405" s="234" t="str">
        <f>VLOOKUP($A405,労働時間認否・認定書!$B$5:$V$1213,10,0)</f>
        <v/>
      </c>
      <c r="M405" s="234" t="str">
        <f>VLOOKUP($A405,労働時間認否・認定書!$B$5:$V$1213,11,0)</f>
        <v/>
      </c>
      <c r="N405" s="247" t="str">
        <f>VLOOKUP($A405,労働時間認否・認定書!$B$5:$V$1213,12,0)</f>
        <v/>
      </c>
      <c r="O405" s="242" t="str">
        <f>IF(VLOOKUP(A405,労働時間認否・認定書!$B$5:$V$1213,13,0)="法",1,"")</f>
        <v/>
      </c>
      <c r="P405" s="234">
        <f>VLOOKUP(A405,労働時間認否・認定書!$B$5:$V$1213,14,0)</f>
        <v>0.33333333333333331</v>
      </c>
      <c r="Q405" s="233" t="str">
        <f>IF(VLOOKUP(A405,労働時間認否・認定書!$B$5:$V$1213,15,0)="前",1,"")</f>
        <v/>
      </c>
      <c r="R405" s="234" t="str">
        <f>VLOOKUP(A405,労働時間認否・認定書!$B$5:$V$1213,16,0)</f>
        <v/>
      </c>
      <c r="S405" s="234" t="str">
        <f>VLOOKUP(A405,労働時間認否・認定書!$B$5:$V$1213,17,0)</f>
        <v/>
      </c>
      <c r="T405" s="234"/>
      <c r="U405" s="234"/>
      <c r="V405" s="234"/>
      <c r="W405" s="234" t="str">
        <f>VLOOKUP(A405,労働時間認否・認定書!$B$5:$V$1213,18,0)</f>
        <v/>
      </c>
      <c r="X405" s="234" t="str">
        <f>VLOOKUP(A405,労働時間認否・認定書!$B$5:$V$1213,19,0)</f>
        <v/>
      </c>
      <c r="Y405" s="234" t="str">
        <f>VLOOKUP(A405,労働時間認否・認定書!$B$5:$V$1213,20,0)</f>
        <v/>
      </c>
      <c r="Z405" s="234" t="str">
        <f>VLOOKUP(A405,労働時間認否・認定書!$B$5:$V$1213,21,0)</f>
        <v/>
      </c>
    </row>
    <row r="406" spans="1:26" x14ac:dyDescent="0.15">
      <c r="A406" s="232">
        <f t="shared" si="50"/>
        <v>44687</v>
      </c>
      <c r="B406" s="240">
        <f t="shared" si="49"/>
        <v>44687</v>
      </c>
      <c r="C406" s="246" t="str">
        <f>IF(VLOOKUP(A406,労働時間認否・認定書!$B$5:$V$1213,4,0)="法",1,"")</f>
        <v/>
      </c>
      <c r="D406" s="234">
        <f>VLOOKUP(A406,労働時間認否・認定書!$B$5:$V$1213,5,0)</f>
        <v>0.33333333333333331</v>
      </c>
      <c r="E406" s="233" t="str">
        <f>IF(VLOOKUP(A406,労働時間認否・認定書!$B$5:$V$1213,6,0)="前",1,"")</f>
        <v/>
      </c>
      <c r="F406" s="234" t="str">
        <f>VLOOKUP($A406,労働時間認否・認定書!$B$5:$V$1213,7,0)</f>
        <v/>
      </c>
      <c r="G406" s="234" t="str">
        <f>VLOOKUP($A406,労働時間認否・認定書!$B$5:$V$1213,8,0)</f>
        <v/>
      </c>
      <c r="H406" s="234"/>
      <c r="I406" s="234"/>
      <c r="J406" s="234"/>
      <c r="K406" s="234" t="str">
        <f>VLOOKUP($A406,労働時間認否・認定書!$B$5:$V$1213,9,0)</f>
        <v/>
      </c>
      <c r="L406" s="234" t="str">
        <f>VLOOKUP($A406,労働時間認否・認定書!$B$5:$V$1213,10,0)</f>
        <v/>
      </c>
      <c r="M406" s="234" t="str">
        <f>VLOOKUP($A406,労働時間認否・認定書!$B$5:$V$1213,11,0)</f>
        <v/>
      </c>
      <c r="N406" s="247" t="str">
        <f>VLOOKUP($A406,労働時間認否・認定書!$B$5:$V$1213,12,0)</f>
        <v/>
      </c>
      <c r="O406" s="242" t="str">
        <f>IF(VLOOKUP(A406,労働時間認否・認定書!$B$5:$V$1213,13,0)="法",1,"")</f>
        <v/>
      </c>
      <c r="P406" s="234">
        <f>VLOOKUP(A406,労働時間認否・認定書!$B$5:$V$1213,14,0)</f>
        <v>0.33333333333333331</v>
      </c>
      <c r="Q406" s="233" t="str">
        <f>IF(VLOOKUP(A406,労働時間認否・認定書!$B$5:$V$1213,15,0)="前",1,"")</f>
        <v/>
      </c>
      <c r="R406" s="234" t="str">
        <f>VLOOKUP(A406,労働時間認否・認定書!$B$5:$V$1213,16,0)</f>
        <v/>
      </c>
      <c r="S406" s="234" t="str">
        <f>VLOOKUP(A406,労働時間認否・認定書!$B$5:$V$1213,17,0)</f>
        <v/>
      </c>
      <c r="T406" s="234"/>
      <c r="U406" s="234"/>
      <c r="V406" s="234"/>
      <c r="W406" s="234" t="str">
        <f>VLOOKUP(A406,労働時間認否・認定書!$B$5:$V$1213,18,0)</f>
        <v/>
      </c>
      <c r="X406" s="234" t="str">
        <f>VLOOKUP(A406,労働時間認否・認定書!$B$5:$V$1213,19,0)</f>
        <v/>
      </c>
      <c r="Y406" s="234" t="str">
        <f>VLOOKUP(A406,労働時間認否・認定書!$B$5:$V$1213,20,0)</f>
        <v/>
      </c>
      <c r="Z406" s="234" t="str">
        <f>VLOOKUP(A406,労働時間認否・認定書!$B$5:$V$1213,21,0)</f>
        <v/>
      </c>
    </row>
    <row r="407" spans="1:26" x14ac:dyDescent="0.15">
      <c r="A407" s="232">
        <f t="shared" si="50"/>
        <v>44688</v>
      </c>
      <c r="B407" s="240">
        <f t="shared" si="49"/>
        <v>44688</v>
      </c>
      <c r="C407" s="246" t="str">
        <f>IF(VLOOKUP(A407,労働時間認否・認定書!$B$5:$V$1213,4,0)="法",1,"")</f>
        <v/>
      </c>
      <c r="D407" s="234">
        <f>VLOOKUP(A407,労働時間認否・認定書!$B$5:$V$1213,5,0)</f>
        <v>0.33333333333333331</v>
      </c>
      <c r="E407" s="233" t="str">
        <f>IF(VLOOKUP(A407,労働時間認否・認定書!$B$5:$V$1213,6,0)="前",1,"")</f>
        <v/>
      </c>
      <c r="F407" s="234" t="str">
        <f>VLOOKUP($A407,労働時間認否・認定書!$B$5:$V$1213,7,0)</f>
        <v/>
      </c>
      <c r="G407" s="234" t="str">
        <f>VLOOKUP($A407,労働時間認否・認定書!$B$5:$V$1213,8,0)</f>
        <v/>
      </c>
      <c r="H407" s="234"/>
      <c r="I407" s="234"/>
      <c r="J407" s="234"/>
      <c r="K407" s="234" t="str">
        <f>VLOOKUP($A407,労働時間認否・認定書!$B$5:$V$1213,9,0)</f>
        <v/>
      </c>
      <c r="L407" s="234" t="str">
        <f>VLOOKUP($A407,労働時間認否・認定書!$B$5:$V$1213,10,0)</f>
        <v/>
      </c>
      <c r="M407" s="234" t="str">
        <f>VLOOKUP($A407,労働時間認否・認定書!$B$5:$V$1213,11,0)</f>
        <v/>
      </c>
      <c r="N407" s="247" t="str">
        <f>VLOOKUP($A407,労働時間認否・認定書!$B$5:$V$1213,12,0)</f>
        <v/>
      </c>
      <c r="O407" s="242" t="str">
        <f>IF(VLOOKUP(A407,労働時間認否・認定書!$B$5:$V$1213,13,0)="法",1,"")</f>
        <v/>
      </c>
      <c r="P407" s="234">
        <f>VLOOKUP(A407,労働時間認否・認定書!$B$5:$V$1213,14,0)</f>
        <v>0.33333333333333331</v>
      </c>
      <c r="Q407" s="233" t="str">
        <f>IF(VLOOKUP(A407,労働時間認否・認定書!$B$5:$V$1213,15,0)="前",1,"")</f>
        <v/>
      </c>
      <c r="R407" s="234" t="str">
        <f>VLOOKUP(A407,労働時間認否・認定書!$B$5:$V$1213,16,0)</f>
        <v/>
      </c>
      <c r="S407" s="234" t="str">
        <f>VLOOKUP(A407,労働時間認否・認定書!$B$5:$V$1213,17,0)</f>
        <v/>
      </c>
      <c r="T407" s="234"/>
      <c r="U407" s="234"/>
      <c r="V407" s="234"/>
      <c r="W407" s="234" t="str">
        <f>VLOOKUP(A407,労働時間認否・認定書!$B$5:$V$1213,18,0)</f>
        <v/>
      </c>
      <c r="X407" s="234" t="str">
        <f>VLOOKUP(A407,労働時間認否・認定書!$B$5:$V$1213,19,0)</f>
        <v/>
      </c>
      <c r="Y407" s="234" t="str">
        <f>VLOOKUP(A407,労働時間認否・認定書!$B$5:$V$1213,20,0)</f>
        <v/>
      </c>
      <c r="Z407" s="234" t="str">
        <f>VLOOKUP(A407,労働時間認否・認定書!$B$5:$V$1213,21,0)</f>
        <v/>
      </c>
    </row>
    <row r="408" spans="1:26" x14ac:dyDescent="0.15">
      <c r="A408" s="232">
        <f t="shared" si="50"/>
        <v>44689</v>
      </c>
      <c r="B408" s="240">
        <f t="shared" si="49"/>
        <v>44689</v>
      </c>
      <c r="C408" s="246" t="str">
        <f>IF(VLOOKUP(A408,労働時間認否・認定書!$B$5:$V$1213,4,0)="法",1,"")</f>
        <v/>
      </c>
      <c r="D408" s="234">
        <f>VLOOKUP(A408,労働時間認否・認定書!$B$5:$V$1213,5,0)</f>
        <v>0.33333333333333331</v>
      </c>
      <c r="E408" s="233" t="str">
        <f>IF(VLOOKUP(A408,労働時間認否・認定書!$B$5:$V$1213,6,0)="前",1,"")</f>
        <v/>
      </c>
      <c r="F408" s="234" t="str">
        <f>VLOOKUP($A408,労働時間認否・認定書!$B$5:$V$1213,7,0)</f>
        <v/>
      </c>
      <c r="G408" s="234" t="str">
        <f>VLOOKUP($A408,労働時間認否・認定書!$B$5:$V$1213,8,0)</f>
        <v/>
      </c>
      <c r="H408" s="234"/>
      <c r="I408" s="234"/>
      <c r="J408" s="234"/>
      <c r="K408" s="234" t="str">
        <f>VLOOKUP($A408,労働時間認否・認定書!$B$5:$V$1213,9,0)</f>
        <v/>
      </c>
      <c r="L408" s="234" t="str">
        <f>VLOOKUP($A408,労働時間認否・認定書!$B$5:$V$1213,10,0)</f>
        <v/>
      </c>
      <c r="M408" s="234" t="str">
        <f>VLOOKUP($A408,労働時間認否・認定書!$B$5:$V$1213,11,0)</f>
        <v/>
      </c>
      <c r="N408" s="247" t="str">
        <f>VLOOKUP($A408,労働時間認否・認定書!$B$5:$V$1213,12,0)</f>
        <v/>
      </c>
      <c r="O408" s="242" t="str">
        <f>IF(VLOOKUP(A408,労働時間認否・認定書!$B$5:$V$1213,13,0)="法",1,"")</f>
        <v/>
      </c>
      <c r="P408" s="234">
        <f>VLOOKUP(A408,労働時間認否・認定書!$B$5:$V$1213,14,0)</f>
        <v>0.33333333333333331</v>
      </c>
      <c r="Q408" s="233" t="str">
        <f>IF(VLOOKUP(A408,労働時間認否・認定書!$B$5:$V$1213,15,0)="前",1,"")</f>
        <v/>
      </c>
      <c r="R408" s="234" t="str">
        <f>VLOOKUP(A408,労働時間認否・認定書!$B$5:$V$1213,16,0)</f>
        <v/>
      </c>
      <c r="S408" s="234" t="str">
        <f>VLOOKUP(A408,労働時間認否・認定書!$B$5:$V$1213,17,0)</f>
        <v/>
      </c>
      <c r="T408" s="234"/>
      <c r="U408" s="234"/>
      <c r="V408" s="234"/>
      <c r="W408" s="234" t="str">
        <f>VLOOKUP(A408,労働時間認否・認定書!$B$5:$V$1213,18,0)</f>
        <v/>
      </c>
      <c r="X408" s="234" t="str">
        <f>VLOOKUP(A408,労働時間認否・認定書!$B$5:$V$1213,19,0)</f>
        <v/>
      </c>
      <c r="Y408" s="234" t="str">
        <f>VLOOKUP(A408,労働時間認否・認定書!$B$5:$V$1213,20,0)</f>
        <v/>
      </c>
      <c r="Z408" s="234" t="str">
        <f>VLOOKUP(A408,労働時間認否・認定書!$B$5:$V$1213,21,0)</f>
        <v/>
      </c>
    </row>
    <row r="409" spans="1:26" x14ac:dyDescent="0.15">
      <c r="A409" s="232">
        <f t="shared" si="50"/>
        <v>44690</v>
      </c>
      <c r="B409" s="240">
        <f t="shared" si="49"/>
        <v>44690</v>
      </c>
      <c r="C409" s="246" t="str">
        <f>IF(VLOOKUP(A409,労働時間認否・認定書!$B$5:$V$1213,4,0)="法",1,"")</f>
        <v/>
      </c>
      <c r="D409" s="234">
        <f>VLOOKUP(A409,労働時間認否・認定書!$B$5:$V$1213,5,0)</f>
        <v>0.33333333333333331</v>
      </c>
      <c r="E409" s="233" t="str">
        <f>IF(VLOOKUP(A409,労働時間認否・認定書!$B$5:$V$1213,6,0)="前",1,"")</f>
        <v/>
      </c>
      <c r="F409" s="234" t="str">
        <f>VLOOKUP($A409,労働時間認否・認定書!$B$5:$V$1213,7,0)</f>
        <v/>
      </c>
      <c r="G409" s="234" t="str">
        <f>VLOOKUP($A409,労働時間認否・認定書!$B$5:$V$1213,8,0)</f>
        <v/>
      </c>
      <c r="H409" s="234"/>
      <c r="I409" s="234"/>
      <c r="J409" s="234"/>
      <c r="K409" s="234" t="str">
        <f>VLOOKUP($A409,労働時間認否・認定書!$B$5:$V$1213,9,0)</f>
        <v/>
      </c>
      <c r="L409" s="234" t="str">
        <f>VLOOKUP($A409,労働時間認否・認定書!$B$5:$V$1213,10,0)</f>
        <v/>
      </c>
      <c r="M409" s="234" t="str">
        <f>VLOOKUP($A409,労働時間認否・認定書!$B$5:$V$1213,11,0)</f>
        <v/>
      </c>
      <c r="N409" s="247" t="str">
        <f>VLOOKUP($A409,労働時間認否・認定書!$B$5:$V$1213,12,0)</f>
        <v/>
      </c>
      <c r="O409" s="242" t="str">
        <f>IF(VLOOKUP(A409,労働時間認否・認定書!$B$5:$V$1213,13,0)="法",1,"")</f>
        <v/>
      </c>
      <c r="P409" s="234">
        <f>VLOOKUP(A409,労働時間認否・認定書!$B$5:$V$1213,14,0)</f>
        <v>0.33333333333333331</v>
      </c>
      <c r="Q409" s="233" t="str">
        <f>IF(VLOOKUP(A409,労働時間認否・認定書!$B$5:$V$1213,15,0)="前",1,"")</f>
        <v/>
      </c>
      <c r="R409" s="234" t="str">
        <f>VLOOKUP(A409,労働時間認否・認定書!$B$5:$V$1213,16,0)</f>
        <v/>
      </c>
      <c r="S409" s="234" t="str">
        <f>VLOOKUP(A409,労働時間認否・認定書!$B$5:$V$1213,17,0)</f>
        <v/>
      </c>
      <c r="T409" s="234"/>
      <c r="U409" s="234"/>
      <c r="V409" s="234"/>
      <c r="W409" s="234" t="str">
        <f>VLOOKUP(A409,労働時間認否・認定書!$B$5:$V$1213,18,0)</f>
        <v/>
      </c>
      <c r="X409" s="234" t="str">
        <f>VLOOKUP(A409,労働時間認否・認定書!$B$5:$V$1213,19,0)</f>
        <v/>
      </c>
      <c r="Y409" s="234" t="str">
        <f>VLOOKUP(A409,労働時間認否・認定書!$B$5:$V$1213,20,0)</f>
        <v/>
      </c>
      <c r="Z409" s="234" t="str">
        <f>VLOOKUP(A409,労働時間認否・認定書!$B$5:$V$1213,21,0)</f>
        <v/>
      </c>
    </row>
    <row r="410" spans="1:26" x14ac:dyDescent="0.15">
      <c r="A410" s="232">
        <f t="shared" si="50"/>
        <v>44691</v>
      </c>
      <c r="B410" s="240">
        <f t="shared" si="49"/>
        <v>44691</v>
      </c>
      <c r="C410" s="246" t="str">
        <f>IF(VLOOKUP(A410,労働時間認否・認定書!$B$5:$V$1213,4,0)="法",1,"")</f>
        <v/>
      </c>
      <c r="D410" s="234">
        <f>VLOOKUP(A410,労働時間認否・認定書!$B$5:$V$1213,5,0)</f>
        <v>0.33333333333333331</v>
      </c>
      <c r="E410" s="233" t="str">
        <f>IF(VLOOKUP(A410,労働時間認否・認定書!$B$5:$V$1213,6,0)="前",1,"")</f>
        <v/>
      </c>
      <c r="F410" s="234" t="str">
        <f>VLOOKUP($A410,労働時間認否・認定書!$B$5:$V$1213,7,0)</f>
        <v/>
      </c>
      <c r="G410" s="234" t="str">
        <f>VLOOKUP($A410,労働時間認否・認定書!$B$5:$V$1213,8,0)</f>
        <v/>
      </c>
      <c r="H410" s="234"/>
      <c r="I410" s="234"/>
      <c r="J410" s="234"/>
      <c r="K410" s="234" t="str">
        <f>VLOOKUP($A410,労働時間認否・認定書!$B$5:$V$1213,9,0)</f>
        <v/>
      </c>
      <c r="L410" s="234" t="str">
        <f>VLOOKUP($A410,労働時間認否・認定書!$B$5:$V$1213,10,0)</f>
        <v/>
      </c>
      <c r="M410" s="234" t="str">
        <f>VLOOKUP($A410,労働時間認否・認定書!$B$5:$V$1213,11,0)</f>
        <v/>
      </c>
      <c r="N410" s="247" t="str">
        <f>VLOOKUP($A410,労働時間認否・認定書!$B$5:$V$1213,12,0)</f>
        <v/>
      </c>
      <c r="O410" s="242" t="str">
        <f>IF(VLOOKUP(A410,労働時間認否・認定書!$B$5:$V$1213,13,0)="法",1,"")</f>
        <v/>
      </c>
      <c r="P410" s="234">
        <f>VLOOKUP(A410,労働時間認否・認定書!$B$5:$V$1213,14,0)</f>
        <v>0.33333333333333331</v>
      </c>
      <c r="Q410" s="233" t="str">
        <f>IF(VLOOKUP(A410,労働時間認否・認定書!$B$5:$V$1213,15,0)="前",1,"")</f>
        <v/>
      </c>
      <c r="R410" s="234" t="str">
        <f>VLOOKUP(A410,労働時間認否・認定書!$B$5:$V$1213,16,0)</f>
        <v/>
      </c>
      <c r="S410" s="234" t="str">
        <f>VLOOKUP(A410,労働時間認否・認定書!$B$5:$V$1213,17,0)</f>
        <v/>
      </c>
      <c r="T410" s="234"/>
      <c r="U410" s="234"/>
      <c r="V410" s="234"/>
      <c r="W410" s="234" t="str">
        <f>VLOOKUP(A410,労働時間認否・認定書!$B$5:$V$1213,18,0)</f>
        <v/>
      </c>
      <c r="X410" s="234" t="str">
        <f>VLOOKUP(A410,労働時間認否・認定書!$B$5:$V$1213,19,0)</f>
        <v/>
      </c>
      <c r="Y410" s="234" t="str">
        <f>VLOOKUP(A410,労働時間認否・認定書!$B$5:$V$1213,20,0)</f>
        <v/>
      </c>
      <c r="Z410" s="234" t="str">
        <f>VLOOKUP(A410,労働時間認否・認定書!$B$5:$V$1213,21,0)</f>
        <v/>
      </c>
    </row>
    <row r="411" spans="1:26" x14ac:dyDescent="0.15">
      <c r="A411" s="232">
        <f t="shared" si="50"/>
        <v>44692</v>
      </c>
      <c r="B411" s="240">
        <f t="shared" si="49"/>
        <v>44692</v>
      </c>
      <c r="C411" s="246" t="str">
        <f>IF(VLOOKUP(A411,労働時間認否・認定書!$B$5:$V$1213,4,0)="法",1,"")</f>
        <v/>
      </c>
      <c r="D411" s="234">
        <f>VLOOKUP(A411,労働時間認否・認定書!$B$5:$V$1213,5,0)</f>
        <v>0.33333333333333331</v>
      </c>
      <c r="E411" s="233" t="str">
        <f>IF(VLOOKUP(A411,労働時間認否・認定書!$B$5:$V$1213,6,0)="前",1,"")</f>
        <v/>
      </c>
      <c r="F411" s="234" t="str">
        <f>VLOOKUP($A411,労働時間認否・認定書!$B$5:$V$1213,7,0)</f>
        <v/>
      </c>
      <c r="G411" s="234" t="str">
        <f>VLOOKUP($A411,労働時間認否・認定書!$B$5:$V$1213,8,0)</f>
        <v/>
      </c>
      <c r="H411" s="234"/>
      <c r="I411" s="234"/>
      <c r="J411" s="234"/>
      <c r="K411" s="234" t="str">
        <f>VLOOKUP($A411,労働時間認否・認定書!$B$5:$V$1213,9,0)</f>
        <v/>
      </c>
      <c r="L411" s="234" t="str">
        <f>VLOOKUP($A411,労働時間認否・認定書!$B$5:$V$1213,10,0)</f>
        <v/>
      </c>
      <c r="M411" s="234" t="str">
        <f>VLOOKUP($A411,労働時間認否・認定書!$B$5:$V$1213,11,0)</f>
        <v/>
      </c>
      <c r="N411" s="247" t="str">
        <f>VLOOKUP($A411,労働時間認否・認定書!$B$5:$V$1213,12,0)</f>
        <v/>
      </c>
      <c r="O411" s="242" t="str">
        <f>IF(VLOOKUP(A411,労働時間認否・認定書!$B$5:$V$1213,13,0)="法",1,"")</f>
        <v/>
      </c>
      <c r="P411" s="234">
        <f>VLOOKUP(A411,労働時間認否・認定書!$B$5:$V$1213,14,0)</f>
        <v>0.33333333333333331</v>
      </c>
      <c r="Q411" s="233" t="str">
        <f>IF(VLOOKUP(A411,労働時間認否・認定書!$B$5:$V$1213,15,0)="前",1,"")</f>
        <v/>
      </c>
      <c r="R411" s="234" t="str">
        <f>VLOOKUP(A411,労働時間認否・認定書!$B$5:$V$1213,16,0)</f>
        <v/>
      </c>
      <c r="S411" s="234" t="str">
        <f>VLOOKUP(A411,労働時間認否・認定書!$B$5:$V$1213,17,0)</f>
        <v/>
      </c>
      <c r="T411" s="234"/>
      <c r="U411" s="234"/>
      <c r="V411" s="234"/>
      <c r="W411" s="234" t="str">
        <f>VLOOKUP(A411,労働時間認否・認定書!$B$5:$V$1213,18,0)</f>
        <v/>
      </c>
      <c r="X411" s="234" t="str">
        <f>VLOOKUP(A411,労働時間認否・認定書!$B$5:$V$1213,19,0)</f>
        <v/>
      </c>
      <c r="Y411" s="234" t="str">
        <f>VLOOKUP(A411,労働時間認否・認定書!$B$5:$V$1213,20,0)</f>
        <v/>
      </c>
      <c r="Z411" s="234" t="str">
        <f>VLOOKUP(A411,労働時間認否・認定書!$B$5:$V$1213,21,0)</f>
        <v/>
      </c>
    </row>
    <row r="412" spans="1:26" x14ac:dyDescent="0.15">
      <c r="A412" s="232">
        <f t="shared" si="50"/>
        <v>44693</v>
      </c>
      <c r="B412" s="240">
        <f t="shared" si="49"/>
        <v>44693</v>
      </c>
      <c r="C412" s="246" t="str">
        <f>IF(VLOOKUP(A412,労働時間認否・認定書!$B$5:$V$1213,4,0)="法",1,"")</f>
        <v/>
      </c>
      <c r="D412" s="234">
        <f>VLOOKUP(A412,労働時間認否・認定書!$B$5:$V$1213,5,0)</f>
        <v>0.33333333333333331</v>
      </c>
      <c r="E412" s="233" t="str">
        <f>IF(VLOOKUP(A412,労働時間認否・認定書!$B$5:$V$1213,6,0)="前",1,"")</f>
        <v/>
      </c>
      <c r="F412" s="234" t="str">
        <f>VLOOKUP($A412,労働時間認否・認定書!$B$5:$V$1213,7,0)</f>
        <v/>
      </c>
      <c r="G412" s="234" t="str">
        <f>VLOOKUP($A412,労働時間認否・認定書!$B$5:$V$1213,8,0)</f>
        <v/>
      </c>
      <c r="H412" s="234"/>
      <c r="I412" s="234"/>
      <c r="J412" s="234"/>
      <c r="K412" s="234" t="str">
        <f>VLOOKUP($A412,労働時間認否・認定書!$B$5:$V$1213,9,0)</f>
        <v/>
      </c>
      <c r="L412" s="234" t="str">
        <f>VLOOKUP($A412,労働時間認否・認定書!$B$5:$V$1213,10,0)</f>
        <v/>
      </c>
      <c r="M412" s="234" t="str">
        <f>VLOOKUP($A412,労働時間認否・認定書!$B$5:$V$1213,11,0)</f>
        <v/>
      </c>
      <c r="N412" s="247" t="str">
        <f>VLOOKUP($A412,労働時間認否・認定書!$B$5:$V$1213,12,0)</f>
        <v/>
      </c>
      <c r="O412" s="242" t="str">
        <f>IF(VLOOKUP(A412,労働時間認否・認定書!$B$5:$V$1213,13,0)="法",1,"")</f>
        <v/>
      </c>
      <c r="P412" s="234">
        <f>VLOOKUP(A412,労働時間認否・認定書!$B$5:$V$1213,14,0)</f>
        <v>0.33333333333333331</v>
      </c>
      <c r="Q412" s="233" t="str">
        <f>IF(VLOOKUP(A412,労働時間認否・認定書!$B$5:$V$1213,15,0)="前",1,"")</f>
        <v/>
      </c>
      <c r="R412" s="234" t="str">
        <f>VLOOKUP(A412,労働時間認否・認定書!$B$5:$V$1213,16,0)</f>
        <v/>
      </c>
      <c r="S412" s="234" t="str">
        <f>VLOOKUP(A412,労働時間認否・認定書!$B$5:$V$1213,17,0)</f>
        <v/>
      </c>
      <c r="T412" s="234"/>
      <c r="U412" s="234"/>
      <c r="V412" s="234"/>
      <c r="W412" s="234" t="str">
        <f>VLOOKUP(A412,労働時間認否・認定書!$B$5:$V$1213,18,0)</f>
        <v/>
      </c>
      <c r="X412" s="234" t="str">
        <f>VLOOKUP(A412,労働時間認否・認定書!$B$5:$V$1213,19,0)</f>
        <v/>
      </c>
      <c r="Y412" s="234" t="str">
        <f>VLOOKUP(A412,労働時間認否・認定書!$B$5:$V$1213,20,0)</f>
        <v/>
      </c>
      <c r="Z412" s="234" t="str">
        <f>VLOOKUP(A412,労働時間認否・認定書!$B$5:$V$1213,21,0)</f>
        <v/>
      </c>
    </row>
    <row r="413" spans="1:26" x14ac:dyDescent="0.15">
      <c r="A413" s="232">
        <f t="shared" si="50"/>
        <v>44694</v>
      </c>
      <c r="B413" s="240">
        <f t="shared" si="49"/>
        <v>44694</v>
      </c>
      <c r="C413" s="246" t="str">
        <f>IF(VLOOKUP(A413,労働時間認否・認定書!$B$5:$V$1213,4,0)="法",1,"")</f>
        <v/>
      </c>
      <c r="D413" s="234">
        <f>VLOOKUP(A413,労働時間認否・認定書!$B$5:$V$1213,5,0)</f>
        <v>0.33333333333333331</v>
      </c>
      <c r="E413" s="233" t="str">
        <f>IF(VLOOKUP(A413,労働時間認否・認定書!$B$5:$V$1213,6,0)="前",1,"")</f>
        <v/>
      </c>
      <c r="F413" s="234" t="str">
        <f>VLOOKUP($A413,労働時間認否・認定書!$B$5:$V$1213,7,0)</f>
        <v/>
      </c>
      <c r="G413" s="234" t="str">
        <f>VLOOKUP($A413,労働時間認否・認定書!$B$5:$V$1213,8,0)</f>
        <v/>
      </c>
      <c r="H413" s="234"/>
      <c r="I413" s="234"/>
      <c r="J413" s="234"/>
      <c r="K413" s="234" t="str">
        <f>VLOOKUP($A413,労働時間認否・認定書!$B$5:$V$1213,9,0)</f>
        <v/>
      </c>
      <c r="L413" s="234" t="str">
        <f>VLOOKUP($A413,労働時間認否・認定書!$B$5:$V$1213,10,0)</f>
        <v/>
      </c>
      <c r="M413" s="234" t="str">
        <f>VLOOKUP($A413,労働時間認否・認定書!$B$5:$V$1213,11,0)</f>
        <v/>
      </c>
      <c r="N413" s="247" t="str">
        <f>VLOOKUP($A413,労働時間認否・認定書!$B$5:$V$1213,12,0)</f>
        <v/>
      </c>
      <c r="O413" s="242" t="str">
        <f>IF(VLOOKUP(A413,労働時間認否・認定書!$B$5:$V$1213,13,0)="法",1,"")</f>
        <v/>
      </c>
      <c r="P413" s="234">
        <f>VLOOKUP(A413,労働時間認否・認定書!$B$5:$V$1213,14,0)</f>
        <v>0.33333333333333331</v>
      </c>
      <c r="Q413" s="233" t="str">
        <f>IF(VLOOKUP(A413,労働時間認否・認定書!$B$5:$V$1213,15,0)="前",1,"")</f>
        <v/>
      </c>
      <c r="R413" s="234" t="str">
        <f>VLOOKUP(A413,労働時間認否・認定書!$B$5:$V$1213,16,0)</f>
        <v/>
      </c>
      <c r="S413" s="234" t="str">
        <f>VLOOKUP(A413,労働時間認否・認定書!$B$5:$V$1213,17,0)</f>
        <v/>
      </c>
      <c r="T413" s="234"/>
      <c r="U413" s="234"/>
      <c r="V413" s="234"/>
      <c r="W413" s="234" t="str">
        <f>VLOOKUP(A413,労働時間認否・認定書!$B$5:$V$1213,18,0)</f>
        <v/>
      </c>
      <c r="X413" s="234" t="str">
        <f>VLOOKUP(A413,労働時間認否・認定書!$B$5:$V$1213,19,0)</f>
        <v/>
      </c>
      <c r="Y413" s="234" t="str">
        <f>VLOOKUP(A413,労働時間認否・認定書!$B$5:$V$1213,20,0)</f>
        <v/>
      </c>
      <c r="Z413" s="234" t="str">
        <f>VLOOKUP(A413,労働時間認否・認定書!$B$5:$V$1213,21,0)</f>
        <v/>
      </c>
    </row>
    <row r="414" spans="1:26" x14ac:dyDescent="0.15">
      <c r="A414" s="232">
        <f t="shared" si="50"/>
        <v>44695</v>
      </c>
      <c r="B414" s="240">
        <f t="shared" si="49"/>
        <v>44695</v>
      </c>
      <c r="C414" s="246" t="str">
        <f>IF(VLOOKUP(A414,労働時間認否・認定書!$B$5:$V$1213,4,0)="法",1,"")</f>
        <v/>
      </c>
      <c r="D414" s="234">
        <f>VLOOKUP(A414,労働時間認否・認定書!$B$5:$V$1213,5,0)</f>
        <v>0.33333333333333331</v>
      </c>
      <c r="E414" s="233" t="str">
        <f>IF(VLOOKUP(A414,労働時間認否・認定書!$B$5:$V$1213,6,0)="前",1,"")</f>
        <v/>
      </c>
      <c r="F414" s="234" t="str">
        <f>VLOOKUP($A414,労働時間認否・認定書!$B$5:$V$1213,7,0)</f>
        <v/>
      </c>
      <c r="G414" s="234" t="str">
        <f>VLOOKUP($A414,労働時間認否・認定書!$B$5:$V$1213,8,0)</f>
        <v/>
      </c>
      <c r="H414" s="234"/>
      <c r="I414" s="234"/>
      <c r="J414" s="234"/>
      <c r="K414" s="234" t="str">
        <f>VLOOKUP($A414,労働時間認否・認定書!$B$5:$V$1213,9,0)</f>
        <v/>
      </c>
      <c r="L414" s="234" t="str">
        <f>VLOOKUP($A414,労働時間認否・認定書!$B$5:$V$1213,10,0)</f>
        <v/>
      </c>
      <c r="M414" s="234" t="str">
        <f>VLOOKUP($A414,労働時間認否・認定書!$B$5:$V$1213,11,0)</f>
        <v/>
      </c>
      <c r="N414" s="247" t="str">
        <f>VLOOKUP($A414,労働時間認否・認定書!$B$5:$V$1213,12,0)</f>
        <v/>
      </c>
      <c r="O414" s="242" t="str">
        <f>IF(VLOOKUP(A414,労働時間認否・認定書!$B$5:$V$1213,13,0)="法",1,"")</f>
        <v/>
      </c>
      <c r="P414" s="234">
        <f>VLOOKUP(A414,労働時間認否・認定書!$B$5:$V$1213,14,0)</f>
        <v>0.33333333333333331</v>
      </c>
      <c r="Q414" s="233" t="str">
        <f>IF(VLOOKUP(A414,労働時間認否・認定書!$B$5:$V$1213,15,0)="前",1,"")</f>
        <v/>
      </c>
      <c r="R414" s="234" t="str">
        <f>VLOOKUP(A414,労働時間認否・認定書!$B$5:$V$1213,16,0)</f>
        <v/>
      </c>
      <c r="S414" s="234" t="str">
        <f>VLOOKUP(A414,労働時間認否・認定書!$B$5:$V$1213,17,0)</f>
        <v/>
      </c>
      <c r="T414" s="234"/>
      <c r="U414" s="234"/>
      <c r="V414" s="234"/>
      <c r="W414" s="234" t="str">
        <f>VLOOKUP(A414,労働時間認否・認定書!$B$5:$V$1213,18,0)</f>
        <v/>
      </c>
      <c r="X414" s="234" t="str">
        <f>VLOOKUP(A414,労働時間認否・認定書!$B$5:$V$1213,19,0)</f>
        <v/>
      </c>
      <c r="Y414" s="234" t="str">
        <f>VLOOKUP(A414,労働時間認否・認定書!$B$5:$V$1213,20,0)</f>
        <v/>
      </c>
      <c r="Z414" s="234" t="str">
        <f>VLOOKUP(A414,労働時間認否・認定書!$B$5:$V$1213,21,0)</f>
        <v/>
      </c>
    </row>
    <row r="415" spans="1:26" x14ac:dyDescent="0.15">
      <c r="A415" s="232">
        <f t="shared" si="50"/>
        <v>44696</v>
      </c>
      <c r="B415" s="240">
        <f t="shared" si="49"/>
        <v>44696</v>
      </c>
      <c r="C415" s="246" t="str">
        <f>IF(VLOOKUP(A415,労働時間認否・認定書!$B$5:$V$1213,4,0)="法",1,"")</f>
        <v/>
      </c>
      <c r="D415" s="234">
        <f>VLOOKUP(A415,労働時間認否・認定書!$B$5:$V$1213,5,0)</f>
        <v>0.33333333333333331</v>
      </c>
      <c r="E415" s="233" t="str">
        <f>IF(VLOOKUP(A415,労働時間認否・認定書!$B$5:$V$1213,6,0)="前",1,"")</f>
        <v/>
      </c>
      <c r="F415" s="234" t="str">
        <f>VLOOKUP($A415,労働時間認否・認定書!$B$5:$V$1213,7,0)</f>
        <v/>
      </c>
      <c r="G415" s="234" t="str">
        <f>VLOOKUP($A415,労働時間認否・認定書!$B$5:$V$1213,8,0)</f>
        <v/>
      </c>
      <c r="H415" s="234"/>
      <c r="I415" s="234"/>
      <c r="J415" s="234"/>
      <c r="K415" s="234" t="str">
        <f>VLOOKUP($A415,労働時間認否・認定書!$B$5:$V$1213,9,0)</f>
        <v/>
      </c>
      <c r="L415" s="234" t="str">
        <f>VLOOKUP($A415,労働時間認否・認定書!$B$5:$V$1213,10,0)</f>
        <v/>
      </c>
      <c r="M415" s="234" t="str">
        <f>VLOOKUP($A415,労働時間認否・認定書!$B$5:$V$1213,11,0)</f>
        <v/>
      </c>
      <c r="N415" s="247" t="str">
        <f>VLOOKUP($A415,労働時間認否・認定書!$B$5:$V$1213,12,0)</f>
        <v/>
      </c>
      <c r="O415" s="242" t="str">
        <f>IF(VLOOKUP(A415,労働時間認否・認定書!$B$5:$V$1213,13,0)="法",1,"")</f>
        <v/>
      </c>
      <c r="P415" s="234">
        <f>VLOOKUP(A415,労働時間認否・認定書!$B$5:$V$1213,14,0)</f>
        <v>0.33333333333333331</v>
      </c>
      <c r="Q415" s="233" t="str">
        <f>IF(VLOOKUP(A415,労働時間認否・認定書!$B$5:$V$1213,15,0)="前",1,"")</f>
        <v/>
      </c>
      <c r="R415" s="234" t="str">
        <f>VLOOKUP(A415,労働時間認否・認定書!$B$5:$V$1213,16,0)</f>
        <v/>
      </c>
      <c r="S415" s="234" t="str">
        <f>VLOOKUP(A415,労働時間認否・認定書!$B$5:$V$1213,17,0)</f>
        <v/>
      </c>
      <c r="T415" s="234"/>
      <c r="U415" s="234"/>
      <c r="V415" s="234"/>
      <c r="W415" s="234" t="str">
        <f>VLOOKUP(A415,労働時間認否・認定書!$B$5:$V$1213,18,0)</f>
        <v/>
      </c>
      <c r="X415" s="234" t="str">
        <f>VLOOKUP(A415,労働時間認否・認定書!$B$5:$V$1213,19,0)</f>
        <v/>
      </c>
      <c r="Y415" s="234" t="str">
        <f>VLOOKUP(A415,労働時間認否・認定書!$B$5:$V$1213,20,0)</f>
        <v/>
      </c>
      <c r="Z415" s="234" t="str">
        <f>VLOOKUP(A415,労働時間認否・認定書!$B$5:$V$1213,21,0)</f>
        <v/>
      </c>
    </row>
    <row r="416" spans="1:26" x14ac:dyDescent="0.15">
      <c r="A416" s="232">
        <f t="shared" si="50"/>
        <v>44697</v>
      </c>
      <c r="B416" s="240">
        <f t="shared" si="49"/>
        <v>44697</v>
      </c>
      <c r="C416" s="246" t="str">
        <f>IF(VLOOKUP(A416,労働時間認否・認定書!$B$5:$V$1213,4,0)="法",1,"")</f>
        <v/>
      </c>
      <c r="D416" s="234">
        <f>VLOOKUP(A416,労働時間認否・認定書!$B$5:$V$1213,5,0)</f>
        <v>0.33333333333333331</v>
      </c>
      <c r="E416" s="233" t="str">
        <f>IF(VLOOKUP(A416,労働時間認否・認定書!$B$5:$V$1213,6,0)="前",1,"")</f>
        <v/>
      </c>
      <c r="F416" s="234" t="str">
        <f>VLOOKUP($A416,労働時間認否・認定書!$B$5:$V$1213,7,0)</f>
        <v/>
      </c>
      <c r="G416" s="234" t="str">
        <f>VLOOKUP($A416,労働時間認否・認定書!$B$5:$V$1213,8,0)</f>
        <v/>
      </c>
      <c r="H416" s="234"/>
      <c r="I416" s="234"/>
      <c r="J416" s="234"/>
      <c r="K416" s="234" t="str">
        <f>VLOOKUP($A416,労働時間認否・認定書!$B$5:$V$1213,9,0)</f>
        <v/>
      </c>
      <c r="L416" s="234" t="str">
        <f>VLOOKUP($A416,労働時間認否・認定書!$B$5:$V$1213,10,0)</f>
        <v/>
      </c>
      <c r="M416" s="234" t="str">
        <f>VLOOKUP($A416,労働時間認否・認定書!$B$5:$V$1213,11,0)</f>
        <v/>
      </c>
      <c r="N416" s="247" t="str">
        <f>VLOOKUP($A416,労働時間認否・認定書!$B$5:$V$1213,12,0)</f>
        <v/>
      </c>
      <c r="O416" s="242" t="str">
        <f>IF(VLOOKUP(A416,労働時間認否・認定書!$B$5:$V$1213,13,0)="法",1,"")</f>
        <v/>
      </c>
      <c r="P416" s="234">
        <f>VLOOKUP(A416,労働時間認否・認定書!$B$5:$V$1213,14,0)</f>
        <v>0.33333333333333331</v>
      </c>
      <c r="Q416" s="233" t="str">
        <f>IF(VLOOKUP(A416,労働時間認否・認定書!$B$5:$V$1213,15,0)="前",1,"")</f>
        <v/>
      </c>
      <c r="R416" s="234" t="str">
        <f>VLOOKUP(A416,労働時間認否・認定書!$B$5:$V$1213,16,0)</f>
        <v/>
      </c>
      <c r="S416" s="234" t="str">
        <f>VLOOKUP(A416,労働時間認否・認定書!$B$5:$V$1213,17,0)</f>
        <v/>
      </c>
      <c r="T416" s="234"/>
      <c r="U416" s="234"/>
      <c r="V416" s="234"/>
      <c r="W416" s="234" t="str">
        <f>VLOOKUP(A416,労働時間認否・認定書!$B$5:$V$1213,18,0)</f>
        <v/>
      </c>
      <c r="X416" s="234" t="str">
        <f>VLOOKUP(A416,労働時間認否・認定書!$B$5:$V$1213,19,0)</f>
        <v/>
      </c>
      <c r="Y416" s="234" t="str">
        <f>VLOOKUP(A416,労働時間認否・認定書!$B$5:$V$1213,20,0)</f>
        <v/>
      </c>
      <c r="Z416" s="234" t="str">
        <f>VLOOKUP(A416,労働時間認否・認定書!$B$5:$V$1213,21,0)</f>
        <v/>
      </c>
    </row>
    <row r="417" spans="1:26" x14ac:dyDescent="0.15">
      <c r="A417" s="232">
        <f t="shared" si="50"/>
        <v>44698</v>
      </c>
      <c r="B417" s="240">
        <f t="shared" si="49"/>
        <v>44698</v>
      </c>
      <c r="C417" s="246" t="str">
        <f>IF(VLOOKUP(A417,労働時間認否・認定書!$B$5:$V$1213,4,0)="法",1,"")</f>
        <v/>
      </c>
      <c r="D417" s="234">
        <f>VLOOKUP(A417,労働時間認否・認定書!$B$5:$V$1213,5,0)</f>
        <v>0.33333333333333331</v>
      </c>
      <c r="E417" s="233" t="str">
        <f>IF(VLOOKUP(A417,労働時間認否・認定書!$B$5:$V$1213,6,0)="前",1,"")</f>
        <v/>
      </c>
      <c r="F417" s="234" t="str">
        <f>VLOOKUP($A417,労働時間認否・認定書!$B$5:$V$1213,7,0)</f>
        <v/>
      </c>
      <c r="G417" s="234" t="str">
        <f>VLOOKUP($A417,労働時間認否・認定書!$B$5:$V$1213,8,0)</f>
        <v/>
      </c>
      <c r="H417" s="234"/>
      <c r="I417" s="234"/>
      <c r="J417" s="234"/>
      <c r="K417" s="234" t="str">
        <f>VLOOKUP($A417,労働時間認否・認定書!$B$5:$V$1213,9,0)</f>
        <v/>
      </c>
      <c r="L417" s="234" t="str">
        <f>VLOOKUP($A417,労働時間認否・認定書!$B$5:$V$1213,10,0)</f>
        <v/>
      </c>
      <c r="M417" s="234" t="str">
        <f>VLOOKUP($A417,労働時間認否・認定書!$B$5:$V$1213,11,0)</f>
        <v/>
      </c>
      <c r="N417" s="247" t="str">
        <f>VLOOKUP($A417,労働時間認否・認定書!$B$5:$V$1213,12,0)</f>
        <v/>
      </c>
      <c r="O417" s="242" t="str">
        <f>IF(VLOOKUP(A417,労働時間認否・認定書!$B$5:$V$1213,13,0)="法",1,"")</f>
        <v/>
      </c>
      <c r="P417" s="234">
        <f>VLOOKUP(A417,労働時間認否・認定書!$B$5:$V$1213,14,0)</f>
        <v>0.33333333333333331</v>
      </c>
      <c r="Q417" s="233" t="str">
        <f>IF(VLOOKUP(A417,労働時間認否・認定書!$B$5:$V$1213,15,0)="前",1,"")</f>
        <v/>
      </c>
      <c r="R417" s="234" t="str">
        <f>VLOOKUP(A417,労働時間認否・認定書!$B$5:$V$1213,16,0)</f>
        <v/>
      </c>
      <c r="S417" s="234" t="str">
        <f>VLOOKUP(A417,労働時間認否・認定書!$B$5:$V$1213,17,0)</f>
        <v/>
      </c>
      <c r="T417" s="234"/>
      <c r="U417" s="234"/>
      <c r="V417" s="234"/>
      <c r="W417" s="234" t="str">
        <f>VLOOKUP(A417,労働時間認否・認定書!$B$5:$V$1213,18,0)</f>
        <v/>
      </c>
      <c r="X417" s="234" t="str">
        <f>VLOOKUP(A417,労働時間認否・認定書!$B$5:$V$1213,19,0)</f>
        <v/>
      </c>
      <c r="Y417" s="234" t="str">
        <f>VLOOKUP(A417,労働時間認否・認定書!$B$5:$V$1213,20,0)</f>
        <v/>
      </c>
      <c r="Z417" s="234" t="str">
        <f>VLOOKUP(A417,労働時間認否・認定書!$B$5:$V$1213,21,0)</f>
        <v/>
      </c>
    </row>
    <row r="418" spans="1:26" x14ac:dyDescent="0.15">
      <c r="A418" s="232">
        <f t="shared" si="50"/>
        <v>44699</v>
      </c>
      <c r="B418" s="240">
        <f t="shared" si="49"/>
        <v>44699</v>
      </c>
      <c r="C418" s="246" t="str">
        <f>IF(VLOOKUP(A418,労働時間認否・認定書!$B$5:$V$1213,4,0)="法",1,"")</f>
        <v/>
      </c>
      <c r="D418" s="234">
        <f>VLOOKUP(A418,労働時間認否・認定書!$B$5:$V$1213,5,0)</f>
        <v>0.33333333333333331</v>
      </c>
      <c r="E418" s="233" t="str">
        <f>IF(VLOOKUP(A418,労働時間認否・認定書!$B$5:$V$1213,6,0)="前",1,"")</f>
        <v/>
      </c>
      <c r="F418" s="234" t="str">
        <f>VLOOKUP($A418,労働時間認否・認定書!$B$5:$V$1213,7,0)</f>
        <v/>
      </c>
      <c r="G418" s="234" t="str">
        <f>VLOOKUP($A418,労働時間認否・認定書!$B$5:$V$1213,8,0)</f>
        <v/>
      </c>
      <c r="H418" s="234"/>
      <c r="I418" s="234"/>
      <c r="J418" s="234"/>
      <c r="K418" s="234" t="str">
        <f>VLOOKUP($A418,労働時間認否・認定書!$B$5:$V$1213,9,0)</f>
        <v/>
      </c>
      <c r="L418" s="234" t="str">
        <f>VLOOKUP($A418,労働時間認否・認定書!$B$5:$V$1213,10,0)</f>
        <v/>
      </c>
      <c r="M418" s="234" t="str">
        <f>VLOOKUP($A418,労働時間認否・認定書!$B$5:$V$1213,11,0)</f>
        <v/>
      </c>
      <c r="N418" s="247" t="str">
        <f>VLOOKUP($A418,労働時間認否・認定書!$B$5:$V$1213,12,0)</f>
        <v/>
      </c>
      <c r="O418" s="242" t="str">
        <f>IF(VLOOKUP(A418,労働時間認否・認定書!$B$5:$V$1213,13,0)="法",1,"")</f>
        <v/>
      </c>
      <c r="P418" s="234">
        <f>VLOOKUP(A418,労働時間認否・認定書!$B$5:$V$1213,14,0)</f>
        <v>0.33333333333333331</v>
      </c>
      <c r="Q418" s="233" t="str">
        <f>IF(VLOOKUP(A418,労働時間認否・認定書!$B$5:$V$1213,15,0)="前",1,"")</f>
        <v/>
      </c>
      <c r="R418" s="234" t="str">
        <f>VLOOKUP(A418,労働時間認否・認定書!$B$5:$V$1213,16,0)</f>
        <v/>
      </c>
      <c r="S418" s="234" t="str">
        <f>VLOOKUP(A418,労働時間認否・認定書!$B$5:$V$1213,17,0)</f>
        <v/>
      </c>
      <c r="T418" s="234"/>
      <c r="U418" s="234"/>
      <c r="V418" s="234"/>
      <c r="W418" s="234" t="str">
        <f>VLOOKUP(A418,労働時間認否・認定書!$B$5:$V$1213,18,0)</f>
        <v/>
      </c>
      <c r="X418" s="234" t="str">
        <f>VLOOKUP(A418,労働時間認否・認定書!$B$5:$V$1213,19,0)</f>
        <v/>
      </c>
      <c r="Y418" s="234" t="str">
        <f>VLOOKUP(A418,労働時間認否・認定書!$B$5:$V$1213,20,0)</f>
        <v/>
      </c>
      <c r="Z418" s="234" t="str">
        <f>VLOOKUP(A418,労働時間認否・認定書!$B$5:$V$1213,21,0)</f>
        <v/>
      </c>
    </row>
    <row r="419" spans="1:26" x14ac:dyDescent="0.15">
      <c r="A419" s="232">
        <f t="shared" si="50"/>
        <v>44700</v>
      </c>
      <c r="B419" s="240">
        <f t="shared" si="49"/>
        <v>44700</v>
      </c>
      <c r="C419" s="246" t="str">
        <f>IF(VLOOKUP(A419,労働時間認否・認定書!$B$5:$V$1213,4,0)="法",1,"")</f>
        <v/>
      </c>
      <c r="D419" s="234">
        <f>VLOOKUP(A419,労働時間認否・認定書!$B$5:$V$1213,5,0)</f>
        <v>0.33333333333333331</v>
      </c>
      <c r="E419" s="233" t="str">
        <f>IF(VLOOKUP(A419,労働時間認否・認定書!$B$5:$V$1213,6,0)="前",1,"")</f>
        <v/>
      </c>
      <c r="F419" s="234" t="str">
        <f>VLOOKUP($A419,労働時間認否・認定書!$B$5:$V$1213,7,0)</f>
        <v/>
      </c>
      <c r="G419" s="234" t="str">
        <f>VLOOKUP($A419,労働時間認否・認定書!$B$5:$V$1213,8,0)</f>
        <v/>
      </c>
      <c r="H419" s="234"/>
      <c r="I419" s="234"/>
      <c r="J419" s="234"/>
      <c r="K419" s="234" t="str">
        <f>VLOOKUP($A419,労働時間認否・認定書!$B$5:$V$1213,9,0)</f>
        <v/>
      </c>
      <c r="L419" s="234" t="str">
        <f>VLOOKUP($A419,労働時間認否・認定書!$B$5:$V$1213,10,0)</f>
        <v/>
      </c>
      <c r="M419" s="234" t="str">
        <f>VLOOKUP($A419,労働時間認否・認定書!$B$5:$V$1213,11,0)</f>
        <v/>
      </c>
      <c r="N419" s="247" t="str">
        <f>VLOOKUP($A419,労働時間認否・認定書!$B$5:$V$1213,12,0)</f>
        <v/>
      </c>
      <c r="O419" s="242" t="str">
        <f>IF(VLOOKUP(A419,労働時間認否・認定書!$B$5:$V$1213,13,0)="法",1,"")</f>
        <v/>
      </c>
      <c r="P419" s="234">
        <f>VLOOKUP(A419,労働時間認否・認定書!$B$5:$V$1213,14,0)</f>
        <v>0.33333333333333331</v>
      </c>
      <c r="Q419" s="233" t="str">
        <f>IF(VLOOKUP(A419,労働時間認否・認定書!$B$5:$V$1213,15,0)="前",1,"")</f>
        <v/>
      </c>
      <c r="R419" s="234" t="str">
        <f>VLOOKUP(A419,労働時間認否・認定書!$B$5:$V$1213,16,0)</f>
        <v/>
      </c>
      <c r="S419" s="234" t="str">
        <f>VLOOKUP(A419,労働時間認否・認定書!$B$5:$V$1213,17,0)</f>
        <v/>
      </c>
      <c r="T419" s="234"/>
      <c r="U419" s="234"/>
      <c r="V419" s="234"/>
      <c r="W419" s="234" t="str">
        <f>VLOOKUP(A419,労働時間認否・認定書!$B$5:$V$1213,18,0)</f>
        <v/>
      </c>
      <c r="X419" s="234" t="str">
        <f>VLOOKUP(A419,労働時間認否・認定書!$B$5:$V$1213,19,0)</f>
        <v/>
      </c>
      <c r="Y419" s="234" t="str">
        <f>VLOOKUP(A419,労働時間認否・認定書!$B$5:$V$1213,20,0)</f>
        <v/>
      </c>
      <c r="Z419" s="234" t="str">
        <f>VLOOKUP(A419,労働時間認否・認定書!$B$5:$V$1213,21,0)</f>
        <v/>
      </c>
    </row>
    <row r="420" spans="1:26" x14ac:dyDescent="0.15">
      <c r="A420" s="232">
        <f t="shared" si="50"/>
        <v>44701</v>
      </c>
      <c r="B420" s="240">
        <f t="shared" si="49"/>
        <v>44701</v>
      </c>
      <c r="C420" s="246" t="str">
        <f>IF(VLOOKUP(A420,労働時間認否・認定書!$B$5:$V$1213,4,0)="法",1,"")</f>
        <v/>
      </c>
      <c r="D420" s="234">
        <f>VLOOKUP(A420,労働時間認否・認定書!$B$5:$V$1213,5,0)</f>
        <v>0.33333333333333331</v>
      </c>
      <c r="E420" s="233" t="str">
        <f>IF(VLOOKUP(A420,労働時間認否・認定書!$B$5:$V$1213,6,0)="前",1,"")</f>
        <v/>
      </c>
      <c r="F420" s="234" t="str">
        <f>VLOOKUP($A420,労働時間認否・認定書!$B$5:$V$1213,7,0)</f>
        <v/>
      </c>
      <c r="G420" s="234" t="str">
        <f>VLOOKUP($A420,労働時間認否・認定書!$B$5:$V$1213,8,0)</f>
        <v/>
      </c>
      <c r="H420" s="234"/>
      <c r="I420" s="234"/>
      <c r="J420" s="234"/>
      <c r="K420" s="234" t="str">
        <f>VLOOKUP($A420,労働時間認否・認定書!$B$5:$V$1213,9,0)</f>
        <v/>
      </c>
      <c r="L420" s="234" t="str">
        <f>VLOOKUP($A420,労働時間認否・認定書!$B$5:$V$1213,10,0)</f>
        <v/>
      </c>
      <c r="M420" s="234" t="str">
        <f>VLOOKUP($A420,労働時間認否・認定書!$B$5:$V$1213,11,0)</f>
        <v/>
      </c>
      <c r="N420" s="247" t="str">
        <f>VLOOKUP($A420,労働時間認否・認定書!$B$5:$V$1213,12,0)</f>
        <v/>
      </c>
      <c r="O420" s="242" t="str">
        <f>IF(VLOOKUP(A420,労働時間認否・認定書!$B$5:$V$1213,13,0)="法",1,"")</f>
        <v/>
      </c>
      <c r="P420" s="234">
        <f>VLOOKUP(A420,労働時間認否・認定書!$B$5:$V$1213,14,0)</f>
        <v>0.33333333333333331</v>
      </c>
      <c r="Q420" s="233" t="str">
        <f>IF(VLOOKUP(A420,労働時間認否・認定書!$B$5:$V$1213,15,0)="前",1,"")</f>
        <v/>
      </c>
      <c r="R420" s="234" t="str">
        <f>VLOOKUP(A420,労働時間認否・認定書!$B$5:$V$1213,16,0)</f>
        <v/>
      </c>
      <c r="S420" s="234" t="str">
        <f>VLOOKUP(A420,労働時間認否・認定書!$B$5:$V$1213,17,0)</f>
        <v/>
      </c>
      <c r="T420" s="234"/>
      <c r="U420" s="234"/>
      <c r="V420" s="234"/>
      <c r="W420" s="234" t="str">
        <f>VLOOKUP(A420,労働時間認否・認定書!$B$5:$V$1213,18,0)</f>
        <v/>
      </c>
      <c r="X420" s="234" t="str">
        <f>VLOOKUP(A420,労働時間認否・認定書!$B$5:$V$1213,19,0)</f>
        <v/>
      </c>
      <c r="Y420" s="234" t="str">
        <f>VLOOKUP(A420,労働時間認否・認定書!$B$5:$V$1213,20,0)</f>
        <v/>
      </c>
      <c r="Z420" s="234" t="str">
        <f>VLOOKUP(A420,労働時間認否・認定書!$B$5:$V$1213,21,0)</f>
        <v/>
      </c>
    </row>
    <row r="421" spans="1:26" x14ac:dyDescent="0.15">
      <c r="A421" s="232">
        <f t="shared" si="50"/>
        <v>44702</v>
      </c>
      <c r="B421" s="240">
        <f t="shared" si="49"/>
        <v>44702</v>
      </c>
      <c r="C421" s="246" t="str">
        <f>IF(VLOOKUP(A421,労働時間認否・認定書!$B$5:$V$1213,4,0)="法",1,"")</f>
        <v/>
      </c>
      <c r="D421" s="234">
        <f>VLOOKUP(A421,労働時間認否・認定書!$B$5:$V$1213,5,0)</f>
        <v>0.33333333333333331</v>
      </c>
      <c r="E421" s="233" t="str">
        <f>IF(VLOOKUP(A421,労働時間認否・認定書!$B$5:$V$1213,6,0)="前",1,"")</f>
        <v/>
      </c>
      <c r="F421" s="234" t="str">
        <f>VLOOKUP($A421,労働時間認否・認定書!$B$5:$V$1213,7,0)</f>
        <v/>
      </c>
      <c r="G421" s="234" t="str">
        <f>VLOOKUP($A421,労働時間認否・認定書!$B$5:$V$1213,8,0)</f>
        <v/>
      </c>
      <c r="H421" s="234"/>
      <c r="I421" s="234"/>
      <c r="J421" s="234"/>
      <c r="K421" s="234" t="str">
        <f>VLOOKUP($A421,労働時間認否・認定書!$B$5:$V$1213,9,0)</f>
        <v/>
      </c>
      <c r="L421" s="234" t="str">
        <f>VLOOKUP($A421,労働時間認否・認定書!$B$5:$V$1213,10,0)</f>
        <v/>
      </c>
      <c r="M421" s="234" t="str">
        <f>VLOOKUP($A421,労働時間認否・認定書!$B$5:$V$1213,11,0)</f>
        <v/>
      </c>
      <c r="N421" s="247" t="str">
        <f>VLOOKUP($A421,労働時間認否・認定書!$B$5:$V$1213,12,0)</f>
        <v/>
      </c>
      <c r="O421" s="242" t="str">
        <f>IF(VLOOKUP(A421,労働時間認否・認定書!$B$5:$V$1213,13,0)="法",1,"")</f>
        <v/>
      </c>
      <c r="P421" s="234">
        <f>VLOOKUP(A421,労働時間認否・認定書!$B$5:$V$1213,14,0)</f>
        <v>0.33333333333333331</v>
      </c>
      <c r="Q421" s="233" t="str">
        <f>IF(VLOOKUP(A421,労働時間認否・認定書!$B$5:$V$1213,15,0)="前",1,"")</f>
        <v/>
      </c>
      <c r="R421" s="234" t="str">
        <f>VLOOKUP(A421,労働時間認否・認定書!$B$5:$V$1213,16,0)</f>
        <v/>
      </c>
      <c r="S421" s="234" t="str">
        <f>VLOOKUP(A421,労働時間認否・認定書!$B$5:$V$1213,17,0)</f>
        <v/>
      </c>
      <c r="T421" s="234"/>
      <c r="U421" s="234"/>
      <c r="V421" s="234"/>
      <c r="W421" s="234" t="str">
        <f>VLOOKUP(A421,労働時間認否・認定書!$B$5:$V$1213,18,0)</f>
        <v/>
      </c>
      <c r="X421" s="234" t="str">
        <f>VLOOKUP(A421,労働時間認否・認定書!$B$5:$V$1213,19,0)</f>
        <v/>
      </c>
      <c r="Y421" s="234" t="str">
        <f>VLOOKUP(A421,労働時間認否・認定書!$B$5:$V$1213,20,0)</f>
        <v/>
      </c>
      <c r="Z421" s="234" t="str">
        <f>VLOOKUP(A421,労働時間認否・認定書!$B$5:$V$1213,21,0)</f>
        <v/>
      </c>
    </row>
    <row r="422" spans="1:26" x14ac:dyDescent="0.15">
      <c r="A422" s="232">
        <f t="shared" si="50"/>
        <v>44703</v>
      </c>
      <c r="B422" s="240">
        <f t="shared" si="49"/>
        <v>44703</v>
      </c>
      <c r="C422" s="246" t="str">
        <f>IF(VLOOKUP(A422,労働時間認否・認定書!$B$5:$V$1213,4,0)="法",1,"")</f>
        <v/>
      </c>
      <c r="D422" s="234">
        <f>VLOOKUP(A422,労働時間認否・認定書!$B$5:$V$1213,5,0)</f>
        <v>0.33333333333333331</v>
      </c>
      <c r="E422" s="233" t="str">
        <f>IF(VLOOKUP(A422,労働時間認否・認定書!$B$5:$V$1213,6,0)="前",1,"")</f>
        <v/>
      </c>
      <c r="F422" s="234" t="str">
        <f>VLOOKUP($A422,労働時間認否・認定書!$B$5:$V$1213,7,0)</f>
        <v/>
      </c>
      <c r="G422" s="234" t="str">
        <f>VLOOKUP($A422,労働時間認否・認定書!$B$5:$V$1213,8,0)</f>
        <v/>
      </c>
      <c r="H422" s="234"/>
      <c r="I422" s="234"/>
      <c r="J422" s="234"/>
      <c r="K422" s="234" t="str">
        <f>VLOOKUP($A422,労働時間認否・認定書!$B$5:$V$1213,9,0)</f>
        <v/>
      </c>
      <c r="L422" s="234" t="str">
        <f>VLOOKUP($A422,労働時間認否・認定書!$B$5:$V$1213,10,0)</f>
        <v/>
      </c>
      <c r="M422" s="234" t="str">
        <f>VLOOKUP($A422,労働時間認否・認定書!$B$5:$V$1213,11,0)</f>
        <v/>
      </c>
      <c r="N422" s="247" t="str">
        <f>VLOOKUP($A422,労働時間認否・認定書!$B$5:$V$1213,12,0)</f>
        <v/>
      </c>
      <c r="O422" s="242" t="str">
        <f>IF(VLOOKUP(A422,労働時間認否・認定書!$B$5:$V$1213,13,0)="法",1,"")</f>
        <v/>
      </c>
      <c r="P422" s="234">
        <f>VLOOKUP(A422,労働時間認否・認定書!$B$5:$V$1213,14,0)</f>
        <v>0.33333333333333331</v>
      </c>
      <c r="Q422" s="233" t="str">
        <f>IF(VLOOKUP(A422,労働時間認否・認定書!$B$5:$V$1213,15,0)="前",1,"")</f>
        <v/>
      </c>
      <c r="R422" s="234" t="str">
        <f>VLOOKUP(A422,労働時間認否・認定書!$B$5:$V$1213,16,0)</f>
        <v/>
      </c>
      <c r="S422" s="234" t="str">
        <f>VLOOKUP(A422,労働時間認否・認定書!$B$5:$V$1213,17,0)</f>
        <v/>
      </c>
      <c r="T422" s="234"/>
      <c r="U422" s="234"/>
      <c r="V422" s="234"/>
      <c r="W422" s="234" t="str">
        <f>VLOOKUP(A422,労働時間認否・認定書!$B$5:$V$1213,18,0)</f>
        <v/>
      </c>
      <c r="X422" s="234" t="str">
        <f>VLOOKUP(A422,労働時間認否・認定書!$B$5:$V$1213,19,0)</f>
        <v/>
      </c>
      <c r="Y422" s="234" t="str">
        <f>VLOOKUP(A422,労働時間認否・認定書!$B$5:$V$1213,20,0)</f>
        <v/>
      </c>
      <c r="Z422" s="234" t="str">
        <f>VLOOKUP(A422,労働時間認否・認定書!$B$5:$V$1213,21,0)</f>
        <v/>
      </c>
    </row>
    <row r="423" spans="1:26" x14ac:dyDescent="0.15">
      <c r="A423" s="232">
        <f t="shared" si="50"/>
        <v>44704</v>
      </c>
      <c r="B423" s="240">
        <f t="shared" si="49"/>
        <v>44704</v>
      </c>
      <c r="C423" s="246" t="str">
        <f>IF(VLOOKUP(A423,労働時間認否・認定書!$B$5:$V$1213,4,0)="法",1,"")</f>
        <v/>
      </c>
      <c r="D423" s="234">
        <f>VLOOKUP(A423,労働時間認否・認定書!$B$5:$V$1213,5,0)</f>
        <v>0.33333333333333331</v>
      </c>
      <c r="E423" s="233" t="str">
        <f>IF(VLOOKUP(A423,労働時間認否・認定書!$B$5:$V$1213,6,0)="前",1,"")</f>
        <v/>
      </c>
      <c r="F423" s="234" t="str">
        <f>VLOOKUP($A423,労働時間認否・認定書!$B$5:$V$1213,7,0)</f>
        <v/>
      </c>
      <c r="G423" s="234" t="str">
        <f>VLOOKUP($A423,労働時間認否・認定書!$B$5:$V$1213,8,0)</f>
        <v/>
      </c>
      <c r="H423" s="234"/>
      <c r="I423" s="234"/>
      <c r="J423" s="234"/>
      <c r="K423" s="234" t="str">
        <f>VLOOKUP($A423,労働時間認否・認定書!$B$5:$V$1213,9,0)</f>
        <v/>
      </c>
      <c r="L423" s="234" t="str">
        <f>VLOOKUP($A423,労働時間認否・認定書!$B$5:$V$1213,10,0)</f>
        <v/>
      </c>
      <c r="M423" s="234" t="str">
        <f>VLOOKUP($A423,労働時間認否・認定書!$B$5:$V$1213,11,0)</f>
        <v/>
      </c>
      <c r="N423" s="247" t="str">
        <f>VLOOKUP($A423,労働時間認否・認定書!$B$5:$V$1213,12,0)</f>
        <v/>
      </c>
      <c r="O423" s="242" t="str">
        <f>IF(VLOOKUP(A423,労働時間認否・認定書!$B$5:$V$1213,13,0)="法",1,"")</f>
        <v/>
      </c>
      <c r="P423" s="234">
        <f>VLOOKUP(A423,労働時間認否・認定書!$B$5:$V$1213,14,0)</f>
        <v>0.33333333333333331</v>
      </c>
      <c r="Q423" s="233" t="str">
        <f>IF(VLOOKUP(A423,労働時間認否・認定書!$B$5:$V$1213,15,0)="前",1,"")</f>
        <v/>
      </c>
      <c r="R423" s="234" t="str">
        <f>VLOOKUP(A423,労働時間認否・認定書!$B$5:$V$1213,16,0)</f>
        <v/>
      </c>
      <c r="S423" s="234" t="str">
        <f>VLOOKUP(A423,労働時間認否・認定書!$B$5:$V$1213,17,0)</f>
        <v/>
      </c>
      <c r="T423" s="234"/>
      <c r="U423" s="234"/>
      <c r="V423" s="234"/>
      <c r="W423" s="234" t="str">
        <f>VLOOKUP(A423,労働時間認否・認定書!$B$5:$V$1213,18,0)</f>
        <v/>
      </c>
      <c r="X423" s="234" t="str">
        <f>VLOOKUP(A423,労働時間認否・認定書!$B$5:$V$1213,19,0)</f>
        <v/>
      </c>
      <c r="Y423" s="234" t="str">
        <f>VLOOKUP(A423,労働時間認否・認定書!$B$5:$V$1213,20,0)</f>
        <v/>
      </c>
      <c r="Z423" s="234" t="str">
        <f>VLOOKUP(A423,労働時間認否・認定書!$B$5:$V$1213,21,0)</f>
        <v/>
      </c>
    </row>
    <row r="424" spans="1:26" x14ac:dyDescent="0.15">
      <c r="A424" s="232">
        <f t="shared" si="50"/>
        <v>44705</v>
      </c>
      <c r="B424" s="240">
        <f t="shared" si="49"/>
        <v>44705</v>
      </c>
      <c r="C424" s="246" t="str">
        <f>IF(VLOOKUP(A424,労働時間認否・認定書!$B$5:$V$1213,4,0)="法",1,"")</f>
        <v/>
      </c>
      <c r="D424" s="234">
        <f>VLOOKUP(A424,労働時間認否・認定書!$B$5:$V$1213,5,0)</f>
        <v>0.33333333333333331</v>
      </c>
      <c r="E424" s="233" t="str">
        <f>IF(VLOOKUP(A424,労働時間認否・認定書!$B$5:$V$1213,6,0)="前",1,"")</f>
        <v/>
      </c>
      <c r="F424" s="234" t="str">
        <f>VLOOKUP($A424,労働時間認否・認定書!$B$5:$V$1213,7,0)</f>
        <v/>
      </c>
      <c r="G424" s="234" t="str">
        <f>VLOOKUP($A424,労働時間認否・認定書!$B$5:$V$1213,8,0)</f>
        <v/>
      </c>
      <c r="H424" s="234"/>
      <c r="I424" s="234"/>
      <c r="J424" s="234"/>
      <c r="K424" s="234" t="str">
        <f>VLOOKUP($A424,労働時間認否・認定書!$B$5:$V$1213,9,0)</f>
        <v/>
      </c>
      <c r="L424" s="234" t="str">
        <f>VLOOKUP($A424,労働時間認否・認定書!$B$5:$V$1213,10,0)</f>
        <v/>
      </c>
      <c r="M424" s="234" t="str">
        <f>VLOOKUP($A424,労働時間認否・認定書!$B$5:$V$1213,11,0)</f>
        <v/>
      </c>
      <c r="N424" s="247" t="str">
        <f>VLOOKUP($A424,労働時間認否・認定書!$B$5:$V$1213,12,0)</f>
        <v/>
      </c>
      <c r="O424" s="242" t="str">
        <f>IF(VLOOKUP(A424,労働時間認否・認定書!$B$5:$V$1213,13,0)="法",1,"")</f>
        <v/>
      </c>
      <c r="P424" s="234">
        <f>VLOOKUP(A424,労働時間認否・認定書!$B$5:$V$1213,14,0)</f>
        <v>0.33333333333333331</v>
      </c>
      <c r="Q424" s="233" t="str">
        <f>IF(VLOOKUP(A424,労働時間認否・認定書!$B$5:$V$1213,15,0)="前",1,"")</f>
        <v/>
      </c>
      <c r="R424" s="234" t="str">
        <f>VLOOKUP(A424,労働時間認否・認定書!$B$5:$V$1213,16,0)</f>
        <v/>
      </c>
      <c r="S424" s="234" t="str">
        <f>VLOOKUP(A424,労働時間認否・認定書!$B$5:$V$1213,17,0)</f>
        <v/>
      </c>
      <c r="T424" s="234"/>
      <c r="U424" s="234"/>
      <c r="V424" s="234"/>
      <c r="W424" s="234" t="str">
        <f>VLOOKUP(A424,労働時間認否・認定書!$B$5:$V$1213,18,0)</f>
        <v/>
      </c>
      <c r="X424" s="234" t="str">
        <f>VLOOKUP(A424,労働時間認否・認定書!$B$5:$V$1213,19,0)</f>
        <v/>
      </c>
      <c r="Y424" s="234" t="str">
        <f>VLOOKUP(A424,労働時間認否・認定書!$B$5:$V$1213,20,0)</f>
        <v/>
      </c>
      <c r="Z424" s="234" t="str">
        <f>VLOOKUP(A424,労働時間認否・認定書!$B$5:$V$1213,21,0)</f>
        <v/>
      </c>
    </row>
    <row r="425" spans="1:26" x14ac:dyDescent="0.15">
      <c r="A425" s="232">
        <f t="shared" si="50"/>
        <v>44706</v>
      </c>
      <c r="B425" s="240">
        <f t="shared" si="49"/>
        <v>44706</v>
      </c>
      <c r="C425" s="246" t="str">
        <f>IF(VLOOKUP(A425,労働時間認否・認定書!$B$5:$V$1213,4,0)="法",1,"")</f>
        <v/>
      </c>
      <c r="D425" s="234">
        <f>VLOOKUP(A425,労働時間認否・認定書!$B$5:$V$1213,5,0)</f>
        <v>0.33333333333333331</v>
      </c>
      <c r="E425" s="233" t="str">
        <f>IF(VLOOKUP(A425,労働時間認否・認定書!$B$5:$V$1213,6,0)="前",1,"")</f>
        <v/>
      </c>
      <c r="F425" s="234" t="str">
        <f>VLOOKUP($A425,労働時間認否・認定書!$B$5:$V$1213,7,0)</f>
        <v/>
      </c>
      <c r="G425" s="234" t="str">
        <f>VLOOKUP($A425,労働時間認否・認定書!$B$5:$V$1213,8,0)</f>
        <v/>
      </c>
      <c r="H425" s="234"/>
      <c r="I425" s="234"/>
      <c r="J425" s="234"/>
      <c r="K425" s="234" t="str">
        <f>VLOOKUP($A425,労働時間認否・認定書!$B$5:$V$1213,9,0)</f>
        <v/>
      </c>
      <c r="L425" s="234" t="str">
        <f>VLOOKUP($A425,労働時間認否・認定書!$B$5:$V$1213,10,0)</f>
        <v/>
      </c>
      <c r="M425" s="234" t="str">
        <f>VLOOKUP($A425,労働時間認否・認定書!$B$5:$V$1213,11,0)</f>
        <v/>
      </c>
      <c r="N425" s="247" t="str">
        <f>VLOOKUP($A425,労働時間認否・認定書!$B$5:$V$1213,12,0)</f>
        <v/>
      </c>
      <c r="O425" s="242" t="str">
        <f>IF(VLOOKUP(A425,労働時間認否・認定書!$B$5:$V$1213,13,0)="法",1,"")</f>
        <v/>
      </c>
      <c r="P425" s="234">
        <f>VLOOKUP(A425,労働時間認否・認定書!$B$5:$V$1213,14,0)</f>
        <v>0.33333333333333331</v>
      </c>
      <c r="Q425" s="233" t="str">
        <f>IF(VLOOKUP(A425,労働時間認否・認定書!$B$5:$V$1213,15,0)="前",1,"")</f>
        <v/>
      </c>
      <c r="R425" s="234" t="str">
        <f>VLOOKUP(A425,労働時間認否・認定書!$B$5:$V$1213,16,0)</f>
        <v/>
      </c>
      <c r="S425" s="234" t="str">
        <f>VLOOKUP(A425,労働時間認否・認定書!$B$5:$V$1213,17,0)</f>
        <v/>
      </c>
      <c r="T425" s="234"/>
      <c r="U425" s="234"/>
      <c r="V425" s="234"/>
      <c r="W425" s="234" t="str">
        <f>VLOOKUP(A425,労働時間認否・認定書!$B$5:$V$1213,18,0)</f>
        <v/>
      </c>
      <c r="X425" s="234" t="str">
        <f>VLOOKUP(A425,労働時間認否・認定書!$B$5:$V$1213,19,0)</f>
        <v/>
      </c>
      <c r="Y425" s="234" t="str">
        <f>VLOOKUP(A425,労働時間認否・認定書!$B$5:$V$1213,20,0)</f>
        <v/>
      </c>
      <c r="Z425" s="234" t="str">
        <f>VLOOKUP(A425,労働時間認否・認定書!$B$5:$V$1213,21,0)</f>
        <v/>
      </c>
    </row>
    <row r="426" spans="1:26" x14ac:dyDescent="0.15">
      <c r="A426" s="232">
        <f t="shared" si="50"/>
        <v>44707</v>
      </c>
      <c r="B426" s="240">
        <f t="shared" si="49"/>
        <v>44707</v>
      </c>
      <c r="C426" s="246" t="str">
        <f>IF(VLOOKUP(A426,労働時間認否・認定書!$B$5:$V$1213,4,0)="法",1,"")</f>
        <v/>
      </c>
      <c r="D426" s="234">
        <f>VLOOKUP(A426,労働時間認否・認定書!$B$5:$V$1213,5,0)</f>
        <v>0.33333333333333331</v>
      </c>
      <c r="E426" s="233" t="str">
        <f>IF(VLOOKUP(A426,労働時間認否・認定書!$B$5:$V$1213,6,0)="前",1,"")</f>
        <v/>
      </c>
      <c r="F426" s="234" t="str">
        <f>VLOOKUP($A426,労働時間認否・認定書!$B$5:$V$1213,7,0)</f>
        <v/>
      </c>
      <c r="G426" s="234" t="str">
        <f>VLOOKUP($A426,労働時間認否・認定書!$B$5:$V$1213,8,0)</f>
        <v/>
      </c>
      <c r="H426" s="234"/>
      <c r="I426" s="234"/>
      <c r="J426" s="234"/>
      <c r="K426" s="234" t="str">
        <f>VLOOKUP($A426,労働時間認否・認定書!$B$5:$V$1213,9,0)</f>
        <v/>
      </c>
      <c r="L426" s="234" t="str">
        <f>VLOOKUP($A426,労働時間認否・認定書!$B$5:$V$1213,10,0)</f>
        <v/>
      </c>
      <c r="M426" s="234" t="str">
        <f>VLOOKUP($A426,労働時間認否・認定書!$B$5:$V$1213,11,0)</f>
        <v/>
      </c>
      <c r="N426" s="247" t="str">
        <f>VLOOKUP($A426,労働時間認否・認定書!$B$5:$V$1213,12,0)</f>
        <v/>
      </c>
      <c r="O426" s="242" t="str">
        <f>IF(VLOOKUP(A426,労働時間認否・認定書!$B$5:$V$1213,13,0)="法",1,"")</f>
        <v/>
      </c>
      <c r="P426" s="234">
        <f>VLOOKUP(A426,労働時間認否・認定書!$B$5:$V$1213,14,0)</f>
        <v>0.33333333333333331</v>
      </c>
      <c r="Q426" s="233" t="str">
        <f>IF(VLOOKUP(A426,労働時間認否・認定書!$B$5:$V$1213,15,0)="前",1,"")</f>
        <v/>
      </c>
      <c r="R426" s="234" t="str">
        <f>VLOOKUP(A426,労働時間認否・認定書!$B$5:$V$1213,16,0)</f>
        <v/>
      </c>
      <c r="S426" s="234" t="str">
        <f>VLOOKUP(A426,労働時間認否・認定書!$B$5:$V$1213,17,0)</f>
        <v/>
      </c>
      <c r="T426" s="234"/>
      <c r="U426" s="234"/>
      <c r="V426" s="234"/>
      <c r="W426" s="234" t="str">
        <f>VLOOKUP(A426,労働時間認否・認定書!$B$5:$V$1213,18,0)</f>
        <v/>
      </c>
      <c r="X426" s="234" t="str">
        <f>VLOOKUP(A426,労働時間認否・認定書!$B$5:$V$1213,19,0)</f>
        <v/>
      </c>
      <c r="Y426" s="234" t="str">
        <f>VLOOKUP(A426,労働時間認否・認定書!$B$5:$V$1213,20,0)</f>
        <v/>
      </c>
      <c r="Z426" s="234" t="str">
        <f>VLOOKUP(A426,労働時間認否・認定書!$B$5:$V$1213,21,0)</f>
        <v/>
      </c>
    </row>
    <row r="427" spans="1:26" x14ac:dyDescent="0.15">
      <c r="A427" s="232">
        <f t="shared" si="50"/>
        <v>44708</v>
      </c>
      <c r="B427" s="240">
        <f t="shared" si="49"/>
        <v>44708</v>
      </c>
      <c r="C427" s="246" t="str">
        <f>IF(VLOOKUP(A427,労働時間認否・認定書!$B$5:$V$1213,4,0)="法",1,"")</f>
        <v/>
      </c>
      <c r="D427" s="234">
        <f>VLOOKUP(A427,労働時間認否・認定書!$B$5:$V$1213,5,0)</f>
        <v>0.33333333333333331</v>
      </c>
      <c r="E427" s="233" t="str">
        <f>IF(VLOOKUP(A427,労働時間認否・認定書!$B$5:$V$1213,6,0)="前",1,"")</f>
        <v/>
      </c>
      <c r="F427" s="234" t="str">
        <f>VLOOKUP($A427,労働時間認否・認定書!$B$5:$V$1213,7,0)</f>
        <v/>
      </c>
      <c r="G427" s="234" t="str">
        <f>VLOOKUP($A427,労働時間認否・認定書!$B$5:$V$1213,8,0)</f>
        <v/>
      </c>
      <c r="H427" s="234"/>
      <c r="I427" s="234"/>
      <c r="J427" s="234"/>
      <c r="K427" s="234" t="str">
        <f>VLOOKUP($A427,労働時間認否・認定書!$B$5:$V$1213,9,0)</f>
        <v/>
      </c>
      <c r="L427" s="234" t="str">
        <f>VLOOKUP($A427,労働時間認否・認定書!$B$5:$V$1213,10,0)</f>
        <v/>
      </c>
      <c r="M427" s="234" t="str">
        <f>VLOOKUP($A427,労働時間認否・認定書!$B$5:$V$1213,11,0)</f>
        <v/>
      </c>
      <c r="N427" s="247" t="str">
        <f>VLOOKUP($A427,労働時間認否・認定書!$B$5:$V$1213,12,0)</f>
        <v/>
      </c>
      <c r="O427" s="242" t="str">
        <f>IF(VLOOKUP(A427,労働時間認否・認定書!$B$5:$V$1213,13,0)="法",1,"")</f>
        <v/>
      </c>
      <c r="P427" s="234">
        <f>VLOOKUP(A427,労働時間認否・認定書!$B$5:$V$1213,14,0)</f>
        <v>0.33333333333333331</v>
      </c>
      <c r="Q427" s="233" t="str">
        <f>IF(VLOOKUP(A427,労働時間認否・認定書!$B$5:$V$1213,15,0)="前",1,"")</f>
        <v/>
      </c>
      <c r="R427" s="234" t="str">
        <f>VLOOKUP(A427,労働時間認否・認定書!$B$5:$V$1213,16,0)</f>
        <v/>
      </c>
      <c r="S427" s="234" t="str">
        <f>VLOOKUP(A427,労働時間認否・認定書!$B$5:$V$1213,17,0)</f>
        <v/>
      </c>
      <c r="T427" s="234"/>
      <c r="U427" s="234"/>
      <c r="V427" s="234"/>
      <c r="W427" s="234" t="str">
        <f>VLOOKUP(A427,労働時間認否・認定書!$B$5:$V$1213,18,0)</f>
        <v/>
      </c>
      <c r="X427" s="234" t="str">
        <f>VLOOKUP(A427,労働時間認否・認定書!$B$5:$V$1213,19,0)</f>
        <v/>
      </c>
      <c r="Y427" s="234" t="str">
        <f>VLOOKUP(A427,労働時間認否・認定書!$B$5:$V$1213,20,0)</f>
        <v/>
      </c>
      <c r="Z427" s="234" t="str">
        <f>VLOOKUP(A427,労働時間認否・認定書!$B$5:$V$1213,21,0)</f>
        <v/>
      </c>
    </row>
    <row r="428" spans="1:26" x14ac:dyDescent="0.15">
      <c r="A428" s="232">
        <f t="shared" si="50"/>
        <v>44709</v>
      </c>
      <c r="B428" s="240">
        <f t="shared" si="49"/>
        <v>44709</v>
      </c>
      <c r="C428" s="246" t="str">
        <f>IF(VLOOKUP(A428,労働時間認否・認定書!$B$5:$V$1213,4,0)="法",1,"")</f>
        <v/>
      </c>
      <c r="D428" s="234">
        <f>VLOOKUP(A428,労働時間認否・認定書!$B$5:$V$1213,5,0)</f>
        <v>0.33333333333333331</v>
      </c>
      <c r="E428" s="233" t="str">
        <f>IF(VLOOKUP(A428,労働時間認否・認定書!$B$5:$V$1213,6,0)="前",1,"")</f>
        <v/>
      </c>
      <c r="F428" s="234" t="str">
        <f>VLOOKUP($A428,労働時間認否・認定書!$B$5:$V$1213,7,0)</f>
        <v/>
      </c>
      <c r="G428" s="234" t="str">
        <f>VLOOKUP($A428,労働時間認否・認定書!$B$5:$V$1213,8,0)</f>
        <v/>
      </c>
      <c r="H428" s="234"/>
      <c r="I428" s="234"/>
      <c r="J428" s="234"/>
      <c r="K428" s="234" t="str">
        <f>VLOOKUP($A428,労働時間認否・認定書!$B$5:$V$1213,9,0)</f>
        <v/>
      </c>
      <c r="L428" s="234" t="str">
        <f>VLOOKUP($A428,労働時間認否・認定書!$B$5:$V$1213,10,0)</f>
        <v/>
      </c>
      <c r="M428" s="234" t="str">
        <f>VLOOKUP($A428,労働時間認否・認定書!$B$5:$V$1213,11,0)</f>
        <v/>
      </c>
      <c r="N428" s="247" t="str">
        <f>VLOOKUP($A428,労働時間認否・認定書!$B$5:$V$1213,12,0)</f>
        <v/>
      </c>
      <c r="O428" s="242" t="str">
        <f>IF(VLOOKUP(A428,労働時間認否・認定書!$B$5:$V$1213,13,0)="法",1,"")</f>
        <v/>
      </c>
      <c r="P428" s="234">
        <f>VLOOKUP(A428,労働時間認否・認定書!$B$5:$V$1213,14,0)</f>
        <v>0.33333333333333331</v>
      </c>
      <c r="Q428" s="233" t="str">
        <f>IF(VLOOKUP(A428,労働時間認否・認定書!$B$5:$V$1213,15,0)="前",1,"")</f>
        <v/>
      </c>
      <c r="R428" s="234" t="str">
        <f>VLOOKUP(A428,労働時間認否・認定書!$B$5:$V$1213,16,0)</f>
        <v/>
      </c>
      <c r="S428" s="234" t="str">
        <f>VLOOKUP(A428,労働時間認否・認定書!$B$5:$V$1213,17,0)</f>
        <v/>
      </c>
      <c r="T428" s="234"/>
      <c r="U428" s="234"/>
      <c r="V428" s="234"/>
      <c r="W428" s="234" t="str">
        <f>VLOOKUP(A428,労働時間認否・認定書!$B$5:$V$1213,18,0)</f>
        <v/>
      </c>
      <c r="X428" s="234" t="str">
        <f>VLOOKUP(A428,労働時間認否・認定書!$B$5:$V$1213,19,0)</f>
        <v/>
      </c>
      <c r="Y428" s="234" t="str">
        <f>VLOOKUP(A428,労働時間認否・認定書!$B$5:$V$1213,20,0)</f>
        <v/>
      </c>
      <c r="Z428" s="234" t="str">
        <f>VLOOKUP(A428,労働時間認否・認定書!$B$5:$V$1213,21,0)</f>
        <v/>
      </c>
    </row>
    <row r="429" spans="1:26" x14ac:dyDescent="0.15">
      <c r="A429" s="232">
        <f t="shared" si="50"/>
        <v>44710</v>
      </c>
      <c r="B429" s="240">
        <f t="shared" si="49"/>
        <v>44710</v>
      </c>
      <c r="C429" s="246" t="str">
        <f>IF(VLOOKUP(A429,労働時間認否・認定書!$B$5:$V$1213,4,0)="法",1,"")</f>
        <v/>
      </c>
      <c r="D429" s="234">
        <f>VLOOKUP(A429,労働時間認否・認定書!$B$5:$V$1213,5,0)</f>
        <v>0.33333333333333331</v>
      </c>
      <c r="E429" s="233" t="str">
        <f>IF(VLOOKUP(A429,労働時間認否・認定書!$B$5:$V$1213,6,0)="前",1,"")</f>
        <v/>
      </c>
      <c r="F429" s="234" t="str">
        <f>VLOOKUP($A429,労働時間認否・認定書!$B$5:$V$1213,7,0)</f>
        <v/>
      </c>
      <c r="G429" s="234" t="str">
        <f>VLOOKUP($A429,労働時間認否・認定書!$B$5:$V$1213,8,0)</f>
        <v/>
      </c>
      <c r="H429" s="234"/>
      <c r="I429" s="234"/>
      <c r="J429" s="234"/>
      <c r="K429" s="234" t="str">
        <f>VLOOKUP($A429,労働時間認否・認定書!$B$5:$V$1213,9,0)</f>
        <v/>
      </c>
      <c r="L429" s="234" t="str">
        <f>VLOOKUP($A429,労働時間認否・認定書!$B$5:$V$1213,10,0)</f>
        <v/>
      </c>
      <c r="M429" s="234" t="str">
        <f>VLOOKUP($A429,労働時間認否・認定書!$B$5:$V$1213,11,0)</f>
        <v/>
      </c>
      <c r="N429" s="247" t="str">
        <f>VLOOKUP($A429,労働時間認否・認定書!$B$5:$V$1213,12,0)</f>
        <v/>
      </c>
      <c r="O429" s="242" t="str">
        <f>IF(VLOOKUP(A429,労働時間認否・認定書!$B$5:$V$1213,13,0)="法",1,"")</f>
        <v/>
      </c>
      <c r="P429" s="234">
        <f>VLOOKUP(A429,労働時間認否・認定書!$B$5:$V$1213,14,0)</f>
        <v>0.33333333333333331</v>
      </c>
      <c r="Q429" s="233" t="str">
        <f>IF(VLOOKUP(A429,労働時間認否・認定書!$B$5:$V$1213,15,0)="前",1,"")</f>
        <v/>
      </c>
      <c r="R429" s="234" t="str">
        <f>VLOOKUP(A429,労働時間認否・認定書!$B$5:$V$1213,16,0)</f>
        <v/>
      </c>
      <c r="S429" s="234" t="str">
        <f>VLOOKUP(A429,労働時間認否・認定書!$B$5:$V$1213,17,0)</f>
        <v/>
      </c>
      <c r="T429" s="234"/>
      <c r="U429" s="234"/>
      <c r="V429" s="234"/>
      <c r="W429" s="234" t="str">
        <f>VLOOKUP(A429,労働時間認否・認定書!$B$5:$V$1213,18,0)</f>
        <v/>
      </c>
      <c r="X429" s="234" t="str">
        <f>VLOOKUP(A429,労働時間認否・認定書!$B$5:$V$1213,19,0)</f>
        <v/>
      </c>
      <c r="Y429" s="234" t="str">
        <f>VLOOKUP(A429,労働時間認否・認定書!$B$5:$V$1213,20,0)</f>
        <v/>
      </c>
      <c r="Z429" s="234" t="str">
        <f>VLOOKUP(A429,労働時間認否・認定書!$B$5:$V$1213,21,0)</f>
        <v/>
      </c>
    </row>
    <row r="430" spans="1:26" x14ac:dyDescent="0.15">
      <c r="A430" s="232">
        <f t="shared" si="50"/>
        <v>44711</v>
      </c>
      <c r="B430" s="240">
        <f t="shared" si="49"/>
        <v>44711</v>
      </c>
      <c r="C430" s="246" t="str">
        <f>IF(VLOOKUP(A430,労働時間認否・認定書!$B$5:$V$1213,4,0)="法",1,"")</f>
        <v/>
      </c>
      <c r="D430" s="234">
        <f>VLOOKUP(A430,労働時間認否・認定書!$B$5:$V$1213,5,0)</f>
        <v>0.33333333333333331</v>
      </c>
      <c r="E430" s="233" t="str">
        <f>IF(VLOOKUP(A430,労働時間認否・認定書!$B$5:$V$1213,6,0)="前",1,"")</f>
        <v/>
      </c>
      <c r="F430" s="234" t="str">
        <f>VLOOKUP($A430,労働時間認否・認定書!$B$5:$V$1213,7,0)</f>
        <v/>
      </c>
      <c r="G430" s="234" t="str">
        <f>VLOOKUP($A430,労働時間認否・認定書!$B$5:$V$1213,8,0)</f>
        <v/>
      </c>
      <c r="H430" s="234"/>
      <c r="I430" s="234"/>
      <c r="J430" s="234"/>
      <c r="K430" s="234" t="str">
        <f>VLOOKUP($A430,労働時間認否・認定書!$B$5:$V$1213,9,0)</f>
        <v/>
      </c>
      <c r="L430" s="234" t="str">
        <f>VLOOKUP($A430,労働時間認否・認定書!$B$5:$V$1213,10,0)</f>
        <v/>
      </c>
      <c r="M430" s="234" t="str">
        <f>VLOOKUP($A430,労働時間認否・認定書!$B$5:$V$1213,11,0)</f>
        <v/>
      </c>
      <c r="N430" s="247" t="str">
        <f>VLOOKUP($A430,労働時間認否・認定書!$B$5:$V$1213,12,0)</f>
        <v/>
      </c>
      <c r="O430" s="242" t="str">
        <f>IF(VLOOKUP(A430,労働時間認否・認定書!$B$5:$V$1213,13,0)="法",1,"")</f>
        <v/>
      </c>
      <c r="P430" s="234">
        <f>VLOOKUP(A430,労働時間認否・認定書!$B$5:$V$1213,14,0)</f>
        <v>0.33333333333333331</v>
      </c>
      <c r="Q430" s="233" t="str">
        <f>IF(VLOOKUP(A430,労働時間認否・認定書!$B$5:$V$1213,15,0)="前",1,"")</f>
        <v/>
      </c>
      <c r="R430" s="234" t="str">
        <f>VLOOKUP(A430,労働時間認否・認定書!$B$5:$V$1213,16,0)</f>
        <v/>
      </c>
      <c r="S430" s="234" t="str">
        <f>VLOOKUP(A430,労働時間認否・認定書!$B$5:$V$1213,17,0)</f>
        <v/>
      </c>
      <c r="T430" s="234"/>
      <c r="U430" s="234"/>
      <c r="V430" s="234"/>
      <c r="W430" s="234" t="str">
        <f>VLOOKUP(A430,労働時間認否・認定書!$B$5:$V$1213,18,0)</f>
        <v/>
      </c>
      <c r="X430" s="234" t="str">
        <f>VLOOKUP(A430,労働時間認否・認定書!$B$5:$V$1213,19,0)</f>
        <v/>
      </c>
      <c r="Y430" s="234" t="str">
        <f>VLOOKUP(A430,労働時間認否・認定書!$B$5:$V$1213,20,0)</f>
        <v/>
      </c>
      <c r="Z430" s="234" t="str">
        <f>VLOOKUP(A430,労働時間認否・認定書!$B$5:$V$1213,21,0)</f>
        <v/>
      </c>
    </row>
    <row r="431" spans="1:26" x14ac:dyDescent="0.15">
      <c r="A431" s="232">
        <f t="shared" si="50"/>
        <v>44712</v>
      </c>
      <c r="B431" s="240">
        <f t="shared" si="49"/>
        <v>44712</v>
      </c>
      <c r="C431" s="246" t="str">
        <f>IF(VLOOKUP(A431,労働時間認否・認定書!$B$5:$V$1213,4,0)="法",1,"")</f>
        <v/>
      </c>
      <c r="D431" s="234">
        <f>VLOOKUP(A431,労働時間認否・認定書!$B$5:$V$1213,5,0)</f>
        <v>0.33333333333333331</v>
      </c>
      <c r="E431" s="233" t="str">
        <f>IF(VLOOKUP(A431,労働時間認否・認定書!$B$5:$V$1213,6,0)="前",1,"")</f>
        <v/>
      </c>
      <c r="F431" s="234" t="str">
        <f>VLOOKUP($A431,労働時間認否・認定書!$B$5:$V$1213,7,0)</f>
        <v/>
      </c>
      <c r="G431" s="234" t="str">
        <f>VLOOKUP($A431,労働時間認否・認定書!$B$5:$V$1213,8,0)</f>
        <v/>
      </c>
      <c r="H431" s="234"/>
      <c r="I431" s="234"/>
      <c r="J431" s="234"/>
      <c r="K431" s="234" t="str">
        <f>VLOOKUP($A431,労働時間認否・認定書!$B$5:$V$1213,9,0)</f>
        <v/>
      </c>
      <c r="L431" s="234" t="str">
        <f>VLOOKUP($A431,労働時間認否・認定書!$B$5:$V$1213,10,0)</f>
        <v/>
      </c>
      <c r="M431" s="234" t="str">
        <f>VLOOKUP($A431,労働時間認否・認定書!$B$5:$V$1213,11,0)</f>
        <v/>
      </c>
      <c r="N431" s="247" t="str">
        <f>VLOOKUP($A431,労働時間認否・認定書!$B$5:$V$1213,12,0)</f>
        <v/>
      </c>
      <c r="O431" s="242" t="str">
        <f>IF(VLOOKUP(A431,労働時間認否・認定書!$B$5:$V$1213,13,0)="法",1,"")</f>
        <v/>
      </c>
      <c r="P431" s="234">
        <f>VLOOKUP(A431,労働時間認否・認定書!$B$5:$V$1213,14,0)</f>
        <v>0.33333333333333331</v>
      </c>
      <c r="Q431" s="233" t="str">
        <f>IF(VLOOKUP(A431,労働時間認否・認定書!$B$5:$V$1213,15,0)="前",1,"")</f>
        <v/>
      </c>
      <c r="R431" s="234" t="str">
        <f>VLOOKUP(A431,労働時間認否・認定書!$B$5:$V$1213,16,0)</f>
        <v/>
      </c>
      <c r="S431" s="234" t="str">
        <f>VLOOKUP(A431,労働時間認否・認定書!$B$5:$V$1213,17,0)</f>
        <v/>
      </c>
      <c r="T431" s="234"/>
      <c r="U431" s="234"/>
      <c r="V431" s="234"/>
      <c r="W431" s="234" t="str">
        <f>VLOOKUP(A431,労働時間認否・認定書!$B$5:$V$1213,18,0)</f>
        <v/>
      </c>
      <c r="X431" s="234" t="str">
        <f>VLOOKUP(A431,労働時間認否・認定書!$B$5:$V$1213,19,0)</f>
        <v/>
      </c>
      <c r="Y431" s="234" t="str">
        <f>VLOOKUP(A431,労働時間認否・認定書!$B$5:$V$1213,20,0)</f>
        <v/>
      </c>
      <c r="Z431" s="234" t="str">
        <f>VLOOKUP(A431,労働時間認否・認定書!$B$5:$V$1213,21,0)</f>
        <v/>
      </c>
    </row>
    <row r="432" spans="1:26" x14ac:dyDescent="0.15">
      <c r="A432" s="232">
        <f t="shared" si="50"/>
        <v>44713</v>
      </c>
      <c r="B432" s="240">
        <f t="shared" si="49"/>
        <v>44713</v>
      </c>
      <c r="C432" s="246" t="str">
        <f>IF(VLOOKUP(A432,労働時間認否・認定書!$B$5:$V$1213,4,0)="法",1,"")</f>
        <v/>
      </c>
      <c r="D432" s="234">
        <f>VLOOKUP(A432,労働時間認否・認定書!$B$5:$V$1213,5,0)</f>
        <v>0.33333333333333331</v>
      </c>
      <c r="E432" s="233" t="str">
        <f>IF(VLOOKUP(A432,労働時間認否・認定書!$B$5:$V$1213,6,0)="前",1,"")</f>
        <v/>
      </c>
      <c r="F432" s="234" t="str">
        <f>VLOOKUP($A432,労働時間認否・認定書!$B$5:$V$1213,7,0)</f>
        <v/>
      </c>
      <c r="G432" s="234" t="str">
        <f>VLOOKUP($A432,労働時間認否・認定書!$B$5:$V$1213,8,0)</f>
        <v/>
      </c>
      <c r="H432" s="234"/>
      <c r="I432" s="234"/>
      <c r="J432" s="234"/>
      <c r="K432" s="234" t="str">
        <f>VLOOKUP($A432,労働時間認否・認定書!$B$5:$V$1213,9,0)</f>
        <v/>
      </c>
      <c r="L432" s="234" t="str">
        <f>VLOOKUP($A432,労働時間認否・認定書!$B$5:$V$1213,10,0)</f>
        <v/>
      </c>
      <c r="M432" s="234" t="str">
        <f>VLOOKUP($A432,労働時間認否・認定書!$B$5:$V$1213,11,0)</f>
        <v/>
      </c>
      <c r="N432" s="247" t="str">
        <f>VLOOKUP($A432,労働時間認否・認定書!$B$5:$V$1213,12,0)</f>
        <v/>
      </c>
      <c r="O432" s="242" t="str">
        <f>IF(VLOOKUP(A432,労働時間認否・認定書!$B$5:$V$1213,13,0)="法",1,"")</f>
        <v/>
      </c>
      <c r="P432" s="234">
        <f>VLOOKUP(A432,労働時間認否・認定書!$B$5:$V$1213,14,0)</f>
        <v>0.33333333333333331</v>
      </c>
      <c r="Q432" s="233" t="str">
        <f>IF(VLOOKUP(A432,労働時間認否・認定書!$B$5:$V$1213,15,0)="前",1,"")</f>
        <v/>
      </c>
      <c r="R432" s="234" t="str">
        <f>VLOOKUP(A432,労働時間認否・認定書!$B$5:$V$1213,16,0)</f>
        <v/>
      </c>
      <c r="S432" s="234" t="str">
        <f>VLOOKUP(A432,労働時間認否・認定書!$B$5:$V$1213,17,0)</f>
        <v/>
      </c>
      <c r="T432" s="234"/>
      <c r="U432" s="234"/>
      <c r="V432" s="234"/>
      <c r="W432" s="234" t="str">
        <f>VLOOKUP(A432,労働時間認否・認定書!$B$5:$V$1213,18,0)</f>
        <v/>
      </c>
      <c r="X432" s="234" t="str">
        <f>VLOOKUP(A432,労働時間認否・認定書!$B$5:$V$1213,19,0)</f>
        <v/>
      </c>
      <c r="Y432" s="234" t="str">
        <f>VLOOKUP(A432,労働時間認否・認定書!$B$5:$V$1213,20,0)</f>
        <v/>
      </c>
      <c r="Z432" s="234" t="str">
        <f>VLOOKUP(A432,労働時間認否・認定書!$B$5:$V$1213,21,0)</f>
        <v/>
      </c>
    </row>
    <row r="433" spans="1:26" x14ac:dyDescent="0.15">
      <c r="A433" s="232">
        <f t="shared" si="50"/>
        <v>44714</v>
      </c>
      <c r="B433" s="240">
        <f t="shared" si="49"/>
        <v>44714</v>
      </c>
      <c r="C433" s="246" t="str">
        <f>IF(VLOOKUP(A433,労働時間認否・認定書!$B$5:$V$1213,4,0)="法",1,"")</f>
        <v/>
      </c>
      <c r="D433" s="234">
        <f>VLOOKUP(A433,労働時間認否・認定書!$B$5:$V$1213,5,0)</f>
        <v>0.33333333333333331</v>
      </c>
      <c r="E433" s="233" t="str">
        <f>IF(VLOOKUP(A433,労働時間認否・認定書!$B$5:$V$1213,6,0)="前",1,"")</f>
        <v/>
      </c>
      <c r="F433" s="234" t="str">
        <f>VLOOKUP($A433,労働時間認否・認定書!$B$5:$V$1213,7,0)</f>
        <v/>
      </c>
      <c r="G433" s="234" t="str">
        <f>VLOOKUP($A433,労働時間認否・認定書!$B$5:$V$1213,8,0)</f>
        <v/>
      </c>
      <c r="H433" s="234"/>
      <c r="I433" s="234"/>
      <c r="J433" s="234"/>
      <c r="K433" s="234" t="str">
        <f>VLOOKUP($A433,労働時間認否・認定書!$B$5:$V$1213,9,0)</f>
        <v/>
      </c>
      <c r="L433" s="234" t="str">
        <f>VLOOKUP($A433,労働時間認否・認定書!$B$5:$V$1213,10,0)</f>
        <v/>
      </c>
      <c r="M433" s="234" t="str">
        <f>VLOOKUP($A433,労働時間認否・認定書!$B$5:$V$1213,11,0)</f>
        <v/>
      </c>
      <c r="N433" s="247" t="str">
        <f>VLOOKUP($A433,労働時間認否・認定書!$B$5:$V$1213,12,0)</f>
        <v/>
      </c>
      <c r="O433" s="242" t="str">
        <f>IF(VLOOKUP(A433,労働時間認否・認定書!$B$5:$V$1213,13,0)="法",1,"")</f>
        <v/>
      </c>
      <c r="P433" s="234">
        <f>VLOOKUP(A433,労働時間認否・認定書!$B$5:$V$1213,14,0)</f>
        <v>0.33333333333333331</v>
      </c>
      <c r="Q433" s="233" t="str">
        <f>IF(VLOOKUP(A433,労働時間認否・認定書!$B$5:$V$1213,15,0)="前",1,"")</f>
        <v/>
      </c>
      <c r="R433" s="234" t="str">
        <f>VLOOKUP(A433,労働時間認否・認定書!$B$5:$V$1213,16,0)</f>
        <v/>
      </c>
      <c r="S433" s="234" t="str">
        <f>VLOOKUP(A433,労働時間認否・認定書!$B$5:$V$1213,17,0)</f>
        <v/>
      </c>
      <c r="T433" s="234"/>
      <c r="U433" s="234"/>
      <c r="V433" s="234"/>
      <c r="W433" s="234" t="str">
        <f>VLOOKUP(A433,労働時間認否・認定書!$B$5:$V$1213,18,0)</f>
        <v/>
      </c>
      <c r="X433" s="234" t="str">
        <f>VLOOKUP(A433,労働時間認否・認定書!$B$5:$V$1213,19,0)</f>
        <v/>
      </c>
      <c r="Y433" s="234" t="str">
        <f>VLOOKUP(A433,労働時間認否・認定書!$B$5:$V$1213,20,0)</f>
        <v/>
      </c>
      <c r="Z433" s="234" t="str">
        <f>VLOOKUP(A433,労働時間認否・認定書!$B$5:$V$1213,21,0)</f>
        <v/>
      </c>
    </row>
    <row r="434" spans="1:26" x14ac:dyDescent="0.15">
      <c r="A434" s="232">
        <f t="shared" si="50"/>
        <v>44715</v>
      </c>
      <c r="B434" s="240">
        <f t="shared" si="49"/>
        <v>44715</v>
      </c>
      <c r="C434" s="246" t="str">
        <f>IF(VLOOKUP(A434,労働時間認否・認定書!$B$5:$V$1213,4,0)="法",1,"")</f>
        <v/>
      </c>
      <c r="D434" s="234">
        <f>VLOOKUP(A434,労働時間認否・認定書!$B$5:$V$1213,5,0)</f>
        <v>0.33333333333333331</v>
      </c>
      <c r="E434" s="233" t="str">
        <f>IF(VLOOKUP(A434,労働時間認否・認定書!$B$5:$V$1213,6,0)="前",1,"")</f>
        <v/>
      </c>
      <c r="F434" s="234" t="str">
        <f>VLOOKUP($A434,労働時間認否・認定書!$B$5:$V$1213,7,0)</f>
        <v/>
      </c>
      <c r="G434" s="234" t="str">
        <f>VLOOKUP($A434,労働時間認否・認定書!$B$5:$V$1213,8,0)</f>
        <v/>
      </c>
      <c r="H434" s="234"/>
      <c r="I434" s="234"/>
      <c r="J434" s="234"/>
      <c r="K434" s="234" t="str">
        <f>VLOOKUP($A434,労働時間認否・認定書!$B$5:$V$1213,9,0)</f>
        <v/>
      </c>
      <c r="L434" s="234" t="str">
        <f>VLOOKUP($A434,労働時間認否・認定書!$B$5:$V$1213,10,0)</f>
        <v/>
      </c>
      <c r="M434" s="234" t="str">
        <f>VLOOKUP($A434,労働時間認否・認定書!$B$5:$V$1213,11,0)</f>
        <v/>
      </c>
      <c r="N434" s="247" t="str">
        <f>VLOOKUP($A434,労働時間認否・認定書!$B$5:$V$1213,12,0)</f>
        <v/>
      </c>
      <c r="O434" s="242" t="str">
        <f>IF(VLOOKUP(A434,労働時間認否・認定書!$B$5:$V$1213,13,0)="法",1,"")</f>
        <v/>
      </c>
      <c r="P434" s="234">
        <f>VLOOKUP(A434,労働時間認否・認定書!$B$5:$V$1213,14,0)</f>
        <v>0.33333333333333331</v>
      </c>
      <c r="Q434" s="233" t="str">
        <f>IF(VLOOKUP(A434,労働時間認否・認定書!$B$5:$V$1213,15,0)="前",1,"")</f>
        <v/>
      </c>
      <c r="R434" s="234" t="str">
        <f>VLOOKUP(A434,労働時間認否・認定書!$B$5:$V$1213,16,0)</f>
        <v/>
      </c>
      <c r="S434" s="234" t="str">
        <f>VLOOKUP(A434,労働時間認否・認定書!$B$5:$V$1213,17,0)</f>
        <v/>
      </c>
      <c r="T434" s="234"/>
      <c r="U434" s="234"/>
      <c r="V434" s="234"/>
      <c r="W434" s="234" t="str">
        <f>VLOOKUP(A434,労働時間認否・認定書!$B$5:$V$1213,18,0)</f>
        <v/>
      </c>
      <c r="X434" s="234" t="str">
        <f>VLOOKUP(A434,労働時間認否・認定書!$B$5:$V$1213,19,0)</f>
        <v/>
      </c>
      <c r="Y434" s="234" t="str">
        <f>VLOOKUP(A434,労働時間認否・認定書!$B$5:$V$1213,20,0)</f>
        <v/>
      </c>
      <c r="Z434" s="234" t="str">
        <f>VLOOKUP(A434,労働時間認否・認定書!$B$5:$V$1213,21,0)</f>
        <v/>
      </c>
    </row>
    <row r="435" spans="1:26" x14ac:dyDescent="0.15">
      <c r="A435" s="232">
        <f t="shared" si="50"/>
        <v>44716</v>
      </c>
      <c r="B435" s="240">
        <f t="shared" si="49"/>
        <v>44716</v>
      </c>
      <c r="C435" s="246" t="str">
        <f>IF(VLOOKUP(A435,労働時間認否・認定書!$B$5:$V$1213,4,0)="法",1,"")</f>
        <v/>
      </c>
      <c r="D435" s="234">
        <f>VLOOKUP(A435,労働時間認否・認定書!$B$5:$V$1213,5,0)</f>
        <v>0.33333333333333331</v>
      </c>
      <c r="E435" s="233" t="str">
        <f>IF(VLOOKUP(A435,労働時間認否・認定書!$B$5:$V$1213,6,0)="前",1,"")</f>
        <v/>
      </c>
      <c r="F435" s="234" t="str">
        <f>VLOOKUP($A435,労働時間認否・認定書!$B$5:$V$1213,7,0)</f>
        <v/>
      </c>
      <c r="G435" s="234" t="str">
        <f>VLOOKUP($A435,労働時間認否・認定書!$B$5:$V$1213,8,0)</f>
        <v/>
      </c>
      <c r="H435" s="234"/>
      <c r="I435" s="234"/>
      <c r="J435" s="234"/>
      <c r="K435" s="234" t="str">
        <f>VLOOKUP($A435,労働時間認否・認定書!$B$5:$V$1213,9,0)</f>
        <v/>
      </c>
      <c r="L435" s="234" t="str">
        <f>VLOOKUP($A435,労働時間認否・認定書!$B$5:$V$1213,10,0)</f>
        <v/>
      </c>
      <c r="M435" s="234" t="str">
        <f>VLOOKUP($A435,労働時間認否・認定書!$B$5:$V$1213,11,0)</f>
        <v/>
      </c>
      <c r="N435" s="247" t="str">
        <f>VLOOKUP($A435,労働時間認否・認定書!$B$5:$V$1213,12,0)</f>
        <v/>
      </c>
      <c r="O435" s="242" t="str">
        <f>IF(VLOOKUP(A435,労働時間認否・認定書!$B$5:$V$1213,13,0)="法",1,"")</f>
        <v/>
      </c>
      <c r="P435" s="234">
        <f>VLOOKUP(A435,労働時間認否・認定書!$B$5:$V$1213,14,0)</f>
        <v>0.33333333333333331</v>
      </c>
      <c r="Q435" s="233" t="str">
        <f>IF(VLOOKUP(A435,労働時間認否・認定書!$B$5:$V$1213,15,0)="前",1,"")</f>
        <v/>
      </c>
      <c r="R435" s="234" t="str">
        <f>VLOOKUP(A435,労働時間認否・認定書!$B$5:$V$1213,16,0)</f>
        <v/>
      </c>
      <c r="S435" s="234" t="str">
        <f>VLOOKUP(A435,労働時間認否・認定書!$B$5:$V$1213,17,0)</f>
        <v/>
      </c>
      <c r="T435" s="234"/>
      <c r="U435" s="234"/>
      <c r="V435" s="234"/>
      <c r="W435" s="234" t="str">
        <f>VLOOKUP(A435,労働時間認否・認定書!$B$5:$V$1213,18,0)</f>
        <v/>
      </c>
      <c r="X435" s="234" t="str">
        <f>VLOOKUP(A435,労働時間認否・認定書!$B$5:$V$1213,19,0)</f>
        <v/>
      </c>
      <c r="Y435" s="234" t="str">
        <f>VLOOKUP(A435,労働時間認否・認定書!$B$5:$V$1213,20,0)</f>
        <v/>
      </c>
      <c r="Z435" s="234" t="str">
        <f>VLOOKUP(A435,労働時間認否・認定書!$B$5:$V$1213,21,0)</f>
        <v/>
      </c>
    </row>
    <row r="436" spans="1:26" x14ac:dyDescent="0.15">
      <c r="A436" s="232">
        <f t="shared" si="50"/>
        <v>44717</v>
      </c>
      <c r="B436" s="240">
        <f t="shared" si="49"/>
        <v>44717</v>
      </c>
      <c r="C436" s="246" t="str">
        <f>IF(VLOOKUP(A436,労働時間認否・認定書!$B$5:$V$1213,4,0)="法",1,"")</f>
        <v/>
      </c>
      <c r="D436" s="234">
        <f>VLOOKUP(A436,労働時間認否・認定書!$B$5:$V$1213,5,0)</f>
        <v>0.33333333333333331</v>
      </c>
      <c r="E436" s="233" t="str">
        <f>IF(VLOOKUP(A436,労働時間認否・認定書!$B$5:$V$1213,6,0)="前",1,"")</f>
        <v/>
      </c>
      <c r="F436" s="234" t="str">
        <f>VLOOKUP($A436,労働時間認否・認定書!$B$5:$V$1213,7,0)</f>
        <v/>
      </c>
      <c r="G436" s="234" t="str">
        <f>VLOOKUP($A436,労働時間認否・認定書!$B$5:$V$1213,8,0)</f>
        <v/>
      </c>
      <c r="H436" s="234"/>
      <c r="I436" s="234"/>
      <c r="J436" s="234"/>
      <c r="K436" s="234" t="str">
        <f>VLOOKUP($A436,労働時間認否・認定書!$B$5:$V$1213,9,0)</f>
        <v/>
      </c>
      <c r="L436" s="234" t="str">
        <f>VLOOKUP($A436,労働時間認否・認定書!$B$5:$V$1213,10,0)</f>
        <v/>
      </c>
      <c r="M436" s="234" t="str">
        <f>VLOOKUP($A436,労働時間認否・認定書!$B$5:$V$1213,11,0)</f>
        <v/>
      </c>
      <c r="N436" s="247" t="str">
        <f>VLOOKUP($A436,労働時間認否・認定書!$B$5:$V$1213,12,0)</f>
        <v/>
      </c>
      <c r="O436" s="242" t="str">
        <f>IF(VLOOKUP(A436,労働時間認否・認定書!$B$5:$V$1213,13,0)="法",1,"")</f>
        <v/>
      </c>
      <c r="P436" s="234">
        <f>VLOOKUP(A436,労働時間認否・認定書!$B$5:$V$1213,14,0)</f>
        <v>0.33333333333333331</v>
      </c>
      <c r="Q436" s="233" t="str">
        <f>IF(VLOOKUP(A436,労働時間認否・認定書!$B$5:$V$1213,15,0)="前",1,"")</f>
        <v/>
      </c>
      <c r="R436" s="234" t="str">
        <f>VLOOKUP(A436,労働時間認否・認定書!$B$5:$V$1213,16,0)</f>
        <v/>
      </c>
      <c r="S436" s="234" t="str">
        <f>VLOOKUP(A436,労働時間認否・認定書!$B$5:$V$1213,17,0)</f>
        <v/>
      </c>
      <c r="T436" s="234"/>
      <c r="U436" s="234"/>
      <c r="V436" s="234"/>
      <c r="W436" s="234" t="str">
        <f>VLOOKUP(A436,労働時間認否・認定書!$B$5:$V$1213,18,0)</f>
        <v/>
      </c>
      <c r="X436" s="234" t="str">
        <f>VLOOKUP(A436,労働時間認否・認定書!$B$5:$V$1213,19,0)</f>
        <v/>
      </c>
      <c r="Y436" s="234" t="str">
        <f>VLOOKUP(A436,労働時間認否・認定書!$B$5:$V$1213,20,0)</f>
        <v/>
      </c>
      <c r="Z436" s="234" t="str">
        <f>VLOOKUP(A436,労働時間認否・認定書!$B$5:$V$1213,21,0)</f>
        <v/>
      </c>
    </row>
    <row r="437" spans="1:26" x14ac:dyDescent="0.15">
      <c r="A437" s="232">
        <f t="shared" si="50"/>
        <v>44718</v>
      </c>
      <c r="B437" s="240">
        <f t="shared" si="49"/>
        <v>44718</v>
      </c>
      <c r="C437" s="246" t="str">
        <f>IF(VLOOKUP(A437,労働時間認否・認定書!$B$5:$V$1213,4,0)="法",1,"")</f>
        <v/>
      </c>
      <c r="D437" s="234">
        <f>VLOOKUP(A437,労働時間認否・認定書!$B$5:$V$1213,5,0)</f>
        <v>0.33333333333333331</v>
      </c>
      <c r="E437" s="233" t="str">
        <f>IF(VLOOKUP(A437,労働時間認否・認定書!$B$5:$V$1213,6,0)="前",1,"")</f>
        <v/>
      </c>
      <c r="F437" s="234" t="str">
        <f>VLOOKUP($A437,労働時間認否・認定書!$B$5:$V$1213,7,0)</f>
        <v/>
      </c>
      <c r="G437" s="234" t="str">
        <f>VLOOKUP($A437,労働時間認否・認定書!$B$5:$V$1213,8,0)</f>
        <v/>
      </c>
      <c r="H437" s="234"/>
      <c r="I437" s="234"/>
      <c r="J437" s="234"/>
      <c r="K437" s="234" t="str">
        <f>VLOOKUP($A437,労働時間認否・認定書!$B$5:$V$1213,9,0)</f>
        <v/>
      </c>
      <c r="L437" s="234" t="str">
        <f>VLOOKUP($A437,労働時間認否・認定書!$B$5:$V$1213,10,0)</f>
        <v/>
      </c>
      <c r="M437" s="234" t="str">
        <f>VLOOKUP($A437,労働時間認否・認定書!$B$5:$V$1213,11,0)</f>
        <v/>
      </c>
      <c r="N437" s="247" t="str">
        <f>VLOOKUP($A437,労働時間認否・認定書!$B$5:$V$1213,12,0)</f>
        <v/>
      </c>
      <c r="O437" s="242" t="str">
        <f>IF(VLOOKUP(A437,労働時間認否・認定書!$B$5:$V$1213,13,0)="法",1,"")</f>
        <v/>
      </c>
      <c r="P437" s="234">
        <f>VLOOKUP(A437,労働時間認否・認定書!$B$5:$V$1213,14,0)</f>
        <v>0.33333333333333331</v>
      </c>
      <c r="Q437" s="233" t="str">
        <f>IF(VLOOKUP(A437,労働時間認否・認定書!$B$5:$V$1213,15,0)="前",1,"")</f>
        <v/>
      </c>
      <c r="R437" s="234" t="str">
        <f>VLOOKUP(A437,労働時間認否・認定書!$B$5:$V$1213,16,0)</f>
        <v/>
      </c>
      <c r="S437" s="234" t="str">
        <f>VLOOKUP(A437,労働時間認否・認定書!$B$5:$V$1213,17,0)</f>
        <v/>
      </c>
      <c r="T437" s="234"/>
      <c r="U437" s="234"/>
      <c r="V437" s="234"/>
      <c r="W437" s="234" t="str">
        <f>VLOOKUP(A437,労働時間認否・認定書!$B$5:$V$1213,18,0)</f>
        <v/>
      </c>
      <c r="X437" s="234" t="str">
        <f>VLOOKUP(A437,労働時間認否・認定書!$B$5:$V$1213,19,0)</f>
        <v/>
      </c>
      <c r="Y437" s="234" t="str">
        <f>VLOOKUP(A437,労働時間認否・認定書!$B$5:$V$1213,20,0)</f>
        <v/>
      </c>
      <c r="Z437" s="234" t="str">
        <f>VLOOKUP(A437,労働時間認否・認定書!$B$5:$V$1213,21,0)</f>
        <v/>
      </c>
    </row>
    <row r="438" spans="1:26" x14ac:dyDescent="0.15">
      <c r="A438" s="232">
        <f t="shared" si="50"/>
        <v>44719</v>
      </c>
      <c r="B438" s="240">
        <f t="shared" si="49"/>
        <v>44719</v>
      </c>
      <c r="C438" s="246" t="str">
        <f>IF(VLOOKUP(A438,労働時間認否・認定書!$B$5:$V$1213,4,0)="法",1,"")</f>
        <v/>
      </c>
      <c r="D438" s="234">
        <f>VLOOKUP(A438,労働時間認否・認定書!$B$5:$V$1213,5,0)</f>
        <v>0.33333333333333331</v>
      </c>
      <c r="E438" s="233" t="str">
        <f>IF(VLOOKUP(A438,労働時間認否・認定書!$B$5:$V$1213,6,0)="前",1,"")</f>
        <v/>
      </c>
      <c r="F438" s="234" t="str">
        <f>VLOOKUP($A438,労働時間認否・認定書!$B$5:$V$1213,7,0)</f>
        <v/>
      </c>
      <c r="G438" s="234" t="str">
        <f>VLOOKUP($A438,労働時間認否・認定書!$B$5:$V$1213,8,0)</f>
        <v/>
      </c>
      <c r="H438" s="234"/>
      <c r="I438" s="234"/>
      <c r="J438" s="234"/>
      <c r="K438" s="234" t="str">
        <f>VLOOKUP($A438,労働時間認否・認定書!$B$5:$V$1213,9,0)</f>
        <v/>
      </c>
      <c r="L438" s="234" t="str">
        <f>VLOOKUP($A438,労働時間認否・認定書!$B$5:$V$1213,10,0)</f>
        <v/>
      </c>
      <c r="M438" s="234" t="str">
        <f>VLOOKUP($A438,労働時間認否・認定書!$B$5:$V$1213,11,0)</f>
        <v/>
      </c>
      <c r="N438" s="247" t="str">
        <f>VLOOKUP($A438,労働時間認否・認定書!$B$5:$V$1213,12,0)</f>
        <v/>
      </c>
      <c r="O438" s="242" t="str">
        <f>IF(VLOOKUP(A438,労働時間認否・認定書!$B$5:$V$1213,13,0)="法",1,"")</f>
        <v/>
      </c>
      <c r="P438" s="234">
        <f>VLOOKUP(A438,労働時間認否・認定書!$B$5:$V$1213,14,0)</f>
        <v>0.33333333333333331</v>
      </c>
      <c r="Q438" s="233" t="str">
        <f>IF(VLOOKUP(A438,労働時間認否・認定書!$B$5:$V$1213,15,0)="前",1,"")</f>
        <v/>
      </c>
      <c r="R438" s="234" t="str">
        <f>VLOOKUP(A438,労働時間認否・認定書!$B$5:$V$1213,16,0)</f>
        <v/>
      </c>
      <c r="S438" s="234" t="str">
        <f>VLOOKUP(A438,労働時間認否・認定書!$B$5:$V$1213,17,0)</f>
        <v/>
      </c>
      <c r="T438" s="234"/>
      <c r="U438" s="234"/>
      <c r="V438" s="234"/>
      <c r="W438" s="234" t="str">
        <f>VLOOKUP(A438,労働時間認否・認定書!$B$5:$V$1213,18,0)</f>
        <v/>
      </c>
      <c r="X438" s="234" t="str">
        <f>VLOOKUP(A438,労働時間認否・認定書!$B$5:$V$1213,19,0)</f>
        <v/>
      </c>
      <c r="Y438" s="234" t="str">
        <f>VLOOKUP(A438,労働時間認否・認定書!$B$5:$V$1213,20,0)</f>
        <v/>
      </c>
      <c r="Z438" s="234" t="str">
        <f>VLOOKUP(A438,労働時間認否・認定書!$B$5:$V$1213,21,0)</f>
        <v/>
      </c>
    </row>
    <row r="439" spans="1:26" x14ac:dyDescent="0.15">
      <c r="A439" s="232">
        <f t="shared" si="50"/>
        <v>44720</v>
      </c>
      <c r="B439" s="240">
        <f t="shared" si="49"/>
        <v>44720</v>
      </c>
      <c r="C439" s="246" t="str">
        <f>IF(VLOOKUP(A439,労働時間認否・認定書!$B$5:$V$1213,4,0)="法",1,"")</f>
        <v/>
      </c>
      <c r="D439" s="234">
        <f>VLOOKUP(A439,労働時間認否・認定書!$B$5:$V$1213,5,0)</f>
        <v>0.33333333333333331</v>
      </c>
      <c r="E439" s="233" t="str">
        <f>IF(VLOOKUP(A439,労働時間認否・認定書!$B$5:$V$1213,6,0)="前",1,"")</f>
        <v/>
      </c>
      <c r="F439" s="234" t="str">
        <f>VLOOKUP($A439,労働時間認否・認定書!$B$5:$V$1213,7,0)</f>
        <v/>
      </c>
      <c r="G439" s="234" t="str">
        <f>VLOOKUP($A439,労働時間認否・認定書!$B$5:$V$1213,8,0)</f>
        <v/>
      </c>
      <c r="H439" s="234"/>
      <c r="I439" s="234"/>
      <c r="J439" s="234"/>
      <c r="K439" s="234" t="str">
        <f>VLOOKUP($A439,労働時間認否・認定書!$B$5:$V$1213,9,0)</f>
        <v/>
      </c>
      <c r="L439" s="234" t="str">
        <f>VLOOKUP($A439,労働時間認否・認定書!$B$5:$V$1213,10,0)</f>
        <v/>
      </c>
      <c r="M439" s="234" t="str">
        <f>VLOOKUP($A439,労働時間認否・認定書!$B$5:$V$1213,11,0)</f>
        <v/>
      </c>
      <c r="N439" s="247" t="str">
        <f>VLOOKUP($A439,労働時間認否・認定書!$B$5:$V$1213,12,0)</f>
        <v/>
      </c>
      <c r="O439" s="242" t="str">
        <f>IF(VLOOKUP(A439,労働時間認否・認定書!$B$5:$V$1213,13,0)="法",1,"")</f>
        <v/>
      </c>
      <c r="P439" s="234">
        <f>VLOOKUP(A439,労働時間認否・認定書!$B$5:$V$1213,14,0)</f>
        <v>0.33333333333333331</v>
      </c>
      <c r="Q439" s="233" t="str">
        <f>IF(VLOOKUP(A439,労働時間認否・認定書!$B$5:$V$1213,15,0)="前",1,"")</f>
        <v/>
      </c>
      <c r="R439" s="234" t="str">
        <f>VLOOKUP(A439,労働時間認否・認定書!$B$5:$V$1213,16,0)</f>
        <v/>
      </c>
      <c r="S439" s="234" t="str">
        <f>VLOOKUP(A439,労働時間認否・認定書!$B$5:$V$1213,17,0)</f>
        <v/>
      </c>
      <c r="T439" s="234"/>
      <c r="U439" s="234"/>
      <c r="V439" s="234"/>
      <c r="W439" s="234" t="str">
        <f>VLOOKUP(A439,労働時間認否・認定書!$B$5:$V$1213,18,0)</f>
        <v/>
      </c>
      <c r="X439" s="234" t="str">
        <f>VLOOKUP(A439,労働時間認否・認定書!$B$5:$V$1213,19,0)</f>
        <v/>
      </c>
      <c r="Y439" s="234" t="str">
        <f>VLOOKUP(A439,労働時間認否・認定書!$B$5:$V$1213,20,0)</f>
        <v/>
      </c>
      <c r="Z439" s="234" t="str">
        <f>VLOOKUP(A439,労働時間認否・認定書!$B$5:$V$1213,21,0)</f>
        <v/>
      </c>
    </row>
    <row r="440" spans="1:26" x14ac:dyDescent="0.15">
      <c r="A440" s="232">
        <f t="shared" si="50"/>
        <v>44721</v>
      </c>
      <c r="B440" s="240">
        <f t="shared" si="49"/>
        <v>44721</v>
      </c>
      <c r="C440" s="246" t="str">
        <f>IF(VLOOKUP(A440,労働時間認否・認定書!$B$5:$V$1213,4,0)="法",1,"")</f>
        <v/>
      </c>
      <c r="D440" s="234">
        <f>VLOOKUP(A440,労働時間認否・認定書!$B$5:$V$1213,5,0)</f>
        <v>0.33333333333333331</v>
      </c>
      <c r="E440" s="233" t="str">
        <f>IF(VLOOKUP(A440,労働時間認否・認定書!$B$5:$V$1213,6,0)="前",1,"")</f>
        <v/>
      </c>
      <c r="F440" s="234" t="str">
        <f>VLOOKUP($A440,労働時間認否・認定書!$B$5:$V$1213,7,0)</f>
        <v/>
      </c>
      <c r="G440" s="234" t="str">
        <f>VLOOKUP($A440,労働時間認否・認定書!$B$5:$V$1213,8,0)</f>
        <v/>
      </c>
      <c r="H440" s="234"/>
      <c r="I440" s="234"/>
      <c r="J440" s="234"/>
      <c r="K440" s="234" t="str">
        <f>VLOOKUP($A440,労働時間認否・認定書!$B$5:$V$1213,9,0)</f>
        <v/>
      </c>
      <c r="L440" s="234" t="str">
        <f>VLOOKUP($A440,労働時間認否・認定書!$B$5:$V$1213,10,0)</f>
        <v/>
      </c>
      <c r="M440" s="234" t="str">
        <f>VLOOKUP($A440,労働時間認否・認定書!$B$5:$V$1213,11,0)</f>
        <v/>
      </c>
      <c r="N440" s="247" t="str">
        <f>VLOOKUP($A440,労働時間認否・認定書!$B$5:$V$1213,12,0)</f>
        <v/>
      </c>
      <c r="O440" s="242" t="str">
        <f>IF(VLOOKUP(A440,労働時間認否・認定書!$B$5:$V$1213,13,0)="法",1,"")</f>
        <v/>
      </c>
      <c r="P440" s="234">
        <f>VLOOKUP(A440,労働時間認否・認定書!$B$5:$V$1213,14,0)</f>
        <v>0.33333333333333331</v>
      </c>
      <c r="Q440" s="233" t="str">
        <f>IF(VLOOKUP(A440,労働時間認否・認定書!$B$5:$V$1213,15,0)="前",1,"")</f>
        <v/>
      </c>
      <c r="R440" s="234" t="str">
        <f>VLOOKUP(A440,労働時間認否・認定書!$B$5:$V$1213,16,0)</f>
        <v/>
      </c>
      <c r="S440" s="234" t="str">
        <f>VLOOKUP(A440,労働時間認否・認定書!$B$5:$V$1213,17,0)</f>
        <v/>
      </c>
      <c r="T440" s="234"/>
      <c r="U440" s="234"/>
      <c r="V440" s="234"/>
      <c r="W440" s="234" t="str">
        <f>VLOOKUP(A440,労働時間認否・認定書!$B$5:$V$1213,18,0)</f>
        <v/>
      </c>
      <c r="X440" s="234" t="str">
        <f>VLOOKUP(A440,労働時間認否・認定書!$B$5:$V$1213,19,0)</f>
        <v/>
      </c>
      <c r="Y440" s="234" t="str">
        <f>VLOOKUP(A440,労働時間認否・認定書!$B$5:$V$1213,20,0)</f>
        <v/>
      </c>
      <c r="Z440" s="234" t="str">
        <f>VLOOKUP(A440,労働時間認否・認定書!$B$5:$V$1213,21,0)</f>
        <v/>
      </c>
    </row>
    <row r="441" spans="1:26" x14ac:dyDescent="0.15">
      <c r="A441" s="232">
        <f t="shared" si="50"/>
        <v>44722</v>
      </c>
      <c r="B441" s="240">
        <f t="shared" si="49"/>
        <v>44722</v>
      </c>
      <c r="C441" s="246" t="str">
        <f>IF(VLOOKUP(A441,労働時間認否・認定書!$B$5:$V$1213,4,0)="法",1,"")</f>
        <v/>
      </c>
      <c r="D441" s="234">
        <f>VLOOKUP(A441,労働時間認否・認定書!$B$5:$V$1213,5,0)</f>
        <v>0.33333333333333331</v>
      </c>
      <c r="E441" s="233" t="str">
        <f>IF(VLOOKUP(A441,労働時間認否・認定書!$B$5:$V$1213,6,0)="前",1,"")</f>
        <v/>
      </c>
      <c r="F441" s="234" t="str">
        <f>VLOOKUP($A441,労働時間認否・認定書!$B$5:$V$1213,7,0)</f>
        <v/>
      </c>
      <c r="G441" s="234" t="str">
        <f>VLOOKUP($A441,労働時間認否・認定書!$B$5:$V$1213,8,0)</f>
        <v/>
      </c>
      <c r="H441" s="234"/>
      <c r="I441" s="234"/>
      <c r="J441" s="234"/>
      <c r="K441" s="234" t="str">
        <f>VLOOKUP($A441,労働時間認否・認定書!$B$5:$V$1213,9,0)</f>
        <v/>
      </c>
      <c r="L441" s="234" t="str">
        <f>VLOOKUP($A441,労働時間認否・認定書!$B$5:$V$1213,10,0)</f>
        <v/>
      </c>
      <c r="M441" s="234" t="str">
        <f>VLOOKUP($A441,労働時間認否・認定書!$B$5:$V$1213,11,0)</f>
        <v/>
      </c>
      <c r="N441" s="247" t="str">
        <f>VLOOKUP($A441,労働時間認否・認定書!$B$5:$V$1213,12,0)</f>
        <v/>
      </c>
      <c r="O441" s="242" t="str">
        <f>IF(VLOOKUP(A441,労働時間認否・認定書!$B$5:$V$1213,13,0)="法",1,"")</f>
        <v/>
      </c>
      <c r="P441" s="234">
        <f>VLOOKUP(A441,労働時間認否・認定書!$B$5:$V$1213,14,0)</f>
        <v>0.33333333333333331</v>
      </c>
      <c r="Q441" s="233" t="str">
        <f>IF(VLOOKUP(A441,労働時間認否・認定書!$B$5:$V$1213,15,0)="前",1,"")</f>
        <v/>
      </c>
      <c r="R441" s="234" t="str">
        <f>VLOOKUP(A441,労働時間認否・認定書!$B$5:$V$1213,16,0)</f>
        <v/>
      </c>
      <c r="S441" s="234" t="str">
        <f>VLOOKUP(A441,労働時間認否・認定書!$B$5:$V$1213,17,0)</f>
        <v/>
      </c>
      <c r="T441" s="234"/>
      <c r="U441" s="234"/>
      <c r="V441" s="234"/>
      <c r="W441" s="234" t="str">
        <f>VLOOKUP(A441,労働時間認否・認定書!$B$5:$V$1213,18,0)</f>
        <v/>
      </c>
      <c r="X441" s="234" t="str">
        <f>VLOOKUP(A441,労働時間認否・認定書!$B$5:$V$1213,19,0)</f>
        <v/>
      </c>
      <c r="Y441" s="234" t="str">
        <f>VLOOKUP(A441,労働時間認否・認定書!$B$5:$V$1213,20,0)</f>
        <v/>
      </c>
      <c r="Z441" s="234" t="str">
        <f>VLOOKUP(A441,労働時間認否・認定書!$B$5:$V$1213,21,0)</f>
        <v/>
      </c>
    </row>
    <row r="442" spans="1:26" x14ac:dyDescent="0.15">
      <c r="A442" s="232">
        <f t="shared" si="50"/>
        <v>44723</v>
      </c>
      <c r="B442" s="240">
        <f t="shared" si="49"/>
        <v>44723</v>
      </c>
      <c r="C442" s="246" t="str">
        <f>IF(VLOOKUP(A442,労働時間認否・認定書!$B$5:$V$1213,4,0)="法",1,"")</f>
        <v/>
      </c>
      <c r="D442" s="234">
        <f>VLOOKUP(A442,労働時間認否・認定書!$B$5:$V$1213,5,0)</f>
        <v>0.33333333333333331</v>
      </c>
      <c r="E442" s="233" t="str">
        <f>IF(VLOOKUP(A442,労働時間認否・認定書!$B$5:$V$1213,6,0)="前",1,"")</f>
        <v/>
      </c>
      <c r="F442" s="234" t="str">
        <f>VLOOKUP($A442,労働時間認否・認定書!$B$5:$V$1213,7,0)</f>
        <v/>
      </c>
      <c r="G442" s="234" t="str">
        <f>VLOOKUP($A442,労働時間認否・認定書!$B$5:$V$1213,8,0)</f>
        <v/>
      </c>
      <c r="H442" s="234"/>
      <c r="I442" s="234"/>
      <c r="J442" s="234"/>
      <c r="K442" s="234" t="str">
        <f>VLOOKUP($A442,労働時間認否・認定書!$B$5:$V$1213,9,0)</f>
        <v/>
      </c>
      <c r="L442" s="234" t="str">
        <f>VLOOKUP($A442,労働時間認否・認定書!$B$5:$V$1213,10,0)</f>
        <v/>
      </c>
      <c r="M442" s="234" t="str">
        <f>VLOOKUP($A442,労働時間認否・認定書!$B$5:$V$1213,11,0)</f>
        <v/>
      </c>
      <c r="N442" s="247" t="str">
        <f>VLOOKUP($A442,労働時間認否・認定書!$B$5:$V$1213,12,0)</f>
        <v/>
      </c>
      <c r="O442" s="242" t="str">
        <f>IF(VLOOKUP(A442,労働時間認否・認定書!$B$5:$V$1213,13,0)="法",1,"")</f>
        <v/>
      </c>
      <c r="P442" s="234">
        <f>VLOOKUP(A442,労働時間認否・認定書!$B$5:$V$1213,14,0)</f>
        <v>0.33333333333333331</v>
      </c>
      <c r="Q442" s="233" t="str">
        <f>IF(VLOOKUP(A442,労働時間認否・認定書!$B$5:$V$1213,15,0)="前",1,"")</f>
        <v/>
      </c>
      <c r="R442" s="234" t="str">
        <f>VLOOKUP(A442,労働時間認否・認定書!$B$5:$V$1213,16,0)</f>
        <v/>
      </c>
      <c r="S442" s="234" t="str">
        <f>VLOOKUP(A442,労働時間認否・認定書!$B$5:$V$1213,17,0)</f>
        <v/>
      </c>
      <c r="T442" s="234"/>
      <c r="U442" s="234"/>
      <c r="V442" s="234"/>
      <c r="W442" s="234" t="str">
        <f>VLOOKUP(A442,労働時間認否・認定書!$B$5:$V$1213,18,0)</f>
        <v/>
      </c>
      <c r="X442" s="234" t="str">
        <f>VLOOKUP(A442,労働時間認否・認定書!$B$5:$V$1213,19,0)</f>
        <v/>
      </c>
      <c r="Y442" s="234" t="str">
        <f>VLOOKUP(A442,労働時間認否・認定書!$B$5:$V$1213,20,0)</f>
        <v/>
      </c>
      <c r="Z442" s="234" t="str">
        <f>VLOOKUP(A442,労働時間認否・認定書!$B$5:$V$1213,21,0)</f>
        <v/>
      </c>
    </row>
    <row r="443" spans="1:26" x14ac:dyDescent="0.15">
      <c r="A443" s="232">
        <f t="shared" si="50"/>
        <v>44724</v>
      </c>
      <c r="B443" s="240">
        <f t="shared" si="49"/>
        <v>44724</v>
      </c>
      <c r="C443" s="246" t="str">
        <f>IF(VLOOKUP(A443,労働時間認否・認定書!$B$5:$V$1213,4,0)="法",1,"")</f>
        <v/>
      </c>
      <c r="D443" s="234">
        <f>VLOOKUP(A443,労働時間認否・認定書!$B$5:$V$1213,5,0)</f>
        <v>0.33333333333333331</v>
      </c>
      <c r="E443" s="233" t="str">
        <f>IF(VLOOKUP(A443,労働時間認否・認定書!$B$5:$V$1213,6,0)="前",1,"")</f>
        <v/>
      </c>
      <c r="F443" s="234" t="str">
        <f>VLOOKUP($A443,労働時間認否・認定書!$B$5:$V$1213,7,0)</f>
        <v/>
      </c>
      <c r="G443" s="234" t="str">
        <f>VLOOKUP($A443,労働時間認否・認定書!$B$5:$V$1213,8,0)</f>
        <v/>
      </c>
      <c r="H443" s="234"/>
      <c r="I443" s="234"/>
      <c r="J443" s="234"/>
      <c r="K443" s="234" t="str">
        <f>VLOOKUP($A443,労働時間認否・認定書!$B$5:$V$1213,9,0)</f>
        <v/>
      </c>
      <c r="L443" s="234" t="str">
        <f>VLOOKUP($A443,労働時間認否・認定書!$B$5:$V$1213,10,0)</f>
        <v/>
      </c>
      <c r="M443" s="234" t="str">
        <f>VLOOKUP($A443,労働時間認否・認定書!$B$5:$V$1213,11,0)</f>
        <v/>
      </c>
      <c r="N443" s="247" t="str">
        <f>VLOOKUP($A443,労働時間認否・認定書!$B$5:$V$1213,12,0)</f>
        <v/>
      </c>
      <c r="O443" s="242" t="str">
        <f>IF(VLOOKUP(A443,労働時間認否・認定書!$B$5:$V$1213,13,0)="法",1,"")</f>
        <v/>
      </c>
      <c r="P443" s="234">
        <f>VLOOKUP(A443,労働時間認否・認定書!$B$5:$V$1213,14,0)</f>
        <v>0.33333333333333331</v>
      </c>
      <c r="Q443" s="233" t="str">
        <f>IF(VLOOKUP(A443,労働時間認否・認定書!$B$5:$V$1213,15,0)="前",1,"")</f>
        <v/>
      </c>
      <c r="R443" s="234" t="str">
        <f>VLOOKUP(A443,労働時間認否・認定書!$B$5:$V$1213,16,0)</f>
        <v/>
      </c>
      <c r="S443" s="234" t="str">
        <f>VLOOKUP(A443,労働時間認否・認定書!$B$5:$V$1213,17,0)</f>
        <v/>
      </c>
      <c r="T443" s="234"/>
      <c r="U443" s="234"/>
      <c r="V443" s="234"/>
      <c r="W443" s="234" t="str">
        <f>VLOOKUP(A443,労働時間認否・認定書!$B$5:$V$1213,18,0)</f>
        <v/>
      </c>
      <c r="X443" s="234" t="str">
        <f>VLOOKUP(A443,労働時間認否・認定書!$B$5:$V$1213,19,0)</f>
        <v/>
      </c>
      <c r="Y443" s="234" t="str">
        <f>VLOOKUP(A443,労働時間認否・認定書!$B$5:$V$1213,20,0)</f>
        <v/>
      </c>
      <c r="Z443" s="234" t="str">
        <f>VLOOKUP(A443,労働時間認否・認定書!$B$5:$V$1213,21,0)</f>
        <v/>
      </c>
    </row>
    <row r="444" spans="1:26" x14ac:dyDescent="0.15">
      <c r="A444" s="232">
        <f t="shared" si="50"/>
        <v>44725</v>
      </c>
      <c r="B444" s="240">
        <f t="shared" si="49"/>
        <v>44725</v>
      </c>
      <c r="C444" s="246" t="str">
        <f>IF(VLOOKUP(A444,労働時間認否・認定書!$B$5:$V$1213,4,0)="法",1,"")</f>
        <v/>
      </c>
      <c r="D444" s="234">
        <f>VLOOKUP(A444,労働時間認否・認定書!$B$5:$V$1213,5,0)</f>
        <v>0.33333333333333331</v>
      </c>
      <c r="E444" s="233" t="str">
        <f>IF(VLOOKUP(A444,労働時間認否・認定書!$B$5:$V$1213,6,0)="前",1,"")</f>
        <v/>
      </c>
      <c r="F444" s="234" t="str">
        <f>VLOOKUP($A444,労働時間認否・認定書!$B$5:$V$1213,7,0)</f>
        <v/>
      </c>
      <c r="G444" s="234" t="str">
        <f>VLOOKUP($A444,労働時間認否・認定書!$B$5:$V$1213,8,0)</f>
        <v/>
      </c>
      <c r="H444" s="234"/>
      <c r="I444" s="234"/>
      <c r="J444" s="234"/>
      <c r="K444" s="234" t="str">
        <f>VLOOKUP($A444,労働時間認否・認定書!$B$5:$V$1213,9,0)</f>
        <v/>
      </c>
      <c r="L444" s="234" t="str">
        <f>VLOOKUP($A444,労働時間認否・認定書!$B$5:$V$1213,10,0)</f>
        <v/>
      </c>
      <c r="M444" s="234" t="str">
        <f>VLOOKUP($A444,労働時間認否・認定書!$B$5:$V$1213,11,0)</f>
        <v/>
      </c>
      <c r="N444" s="247" t="str">
        <f>VLOOKUP($A444,労働時間認否・認定書!$B$5:$V$1213,12,0)</f>
        <v/>
      </c>
      <c r="O444" s="242" t="str">
        <f>IF(VLOOKUP(A444,労働時間認否・認定書!$B$5:$V$1213,13,0)="法",1,"")</f>
        <v/>
      </c>
      <c r="P444" s="234">
        <f>VLOOKUP(A444,労働時間認否・認定書!$B$5:$V$1213,14,0)</f>
        <v>0.33333333333333331</v>
      </c>
      <c r="Q444" s="233" t="str">
        <f>IF(VLOOKUP(A444,労働時間認否・認定書!$B$5:$V$1213,15,0)="前",1,"")</f>
        <v/>
      </c>
      <c r="R444" s="234" t="str">
        <f>VLOOKUP(A444,労働時間認否・認定書!$B$5:$V$1213,16,0)</f>
        <v/>
      </c>
      <c r="S444" s="234" t="str">
        <f>VLOOKUP(A444,労働時間認否・認定書!$B$5:$V$1213,17,0)</f>
        <v/>
      </c>
      <c r="T444" s="234"/>
      <c r="U444" s="234"/>
      <c r="V444" s="234"/>
      <c r="W444" s="234" t="str">
        <f>VLOOKUP(A444,労働時間認否・認定書!$B$5:$V$1213,18,0)</f>
        <v/>
      </c>
      <c r="X444" s="234" t="str">
        <f>VLOOKUP(A444,労働時間認否・認定書!$B$5:$V$1213,19,0)</f>
        <v/>
      </c>
      <c r="Y444" s="234" t="str">
        <f>VLOOKUP(A444,労働時間認否・認定書!$B$5:$V$1213,20,0)</f>
        <v/>
      </c>
      <c r="Z444" s="234" t="str">
        <f>VLOOKUP(A444,労働時間認否・認定書!$B$5:$V$1213,21,0)</f>
        <v/>
      </c>
    </row>
    <row r="445" spans="1:26" x14ac:dyDescent="0.15">
      <c r="A445" s="232">
        <f t="shared" si="50"/>
        <v>44726</v>
      </c>
      <c r="B445" s="240">
        <f t="shared" si="49"/>
        <v>44726</v>
      </c>
      <c r="C445" s="246" t="str">
        <f>IF(VLOOKUP(A445,労働時間認否・認定書!$B$5:$V$1213,4,0)="法",1,"")</f>
        <v/>
      </c>
      <c r="D445" s="234">
        <f>VLOOKUP(A445,労働時間認否・認定書!$B$5:$V$1213,5,0)</f>
        <v>0.33333333333333331</v>
      </c>
      <c r="E445" s="233" t="str">
        <f>IF(VLOOKUP(A445,労働時間認否・認定書!$B$5:$V$1213,6,0)="前",1,"")</f>
        <v/>
      </c>
      <c r="F445" s="234" t="str">
        <f>VLOOKUP($A445,労働時間認否・認定書!$B$5:$V$1213,7,0)</f>
        <v/>
      </c>
      <c r="G445" s="234" t="str">
        <f>VLOOKUP($A445,労働時間認否・認定書!$B$5:$V$1213,8,0)</f>
        <v/>
      </c>
      <c r="H445" s="234"/>
      <c r="I445" s="234"/>
      <c r="J445" s="234"/>
      <c r="K445" s="234" t="str">
        <f>VLOOKUP($A445,労働時間認否・認定書!$B$5:$V$1213,9,0)</f>
        <v/>
      </c>
      <c r="L445" s="234" t="str">
        <f>VLOOKUP($A445,労働時間認否・認定書!$B$5:$V$1213,10,0)</f>
        <v/>
      </c>
      <c r="M445" s="234" t="str">
        <f>VLOOKUP($A445,労働時間認否・認定書!$B$5:$V$1213,11,0)</f>
        <v/>
      </c>
      <c r="N445" s="247" t="str">
        <f>VLOOKUP($A445,労働時間認否・認定書!$B$5:$V$1213,12,0)</f>
        <v/>
      </c>
      <c r="O445" s="242" t="str">
        <f>IF(VLOOKUP(A445,労働時間認否・認定書!$B$5:$V$1213,13,0)="法",1,"")</f>
        <v/>
      </c>
      <c r="P445" s="234">
        <f>VLOOKUP(A445,労働時間認否・認定書!$B$5:$V$1213,14,0)</f>
        <v>0.33333333333333331</v>
      </c>
      <c r="Q445" s="233" t="str">
        <f>IF(VLOOKUP(A445,労働時間認否・認定書!$B$5:$V$1213,15,0)="前",1,"")</f>
        <v/>
      </c>
      <c r="R445" s="234" t="str">
        <f>VLOOKUP(A445,労働時間認否・認定書!$B$5:$V$1213,16,0)</f>
        <v/>
      </c>
      <c r="S445" s="234" t="str">
        <f>VLOOKUP(A445,労働時間認否・認定書!$B$5:$V$1213,17,0)</f>
        <v/>
      </c>
      <c r="T445" s="234"/>
      <c r="U445" s="234"/>
      <c r="V445" s="234"/>
      <c r="W445" s="234" t="str">
        <f>VLOOKUP(A445,労働時間認否・認定書!$B$5:$V$1213,18,0)</f>
        <v/>
      </c>
      <c r="X445" s="234" t="str">
        <f>VLOOKUP(A445,労働時間認否・認定書!$B$5:$V$1213,19,0)</f>
        <v/>
      </c>
      <c r="Y445" s="234" t="str">
        <f>VLOOKUP(A445,労働時間認否・認定書!$B$5:$V$1213,20,0)</f>
        <v/>
      </c>
      <c r="Z445" s="234" t="str">
        <f>VLOOKUP(A445,労働時間認否・認定書!$B$5:$V$1213,21,0)</f>
        <v/>
      </c>
    </row>
    <row r="446" spans="1:26" x14ac:dyDescent="0.15">
      <c r="A446" s="232">
        <f t="shared" si="50"/>
        <v>44727</v>
      </c>
      <c r="B446" s="240">
        <f t="shared" si="49"/>
        <v>44727</v>
      </c>
      <c r="C446" s="246" t="str">
        <f>IF(VLOOKUP(A446,労働時間認否・認定書!$B$5:$V$1213,4,0)="法",1,"")</f>
        <v/>
      </c>
      <c r="D446" s="234">
        <f>VLOOKUP(A446,労働時間認否・認定書!$B$5:$V$1213,5,0)</f>
        <v>0.33333333333333331</v>
      </c>
      <c r="E446" s="233" t="str">
        <f>IF(VLOOKUP(A446,労働時間認否・認定書!$B$5:$V$1213,6,0)="前",1,"")</f>
        <v/>
      </c>
      <c r="F446" s="234" t="str">
        <f>VLOOKUP($A446,労働時間認否・認定書!$B$5:$V$1213,7,0)</f>
        <v/>
      </c>
      <c r="G446" s="234" t="str">
        <f>VLOOKUP($A446,労働時間認否・認定書!$B$5:$V$1213,8,0)</f>
        <v/>
      </c>
      <c r="H446" s="234"/>
      <c r="I446" s="234"/>
      <c r="J446" s="234"/>
      <c r="K446" s="234" t="str">
        <f>VLOOKUP($A446,労働時間認否・認定書!$B$5:$V$1213,9,0)</f>
        <v/>
      </c>
      <c r="L446" s="234" t="str">
        <f>VLOOKUP($A446,労働時間認否・認定書!$B$5:$V$1213,10,0)</f>
        <v/>
      </c>
      <c r="M446" s="234" t="str">
        <f>VLOOKUP($A446,労働時間認否・認定書!$B$5:$V$1213,11,0)</f>
        <v/>
      </c>
      <c r="N446" s="247" t="str">
        <f>VLOOKUP($A446,労働時間認否・認定書!$B$5:$V$1213,12,0)</f>
        <v/>
      </c>
      <c r="O446" s="242" t="str">
        <f>IF(VLOOKUP(A446,労働時間認否・認定書!$B$5:$V$1213,13,0)="法",1,"")</f>
        <v/>
      </c>
      <c r="P446" s="234">
        <f>VLOOKUP(A446,労働時間認否・認定書!$B$5:$V$1213,14,0)</f>
        <v>0.33333333333333331</v>
      </c>
      <c r="Q446" s="233" t="str">
        <f>IF(VLOOKUP(A446,労働時間認否・認定書!$B$5:$V$1213,15,0)="前",1,"")</f>
        <v/>
      </c>
      <c r="R446" s="234" t="str">
        <f>VLOOKUP(A446,労働時間認否・認定書!$B$5:$V$1213,16,0)</f>
        <v/>
      </c>
      <c r="S446" s="234" t="str">
        <f>VLOOKUP(A446,労働時間認否・認定書!$B$5:$V$1213,17,0)</f>
        <v/>
      </c>
      <c r="T446" s="234"/>
      <c r="U446" s="234"/>
      <c r="V446" s="234"/>
      <c r="W446" s="234" t="str">
        <f>VLOOKUP(A446,労働時間認否・認定書!$B$5:$V$1213,18,0)</f>
        <v/>
      </c>
      <c r="X446" s="234" t="str">
        <f>VLOOKUP(A446,労働時間認否・認定書!$B$5:$V$1213,19,0)</f>
        <v/>
      </c>
      <c r="Y446" s="234" t="str">
        <f>VLOOKUP(A446,労働時間認否・認定書!$B$5:$V$1213,20,0)</f>
        <v/>
      </c>
      <c r="Z446" s="234" t="str">
        <f>VLOOKUP(A446,労働時間認否・認定書!$B$5:$V$1213,21,0)</f>
        <v/>
      </c>
    </row>
    <row r="447" spans="1:26" x14ac:dyDescent="0.15">
      <c r="A447" s="232">
        <f t="shared" si="50"/>
        <v>44728</v>
      </c>
      <c r="B447" s="240">
        <f t="shared" si="49"/>
        <v>44728</v>
      </c>
      <c r="C447" s="246" t="str">
        <f>IF(VLOOKUP(A447,労働時間認否・認定書!$B$5:$V$1213,4,0)="法",1,"")</f>
        <v/>
      </c>
      <c r="D447" s="234">
        <f>VLOOKUP(A447,労働時間認否・認定書!$B$5:$V$1213,5,0)</f>
        <v>0.33333333333333331</v>
      </c>
      <c r="E447" s="233" t="str">
        <f>IF(VLOOKUP(A447,労働時間認否・認定書!$B$5:$V$1213,6,0)="前",1,"")</f>
        <v/>
      </c>
      <c r="F447" s="234" t="str">
        <f>VLOOKUP($A447,労働時間認否・認定書!$B$5:$V$1213,7,0)</f>
        <v/>
      </c>
      <c r="G447" s="234" t="str">
        <f>VLOOKUP($A447,労働時間認否・認定書!$B$5:$V$1213,8,0)</f>
        <v/>
      </c>
      <c r="H447" s="234"/>
      <c r="I447" s="234"/>
      <c r="J447" s="234"/>
      <c r="K447" s="234" t="str">
        <f>VLOOKUP($A447,労働時間認否・認定書!$B$5:$V$1213,9,0)</f>
        <v/>
      </c>
      <c r="L447" s="234" t="str">
        <f>VLOOKUP($A447,労働時間認否・認定書!$B$5:$V$1213,10,0)</f>
        <v/>
      </c>
      <c r="M447" s="234" t="str">
        <f>VLOOKUP($A447,労働時間認否・認定書!$B$5:$V$1213,11,0)</f>
        <v/>
      </c>
      <c r="N447" s="247" t="str">
        <f>VLOOKUP($A447,労働時間認否・認定書!$B$5:$V$1213,12,0)</f>
        <v/>
      </c>
      <c r="O447" s="242" t="str">
        <f>IF(VLOOKUP(A447,労働時間認否・認定書!$B$5:$V$1213,13,0)="法",1,"")</f>
        <v/>
      </c>
      <c r="P447" s="234">
        <f>VLOOKUP(A447,労働時間認否・認定書!$B$5:$V$1213,14,0)</f>
        <v>0.33333333333333331</v>
      </c>
      <c r="Q447" s="233" t="str">
        <f>IF(VLOOKUP(A447,労働時間認否・認定書!$B$5:$V$1213,15,0)="前",1,"")</f>
        <v/>
      </c>
      <c r="R447" s="234" t="str">
        <f>VLOOKUP(A447,労働時間認否・認定書!$B$5:$V$1213,16,0)</f>
        <v/>
      </c>
      <c r="S447" s="234" t="str">
        <f>VLOOKUP(A447,労働時間認否・認定書!$B$5:$V$1213,17,0)</f>
        <v/>
      </c>
      <c r="T447" s="234"/>
      <c r="U447" s="234"/>
      <c r="V447" s="234"/>
      <c r="W447" s="234" t="str">
        <f>VLOOKUP(A447,労働時間認否・認定書!$B$5:$V$1213,18,0)</f>
        <v/>
      </c>
      <c r="X447" s="234" t="str">
        <f>VLOOKUP(A447,労働時間認否・認定書!$B$5:$V$1213,19,0)</f>
        <v/>
      </c>
      <c r="Y447" s="234" t="str">
        <f>VLOOKUP(A447,労働時間認否・認定書!$B$5:$V$1213,20,0)</f>
        <v/>
      </c>
      <c r="Z447" s="234" t="str">
        <f>VLOOKUP(A447,労働時間認否・認定書!$B$5:$V$1213,21,0)</f>
        <v/>
      </c>
    </row>
    <row r="448" spans="1:26" x14ac:dyDescent="0.15">
      <c r="A448" s="232">
        <f t="shared" si="50"/>
        <v>44729</v>
      </c>
      <c r="B448" s="240">
        <f t="shared" si="49"/>
        <v>44729</v>
      </c>
      <c r="C448" s="246" t="str">
        <f>IF(VLOOKUP(A448,労働時間認否・認定書!$B$5:$V$1213,4,0)="法",1,"")</f>
        <v/>
      </c>
      <c r="D448" s="234">
        <f>VLOOKUP(A448,労働時間認否・認定書!$B$5:$V$1213,5,0)</f>
        <v>0.33333333333333331</v>
      </c>
      <c r="E448" s="233" t="str">
        <f>IF(VLOOKUP(A448,労働時間認否・認定書!$B$5:$V$1213,6,0)="前",1,"")</f>
        <v/>
      </c>
      <c r="F448" s="234" t="str">
        <f>VLOOKUP($A448,労働時間認否・認定書!$B$5:$V$1213,7,0)</f>
        <v/>
      </c>
      <c r="G448" s="234" t="str">
        <f>VLOOKUP($A448,労働時間認否・認定書!$B$5:$V$1213,8,0)</f>
        <v/>
      </c>
      <c r="H448" s="234"/>
      <c r="I448" s="234"/>
      <c r="J448" s="234"/>
      <c r="K448" s="234" t="str">
        <f>VLOOKUP($A448,労働時間認否・認定書!$B$5:$V$1213,9,0)</f>
        <v/>
      </c>
      <c r="L448" s="234" t="str">
        <f>VLOOKUP($A448,労働時間認否・認定書!$B$5:$V$1213,10,0)</f>
        <v/>
      </c>
      <c r="M448" s="234" t="str">
        <f>VLOOKUP($A448,労働時間認否・認定書!$B$5:$V$1213,11,0)</f>
        <v/>
      </c>
      <c r="N448" s="247" t="str">
        <f>VLOOKUP($A448,労働時間認否・認定書!$B$5:$V$1213,12,0)</f>
        <v/>
      </c>
      <c r="O448" s="242" t="str">
        <f>IF(VLOOKUP(A448,労働時間認否・認定書!$B$5:$V$1213,13,0)="法",1,"")</f>
        <v/>
      </c>
      <c r="P448" s="234">
        <f>VLOOKUP(A448,労働時間認否・認定書!$B$5:$V$1213,14,0)</f>
        <v>0.33333333333333331</v>
      </c>
      <c r="Q448" s="233" t="str">
        <f>IF(VLOOKUP(A448,労働時間認否・認定書!$B$5:$V$1213,15,0)="前",1,"")</f>
        <v/>
      </c>
      <c r="R448" s="234" t="str">
        <f>VLOOKUP(A448,労働時間認否・認定書!$B$5:$V$1213,16,0)</f>
        <v/>
      </c>
      <c r="S448" s="234" t="str">
        <f>VLOOKUP(A448,労働時間認否・認定書!$B$5:$V$1213,17,0)</f>
        <v/>
      </c>
      <c r="T448" s="234"/>
      <c r="U448" s="234"/>
      <c r="V448" s="234"/>
      <c r="W448" s="234" t="str">
        <f>VLOOKUP(A448,労働時間認否・認定書!$B$5:$V$1213,18,0)</f>
        <v/>
      </c>
      <c r="X448" s="234" t="str">
        <f>VLOOKUP(A448,労働時間認否・認定書!$B$5:$V$1213,19,0)</f>
        <v/>
      </c>
      <c r="Y448" s="234" t="str">
        <f>VLOOKUP(A448,労働時間認否・認定書!$B$5:$V$1213,20,0)</f>
        <v/>
      </c>
      <c r="Z448" s="234" t="str">
        <f>VLOOKUP(A448,労働時間認否・認定書!$B$5:$V$1213,21,0)</f>
        <v/>
      </c>
    </row>
    <row r="449" spans="1:26" x14ac:dyDescent="0.15">
      <c r="A449" s="232">
        <f t="shared" si="50"/>
        <v>44730</v>
      </c>
      <c r="B449" s="240">
        <f t="shared" si="49"/>
        <v>44730</v>
      </c>
      <c r="C449" s="246" t="str">
        <f>IF(VLOOKUP(A449,労働時間認否・認定書!$B$5:$V$1213,4,0)="法",1,"")</f>
        <v/>
      </c>
      <c r="D449" s="234">
        <f>VLOOKUP(A449,労働時間認否・認定書!$B$5:$V$1213,5,0)</f>
        <v>0.33333333333333331</v>
      </c>
      <c r="E449" s="233" t="str">
        <f>IF(VLOOKUP(A449,労働時間認否・認定書!$B$5:$V$1213,6,0)="前",1,"")</f>
        <v/>
      </c>
      <c r="F449" s="234" t="str">
        <f>VLOOKUP($A449,労働時間認否・認定書!$B$5:$V$1213,7,0)</f>
        <v/>
      </c>
      <c r="G449" s="234" t="str">
        <f>VLOOKUP($A449,労働時間認否・認定書!$B$5:$V$1213,8,0)</f>
        <v/>
      </c>
      <c r="H449" s="234"/>
      <c r="I449" s="234"/>
      <c r="J449" s="234"/>
      <c r="K449" s="234" t="str">
        <f>VLOOKUP($A449,労働時間認否・認定書!$B$5:$V$1213,9,0)</f>
        <v/>
      </c>
      <c r="L449" s="234" t="str">
        <f>VLOOKUP($A449,労働時間認否・認定書!$B$5:$V$1213,10,0)</f>
        <v/>
      </c>
      <c r="M449" s="234" t="str">
        <f>VLOOKUP($A449,労働時間認否・認定書!$B$5:$V$1213,11,0)</f>
        <v/>
      </c>
      <c r="N449" s="247" t="str">
        <f>VLOOKUP($A449,労働時間認否・認定書!$B$5:$V$1213,12,0)</f>
        <v/>
      </c>
      <c r="O449" s="242" t="str">
        <f>IF(VLOOKUP(A449,労働時間認否・認定書!$B$5:$V$1213,13,0)="法",1,"")</f>
        <v/>
      </c>
      <c r="P449" s="234">
        <f>VLOOKUP(A449,労働時間認否・認定書!$B$5:$V$1213,14,0)</f>
        <v>0.33333333333333331</v>
      </c>
      <c r="Q449" s="233" t="str">
        <f>IF(VLOOKUP(A449,労働時間認否・認定書!$B$5:$V$1213,15,0)="前",1,"")</f>
        <v/>
      </c>
      <c r="R449" s="234" t="str">
        <f>VLOOKUP(A449,労働時間認否・認定書!$B$5:$V$1213,16,0)</f>
        <v/>
      </c>
      <c r="S449" s="234" t="str">
        <f>VLOOKUP(A449,労働時間認否・認定書!$B$5:$V$1213,17,0)</f>
        <v/>
      </c>
      <c r="T449" s="234"/>
      <c r="U449" s="234"/>
      <c r="V449" s="234"/>
      <c r="W449" s="234" t="str">
        <f>VLOOKUP(A449,労働時間認否・認定書!$B$5:$V$1213,18,0)</f>
        <v/>
      </c>
      <c r="X449" s="234" t="str">
        <f>VLOOKUP(A449,労働時間認否・認定書!$B$5:$V$1213,19,0)</f>
        <v/>
      </c>
      <c r="Y449" s="234" t="str">
        <f>VLOOKUP(A449,労働時間認否・認定書!$B$5:$V$1213,20,0)</f>
        <v/>
      </c>
      <c r="Z449" s="234" t="str">
        <f>VLOOKUP(A449,労働時間認否・認定書!$B$5:$V$1213,21,0)</f>
        <v/>
      </c>
    </row>
    <row r="450" spans="1:26" x14ac:dyDescent="0.15">
      <c r="A450" s="232">
        <f t="shared" si="50"/>
        <v>44731</v>
      </c>
      <c r="B450" s="240">
        <f t="shared" si="49"/>
        <v>44731</v>
      </c>
      <c r="C450" s="246" t="str">
        <f>IF(VLOOKUP(A450,労働時間認否・認定書!$B$5:$V$1213,4,0)="法",1,"")</f>
        <v/>
      </c>
      <c r="D450" s="234">
        <f>VLOOKUP(A450,労働時間認否・認定書!$B$5:$V$1213,5,0)</f>
        <v>0.33333333333333331</v>
      </c>
      <c r="E450" s="233" t="str">
        <f>IF(VLOOKUP(A450,労働時間認否・認定書!$B$5:$V$1213,6,0)="前",1,"")</f>
        <v/>
      </c>
      <c r="F450" s="234" t="str">
        <f>VLOOKUP($A450,労働時間認否・認定書!$B$5:$V$1213,7,0)</f>
        <v/>
      </c>
      <c r="G450" s="234" t="str">
        <f>VLOOKUP($A450,労働時間認否・認定書!$B$5:$V$1213,8,0)</f>
        <v/>
      </c>
      <c r="H450" s="234"/>
      <c r="I450" s="234"/>
      <c r="J450" s="234"/>
      <c r="K450" s="234" t="str">
        <f>VLOOKUP($A450,労働時間認否・認定書!$B$5:$V$1213,9,0)</f>
        <v/>
      </c>
      <c r="L450" s="234" t="str">
        <f>VLOOKUP($A450,労働時間認否・認定書!$B$5:$V$1213,10,0)</f>
        <v/>
      </c>
      <c r="M450" s="234" t="str">
        <f>VLOOKUP($A450,労働時間認否・認定書!$B$5:$V$1213,11,0)</f>
        <v/>
      </c>
      <c r="N450" s="247" t="str">
        <f>VLOOKUP($A450,労働時間認否・認定書!$B$5:$V$1213,12,0)</f>
        <v/>
      </c>
      <c r="O450" s="242" t="str">
        <f>IF(VLOOKUP(A450,労働時間認否・認定書!$B$5:$V$1213,13,0)="法",1,"")</f>
        <v/>
      </c>
      <c r="P450" s="234">
        <f>VLOOKUP(A450,労働時間認否・認定書!$B$5:$V$1213,14,0)</f>
        <v>0.33333333333333331</v>
      </c>
      <c r="Q450" s="233" t="str">
        <f>IF(VLOOKUP(A450,労働時間認否・認定書!$B$5:$V$1213,15,0)="前",1,"")</f>
        <v/>
      </c>
      <c r="R450" s="234" t="str">
        <f>VLOOKUP(A450,労働時間認否・認定書!$B$5:$V$1213,16,0)</f>
        <v/>
      </c>
      <c r="S450" s="234" t="str">
        <f>VLOOKUP(A450,労働時間認否・認定書!$B$5:$V$1213,17,0)</f>
        <v/>
      </c>
      <c r="T450" s="234"/>
      <c r="U450" s="234"/>
      <c r="V450" s="234"/>
      <c r="W450" s="234" t="str">
        <f>VLOOKUP(A450,労働時間認否・認定書!$B$5:$V$1213,18,0)</f>
        <v/>
      </c>
      <c r="X450" s="234" t="str">
        <f>VLOOKUP(A450,労働時間認否・認定書!$B$5:$V$1213,19,0)</f>
        <v/>
      </c>
      <c r="Y450" s="234" t="str">
        <f>VLOOKUP(A450,労働時間認否・認定書!$B$5:$V$1213,20,0)</f>
        <v/>
      </c>
      <c r="Z450" s="234" t="str">
        <f>VLOOKUP(A450,労働時間認否・認定書!$B$5:$V$1213,21,0)</f>
        <v/>
      </c>
    </row>
    <row r="451" spans="1:26" x14ac:dyDescent="0.15">
      <c r="A451" s="232">
        <f t="shared" si="50"/>
        <v>44732</v>
      </c>
      <c r="B451" s="240">
        <f t="shared" si="49"/>
        <v>44732</v>
      </c>
      <c r="C451" s="246" t="str">
        <f>IF(VLOOKUP(A451,労働時間認否・認定書!$B$5:$V$1213,4,0)="法",1,"")</f>
        <v/>
      </c>
      <c r="D451" s="234">
        <f>VLOOKUP(A451,労働時間認否・認定書!$B$5:$V$1213,5,0)</f>
        <v>0.33333333333333331</v>
      </c>
      <c r="E451" s="233" t="str">
        <f>IF(VLOOKUP(A451,労働時間認否・認定書!$B$5:$V$1213,6,0)="前",1,"")</f>
        <v/>
      </c>
      <c r="F451" s="234" t="str">
        <f>VLOOKUP($A451,労働時間認否・認定書!$B$5:$V$1213,7,0)</f>
        <v/>
      </c>
      <c r="G451" s="234" t="str">
        <f>VLOOKUP($A451,労働時間認否・認定書!$B$5:$V$1213,8,0)</f>
        <v/>
      </c>
      <c r="H451" s="234"/>
      <c r="I451" s="234"/>
      <c r="J451" s="234"/>
      <c r="K451" s="234" t="str">
        <f>VLOOKUP($A451,労働時間認否・認定書!$B$5:$V$1213,9,0)</f>
        <v/>
      </c>
      <c r="L451" s="234" t="str">
        <f>VLOOKUP($A451,労働時間認否・認定書!$B$5:$V$1213,10,0)</f>
        <v/>
      </c>
      <c r="M451" s="234" t="str">
        <f>VLOOKUP($A451,労働時間認否・認定書!$B$5:$V$1213,11,0)</f>
        <v/>
      </c>
      <c r="N451" s="247" t="str">
        <f>VLOOKUP($A451,労働時間認否・認定書!$B$5:$V$1213,12,0)</f>
        <v/>
      </c>
      <c r="O451" s="242" t="str">
        <f>IF(VLOOKUP(A451,労働時間認否・認定書!$B$5:$V$1213,13,0)="法",1,"")</f>
        <v/>
      </c>
      <c r="P451" s="234">
        <f>VLOOKUP(A451,労働時間認否・認定書!$B$5:$V$1213,14,0)</f>
        <v>0.33333333333333331</v>
      </c>
      <c r="Q451" s="233" t="str">
        <f>IF(VLOOKUP(A451,労働時間認否・認定書!$B$5:$V$1213,15,0)="前",1,"")</f>
        <v/>
      </c>
      <c r="R451" s="234" t="str">
        <f>VLOOKUP(A451,労働時間認否・認定書!$B$5:$V$1213,16,0)</f>
        <v/>
      </c>
      <c r="S451" s="234" t="str">
        <f>VLOOKUP(A451,労働時間認否・認定書!$B$5:$V$1213,17,0)</f>
        <v/>
      </c>
      <c r="T451" s="234"/>
      <c r="U451" s="234"/>
      <c r="V451" s="234"/>
      <c r="W451" s="234" t="str">
        <f>VLOOKUP(A451,労働時間認否・認定書!$B$5:$V$1213,18,0)</f>
        <v/>
      </c>
      <c r="X451" s="234" t="str">
        <f>VLOOKUP(A451,労働時間認否・認定書!$B$5:$V$1213,19,0)</f>
        <v/>
      </c>
      <c r="Y451" s="234" t="str">
        <f>VLOOKUP(A451,労働時間認否・認定書!$B$5:$V$1213,20,0)</f>
        <v/>
      </c>
      <c r="Z451" s="234" t="str">
        <f>VLOOKUP(A451,労働時間認否・認定書!$B$5:$V$1213,21,0)</f>
        <v/>
      </c>
    </row>
    <row r="452" spans="1:26" x14ac:dyDescent="0.15">
      <c r="A452" s="232">
        <f t="shared" si="50"/>
        <v>44733</v>
      </c>
      <c r="B452" s="240">
        <f t="shared" si="49"/>
        <v>44733</v>
      </c>
      <c r="C452" s="246" t="str">
        <f>IF(VLOOKUP(A452,労働時間認否・認定書!$B$5:$V$1213,4,0)="法",1,"")</f>
        <v/>
      </c>
      <c r="D452" s="234">
        <f>VLOOKUP(A452,労働時間認否・認定書!$B$5:$V$1213,5,0)</f>
        <v>0.33333333333333331</v>
      </c>
      <c r="E452" s="233" t="str">
        <f>IF(VLOOKUP(A452,労働時間認否・認定書!$B$5:$V$1213,6,0)="前",1,"")</f>
        <v/>
      </c>
      <c r="F452" s="234" t="str">
        <f>VLOOKUP($A452,労働時間認否・認定書!$B$5:$V$1213,7,0)</f>
        <v/>
      </c>
      <c r="G452" s="234" t="str">
        <f>VLOOKUP($A452,労働時間認否・認定書!$B$5:$V$1213,8,0)</f>
        <v/>
      </c>
      <c r="H452" s="234"/>
      <c r="I452" s="234"/>
      <c r="J452" s="234"/>
      <c r="K452" s="234" t="str">
        <f>VLOOKUP($A452,労働時間認否・認定書!$B$5:$V$1213,9,0)</f>
        <v/>
      </c>
      <c r="L452" s="234" t="str">
        <f>VLOOKUP($A452,労働時間認否・認定書!$B$5:$V$1213,10,0)</f>
        <v/>
      </c>
      <c r="M452" s="234" t="str">
        <f>VLOOKUP($A452,労働時間認否・認定書!$B$5:$V$1213,11,0)</f>
        <v/>
      </c>
      <c r="N452" s="247" t="str">
        <f>VLOOKUP($A452,労働時間認否・認定書!$B$5:$V$1213,12,0)</f>
        <v/>
      </c>
      <c r="O452" s="242" t="str">
        <f>IF(VLOOKUP(A452,労働時間認否・認定書!$B$5:$V$1213,13,0)="法",1,"")</f>
        <v/>
      </c>
      <c r="P452" s="234">
        <f>VLOOKUP(A452,労働時間認否・認定書!$B$5:$V$1213,14,0)</f>
        <v>0.33333333333333331</v>
      </c>
      <c r="Q452" s="233" t="str">
        <f>IF(VLOOKUP(A452,労働時間認否・認定書!$B$5:$V$1213,15,0)="前",1,"")</f>
        <v/>
      </c>
      <c r="R452" s="234" t="str">
        <f>VLOOKUP(A452,労働時間認否・認定書!$B$5:$V$1213,16,0)</f>
        <v/>
      </c>
      <c r="S452" s="234" t="str">
        <f>VLOOKUP(A452,労働時間認否・認定書!$B$5:$V$1213,17,0)</f>
        <v/>
      </c>
      <c r="T452" s="234"/>
      <c r="U452" s="234"/>
      <c r="V452" s="234"/>
      <c r="W452" s="234" t="str">
        <f>VLOOKUP(A452,労働時間認否・認定書!$B$5:$V$1213,18,0)</f>
        <v/>
      </c>
      <c r="X452" s="234" t="str">
        <f>VLOOKUP(A452,労働時間認否・認定書!$B$5:$V$1213,19,0)</f>
        <v/>
      </c>
      <c r="Y452" s="234" t="str">
        <f>VLOOKUP(A452,労働時間認否・認定書!$B$5:$V$1213,20,0)</f>
        <v/>
      </c>
      <c r="Z452" s="234" t="str">
        <f>VLOOKUP(A452,労働時間認否・認定書!$B$5:$V$1213,21,0)</f>
        <v/>
      </c>
    </row>
    <row r="453" spans="1:26" x14ac:dyDescent="0.15">
      <c r="A453" s="232">
        <f t="shared" si="50"/>
        <v>44734</v>
      </c>
      <c r="B453" s="240">
        <f t="shared" si="49"/>
        <v>44734</v>
      </c>
      <c r="C453" s="246" t="str">
        <f>IF(VLOOKUP(A453,労働時間認否・認定書!$B$5:$V$1213,4,0)="法",1,"")</f>
        <v/>
      </c>
      <c r="D453" s="234">
        <f>VLOOKUP(A453,労働時間認否・認定書!$B$5:$V$1213,5,0)</f>
        <v>0.33333333333333331</v>
      </c>
      <c r="E453" s="233" t="str">
        <f>IF(VLOOKUP(A453,労働時間認否・認定書!$B$5:$V$1213,6,0)="前",1,"")</f>
        <v/>
      </c>
      <c r="F453" s="234" t="str">
        <f>VLOOKUP($A453,労働時間認否・認定書!$B$5:$V$1213,7,0)</f>
        <v/>
      </c>
      <c r="G453" s="234" t="str">
        <f>VLOOKUP($A453,労働時間認否・認定書!$B$5:$V$1213,8,0)</f>
        <v/>
      </c>
      <c r="H453" s="234"/>
      <c r="I453" s="234"/>
      <c r="J453" s="234"/>
      <c r="K453" s="234" t="str">
        <f>VLOOKUP($A453,労働時間認否・認定書!$B$5:$V$1213,9,0)</f>
        <v/>
      </c>
      <c r="L453" s="234" t="str">
        <f>VLOOKUP($A453,労働時間認否・認定書!$B$5:$V$1213,10,0)</f>
        <v/>
      </c>
      <c r="M453" s="234" t="str">
        <f>VLOOKUP($A453,労働時間認否・認定書!$B$5:$V$1213,11,0)</f>
        <v/>
      </c>
      <c r="N453" s="247" t="str">
        <f>VLOOKUP($A453,労働時間認否・認定書!$B$5:$V$1213,12,0)</f>
        <v/>
      </c>
      <c r="O453" s="242" t="str">
        <f>IF(VLOOKUP(A453,労働時間認否・認定書!$B$5:$V$1213,13,0)="法",1,"")</f>
        <v/>
      </c>
      <c r="P453" s="234">
        <f>VLOOKUP(A453,労働時間認否・認定書!$B$5:$V$1213,14,0)</f>
        <v>0.33333333333333331</v>
      </c>
      <c r="Q453" s="233" t="str">
        <f>IF(VLOOKUP(A453,労働時間認否・認定書!$B$5:$V$1213,15,0)="前",1,"")</f>
        <v/>
      </c>
      <c r="R453" s="234" t="str">
        <f>VLOOKUP(A453,労働時間認否・認定書!$B$5:$V$1213,16,0)</f>
        <v/>
      </c>
      <c r="S453" s="234" t="str">
        <f>VLOOKUP(A453,労働時間認否・認定書!$B$5:$V$1213,17,0)</f>
        <v/>
      </c>
      <c r="T453" s="234"/>
      <c r="U453" s="234"/>
      <c r="V453" s="234"/>
      <c r="W453" s="234" t="str">
        <f>VLOOKUP(A453,労働時間認否・認定書!$B$5:$V$1213,18,0)</f>
        <v/>
      </c>
      <c r="X453" s="234" t="str">
        <f>VLOOKUP(A453,労働時間認否・認定書!$B$5:$V$1213,19,0)</f>
        <v/>
      </c>
      <c r="Y453" s="234" t="str">
        <f>VLOOKUP(A453,労働時間認否・認定書!$B$5:$V$1213,20,0)</f>
        <v/>
      </c>
      <c r="Z453" s="234" t="str">
        <f>VLOOKUP(A453,労働時間認否・認定書!$B$5:$V$1213,21,0)</f>
        <v/>
      </c>
    </row>
    <row r="454" spans="1:26" x14ac:dyDescent="0.15">
      <c r="A454" s="232">
        <f t="shared" si="50"/>
        <v>44735</v>
      </c>
      <c r="B454" s="240">
        <f t="shared" si="49"/>
        <v>44735</v>
      </c>
      <c r="C454" s="246" t="str">
        <f>IF(VLOOKUP(A454,労働時間認否・認定書!$B$5:$V$1213,4,0)="法",1,"")</f>
        <v/>
      </c>
      <c r="D454" s="234">
        <f>VLOOKUP(A454,労働時間認否・認定書!$B$5:$V$1213,5,0)</f>
        <v>0.33333333333333331</v>
      </c>
      <c r="E454" s="233" t="str">
        <f>IF(VLOOKUP(A454,労働時間認否・認定書!$B$5:$V$1213,6,0)="前",1,"")</f>
        <v/>
      </c>
      <c r="F454" s="234" t="str">
        <f>VLOOKUP($A454,労働時間認否・認定書!$B$5:$V$1213,7,0)</f>
        <v/>
      </c>
      <c r="G454" s="234" t="str">
        <f>VLOOKUP($A454,労働時間認否・認定書!$B$5:$V$1213,8,0)</f>
        <v/>
      </c>
      <c r="H454" s="234"/>
      <c r="I454" s="234"/>
      <c r="J454" s="234"/>
      <c r="K454" s="234" t="str">
        <f>VLOOKUP($A454,労働時間認否・認定書!$B$5:$V$1213,9,0)</f>
        <v/>
      </c>
      <c r="L454" s="234" t="str">
        <f>VLOOKUP($A454,労働時間認否・認定書!$B$5:$V$1213,10,0)</f>
        <v/>
      </c>
      <c r="M454" s="234" t="str">
        <f>VLOOKUP($A454,労働時間認否・認定書!$B$5:$V$1213,11,0)</f>
        <v/>
      </c>
      <c r="N454" s="247" t="str">
        <f>VLOOKUP($A454,労働時間認否・認定書!$B$5:$V$1213,12,0)</f>
        <v/>
      </c>
      <c r="O454" s="242" t="str">
        <f>IF(VLOOKUP(A454,労働時間認否・認定書!$B$5:$V$1213,13,0)="法",1,"")</f>
        <v/>
      </c>
      <c r="P454" s="234">
        <f>VLOOKUP(A454,労働時間認否・認定書!$B$5:$V$1213,14,0)</f>
        <v>0.33333333333333331</v>
      </c>
      <c r="Q454" s="233" t="str">
        <f>IF(VLOOKUP(A454,労働時間認否・認定書!$B$5:$V$1213,15,0)="前",1,"")</f>
        <v/>
      </c>
      <c r="R454" s="234" t="str">
        <f>VLOOKUP(A454,労働時間認否・認定書!$B$5:$V$1213,16,0)</f>
        <v/>
      </c>
      <c r="S454" s="234" t="str">
        <f>VLOOKUP(A454,労働時間認否・認定書!$B$5:$V$1213,17,0)</f>
        <v/>
      </c>
      <c r="T454" s="234"/>
      <c r="U454" s="234"/>
      <c r="V454" s="234"/>
      <c r="W454" s="234" t="str">
        <f>VLOOKUP(A454,労働時間認否・認定書!$B$5:$V$1213,18,0)</f>
        <v/>
      </c>
      <c r="X454" s="234" t="str">
        <f>VLOOKUP(A454,労働時間認否・認定書!$B$5:$V$1213,19,0)</f>
        <v/>
      </c>
      <c r="Y454" s="234" t="str">
        <f>VLOOKUP(A454,労働時間認否・認定書!$B$5:$V$1213,20,0)</f>
        <v/>
      </c>
      <c r="Z454" s="234" t="str">
        <f>VLOOKUP(A454,労働時間認否・認定書!$B$5:$V$1213,21,0)</f>
        <v/>
      </c>
    </row>
    <row r="455" spans="1:26" x14ac:dyDescent="0.15">
      <c r="A455" s="232">
        <f t="shared" si="50"/>
        <v>44736</v>
      </c>
      <c r="B455" s="240">
        <f t="shared" ref="B455:B518" si="51">A455</f>
        <v>44736</v>
      </c>
      <c r="C455" s="246" t="str">
        <f>IF(VLOOKUP(A455,労働時間認否・認定書!$B$5:$V$1213,4,0)="法",1,"")</f>
        <v/>
      </c>
      <c r="D455" s="234">
        <f>VLOOKUP(A455,労働時間認否・認定書!$B$5:$V$1213,5,0)</f>
        <v>0.33333333333333331</v>
      </c>
      <c r="E455" s="233" t="str">
        <f>IF(VLOOKUP(A455,労働時間認否・認定書!$B$5:$V$1213,6,0)="前",1,"")</f>
        <v/>
      </c>
      <c r="F455" s="234" t="str">
        <f>VLOOKUP($A455,労働時間認否・認定書!$B$5:$V$1213,7,0)</f>
        <v/>
      </c>
      <c r="G455" s="234" t="str">
        <f>VLOOKUP($A455,労働時間認否・認定書!$B$5:$V$1213,8,0)</f>
        <v/>
      </c>
      <c r="H455" s="234"/>
      <c r="I455" s="234"/>
      <c r="J455" s="234"/>
      <c r="K455" s="234" t="str">
        <f>VLOOKUP($A455,労働時間認否・認定書!$B$5:$V$1213,9,0)</f>
        <v/>
      </c>
      <c r="L455" s="234" t="str">
        <f>VLOOKUP($A455,労働時間認否・認定書!$B$5:$V$1213,10,0)</f>
        <v/>
      </c>
      <c r="M455" s="234" t="str">
        <f>VLOOKUP($A455,労働時間認否・認定書!$B$5:$V$1213,11,0)</f>
        <v/>
      </c>
      <c r="N455" s="247" t="str">
        <f>VLOOKUP($A455,労働時間認否・認定書!$B$5:$V$1213,12,0)</f>
        <v/>
      </c>
      <c r="O455" s="242" t="str">
        <f>IF(VLOOKUP(A455,労働時間認否・認定書!$B$5:$V$1213,13,0)="法",1,"")</f>
        <v/>
      </c>
      <c r="P455" s="234">
        <f>VLOOKUP(A455,労働時間認否・認定書!$B$5:$V$1213,14,0)</f>
        <v>0.33333333333333331</v>
      </c>
      <c r="Q455" s="233" t="str">
        <f>IF(VLOOKUP(A455,労働時間認否・認定書!$B$5:$V$1213,15,0)="前",1,"")</f>
        <v/>
      </c>
      <c r="R455" s="234" t="str">
        <f>VLOOKUP(A455,労働時間認否・認定書!$B$5:$V$1213,16,0)</f>
        <v/>
      </c>
      <c r="S455" s="234" t="str">
        <f>VLOOKUP(A455,労働時間認否・認定書!$B$5:$V$1213,17,0)</f>
        <v/>
      </c>
      <c r="T455" s="234"/>
      <c r="U455" s="234"/>
      <c r="V455" s="234"/>
      <c r="W455" s="234" t="str">
        <f>VLOOKUP(A455,労働時間認否・認定書!$B$5:$V$1213,18,0)</f>
        <v/>
      </c>
      <c r="X455" s="234" t="str">
        <f>VLOOKUP(A455,労働時間認否・認定書!$B$5:$V$1213,19,0)</f>
        <v/>
      </c>
      <c r="Y455" s="234" t="str">
        <f>VLOOKUP(A455,労働時間認否・認定書!$B$5:$V$1213,20,0)</f>
        <v/>
      </c>
      <c r="Z455" s="234" t="str">
        <f>VLOOKUP(A455,労働時間認否・認定書!$B$5:$V$1213,21,0)</f>
        <v/>
      </c>
    </row>
    <row r="456" spans="1:26" x14ac:dyDescent="0.15">
      <c r="A456" s="232">
        <f t="shared" ref="A456:A519" si="52">A455+1</f>
        <v>44737</v>
      </c>
      <c r="B456" s="240">
        <f t="shared" si="51"/>
        <v>44737</v>
      </c>
      <c r="C456" s="246" t="str">
        <f>IF(VLOOKUP(A456,労働時間認否・認定書!$B$5:$V$1213,4,0)="法",1,"")</f>
        <v/>
      </c>
      <c r="D456" s="234">
        <f>VLOOKUP(A456,労働時間認否・認定書!$B$5:$V$1213,5,0)</f>
        <v>0.33333333333333331</v>
      </c>
      <c r="E456" s="233" t="str">
        <f>IF(VLOOKUP(A456,労働時間認否・認定書!$B$5:$V$1213,6,0)="前",1,"")</f>
        <v/>
      </c>
      <c r="F456" s="234" t="str">
        <f>VLOOKUP($A456,労働時間認否・認定書!$B$5:$V$1213,7,0)</f>
        <v/>
      </c>
      <c r="G456" s="234" t="str">
        <f>VLOOKUP($A456,労働時間認否・認定書!$B$5:$V$1213,8,0)</f>
        <v/>
      </c>
      <c r="H456" s="234"/>
      <c r="I456" s="234"/>
      <c r="J456" s="234"/>
      <c r="K456" s="234" t="str">
        <f>VLOOKUP($A456,労働時間認否・認定書!$B$5:$V$1213,9,0)</f>
        <v/>
      </c>
      <c r="L456" s="234" t="str">
        <f>VLOOKUP($A456,労働時間認否・認定書!$B$5:$V$1213,10,0)</f>
        <v/>
      </c>
      <c r="M456" s="234" t="str">
        <f>VLOOKUP($A456,労働時間認否・認定書!$B$5:$V$1213,11,0)</f>
        <v/>
      </c>
      <c r="N456" s="247" t="str">
        <f>VLOOKUP($A456,労働時間認否・認定書!$B$5:$V$1213,12,0)</f>
        <v/>
      </c>
      <c r="O456" s="242" t="str">
        <f>IF(VLOOKUP(A456,労働時間認否・認定書!$B$5:$V$1213,13,0)="法",1,"")</f>
        <v/>
      </c>
      <c r="P456" s="234">
        <f>VLOOKUP(A456,労働時間認否・認定書!$B$5:$V$1213,14,0)</f>
        <v>0.33333333333333331</v>
      </c>
      <c r="Q456" s="233" t="str">
        <f>IF(VLOOKUP(A456,労働時間認否・認定書!$B$5:$V$1213,15,0)="前",1,"")</f>
        <v/>
      </c>
      <c r="R456" s="234" t="str">
        <f>VLOOKUP(A456,労働時間認否・認定書!$B$5:$V$1213,16,0)</f>
        <v/>
      </c>
      <c r="S456" s="234" t="str">
        <f>VLOOKUP(A456,労働時間認否・認定書!$B$5:$V$1213,17,0)</f>
        <v/>
      </c>
      <c r="T456" s="234"/>
      <c r="U456" s="234"/>
      <c r="V456" s="234"/>
      <c r="W456" s="234" t="str">
        <f>VLOOKUP(A456,労働時間認否・認定書!$B$5:$V$1213,18,0)</f>
        <v/>
      </c>
      <c r="X456" s="234" t="str">
        <f>VLOOKUP(A456,労働時間認否・認定書!$B$5:$V$1213,19,0)</f>
        <v/>
      </c>
      <c r="Y456" s="234" t="str">
        <f>VLOOKUP(A456,労働時間認否・認定書!$B$5:$V$1213,20,0)</f>
        <v/>
      </c>
      <c r="Z456" s="234" t="str">
        <f>VLOOKUP(A456,労働時間認否・認定書!$B$5:$V$1213,21,0)</f>
        <v/>
      </c>
    </row>
    <row r="457" spans="1:26" x14ac:dyDescent="0.15">
      <c r="A457" s="232">
        <f t="shared" si="52"/>
        <v>44738</v>
      </c>
      <c r="B457" s="240">
        <f t="shared" si="51"/>
        <v>44738</v>
      </c>
      <c r="C457" s="246" t="str">
        <f>IF(VLOOKUP(A457,労働時間認否・認定書!$B$5:$V$1213,4,0)="法",1,"")</f>
        <v/>
      </c>
      <c r="D457" s="234">
        <f>VLOOKUP(A457,労働時間認否・認定書!$B$5:$V$1213,5,0)</f>
        <v>0.33333333333333331</v>
      </c>
      <c r="E457" s="233" t="str">
        <f>IF(VLOOKUP(A457,労働時間認否・認定書!$B$5:$V$1213,6,0)="前",1,"")</f>
        <v/>
      </c>
      <c r="F457" s="234" t="str">
        <f>VLOOKUP($A457,労働時間認否・認定書!$B$5:$V$1213,7,0)</f>
        <v/>
      </c>
      <c r="G457" s="234" t="str">
        <f>VLOOKUP($A457,労働時間認否・認定書!$B$5:$V$1213,8,0)</f>
        <v/>
      </c>
      <c r="H457" s="234"/>
      <c r="I457" s="234"/>
      <c r="J457" s="234"/>
      <c r="K457" s="234" t="str">
        <f>VLOOKUP($A457,労働時間認否・認定書!$B$5:$V$1213,9,0)</f>
        <v/>
      </c>
      <c r="L457" s="234" t="str">
        <f>VLOOKUP($A457,労働時間認否・認定書!$B$5:$V$1213,10,0)</f>
        <v/>
      </c>
      <c r="M457" s="234" t="str">
        <f>VLOOKUP($A457,労働時間認否・認定書!$B$5:$V$1213,11,0)</f>
        <v/>
      </c>
      <c r="N457" s="247" t="str">
        <f>VLOOKUP($A457,労働時間認否・認定書!$B$5:$V$1213,12,0)</f>
        <v/>
      </c>
      <c r="O457" s="242" t="str">
        <f>IF(VLOOKUP(A457,労働時間認否・認定書!$B$5:$V$1213,13,0)="法",1,"")</f>
        <v/>
      </c>
      <c r="P457" s="234">
        <f>VLOOKUP(A457,労働時間認否・認定書!$B$5:$V$1213,14,0)</f>
        <v>0.33333333333333331</v>
      </c>
      <c r="Q457" s="233" t="str">
        <f>IF(VLOOKUP(A457,労働時間認否・認定書!$B$5:$V$1213,15,0)="前",1,"")</f>
        <v/>
      </c>
      <c r="R457" s="234" t="str">
        <f>VLOOKUP(A457,労働時間認否・認定書!$B$5:$V$1213,16,0)</f>
        <v/>
      </c>
      <c r="S457" s="234" t="str">
        <f>VLOOKUP(A457,労働時間認否・認定書!$B$5:$V$1213,17,0)</f>
        <v/>
      </c>
      <c r="T457" s="234"/>
      <c r="U457" s="234"/>
      <c r="V457" s="234"/>
      <c r="W457" s="234" t="str">
        <f>VLOOKUP(A457,労働時間認否・認定書!$B$5:$V$1213,18,0)</f>
        <v/>
      </c>
      <c r="X457" s="234" t="str">
        <f>VLOOKUP(A457,労働時間認否・認定書!$B$5:$V$1213,19,0)</f>
        <v/>
      </c>
      <c r="Y457" s="234" t="str">
        <f>VLOOKUP(A457,労働時間認否・認定書!$B$5:$V$1213,20,0)</f>
        <v/>
      </c>
      <c r="Z457" s="234" t="str">
        <f>VLOOKUP(A457,労働時間認否・認定書!$B$5:$V$1213,21,0)</f>
        <v/>
      </c>
    </row>
    <row r="458" spans="1:26" x14ac:dyDescent="0.15">
      <c r="A458" s="232">
        <f t="shared" si="52"/>
        <v>44739</v>
      </c>
      <c r="B458" s="240">
        <f t="shared" si="51"/>
        <v>44739</v>
      </c>
      <c r="C458" s="246" t="str">
        <f>IF(VLOOKUP(A458,労働時間認否・認定書!$B$5:$V$1213,4,0)="法",1,"")</f>
        <v/>
      </c>
      <c r="D458" s="234">
        <f>VLOOKUP(A458,労働時間認否・認定書!$B$5:$V$1213,5,0)</f>
        <v>0.33333333333333331</v>
      </c>
      <c r="E458" s="233" t="str">
        <f>IF(VLOOKUP(A458,労働時間認否・認定書!$B$5:$V$1213,6,0)="前",1,"")</f>
        <v/>
      </c>
      <c r="F458" s="234" t="str">
        <f>VLOOKUP($A458,労働時間認否・認定書!$B$5:$V$1213,7,0)</f>
        <v/>
      </c>
      <c r="G458" s="234" t="str">
        <f>VLOOKUP($A458,労働時間認否・認定書!$B$5:$V$1213,8,0)</f>
        <v/>
      </c>
      <c r="H458" s="234"/>
      <c r="I458" s="234"/>
      <c r="J458" s="234"/>
      <c r="K458" s="234" t="str">
        <f>VLOOKUP($A458,労働時間認否・認定書!$B$5:$V$1213,9,0)</f>
        <v/>
      </c>
      <c r="L458" s="234" t="str">
        <f>VLOOKUP($A458,労働時間認否・認定書!$B$5:$V$1213,10,0)</f>
        <v/>
      </c>
      <c r="M458" s="234" t="str">
        <f>VLOOKUP($A458,労働時間認否・認定書!$B$5:$V$1213,11,0)</f>
        <v/>
      </c>
      <c r="N458" s="247" t="str">
        <f>VLOOKUP($A458,労働時間認否・認定書!$B$5:$V$1213,12,0)</f>
        <v/>
      </c>
      <c r="O458" s="242" t="str">
        <f>IF(VLOOKUP(A458,労働時間認否・認定書!$B$5:$V$1213,13,0)="法",1,"")</f>
        <v/>
      </c>
      <c r="P458" s="234">
        <f>VLOOKUP(A458,労働時間認否・認定書!$B$5:$V$1213,14,0)</f>
        <v>0.33333333333333331</v>
      </c>
      <c r="Q458" s="233" t="str">
        <f>IF(VLOOKUP(A458,労働時間認否・認定書!$B$5:$V$1213,15,0)="前",1,"")</f>
        <v/>
      </c>
      <c r="R458" s="234" t="str">
        <f>VLOOKUP(A458,労働時間認否・認定書!$B$5:$V$1213,16,0)</f>
        <v/>
      </c>
      <c r="S458" s="234" t="str">
        <f>VLOOKUP(A458,労働時間認否・認定書!$B$5:$V$1213,17,0)</f>
        <v/>
      </c>
      <c r="T458" s="234"/>
      <c r="U458" s="234"/>
      <c r="V458" s="234"/>
      <c r="W458" s="234" t="str">
        <f>VLOOKUP(A458,労働時間認否・認定書!$B$5:$V$1213,18,0)</f>
        <v/>
      </c>
      <c r="X458" s="234" t="str">
        <f>VLOOKUP(A458,労働時間認否・認定書!$B$5:$V$1213,19,0)</f>
        <v/>
      </c>
      <c r="Y458" s="234" t="str">
        <f>VLOOKUP(A458,労働時間認否・認定書!$B$5:$V$1213,20,0)</f>
        <v/>
      </c>
      <c r="Z458" s="234" t="str">
        <f>VLOOKUP(A458,労働時間認否・認定書!$B$5:$V$1213,21,0)</f>
        <v/>
      </c>
    </row>
    <row r="459" spans="1:26" x14ac:dyDescent="0.15">
      <c r="A459" s="232">
        <f t="shared" si="52"/>
        <v>44740</v>
      </c>
      <c r="B459" s="240">
        <f t="shared" si="51"/>
        <v>44740</v>
      </c>
      <c r="C459" s="246" t="str">
        <f>IF(VLOOKUP(A459,労働時間認否・認定書!$B$5:$V$1213,4,0)="法",1,"")</f>
        <v/>
      </c>
      <c r="D459" s="234">
        <f>VLOOKUP(A459,労働時間認否・認定書!$B$5:$V$1213,5,0)</f>
        <v>0.33333333333333331</v>
      </c>
      <c r="E459" s="233" t="str">
        <f>IF(VLOOKUP(A459,労働時間認否・認定書!$B$5:$V$1213,6,0)="前",1,"")</f>
        <v/>
      </c>
      <c r="F459" s="234" t="str">
        <f>VLOOKUP($A459,労働時間認否・認定書!$B$5:$V$1213,7,0)</f>
        <v/>
      </c>
      <c r="G459" s="234" t="str">
        <f>VLOOKUP($A459,労働時間認否・認定書!$B$5:$V$1213,8,0)</f>
        <v/>
      </c>
      <c r="H459" s="234"/>
      <c r="I459" s="234"/>
      <c r="J459" s="234"/>
      <c r="K459" s="234" t="str">
        <f>VLOOKUP($A459,労働時間認否・認定書!$B$5:$V$1213,9,0)</f>
        <v/>
      </c>
      <c r="L459" s="234" t="str">
        <f>VLOOKUP($A459,労働時間認否・認定書!$B$5:$V$1213,10,0)</f>
        <v/>
      </c>
      <c r="M459" s="234" t="str">
        <f>VLOOKUP($A459,労働時間認否・認定書!$B$5:$V$1213,11,0)</f>
        <v/>
      </c>
      <c r="N459" s="247" t="str">
        <f>VLOOKUP($A459,労働時間認否・認定書!$B$5:$V$1213,12,0)</f>
        <v/>
      </c>
      <c r="O459" s="242" t="str">
        <f>IF(VLOOKUP(A459,労働時間認否・認定書!$B$5:$V$1213,13,0)="法",1,"")</f>
        <v/>
      </c>
      <c r="P459" s="234">
        <f>VLOOKUP(A459,労働時間認否・認定書!$B$5:$V$1213,14,0)</f>
        <v>0.33333333333333331</v>
      </c>
      <c r="Q459" s="233" t="str">
        <f>IF(VLOOKUP(A459,労働時間認否・認定書!$B$5:$V$1213,15,0)="前",1,"")</f>
        <v/>
      </c>
      <c r="R459" s="234" t="str">
        <f>VLOOKUP(A459,労働時間認否・認定書!$B$5:$V$1213,16,0)</f>
        <v/>
      </c>
      <c r="S459" s="234" t="str">
        <f>VLOOKUP(A459,労働時間認否・認定書!$B$5:$V$1213,17,0)</f>
        <v/>
      </c>
      <c r="T459" s="234"/>
      <c r="U459" s="234"/>
      <c r="V459" s="234"/>
      <c r="W459" s="234" t="str">
        <f>VLOOKUP(A459,労働時間認否・認定書!$B$5:$V$1213,18,0)</f>
        <v/>
      </c>
      <c r="X459" s="234" t="str">
        <f>VLOOKUP(A459,労働時間認否・認定書!$B$5:$V$1213,19,0)</f>
        <v/>
      </c>
      <c r="Y459" s="234" t="str">
        <f>VLOOKUP(A459,労働時間認否・認定書!$B$5:$V$1213,20,0)</f>
        <v/>
      </c>
      <c r="Z459" s="234" t="str">
        <f>VLOOKUP(A459,労働時間認否・認定書!$B$5:$V$1213,21,0)</f>
        <v/>
      </c>
    </row>
    <row r="460" spans="1:26" x14ac:dyDescent="0.15">
      <c r="A460" s="232">
        <f t="shared" si="52"/>
        <v>44741</v>
      </c>
      <c r="B460" s="240">
        <f t="shared" si="51"/>
        <v>44741</v>
      </c>
      <c r="C460" s="246" t="str">
        <f>IF(VLOOKUP(A460,労働時間認否・認定書!$B$5:$V$1213,4,0)="法",1,"")</f>
        <v/>
      </c>
      <c r="D460" s="234">
        <f>VLOOKUP(A460,労働時間認否・認定書!$B$5:$V$1213,5,0)</f>
        <v>0.33333333333333331</v>
      </c>
      <c r="E460" s="233" t="str">
        <f>IF(VLOOKUP(A460,労働時間認否・認定書!$B$5:$V$1213,6,0)="前",1,"")</f>
        <v/>
      </c>
      <c r="F460" s="234" t="str">
        <f>VLOOKUP($A460,労働時間認否・認定書!$B$5:$V$1213,7,0)</f>
        <v/>
      </c>
      <c r="G460" s="234" t="str">
        <f>VLOOKUP($A460,労働時間認否・認定書!$B$5:$V$1213,8,0)</f>
        <v/>
      </c>
      <c r="H460" s="234"/>
      <c r="I460" s="234"/>
      <c r="J460" s="234"/>
      <c r="K460" s="234" t="str">
        <f>VLOOKUP($A460,労働時間認否・認定書!$B$5:$V$1213,9,0)</f>
        <v/>
      </c>
      <c r="L460" s="234" t="str">
        <f>VLOOKUP($A460,労働時間認否・認定書!$B$5:$V$1213,10,0)</f>
        <v/>
      </c>
      <c r="M460" s="234" t="str">
        <f>VLOOKUP($A460,労働時間認否・認定書!$B$5:$V$1213,11,0)</f>
        <v/>
      </c>
      <c r="N460" s="247" t="str">
        <f>VLOOKUP($A460,労働時間認否・認定書!$B$5:$V$1213,12,0)</f>
        <v/>
      </c>
      <c r="O460" s="242" t="str">
        <f>IF(VLOOKUP(A460,労働時間認否・認定書!$B$5:$V$1213,13,0)="法",1,"")</f>
        <v/>
      </c>
      <c r="P460" s="234">
        <f>VLOOKUP(A460,労働時間認否・認定書!$B$5:$V$1213,14,0)</f>
        <v>0.33333333333333331</v>
      </c>
      <c r="Q460" s="233" t="str">
        <f>IF(VLOOKUP(A460,労働時間認否・認定書!$B$5:$V$1213,15,0)="前",1,"")</f>
        <v/>
      </c>
      <c r="R460" s="234" t="str">
        <f>VLOOKUP(A460,労働時間認否・認定書!$B$5:$V$1213,16,0)</f>
        <v/>
      </c>
      <c r="S460" s="234" t="str">
        <f>VLOOKUP(A460,労働時間認否・認定書!$B$5:$V$1213,17,0)</f>
        <v/>
      </c>
      <c r="T460" s="234"/>
      <c r="U460" s="234"/>
      <c r="V460" s="234"/>
      <c r="W460" s="234" t="str">
        <f>VLOOKUP(A460,労働時間認否・認定書!$B$5:$V$1213,18,0)</f>
        <v/>
      </c>
      <c r="X460" s="234" t="str">
        <f>VLOOKUP(A460,労働時間認否・認定書!$B$5:$V$1213,19,0)</f>
        <v/>
      </c>
      <c r="Y460" s="234" t="str">
        <f>VLOOKUP(A460,労働時間認否・認定書!$B$5:$V$1213,20,0)</f>
        <v/>
      </c>
      <c r="Z460" s="234" t="str">
        <f>VLOOKUP(A460,労働時間認否・認定書!$B$5:$V$1213,21,0)</f>
        <v/>
      </c>
    </row>
    <row r="461" spans="1:26" x14ac:dyDescent="0.15">
      <c r="A461" s="232">
        <f t="shared" si="52"/>
        <v>44742</v>
      </c>
      <c r="B461" s="240">
        <f t="shared" si="51"/>
        <v>44742</v>
      </c>
      <c r="C461" s="246" t="str">
        <f>IF(VLOOKUP(A461,労働時間認否・認定書!$B$5:$V$1213,4,0)="法",1,"")</f>
        <v/>
      </c>
      <c r="D461" s="234">
        <f>VLOOKUP(A461,労働時間認否・認定書!$B$5:$V$1213,5,0)</f>
        <v>0.33333333333333331</v>
      </c>
      <c r="E461" s="233" t="str">
        <f>IF(VLOOKUP(A461,労働時間認否・認定書!$B$5:$V$1213,6,0)="前",1,"")</f>
        <v/>
      </c>
      <c r="F461" s="234" t="str">
        <f>VLOOKUP($A461,労働時間認否・認定書!$B$5:$V$1213,7,0)</f>
        <v/>
      </c>
      <c r="G461" s="234" t="str">
        <f>VLOOKUP($A461,労働時間認否・認定書!$B$5:$V$1213,8,0)</f>
        <v/>
      </c>
      <c r="H461" s="234"/>
      <c r="I461" s="234"/>
      <c r="J461" s="234"/>
      <c r="K461" s="234" t="str">
        <f>VLOOKUP($A461,労働時間認否・認定書!$B$5:$V$1213,9,0)</f>
        <v/>
      </c>
      <c r="L461" s="234" t="str">
        <f>VLOOKUP($A461,労働時間認否・認定書!$B$5:$V$1213,10,0)</f>
        <v/>
      </c>
      <c r="M461" s="234" t="str">
        <f>VLOOKUP($A461,労働時間認否・認定書!$B$5:$V$1213,11,0)</f>
        <v/>
      </c>
      <c r="N461" s="247" t="str">
        <f>VLOOKUP($A461,労働時間認否・認定書!$B$5:$V$1213,12,0)</f>
        <v/>
      </c>
      <c r="O461" s="242" t="str">
        <f>IF(VLOOKUP(A461,労働時間認否・認定書!$B$5:$V$1213,13,0)="法",1,"")</f>
        <v/>
      </c>
      <c r="P461" s="234">
        <f>VLOOKUP(A461,労働時間認否・認定書!$B$5:$V$1213,14,0)</f>
        <v>0.33333333333333331</v>
      </c>
      <c r="Q461" s="233" t="str">
        <f>IF(VLOOKUP(A461,労働時間認否・認定書!$B$5:$V$1213,15,0)="前",1,"")</f>
        <v/>
      </c>
      <c r="R461" s="234" t="str">
        <f>VLOOKUP(A461,労働時間認否・認定書!$B$5:$V$1213,16,0)</f>
        <v/>
      </c>
      <c r="S461" s="234" t="str">
        <f>VLOOKUP(A461,労働時間認否・認定書!$B$5:$V$1213,17,0)</f>
        <v/>
      </c>
      <c r="T461" s="234"/>
      <c r="U461" s="234"/>
      <c r="V461" s="234"/>
      <c r="W461" s="234" t="str">
        <f>VLOOKUP(A461,労働時間認否・認定書!$B$5:$V$1213,18,0)</f>
        <v/>
      </c>
      <c r="X461" s="234" t="str">
        <f>VLOOKUP(A461,労働時間認否・認定書!$B$5:$V$1213,19,0)</f>
        <v/>
      </c>
      <c r="Y461" s="234" t="str">
        <f>VLOOKUP(A461,労働時間認否・認定書!$B$5:$V$1213,20,0)</f>
        <v/>
      </c>
      <c r="Z461" s="234" t="str">
        <f>VLOOKUP(A461,労働時間認否・認定書!$B$5:$V$1213,21,0)</f>
        <v/>
      </c>
    </row>
    <row r="462" spans="1:26" x14ac:dyDescent="0.15">
      <c r="A462" s="232">
        <f t="shared" si="52"/>
        <v>44743</v>
      </c>
      <c r="B462" s="240">
        <f t="shared" si="51"/>
        <v>44743</v>
      </c>
      <c r="C462" s="246" t="str">
        <f>IF(VLOOKUP(A462,労働時間認否・認定書!$B$5:$V$1213,4,0)="法",1,"")</f>
        <v/>
      </c>
      <c r="D462" s="234">
        <f>VLOOKUP(A462,労働時間認否・認定書!$B$5:$V$1213,5,0)</f>
        <v>0.33333333333333331</v>
      </c>
      <c r="E462" s="233" t="str">
        <f>IF(VLOOKUP(A462,労働時間認否・認定書!$B$5:$V$1213,6,0)="前",1,"")</f>
        <v/>
      </c>
      <c r="F462" s="234" t="str">
        <f>VLOOKUP($A462,労働時間認否・認定書!$B$5:$V$1213,7,0)</f>
        <v/>
      </c>
      <c r="G462" s="234" t="str">
        <f>VLOOKUP($A462,労働時間認否・認定書!$B$5:$V$1213,8,0)</f>
        <v/>
      </c>
      <c r="H462" s="234"/>
      <c r="I462" s="234"/>
      <c r="J462" s="234"/>
      <c r="K462" s="234" t="str">
        <f>VLOOKUP($A462,労働時間認否・認定書!$B$5:$V$1213,9,0)</f>
        <v/>
      </c>
      <c r="L462" s="234" t="str">
        <f>VLOOKUP($A462,労働時間認否・認定書!$B$5:$V$1213,10,0)</f>
        <v/>
      </c>
      <c r="M462" s="234" t="str">
        <f>VLOOKUP($A462,労働時間認否・認定書!$B$5:$V$1213,11,0)</f>
        <v/>
      </c>
      <c r="N462" s="247" t="str">
        <f>VLOOKUP($A462,労働時間認否・認定書!$B$5:$V$1213,12,0)</f>
        <v/>
      </c>
      <c r="O462" s="242" t="str">
        <f>IF(VLOOKUP(A462,労働時間認否・認定書!$B$5:$V$1213,13,0)="法",1,"")</f>
        <v/>
      </c>
      <c r="P462" s="234">
        <f>VLOOKUP(A462,労働時間認否・認定書!$B$5:$V$1213,14,0)</f>
        <v>0.33333333333333331</v>
      </c>
      <c r="Q462" s="233" t="str">
        <f>IF(VLOOKUP(A462,労働時間認否・認定書!$B$5:$V$1213,15,0)="前",1,"")</f>
        <v/>
      </c>
      <c r="R462" s="234" t="str">
        <f>VLOOKUP(A462,労働時間認否・認定書!$B$5:$V$1213,16,0)</f>
        <v/>
      </c>
      <c r="S462" s="234" t="str">
        <f>VLOOKUP(A462,労働時間認否・認定書!$B$5:$V$1213,17,0)</f>
        <v/>
      </c>
      <c r="T462" s="234"/>
      <c r="U462" s="234"/>
      <c r="V462" s="234"/>
      <c r="W462" s="234" t="str">
        <f>VLOOKUP(A462,労働時間認否・認定書!$B$5:$V$1213,18,0)</f>
        <v/>
      </c>
      <c r="X462" s="234" t="str">
        <f>VLOOKUP(A462,労働時間認否・認定書!$B$5:$V$1213,19,0)</f>
        <v/>
      </c>
      <c r="Y462" s="234" t="str">
        <f>VLOOKUP(A462,労働時間認否・認定書!$B$5:$V$1213,20,0)</f>
        <v/>
      </c>
      <c r="Z462" s="234" t="str">
        <f>VLOOKUP(A462,労働時間認否・認定書!$B$5:$V$1213,21,0)</f>
        <v/>
      </c>
    </row>
    <row r="463" spans="1:26" x14ac:dyDescent="0.15">
      <c r="A463" s="232">
        <f t="shared" si="52"/>
        <v>44744</v>
      </c>
      <c r="B463" s="240">
        <f t="shared" si="51"/>
        <v>44744</v>
      </c>
      <c r="C463" s="246" t="str">
        <f>IF(VLOOKUP(A463,労働時間認否・認定書!$B$5:$V$1213,4,0)="法",1,"")</f>
        <v/>
      </c>
      <c r="D463" s="234">
        <f>VLOOKUP(A463,労働時間認否・認定書!$B$5:$V$1213,5,0)</f>
        <v>0.33333333333333331</v>
      </c>
      <c r="E463" s="233" t="str">
        <f>IF(VLOOKUP(A463,労働時間認否・認定書!$B$5:$V$1213,6,0)="前",1,"")</f>
        <v/>
      </c>
      <c r="F463" s="234" t="str">
        <f>VLOOKUP($A463,労働時間認否・認定書!$B$5:$V$1213,7,0)</f>
        <v/>
      </c>
      <c r="G463" s="234" t="str">
        <f>VLOOKUP($A463,労働時間認否・認定書!$B$5:$V$1213,8,0)</f>
        <v/>
      </c>
      <c r="H463" s="234"/>
      <c r="I463" s="234"/>
      <c r="J463" s="234"/>
      <c r="K463" s="234" t="str">
        <f>VLOOKUP($A463,労働時間認否・認定書!$B$5:$V$1213,9,0)</f>
        <v/>
      </c>
      <c r="L463" s="234" t="str">
        <f>VLOOKUP($A463,労働時間認否・認定書!$B$5:$V$1213,10,0)</f>
        <v/>
      </c>
      <c r="M463" s="234" t="str">
        <f>VLOOKUP($A463,労働時間認否・認定書!$B$5:$V$1213,11,0)</f>
        <v/>
      </c>
      <c r="N463" s="247" t="str">
        <f>VLOOKUP($A463,労働時間認否・認定書!$B$5:$V$1213,12,0)</f>
        <v/>
      </c>
      <c r="O463" s="242" t="str">
        <f>IF(VLOOKUP(A463,労働時間認否・認定書!$B$5:$V$1213,13,0)="法",1,"")</f>
        <v/>
      </c>
      <c r="P463" s="234">
        <f>VLOOKUP(A463,労働時間認否・認定書!$B$5:$V$1213,14,0)</f>
        <v>0.33333333333333331</v>
      </c>
      <c r="Q463" s="233" t="str">
        <f>IF(VLOOKUP(A463,労働時間認否・認定書!$B$5:$V$1213,15,0)="前",1,"")</f>
        <v/>
      </c>
      <c r="R463" s="234" t="str">
        <f>VLOOKUP(A463,労働時間認否・認定書!$B$5:$V$1213,16,0)</f>
        <v/>
      </c>
      <c r="S463" s="234" t="str">
        <f>VLOOKUP(A463,労働時間認否・認定書!$B$5:$V$1213,17,0)</f>
        <v/>
      </c>
      <c r="T463" s="234"/>
      <c r="U463" s="234"/>
      <c r="V463" s="234"/>
      <c r="W463" s="234" t="str">
        <f>VLOOKUP(A463,労働時間認否・認定書!$B$5:$V$1213,18,0)</f>
        <v/>
      </c>
      <c r="X463" s="234" t="str">
        <f>VLOOKUP(A463,労働時間認否・認定書!$B$5:$V$1213,19,0)</f>
        <v/>
      </c>
      <c r="Y463" s="234" t="str">
        <f>VLOOKUP(A463,労働時間認否・認定書!$B$5:$V$1213,20,0)</f>
        <v/>
      </c>
      <c r="Z463" s="234" t="str">
        <f>VLOOKUP(A463,労働時間認否・認定書!$B$5:$V$1213,21,0)</f>
        <v/>
      </c>
    </row>
    <row r="464" spans="1:26" x14ac:dyDescent="0.15">
      <c r="A464" s="232">
        <f t="shared" si="52"/>
        <v>44745</v>
      </c>
      <c r="B464" s="240">
        <f t="shared" si="51"/>
        <v>44745</v>
      </c>
      <c r="C464" s="246" t="str">
        <f>IF(VLOOKUP(A464,労働時間認否・認定書!$B$5:$V$1213,4,0)="法",1,"")</f>
        <v/>
      </c>
      <c r="D464" s="234">
        <f>VLOOKUP(A464,労働時間認否・認定書!$B$5:$V$1213,5,0)</f>
        <v>0.33333333333333331</v>
      </c>
      <c r="E464" s="233" t="str">
        <f>IF(VLOOKUP(A464,労働時間認否・認定書!$B$5:$V$1213,6,0)="前",1,"")</f>
        <v/>
      </c>
      <c r="F464" s="234" t="str">
        <f>VLOOKUP($A464,労働時間認否・認定書!$B$5:$V$1213,7,0)</f>
        <v/>
      </c>
      <c r="G464" s="234" t="str">
        <f>VLOOKUP($A464,労働時間認否・認定書!$B$5:$V$1213,8,0)</f>
        <v/>
      </c>
      <c r="H464" s="234"/>
      <c r="I464" s="234"/>
      <c r="J464" s="234"/>
      <c r="K464" s="234" t="str">
        <f>VLOOKUP($A464,労働時間認否・認定書!$B$5:$V$1213,9,0)</f>
        <v/>
      </c>
      <c r="L464" s="234" t="str">
        <f>VLOOKUP($A464,労働時間認否・認定書!$B$5:$V$1213,10,0)</f>
        <v/>
      </c>
      <c r="M464" s="234" t="str">
        <f>VLOOKUP($A464,労働時間認否・認定書!$B$5:$V$1213,11,0)</f>
        <v/>
      </c>
      <c r="N464" s="247" t="str">
        <f>VLOOKUP($A464,労働時間認否・認定書!$B$5:$V$1213,12,0)</f>
        <v/>
      </c>
      <c r="O464" s="242" t="str">
        <f>IF(VLOOKUP(A464,労働時間認否・認定書!$B$5:$V$1213,13,0)="法",1,"")</f>
        <v/>
      </c>
      <c r="P464" s="234">
        <f>VLOOKUP(A464,労働時間認否・認定書!$B$5:$V$1213,14,0)</f>
        <v>0.33333333333333331</v>
      </c>
      <c r="Q464" s="233" t="str">
        <f>IF(VLOOKUP(A464,労働時間認否・認定書!$B$5:$V$1213,15,0)="前",1,"")</f>
        <v/>
      </c>
      <c r="R464" s="234" t="str">
        <f>VLOOKUP(A464,労働時間認否・認定書!$B$5:$V$1213,16,0)</f>
        <v/>
      </c>
      <c r="S464" s="234" t="str">
        <f>VLOOKUP(A464,労働時間認否・認定書!$B$5:$V$1213,17,0)</f>
        <v/>
      </c>
      <c r="T464" s="234"/>
      <c r="U464" s="234"/>
      <c r="V464" s="234"/>
      <c r="W464" s="234" t="str">
        <f>VLOOKUP(A464,労働時間認否・認定書!$B$5:$V$1213,18,0)</f>
        <v/>
      </c>
      <c r="X464" s="234" t="str">
        <f>VLOOKUP(A464,労働時間認否・認定書!$B$5:$V$1213,19,0)</f>
        <v/>
      </c>
      <c r="Y464" s="234" t="str">
        <f>VLOOKUP(A464,労働時間認否・認定書!$B$5:$V$1213,20,0)</f>
        <v/>
      </c>
      <c r="Z464" s="234" t="str">
        <f>VLOOKUP(A464,労働時間認否・認定書!$B$5:$V$1213,21,0)</f>
        <v/>
      </c>
    </row>
    <row r="465" spans="1:26" x14ac:dyDescent="0.15">
      <c r="A465" s="232">
        <f t="shared" si="52"/>
        <v>44746</v>
      </c>
      <c r="B465" s="240">
        <f t="shared" si="51"/>
        <v>44746</v>
      </c>
      <c r="C465" s="246" t="str">
        <f>IF(VLOOKUP(A465,労働時間認否・認定書!$B$5:$V$1213,4,0)="法",1,"")</f>
        <v/>
      </c>
      <c r="D465" s="234">
        <f>VLOOKUP(A465,労働時間認否・認定書!$B$5:$V$1213,5,0)</f>
        <v>0.33333333333333331</v>
      </c>
      <c r="E465" s="233" t="str">
        <f>IF(VLOOKUP(A465,労働時間認否・認定書!$B$5:$V$1213,6,0)="前",1,"")</f>
        <v/>
      </c>
      <c r="F465" s="234" t="str">
        <f>VLOOKUP($A465,労働時間認否・認定書!$B$5:$V$1213,7,0)</f>
        <v/>
      </c>
      <c r="G465" s="234" t="str">
        <f>VLOOKUP($A465,労働時間認否・認定書!$B$5:$V$1213,8,0)</f>
        <v/>
      </c>
      <c r="H465" s="234"/>
      <c r="I465" s="234"/>
      <c r="J465" s="234"/>
      <c r="K465" s="234" t="str">
        <f>VLOOKUP($A465,労働時間認否・認定書!$B$5:$V$1213,9,0)</f>
        <v/>
      </c>
      <c r="L465" s="234" t="str">
        <f>VLOOKUP($A465,労働時間認否・認定書!$B$5:$V$1213,10,0)</f>
        <v/>
      </c>
      <c r="M465" s="234" t="str">
        <f>VLOOKUP($A465,労働時間認否・認定書!$B$5:$V$1213,11,0)</f>
        <v/>
      </c>
      <c r="N465" s="247" t="str">
        <f>VLOOKUP($A465,労働時間認否・認定書!$B$5:$V$1213,12,0)</f>
        <v/>
      </c>
      <c r="O465" s="242" t="str">
        <f>IF(VLOOKUP(A465,労働時間認否・認定書!$B$5:$V$1213,13,0)="法",1,"")</f>
        <v/>
      </c>
      <c r="P465" s="234">
        <f>VLOOKUP(A465,労働時間認否・認定書!$B$5:$V$1213,14,0)</f>
        <v>0.33333333333333331</v>
      </c>
      <c r="Q465" s="233" t="str">
        <f>IF(VLOOKUP(A465,労働時間認否・認定書!$B$5:$V$1213,15,0)="前",1,"")</f>
        <v/>
      </c>
      <c r="R465" s="234" t="str">
        <f>VLOOKUP(A465,労働時間認否・認定書!$B$5:$V$1213,16,0)</f>
        <v/>
      </c>
      <c r="S465" s="234" t="str">
        <f>VLOOKUP(A465,労働時間認否・認定書!$B$5:$V$1213,17,0)</f>
        <v/>
      </c>
      <c r="T465" s="234"/>
      <c r="U465" s="234"/>
      <c r="V465" s="234"/>
      <c r="W465" s="234" t="str">
        <f>VLOOKUP(A465,労働時間認否・認定書!$B$5:$V$1213,18,0)</f>
        <v/>
      </c>
      <c r="X465" s="234" t="str">
        <f>VLOOKUP(A465,労働時間認否・認定書!$B$5:$V$1213,19,0)</f>
        <v/>
      </c>
      <c r="Y465" s="234" t="str">
        <f>VLOOKUP(A465,労働時間認否・認定書!$B$5:$V$1213,20,0)</f>
        <v/>
      </c>
      <c r="Z465" s="234" t="str">
        <f>VLOOKUP(A465,労働時間認否・認定書!$B$5:$V$1213,21,0)</f>
        <v/>
      </c>
    </row>
    <row r="466" spans="1:26" x14ac:dyDescent="0.15">
      <c r="A466" s="232">
        <f t="shared" si="52"/>
        <v>44747</v>
      </c>
      <c r="B466" s="240">
        <f t="shared" si="51"/>
        <v>44747</v>
      </c>
      <c r="C466" s="246" t="str">
        <f>IF(VLOOKUP(A466,労働時間認否・認定書!$B$5:$V$1213,4,0)="法",1,"")</f>
        <v/>
      </c>
      <c r="D466" s="234">
        <f>VLOOKUP(A466,労働時間認否・認定書!$B$5:$V$1213,5,0)</f>
        <v>0.33333333333333331</v>
      </c>
      <c r="E466" s="233" t="str">
        <f>IF(VLOOKUP(A466,労働時間認否・認定書!$B$5:$V$1213,6,0)="前",1,"")</f>
        <v/>
      </c>
      <c r="F466" s="234" t="str">
        <f>VLOOKUP($A466,労働時間認否・認定書!$B$5:$V$1213,7,0)</f>
        <v/>
      </c>
      <c r="G466" s="234" t="str">
        <f>VLOOKUP($A466,労働時間認否・認定書!$B$5:$V$1213,8,0)</f>
        <v/>
      </c>
      <c r="H466" s="234"/>
      <c r="I466" s="234"/>
      <c r="J466" s="234"/>
      <c r="K466" s="234" t="str">
        <f>VLOOKUP($A466,労働時間認否・認定書!$B$5:$V$1213,9,0)</f>
        <v/>
      </c>
      <c r="L466" s="234" t="str">
        <f>VLOOKUP($A466,労働時間認否・認定書!$B$5:$V$1213,10,0)</f>
        <v/>
      </c>
      <c r="M466" s="234" t="str">
        <f>VLOOKUP($A466,労働時間認否・認定書!$B$5:$V$1213,11,0)</f>
        <v/>
      </c>
      <c r="N466" s="247" t="str">
        <f>VLOOKUP($A466,労働時間認否・認定書!$B$5:$V$1213,12,0)</f>
        <v/>
      </c>
      <c r="O466" s="242" t="str">
        <f>IF(VLOOKUP(A466,労働時間認否・認定書!$B$5:$V$1213,13,0)="法",1,"")</f>
        <v/>
      </c>
      <c r="P466" s="234">
        <f>VLOOKUP(A466,労働時間認否・認定書!$B$5:$V$1213,14,0)</f>
        <v>0.33333333333333331</v>
      </c>
      <c r="Q466" s="233" t="str">
        <f>IF(VLOOKUP(A466,労働時間認否・認定書!$B$5:$V$1213,15,0)="前",1,"")</f>
        <v/>
      </c>
      <c r="R466" s="234" t="str">
        <f>VLOOKUP(A466,労働時間認否・認定書!$B$5:$V$1213,16,0)</f>
        <v/>
      </c>
      <c r="S466" s="234" t="str">
        <f>VLOOKUP(A466,労働時間認否・認定書!$B$5:$V$1213,17,0)</f>
        <v/>
      </c>
      <c r="T466" s="234"/>
      <c r="U466" s="234"/>
      <c r="V466" s="234"/>
      <c r="W466" s="234" t="str">
        <f>VLOOKUP(A466,労働時間認否・認定書!$B$5:$V$1213,18,0)</f>
        <v/>
      </c>
      <c r="X466" s="234" t="str">
        <f>VLOOKUP(A466,労働時間認否・認定書!$B$5:$V$1213,19,0)</f>
        <v/>
      </c>
      <c r="Y466" s="234" t="str">
        <f>VLOOKUP(A466,労働時間認否・認定書!$B$5:$V$1213,20,0)</f>
        <v/>
      </c>
      <c r="Z466" s="234" t="str">
        <f>VLOOKUP(A466,労働時間認否・認定書!$B$5:$V$1213,21,0)</f>
        <v/>
      </c>
    </row>
    <row r="467" spans="1:26" x14ac:dyDescent="0.15">
      <c r="A467" s="232">
        <f t="shared" si="52"/>
        <v>44748</v>
      </c>
      <c r="B467" s="240">
        <f t="shared" si="51"/>
        <v>44748</v>
      </c>
      <c r="C467" s="246" t="str">
        <f>IF(VLOOKUP(A467,労働時間認否・認定書!$B$5:$V$1213,4,0)="法",1,"")</f>
        <v/>
      </c>
      <c r="D467" s="234">
        <f>VLOOKUP(A467,労働時間認否・認定書!$B$5:$V$1213,5,0)</f>
        <v>0.33333333333333331</v>
      </c>
      <c r="E467" s="233" t="str">
        <f>IF(VLOOKUP(A467,労働時間認否・認定書!$B$5:$V$1213,6,0)="前",1,"")</f>
        <v/>
      </c>
      <c r="F467" s="234" t="str">
        <f>VLOOKUP($A467,労働時間認否・認定書!$B$5:$V$1213,7,0)</f>
        <v/>
      </c>
      <c r="G467" s="234" t="str">
        <f>VLOOKUP($A467,労働時間認否・認定書!$B$5:$V$1213,8,0)</f>
        <v/>
      </c>
      <c r="H467" s="234"/>
      <c r="I467" s="234"/>
      <c r="J467" s="234"/>
      <c r="K467" s="234" t="str">
        <f>VLOOKUP($A467,労働時間認否・認定書!$B$5:$V$1213,9,0)</f>
        <v/>
      </c>
      <c r="L467" s="234" t="str">
        <f>VLOOKUP($A467,労働時間認否・認定書!$B$5:$V$1213,10,0)</f>
        <v/>
      </c>
      <c r="M467" s="234" t="str">
        <f>VLOOKUP($A467,労働時間認否・認定書!$B$5:$V$1213,11,0)</f>
        <v/>
      </c>
      <c r="N467" s="247" t="str">
        <f>VLOOKUP($A467,労働時間認否・認定書!$B$5:$V$1213,12,0)</f>
        <v/>
      </c>
      <c r="O467" s="242" t="str">
        <f>IF(VLOOKUP(A467,労働時間認否・認定書!$B$5:$V$1213,13,0)="法",1,"")</f>
        <v/>
      </c>
      <c r="P467" s="234">
        <f>VLOOKUP(A467,労働時間認否・認定書!$B$5:$V$1213,14,0)</f>
        <v>0.33333333333333331</v>
      </c>
      <c r="Q467" s="233" t="str">
        <f>IF(VLOOKUP(A467,労働時間認否・認定書!$B$5:$V$1213,15,0)="前",1,"")</f>
        <v/>
      </c>
      <c r="R467" s="234" t="str">
        <f>VLOOKUP(A467,労働時間認否・認定書!$B$5:$V$1213,16,0)</f>
        <v/>
      </c>
      <c r="S467" s="234" t="str">
        <f>VLOOKUP(A467,労働時間認否・認定書!$B$5:$V$1213,17,0)</f>
        <v/>
      </c>
      <c r="T467" s="234"/>
      <c r="U467" s="234"/>
      <c r="V467" s="234"/>
      <c r="W467" s="234" t="str">
        <f>VLOOKUP(A467,労働時間認否・認定書!$B$5:$V$1213,18,0)</f>
        <v/>
      </c>
      <c r="X467" s="234" t="str">
        <f>VLOOKUP(A467,労働時間認否・認定書!$B$5:$V$1213,19,0)</f>
        <v/>
      </c>
      <c r="Y467" s="234" t="str">
        <f>VLOOKUP(A467,労働時間認否・認定書!$B$5:$V$1213,20,0)</f>
        <v/>
      </c>
      <c r="Z467" s="234" t="str">
        <f>VLOOKUP(A467,労働時間認否・認定書!$B$5:$V$1213,21,0)</f>
        <v/>
      </c>
    </row>
    <row r="468" spans="1:26" x14ac:dyDescent="0.15">
      <c r="A468" s="232">
        <f t="shared" si="52"/>
        <v>44749</v>
      </c>
      <c r="B468" s="240">
        <f t="shared" si="51"/>
        <v>44749</v>
      </c>
      <c r="C468" s="246" t="str">
        <f>IF(VLOOKUP(A468,労働時間認否・認定書!$B$5:$V$1213,4,0)="法",1,"")</f>
        <v/>
      </c>
      <c r="D468" s="234">
        <f>VLOOKUP(A468,労働時間認否・認定書!$B$5:$V$1213,5,0)</f>
        <v>0.33333333333333331</v>
      </c>
      <c r="E468" s="233" t="str">
        <f>IF(VLOOKUP(A468,労働時間認否・認定書!$B$5:$V$1213,6,0)="前",1,"")</f>
        <v/>
      </c>
      <c r="F468" s="234" t="str">
        <f>VLOOKUP($A468,労働時間認否・認定書!$B$5:$V$1213,7,0)</f>
        <v/>
      </c>
      <c r="G468" s="234" t="str">
        <f>VLOOKUP($A468,労働時間認否・認定書!$B$5:$V$1213,8,0)</f>
        <v/>
      </c>
      <c r="H468" s="234"/>
      <c r="I468" s="234"/>
      <c r="J468" s="234"/>
      <c r="K468" s="234" t="str">
        <f>VLOOKUP($A468,労働時間認否・認定書!$B$5:$V$1213,9,0)</f>
        <v/>
      </c>
      <c r="L468" s="234" t="str">
        <f>VLOOKUP($A468,労働時間認否・認定書!$B$5:$V$1213,10,0)</f>
        <v/>
      </c>
      <c r="M468" s="234" t="str">
        <f>VLOOKUP($A468,労働時間認否・認定書!$B$5:$V$1213,11,0)</f>
        <v/>
      </c>
      <c r="N468" s="247" t="str">
        <f>VLOOKUP($A468,労働時間認否・認定書!$B$5:$V$1213,12,0)</f>
        <v/>
      </c>
      <c r="O468" s="242" t="str">
        <f>IF(VLOOKUP(A468,労働時間認否・認定書!$B$5:$V$1213,13,0)="法",1,"")</f>
        <v/>
      </c>
      <c r="P468" s="234">
        <f>VLOOKUP(A468,労働時間認否・認定書!$B$5:$V$1213,14,0)</f>
        <v>0.33333333333333331</v>
      </c>
      <c r="Q468" s="233" t="str">
        <f>IF(VLOOKUP(A468,労働時間認否・認定書!$B$5:$V$1213,15,0)="前",1,"")</f>
        <v/>
      </c>
      <c r="R468" s="234" t="str">
        <f>VLOOKUP(A468,労働時間認否・認定書!$B$5:$V$1213,16,0)</f>
        <v/>
      </c>
      <c r="S468" s="234" t="str">
        <f>VLOOKUP(A468,労働時間認否・認定書!$B$5:$V$1213,17,0)</f>
        <v/>
      </c>
      <c r="T468" s="234"/>
      <c r="U468" s="234"/>
      <c r="V468" s="234"/>
      <c r="W468" s="234" t="str">
        <f>VLOOKUP(A468,労働時間認否・認定書!$B$5:$V$1213,18,0)</f>
        <v/>
      </c>
      <c r="X468" s="234" t="str">
        <f>VLOOKUP(A468,労働時間認否・認定書!$B$5:$V$1213,19,0)</f>
        <v/>
      </c>
      <c r="Y468" s="234" t="str">
        <f>VLOOKUP(A468,労働時間認否・認定書!$B$5:$V$1213,20,0)</f>
        <v/>
      </c>
      <c r="Z468" s="234" t="str">
        <f>VLOOKUP(A468,労働時間認否・認定書!$B$5:$V$1213,21,0)</f>
        <v/>
      </c>
    </row>
    <row r="469" spans="1:26" x14ac:dyDescent="0.15">
      <c r="A469" s="232">
        <f t="shared" si="52"/>
        <v>44750</v>
      </c>
      <c r="B469" s="240">
        <f t="shared" si="51"/>
        <v>44750</v>
      </c>
      <c r="C469" s="246" t="str">
        <f>IF(VLOOKUP(A469,労働時間認否・認定書!$B$5:$V$1213,4,0)="法",1,"")</f>
        <v/>
      </c>
      <c r="D469" s="234">
        <f>VLOOKUP(A469,労働時間認否・認定書!$B$5:$V$1213,5,0)</f>
        <v>0.33333333333333331</v>
      </c>
      <c r="E469" s="233" t="str">
        <f>IF(VLOOKUP(A469,労働時間認否・認定書!$B$5:$V$1213,6,0)="前",1,"")</f>
        <v/>
      </c>
      <c r="F469" s="234" t="str">
        <f>VLOOKUP($A469,労働時間認否・認定書!$B$5:$V$1213,7,0)</f>
        <v/>
      </c>
      <c r="G469" s="234" t="str">
        <f>VLOOKUP($A469,労働時間認否・認定書!$B$5:$V$1213,8,0)</f>
        <v/>
      </c>
      <c r="H469" s="234"/>
      <c r="I469" s="234"/>
      <c r="J469" s="234"/>
      <c r="K469" s="234" t="str">
        <f>VLOOKUP($A469,労働時間認否・認定書!$B$5:$V$1213,9,0)</f>
        <v/>
      </c>
      <c r="L469" s="234" t="str">
        <f>VLOOKUP($A469,労働時間認否・認定書!$B$5:$V$1213,10,0)</f>
        <v/>
      </c>
      <c r="M469" s="234" t="str">
        <f>VLOOKUP($A469,労働時間認否・認定書!$B$5:$V$1213,11,0)</f>
        <v/>
      </c>
      <c r="N469" s="247" t="str">
        <f>VLOOKUP($A469,労働時間認否・認定書!$B$5:$V$1213,12,0)</f>
        <v/>
      </c>
      <c r="O469" s="242" t="str">
        <f>IF(VLOOKUP(A469,労働時間認否・認定書!$B$5:$V$1213,13,0)="法",1,"")</f>
        <v/>
      </c>
      <c r="P469" s="234">
        <f>VLOOKUP(A469,労働時間認否・認定書!$B$5:$V$1213,14,0)</f>
        <v>0.33333333333333331</v>
      </c>
      <c r="Q469" s="233" t="str">
        <f>IF(VLOOKUP(A469,労働時間認否・認定書!$B$5:$V$1213,15,0)="前",1,"")</f>
        <v/>
      </c>
      <c r="R469" s="234" t="str">
        <f>VLOOKUP(A469,労働時間認否・認定書!$B$5:$V$1213,16,0)</f>
        <v/>
      </c>
      <c r="S469" s="234" t="str">
        <f>VLOOKUP(A469,労働時間認否・認定書!$B$5:$V$1213,17,0)</f>
        <v/>
      </c>
      <c r="T469" s="234"/>
      <c r="U469" s="234"/>
      <c r="V469" s="234"/>
      <c r="W469" s="234" t="str">
        <f>VLOOKUP(A469,労働時間認否・認定書!$B$5:$V$1213,18,0)</f>
        <v/>
      </c>
      <c r="X469" s="234" t="str">
        <f>VLOOKUP(A469,労働時間認否・認定書!$B$5:$V$1213,19,0)</f>
        <v/>
      </c>
      <c r="Y469" s="234" t="str">
        <f>VLOOKUP(A469,労働時間認否・認定書!$B$5:$V$1213,20,0)</f>
        <v/>
      </c>
      <c r="Z469" s="234" t="str">
        <f>VLOOKUP(A469,労働時間認否・認定書!$B$5:$V$1213,21,0)</f>
        <v/>
      </c>
    </row>
    <row r="470" spans="1:26" x14ac:dyDescent="0.15">
      <c r="A470" s="232">
        <f t="shared" si="52"/>
        <v>44751</v>
      </c>
      <c r="B470" s="240">
        <f t="shared" si="51"/>
        <v>44751</v>
      </c>
      <c r="C470" s="246" t="str">
        <f>IF(VLOOKUP(A470,労働時間認否・認定書!$B$5:$V$1213,4,0)="法",1,"")</f>
        <v/>
      </c>
      <c r="D470" s="234">
        <f>VLOOKUP(A470,労働時間認否・認定書!$B$5:$V$1213,5,0)</f>
        <v>0.33333333333333331</v>
      </c>
      <c r="E470" s="233" t="str">
        <f>IF(VLOOKUP(A470,労働時間認否・認定書!$B$5:$V$1213,6,0)="前",1,"")</f>
        <v/>
      </c>
      <c r="F470" s="234" t="str">
        <f>VLOOKUP($A470,労働時間認否・認定書!$B$5:$V$1213,7,0)</f>
        <v/>
      </c>
      <c r="G470" s="234" t="str">
        <f>VLOOKUP($A470,労働時間認否・認定書!$B$5:$V$1213,8,0)</f>
        <v/>
      </c>
      <c r="H470" s="234"/>
      <c r="I470" s="234"/>
      <c r="J470" s="234"/>
      <c r="K470" s="234" t="str">
        <f>VLOOKUP($A470,労働時間認否・認定書!$B$5:$V$1213,9,0)</f>
        <v/>
      </c>
      <c r="L470" s="234" t="str">
        <f>VLOOKUP($A470,労働時間認否・認定書!$B$5:$V$1213,10,0)</f>
        <v/>
      </c>
      <c r="M470" s="234" t="str">
        <f>VLOOKUP($A470,労働時間認否・認定書!$B$5:$V$1213,11,0)</f>
        <v/>
      </c>
      <c r="N470" s="247" t="str">
        <f>VLOOKUP($A470,労働時間認否・認定書!$B$5:$V$1213,12,0)</f>
        <v/>
      </c>
      <c r="O470" s="242" t="str">
        <f>IF(VLOOKUP(A470,労働時間認否・認定書!$B$5:$V$1213,13,0)="法",1,"")</f>
        <v/>
      </c>
      <c r="P470" s="234">
        <f>VLOOKUP(A470,労働時間認否・認定書!$B$5:$V$1213,14,0)</f>
        <v>0.33333333333333331</v>
      </c>
      <c r="Q470" s="233" t="str">
        <f>IF(VLOOKUP(A470,労働時間認否・認定書!$B$5:$V$1213,15,0)="前",1,"")</f>
        <v/>
      </c>
      <c r="R470" s="234" t="str">
        <f>VLOOKUP(A470,労働時間認否・認定書!$B$5:$V$1213,16,0)</f>
        <v/>
      </c>
      <c r="S470" s="234" t="str">
        <f>VLOOKUP(A470,労働時間認否・認定書!$B$5:$V$1213,17,0)</f>
        <v/>
      </c>
      <c r="T470" s="234"/>
      <c r="U470" s="234"/>
      <c r="V470" s="234"/>
      <c r="W470" s="234" t="str">
        <f>VLOOKUP(A470,労働時間認否・認定書!$B$5:$V$1213,18,0)</f>
        <v/>
      </c>
      <c r="X470" s="234" t="str">
        <f>VLOOKUP(A470,労働時間認否・認定書!$B$5:$V$1213,19,0)</f>
        <v/>
      </c>
      <c r="Y470" s="234" t="str">
        <f>VLOOKUP(A470,労働時間認否・認定書!$B$5:$V$1213,20,0)</f>
        <v/>
      </c>
      <c r="Z470" s="234" t="str">
        <f>VLOOKUP(A470,労働時間認否・認定書!$B$5:$V$1213,21,0)</f>
        <v/>
      </c>
    </row>
    <row r="471" spans="1:26" x14ac:dyDescent="0.15">
      <c r="A471" s="232">
        <f t="shared" si="52"/>
        <v>44752</v>
      </c>
      <c r="B471" s="240">
        <f t="shared" si="51"/>
        <v>44752</v>
      </c>
      <c r="C471" s="246" t="str">
        <f>IF(VLOOKUP(A471,労働時間認否・認定書!$B$5:$V$1213,4,0)="法",1,"")</f>
        <v/>
      </c>
      <c r="D471" s="234">
        <f>VLOOKUP(A471,労働時間認否・認定書!$B$5:$V$1213,5,0)</f>
        <v>0.33333333333333331</v>
      </c>
      <c r="E471" s="233" t="str">
        <f>IF(VLOOKUP(A471,労働時間認否・認定書!$B$5:$V$1213,6,0)="前",1,"")</f>
        <v/>
      </c>
      <c r="F471" s="234" t="str">
        <f>VLOOKUP($A471,労働時間認否・認定書!$B$5:$V$1213,7,0)</f>
        <v/>
      </c>
      <c r="G471" s="234" t="str">
        <f>VLOOKUP($A471,労働時間認否・認定書!$B$5:$V$1213,8,0)</f>
        <v/>
      </c>
      <c r="H471" s="234"/>
      <c r="I471" s="234"/>
      <c r="J471" s="234"/>
      <c r="K471" s="234" t="str">
        <f>VLOOKUP($A471,労働時間認否・認定書!$B$5:$V$1213,9,0)</f>
        <v/>
      </c>
      <c r="L471" s="234" t="str">
        <f>VLOOKUP($A471,労働時間認否・認定書!$B$5:$V$1213,10,0)</f>
        <v/>
      </c>
      <c r="M471" s="234" t="str">
        <f>VLOOKUP($A471,労働時間認否・認定書!$B$5:$V$1213,11,0)</f>
        <v/>
      </c>
      <c r="N471" s="247" t="str">
        <f>VLOOKUP($A471,労働時間認否・認定書!$B$5:$V$1213,12,0)</f>
        <v/>
      </c>
      <c r="O471" s="242" t="str">
        <f>IF(VLOOKUP(A471,労働時間認否・認定書!$B$5:$V$1213,13,0)="法",1,"")</f>
        <v/>
      </c>
      <c r="P471" s="234">
        <f>VLOOKUP(A471,労働時間認否・認定書!$B$5:$V$1213,14,0)</f>
        <v>0.33333333333333331</v>
      </c>
      <c r="Q471" s="233" t="str">
        <f>IF(VLOOKUP(A471,労働時間認否・認定書!$B$5:$V$1213,15,0)="前",1,"")</f>
        <v/>
      </c>
      <c r="R471" s="234" t="str">
        <f>VLOOKUP(A471,労働時間認否・認定書!$B$5:$V$1213,16,0)</f>
        <v/>
      </c>
      <c r="S471" s="234" t="str">
        <f>VLOOKUP(A471,労働時間認否・認定書!$B$5:$V$1213,17,0)</f>
        <v/>
      </c>
      <c r="T471" s="234"/>
      <c r="U471" s="234"/>
      <c r="V471" s="234"/>
      <c r="W471" s="234" t="str">
        <f>VLOOKUP(A471,労働時間認否・認定書!$B$5:$V$1213,18,0)</f>
        <v/>
      </c>
      <c r="X471" s="234" t="str">
        <f>VLOOKUP(A471,労働時間認否・認定書!$B$5:$V$1213,19,0)</f>
        <v/>
      </c>
      <c r="Y471" s="234" t="str">
        <f>VLOOKUP(A471,労働時間認否・認定書!$B$5:$V$1213,20,0)</f>
        <v/>
      </c>
      <c r="Z471" s="234" t="str">
        <f>VLOOKUP(A471,労働時間認否・認定書!$B$5:$V$1213,21,0)</f>
        <v/>
      </c>
    </row>
    <row r="472" spans="1:26" x14ac:dyDescent="0.15">
      <c r="A472" s="232">
        <f t="shared" si="52"/>
        <v>44753</v>
      </c>
      <c r="B472" s="240">
        <f t="shared" si="51"/>
        <v>44753</v>
      </c>
      <c r="C472" s="246" t="str">
        <f>IF(VLOOKUP(A472,労働時間認否・認定書!$B$5:$V$1213,4,0)="法",1,"")</f>
        <v/>
      </c>
      <c r="D472" s="234">
        <f>VLOOKUP(A472,労働時間認否・認定書!$B$5:$V$1213,5,0)</f>
        <v>0.33333333333333331</v>
      </c>
      <c r="E472" s="233" t="str">
        <f>IF(VLOOKUP(A472,労働時間認否・認定書!$B$5:$V$1213,6,0)="前",1,"")</f>
        <v/>
      </c>
      <c r="F472" s="234" t="str">
        <f>VLOOKUP($A472,労働時間認否・認定書!$B$5:$V$1213,7,0)</f>
        <v/>
      </c>
      <c r="G472" s="234" t="str">
        <f>VLOOKUP($A472,労働時間認否・認定書!$B$5:$V$1213,8,0)</f>
        <v/>
      </c>
      <c r="H472" s="234"/>
      <c r="I472" s="234"/>
      <c r="J472" s="234"/>
      <c r="K472" s="234" t="str">
        <f>VLOOKUP($A472,労働時間認否・認定書!$B$5:$V$1213,9,0)</f>
        <v/>
      </c>
      <c r="L472" s="234" t="str">
        <f>VLOOKUP($A472,労働時間認否・認定書!$B$5:$V$1213,10,0)</f>
        <v/>
      </c>
      <c r="M472" s="234" t="str">
        <f>VLOOKUP($A472,労働時間認否・認定書!$B$5:$V$1213,11,0)</f>
        <v/>
      </c>
      <c r="N472" s="247" t="str">
        <f>VLOOKUP($A472,労働時間認否・認定書!$B$5:$V$1213,12,0)</f>
        <v/>
      </c>
      <c r="O472" s="242" t="str">
        <f>IF(VLOOKUP(A472,労働時間認否・認定書!$B$5:$V$1213,13,0)="法",1,"")</f>
        <v/>
      </c>
      <c r="P472" s="234">
        <f>VLOOKUP(A472,労働時間認否・認定書!$B$5:$V$1213,14,0)</f>
        <v>0.33333333333333331</v>
      </c>
      <c r="Q472" s="233" t="str">
        <f>IF(VLOOKUP(A472,労働時間認否・認定書!$B$5:$V$1213,15,0)="前",1,"")</f>
        <v/>
      </c>
      <c r="R472" s="234" t="str">
        <f>VLOOKUP(A472,労働時間認否・認定書!$B$5:$V$1213,16,0)</f>
        <v/>
      </c>
      <c r="S472" s="234" t="str">
        <f>VLOOKUP(A472,労働時間認否・認定書!$B$5:$V$1213,17,0)</f>
        <v/>
      </c>
      <c r="T472" s="234"/>
      <c r="U472" s="234"/>
      <c r="V472" s="234"/>
      <c r="W472" s="234" t="str">
        <f>VLOOKUP(A472,労働時間認否・認定書!$B$5:$V$1213,18,0)</f>
        <v/>
      </c>
      <c r="X472" s="234" t="str">
        <f>VLOOKUP(A472,労働時間認否・認定書!$B$5:$V$1213,19,0)</f>
        <v/>
      </c>
      <c r="Y472" s="234" t="str">
        <f>VLOOKUP(A472,労働時間認否・認定書!$B$5:$V$1213,20,0)</f>
        <v/>
      </c>
      <c r="Z472" s="234" t="str">
        <f>VLOOKUP(A472,労働時間認否・認定書!$B$5:$V$1213,21,0)</f>
        <v/>
      </c>
    </row>
    <row r="473" spans="1:26" x14ac:dyDescent="0.15">
      <c r="A473" s="232">
        <f t="shared" si="52"/>
        <v>44754</v>
      </c>
      <c r="B473" s="240">
        <f t="shared" si="51"/>
        <v>44754</v>
      </c>
      <c r="C473" s="246" t="str">
        <f>IF(VLOOKUP(A473,労働時間認否・認定書!$B$5:$V$1213,4,0)="法",1,"")</f>
        <v/>
      </c>
      <c r="D473" s="234">
        <f>VLOOKUP(A473,労働時間認否・認定書!$B$5:$V$1213,5,0)</f>
        <v>0.33333333333333331</v>
      </c>
      <c r="E473" s="233" t="str">
        <f>IF(VLOOKUP(A473,労働時間認否・認定書!$B$5:$V$1213,6,0)="前",1,"")</f>
        <v/>
      </c>
      <c r="F473" s="234" t="str">
        <f>VLOOKUP($A473,労働時間認否・認定書!$B$5:$V$1213,7,0)</f>
        <v/>
      </c>
      <c r="G473" s="234" t="str">
        <f>VLOOKUP($A473,労働時間認否・認定書!$B$5:$V$1213,8,0)</f>
        <v/>
      </c>
      <c r="H473" s="234"/>
      <c r="I473" s="234"/>
      <c r="J473" s="234"/>
      <c r="K473" s="234" t="str">
        <f>VLOOKUP($A473,労働時間認否・認定書!$B$5:$V$1213,9,0)</f>
        <v/>
      </c>
      <c r="L473" s="234" t="str">
        <f>VLOOKUP($A473,労働時間認否・認定書!$B$5:$V$1213,10,0)</f>
        <v/>
      </c>
      <c r="M473" s="234" t="str">
        <f>VLOOKUP($A473,労働時間認否・認定書!$B$5:$V$1213,11,0)</f>
        <v/>
      </c>
      <c r="N473" s="247" t="str">
        <f>VLOOKUP($A473,労働時間認否・認定書!$B$5:$V$1213,12,0)</f>
        <v/>
      </c>
      <c r="O473" s="242" t="str">
        <f>IF(VLOOKUP(A473,労働時間認否・認定書!$B$5:$V$1213,13,0)="法",1,"")</f>
        <v/>
      </c>
      <c r="P473" s="234">
        <f>VLOOKUP(A473,労働時間認否・認定書!$B$5:$V$1213,14,0)</f>
        <v>0.33333333333333331</v>
      </c>
      <c r="Q473" s="233" t="str">
        <f>IF(VLOOKUP(A473,労働時間認否・認定書!$B$5:$V$1213,15,0)="前",1,"")</f>
        <v/>
      </c>
      <c r="R473" s="234" t="str">
        <f>VLOOKUP(A473,労働時間認否・認定書!$B$5:$V$1213,16,0)</f>
        <v/>
      </c>
      <c r="S473" s="234" t="str">
        <f>VLOOKUP(A473,労働時間認否・認定書!$B$5:$V$1213,17,0)</f>
        <v/>
      </c>
      <c r="T473" s="234"/>
      <c r="U473" s="234"/>
      <c r="V473" s="234"/>
      <c r="W473" s="234" t="str">
        <f>VLOOKUP(A473,労働時間認否・認定書!$B$5:$V$1213,18,0)</f>
        <v/>
      </c>
      <c r="X473" s="234" t="str">
        <f>VLOOKUP(A473,労働時間認否・認定書!$B$5:$V$1213,19,0)</f>
        <v/>
      </c>
      <c r="Y473" s="234" t="str">
        <f>VLOOKUP(A473,労働時間認否・認定書!$B$5:$V$1213,20,0)</f>
        <v/>
      </c>
      <c r="Z473" s="234" t="str">
        <f>VLOOKUP(A473,労働時間認否・認定書!$B$5:$V$1213,21,0)</f>
        <v/>
      </c>
    </row>
    <row r="474" spans="1:26" x14ac:dyDescent="0.15">
      <c r="A474" s="232">
        <f t="shared" si="52"/>
        <v>44755</v>
      </c>
      <c r="B474" s="240">
        <f t="shared" si="51"/>
        <v>44755</v>
      </c>
      <c r="C474" s="246" t="str">
        <f>IF(VLOOKUP(A474,労働時間認否・認定書!$B$5:$V$1213,4,0)="法",1,"")</f>
        <v/>
      </c>
      <c r="D474" s="234">
        <f>VLOOKUP(A474,労働時間認否・認定書!$B$5:$V$1213,5,0)</f>
        <v>0.33333333333333331</v>
      </c>
      <c r="E474" s="233" t="str">
        <f>IF(VLOOKUP(A474,労働時間認否・認定書!$B$5:$V$1213,6,0)="前",1,"")</f>
        <v/>
      </c>
      <c r="F474" s="234" t="str">
        <f>VLOOKUP($A474,労働時間認否・認定書!$B$5:$V$1213,7,0)</f>
        <v/>
      </c>
      <c r="G474" s="234" t="str">
        <f>VLOOKUP($A474,労働時間認否・認定書!$B$5:$V$1213,8,0)</f>
        <v/>
      </c>
      <c r="H474" s="234"/>
      <c r="I474" s="234"/>
      <c r="J474" s="234"/>
      <c r="K474" s="234" t="str">
        <f>VLOOKUP($A474,労働時間認否・認定書!$B$5:$V$1213,9,0)</f>
        <v/>
      </c>
      <c r="L474" s="234" t="str">
        <f>VLOOKUP($A474,労働時間認否・認定書!$B$5:$V$1213,10,0)</f>
        <v/>
      </c>
      <c r="M474" s="234" t="str">
        <f>VLOOKUP($A474,労働時間認否・認定書!$B$5:$V$1213,11,0)</f>
        <v/>
      </c>
      <c r="N474" s="247" t="str">
        <f>VLOOKUP($A474,労働時間認否・認定書!$B$5:$V$1213,12,0)</f>
        <v/>
      </c>
      <c r="O474" s="242" t="str">
        <f>IF(VLOOKUP(A474,労働時間認否・認定書!$B$5:$V$1213,13,0)="法",1,"")</f>
        <v/>
      </c>
      <c r="P474" s="234">
        <f>VLOOKUP(A474,労働時間認否・認定書!$B$5:$V$1213,14,0)</f>
        <v>0.33333333333333331</v>
      </c>
      <c r="Q474" s="233" t="str">
        <f>IF(VLOOKUP(A474,労働時間認否・認定書!$B$5:$V$1213,15,0)="前",1,"")</f>
        <v/>
      </c>
      <c r="R474" s="234" t="str">
        <f>VLOOKUP(A474,労働時間認否・認定書!$B$5:$V$1213,16,0)</f>
        <v/>
      </c>
      <c r="S474" s="234" t="str">
        <f>VLOOKUP(A474,労働時間認否・認定書!$B$5:$V$1213,17,0)</f>
        <v/>
      </c>
      <c r="T474" s="234"/>
      <c r="U474" s="234"/>
      <c r="V474" s="234"/>
      <c r="W474" s="234" t="str">
        <f>VLOOKUP(A474,労働時間認否・認定書!$B$5:$V$1213,18,0)</f>
        <v/>
      </c>
      <c r="X474" s="234" t="str">
        <f>VLOOKUP(A474,労働時間認否・認定書!$B$5:$V$1213,19,0)</f>
        <v/>
      </c>
      <c r="Y474" s="234" t="str">
        <f>VLOOKUP(A474,労働時間認否・認定書!$B$5:$V$1213,20,0)</f>
        <v/>
      </c>
      <c r="Z474" s="234" t="str">
        <f>VLOOKUP(A474,労働時間認否・認定書!$B$5:$V$1213,21,0)</f>
        <v/>
      </c>
    </row>
    <row r="475" spans="1:26" x14ac:dyDescent="0.15">
      <c r="A475" s="232">
        <f t="shared" si="52"/>
        <v>44756</v>
      </c>
      <c r="B475" s="240">
        <f t="shared" si="51"/>
        <v>44756</v>
      </c>
      <c r="C475" s="246" t="str">
        <f>IF(VLOOKUP(A475,労働時間認否・認定書!$B$5:$V$1213,4,0)="法",1,"")</f>
        <v/>
      </c>
      <c r="D475" s="234">
        <f>VLOOKUP(A475,労働時間認否・認定書!$B$5:$V$1213,5,0)</f>
        <v>0.33333333333333331</v>
      </c>
      <c r="E475" s="233" t="str">
        <f>IF(VLOOKUP(A475,労働時間認否・認定書!$B$5:$V$1213,6,0)="前",1,"")</f>
        <v/>
      </c>
      <c r="F475" s="234" t="str">
        <f>VLOOKUP($A475,労働時間認否・認定書!$B$5:$V$1213,7,0)</f>
        <v/>
      </c>
      <c r="G475" s="234" t="str">
        <f>VLOOKUP($A475,労働時間認否・認定書!$B$5:$V$1213,8,0)</f>
        <v/>
      </c>
      <c r="H475" s="234"/>
      <c r="I475" s="234"/>
      <c r="J475" s="234"/>
      <c r="K475" s="234" t="str">
        <f>VLOOKUP($A475,労働時間認否・認定書!$B$5:$V$1213,9,0)</f>
        <v/>
      </c>
      <c r="L475" s="234" t="str">
        <f>VLOOKUP($A475,労働時間認否・認定書!$B$5:$V$1213,10,0)</f>
        <v/>
      </c>
      <c r="M475" s="234" t="str">
        <f>VLOOKUP($A475,労働時間認否・認定書!$B$5:$V$1213,11,0)</f>
        <v/>
      </c>
      <c r="N475" s="247" t="str">
        <f>VLOOKUP($A475,労働時間認否・認定書!$B$5:$V$1213,12,0)</f>
        <v/>
      </c>
      <c r="O475" s="242" t="str">
        <f>IF(VLOOKUP(A475,労働時間認否・認定書!$B$5:$V$1213,13,0)="法",1,"")</f>
        <v/>
      </c>
      <c r="P475" s="234">
        <f>VLOOKUP(A475,労働時間認否・認定書!$B$5:$V$1213,14,0)</f>
        <v>0.33333333333333331</v>
      </c>
      <c r="Q475" s="233" t="str">
        <f>IF(VLOOKUP(A475,労働時間認否・認定書!$B$5:$V$1213,15,0)="前",1,"")</f>
        <v/>
      </c>
      <c r="R475" s="234" t="str">
        <f>VLOOKUP(A475,労働時間認否・認定書!$B$5:$V$1213,16,0)</f>
        <v/>
      </c>
      <c r="S475" s="234" t="str">
        <f>VLOOKUP(A475,労働時間認否・認定書!$B$5:$V$1213,17,0)</f>
        <v/>
      </c>
      <c r="T475" s="234"/>
      <c r="U475" s="234"/>
      <c r="V475" s="234"/>
      <c r="W475" s="234" t="str">
        <f>VLOOKUP(A475,労働時間認否・認定書!$B$5:$V$1213,18,0)</f>
        <v/>
      </c>
      <c r="X475" s="234" t="str">
        <f>VLOOKUP(A475,労働時間認否・認定書!$B$5:$V$1213,19,0)</f>
        <v/>
      </c>
      <c r="Y475" s="234" t="str">
        <f>VLOOKUP(A475,労働時間認否・認定書!$B$5:$V$1213,20,0)</f>
        <v/>
      </c>
      <c r="Z475" s="234" t="str">
        <f>VLOOKUP(A475,労働時間認否・認定書!$B$5:$V$1213,21,0)</f>
        <v/>
      </c>
    </row>
    <row r="476" spans="1:26" x14ac:dyDescent="0.15">
      <c r="A476" s="232">
        <f t="shared" si="52"/>
        <v>44757</v>
      </c>
      <c r="B476" s="240">
        <f t="shared" si="51"/>
        <v>44757</v>
      </c>
      <c r="C476" s="246" t="str">
        <f>IF(VLOOKUP(A476,労働時間認否・認定書!$B$5:$V$1213,4,0)="法",1,"")</f>
        <v/>
      </c>
      <c r="D476" s="234">
        <f>VLOOKUP(A476,労働時間認否・認定書!$B$5:$V$1213,5,0)</f>
        <v>0.33333333333333331</v>
      </c>
      <c r="E476" s="233" t="str">
        <f>IF(VLOOKUP(A476,労働時間認否・認定書!$B$5:$V$1213,6,0)="前",1,"")</f>
        <v/>
      </c>
      <c r="F476" s="234" t="str">
        <f>VLOOKUP($A476,労働時間認否・認定書!$B$5:$V$1213,7,0)</f>
        <v/>
      </c>
      <c r="G476" s="234" t="str">
        <f>VLOOKUP($A476,労働時間認否・認定書!$B$5:$V$1213,8,0)</f>
        <v/>
      </c>
      <c r="H476" s="234"/>
      <c r="I476" s="234"/>
      <c r="J476" s="234"/>
      <c r="K476" s="234" t="str">
        <f>VLOOKUP($A476,労働時間認否・認定書!$B$5:$V$1213,9,0)</f>
        <v/>
      </c>
      <c r="L476" s="234" t="str">
        <f>VLOOKUP($A476,労働時間認否・認定書!$B$5:$V$1213,10,0)</f>
        <v/>
      </c>
      <c r="M476" s="234" t="str">
        <f>VLOOKUP($A476,労働時間認否・認定書!$B$5:$V$1213,11,0)</f>
        <v/>
      </c>
      <c r="N476" s="247" t="str">
        <f>VLOOKUP($A476,労働時間認否・認定書!$B$5:$V$1213,12,0)</f>
        <v/>
      </c>
      <c r="O476" s="242" t="str">
        <f>IF(VLOOKUP(A476,労働時間認否・認定書!$B$5:$V$1213,13,0)="法",1,"")</f>
        <v/>
      </c>
      <c r="P476" s="234">
        <f>VLOOKUP(A476,労働時間認否・認定書!$B$5:$V$1213,14,0)</f>
        <v>0.33333333333333331</v>
      </c>
      <c r="Q476" s="233" t="str">
        <f>IF(VLOOKUP(A476,労働時間認否・認定書!$B$5:$V$1213,15,0)="前",1,"")</f>
        <v/>
      </c>
      <c r="R476" s="234" t="str">
        <f>VLOOKUP(A476,労働時間認否・認定書!$B$5:$V$1213,16,0)</f>
        <v/>
      </c>
      <c r="S476" s="234" t="str">
        <f>VLOOKUP(A476,労働時間認否・認定書!$B$5:$V$1213,17,0)</f>
        <v/>
      </c>
      <c r="T476" s="234"/>
      <c r="U476" s="234"/>
      <c r="V476" s="234"/>
      <c r="W476" s="234" t="str">
        <f>VLOOKUP(A476,労働時間認否・認定書!$B$5:$V$1213,18,0)</f>
        <v/>
      </c>
      <c r="X476" s="234" t="str">
        <f>VLOOKUP(A476,労働時間認否・認定書!$B$5:$V$1213,19,0)</f>
        <v/>
      </c>
      <c r="Y476" s="234" t="str">
        <f>VLOOKUP(A476,労働時間認否・認定書!$B$5:$V$1213,20,0)</f>
        <v/>
      </c>
      <c r="Z476" s="234" t="str">
        <f>VLOOKUP(A476,労働時間認否・認定書!$B$5:$V$1213,21,0)</f>
        <v/>
      </c>
    </row>
    <row r="477" spans="1:26" x14ac:dyDescent="0.15">
      <c r="A477" s="232">
        <f t="shared" si="52"/>
        <v>44758</v>
      </c>
      <c r="B477" s="240">
        <f t="shared" si="51"/>
        <v>44758</v>
      </c>
      <c r="C477" s="246" t="str">
        <f>IF(VLOOKUP(A477,労働時間認否・認定書!$B$5:$V$1213,4,0)="法",1,"")</f>
        <v/>
      </c>
      <c r="D477" s="234">
        <f>VLOOKUP(A477,労働時間認否・認定書!$B$5:$V$1213,5,0)</f>
        <v>0.33333333333333331</v>
      </c>
      <c r="E477" s="233" t="str">
        <f>IF(VLOOKUP(A477,労働時間認否・認定書!$B$5:$V$1213,6,0)="前",1,"")</f>
        <v/>
      </c>
      <c r="F477" s="234" t="str">
        <f>VLOOKUP($A477,労働時間認否・認定書!$B$5:$V$1213,7,0)</f>
        <v/>
      </c>
      <c r="G477" s="234" t="str">
        <f>VLOOKUP($A477,労働時間認否・認定書!$B$5:$V$1213,8,0)</f>
        <v/>
      </c>
      <c r="H477" s="234"/>
      <c r="I477" s="234"/>
      <c r="J477" s="234"/>
      <c r="K477" s="234" t="str">
        <f>VLOOKUP($A477,労働時間認否・認定書!$B$5:$V$1213,9,0)</f>
        <v/>
      </c>
      <c r="L477" s="234" t="str">
        <f>VLOOKUP($A477,労働時間認否・認定書!$B$5:$V$1213,10,0)</f>
        <v/>
      </c>
      <c r="M477" s="234" t="str">
        <f>VLOOKUP($A477,労働時間認否・認定書!$B$5:$V$1213,11,0)</f>
        <v/>
      </c>
      <c r="N477" s="247" t="str">
        <f>VLOOKUP($A477,労働時間認否・認定書!$B$5:$V$1213,12,0)</f>
        <v/>
      </c>
      <c r="O477" s="242" t="str">
        <f>IF(VLOOKUP(A477,労働時間認否・認定書!$B$5:$V$1213,13,0)="法",1,"")</f>
        <v/>
      </c>
      <c r="P477" s="234">
        <f>VLOOKUP(A477,労働時間認否・認定書!$B$5:$V$1213,14,0)</f>
        <v>0.33333333333333331</v>
      </c>
      <c r="Q477" s="233" t="str">
        <f>IF(VLOOKUP(A477,労働時間認否・認定書!$B$5:$V$1213,15,0)="前",1,"")</f>
        <v/>
      </c>
      <c r="R477" s="234" t="str">
        <f>VLOOKUP(A477,労働時間認否・認定書!$B$5:$V$1213,16,0)</f>
        <v/>
      </c>
      <c r="S477" s="234" t="str">
        <f>VLOOKUP(A477,労働時間認否・認定書!$B$5:$V$1213,17,0)</f>
        <v/>
      </c>
      <c r="T477" s="234"/>
      <c r="U477" s="234"/>
      <c r="V477" s="234"/>
      <c r="W477" s="234" t="str">
        <f>VLOOKUP(A477,労働時間認否・認定書!$B$5:$V$1213,18,0)</f>
        <v/>
      </c>
      <c r="X477" s="234" t="str">
        <f>VLOOKUP(A477,労働時間認否・認定書!$B$5:$V$1213,19,0)</f>
        <v/>
      </c>
      <c r="Y477" s="234" t="str">
        <f>VLOOKUP(A477,労働時間認否・認定書!$B$5:$V$1213,20,0)</f>
        <v/>
      </c>
      <c r="Z477" s="234" t="str">
        <f>VLOOKUP(A477,労働時間認否・認定書!$B$5:$V$1213,21,0)</f>
        <v/>
      </c>
    </row>
    <row r="478" spans="1:26" x14ac:dyDescent="0.15">
      <c r="A478" s="232">
        <f t="shared" si="52"/>
        <v>44759</v>
      </c>
      <c r="B478" s="240">
        <f t="shared" si="51"/>
        <v>44759</v>
      </c>
      <c r="C478" s="246" t="str">
        <f>IF(VLOOKUP(A478,労働時間認否・認定書!$B$5:$V$1213,4,0)="法",1,"")</f>
        <v/>
      </c>
      <c r="D478" s="234">
        <f>VLOOKUP(A478,労働時間認否・認定書!$B$5:$V$1213,5,0)</f>
        <v>0.33333333333333331</v>
      </c>
      <c r="E478" s="233" t="str">
        <f>IF(VLOOKUP(A478,労働時間認否・認定書!$B$5:$V$1213,6,0)="前",1,"")</f>
        <v/>
      </c>
      <c r="F478" s="234" t="str">
        <f>VLOOKUP($A478,労働時間認否・認定書!$B$5:$V$1213,7,0)</f>
        <v/>
      </c>
      <c r="G478" s="234" t="str">
        <f>VLOOKUP($A478,労働時間認否・認定書!$B$5:$V$1213,8,0)</f>
        <v/>
      </c>
      <c r="H478" s="234"/>
      <c r="I478" s="234"/>
      <c r="J478" s="234"/>
      <c r="K478" s="234" t="str">
        <f>VLOOKUP($A478,労働時間認否・認定書!$B$5:$V$1213,9,0)</f>
        <v/>
      </c>
      <c r="L478" s="234" t="str">
        <f>VLOOKUP($A478,労働時間認否・認定書!$B$5:$V$1213,10,0)</f>
        <v/>
      </c>
      <c r="M478" s="234" t="str">
        <f>VLOOKUP($A478,労働時間認否・認定書!$B$5:$V$1213,11,0)</f>
        <v/>
      </c>
      <c r="N478" s="247" t="str">
        <f>VLOOKUP($A478,労働時間認否・認定書!$B$5:$V$1213,12,0)</f>
        <v/>
      </c>
      <c r="O478" s="242" t="str">
        <f>IF(VLOOKUP(A478,労働時間認否・認定書!$B$5:$V$1213,13,0)="法",1,"")</f>
        <v/>
      </c>
      <c r="P478" s="234">
        <f>VLOOKUP(A478,労働時間認否・認定書!$B$5:$V$1213,14,0)</f>
        <v>0.33333333333333331</v>
      </c>
      <c r="Q478" s="233" t="str">
        <f>IF(VLOOKUP(A478,労働時間認否・認定書!$B$5:$V$1213,15,0)="前",1,"")</f>
        <v/>
      </c>
      <c r="R478" s="234" t="str">
        <f>VLOOKUP(A478,労働時間認否・認定書!$B$5:$V$1213,16,0)</f>
        <v/>
      </c>
      <c r="S478" s="234" t="str">
        <f>VLOOKUP(A478,労働時間認否・認定書!$B$5:$V$1213,17,0)</f>
        <v/>
      </c>
      <c r="T478" s="234"/>
      <c r="U478" s="234"/>
      <c r="V478" s="234"/>
      <c r="W478" s="234" t="str">
        <f>VLOOKUP(A478,労働時間認否・認定書!$B$5:$V$1213,18,0)</f>
        <v/>
      </c>
      <c r="X478" s="234" t="str">
        <f>VLOOKUP(A478,労働時間認否・認定書!$B$5:$V$1213,19,0)</f>
        <v/>
      </c>
      <c r="Y478" s="234" t="str">
        <f>VLOOKUP(A478,労働時間認否・認定書!$B$5:$V$1213,20,0)</f>
        <v/>
      </c>
      <c r="Z478" s="234" t="str">
        <f>VLOOKUP(A478,労働時間認否・認定書!$B$5:$V$1213,21,0)</f>
        <v/>
      </c>
    </row>
    <row r="479" spans="1:26" x14ac:dyDescent="0.15">
      <c r="A479" s="232">
        <f t="shared" si="52"/>
        <v>44760</v>
      </c>
      <c r="B479" s="240">
        <f t="shared" si="51"/>
        <v>44760</v>
      </c>
      <c r="C479" s="246" t="str">
        <f>IF(VLOOKUP(A479,労働時間認否・認定書!$B$5:$V$1213,4,0)="法",1,"")</f>
        <v/>
      </c>
      <c r="D479" s="234">
        <f>VLOOKUP(A479,労働時間認否・認定書!$B$5:$V$1213,5,0)</f>
        <v>0.33333333333333331</v>
      </c>
      <c r="E479" s="233" t="str">
        <f>IF(VLOOKUP(A479,労働時間認否・認定書!$B$5:$V$1213,6,0)="前",1,"")</f>
        <v/>
      </c>
      <c r="F479" s="234" t="str">
        <f>VLOOKUP($A479,労働時間認否・認定書!$B$5:$V$1213,7,0)</f>
        <v/>
      </c>
      <c r="G479" s="234" t="str">
        <f>VLOOKUP($A479,労働時間認否・認定書!$B$5:$V$1213,8,0)</f>
        <v/>
      </c>
      <c r="H479" s="234"/>
      <c r="I479" s="234"/>
      <c r="J479" s="234"/>
      <c r="K479" s="234" t="str">
        <f>VLOOKUP($A479,労働時間認否・認定書!$B$5:$V$1213,9,0)</f>
        <v/>
      </c>
      <c r="L479" s="234" t="str">
        <f>VLOOKUP($A479,労働時間認否・認定書!$B$5:$V$1213,10,0)</f>
        <v/>
      </c>
      <c r="M479" s="234" t="str">
        <f>VLOOKUP($A479,労働時間認否・認定書!$B$5:$V$1213,11,0)</f>
        <v/>
      </c>
      <c r="N479" s="247" t="str">
        <f>VLOOKUP($A479,労働時間認否・認定書!$B$5:$V$1213,12,0)</f>
        <v/>
      </c>
      <c r="O479" s="242" t="str">
        <f>IF(VLOOKUP(A479,労働時間認否・認定書!$B$5:$V$1213,13,0)="法",1,"")</f>
        <v/>
      </c>
      <c r="P479" s="234">
        <f>VLOOKUP(A479,労働時間認否・認定書!$B$5:$V$1213,14,0)</f>
        <v>0.33333333333333331</v>
      </c>
      <c r="Q479" s="233" t="str">
        <f>IF(VLOOKUP(A479,労働時間認否・認定書!$B$5:$V$1213,15,0)="前",1,"")</f>
        <v/>
      </c>
      <c r="R479" s="234" t="str">
        <f>VLOOKUP(A479,労働時間認否・認定書!$B$5:$V$1213,16,0)</f>
        <v/>
      </c>
      <c r="S479" s="234" t="str">
        <f>VLOOKUP(A479,労働時間認否・認定書!$B$5:$V$1213,17,0)</f>
        <v/>
      </c>
      <c r="T479" s="234"/>
      <c r="U479" s="234"/>
      <c r="V479" s="234"/>
      <c r="W479" s="234" t="str">
        <f>VLOOKUP(A479,労働時間認否・認定書!$B$5:$V$1213,18,0)</f>
        <v/>
      </c>
      <c r="X479" s="234" t="str">
        <f>VLOOKUP(A479,労働時間認否・認定書!$B$5:$V$1213,19,0)</f>
        <v/>
      </c>
      <c r="Y479" s="234" t="str">
        <f>VLOOKUP(A479,労働時間認否・認定書!$B$5:$V$1213,20,0)</f>
        <v/>
      </c>
      <c r="Z479" s="234" t="str">
        <f>VLOOKUP(A479,労働時間認否・認定書!$B$5:$V$1213,21,0)</f>
        <v/>
      </c>
    </row>
    <row r="480" spans="1:26" x14ac:dyDescent="0.15">
      <c r="A480" s="232">
        <f t="shared" si="52"/>
        <v>44761</v>
      </c>
      <c r="B480" s="240">
        <f t="shared" si="51"/>
        <v>44761</v>
      </c>
      <c r="C480" s="246" t="str">
        <f>IF(VLOOKUP(A480,労働時間認否・認定書!$B$5:$V$1213,4,0)="法",1,"")</f>
        <v/>
      </c>
      <c r="D480" s="234">
        <f>VLOOKUP(A480,労働時間認否・認定書!$B$5:$V$1213,5,0)</f>
        <v>0.33333333333333331</v>
      </c>
      <c r="E480" s="233" t="str">
        <f>IF(VLOOKUP(A480,労働時間認否・認定書!$B$5:$V$1213,6,0)="前",1,"")</f>
        <v/>
      </c>
      <c r="F480" s="234" t="str">
        <f>VLOOKUP($A480,労働時間認否・認定書!$B$5:$V$1213,7,0)</f>
        <v/>
      </c>
      <c r="G480" s="234" t="str">
        <f>VLOOKUP($A480,労働時間認否・認定書!$B$5:$V$1213,8,0)</f>
        <v/>
      </c>
      <c r="H480" s="234"/>
      <c r="I480" s="234"/>
      <c r="J480" s="234"/>
      <c r="K480" s="234" t="str">
        <f>VLOOKUP($A480,労働時間認否・認定書!$B$5:$V$1213,9,0)</f>
        <v/>
      </c>
      <c r="L480" s="234" t="str">
        <f>VLOOKUP($A480,労働時間認否・認定書!$B$5:$V$1213,10,0)</f>
        <v/>
      </c>
      <c r="M480" s="234" t="str">
        <f>VLOOKUP($A480,労働時間認否・認定書!$B$5:$V$1213,11,0)</f>
        <v/>
      </c>
      <c r="N480" s="247" t="str">
        <f>VLOOKUP($A480,労働時間認否・認定書!$B$5:$V$1213,12,0)</f>
        <v/>
      </c>
      <c r="O480" s="242" t="str">
        <f>IF(VLOOKUP(A480,労働時間認否・認定書!$B$5:$V$1213,13,0)="法",1,"")</f>
        <v/>
      </c>
      <c r="P480" s="234">
        <f>VLOOKUP(A480,労働時間認否・認定書!$B$5:$V$1213,14,0)</f>
        <v>0.33333333333333331</v>
      </c>
      <c r="Q480" s="233" t="str">
        <f>IF(VLOOKUP(A480,労働時間認否・認定書!$B$5:$V$1213,15,0)="前",1,"")</f>
        <v/>
      </c>
      <c r="R480" s="234" t="str">
        <f>VLOOKUP(A480,労働時間認否・認定書!$B$5:$V$1213,16,0)</f>
        <v/>
      </c>
      <c r="S480" s="234" t="str">
        <f>VLOOKUP(A480,労働時間認否・認定書!$B$5:$V$1213,17,0)</f>
        <v/>
      </c>
      <c r="T480" s="234"/>
      <c r="U480" s="234"/>
      <c r="V480" s="234"/>
      <c r="W480" s="234" t="str">
        <f>VLOOKUP(A480,労働時間認否・認定書!$B$5:$V$1213,18,0)</f>
        <v/>
      </c>
      <c r="X480" s="234" t="str">
        <f>VLOOKUP(A480,労働時間認否・認定書!$B$5:$V$1213,19,0)</f>
        <v/>
      </c>
      <c r="Y480" s="234" t="str">
        <f>VLOOKUP(A480,労働時間認否・認定書!$B$5:$V$1213,20,0)</f>
        <v/>
      </c>
      <c r="Z480" s="234" t="str">
        <f>VLOOKUP(A480,労働時間認否・認定書!$B$5:$V$1213,21,0)</f>
        <v/>
      </c>
    </row>
    <row r="481" spans="1:26" x14ac:dyDescent="0.15">
      <c r="A481" s="232">
        <f t="shared" si="52"/>
        <v>44762</v>
      </c>
      <c r="B481" s="240">
        <f t="shared" si="51"/>
        <v>44762</v>
      </c>
      <c r="C481" s="246" t="str">
        <f>IF(VLOOKUP(A481,労働時間認否・認定書!$B$5:$V$1213,4,0)="法",1,"")</f>
        <v/>
      </c>
      <c r="D481" s="234">
        <f>VLOOKUP(A481,労働時間認否・認定書!$B$5:$V$1213,5,0)</f>
        <v>0.33333333333333331</v>
      </c>
      <c r="E481" s="233" t="str">
        <f>IF(VLOOKUP(A481,労働時間認否・認定書!$B$5:$V$1213,6,0)="前",1,"")</f>
        <v/>
      </c>
      <c r="F481" s="234" t="str">
        <f>VLOOKUP($A481,労働時間認否・認定書!$B$5:$V$1213,7,0)</f>
        <v/>
      </c>
      <c r="G481" s="234" t="str">
        <f>VLOOKUP($A481,労働時間認否・認定書!$B$5:$V$1213,8,0)</f>
        <v/>
      </c>
      <c r="H481" s="234"/>
      <c r="I481" s="234"/>
      <c r="J481" s="234"/>
      <c r="K481" s="234" t="str">
        <f>VLOOKUP($A481,労働時間認否・認定書!$B$5:$V$1213,9,0)</f>
        <v/>
      </c>
      <c r="L481" s="234" t="str">
        <f>VLOOKUP($A481,労働時間認否・認定書!$B$5:$V$1213,10,0)</f>
        <v/>
      </c>
      <c r="M481" s="234" t="str">
        <f>VLOOKUP($A481,労働時間認否・認定書!$B$5:$V$1213,11,0)</f>
        <v/>
      </c>
      <c r="N481" s="247" t="str">
        <f>VLOOKUP($A481,労働時間認否・認定書!$B$5:$V$1213,12,0)</f>
        <v/>
      </c>
      <c r="O481" s="242" t="str">
        <f>IF(VLOOKUP(A481,労働時間認否・認定書!$B$5:$V$1213,13,0)="法",1,"")</f>
        <v/>
      </c>
      <c r="P481" s="234">
        <f>VLOOKUP(A481,労働時間認否・認定書!$B$5:$V$1213,14,0)</f>
        <v>0.33333333333333331</v>
      </c>
      <c r="Q481" s="233" t="str">
        <f>IF(VLOOKUP(A481,労働時間認否・認定書!$B$5:$V$1213,15,0)="前",1,"")</f>
        <v/>
      </c>
      <c r="R481" s="234" t="str">
        <f>VLOOKUP(A481,労働時間認否・認定書!$B$5:$V$1213,16,0)</f>
        <v/>
      </c>
      <c r="S481" s="234" t="str">
        <f>VLOOKUP(A481,労働時間認否・認定書!$B$5:$V$1213,17,0)</f>
        <v/>
      </c>
      <c r="T481" s="234"/>
      <c r="U481" s="234"/>
      <c r="V481" s="234"/>
      <c r="W481" s="234" t="str">
        <f>VLOOKUP(A481,労働時間認否・認定書!$B$5:$V$1213,18,0)</f>
        <v/>
      </c>
      <c r="X481" s="234" t="str">
        <f>VLOOKUP(A481,労働時間認否・認定書!$B$5:$V$1213,19,0)</f>
        <v/>
      </c>
      <c r="Y481" s="234" t="str">
        <f>VLOOKUP(A481,労働時間認否・認定書!$B$5:$V$1213,20,0)</f>
        <v/>
      </c>
      <c r="Z481" s="234" t="str">
        <f>VLOOKUP(A481,労働時間認否・認定書!$B$5:$V$1213,21,0)</f>
        <v/>
      </c>
    </row>
    <row r="482" spans="1:26" x14ac:dyDescent="0.15">
      <c r="A482" s="232">
        <f t="shared" si="52"/>
        <v>44763</v>
      </c>
      <c r="B482" s="240">
        <f t="shared" si="51"/>
        <v>44763</v>
      </c>
      <c r="C482" s="246" t="str">
        <f>IF(VLOOKUP(A482,労働時間認否・認定書!$B$5:$V$1213,4,0)="法",1,"")</f>
        <v/>
      </c>
      <c r="D482" s="234">
        <f>VLOOKUP(A482,労働時間認否・認定書!$B$5:$V$1213,5,0)</f>
        <v>0.33333333333333331</v>
      </c>
      <c r="E482" s="233" t="str">
        <f>IF(VLOOKUP(A482,労働時間認否・認定書!$B$5:$V$1213,6,0)="前",1,"")</f>
        <v/>
      </c>
      <c r="F482" s="234" t="str">
        <f>VLOOKUP($A482,労働時間認否・認定書!$B$5:$V$1213,7,0)</f>
        <v/>
      </c>
      <c r="G482" s="234" t="str">
        <f>VLOOKUP($A482,労働時間認否・認定書!$B$5:$V$1213,8,0)</f>
        <v/>
      </c>
      <c r="H482" s="234"/>
      <c r="I482" s="234"/>
      <c r="J482" s="234"/>
      <c r="K482" s="234" t="str">
        <f>VLOOKUP($A482,労働時間認否・認定書!$B$5:$V$1213,9,0)</f>
        <v/>
      </c>
      <c r="L482" s="234" t="str">
        <f>VLOOKUP($A482,労働時間認否・認定書!$B$5:$V$1213,10,0)</f>
        <v/>
      </c>
      <c r="M482" s="234" t="str">
        <f>VLOOKUP($A482,労働時間認否・認定書!$B$5:$V$1213,11,0)</f>
        <v/>
      </c>
      <c r="N482" s="247" t="str">
        <f>VLOOKUP($A482,労働時間認否・認定書!$B$5:$V$1213,12,0)</f>
        <v/>
      </c>
      <c r="O482" s="242" t="str">
        <f>IF(VLOOKUP(A482,労働時間認否・認定書!$B$5:$V$1213,13,0)="法",1,"")</f>
        <v/>
      </c>
      <c r="P482" s="234">
        <f>VLOOKUP(A482,労働時間認否・認定書!$B$5:$V$1213,14,0)</f>
        <v>0.33333333333333331</v>
      </c>
      <c r="Q482" s="233" t="str">
        <f>IF(VLOOKUP(A482,労働時間認否・認定書!$B$5:$V$1213,15,0)="前",1,"")</f>
        <v/>
      </c>
      <c r="R482" s="234" t="str">
        <f>VLOOKUP(A482,労働時間認否・認定書!$B$5:$V$1213,16,0)</f>
        <v/>
      </c>
      <c r="S482" s="234" t="str">
        <f>VLOOKUP(A482,労働時間認否・認定書!$B$5:$V$1213,17,0)</f>
        <v/>
      </c>
      <c r="T482" s="234"/>
      <c r="U482" s="234"/>
      <c r="V482" s="234"/>
      <c r="W482" s="234" t="str">
        <f>VLOOKUP(A482,労働時間認否・認定書!$B$5:$V$1213,18,0)</f>
        <v/>
      </c>
      <c r="X482" s="234" t="str">
        <f>VLOOKUP(A482,労働時間認否・認定書!$B$5:$V$1213,19,0)</f>
        <v/>
      </c>
      <c r="Y482" s="234" t="str">
        <f>VLOOKUP(A482,労働時間認否・認定書!$B$5:$V$1213,20,0)</f>
        <v/>
      </c>
      <c r="Z482" s="234" t="str">
        <f>VLOOKUP(A482,労働時間認否・認定書!$B$5:$V$1213,21,0)</f>
        <v/>
      </c>
    </row>
    <row r="483" spans="1:26" x14ac:dyDescent="0.15">
      <c r="A483" s="232">
        <f t="shared" si="52"/>
        <v>44764</v>
      </c>
      <c r="B483" s="240">
        <f t="shared" si="51"/>
        <v>44764</v>
      </c>
      <c r="C483" s="246" t="str">
        <f>IF(VLOOKUP(A483,労働時間認否・認定書!$B$5:$V$1213,4,0)="法",1,"")</f>
        <v/>
      </c>
      <c r="D483" s="234">
        <f>VLOOKUP(A483,労働時間認否・認定書!$B$5:$V$1213,5,0)</f>
        <v>0.33333333333333331</v>
      </c>
      <c r="E483" s="233" t="str">
        <f>IF(VLOOKUP(A483,労働時間認否・認定書!$B$5:$V$1213,6,0)="前",1,"")</f>
        <v/>
      </c>
      <c r="F483" s="234" t="str">
        <f>VLOOKUP($A483,労働時間認否・認定書!$B$5:$V$1213,7,0)</f>
        <v/>
      </c>
      <c r="G483" s="234" t="str">
        <f>VLOOKUP($A483,労働時間認否・認定書!$B$5:$V$1213,8,0)</f>
        <v/>
      </c>
      <c r="H483" s="234"/>
      <c r="I483" s="234"/>
      <c r="J483" s="234"/>
      <c r="K483" s="234" t="str">
        <f>VLOOKUP($A483,労働時間認否・認定書!$B$5:$V$1213,9,0)</f>
        <v/>
      </c>
      <c r="L483" s="234" t="str">
        <f>VLOOKUP($A483,労働時間認否・認定書!$B$5:$V$1213,10,0)</f>
        <v/>
      </c>
      <c r="M483" s="234" t="str">
        <f>VLOOKUP($A483,労働時間認否・認定書!$B$5:$V$1213,11,0)</f>
        <v/>
      </c>
      <c r="N483" s="247" t="str">
        <f>VLOOKUP($A483,労働時間認否・認定書!$B$5:$V$1213,12,0)</f>
        <v/>
      </c>
      <c r="O483" s="242" t="str">
        <f>IF(VLOOKUP(A483,労働時間認否・認定書!$B$5:$V$1213,13,0)="法",1,"")</f>
        <v/>
      </c>
      <c r="P483" s="234">
        <f>VLOOKUP(A483,労働時間認否・認定書!$B$5:$V$1213,14,0)</f>
        <v>0.33333333333333331</v>
      </c>
      <c r="Q483" s="233" t="str">
        <f>IF(VLOOKUP(A483,労働時間認否・認定書!$B$5:$V$1213,15,0)="前",1,"")</f>
        <v/>
      </c>
      <c r="R483" s="234" t="str">
        <f>VLOOKUP(A483,労働時間認否・認定書!$B$5:$V$1213,16,0)</f>
        <v/>
      </c>
      <c r="S483" s="234" t="str">
        <f>VLOOKUP(A483,労働時間認否・認定書!$B$5:$V$1213,17,0)</f>
        <v/>
      </c>
      <c r="T483" s="234"/>
      <c r="U483" s="234"/>
      <c r="V483" s="234"/>
      <c r="W483" s="234" t="str">
        <f>VLOOKUP(A483,労働時間認否・認定書!$B$5:$V$1213,18,0)</f>
        <v/>
      </c>
      <c r="X483" s="234" t="str">
        <f>VLOOKUP(A483,労働時間認否・認定書!$B$5:$V$1213,19,0)</f>
        <v/>
      </c>
      <c r="Y483" s="234" t="str">
        <f>VLOOKUP(A483,労働時間認否・認定書!$B$5:$V$1213,20,0)</f>
        <v/>
      </c>
      <c r="Z483" s="234" t="str">
        <f>VLOOKUP(A483,労働時間認否・認定書!$B$5:$V$1213,21,0)</f>
        <v/>
      </c>
    </row>
    <row r="484" spans="1:26" x14ac:dyDescent="0.15">
      <c r="A484" s="232">
        <f t="shared" si="52"/>
        <v>44765</v>
      </c>
      <c r="B484" s="240">
        <f t="shared" si="51"/>
        <v>44765</v>
      </c>
      <c r="C484" s="246" t="str">
        <f>IF(VLOOKUP(A484,労働時間認否・認定書!$B$5:$V$1213,4,0)="法",1,"")</f>
        <v/>
      </c>
      <c r="D484" s="234">
        <f>VLOOKUP(A484,労働時間認否・認定書!$B$5:$V$1213,5,0)</f>
        <v>0.33333333333333331</v>
      </c>
      <c r="E484" s="233" t="str">
        <f>IF(VLOOKUP(A484,労働時間認否・認定書!$B$5:$V$1213,6,0)="前",1,"")</f>
        <v/>
      </c>
      <c r="F484" s="234" t="str">
        <f>VLOOKUP($A484,労働時間認否・認定書!$B$5:$V$1213,7,0)</f>
        <v/>
      </c>
      <c r="G484" s="234" t="str">
        <f>VLOOKUP($A484,労働時間認否・認定書!$B$5:$V$1213,8,0)</f>
        <v/>
      </c>
      <c r="H484" s="234"/>
      <c r="I484" s="234"/>
      <c r="J484" s="234"/>
      <c r="K484" s="234" t="str">
        <f>VLOOKUP($A484,労働時間認否・認定書!$B$5:$V$1213,9,0)</f>
        <v/>
      </c>
      <c r="L484" s="234" t="str">
        <f>VLOOKUP($A484,労働時間認否・認定書!$B$5:$V$1213,10,0)</f>
        <v/>
      </c>
      <c r="M484" s="234" t="str">
        <f>VLOOKUP($A484,労働時間認否・認定書!$B$5:$V$1213,11,0)</f>
        <v/>
      </c>
      <c r="N484" s="247" t="str">
        <f>VLOOKUP($A484,労働時間認否・認定書!$B$5:$V$1213,12,0)</f>
        <v/>
      </c>
      <c r="O484" s="242" t="str">
        <f>IF(VLOOKUP(A484,労働時間認否・認定書!$B$5:$V$1213,13,0)="法",1,"")</f>
        <v/>
      </c>
      <c r="P484" s="234">
        <f>VLOOKUP(A484,労働時間認否・認定書!$B$5:$V$1213,14,0)</f>
        <v>0.33333333333333331</v>
      </c>
      <c r="Q484" s="233" t="str">
        <f>IF(VLOOKUP(A484,労働時間認否・認定書!$B$5:$V$1213,15,0)="前",1,"")</f>
        <v/>
      </c>
      <c r="R484" s="234" t="str">
        <f>VLOOKUP(A484,労働時間認否・認定書!$B$5:$V$1213,16,0)</f>
        <v/>
      </c>
      <c r="S484" s="234" t="str">
        <f>VLOOKUP(A484,労働時間認否・認定書!$B$5:$V$1213,17,0)</f>
        <v/>
      </c>
      <c r="T484" s="234"/>
      <c r="U484" s="234"/>
      <c r="V484" s="234"/>
      <c r="W484" s="234" t="str">
        <f>VLOOKUP(A484,労働時間認否・認定書!$B$5:$V$1213,18,0)</f>
        <v/>
      </c>
      <c r="X484" s="234" t="str">
        <f>VLOOKUP(A484,労働時間認否・認定書!$B$5:$V$1213,19,0)</f>
        <v/>
      </c>
      <c r="Y484" s="234" t="str">
        <f>VLOOKUP(A484,労働時間認否・認定書!$B$5:$V$1213,20,0)</f>
        <v/>
      </c>
      <c r="Z484" s="234" t="str">
        <f>VLOOKUP(A484,労働時間認否・認定書!$B$5:$V$1213,21,0)</f>
        <v/>
      </c>
    </row>
    <row r="485" spans="1:26" x14ac:dyDescent="0.15">
      <c r="A485" s="232">
        <f t="shared" si="52"/>
        <v>44766</v>
      </c>
      <c r="B485" s="240">
        <f t="shared" si="51"/>
        <v>44766</v>
      </c>
      <c r="C485" s="246" t="str">
        <f>IF(VLOOKUP(A485,労働時間認否・認定書!$B$5:$V$1213,4,0)="法",1,"")</f>
        <v/>
      </c>
      <c r="D485" s="234">
        <f>VLOOKUP(A485,労働時間認否・認定書!$B$5:$V$1213,5,0)</f>
        <v>0.33333333333333331</v>
      </c>
      <c r="E485" s="233" t="str">
        <f>IF(VLOOKUP(A485,労働時間認否・認定書!$B$5:$V$1213,6,0)="前",1,"")</f>
        <v/>
      </c>
      <c r="F485" s="234" t="str">
        <f>VLOOKUP($A485,労働時間認否・認定書!$B$5:$V$1213,7,0)</f>
        <v/>
      </c>
      <c r="G485" s="234" t="str">
        <f>VLOOKUP($A485,労働時間認否・認定書!$B$5:$V$1213,8,0)</f>
        <v/>
      </c>
      <c r="H485" s="234"/>
      <c r="I485" s="234"/>
      <c r="J485" s="234"/>
      <c r="K485" s="234" t="str">
        <f>VLOOKUP($A485,労働時間認否・認定書!$B$5:$V$1213,9,0)</f>
        <v/>
      </c>
      <c r="L485" s="234" t="str">
        <f>VLOOKUP($A485,労働時間認否・認定書!$B$5:$V$1213,10,0)</f>
        <v/>
      </c>
      <c r="M485" s="234" t="str">
        <f>VLOOKUP($A485,労働時間認否・認定書!$B$5:$V$1213,11,0)</f>
        <v/>
      </c>
      <c r="N485" s="247" t="str">
        <f>VLOOKUP($A485,労働時間認否・認定書!$B$5:$V$1213,12,0)</f>
        <v/>
      </c>
      <c r="O485" s="242" t="str">
        <f>IF(VLOOKUP(A485,労働時間認否・認定書!$B$5:$V$1213,13,0)="法",1,"")</f>
        <v/>
      </c>
      <c r="P485" s="234">
        <f>VLOOKUP(A485,労働時間認否・認定書!$B$5:$V$1213,14,0)</f>
        <v>0.33333333333333331</v>
      </c>
      <c r="Q485" s="233" t="str">
        <f>IF(VLOOKUP(A485,労働時間認否・認定書!$B$5:$V$1213,15,0)="前",1,"")</f>
        <v/>
      </c>
      <c r="R485" s="234" t="str">
        <f>VLOOKUP(A485,労働時間認否・認定書!$B$5:$V$1213,16,0)</f>
        <v/>
      </c>
      <c r="S485" s="234" t="str">
        <f>VLOOKUP(A485,労働時間認否・認定書!$B$5:$V$1213,17,0)</f>
        <v/>
      </c>
      <c r="T485" s="234"/>
      <c r="U485" s="234"/>
      <c r="V485" s="234"/>
      <c r="W485" s="234" t="str">
        <f>VLOOKUP(A485,労働時間認否・認定書!$B$5:$V$1213,18,0)</f>
        <v/>
      </c>
      <c r="X485" s="234" t="str">
        <f>VLOOKUP(A485,労働時間認否・認定書!$B$5:$V$1213,19,0)</f>
        <v/>
      </c>
      <c r="Y485" s="234" t="str">
        <f>VLOOKUP(A485,労働時間認否・認定書!$B$5:$V$1213,20,0)</f>
        <v/>
      </c>
      <c r="Z485" s="234" t="str">
        <f>VLOOKUP(A485,労働時間認否・認定書!$B$5:$V$1213,21,0)</f>
        <v/>
      </c>
    </row>
    <row r="486" spans="1:26" x14ac:dyDescent="0.15">
      <c r="A486" s="232">
        <f t="shared" si="52"/>
        <v>44767</v>
      </c>
      <c r="B486" s="240">
        <f t="shared" si="51"/>
        <v>44767</v>
      </c>
      <c r="C486" s="246" t="str">
        <f>IF(VLOOKUP(A486,労働時間認否・認定書!$B$5:$V$1213,4,0)="法",1,"")</f>
        <v/>
      </c>
      <c r="D486" s="234">
        <f>VLOOKUP(A486,労働時間認否・認定書!$B$5:$V$1213,5,0)</f>
        <v>0.33333333333333331</v>
      </c>
      <c r="E486" s="233" t="str">
        <f>IF(VLOOKUP(A486,労働時間認否・認定書!$B$5:$V$1213,6,0)="前",1,"")</f>
        <v/>
      </c>
      <c r="F486" s="234" t="str">
        <f>VLOOKUP($A486,労働時間認否・認定書!$B$5:$V$1213,7,0)</f>
        <v/>
      </c>
      <c r="G486" s="234" t="str">
        <f>VLOOKUP($A486,労働時間認否・認定書!$B$5:$V$1213,8,0)</f>
        <v/>
      </c>
      <c r="H486" s="234"/>
      <c r="I486" s="234"/>
      <c r="J486" s="234"/>
      <c r="K486" s="234" t="str">
        <f>VLOOKUP($A486,労働時間認否・認定書!$B$5:$V$1213,9,0)</f>
        <v/>
      </c>
      <c r="L486" s="234" t="str">
        <f>VLOOKUP($A486,労働時間認否・認定書!$B$5:$V$1213,10,0)</f>
        <v/>
      </c>
      <c r="M486" s="234" t="str">
        <f>VLOOKUP($A486,労働時間認否・認定書!$B$5:$V$1213,11,0)</f>
        <v/>
      </c>
      <c r="N486" s="247" t="str">
        <f>VLOOKUP($A486,労働時間認否・認定書!$B$5:$V$1213,12,0)</f>
        <v/>
      </c>
      <c r="O486" s="242" t="str">
        <f>IF(VLOOKUP(A486,労働時間認否・認定書!$B$5:$V$1213,13,0)="法",1,"")</f>
        <v/>
      </c>
      <c r="P486" s="234">
        <f>VLOOKUP(A486,労働時間認否・認定書!$B$5:$V$1213,14,0)</f>
        <v>0.33333333333333331</v>
      </c>
      <c r="Q486" s="233" t="str">
        <f>IF(VLOOKUP(A486,労働時間認否・認定書!$B$5:$V$1213,15,0)="前",1,"")</f>
        <v/>
      </c>
      <c r="R486" s="234" t="str">
        <f>VLOOKUP(A486,労働時間認否・認定書!$B$5:$V$1213,16,0)</f>
        <v/>
      </c>
      <c r="S486" s="234" t="str">
        <f>VLOOKUP(A486,労働時間認否・認定書!$B$5:$V$1213,17,0)</f>
        <v/>
      </c>
      <c r="T486" s="234"/>
      <c r="U486" s="234"/>
      <c r="V486" s="234"/>
      <c r="W486" s="234" t="str">
        <f>VLOOKUP(A486,労働時間認否・認定書!$B$5:$V$1213,18,0)</f>
        <v/>
      </c>
      <c r="X486" s="234" t="str">
        <f>VLOOKUP(A486,労働時間認否・認定書!$B$5:$V$1213,19,0)</f>
        <v/>
      </c>
      <c r="Y486" s="234" t="str">
        <f>VLOOKUP(A486,労働時間認否・認定書!$B$5:$V$1213,20,0)</f>
        <v/>
      </c>
      <c r="Z486" s="234" t="str">
        <f>VLOOKUP(A486,労働時間認否・認定書!$B$5:$V$1213,21,0)</f>
        <v/>
      </c>
    </row>
    <row r="487" spans="1:26" x14ac:dyDescent="0.15">
      <c r="A487" s="232">
        <f t="shared" si="52"/>
        <v>44768</v>
      </c>
      <c r="B487" s="240">
        <f t="shared" si="51"/>
        <v>44768</v>
      </c>
      <c r="C487" s="246" t="str">
        <f>IF(VLOOKUP(A487,労働時間認否・認定書!$B$5:$V$1213,4,0)="法",1,"")</f>
        <v/>
      </c>
      <c r="D487" s="234">
        <f>VLOOKUP(A487,労働時間認否・認定書!$B$5:$V$1213,5,0)</f>
        <v>0.33333333333333331</v>
      </c>
      <c r="E487" s="233" t="str">
        <f>IF(VLOOKUP(A487,労働時間認否・認定書!$B$5:$V$1213,6,0)="前",1,"")</f>
        <v/>
      </c>
      <c r="F487" s="234" t="str">
        <f>VLOOKUP($A487,労働時間認否・認定書!$B$5:$V$1213,7,0)</f>
        <v/>
      </c>
      <c r="G487" s="234" t="str">
        <f>VLOOKUP($A487,労働時間認否・認定書!$B$5:$V$1213,8,0)</f>
        <v/>
      </c>
      <c r="H487" s="234"/>
      <c r="I487" s="234"/>
      <c r="J487" s="234"/>
      <c r="K487" s="234" t="str">
        <f>VLOOKUP($A487,労働時間認否・認定書!$B$5:$V$1213,9,0)</f>
        <v/>
      </c>
      <c r="L487" s="234" t="str">
        <f>VLOOKUP($A487,労働時間認否・認定書!$B$5:$V$1213,10,0)</f>
        <v/>
      </c>
      <c r="M487" s="234" t="str">
        <f>VLOOKUP($A487,労働時間認否・認定書!$B$5:$V$1213,11,0)</f>
        <v/>
      </c>
      <c r="N487" s="247" t="str">
        <f>VLOOKUP($A487,労働時間認否・認定書!$B$5:$V$1213,12,0)</f>
        <v/>
      </c>
      <c r="O487" s="242" t="str">
        <f>IF(VLOOKUP(A487,労働時間認否・認定書!$B$5:$V$1213,13,0)="法",1,"")</f>
        <v/>
      </c>
      <c r="P487" s="234">
        <f>VLOOKUP(A487,労働時間認否・認定書!$B$5:$V$1213,14,0)</f>
        <v>0.33333333333333331</v>
      </c>
      <c r="Q487" s="233" t="str">
        <f>IF(VLOOKUP(A487,労働時間認否・認定書!$B$5:$V$1213,15,0)="前",1,"")</f>
        <v/>
      </c>
      <c r="R487" s="234" t="str">
        <f>VLOOKUP(A487,労働時間認否・認定書!$B$5:$V$1213,16,0)</f>
        <v/>
      </c>
      <c r="S487" s="234" t="str">
        <f>VLOOKUP(A487,労働時間認否・認定書!$B$5:$V$1213,17,0)</f>
        <v/>
      </c>
      <c r="T487" s="234"/>
      <c r="U487" s="234"/>
      <c r="V487" s="234"/>
      <c r="W487" s="234" t="str">
        <f>VLOOKUP(A487,労働時間認否・認定書!$B$5:$V$1213,18,0)</f>
        <v/>
      </c>
      <c r="X487" s="234" t="str">
        <f>VLOOKUP(A487,労働時間認否・認定書!$B$5:$V$1213,19,0)</f>
        <v/>
      </c>
      <c r="Y487" s="234" t="str">
        <f>VLOOKUP(A487,労働時間認否・認定書!$B$5:$V$1213,20,0)</f>
        <v/>
      </c>
      <c r="Z487" s="234" t="str">
        <f>VLOOKUP(A487,労働時間認否・認定書!$B$5:$V$1213,21,0)</f>
        <v/>
      </c>
    </row>
    <row r="488" spans="1:26" x14ac:dyDescent="0.15">
      <c r="A488" s="232">
        <f t="shared" si="52"/>
        <v>44769</v>
      </c>
      <c r="B488" s="240">
        <f t="shared" si="51"/>
        <v>44769</v>
      </c>
      <c r="C488" s="246" t="str">
        <f>IF(VLOOKUP(A488,労働時間認否・認定書!$B$5:$V$1213,4,0)="法",1,"")</f>
        <v/>
      </c>
      <c r="D488" s="234">
        <f>VLOOKUP(A488,労働時間認否・認定書!$B$5:$V$1213,5,0)</f>
        <v>0.33333333333333331</v>
      </c>
      <c r="E488" s="233" t="str">
        <f>IF(VLOOKUP(A488,労働時間認否・認定書!$B$5:$V$1213,6,0)="前",1,"")</f>
        <v/>
      </c>
      <c r="F488" s="234" t="str">
        <f>VLOOKUP($A488,労働時間認否・認定書!$B$5:$V$1213,7,0)</f>
        <v/>
      </c>
      <c r="G488" s="234" t="str">
        <f>VLOOKUP($A488,労働時間認否・認定書!$B$5:$V$1213,8,0)</f>
        <v/>
      </c>
      <c r="H488" s="234"/>
      <c r="I488" s="234"/>
      <c r="J488" s="234"/>
      <c r="K488" s="234" t="str">
        <f>VLOOKUP($A488,労働時間認否・認定書!$B$5:$V$1213,9,0)</f>
        <v/>
      </c>
      <c r="L488" s="234" t="str">
        <f>VLOOKUP($A488,労働時間認否・認定書!$B$5:$V$1213,10,0)</f>
        <v/>
      </c>
      <c r="M488" s="234" t="str">
        <f>VLOOKUP($A488,労働時間認否・認定書!$B$5:$V$1213,11,0)</f>
        <v/>
      </c>
      <c r="N488" s="247" t="str">
        <f>VLOOKUP($A488,労働時間認否・認定書!$B$5:$V$1213,12,0)</f>
        <v/>
      </c>
      <c r="O488" s="242" t="str">
        <f>IF(VLOOKUP(A488,労働時間認否・認定書!$B$5:$V$1213,13,0)="法",1,"")</f>
        <v/>
      </c>
      <c r="P488" s="234">
        <f>VLOOKUP(A488,労働時間認否・認定書!$B$5:$V$1213,14,0)</f>
        <v>0.33333333333333331</v>
      </c>
      <c r="Q488" s="233" t="str">
        <f>IF(VLOOKUP(A488,労働時間認否・認定書!$B$5:$V$1213,15,0)="前",1,"")</f>
        <v/>
      </c>
      <c r="R488" s="234" t="str">
        <f>VLOOKUP(A488,労働時間認否・認定書!$B$5:$V$1213,16,0)</f>
        <v/>
      </c>
      <c r="S488" s="234" t="str">
        <f>VLOOKUP(A488,労働時間認否・認定書!$B$5:$V$1213,17,0)</f>
        <v/>
      </c>
      <c r="T488" s="234"/>
      <c r="U488" s="234"/>
      <c r="V488" s="234"/>
      <c r="W488" s="234" t="str">
        <f>VLOOKUP(A488,労働時間認否・認定書!$B$5:$V$1213,18,0)</f>
        <v/>
      </c>
      <c r="X488" s="234" t="str">
        <f>VLOOKUP(A488,労働時間認否・認定書!$B$5:$V$1213,19,0)</f>
        <v/>
      </c>
      <c r="Y488" s="234" t="str">
        <f>VLOOKUP(A488,労働時間認否・認定書!$B$5:$V$1213,20,0)</f>
        <v/>
      </c>
      <c r="Z488" s="234" t="str">
        <f>VLOOKUP(A488,労働時間認否・認定書!$B$5:$V$1213,21,0)</f>
        <v/>
      </c>
    </row>
    <row r="489" spans="1:26" x14ac:dyDescent="0.15">
      <c r="A489" s="232">
        <f t="shared" si="52"/>
        <v>44770</v>
      </c>
      <c r="B489" s="240">
        <f t="shared" si="51"/>
        <v>44770</v>
      </c>
      <c r="C489" s="246" t="str">
        <f>IF(VLOOKUP(A489,労働時間認否・認定書!$B$5:$V$1213,4,0)="法",1,"")</f>
        <v/>
      </c>
      <c r="D489" s="234">
        <f>VLOOKUP(A489,労働時間認否・認定書!$B$5:$V$1213,5,0)</f>
        <v>0.33333333333333331</v>
      </c>
      <c r="E489" s="233" t="str">
        <f>IF(VLOOKUP(A489,労働時間認否・認定書!$B$5:$V$1213,6,0)="前",1,"")</f>
        <v/>
      </c>
      <c r="F489" s="234" t="str">
        <f>VLOOKUP($A489,労働時間認否・認定書!$B$5:$V$1213,7,0)</f>
        <v/>
      </c>
      <c r="G489" s="234" t="str">
        <f>VLOOKUP($A489,労働時間認否・認定書!$B$5:$V$1213,8,0)</f>
        <v/>
      </c>
      <c r="H489" s="234"/>
      <c r="I489" s="234"/>
      <c r="J489" s="234"/>
      <c r="K489" s="234" t="str">
        <f>VLOOKUP($A489,労働時間認否・認定書!$B$5:$V$1213,9,0)</f>
        <v/>
      </c>
      <c r="L489" s="234" t="str">
        <f>VLOOKUP($A489,労働時間認否・認定書!$B$5:$V$1213,10,0)</f>
        <v/>
      </c>
      <c r="M489" s="234" t="str">
        <f>VLOOKUP($A489,労働時間認否・認定書!$B$5:$V$1213,11,0)</f>
        <v/>
      </c>
      <c r="N489" s="247" t="str">
        <f>VLOOKUP($A489,労働時間認否・認定書!$B$5:$V$1213,12,0)</f>
        <v/>
      </c>
      <c r="O489" s="242" t="str">
        <f>IF(VLOOKUP(A489,労働時間認否・認定書!$B$5:$V$1213,13,0)="法",1,"")</f>
        <v/>
      </c>
      <c r="P489" s="234">
        <f>VLOOKUP(A489,労働時間認否・認定書!$B$5:$V$1213,14,0)</f>
        <v>0.33333333333333331</v>
      </c>
      <c r="Q489" s="233" t="str">
        <f>IF(VLOOKUP(A489,労働時間認否・認定書!$B$5:$V$1213,15,0)="前",1,"")</f>
        <v/>
      </c>
      <c r="R489" s="234" t="str">
        <f>VLOOKUP(A489,労働時間認否・認定書!$B$5:$V$1213,16,0)</f>
        <v/>
      </c>
      <c r="S489" s="234" t="str">
        <f>VLOOKUP(A489,労働時間認否・認定書!$B$5:$V$1213,17,0)</f>
        <v/>
      </c>
      <c r="T489" s="234"/>
      <c r="U489" s="234"/>
      <c r="V489" s="234"/>
      <c r="W489" s="234" t="str">
        <f>VLOOKUP(A489,労働時間認否・認定書!$B$5:$V$1213,18,0)</f>
        <v/>
      </c>
      <c r="X489" s="234" t="str">
        <f>VLOOKUP(A489,労働時間認否・認定書!$B$5:$V$1213,19,0)</f>
        <v/>
      </c>
      <c r="Y489" s="234" t="str">
        <f>VLOOKUP(A489,労働時間認否・認定書!$B$5:$V$1213,20,0)</f>
        <v/>
      </c>
      <c r="Z489" s="234" t="str">
        <f>VLOOKUP(A489,労働時間認否・認定書!$B$5:$V$1213,21,0)</f>
        <v/>
      </c>
    </row>
    <row r="490" spans="1:26" x14ac:dyDescent="0.15">
      <c r="A490" s="232">
        <f t="shared" si="52"/>
        <v>44771</v>
      </c>
      <c r="B490" s="240">
        <f t="shared" si="51"/>
        <v>44771</v>
      </c>
      <c r="C490" s="246" t="str">
        <f>IF(VLOOKUP(A490,労働時間認否・認定書!$B$5:$V$1213,4,0)="法",1,"")</f>
        <v/>
      </c>
      <c r="D490" s="234">
        <f>VLOOKUP(A490,労働時間認否・認定書!$B$5:$V$1213,5,0)</f>
        <v>0.33333333333333331</v>
      </c>
      <c r="E490" s="233" t="str">
        <f>IF(VLOOKUP(A490,労働時間認否・認定書!$B$5:$V$1213,6,0)="前",1,"")</f>
        <v/>
      </c>
      <c r="F490" s="234" t="str">
        <f>VLOOKUP($A490,労働時間認否・認定書!$B$5:$V$1213,7,0)</f>
        <v/>
      </c>
      <c r="G490" s="234" t="str">
        <f>VLOOKUP($A490,労働時間認否・認定書!$B$5:$V$1213,8,0)</f>
        <v/>
      </c>
      <c r="H490" s="234"/>
      <c r="I490" s="234"/>
      <c r="J490" s="234"/>
      <c r="K490" s="234" t="str">
        <f>VLOOKUP($A490,労働時間認否・認定書!$B$5:$V$1213,9,0)</f>
        <v/>
      </c>
      <c r="L490" s="234" t="str">
        <f>VLOOKUP($A490,労働時間認否・認定書!$B$5:$V$1213,10,0)</f>
        <v/>
      </c>
      <c r="M490" s="234" t="str">
        <f>VLOOKUP($A490,労働時間認否・認定書!$B$5:$V$1213,11,0)</f>
        <v/>
      </c>
      <c r="N490" s="247" t="str">
        <f>VLOOKUP($A490,労働時間認否・認定書!$B$5:$V$1213,12,0)</f>
        <v/>
      </c>
      <c r="O490" s="242" t="str">
        <f>IF(VLOOKUP(A490,労働時間認否・認定書!$B$5:$V$1213,13,0)="法",1,"")</f>
        <v/>
      </c>
      <c r="P490" s="234">
        <f>VLOOKUP(A490,労働時間認否・認定書!$B$5:$V$1213,14,0)</f>
        <v>0.33333333333333331</v>
      </c>
      <c r="Q490" s="233" t="str">
        <f>IF(VLOOKUP(A490,労働時間認否・認定書!$B$5:$V$1213,15,0)="前",1,"")</f>
        <v/>
      </c>
      <c r="R490" s="234" t="str">
        <f>VLOOKUP(A490,労働時間認否・認定書!$B$5:$V$1213,16,0)</f>
        <v/>
      </c>
      <c r="S490" s="234" t="str">
        <f>VLOOKUP(A490,労働時間認否・認定書!$B$5:$V$1213,17,0)</f>
        <v/>
      </c>
      <c r="T490" s="234"/>
      <c r="U490" s="234"/>
      <c r="V490" s="234"/>
      <c r="W490" s="234" t="str">
        <f>VLOOKUP(A490,労働時間認否・認定書!$B$5:$V$1213,18,0)</f>
        <v/>
      </c>
      <c r="X490" s="234" t="str">
        <f>VLOOKUP(A490,労働時間認否・認定書!$B$5:$V$1213,19,0)</f>
        <v/>
      </c>
      <c r="Y490" s="234" t="str">
        <f>VLOOKUP(A490,労働時間認否・認定書!$B$5:$V$1213,20,0)</f>
        <v/>
      </c>
      <c r="Z490" s="234" t="str">
        <f>VLOOKUP(A490,労働時間認否・認定書!$B$5:$V$1213,21,0)</f>
        <v/>
      </c>
    </row>
    <row r="491" spans="1:26" x14ac:dyDescent="0.15">
      <c r="A491" s="232">
        <f t="shared" si="52"/>
        <v>44772</v>
      </c>
      <c r="B491" s="240">
        <f t="shared" si="51"/>
        <v>44772</v>
      </c>
      <c r="C491" s="246" t="str">
        <f>IF(VLOOKUP(A491,労働時間認否・認定書!$B$5:$V$1213,4,0)="法",1,"")</f>
        <v/>
      </c>
      <c r="D491" s="234">
        <f>VLOOKUP(A491,労働時間認否・認定書!$B$5:$V$1213,5,0)</f>
        <v>0.33333333333333331</v>
      </c>
      <c r="E491" s="233" t="str">
        <f>IF(VLOOKUP(A491,労働時間認否・認定書!$B$5:$V$1213,6,0)="前",1,"")</f>
        <v/>
      </c>
      <c r="F491" s="234" t="str">
        <f>VLOOKUP($A491,労働時間認否・認定書!$B$5:$V$1213,7,0)</f>
        <v/>
      </c>
      <c r="G491" s="234" t="str">
        <f>VLOOKUP($A491,労働時間認否・認定書!$B$5:$V$1213,8,0)</f>
        <v/>
      </c>
      <c r="H491" s="234"/>
      <c r="I491" s="234"/>
      <c r="J491" s="234"/>
      <c r="K491" s="234" t="str">
        <f>VLOOKUP($A491,労働時間認否・認定書!$B$5:$V$1213,9,0)</f>
        <v/>
      </c>
      <c r="L491" s="234" t="str">
        <f>VLOOKUP($A491,労働時間認否・認定書!$B$5:$V$1213,10,0)</f>
        <v/>
      </c>
      <c r="M491" s="234" t="str">
        <f>VLOOKUP($A491,労働時間認否・認定書!$B$5:$V$1213,11,0)</f>
        <v/>
      </c>
      <c r="N491" s="247" t="str">
        <f>VLOOKUP($A491,労働時間認否・認定書!$B$5:$V$1213,12,0)</f>
        <v/>
      </c>
      <c r="O491" s="242" t="str">
        <f>IF(VLOOKUP(A491,労働時間認否・認定書!$B$5:$V$1213,13,0)="法",1,"")</f>
        <v/>
      </c>
      <c r="P491" s="234">
        <f>VLOOKUP(A491,労働時間認否・認定書!$B$5:$V$1213,14,0)</f>
        <v>0.33333333333333331</v>
      </c>
      <c r="Q491" s="233" t="str">
        <f>IF(VLOOKUP(A491,労働時間認否・認定書!$B$5:$V$1213,15,0)="前",1,"")</f>
        <v/>
      </c>
      <c r="R491" s="234" t="str">
        <f>VLOOKUP(A491,労働時間認否・認定書!$B$5:$V$1213,16,0)</f>
        <v/>
      </c>
      <c r="S491" s="234" t="str">
        <f>VLOOKUP(A491,労働時間認否・認定書!$B$5:$V$1213,17,0)</f>
        <v/>
      </c>
      <c r="T491" s="234"/>
      <c r="U491" s="234"/>
      <c r="V491" s="234"/>
      <c r="W491" s="234" t="str">
        <f>VLOOKUP(A491,労働時間認否・認定書!$B$5:$V$1213,18,0)</f>
        <v/>
      </c>
      <c r="X491" s="234" t="str">
        <f>VLOOKUP(A491,労働時間認否・認定書!$B$5:$V$1213,19,0)</f>
        <v/>
      </c>
      <c r="Y491" s="234" t="str">
        <f>VLOOKUP(A491,労働時間認否・認定書!$B$5:$V$1213,20,0)</f>
        <v/>
      </c>
      <c r="Z491" s="234" t="str">
        <f>VLOOKUP(A491,労働時間認否・認定書!$B$5:$V$1213,21,0)</f>
        <v/>
      </c>
    </row>
    <row r="492" spans="1:26" x14ac:dyDescent="0.15">
      <c r="A492" s="232">
        <f t="shared" si="52"/>
        <v>44773</v>
      </c>
      <c r="B492" s="240">
        <f t="shared" si="51"/>
        <v>44773</v>
      </c>
      <c r="C492" s="246" t="str">
        <f>IF(VLOOKUP(A492,労働時間認否・認定書!$B$5:$V$1213,4,0)="法",1,"")</f>
        <v/>
      </c>
      <c r="D492" s="234">
        <f>VLOOKUP(A492,労働時間認否・認定書!$B$5:$V$1213,5,0)</f>
        <v>0.33333333333333331</v>
      </c>
      <c r="E492" s="233" t="str">
        <f>IF(VLOOKUP(A492,労働時間認否・認定書!$B$5:$V$1213,6,0)="前",1,"")</f>
        <v/>
      </c>
      <c r="F492" s="234" t="str">
        <f>VLOOKUP($A492,労働時間認否・認定書!$B$5:$V$1213,7,0)</f>
        <v/>
      </c>
      <c r="G492" s="234" t="str">
        <f>VLOOKUP($A492,労働時間認否・認定書!$B$5:$V$1213,8,0)</f>
        <v/>
      </c>
      <c r="H492" s="234"/>
      <c r="I492" s="234"/>
      <c r="J492" s="234"/>
      <c r="K492" s="234" t="str">
        <f>VLOOKUP($A492,労働時間認否・認定書!$B$5:$V$1213,9,0)</f>
        <v/>
      </c>
      <c r="L492" s="234" t="str">
        <f>VLOOKUP($A492,労働時間認否・認定書!$B$5:$V$1213,10,0)</f>
        <v/>
      </c>
      <c r="M492" s="234" t="str">
        <f>VLOOKUP($A492,労働時間認否・認定書!$B$5:$V$1213,11,0)</f>
        <v/>
      </c>
      <c r="N492" s="247" t="str">
        <f>VLOOKUP($A492,労働時間認否・認定書!$B$5:$V$1213,12,0)</f>
        <v/>
      </c>
      <c r="O492" s="242" t="str">
        <f>IF(VLOOKUP(A492,労働時間認否・認定書!$B$5:$V$1213,13,0)="法",1,"")</f>
        <v/>
      </c>
      <c r="P492" s="234">
        <f>VLOOKUP(A492,労働時間認否・認定書!$B$5:$V$1213,14,0)</f>
        <v>0.33333333333333331</v>
      </c>
      <c r="Q492" s="233" t="str">
        <f>IF(VLOOKUP(A492,労働時間認否・認定書!$B$5:$V$1213,15,0)="前",1,"")</f>
        <v/>
      </c>
      <c r="R492" s="234" t="str">
        <f>VLOOKUP(A492,労働時間認否・認定書!$B$5:$V$1213,16,0)</f>
        <v/>
      </c>
      <c r="S492" s="234" t="str">
        <f>VLOOKUP(A492,労働時間認否・認定書!$B$5:$V$1213,17,0)</f>
        <v/>
      </c>
      <c r="T492" s="234"/>
      <c r="U492" s="234"/>
      <c r="V492" s="234"/>
      <c r="W492" s="234" t="str">
        <f>VLOOKUP(A492,労働時間認否・認定書!$B$5:$V$1213,18,0)</f>
        <v/>
      </c>
      <c r="X492" s="234" t="str">
        <f>VLOOKUP(A492,労働時間認否・認定書!$B$5:$V$1213,19,0)</f>
        <v/>
      </c>
      <c r="Y492" s="234" t="str">
        <f>VLOOKUP(A492,労働時間認否・認定書!$B$5:$V$1213,20,0)</f>
        <v/>
      </c>
      <c r="Z492" s="234" t="str">
        <f>VLOOKUP(A492,労働時間認否・認定書!$B$5:$V$1213,21,0)</f>
        <v/>
      </c>
    </row>
    <row r="493" spans="1:26" x14ac:dyDescent="0.15">
      <c r="A493" s="232">
        <f t="shared" si="52"/>
        <v>44774</v>
      </c>
      <c r="B493" s="240">
        <f t="shared" si="51"/>
        <v>44774</v>
      </c>
      <c r="C493" s="246" t="str">
        <f>IF(VLOOKUP(A493,労働時間認否・認定書!$B$5:$V$1213,4,0)="法",1,"")</f>
        <v/>
      </c>
      <c r="D493" s="234">
        <f>VLOOKUP(A493,労働時間認否・認定書!$B$5:$V$1213,5,0)</f>
        <v>0.33333333333333331</v>
      </c>
      <c r="E493" s="233" t="str">
        <f>IF(VLOOKUP(A493,労働時間認否・認定書!$B$5:$V$1213,6,0)="前",1,"")</f>
        <v/>
      </c>
      <c r="F493" s="234" t="str">
        <f>VLOOKUP($A493,労働時間認否・認定書!$B$5:$V$1213,7,0)</f>
        <v/>
      </c>
      <c r="G493" s="234" t="str">
        <f>VLOOKUP($A493,労働時間認否・認定書!$B$5:$V$1213,8,0)</f>
        <v/>
      </c>
      <c r="H493" s="234"/>
      <c r="I493" s="234"/>
      <c r="J493" s="234"/>
      <c r="K493" s="234" t="str">
        <f>VLOOKUP($A493,労働時間認否・認定書!$B$5:$V$1213,9,0)</f>
        <v/>
      </c>
      <c r="L493" s="234" t="str">
        <f>VLOOKUP($A493,労働時間認否・認定書!$B$5:$V$1213,10,0)</f>
        <v/>
      </c>
      <c r="M493" s="234" t="str">
        <f>VLOOKUP($A493,労働時間認否・認定書!$B$5:$V$1213,11,0)</f>
        <v/>
      </c>
      <c r="N493" s="247" t="str">
        <f>VLOOKUP($A493,労働時間認否・認定書!$B$5:$V$1213,12,0)</f>
        <v/>
      </c>
      <c r="O493" s="242" t="str">
        <f>IF(VLOOKUP(A493,労働時間認否・認定書!$B$5:$V$1213,13,0)="法",1,"")</f>
        <v/>
      </c>
      <c r="P493" s="234">
        <f>VLOOKUP(A493,労働時間認否・認定書!$B$5:$V$1213,14,0)</f>
        <v>0.33333333333333331</v>
      </c>
      <c r="Q493" s="233" t="str">
        <f>IF(VLOOKUP(A493,労働時間認否・認定書!$B$5:$V$1213,15,0)="前",1,"")</f>
        <v/>
      </c>
      <c r="R493" s="234" t="str">
        <f>VLOOKUP(A493,労働時間認否・認定書!$B$5:$V$1213,16,0)</f>
        <v/>
      </c>
      <c r="S493" s="234" t="str">
        <f>VLOOKUP(A493,労働時間認否・認定書!$B$5:$V$1213,17,0)</f>
        <v/>
      </c>
      <c r="T493" s="234"/>
      <c r="U493" s="234"/>
      <c r="V493" s="234"/>
      <c r="W493" s="234" t="str">
        <f>VLOOKUP(A493,労働時間認否・認定書!$B$5:$V$1213,18,0)</f>
        <v/>
      </c>
      <c r="X493" s="234" t="str">
        <f>VLOOKUP(A493,労働時間認否・認定書!$B$5:$V$1213,19,0)</f>
        <v/>
      </c>
      <c r="Y493" s="234" t="str">
        <f>VLOOKUP(A493,労働時間認否・認定書!$B$5:$V$1213,20,0)</f>
        <v/>
      </c>
      <c r="Z493" s="234" t="str">
        <f>VLOOKUP(A493,労働時間認否・認定書!$B$5:$V$1213,21,0)</f>
        <v/>
      </c>
    </row>
    <row r="494" spans="1:26" x14ac:dyDescent="0.15">
      <c r="A494" s="232">
        <f t="shared" si="52"/>
        <v>44775</v>
      </c>
      <c r="B494" s="240">
        <f t="shared" si="51"/>
        <v>44775</v>
      </c>
      <c r="C494" s="246" t="str">
        <f>IF(VLOOKUP(A494,労働時間認否・認定書!$B$5:$V$1213,4,0)="法",1,"")</f>
        <v/>
      </c>
      <c r="D494" s="234">
        <f>VLOOKUP(A494,労働時間認否・認定書!$B$5:$V$1213,5,0)</f>
        <v>0.33333333333333331</v>
      </c>
      <c r="E494" s="233" t="str">
        <f>IF(VLOOKUP(A494,労働時間認否・認定書!$B$5:$V$1213,6,0)="前",1,"")</f>
        <v/>
      </c>
      <c r="F494" s="234" t="str">
        <f>VLOOKUP($A494,労働時間認否・認定書!$B$5:$V$1213,7,0)</f>
        <v/>
      </c>
      <c r="G494" s="234" t="str">
        <f>VLOOKUP($A494,労働時間認否・認定書!$B$5:$V$1213,8,0)</f>
        <v/>
      </c>
      <c r="H494" s="234"/>
      <c r="I494" s="234"/>
      <c r="J494" s="234"/>
      <c r="K494" s="234" t="str">
        <f>VLOOKUP($A494,労働時間認否・認定書!$B$5:$V$1213,9,0)</f>
        <v/>
      </c>
      <c r="L494" s="234" t="str">
        <f>VLOOKUP($A494,労働時間認否・認定書!$B$5:$V$1213,10,0)</f>
        <v/>
      </c>
      <c r="M494" s="234" t="str">
        <f>VLOOKUP($A494,労働時間認否・認定書!$B$5:$V$1213,11,0)</f>
        <v/>
      </c>
      <c r="N494" s="247" t="str">
        <f>VLOOKUP($A494,労働時間認否・認定書!$B$5:$V$1213,12,0)</f>
        <v/>
      </c>
      <c r="O494" s="242" t="str">
        <f>IF(VLOOKUP(A494,労働時間認否・認定書!$B$5:$V$1213,13,0)="法",1,"")</f>
        <v/>
      </c>
      <c r="P494" s="234">
        <f>VLOOKUP(A494,労働時間認否・認定書!$B$5:$V$1213,14,0)</f>
        <v>0.33333333333333331</v>
      </c>
      <c r="Q494" s="233" t="str">
        <f>IF(VLOOKUP(A494,労働時間認否・認定書!$B$5:$V$1213,15,0)="前",1,"")</f>
        <v/>
      </c>
      <c r="R494" s="234" t="str">
        <f>VLOOKUP(A494,労働時間認否・認定書!$B$5:$V$1213,16,0)</f>
        <v/>
      </c>
      <c r="S494" s="234" t="str">
        <f>VLOOKUP(A494,労働時間認否・認定書!$B$5:$V$1213,17,0)</f>
        <v/>
      </c>
      <c r="T494" s="234"/>
      <c r="U494" s="234"/>
      <c r="V494" s="234"/>
      <c r="W494" s="234" t="str">
        <f>VLOOKUP(A494,労働時間認否・認定書!$B$5:$V$1213,18,0)</f>
        <v/>
      </c>
      <c r="X494" s="234" t="str">
        <f>VLOOKUP(A494,労働時間認否・認定書!$B$5:$V$1213,19,0)</f>
        <v/>
      </c>
      <c r="Y494" s="234" t="str">
        <f>VLOOKUP(A494,労働時間認否・認定書!$B$5:$V$1213,20,0)</f>
        <v/>
      </c>
      <c r="Z494" s="234" t="str">
        <f>VLOOKUP(A494,労働時間認否・認定書!$B$5:$V$1213,21,0)</f>
        <v/>
      </c>
    </row>
    <row r="495" spans="1:26" x14ac:dyDescent="0.15">
      <c r="A495" s="232">
        <f t="shared" si="52"/>
        <v>44776</v>
      </c>
      <c r="B495" s="240">
        <f t="shared" si="51"/>
        <v>44776</v>
      </c>
      <c r="C495" s="246" t="str">
        <f>IF(VLOOKUP(A495,労働時間認否・認定書!$B$5:$V$1213,4,0)="法",1,"")</f>
        <v/>
      </c>
      <c r="D495" s="234">
        <f>VLOOKUP(A495,労働時間認否・認定書!$B$5:$V$1213,5,0)</f>
        <v>0.33333333333333331</v>
      </c>
      <c r="E495" s="233" t="str">
        <f>IF(VLOOKUP(A495,労働時間認否・認定書!$B$5:$V$1213,6,0)="前",1,"")</f>
        <v/>
      </c>
      <c r="F495" s="234" t="str">
        <f>VLOOKUP($A495,労働時間認否・認定書!$B$5:$V$1213,7,0)</f>
        <v/>
      </c>
      <c r="G495" s="234" t="str">
        <f>VLOOKUP($A495,労働時間認否・認定書!$B$5:$V$1213,8,0)</f>
        <v/>
      </c>
      <c r="H495" s="234"/>
      <c r="I495" s="234"/>
      <c r="J495" s="234"/>
      <c r="K495" s="234" t="str">
        <f>VLOOKUP($A495,労働時間認否・認定書!$B$5:$V$1213,9,0)</f>
        <v/>
      </c>
      <c r="L495" s="234" t="str">
        <f>VLOOKUP($A495,労働時間認否・認定書!$B$5:$V$1213,10,0)</f>
        <v/>
      </c>
      <c r="M495" s="234" t="str">
        <f>VLOOKUP($A495,労働時間認否・認定書!$B$5:$V$1213,11,0)</f>
        <v/>
      </c>
      <c r="N495" s="247" t="str">
        <f>VLOOKUP($A495,労働時間認否・認定書!$B$5:$V$1213,12,0)</f>
        <v/>
      </c>
      <c r="O495" s="242" t="str">
        <f>IF(VLOOKUP(A495,労働時間認否・認定書!$B$5:$V$1213,13,0)="法",1,"")</f>
        <v/>
      </c>
      <c r="P495" s="234">
        <f>VLOOKUP(A495,労働時間認否・認定書!$B$5:$V$1213,14,0)</f>
        <v>0.33333333333333331</v>
      </c>
      <c r="Q495" s="233" t="str">
        <f>IF(VLOOKUP(A495,労働時間認否・認定書!$B$5:$V$1213,15,0)="前",1,"")</f>
        <v/>
      </c>
      <c r="R495" s="234" t="str">
        <f>VLOOKUP(A495,労働時間認否・認定書!$B$5:$V$1213,16,0)</f>
        <v/>
      </c>
      <c r="S495" s="234" t="str">
        <f>VLOOKUP(A495,労働時間認否・認定書!$B$5:$V$1213,17,0)</f>
        <v/>
      </c>
      <c r="T495" s="234"/>
      <c r="U495" s="234"/>
      <c r="V495" s="234"/>
      <c r="W495" s="234" t="str">
        <f>VLOOKUP(A495,労働時間認否・認定書!$B$5:$V$1213,18,0)</f>
        <v/>
      </c>
      <c r="X495" s="234" t="str">
        <f>VLOOKUP(A495,労働時間認否・認定書!$B$5:$V$1213,19,0)</f>
        <v/>
      </c>
      <c r="Y495" s="234" t="str">
        <f>VLOOKUP(A495,労働時間認否・認定書!$B$5:$V$1213,20,0)</f>
        <v/>
      </c>
      <c r="Z495" s="234" t="str">
        <f>VLOOKUP(A495,労働時間認否・認定書!$B$5:$V$1213,21,0)</f>
        <v/>
      </c>
    </row>
    <row r="496" spans="1:26" x14ac:dyDescent="0.15">
      <c r="A496" s="232">
        <f t="shared" si="52"/>
        <v>44777</v>
      </c>
      <c r="B496" s="240">
        <f t="shared" si="51"/>
        <v>44777</v>
      </c>
      <c r="C496" s="246" t="str">
        <f>IF(VLOOKUP(A496,労働時間認否・認定書!$B$5:$V$1213,4,0)="法",1,"")</f>
        <v/>
      </c>
      <c r="D496" s="234">
        <f>VLOOKUP(A496,労働時間認否・認定書!$B$5:$V$1213,5,0)</f>
        <v>0.33333333333333331</v>
      </c>
      <c r="E496" s="233" t="str">
        <f>IF(VLOOKUP(A496,労働時間認否・認定書!$B$5:$V$1213,6,0)="前",1,"")</f>
        <v/>
      </c>
      <c r="F496" s="234" t="str">
        <f>VLOOKUP($A496,労働時間認否・認定書!$B$5:$V$1213,7,0)</f>
        <v/>
      </c>
      <c r="G496" s="234" t="str">
        <f>VLOOKUP($A496,労働時間認否・認定書!$B$5:$V$1213,8,0)</f>
        <v/>
      </c>
      <c r="H496" s="234"/>
      <c r="I496" s="234"/>
      <c r="J496" s="234"/>
      <c r="K496" s="234" t="str">
        <f>VLOOKUP($A496,労働時間認否・認定書!$B$5:$V$1213,9,0)</f>
        <v/>
      </c>
      <c r="L496" s="234" t="str">
        <f>VLOOKUP($A496,労働時間認否・認定書!$B$5:$V$1213,10,0)</f>
        <v/>
      </c>
      <c r="M496" s="234" t="str">
        <f>VLOOKUP($A496,労働時間認否・認定書!$B$5:$V$1213,11,0)</f>
        <v/>
      </c>
      <c r="N496" s="247" t="str">
        <f>VLOOKUP($A496,労働時間認否・認定書!$B$5:$V$1213,12,0)</f>
        <v/>
      </c>
      <c r="O496" s="242" t="str">
        <f>IF(VLOOKUP(A496,労働時間認否・認定書!$B$5:$V$1213,13,0)="法",1,"")</f>
        <v/>
      </c>
      <c r="P496" s="234">
        <f>VLOOKUP(A496,労働時間認否・認定書!$B$5:$V$1213,14,0)</f>
        <v>0.33333333333333331</v>
      </c>
      <c r="Q496" s="233" t="str">
        <f>IF(VLOOKUP(A496,労働時間認否・認定書!$B$5:$V$1213,15,0)="前",1,"")</f>
        <v/>
      </c>
      <c r="R496" s="234" t="str">
        <f>VLOOKUP(A496,労働時間認否・認定書!$B$5:$V$1213,16,0)</f>
        <v/>
      </c>
      <c r="S496" s="234" t="str">
        <f>VLOOKUP(A496,労働時間認否・認定書!$B$5:$V$1213,17,0)</f>
        <v/>
      </c>
      <c r="T496" s="234"/>
      <c r="U496" s="234"/>
      <c r="V496" s="234"/>
      <c r="W496" s="234" t="str">
        <f>VLOOKUP(A496,労働時間認否・認定書!$B$5:$V$1213,18,0)</f>
        <v/>
      </c>
      <c r="X496" s="234" t="str">
        <f>VLOOKUP(A496,労働時間認否・認定書!$B$5:$V$1213,19,0)</f>
        <v/>
      </c>
      <c r="Y496" s="234" t="str">
        <f>VLOOKUP(A496,労働時間認否・認定書!$B$5:$V$1213,20,0)</f>
        <v/>
      </c>
      <c r="Z496" s="234" t="str">
        <f>VLOOKUP(A496,労働時間認否・認定書!$B$5:$V$1213,21,0)</f>
        <v/>
      </c>
    </row>
    <row r="497" spans="1:26" x14ac:dyDescent="0.15">
      <c r="A497" s="232">
        <f t="shared" si="52"/>
        <v>44778</v>
      </c>
      <c r="B497" s="240">
        <f t="shared" si="51"/>
        <v>44778</v>
      </c>
      <c r="C497" s="246" t="str">
        <f>IF(VLOOKUP(A497,労働時間認否・認定書!$B$5:$V$1213,4,0)="法",1,"")</f>
        <v/>
      </c>
      <c r="D497" s="234">
        <f>VLOOKUP(A497,労働時間認否・認定書!$B$5:$V$1213,5,0)</f>
        <v>0.33333333333333331</v>
      </c>
      <c r="E497" s="233" t="str">
        <f>IF(VLOOKUP(A497,労働時間認否・認定書!$B$5:$V$1213,6,0)="前",1,"")</f>
        <v/>
      </c>
      <c r="F497" s="234" t="str">
        <f>VLOOKUP($A497,労働時間認否・認定書!$B$5:$V$1213,7,0)</f>
        <v/>
      </c>
      <c r="G497" s="234" t="str">
        <f>VLOOKUP($A497,労働時間認否・認定書!$B$5:$V$1213,8,0)</f>
        <v/>
      </c>
      <c r="H497" s="234"/>
      <c r="I497" s="234"/>
      <c r="J497" s="234"/>
      <c r="K497" s="234" t="str">
        <f>VLOOKUP($A497,労働時間認否・認定書!$B$5:$V$1213,9,0)</f>
        <v/>
      </c>
      <c r="L497" s="234" t="str">
        <f>VLOOKUP($A497,労働時間認否・認定書!$B$5:$V$1213,10,0)</f>
        <v/>
      </c>
      <c r="M497" s="234" t="str">
        <f>VLOOKUP($A497,労働時間認否・認定書!$B$5:$V$1213,11,0)</f>
        <v/>
      </c>
      <c r="N497" s="247" t="str">
        <f>VLOOKUP($A497,労働時間認否・認定書!$B$5:$V$1213,12,0)</f>
        <v/>
      </c>
      <c r="O497" s="242" t="str">
        <f>IF(VLOOKUP(A497,労働時間認否・認定書!$B$5:$V$1213,13,0)="法",1,"")</f>
        <v/>
      </c>
      <c r="P497" s="234">
        <f>VLOOKUP(A497,労働時間認否・認定書!$B$5:$V$1213,14,0)</f>
        <v>0.33333333333333331</v>
      </c>
      <c r="Q497" s="233" t="str">
        <f>IF(VLOOKUP(A497,労働時間認否・認定書!$B$5:$V$1213,15,0)="前",1,"")</f>
        <v/>
      </c>
      <c r="R497" s="234" t="str">
        <f>VLOOKUP(A497,労働時間認否・認定書!$B$5:$V$1213,16,0)</f>
        <v/>
      </c>
      <c r="S497" s="234" t="str">
        <f>VLOOKUP(A497,労働時間認否・認定書!$B$5:$V$1213,17,0)</f>
        <v/>
      </c>
      <c r="T497" s="234"/>
      <c r="U497" s="234"/>
      <c r="V497" s="234"/>
      <c r="W497" s="234" t="str">
        <f>VLOOKUP(A497,労働時間認否・認定書!$B$5:$V$1213,18,0)</f>
        <v/>
      </c>
      <c r="X497" s="234" t="str">
        <f>VLOOKUP(A497,労働時間認否・認定書!$B$5:$V$1213,19,0)</f>
        <v/>
      </c>
      <c r="Y497" s="234" t="str">
        <f>VLOOKUP(A497,労働時間認否・認定書!$B$5:$V$1213,20,0)</f>
        <v/>
      </c>
      <c r="Z497" s="234" t="str">
        <f>VLOOKUP(A497,労働時間認否・認定書!$B$5:$V$1213,21,0)</f>
        <v/>
      </c>
    </row>
    <row r="498" spans="1:26" x14ac:dyDescent="0.15">
      <c r="A498" s="232">
        <f t="shared" si="52"/>
        <v>44779</v>
      </c>
      <c r="B498" s="240">
        <f t="shared" si="51"/>
        <v>44779</v>
      </c>
      <c r="C498" s="246" t="str">
        <f>IF(VLOOKUP(A498,労働時間認否・認定書!$B$5:$V$1213,4,0)="法",1,"")</f>
        <v/>
      </c>
      <c r="D498" s="234">
        <f>VLOOKUP(A498,労働時間認否・認定書!$B$5:$V$1213,5,0)</f>
        <v>0.33333333333333331</v>
      </c>
      <c r="E498" s="233" t="str">
        <f>IF(VLOOKUP(A498,労働時間認否・認定書!$B$5:$V$1213,6,0)="前",1,"")</f>
        <v/>
      </c>
      <c r="F498" s="234" t="str">
        <f>VLOOKUP($A498,労働時間認否・認定書!$B$5:$V$1213,7,0)</f>
        <v/>
      </c>
      <c r="G498" s="234" t="str">
        <f>VLOOKUP($A498,労働時間認否・認定書!$B$5:$V$1213,8,0)</f>
        <v/>
      </c>
      <c r="H498" s="234"/>
      <c r="I498" s="234"/>
      <c r="J498" s="234"/>
      <c r="K498" s="234" t="str">
        <f>VLOOKUP($A498,労働時間認否・認定書!$B$5:$V$1213,9,0)</f>
        <v/>
      </c>
      <c r="L498" s="234" t="str">
        <f>VLOOKUP($A498,労働時間認否・認定書!$B$5:$V$1213,10,0)</f>
        <v/>
      </c>
      <c r="M498" s="234" t="str">
        <f>VLOOKUP($A498,労働時間認否・認定書!$B$5:$V$1213,11,0)</f>
        <v/>
      </c>
      <c r="N498" s="247" t="str">
        <f>VLOOKUP($A498,労働時間認否・認定書!$B$5:$V$1213,12,0)</f>
        <v/>
      </c>
      <c r="O498" s="242" t="str">
        <f>IF(VLOOKUP(A498,労働時間認否・認定書!$B$5:$V$1213,13,0)="法",1,"")</f>
        <v/>
      </c>
      <c r="P498" s="234">
        <f>VLOOKUP(A498,労働時間認否・認定書!$B$5:$V$1213,14,0)</f>
        <v>0.33333333333333331</v>
      </c>
      <c r="Q498" s="233" t="str">
        <f>IF(VLOOKUP(A498,労働時間認否・認定書!$B$5:$V$1213,15,0)="前",1,"")</f>
        <v/>
      </c>
      <c r="R498" s="234" t="str">
        <f>VLOOKUP(A498,労働時間認否・認定書!$B$5:$V$1213,16,0)</f>
        <v/>
      </c>
      <c r="S498" s="234" t="str">
        <f>VLOOKUP(A498,労働時間認否・認定書!$B$5:$V$1213,17,0)</f>
        <v/>
      </c>
      <c r="T498" s="234"/>
      <c r="U498" s="234"/>
      <c r="V498" s="234"/>
      <c r="W498" s="234" t="str">
        <f>VLOOKUP(A498,労働時間認否・認定書!$B$5:$V$1213,18,0)</f>
        <v/>
      </c>
      <c r="X498" s="234" t="str">
        <f>VLOOKUP(A498,労働時間認否・認定書!$B$5:$V$1213,19,0)</f>
        <v/>
      </c>
      <c r="Y498" s="234" t="str">
        <f>VLOOKUP(A498,労働時間認否・認定書!$B$5:$V$1213,20,0)</f>
        <v/>
      </c>
      <c r="Z498" s="234" t="str">
        <f>VLOOKUP(A498,労働時間認否・認定書!$B$5:$V$1213,21,0)</f>
        <v/>
      </c>
    </row>
    <row r="499" spans="1:26" x14ac:dyDescent="0.15">
      <c r="A499" s="232">
        <f t="shared" si="52"/>
        <v>44780</v>
      </c>
      <c r="B499" s="240">
        <f t="shared" si="51"/>
        <v>44780</v>
      </c>
      <c r="C499" s="246" t="str">
        <f>IF(VLOOKUP(A499,労働時間認否・認定書!$B$5:$V$1213,4,0)="法",1,"")</f>
        <v/>
      </c>
      <c r="D499" s="234">
        <f>VLOOKUP(A499,労働時間認否・認定書!$B$5:$V$1213,5,0)</f>
        <v>0.33333333333333331</v>
      </c>
      <c r="E499" s="233" t="str">
        <f>IF(VLOOKUP(A499,労働時間認否・認定書!$B$5:$V$1213,6,0)="前",1,"")</f>
        <v/>
      </c>
      <c r="F499" s="234" t="str">
        <f>VLOOKUP($A499,労働時間認否・認定書!$B$5:$V$1213,7,0)</f>
        <v/>
      </c>
      <c r="G499" s="234" t="str">
        <f>VLOOKUP($A499,労働時間認否・認定書!$B$5:$V$1213,8,0)</f>
        <v/>
      </c>
      <c r="H499" s="234"/>
      <c r="I499" s="234"/>
      <c r="J499" s="234"/>
      <c r="K499" s="234" t="str">
        <f>VLOOKUP($A499,労働時間認否・認定書!$B$5:$V$1213,9,0)</f>
        <v/>
      </c>
      <c r="L499" s="234" t="str">
        <f>VLOOKUP($A499,労働時間認否・認定書!$B$5:$V$1213,10,0)</f>
        <v/>
      </c>
      <c r="M499" s="234" t="str">
        <f>VLOOKUP($A499,労働時間認否・認定書!$B$5:$V$1213,11,0)</f>
        <v/>
      </c>
      <c r="N499" s="247" t="str">
        <f>VLOOKUP($A499,労働時間認否・認定書!$B$5:$V$1213,12,0)</f>
        <v/>
      </c>
      <c r="O499" s="242" t="str">
        <f>IF(VLOOKUP(A499,労働時間認否・認定書!$B$5:$V$1213,13,0)="法",1,"")</f>
        <v/>
      </c>
      <c r="P499" s="234">
        <f>VLOOKUP(A499,労働時間認否・認定書!$B$5:$V$1213,14,0)</f>
        <v>0.33333333333333331</v>
      </c>
      <c r="Q499" s="233" t="str">
        <f>IF(VLOOKUP(A499,労働時間認否・認定書!$B$5:$V$1213,15,0)="前",1,"")</f>
        <v/>
      </c>
      <c r="R499" s="234" t="str">
        <f>VLOOKUP(A499,労働時間認否・認定書!$B$5:$V$1213,16,0)</f>
        <v/>
      </c>
      <c r="S499" s="234" t="str">
        <f>VLOOKUP(A499,労働時間認否・認定書!$B$5:$V$1213,17,0)</f>
        <v/>
      </c>
      <c r="T499" s="234"/>
      <c r="U499" s="234"/>
      <c r="V499" s="234"/>
      <c r="W499" s="234" t="str">
        <f>VLOOKUP(A499,労働時間認否・認定書!$B$5:$V$1213,18,0)</f>
        <v/>
      </c>
      <c r="X499" s="234" t="str">
        <f>VLOOKUP(A499,労働時間認否・認定書!$B$5:$V$1213,19,0)</f>
        <v/>
      </c>
      <c r="Y499" s="234" t="str">
        <f>VLOOKUP(A499,労働時間認否・認定書!$B$5:$V$1213,20,0)</f>
        <v/>
      </c>
      <c r="Z499" s="234" t="str">
        <f>VLOOKUP(A499,労働時間認否・認定書!$B$5:$V$1213,21,0)</f>
        <v/>
      </c>
    </row>
    <row r="500" spans="1:26" x14ac:dyDescent="0.15">
      <c r="A500" s="232">
        <f t="shared" si="52"/>
        <v>44781</v>
      </c>
      <c r="B500" s="240">
        <f t="shared" si="51"/>
        <v>44781</v>
      </c>
      <c r="C500" s="246" t="str">
        <f>IF(VLOOKUP(A500,労働時間認否・認定書!$B$5:$V$1213,4,0)="法",1,"")</f>
        <v/>
      </c>
      <c r="D500" s="234">
        <f>VLOOKUP(A500,労働時間認否・認定書!$B$5:$V$1213,5,0)</f>
        <v>0.33333333333333331</v>
      </c>
      <c r="E500" s="233" t="str">
        <f>IF(VLOOKUP(A500,労働時間認否・認定書!$B$5:$V$1213,6,0)="前",1,"")</f>
        <v/>
      </c>
      <c r="F500" s="234" t="str">
        <f>VLOOKUP($A500,労働時間認否・認定書!$B$5:$V$1213,7,0)</f>
        <v/>
      </c>
      <c r="G500" s="234" t="str">
        <f>VLOOKUP($A500,労働時間認否・認定書!$B$5:$V$1213,8,0)</f>
        <v/>
      </c>
      <c r="H500" s="234"/>
      <c r="I500" s="234"/>
      <c r="J500" s="234"/>
      <c r="K500" s="234" t="str">
        <f>VLOOKUP($A500,労働時間認否・認定書!$B$5:$V$1213,9,0)</f>
        <v/>
      </c>
      <c r="L500" s="234" t="str">
        <f>VLOOKUP($A500,労働時間認否・認定書!$B$5:$V$1213,10,0)</f>
        <v/>
      </c>
      <c r="M500" s="234" t="str">
        <f>VLOOKUP($A500,労働時間認否・認定書!$B$5:$V$1213,11,0)</f>
        <v/>
      </c>
      <c r="N500" s="247" t="str">
        <f>VLOOKUP($A500,労働時間認否・認定書!$B$5:$V$1213,12,0)</f>
        <v/>
      </c>
      <c r="O500" s="242" t="str">
        <f>IF(VLOOKUP(A500,労働時間認否・認定書!$B$5:$V$1213,13,0)="法",1,"")</f>
        <v/>
      </c>
      <c r="P500" s="234">
        <f>VLOOKUP(A500,労働時間認否・認定書!$B$5:$V$1213,14,0)</f>
        <v>0.33333333333333331</v>
      </c>
      <c r="Q500" s="233" t="str">
        <f>IF(VLOOKUP(A500,労働時間認否・認定書!$B$5:$V$1213,15,0)="前",1,"")</f>
        <v/>
      </c>
      <c r="R500" s="234" t="str">
        <f>VLOOKUP(A500,労働時間認否・認定書!$B$5:$V$1213,16,0)</f>
        <v/>
      </c>
      <c r="S500" s="234" t="str">
        <f>VLOOKUP(A500,労働時間認否・認定書!$B$5:$V$1213,17,0)</f>
        <v/>
      </c>
      <c r="T500" s="234"/>
      <c r="U500" s="234"/>
      <c r="V500" s="234"/>
      <c r="W500" s="234" t="str">
        <f>VLOOKUP(A500,労働時間認否・認定書!$B$5:$V$1213,18,0)</f>
        <v/>
      </c>
      <c r="X500" s="234" t="str">
        <f>VLOOKUP(A500,労働時間認否・認定書!$B$5:$V$1213,19,0)</f>
        <v/>
      </c>
      <c r="Y500" s="234" t="str">
        <f>VLOOKUP(A500,労働時間認否・認定書!$B$5:$V$1213,20,0)</f>
        <v/>
      </c>
      <c r="Z500" s="234" t="str">
        <f>VLOOKUP(A500,労働時間認否・認定書!$B$5:$V$1213,21,0)</f>
        <v/>
      </c>
    </row>
    <row r="501" spans="1:26" x14ac:dyDescent="0.15">
      <c r="A501" s="232">
        <f t="shared" si="52"/>
        <v>44782</v>
      </c>
      <c r="B501" s="240">
        <f t="shared" si="51"/>
        <v>44782</v>
      </c>
      <c r="C501" s="246" t="str">
        <f>IF(VLOOKUP(A501,労働時間認否・認定書!$B$5:$V$1213,4,0)="法",1,"")</f>
        <v/>
      </c>
      <c r="D501" s="234">
        <f>VLOOKUP(A501,労働時間認否・認定書!$B$5:$V$1213,5,0)</f>
        <v>0.33333333333333331</v>
      </c>
      <c r="E501" s="233" t="str">
        <f>IF(VLOOKUP(A501,労働時間認否・認定書!$B$5:$V$1213,6,0)="前",1,"")</f>
        <v/>
      </c>
      <c r="F501" s="234" t="str">
        <f>VLOOKUP($A501,労働時間認否・認定書!$B$5:$V$1213,7,0)</f>
        <v/>
      </c>
      <c r="G501" s="234" t="str">
        <f>VLOOKUP($A501,労働時間認否・認定書!$B$5:$V$1213,8,0)</f>
        <v/>
      </c>
      <c r="H501" s="234"/>
      <c r="I501" s="234"/>
      <c r="J501" s="234"/>
      <c r="K501" s="234" t="str">
        <f>VLOOKUP($A501,労働時間認否・認定書!$B$5:$V$1213,9,0)</f>
        <v/>
      </c>
      <c r="L501" s="234" t="str">
        <f>VLOOKUP($A501,労働時間認否・認定書!$B$5:$V$1213,10,0)</f>
        <v/>
      </c>
      <c r="M501" s="234" t="str">
        <f>VLOOKUP($A501,労働時間認否・認定書!$B$5:$V$1213,11,0)</f>
        <v/>
      </c>
      <c r="N501" s="247" t="str">
        <f>VLOOKUP($A501,労働時間認否・認定書!$B$5:$V$1213,12,0)</f>
        <v/>
      </c>
      <c r="O501" s="242" t="str">
        <f>IF(VLOOKUP(A501,労働時間認否・認定書!$B$5:$V$1213,13,0)="法",1,"")</f>
        <v/>
      </c>
      <c r="P501" s="234">
        <f>VLOOKUP(A501,労働時間認否・認定書!$B$5:$V$1213,14,0)</f>
        <v>0.33333333333333331</v>
      </c>
      <c r="Q501" s="233" t="str">
        <f>IF(VLOOKUP(A501,労働時間認否・認定書!$B$5:$V$1213,15,0)="前",1,"")</f>
        <v/>
      </c>
      <c r="R501" s="234" t="str">
        <f>VLOOKUP(A501,労働時間認否・認定書!$B$5:$V$1213,16,0)</f>
        <v/>
      </c>
      <c r="S501" s="234" t="str">
        <f>VLOOKUP(A501,労働時間認否・認定書!$B$5:$V$1213,17,0)</f>
        <v/>
      </c>
      <c r="T501" s="234"/>
      <c r="U501" s="234"/>
      <c r="V501" s="234"/>
      <c r="W501" s="234" t="str">
        <f>VLOOKUP(A501,労働時間認否・認定書!$B$5:$V$1213,18,0)</f>
        <v/>
      </c>
      <c r="X501" s="234" t="str">
        <f>VLOOKUP(A501,労働時間認否・認定書!$B$5:$V$1213,19,0)</f>
        <v/>
      </c>
      <c r="Y501" s="234" t="str">
        <f>VLOOKUP(A501,労働時間認否・認定書!$B$5:$V$1213,20,0)</f>
        <v/>
      </c>
      <c r="Z501" s="234" t="str">
        <f>VLOOKUP(A501,労働時間認否・認定書!$B$5:$V$1213,21,0)</f>
        <v/>
      </c>
    </row>
    <row r="502" spans="1:26" x14ac:dyDescent="0.15">
      <c r="A502" s="232">
        <f t="shared" si="52"/>
        <v>44783</v>
      </c>
      <c r="B502" s="240">
        <f t="shared" si="51"/>
        <v>44783</v>
      </c>
      <c r="C502" s="246" t="str">
        <f>IF(VLOOKUP(A502,労働時間認否・認定書!$B$5:$V$1213,4,0)="法",1,"")</f>
        <v/>
      </c>
      <c r="D502" s="234">
        <f>VLOOKUP(A502,労働時間認否・認定書!$B$5:$V$1213,5,0)</f>
        <v>0.33333333333333331</v>
      </c>
      <c r="E502" s="233" t="str">
        <f>IF(VLOOKUP(A502,労働時間認否・認定書!$B$5:$V$1213,6,0)="前",1,"")</f>
        <v/>
      </c>
      <c r="F502" s="234" t="str">
        <f>VLOOKUP($A502,労働時間認否・認定書!$B$5:$V$1213,7,0)</f>
        <v/>
      </c>
      <c r="G502" s="234" t="str">
        <f>VLOOKUP($A502,労働時間認否・認定書!$B$5:$V$1213,8,0)</f>
        <v/>
      </c>
      <c r="H502" s="234"/>
      <c r="I502" s="234"/>
      <c r="J502" s="234"/>
      <c r="K502" s="234" t="str">
        <f>VLOOKUP($A502,労働時間認否・認定書!$B$5:$V$1213,9,0)</f>
        <v/>
      </c>
      <c r="L502" s="234" t="str">
        <f>VLOOKUP($A502,労働時間認否・認定書!$B$5:$V$1213,10,0)</f>
        <v/>
      </c>
      <c r="M502" s="234" t="str">
        <f>VLOOKUP($A502,労働時間認否・認定書!$B$5:$V$1213,11,0)</f>
        <v/>
      </c>
      <c r="N502" s="247" t="str">
        <f>VLOOKUP($A502,労働時間認否・認定書!$B$5:$V$1213,12,0)</f>
        <v/>
      </c>
      <c r="O502" s="242" t="str">
        <f>IF(VLOOKUP(A502,労働時間認否・認定書!$B$5:$V$1213,13,0)="法",1,"")</f>
        <v/>
      </c>
      <c r="P502" s="234">
        <f>VLOOKUP(A502,労働時間認否・認定書!$B$5:$V$1213,14,0)</f>
        <v>0.33333333333333331</v>
      </c>
      <c r="Q502" s="233" t="str">
        <f>IF(VLOOKUP(A502,労働時間認否・認定書!$B$5:$V$1213,15,0)="前",1,"")</f>
        <v/>
      </c>
      <c r="R502" s="234" t="str">
        <f>VLOOKUP(A502,労働時間認否・認定書!$B$5:$V$1213,16,0)</f>
        <v/>
      </c>
      <c r="S502" s="234" t="str">
        <f>VLOOKUP(A502,労働時間認否・認定書!$B$5:$V$1213,17,0)</f>
        <v/>
      </c>
      <c r="T502" s="234"/>
      <c r="U502" s="234"/>
      <c r="V502" s="234"/>
      <c r="W502" s="234" t="str">
        <f>VLOOKUP(A502,労働時間認否・認定書!$B$5:$V$1213,18,0)</f>
        <v/>
      </c>
      <c r="X502" s="234" t="str">
        <f>VLOOKUP(A502,労働時間認否・認定書!$B$5:$V$1213,19,0)</f>
        <v/>
      </c>
      <c r="Y502" s="234" t="str">
        <f>VLOOKUP(A502,労働時間認否・認定書!$B$5:$V$1213,20,0)</f>
        <v/>
      </c>
      <c r="Z502" s="234" t="str">
        <f>VLOOKUP(A502,労働時間認否・認定書!$B$5:$V$1213,21,0)</f>
        <v/>
      </c>
    </row>
    <row r="503" spans="1:26" x14ac:dyDescent="0.15">
      <c r="A503" s="232">
        <f t="shared" si="52"/>
        <v>44784</v>
      </c>
      <c r="B503" s="240">
        <f t="shared" si="51"/>
        <v>44784</v>
      </c>
      <c r="C503" s="246" t="str">
        <f>IF(VLOOKUP(A503,労働時間認否・認定書!$B$5:$V$1213,4,0)="法",1,"")</f>
        <v/>
      </c>
      <c r="D503" s="234">
        <f>VLOOKUP(A503,労働時間認否・認定書!$B$5:$V$1213,5,0)</f>
        <v>0.33333333333333331</v>
      </c>
      <c r="E503" s="233" t="str">
        <f>IF(VLOOKUP(A503,労働時間認否・認定書!$B$5:$V$1213,6,0)="前",1,"")</f>
        <v/>
      </c>
      <c r="F503" s="234" t="str">
        <f>VLOOKUP($A503,労働時間認否・認定書!$B$5:$V$1213,7,0)</f>
        <v/>
      </c>
      <c r="G503" s="234" t="str">
        <f>VLOOKUP($A503,労働時間認否・認定書!$B$5:$V$1213,8,0)</f>
        <v/>
      </c>
      <c r="H503" s="234"/>
      <c r="I503" s="234"/>
      <c r="J503" s="234"/>
      <c r="K503" s="234" t="str">
        <f>VLOOKUP($A503,労働時間認否・認定書!$B$5:$V$1213,9,0)</f>
        <v/>
      </c>
      <c r="L503" s="234" t="str">
        <f>VLOOKUP($A503,労働時間認否・認定書!$B$5:$V$1213,10,0)</f>
        <v/>
      </c>
      <c r="M503" s="234" t="str">
        <f>VLOOKUP($A503,労働時間認否・認定書!$B$5:$V$1213,11,0)</f>
        <v/>
      </c>
      <c r="N503" s="247" t="str">
        <f>VLOOKUP($A503,労働時間認否・認定書!$B$5:$V$1213,12,0)</f>
        <v/>
      </c>
      <c r="O503" s="242" t="str">
        <f>IF(VLOOKUP(A503,労働時間認否・認定書!$B$5:$V$1213,13,0)="法",1,"")</f>
        <v/>
      </c>
      <c r="P503" s="234">
        <f>VLOOKUP(A503,労働時間認否・認定書!$B$5:$V$1213,14,0)</f>
        <v>0.33333333333333331</v>
      </c>
      <c r="Q503" s="233" t="str">
        <f>IF(VLOOKUP(A503,労働時間認否・認定書!$B$5:$V$1213,15,0)="前",1,"")</f>
        <v/>
      </c>
      <c r="R503" s="234" t="str">
        <f>VLOOKUP(A503,労働時間認否・認定書!$B$5:$V$1213,16,0)</f>
        <v/>
      </c>
      <c r="S503" s="234" t="str">
        <f>VLOOKUP(A503,労働時間認否・認定書!$B$5:$V$1213,17,0)</f>
        <v/>
      </c>
      <c r="T503" s="234"/>
      <c r="U503" s="234"/>
      <c r="V503" s="234"/>
      <c r="W503" s="234" t="str">
        <f>VLOOKUP(A503,労働時間認否・認定書!$B$5:$V$1213,18,0)</f>
        <v/>
      </c>
      <c r="X503" s="234" t="str">
        <f>VLOOKUP(A503,労働時間認否・認定書!$B$5:$V$1213,19,0)</f>
        <v/>
      </c>
      <c r="Y503" s="234" t="str">
        <f>VLOOKUP(A503,労働時間認否・認定書!$B$5:$V$1213,20,0)</f>
        <v/>
      </c>
      <c r="Z503" s="234" t="str">
        <f>VLOOKUP(A503,労働時間認否・認定書!$B$5:$V$1213,21,0)</f>
        <v/>
      </c>
    </row>
    <row r="504" spans="1:26" x14ac:dyDescent="0.15">
      <c r="A504" s="232">
        <f t="shared" si="52"/>
        <v>44785</v>
      </c>
      <c r="B504" s="240">
        <f t="shared" si="51"/>
        <v>44785</v>
      </c>
      <c r="C504" s="246" t="str">
        <f>IF(VLOOKUP(A504,労働時間認否・認定書!$B$5:$V$1213,4,0)="法",1,"")</f>
        <v/>
      </c>
      <c r="D504" s="234">
        <f>VLOOKUP(A504,労働時間認否・認定書!$B$5:$V$1213,5,0)</f>
        <v>0.33333333333333331</v>
      </c>
      <c r="E504" s="233" t="str">
        <f>IF(VLOOKUP(A504,労働時間認否・認定書!$B$5:$V$1213,6,0)="前",1,"")</f>
        <v/>
      </c>
      <c r="F504" s="234" t="str">
        <f>VLOOKUP($A504,労働時間認否・認定書!$B$5:$V$1213,7,0)</f>
        <v/>
      </c>
      <c r="G504" s="234" t="str">
        <f>VLOOKUP($A504,労働時間認否・認定書!$B$5:$V$1213,8,0)</f>
        <v/>
      </c>
      <c r="H504" s="234"/>
      <c r="I504" s="234"/>
      <c r="J504" s="234"/>
      <c r="K504" s="234" t="str">
        <f>VLOOKUP($A504,労働時間認否・認定書!$B$5:$V$1213,9,0)</f>
        <v/>
      </c>
      <c r="L504" s="234" t="str">
        <f>VLOOKUP($A504,労働時間認否・認定書!$B$5:$V$1213,10,0)</f>
        <v/>
      </c>
      <c r="M504" s="234" t="str">
        <f>VLOOKUP($A504,労働時間認否・認定書!$B$5:$V$1213,11,0)</f>
        <v/>
      </c>
      <c r="N504" s="247" t="str">
        <f>VLOOKUP($A504,労働時間認否・認定書!$B$5:$V$1213,12,0)</f>
        <v/>
      </c>
      <c r="O504" s="242" t="str">
        <f>IF(VLOOKUP(A504,労働時間認否・認定書!$B$5:$V$1213,13,0)="法",1,"")</f>
        <v/>
      </c>
      <c r="P504" s="234">
        <f>VLOOKUP(A504,労働時間認否・認定書!$B$5:$V$1213,14,0)</f>
        <v>0.33333333333333331</v>
      </c>
      <c r="Q504" s="233" t="str">
        <f>IF(VLOOKUP(A504,労働時間認否・認定書!$B$5:$V$1213,15,0)="前",1,"")</f>
        <v/>
      </c>
      <c r="R504" s="234" t="str">
        <f>VLOOKUP(A504,労働時間認否・認定書!$B$5:$V$1213,16,0)</f>
        <v/>
      </c>
      <c r="S504" s="234" t="str">
        <f>VLOOKUP(A504,労働時間認否・認定書!$B$5:$V$1213,17,0)</f>
        <v/>
      </c>
      <c r="T504" s="234"/>
      <c r="U504" s="234"/>
      <c r="V504" s="234"/>
      <c r="W504" s="234" t="str">
        <f>VLOOKUP(A504,労働時間認否・認定書!$B$5:$V$1213,18,0)</f>
        <v/>
      </c>
      <c r="X504" s="234" t="str">
        <f>VLOOKUP(A504,労働時間認否・認定書!$B$5:$V$1213,19,0)</f>
        <v/>
      </c>
      <c r="Y504" s="234" t="str">
        <f>VLOOKUP(A504,労働時間認否・認定書!$B$5:$V$1213,20,0)</f>
        <v/>
      </c>
      <c r="Z504" s="234" t="str">
        <f>VLOOKUP(A504,労働時間認否・認定書!$B$5:$V$1213,21,0)</f>
        <v/>
      </c>
    </row>
    <row r="505" spans="1:26" x14ac:dyDescent="0.15">
      <c r="A505" s="232">
        <f t="shared" si="52"/>
        <v>44786</v>
      </c>
      <c r="B505" s="240">
        <f t="shared" si="51"/>
        <v>44786</v>
      </c>
      <c r="C505" s="246" t="str">
        <f>IF(VLOOKUP(A505,労働時間認否・認定書!$B$5:$V$1213,4,0)="法",1,"")</f>
        <v/>
      </c>
      <c r="D505" s="234">
        <f>VLOOKUP(A505,労働時間認否・認定書!$B$5:$V$1213,5,0)</f>
        <v>0.33333333333333331</v>
      </c>
      <c r="E505" s="233" t="str">
        <f>IF(VLOOKUP(A505,労働時間認否・認定書!$B$5:$V$1213,6,0)="前",1,"")</f>
        <v/>
      </c>
      <c r="F505" s="234" t="str">
        <f>VLOOKUP($A505,労働時間認否・認定書!$B$5:$V$1213,7,0)</f>
        <v/>
      </c>
      <c r="G505" s="234" t="str">
        <f>VLOOKUP($A505,労働時間認否・認定書!$B$5:$V$1213,8,0)</f>
        <v/>
      </c>
      <c r="H505" s="234"/>
      <c r="I505" s="234"/>
      <c r="J505" s="234"/>
      <c r="K505" s="234" t="str">
        <f>VLOOKUP($A505,労働時間認否・認定書!$B$5:$V$1213,9,0)</f>
        <v/>
      </c>
      <c r="L505" s="234" t="str">
        <f>VLOOKUP($A505,労働時間認否・認定書!$B$5:$V$1213,10,0)</f>
        <v/>
      </c>
      <c r="M505" s="234" t="str">
        <f>VLOOKUP($A505,労働時間認否・認定書!$B$5:$V$1213,11,0)</f>
        <v/>
      </c>
      <c r="N505" s="247" t="str">
        <f>VLOOKUP($A505,労働時間認否・認定書!$B$5:$V$1213,12,0)</f>
        <v/>
      </c>
      <c r="O505" s="242" t="str">
        <f>IF(VLOOKUP(A505,労働時間認否・認定書!$B$5:$V$1213,13,0)="法",1,"")</f>
        <v/>
      </c>
      <c r="P505" s="234">
        <f>VLOOKUP(A505,労働時間認否・認定書!$B$5:$V$1213,14,0)</f>
        <v>0.33333333333333331</v>
      </c>
      <c r="Q505" s="233" t="str">
        <f>IF(VLOOKUP(A505,労働時間認否・認定書!$B$5:$V$1213,15,0)="前",1,"")</f>
        <v/>
      </c>
      <c r="R505" s="234" t="str">
        <f>VLOOKUP(A505,労働時間認否・認定書!$B$5:$V$1213,16,0)</f>
        <v/>
      </c>
      <c r="S505" s="234" t="str">
        <f>VLOOKUP(A505,労働時間認否・認定書!$B$5:$V$1213,17,0)</f>
        <v/>
      </c>
      <c r="T505" s="234"/>
      <c r="U505" s="234"/>
      <c r="V505" s="234"/>
      <c r="W505" s="234" t="str">
        <f>VLOOKUP(A505,労働時間認否・認定書!$B$5:$V$1213,18,0)</f>
        <v/>
      </c>
      <c r="X505" s="234" t="str">
        <f>VLOOKUP(A505,労働時間認否・認定書!$B$5:$V$1213,19,0)</f>
        <v/>
      </c>
      <c r="Y505" s="234" t="str">
        <f>VLOOKUP(A505,労働時間認否・認定書!$B$5:$V$1213,20,0)</f>
        <v/>
      </c>
      <c r="Z505" s="234" t="str">
        <f>VLOOKUP(A505,労働時間認否・認定書!$B$5:$V$1213,21,0)</f>
        <v/>
      </c>
    </row>
    <row r="506" spans="1:26" x14ac:dyDescent="0.15">
      <c r="A506" s="232">
        <f t="shared" si="52"/>
        <v>44787</v>
      </c>
      <c r="B506" s="240">
        <f t="shared" si="51"/>
        <v>44787</v>
      </c>
      <c r="C506" s="246" t="str">
        <f>IF(VLOOKUP(A506,労働時間認否・認定書!$B$5:$V$1213,4,0)="法",1,"")</f>
        <v/>
      </c>
      <c r="D506" s="234">
        <f>VLOOKUP(A506,労働時間認否・認定書!$B$5:$V$1213,5,0)</f>
        <v>0.33333333333333331</v>
      </c>
      <c r="E506" s="233" t="str">
        <f>IF(VLOOKUP(A506,労働時間認否・認定書!$B$5:$V$1213,6,0)="前",1,"")</f>
        <v/>
      </c>
      <c r="F506" s="234" t="str">
        <f>VLOOKUP($A506,労働時間認否・認定書!$B$5:$V$1213,7,0)</f>
        <v/>
      </c>
      <c r="G506" s="234" t="str">
        <f>VLOOKUP($A506,労働時間認否・認定書!$B$5:$V$1213,8,0)</f>
        <v/>
      </c>
      <c r="H506" s="234"/>
      <c r="I506" s="234"/>
      <c r="J506" s="234"/>
      <c r="K506" s="234" t="str">
        <f>VLOOKUP($A506,労働時間認否・認定書!$B$5:$V$1213,9,0)</f>
        <v/>
      </c>
      <c r="L506" s="234" t="str">
        <f>VLOOKUP($A506,労働時間認否・認定書!$B$5:$V$1213,10,0)</f>
        <v/>
      </c>
      <c r="M506" s="234" t="str">
        <f>VLOOKUP($A506,労働時間認否・認定書!$B$5:$V$1213,11,0)</f>
        <v/>
      </c>
      <c r="N506" s="247" t="str">
        <f>VLOOKUP($A506,労働時間認否・認定書!$B$5:$V$1213,12,0)</f>
        <v/>
      </c>
      <c r="O506" s="242" t="str">
        <f>IF(VLOOKUP(A506,労働時間認否・認定書!$B$5:$V$1213,13,0)="法",1,"")</f>
        <v/>
      </c>
      <c r="P506" s="234">
        <f>VLOOKUP(A506,労働時間認否・認定書!$B$5:$V$1213,14,0)</f>
        <v>0.33333333333333331</v>
      </c>
      <c r="Q506" s="233" t="str">
        <f>IF(VLOOKUP(A506,労働時間認否・認定書!$B$5:$V$1213,15,0)="前",1,"")</f>
        <v/>
      </c>
      <c r="R506" s="234" t="str">
        <f>VLOOKUP(A506,労働時間認否・認定書!$B$5:$V$1213,16,0)</f>
        <v/>
      </c>
      <c r="S506" s="234" t="str">
        <f>VLOOKUP(A506,労働時間認否・認定書!$B$5:$V$1213,17,0)</f>
        <v/>
      </c>
      <c r="T506" s="234"/>
      <c r="U506" s="234"/>
      <c r="V506" s="234"/>
      <c r="W506" s="234" t="str">
        <f>VLOOKUP(A506,労働時間認否・認定書!$B$5:$V$1213,18,0)</f>
        <v/>
      </c>
      <c r="X506" s="234" t="str">
        <f>VLOOKUP(A506,労働時間認否・認定書!$B$5:$V$1213,19,0)</f>
        <v/>
      </c>
      <c r="Y506" s="234" t="str">
        <f>VLOOKUP(A506,労働時間認否・認定書!$B$5:$V$1213,20,0)</f>
        <v/>
      </c>
      <c r="Z506" s="234" t="str">
        <f>VLOOKUP(A506,労働時間認否・認定書!$B$5:$V$1213,21,0)</f>
        <v/>
      </c>
    </row>
    <row r="507" spans="1:26" x14ac:dyDescent="0.15">
      <c r="A507" s="232">
        <f t="shared" si="52"/>
        <v>44788</v>
      </c>
      <c r="B507" s="240">
        <f t="shared" si="51"/>
        <v>44788</v>
      </c>
      <c r="C507" s="246" t="str">
        <f>IF(VLOOKUP(A507,労働時間認否・認定書!$B$5:$V$1213,4,0)="法",1,"")</f>
        <v/>
      </c>
      <c r="D507" s="234">
        <f>VLOOKUP(A507,労働時間認否・認定書!$B$5:$V$1213,5,0)</f>
        <v>0.33333333333333331</v>
      </c>
      <c r="E507" s="233" t="str">
        <f>IF(VLOOKUP(A507,労働時間認否・認定書!$B$5:$V$1213,6,0)="前",1,"")</f>
        <v/>
      </c>
      <c r="F507" s="234" t="str">
        <f>VLOOKUP($A507,労働時間認否・認定書!$B$5:$V$1213,7,0)</f>
        <v/>
      </c>
      <c r="G507" s="234" t="str">
        <f>VLOOKUP($A507,労働時間認否・認定書!$B$5:$V$1213,8,0)</f>
        <v/>
      </c>
      <c r="H507" s="234"/>
      <c r="I507" s="234"/>
      <c r="J507" s="234"/>
      <c r="K507" s="234" t="str">
        <f>VLOOKUP($A507,労働時間認否・認定書!$B$5:$V$1213,9,0)</f>
        <v/>
      </c>
      <c r="L507" s="234" t="str">
        <f>VLOOKUP($A507,労働時間認否・認定書!$B$5:$V$1213,10,0)</f>
        <v/>
      </c>
      <c r="M507" s="234" t="str">
        <f>VLOOKUP($A507,労働時間認否・認定書!$B$5:$V$1213,11,0)</f>
        <v/>
      </c>
      <c r="N507" s="247" t="str">
        <f>VLOOKUP($A507,労働時間認否・認定書!$B$5:$V$1213,12,0)</f>
        <v/>
      </c>
      <c r="O507" s="242" t="str">
        <f>IF(VLOOKUP(A507,労働時間認否・認定書!$B$5:$V$1213,13,0)="法",1,"")</f>
        <v/>
      </c>
      <c r="P507" s="234">
        <f>VLOOKUP(A507,労働時間認否・認定書!$B$5:$V$1213,14,0)</f>
        <v>0.33333333333333331</v>
      </c>
      <c r="Q507" s="233" t="str">
        <f>IF(VLOOKUP(A507,労働時間認否・認定書!$B$5:$V$1213,15,0)="前",1,"")</f>
        <v/>
      </c>
      <c r="R507" s="234" t="str">
        <f>VLOOKUP(A507,労働時間認否・認定書!$B$5:$V$1213,16,0)</f>
        <v/>
      </c>
      <c r="S507" s="234" t="str">
        <f>VLOOKUP(A507,労働時間認否・認定書!$B$5:$V$1213,17,0)</f>
        <v/>
      </c>
      <c r="T507" s="234"/>
      <c r="U507" s="234"/>
      <c r="V507" s="234"/>
      <c r="W507" s="234" t="str">
        <f>VLOOKUP(A507,労働時間認否・認定書!$B$5:$V$1213,18,0)</f>
        <v/>
      </c>
      <c r="X507" s="234" t="str">
        <f>VLOOKUP(A507,労働時間認否・認定書!$B$5:$V$1213,19,0)</f>
        <v/>
      </c>
      <c r="Y507" s="234" t="str">
        <f>VLOOKUP(A507,労働時間認否・認定書!$B$5:$V$1213,20,0)</f>
        <v/>
      </c>
      <c r="Z507" s="234" t="str">
        <f>VLOOKUP(A507,労働時間認否・認定書!$B$5:$V$1213,21,0)</f>
        <v/>
      </c>
    </row>
    <row r="508" spans="1:26" x14ac:dyDescent="0.15">
      <c r="A508" s="232">
        <f t="shared" si="52"/>
        <v>44789</v>
      </c>
      <c r="B508" s="240">
        <f t="shared" si="51"/>
        <v>44789</v>
      </c>
      <c r="C508" s="246" t="str">
        <f>IF(VLOOKUP(A508,労働時間認否・認定書!$B$5:$V$1213,4,0)="法",1,"")</f>
        <v/>
      </c>
      <c r="D508" s="234">
        <f>VLOOKUP(A508,労働時間認否・認定書!$B$5:$V$1213,5,0)</f>
        <v>0.33333333333333331</v>
      </c>
      <c r="E508" s="233" t="str">
        <f>IF(VLOOKUP(A508,労働時間認否・認定書!$B$5:$V$1213,6,0)="前",1,"")</f>
        <v/>
      </c>
      <c r="F508" s="234" t="str">
        <f>VLOOKUP($A508,労働時間認否・認定書!$B$5:$V$1213,7,0)</f>
        <v/>
      </c>
      <c r="G508" s="234" t="str">
        <f>VLOOKUP($A508,労働時間認否・認定書!$B$5:$V$1213,8,0)</f>
        <v/>
      </c>
      <c r="H508" s="234"/>
      <c r="I508" s="234"/>
      <c r="J508" s="234"/>
      <c r="K508" s="234" t="str">
        <f>VLOOKUP($A508,労働時間認否・認定書!$B$5:$V$1213,9,0)</f>
        <v/>
      </c>
      <c r="L508" s="234" t="str">
        <f>VLOOKUP($A508,労働時間認否・認定書!$B$5:$V$1213,10,0)</f>
        <v/>
      </c>
      <c r="M508" s="234" t="str">
        <f>VLOOKUP($A508,労働時間認否・認定書!$B$5:$V$1213,11,0)</f>
        <v/>
      </c>
      <c r="N508" s="247" t="str">
        <f>VLOOKUP($A508,労働時間認否・認定書!$B$5:$V$1213,12,0)</f>
        <v/>
      </c>
      <c r="O508" s="242" t="str">
        <f>IF(VLOOKUP(A508,労働時間認否・認定書!$B$5:$V$1213,13,0)="法",1,"")</f>
        <v/>
      </c>
      <c r="P508" s="234">
        <f>VLOOKUP(A508,労働時間認否・認定書!$B$5:$V$1213,14,0)</f>
        <v>0.33333333333333331</v>
      </c>
      <c r="Q508" s="233" t="str">
        <f>IF(VLOOKUP(A508,労働時間認否・認定書!$B$5:$V$1213,15,0)="前",1,"")</f>
        <v/>
      </c>
      <c r="R508" s="234" t="str">
        <f>VLOOKUP(A508,労働時間認否・認定書!$B$5:$V$1213,16,0)</f>
        <v/>
      </c>
      <c r="S508" s="234" t="str">
        <f>VLOOKUP(A508,労働時間認否・認定書!$B$5:$V$1213,17,0)</f>
        <v/>
      </c>
      <c r="T508" s="234"/>
      <c r="U508" s="234"/>
      <c r="V508" s="234"/>
      <c r="W508" s="234" t="str">
        <f>VLOOKUP(A508,労働時間認否・認定書!$B$5:$V$1213,18,0)</f>
        <v/>
      </c>
      <c r="X508" s="234" t="str">
        <f>VLOOKUP(A508,労働時間認否・認定書!$B$5:$V$1213,19,0)</f>
        <v/>
      </c>
      <c r="Y508" s="234" t="str">
        <f>VLOOKUP(A508,労働時間認否・認定書!$B$5:$V$1213,20,0)</f>
        <v/>
      </c>
      <c r="Z508" s="234" t="str">
        <f>VLOOKUP(A508,労働時間認否・認定書!$B$5:$V$1213,21,0)</f>
        <v/>
      </c>
    </row>
    <row r="509" spans="1:26" x14ac:dyDescent="0.15">
      <c r="A509" s="232">
        <f t="shared" si="52"/>
        <v>44790</v>
      </c>
      <c r="B509" s="240">
        <f t="shared" si="51"/>
        <v>44790</v>
      </c>
      <c r="C509" s="246" t="str">
        <f>IF(VLOOKUP(A509,労働時間認否・認定書!$B$5:$V$1213,4,0)="法",1,"")</f>
        <v/>
      </c>
      <c r="D509" s="234">
        <f>VLOOKUP(A509,労働時間認否・認定書!$B$5:$V$1213,5,0)</f>
        <v>0.33333333333333331</v>
      </c>
      <c r="E509" s="233" t="str">
        <f>IF(VLOOKUP(A509,労働時間認否・認定書!$B$5:$V$1213,6,0)="前",1,"")</f>
        <v/>
      </c>
      <c r="F509" s="234" t="str">
        <f>VLOOKUP($A509,労働時間認否・認定書!$B$5:$V$1213,7,0)</f>
        <v/>
      </c>
      <c r="G509" s="234" t="str">
        <f>VLOOKUP($A509,労働時間認否・認定書!$B$5:$V$1213,8,0)</f>
        <v/>
      </c>
      <c r="H509" s="234"/>
      <c r="I509" s="234"/>
      <c r="J509" s="234"/>
      <c r="K509" s="234" t="str">
        <f>VLOOKUP($A509,労働時間認否・認定書!$B$5:$V$1213,9,0)</f>
        <v/>
      </c>
      <c r="L509" s="234" t="str">
        <f>VLOOKUP($A509,労働時間認否・認定書!$B$5:$V$1213,10,0)</f>
        <v/>
      </c>
      <c r="M509" s="234" t="str">
        <f>VLOOKUP($A509,労働時間認否・認定書!$B$5:$V$1213,11,0)</f>
        <v/>
      </c>
      <c r="N509" s="247" t="str">
        <f>VLOOKUP($A509,労働時間認否・認定書!$B$5:$V$1213,12,0)</f>
        <v/>
      </c>
      <c r="O509" s="242" t="str">
        <f>IF(VLOOKUP(A509,労働時間認否・認定書!$B$5:$V$1213,13,0)="法",1,"")</f>
        <v/>
      </c>
      <c r="P509" s="234">
        <f>VLOOKUP(A509,労働時間認否・認定書!$B$5:$V$1213,14,0)</f>
        <v>0.33333333333333331</v>
      </c>
      <c r="Q509" s="233" t="str">
        <f>IF(VLOOKUP(A509,労働時間認否・認定書!$B$5:$V$1213,15,0)="前",1,"")</f>
        <v/>
      </c>
      <c r="R509" s="234" t="str">
        <f>VLOOKUP(A509,労働時間認否・認定書!$B$5:$V$1213,16,0)</f>
        <v/>
      </c>
      <c r="S509" s="234" t="str">
        <f>VLOOKUP(A509,労働時間認否・認定書!$B$5:$V$1213,17,0)</f>
        <v/>
      </c>
      <c r="T509" s="234"/>
      <c r="U509" s="234"/>
      <c r="V509" s="234"/>
      <c r="W509" s="234" t="str">
        <f>VLOOKUP(A509,労働時間認否・認定書!$B$5:$V$1213,18,0)</f>
        <v/>
      </c>
      <c r="X509" s="234" t="str">
        <f>VLOOKUP(A509,労働時間認否・認定書!$B$5:$V$1213,19,0)</f>
        <v/>
      </c>
      <c r="Y509" s="234" t="str">
        <f>VLOOKUP(A509,労働時間認否・認定書!$B$5:$V$1213,20,0)</f>
        <v/>
      </c>
      <c r="Z509" s="234" t="str">
        <f>VLOOKUP(A509,労働時間認否・認定書!$B$5:$V$1213,21,0)</f>
        <v/>
      </c>
    </row>
    <row r="510" spans="1:26" x14ac:dyDescent="0.15">
      <c r="A510" s="232">
        <f t="shared" si="52"/>
        <v>44791</v>
      </c>
      <c r="B510" s="240">
        <f t="shared" si="51"/>
        <v>44791</v>
      </c>
      <c r="C510" s="246" t="str">
        <f>IF(VLOOKUP(A510,労働時間認否・認定書!$B$5:$V$1213,4,0)="法",1,"")</f>
        <v/>
      </c>
      <c r="D510" s="234">
        <f>VLOOKUP(A510,労働時間認否・認定書!$B$5:$V$1213,5,0)</f>
        <v>0.33333333333333331</v>
      </c>
      <c r="E510" s="233" t="str">
        <f>IF(VLOOKUP(A510,労働時間認否・認定書!$B$5:$V$1213,6,0)="前",1,"")</f>
        <v/>
      </c>
      <c r="F510" s="234" t="str">
        <f>VLOOKUP($A510,労働時間認否・認定書!$B$5:$V$1213,7,0)</f>
        <v/>
      </c>
      <c r="G510" s="234" t="str">
        <f>VLOOKUP($A510,労働時間認否・認定書!$B$5:$V$1213,8,0)</f>
        <v/>
      </c>
      <c r="H510" s="234"/>
      <c r="I510" s="234"/>
      <c r="J510" s="234"/>
      <c r="K510" s="234" t="str">
        <f>VLOOKUP($A510,労働時間認否・認定書!$B$5:$V$1213,9,0)</f>
        <v/>
      </c>
      <c r="L510" s="234" t="str">
        <f>VLOOKUP($A510,労働時間認否・認定書!$B$5:$V$1213,10,0)</f>
        <v/>
      </c>
      <c r="M510" s="234" t="str">
        <f>VLOOKUP($A510,労働時間認否・認定書!$B$5:$V$1213,11,0)</f>
        <v/>
      </c>
      <c r="N510" s="247" t="str">
        <f>VLOOKUP($A510,労働時間認否・認定書!$B$5:$V$1213,12,0)</f>
        <v/>
      </c>
      <c r="O510" s="242" t="str">
        <f>IF(VLOOKUP(A510,労働時間認否・認定書!$B$5:$V$1213,13,0)="法",1,"")</f>
        <v/>
      </c>
      <c r="P510" s="234">
        <f>VLOOKUP(A510,労働時間認否・認定書!$B$5:$V$1213,14,0)</f>
        <v>0.33333333333333331</v>
      </c>
      <c r="Q510" s="233" t="str">
        <f>IF(VLOOKUP(A510,労働時間認否・認定書!$B$5:$V$1213,15,0)="前",1,"")</f>
        <v/>
      </c>
      <c r="R510" s="234" t="str">
        <f>VLOOKUP(A510,労働時間認否・認定書!$B$5:$V$1213,16,0)</f>
        <v/>
      </c>
      <c r="S510" s="234" t="str">
        <f>VLOOKUP(A510,労働時間認否・認定書!$B$5:$V$1213,17,0)</f>
        <v/>
      </c>
      <c r="T510" s="234"/>
      <c r="U510" s="234"/>
      <c r="V510" s="234"/>
      <c r="W510" s="234" t="str">
        <f>VLOOKUP(A510,労働時間認否・認定書!$B$5:$V$1213,18,0)</f>
        <v/>
      </c>
      <c r="X510" s="234" t="str">
        <f>VLOOKUP(A510,労働時間認否・認定書!$B$5:$V$1213,19,0)</f>
        <v/>
      </c>
      <c r="Y510" s="234" t="str">
        <f>VLOOKUP(A510,労働時間認否・認定書!$B$5:$V$1213,20,0)</f>
        <v/>
      </c>
      <c r="Z510" s="234" t="str">
        <f>VLOOKUP(A510,労働時間認否・認定書!$B$5:$V$1213,21,0)</f>
        <v/>
      </c>
    </row>
    <row r="511" spans="1:26" x14ac:dyDescent="0.15">
      <c r="A511" s="232">
        <f t="shared" si="52"/>
        <v>44792</v>
      </c>
      <c r="B511" s="240">
        <f t="shared" si="51"/>
        <v>44792</v>
      </c>
      <c r="C511" s="246" t="str">
        <f>IF(VLOOKUP(A511,労働時間認否・認定書!$B$5:$V$1213,4,0)="法",1,"")</f>
        <v/>
      </c>
      <c r="D511" s="234">
        <f>VLOOKUP(A511,労働時間認否・認定書!$B$5:$V$1213,5,0)</f>
        <v>0.33333333333333331</v>
      </c>
      <c r="E511" s="233" t="str">
        <f>IF(VLOOKUP(A511,労働時間認否・認定書!$B$5:$V$1213,6,0)="前",1,"")</f>
        <v/>
      </c>
      <c r="F511" s="234" t="str">
        <f>VLOOKUP($A511,労働時間認否・認定書!$B$5:$V$1213,7,0)</f>
        <v/>
      </c>
      <c r="G511" s="234" t="str">
        <f>VLOOKUP($A511,労働時間認否・認定書!$B$5:$V$1213,8,0)</f>
        <v/>
      </c>
      <c r="H511" s="234"/>
      <c r="I511" s="234"/>
      <c r="J511" s="234"/>
      <c r="K511" s="234" t="str">
        <f>VLOOKUP($A511,労働時間認否・認定書!$B$5:$V$1213,9,0)</f>
        <v/>
      </c>
      <c r="L511" s="234" t="str">
        <f>VLOOKUP($A511,労働時間認否・認定書!$B$5:$V$1213,10,0)</f>
        <v/>
      </c>
      <c r="M511" s="234" t="str">
        <f>VLOOKUP($A511,労働時間認否・認定書!$B$5:$V$1213,11,0)</f>
        <v/>
      </c>
      <c r="N511" s="247" t="str">
        <f>VLOOKUP($A511,労働時間認否・認定書!$B$5:$V$1213,12,0)</f>
        <v/>
      </c>
      <c r="O511" s="242" t="str">
        <f>IF(VLOOKUP(A511,労働時間認否・認定書!$B$5:$V$1213,13,0)="法",1,"")</f>
        <v/>
      </c>
      <c r="P511" s="234">
        <f>VLOOKUP(A511,労働時間認否・認定書!$B$5:$V$1213,14,0)</f>
        <v>0.33333333333333331</v>
      </c>
      <c r="Q511" s="233" t="str">
        <f>IF(VLOOKUP(A511,労働時間認否・認定書!$B$5:$V$1213,15,0)="前",1,"")</f>
        <v/>
      </c>
      <c r="R511" s="234" t="str">
        <f>VLOOKUP(A511,労働時間認否・認定書!$B$5:$V$1213,16,0)</f>
        <v/>
      </c>
      <c r="S511" s="234" t="str">
        <f>VLOOKUP(A511,労働時間認否・認定書!$B$5:$V$1213,17,0)</f>
        <v/>
      </c>
      <c r="T511" s="234"/>
      <c r="U511" s="234"/>
      <c r="V511" s="234"/>
      <c r="W511" s="234" t="str">
        <f>VLOOKUP(A511,労働時間認否・認定書!$B$5:$V$1213,18,0)</f>
        <v/>
      </c>
      <c r="X511" s="234" t="str">
        <f>VLOOKUP(A511,労働時間認否・認定書!$B$5:$V$1213,19,0)</f>
        <v/>
      </c>
      <c r="Y511" s="234" t="str">
        <f>VLOOKUP(A511,労働時間認否・認定書!$B$5:$V$1213,20,0)</f>
        <v/>
      </c>
      <c r="Z511" s="234" t="str">
        <f>VLOOKUP(A511,労働時間認否・認定書!$B$5:$V$1213,21,0)</f>
        <v/>
      </c>
    </row>
    <row r="512" spans="1:26" x14ac:dyDescent="0.15">
      <c r="A512" s="232">
        <f t="shared" si="52"/>
        <v>44793</v>
      </c>
      <c r="B512" s="240">
        <f t="shared" si="51"/>
        <v>44793</v>
      </c>
      <c r="C512" s="246" t="str">
        <f>IF(VLOOKUP(A512,労働時間認否・認定書!$B$5:$V$1213,4,0)="法",1,"")</f>
        <v/>
      </c>
      <c r="D512" s="234">
        <f>VLOOKUP(A512,労働時間認否・認定書!$B$5:$V$1213,5,0)</f>
        <v>0.33333333333333331</v>
      </c>
      <c r="E512" s="233" t="str">
        <f>IF(VLOOKUP(A512,労働時間認否・認定書!$B$5:$V$1213,6,0)="前",1,"")</f>
        <v/>
      </c>
      <c r="F512" s="234" t="str">
        <f>VLOOKUP($A512,労働時間認否・認定書!$B$5:$V$1213,7,0)</f>
        <v/>
      </c>
      <c r="G512" s="234" t="str">
        <f>VLOOKUP($A512,労働時間認否・認定書!$B$5:$V$1213,8,0)</f>
        <v/>
      </c>
      <c r="H512" s="234"/>
      <c r="I512" s="234"/>
      <c r="J512" s="234"/>
      <c r="K512" s="234" t="str">
        <f>VLOOKUP($A512,労働時間認否・認定書!$B$5:$V$1213,9,0)</f>
        <v/>
      </c>
      <c r="L512" s="234" t="str">
        <f>VLOOKUP($A512,労働時間認否・認定書!$B$5:$V$1213,10,0)</f>
        <v/>
      </c>
      <c r="M512" s="234" t="str">
        <f>VLOOKUP($A512,労働時間認否・認定書!$B$5:$V$1213,11,0)</f>
        <v/>
      </c>
      <c r="N512" s="247" t="str">
        <f>VLOOKUP($A512,労働時間認否・認定書!$B$5:$V$1213,12,0)</f>
        <v/>
      </c>
      <c r="O512" s="242" t="str">
        <f>IF(VLOOKUP(A512,労働時間認否・認定書!$B$5:$V$1213,13,0)="法",1,"")</f>
        <v/>
      </c>
      <c r="P512" s="234">
        <f>VLOOKUP(A512,労働時間認否・認定書!$B$5:$V$1213,14,0)</f>
        <v>0.33333333333333331</v>
      </c>
      <c r="Q512" s="233" t="str">
        <f>IF(VLOOKUP(A512,労働時間認否・認定書!$B$5:$V$1213,15,0)="前",1,"")</f>
        <v/>
      </c>
      <c r="R512" s="234" t="str">
        <f>VLOOKUP(A512,労働時間認否・認定書!$B$5:$V$1213,16,0)</f>
        <v/>
      </c>
      <c r="S512" s="234" t="str">
        <f>VLOOKUP(A512,労働時間認否・認定書!$B$5:$V$1213,17,0)</f>
        <v/>
      </c>
      <c r="T512" s="234"/>
      <c r="U512" s="234"/>
      <c r="V512" s="234"/>
      <c r="W512" s="234" t="str">
        <f>VLOOKUP(A512,労働時間認否・認定書!$B$5:$V$1213,18,0)</f>
        <v/>
      </c>
      <c r="X512" s="234" t="str">
        <f>VLOOKUP(A512,労働時間認否・認定書!$B$5:$V$1213,19,0)</f>
        <v/>
      </c>
      <c r="Y512" s="234" t="str">
        <f>VLOOKUP(A512,労働時間認否・認定書!$B$5:$V$1213,20,0)</f>
        <v/>
      </c>
      <c r="Z512" s="234" t="str">
        <f>VLOOKUP(A512,労働時間認否・認定書!$B$5:$V$1213,21,0)</f>
        <v/>
      </c>
    </row>
    <row r="513" spans="1:26" x14ac:dyDescent="0.15">
      <c r="A513" s="232">
        <f t="shared" si="52"/>
        <v>44794</v>
      </c>
      <c r="B513" s="240">
        <f t="shared" si="51"/>
        <v>44794</v>
      </c>
      <c r="C513" s="246" t="str">
        <f>IF(VLOOKUP(A513,労働時間認否・認定書!$B$5:$V$1213,4,0)="法",1,"")</f>
        <v/>
      </c>
      <c r="D513" s="234">
        <f>VLOOKUP(A513,労働時間認否・認定書!$B$5:$V$1213,5,0)</f>
        <v>0.33333333333333331</v>
      </c>
      <c r="E513" s="233" t="str">
        <f>IF(VLOOKUP(A513,労働時間認否・認定書!$B$5:$V$1213,6,0)="前",1,"")</f>
        <v/>
      </c>
      <c r="F513" s="234" t="str">
        <f>VLOOKUP($A513,労働時間認否・認定書!$B$5:$V$1213,7,0)</f>
        <v/>
      </c>
      <c r="G513" s="234" t="str">
        <f>VLOOKUP($A513,労働時間認否・認定書!$B$5:$V$1213,8,0)</f>
        <v/>
      </c>
      <c r="H513" s="234"/>
      <c r="I513" s="234"/>
      <c r="J513" s="234"/>
      <c r="K513" s="234" t="str">
        <f>VLOOKUP($A513,労働時間認否・認定書!$B$5:$V$1213,9,0)</f>
        <v/>
      </c>
      <c r="L513" s="234" t="str">
        <f>VLOOKUP($A513,労働時間認否・認定書!$B$5:$V$1213,10,0)</f>
        <v/>
      </c>
      <c r="M513" s="234" t="str">
        <f>VLOOKUP($A513,労働時間認否・認定書!$B$5:$V$1213,11,0)</f>
        <v/>
      </c>
      <c r="N513" s="247" t="str">
        <f>VLOOKUP($A513,労働時間認否・認定書!$B$5:$V$1213,12,0)</f>
        <v/>
      </c>
      <c r="O513" s="242" t="str">
        <f>IF(VLOOKUP(A513,労働時間認否・認定書!$B$5:$V$1213,13,0)="法",1,"")</f>
        <v/>
      </c>
      <c r="P513" s="234">
        <f>VLOOKUP(A513,労働時間認否・認定書!$B$5:$V$1213,14,0)</f>
        <v>0.33333333333333331</v>
      </c>
      <c r="Q513" s="233" t="str">
        <f>IF(VLOOKUP(A513,労働時間認否・認定書!$B$5:$V$1213,15,0)="前",1,"")</f>
        <v/>
      </c>
      <c r="R513" s="234" t="str">
        <f>VLOOKUP(A513,労働時間認否・認定書!$B$5:$V$1213,16,0)</f>
        <v/>
      </c>
      <c r="S513" s="234" t="str">
        <f>VLOOKUP(A513,労働時間認否・認定書!$B$5:$V$1213,17,0)</f>
        <v/>
      </c>
      <c r="T513" s="234"/>
      <c r="U513" s="234"/>
      <c r="V513" s="234"/>
      <c r="W513" s="234" t="str">
        <f>VLOOKUP(A513,労働時間認否・認定書!$B$5:$V$1213,18,0)</f>
        <v/>
      </c>
      <c r="X513" s="234" t="str">
        <f>VLOOKUP(A513,労働時間認否・認定書!$B$5:$V$1213,19,0)</f>
        <v/>
      </c>
      <c r="Y513" s="234" t="str">
        <f>VLOOKUP(A513,労働時間認否・認定書!$B$5:$V$1213,20,0)</f>
        <v/>
      </c>
      <c r="Z513" s="234" t="str">
        <f>VLOOKUP(A513,労働時間認否・認定書!$B$5:$V$1213,21,0)</f>
        <v/>
      </c>
    </row>
    <row r="514" spans="1:26" x14ac:dyDescent="0.15">
      <c r="A514" s="232">
        <f t="shared" si="52"/>
        <v>44795</v>
      </c>
      <c r="B514" s="240">
        <f t="shared" si="51"/>
        <v>44795</v>
      </c>
      <c r="C514" s="246" t="str">
        <f>IF(VLOOKUP(A514,労働時間認否・認定書!$B$5:$V$1213,4,0)="法",1,"")</f>
        <v/>
      </c>
      <c r="D514" s="234">
        <f>VLOOKUP(A514,労働時間認否・認定書!$B$5:$V$1213,5,0)</f>
        <v>0.33333333333333331</v>
      </c>
      <c r="E514" s="233" t="str">
        <f>IF(VLOOKUP(A514,労働時間認否・認定書!$B$5:$V$1213,6,0)="前",1,"")</f>
        <v/>
      </c>
      <c r="F514" s="234" t="str">
        <f>VLOOKUP($A514,労働時間認否・認定書!$B$5:$V$1213,7,0)</f>
        <v/>
      </c>
      <c r="G514" s="234" t="str">
        <f>VLOOKUP($A514,労働時間認否・認定書!$B$5:$V$1213,8,0)</f>
        <v/>
      </c>
      <c r="H514" s="234"/>
      <c r="I514" s="234"/>
      <c r="J514" s="234"/>
      <c r="K514" s="234" t="str">
        <f>VLOOKUP($A514,労働時間認否・認定書!$B$5:$V$1213,9,0)</f>
        <v/>
      </c>
      <c r="L514" s="234" t="str">
        <f>VLOOKUP($A514,労働時間認否・認定書!$B$5:$V$1213,10,0)</f>
        <v/>
      </c>
      <c r="M514" s="234" t="str">
        <f>VLOOKUP($A514,労働時間認否・認定書!$B$5:$V$1213,11,0)</f>
        <v/>
      </c>
      <c r="N514" s="247" t="str">
        <f>VLOOKUP($A514,労働時間認否・認定書!$B$5:$V$1213,12,0)</f>
        <v/>
      </c>
      <c r="O514" s="242" t="str">
        <f>IF(VLOOKUP(A514,労働時間認否・認定書!$B$5:$V$1213,13,0)="法",1,"")</f>
        <v/>
      </c>
      <c r="P514" s="234">
        <f>VLOOKUP(A514,労働時間認否・認定書!$B$5:$V$1213,14,0)</f>
        <v>0.33333333333333331</v>
      </c>
      <c r="Q514" s="233" t="str">
        <f>IF(VLOOKUP(A514,労働時間認否・認定書!$B$5:$V$1213,15,0)="前",1,"")</f>
        <v/>
      </c>
      <c r="R514" s="234" t="str">
        <f>VLOOKUP(A514,労働時間認否・認定書!$B$5:$V$1213,16,0)</f>
        <v/>
      </c>
      <c r="S514" s="234" t="str">
        <f>VLOOKUP(A514,労働時間認否・認定書!$B$5:$V$1213,17,0)</f>
        <v/>
      </c>
      <c r="T514" s="234"/>
      <c r="U514" s="234"/>
      <c r="V514" s="234"/>
      <c r="W514" s="234" t="str">
        <f>VLOOKUP(A514,労働時間認否・認定書!$B$5:$V$1213,18,0)</f>
        <v/>
      </c>
      <c r="X514" s="234" t="str">
        <f>VLOOKUP(A514,労働時間認否・認定書!$B$5:$V$1213,19,0)</f>
        <v/>
      </c>
      <c r="Y514" s="234" t="str">
        <f>VLOOKUP(A514,労働時間認否・認定書!$B$5:$V$1213,20,0)</f>
        <v/>
      </c>
      <c r="Z514" s="234" t="str">
        <f>VLOOKUP(A514,労働時間認否・認定書!$B$5:$V$1213,21,0)</f>
        <v/>
      </c>
    </row>
    <row r="515" spans="1:26" x14ac:dyDescent="0.15">
      <c r="A515" s="232">
        <f t="shared" si="52"/>
        <v>44796</v>
      </c>
      <c r="B515" s="240">
        <f t="shared" si="51"/>
        <v>44796</v>
      </c>
      <c r="C515" s="246" t="str">
        <f>IF(VLOOKUP(A515,労働時間認否・認定書!$B$5:$V$1213,4,0)="法",1,"")</f>
        <v/>
      </c>
      <c r="D515" s="234">
        <f>VLOOKUP(A515,労働時間認否・認定書!$B$5:$V$1213,5,0)</f>
        <v>0.33333333333333331</v>
      </c>
      <c r="E515" s="233" t="str">
        <f>IF(VLOOKUP(A515,労働時間認否・認定書!$B$5:$V$1213,6,0)="前",1,"")</f>
        <v/>
      </c>
      <c r="F515" s="234" t="str">
        <f>VLOOKUP($A515,労働時間認否・認定書!$B$5:$V$1213,7,0)</f>
        <v/>
      </c>
      <c r="G515" s="234" t="str">
        <f>VLOOKUP($A515,労働時間認否・認定書!$B$5:$V$1213,8,0)</f>
        <v/>
      </c>
      <c r="H515" s="234"/>
      <c r="I515" s="234"/>
      <c r="J515" s="234"/>
      <c r="K515" s="234" t="str">
        <f>VLOOKUP($A515,労働時間認否・認定書!$B$5:$V$1213,9,0)</f>
        <v/>
      </c>
      <c r="L515" s="234" t="str">
        <f>VLOOKUP($A515,労働時間認否・認定書!$B$5:$V$1213,10,0)</f>
        <v/>
      </c>
      <c r="M515" s="234" t="str">
        <f>VLOOKUP($A515,労働時間認否・認定書!$B$5:$V$1213,11,0)</f>
        <v/>
      </c>
      <c r="N515" s="247" t="str">
        <f>VLOOKUP($A515,労働時間認否・認定書!$B$5:$V$1213,12,0)</f>
        <v/>
      </c>
      <c r="O515" s="242" t="str">
        <f>IF(VLOOKUP(A515,労働時間認否・認定書!$B$5:$V$1213,13,0)="法",1,"")</f>
        <v/>
      </c>
      <c r="P515" s="234">
        <f>VLOOKUP(A515,労働時間認否・認定書!$B$5:$V$1213,14,0)</f>
        <v>0.33333333333333331</v>
      </c>
      <c r="Q515" s="233" t="str">
        <f>IF(VLOOKUP(A515,労働時間認否・認定書!$B$5:$V$1213,15,0)="前",1,"")</f>
        <v/>
      </c>
      <c r="R515" s="234" t="str">
        <f>VLOOKUP(A515,労働時間認否・認定書!$B$5:$V$1213,16,0)</f>
        <v/>
      </c>
      <c r="S515" s="234" t="str">
        <f>VLOOKUP(A515,労働時間認否・認定書!$B$5:$V$1213,17,0)</f>
        <v/>
      </c>
      <c r="T515" s="234"/>
      <c r="U515" s="234"/>
      <c r="V515" s="234"/>
      <c r="W515" s="234" t="str">
        <f>VLOOKUP(A515,労働時間認否・認定書!$B$5:$V$1213,18,0)</f>
        <v/>
      </c>
      <c r="X515" s="234" t="str">
        <f>VLOOKUP(A515,労働時間認否・認定書!$B$5:$V$1213,19,0)</f>
        <v/>
      </c>
      <c r="Y515" s="234" t="str">
        <f>VLOOKUP(A515,労働時間認否・認定書!$B$5:$V$1213,20,0)</f>
        <v/>
      </c>
      <c r="Z515" s="234" t="str">
        <f>VLOOKUP(A515,労働時間認否・認定書!$B$5:$V$1213,21,0)</f>
        <v/>
      </c>
    </row>
    <row r="516" spans="1:26" x14ac:dyDescent="0.15">
      <c r="A516" s="232">
        <f t="shared" si="52"/>
        <v>44797</v>
      </c>
      <c r="B516" s="240">
        <f t="shared" si="51"/>
        <v>44797</v>
      </c>
      <c r="C516" s="246" t="str">
        <f>IF(VLOOKUP(A516,労働時間認否・認定書!$B$5:$V$1213,4,0)="法",1,"")</f>
        <v/>
      </c>
      <c r="D516" s="234">
        <f>VLOOKUP(A516,労働時間認否・認定書!$B$5:$V$1213,5,0)</f>
        <v>0.33333333333333331</v>
      </c>
      <c r="E516" s="233" t="str">
        <f>IF(VLOOKUP(A516,労働時間認否・認定書!$B$5:$V$1213,6,0)="前",1,"")</f>
        <v/>
      </c>
      <c r="F516" s="234" t="str">
        <f>VLOOKUP($A516,労働時間認否・認定書!$B$5:$V$1213,7,0)</f>
        <v/>
      </c>
      <c r="G516" s="234" t="str">
        <f>VLOOKUP($A516,労働時間認否・認定書!$B$5:$V$1213,8,0)</f>
        <v/>
      </c>
      <c r="H516" s="234"/>
      <c r="I516" s="234"/>
      <c r="J516" s="234"/>
      <c r="K516" s="234" t="str">
        <f>VLOOKUP($A516,労働時間認否・認定書!$B$5:$V$1213,9,0)</f>
        <v/>
      </c>
      <c r="L516" s="234" t="str">
        <f>VLOOKUP($A516,労働時間認否・認定書!$B$5:$V$1213,10,0)</f>
        <v/>
      </c>
      <c r="M516" s="234" t="str">
        <f>VLOOKUP($A516,労働時間認否・認定書!$B$5:$V$1213,11,0)</f>
        <v/>
      </c>
      <c r="N516" s="247" t="str">
        <f>VLOOKUP($A516,労働時間認否・認定書!$B$5:$V$1213,12,0)</f>
        <v/>
      </c>
      <c r="O516" s="242" t="str">
        <f>IF(VLOOKUP(A516,労働時間認否・認定書!$B$5:$V$1213,13,0)="法",1,"")</f>
        <v/>
      </c>
      <c r="P516" s="234">
        <f>VLOOKUP(A516,労働時間認否・認定書!$B$5:$V$1213,14,0)</f>
        <v>0.33333333333333331</v>
      </c>
      <c r="Q516" s="233" t="str">
        <f>IF(VLOOKUP(A516,労働時間認否・認定書!$B$5:$V$1213,15,0)="前",1,"")</f>
        <v/>
      </c>
      <c r="R516" s="234" t="str">
        <f>VLOOKUP(A516,労働時間認否・認定書!$B$5:$V$1213,16,0)</f>
        <v/>
      </c>
      <c r="S516" s="234" t="str">
        <f>VLOOKUP(A516,労働時間認否・認定書!$B$5:$V$1213,17,0)</f>
        <v/>
      </c>
      <c r="T516" s="234"/>
      <c r="U516" s="234"/>
      <c r="V516" s="234"/>
      <c r="W516" s="234" t="str">
        <f>VLOOKUP(A516,労働時間認否・認定書!$B$5:$V$1213,18,0)</f>
        <v/>
      </c>
      <c r="X516" s="234" t="str">
        <f>VLOOKUP(A516,労働時間認否・認定書!$B$5:$V$1213,19,0)</f>
        <v/>
      </c>
      <c r="Y516" s="234" t="str">
        <f>VLOOKUP(A516,労働時間認否・認定書!$B$5:$V$1213,20,0)</f>
        <v/>
      </c>
      <c r="Z516" s="234" t="str">
        <f>VLOOKUP(A516,労働時間認否・認定書!$B$5:$V$1213,21,0)</f>
        <v/>
      </c>
    </row>
    <row r="517" spans="1:26" x14ac:dyDescent="0.15">
      <c r="A517" s="232">
        <f t="shared" si="52"/>
        <v>44798</v>
      </c>
      <c r="B517" s="240">
        <f t="shared" si="51"/>
        <v>44798</v>
      </c>
      <c r="C517" s="246" t="str">
        <f>IF(VLOOKUP(A517,労働時間認否・認定書!$B$5:$V$1213,4,0)="法",1,"")</f>
        <v/>
      </c>
      <c r="D517" s="234">
        <f>VLOOKUP(A517,労働時間認否・認定書!$B$5:$V$1213,5,0)</f>
        <v>0.33333333333333331</v>
      </c>
      <c r="E517" s="233" t="str">
        <f>IF(VLOOKUP(A517,労働時間認否・認定書!$B$5:$V$1213,6,0)="前",1,"")</f>
        <v/>
      </c>
      <c r="F517" s="234" t="str">
        <f>VLOOKUP($A517,労働時間認否・認定書!$B$5:$V$1213,7,0)</f>
        <v/>
      </c>
      <c r="G517" s="234" t="str">
        <f>VLOOKUP($A517,労働時間認否・認定書!$B$5:$V$1213,8,0)</f>
        <v/>
      </c>
      <c r="H517" s="234"/>
      <c r="I517" s="234"/>
      <c r="J517" s="234"/>
      <c r="K517" s="234" t="str">
        <f>VLOOKUP($A517,労働時間認否・認定書!$B$5:$V$1213,9,0)</f>
        <v/>
      </c>
      <c r="L517" s="234" t="str">
        <f>VLOOKUP($A517,労働時間認否・認定書!$B$5:$V$1213,10,0)</f>
        <v/>
      </c>
      <c r="M517" s="234" t="str">
        <f>VLOOKUP($A517,労働時間認否・認定書!$B$5:$V$1213,11,0)</f>
        <v/>
      </c>
      <c r="N517" s="247" t="str">
        <f>VLOOKUP($A517,労働時間認否・認定書!$B$5:$V$1213,12,0)</f>
        <v/>
      </c>
      <c r="O517" s="242" t="str">
        <f>IF(VLOOKUP(A517,労働時間認否・認定書!$B$5:$V$1213,13,0)="法",1,"")</f>
        <v/>
      </c>
      <c r="P517" s="234">
        <f>VLOOKUP(A517,労働時間認否・認定書!$B$5:$V$1213,14,0)</f>
        <v>0.33333333333333331</v>
      </c>
      <c r="Q517" s="233" t="str">
        <f>IF(VLOOKUP(A517,労働時間認否・認定書!$B$5:$V$1213,15,0)="前",1,"")</f>
        <v/>
      </c>
      <c r="R517" s="234" t="str">
        <f>VLOOKUP(A517,労働時間認否・認定書!$B$5:$V$1213,16,0)</f>
        <v/>
      </c>
      <c r="S517" s="234" t="str">
        <f>VLOOKUP(A517,労働時間認否・認定書!$B$5:$V$1213,17,0)</f>
        <v/>
      </c>
      <c r="T517" s="234"/>
      <c r="U517" s="234"/>
      <c r="V517" s="234"/>
      <c r="W517" s="234" t="str">
        <f>VLOOKUP(A517,労働時間認否・認定書!$B$5:$V$1213,18,0)</f>
        <v/>
      </c>
      <c r="X517" s="234" t="str">
        <f>VLOOKUP(A517,労働時間認否・認定書!$B$5:$V$1213,19,0)</f>
        <v/>
      </c>
      <c r="Y517" s="234" t="str">
        <f>VLOOKUP(A517,労働時間認否・認定書!$B$5:$V$1213,20,0)</f>
        <v/>
      </c>
      <c r="Z517" s="234" t="str">
        <f>VLOOKUP(A517,労働時間認否・認定書!$B$5:$V$1213,21,0)</f>
        <v/>
      </c>
    </row>
    <row r="518" spans="1:26" x14ac:dyDescent="0.15">
      <c r="A518" s="232">
        <f t="shared" si="52"/>
        <v>44799</v>
      </c>
      <c r="B518" s="240">
        <f t="shared" si="51"/>
        <v>44799</v>
      </c>
      <c r="C518" s="246" t="str">
        <f>IF(VLOOKUP(A518,労働時間認否・認定書!$B$5:$V$1213,4,0)="法",1,"")</f>
        <v/>
      </c>
      <c r="D518" s="234">
        <f>VLOOKUP(A518,労働時間認否・認定書!$B$5:$V$1213,5,0)</f>
        <v>0.33333333333333331</v>
      </c>
      <c r="E518" s="233" t="str">
        <f>IF(VLOOKUP(A518,労働時間認否・認定書!$B$5:$V$1213,6,0)="前",1,"")</f>
        <v/>
      </c>
      <c r="F518" s="234" t="str">
        <f>VLOOKUP($A518,労働時間認否・認定書!$B$5:$V$1213,7,0)</f>
        <v/>
      </c>
      <c r="G518" s="234" t="str">
        <f>VLOOKUP($A518,労働時間認否・認定書!$B$5:$V$1213,8,0)</f>
        <v/>
      </c>
      <c r="H518" s="234"/>
      <c r="I518" s="234"/>
      <c r="J518" s="234"/>
      <c r="K518" s="234" t="str">
        <f>VLOOKUP($A518,労働時間認否・認定書!$B$5:$V$1213,9,0)</f>
        <v/>
      </c>
      <c r="L518" s="234" t="str">
        <f>VLOOKUP($A518,労働時間認否・認定書!$B$5:$V$1213,10,0)</f>
        <v/>
      </c>
      <c r="M518" s="234" t="str">
        <f>VLOOKUP($A518,労働時間認否・認定書!$B$5:$V$1213,11,0)</f>
        <v/>
      </c>
      <c r="N518" s="247" t="str">
        <f>VLOOKUP($A518,労働時間認否・認定書!$B$5:$V$1213,12,0)</f>
        <v/>
      </c>
      <c r="O518" s="242" t="str">
        <f>IF(VLOOKUP(A518,労働時間認否・認定書!$B$5:$V$1213,13,0)="法",1,"")</f>
        <v/>
      </c>
      <c r="P518" s="234">
        <f>VLOOKUP(A518,労働時間認否・認定書!$B$5:$V$1213,14,0)</f>
        <v>0.33333333333333331</v>
      </c>
      <c r="Q518" s="233" t="str">
        <f>IF(VLOOKUP(A518,労働時間認否・認定書!$B$5:$V$1213,15,0)="前",1,"")</f>
        <v/>
      </c>
      <c r="R518" s="234" t="str">
        <f>VLOOKUP(A518,労働時間認否・認定書!$B$5:$V$1213,16,0)</f>
        <v/>
      </c>
      <c r="S518" s="234" t="str">
        <f>VLOOKUP(A518,労働時間認否・認定書!$B$5:$V$1213,17,0)</f>
        <v/>
      </c>
      <c r="T518" s="234"/>
      <c r="U518" s="234"/>
      <c r="V518" s="234"/>
      <c r="W518" s="234" t="str">
        <f>VLOOKUP(A518,労働時間認否・認定書!$B$5:$V$1213,18,0)</f>
        <v/>
      </c>
      <c r="X518" s="234" t="str">
        <f>VLOOKUP(A518,労働時間認否・認定書!$B$5:$V$1213,19,0)</f>
        <v/>
      </c>
      <c r="Y518" s="234" t="str">
        <f>VLOOKUP(A518,労働時間認否・認定書!$B$5:$V$1213,20,0)</f>
        <v/>
      </c>
      <c r="Z518" s="234" t="str">
        <f>VLOOKUP(A518,労働時間認否・認定書!$B$5:$V$1213,21,0)</f>
        <v/>
      </c>
    </row>
    <row r="519" spans="1:26" x14ac:dyDescent="0.15">
      <c r="A519" s="232">
        <f t="shared" si="52"/>
        <v>44800</v>
      </c>
      <c r="B519" s="240">
        <f t="shared" ref="B519:B582" si="53">A519</f>
        <v>44800</v>
      </c>
      <c r="C519" s="246" t="str">
        <f>IF(VLOOKUP(A519,労働時間認否・認定書!$B$5:$V$1213,4,0)="法",1,"")</f>
        <v/>
      </c>
      <c r="D519" s="234">
        <f>VLOOKUP(A519,労働時間認否・認定書!$B$5:$V$1213,5,0)</f>
        <v>0.33333333333333331</v>
      </c>
      <c r="E519" s="233" t="str">
        <f>IF(VLOOKUP(A519,労働時間認否・認定書!$B$5:$V$1213,6,0)="前",1,"")</f>
        <v/>
      </c>
      <c r="F519" s="234" t="str">
        <f>VLOOKUP($A519,労働時間認否・認定書!$B$5:$V$1213,7,0)</f>
        <v/>
      </c>
      <c r="G519" s="234" t="str">
        <f>VLOOKUP($A519,労働時間認否・認定書!$B$5:$V$1213,8,0)</f>
        <v/>
      </c>
      <c r="H519" s="234"/>
      <c r="I519" s="234"/>
      <c r="J519" s="234"/>
      <c r="K519" s="234" t="str">
        <f>VLOOKUP($A519,労働時間認否・認定書!$B$5:$V$1213,9,0)</f>
        <v/>
      </c>
      <c r="L519" s="234" t="str">
        <f>VLOOKUP($A519,労働時間認否・認定書!$B$5:$V$1213,10,0)</f>
        <v/>
      </c>
      <c r="M519" s="234" t="str">
        <f>VLOOKUP($A519,労働時間認否・認定書!$B$5:$V$1213,11,0)</f>
        <v/>
      </c>
      <c r="N519" s="247" t="str">
        <f>VLOOKUP($A519,労働時間認否・認定書!$B$5:$V$1213,12,0)</f>
        <v/>
      </c>
      <c r="O519" s="242" t="str">
        <f>IF(VLOOKUP(A519,労働時間認否・認定書!$B$5:$V$1213,13,0)="法",1,"")</f>
        <v/>
      </c>
      <c r="P519" s="234">
        <f>VLOOKUP(A519,労働時間認否・認定書!$B$5:$V$1213,14,0)</f>
        <v>0.33333333333333331</v>
      </c>
      <c r="Q519" s="233" t="str">
        <f>IF(VLOOKUP(A519,労働時間認否・認定書!$B$5:$V$1213,15,0)="前",1,"")</f>
        <v/>
      </c>
      <c r="R519" s="234" t="str">
        <f>VLOOKUP(A519,労働時間認否・認定書!$B$5:$V$1213,16,0)</f>
        <v/>
      </c>
      <c r="S519" s="234" t="str">
        <f>VLOOKUP(A519,労働時間認否・認定書!$B$5:$V$1213,17,0)</f>
        <v/>
      </c>
      <c r="T519" s="234"/>
      <c r="U519" s="234"/>
      <c r="V519" s="234"/>
      <c r="W519" s="234" t="str">
        <f>VLOOKUP(A519,労働時間認否・認定書!$B$5:$V$1213,18,0)</f>
        <v/>
      </c>
      <c r="X519" s="234" t="str">
        <f>VLOOKUP(A519,労働時間認否・認定書!$B$5:$V$1213,19,0)</f>
        <v/>
      </c>
      <c r="Y519" s="234" t="str">
        <f>VLOOKUP(A519,労働時間認否・認定書!$B$5:$V$1213,20,0)</f>
        <v/>
      </c>
      <c r="Z519" s="234" t="str">
        <f>VLOOKUP(A519,労働時間認否・認定書!$B$5:$V$1213,21,0)</f>
        <v/>
      </c>
    </row>
    <row r="520" spans="1:26" x14ac:dyDescent="0.15">
      <c r="A520" s="232">
        <f t="shared" ref="A520:A583" si="54">A519+1</f>
        <v>44801</v>
      </c>
      <c r="B520" s="240">
        <f t="shared" si="53"/>
        <v>44801</v>
      </c>
      <c r="C520" s="246" t="str">
        <f>IF(VLOOKUP(A520,労働時間認否・認定書!$B$5:$V$1213,4,0)="法",1,"")</f>
        <v/>
      </c>
      <c r="D520" s="234">
        <f>VLOOKUP(A520,労働時間認否・認定書!$B$5:$V$1213,5,0)</f>
        <v>0.33333333333333331</v>
      </c>
      <c r="E520" s="233" t="str">
        <f>IF(VLOOKUP(A520,労働時間認否・認定書!$B$5:$V$1213,6,0)="前",1,"")</f>
        <v/>
      </c>
      <c r="F520" s="234" t="str">
        <f>VLOOKUP($A520,労働時間認否・認定書!$B$5:$V$1213,7,0)</f>
        <v/>
      </c>
      <c r="G520" s="234" t="str">
        <f>VLOOKUP($A520,労働時間認否・認定書!$B$5:$V$1213,8,0)</f>
        <v/>
      </c>
      <c r="H520" s="234"/>
      <c r="I520" s="234"/>
      <c r="J520" s="234"/>
      <c r="K520" s="234" t="str">
        <f>VLOOKUP($A520,労働時間認否・認定書!$B$5:$V$1213,9,0)</f>
        <v/>
      </c>
      <c r="L520" s="234" t="str">
        <f>VLOOKUP($A520,労働時間認否・認定書!$B$5:$V$1213,10,0)</f>
        <v/>
      </c>
      <c r="M520" s="234" t="str">
        <f>VLOOKUP($A520,労働時間認否・認定書!$B$5:$V$1213,11,0)</f>
        <v/>
      </c>
      <c r="N520" s="247" t="str">
        <f>VLOOKUP($A520,労働時間認否・認定書!$B$5:$V$1213,12,0)</f>
        <v/>
      </c>
      <c r="O520" s="242" t="str">
        <f>IF(VLOOKUP(A520,労働時間認否・認定書!$B$5:$V$1213,13,0)="法",1,"")</f>
        <v/>
      </c>
      <c r="P520" s="234">
        <f>VLOOKUP(A520,労働時間認否・認定書!$B$5:$V$1213,14,0)</f>
        <v>0.33333333333333331</v>
      </c>
      <c r="Q520" s="233" t="str">
        <f>IF(VLOOKUP(A520,労働時間認否・認定書!$B$5:$V$1213,15,0)="前",1,"")</f>
        <v/>
      </c>
      <c r="R520" s="234" t="str">
        <f>VLOOKUP(A520,労働時間認否・認定書!$B$5:$V$1213,16,0)</f>
        <v/>
      </c>
      <c r="S520" s="234" t="str">
        <f>VLOOKUP(A520,労働時間認否・認定書!$B$5:$V$1213,17,0)</f>
        <v/>
      </c>
      <c r="T520" s="234"/>
      <c r="U520" s="234"/>
      <c r="V520" s="234"/>
      <c r="W520" s="234" t="str">
        <f>VLOOKUP(A520,労働時間認否・認定書!$B$5:$V$1213,18,0)</f>
        <v/>
      </c>
      <c r="X520" s="234" t="str">
        <f>VLOOKUP(A520,労働時間認否・認定書!$B$5:$V$1213,19,0)</f>
        <v/>
      </c>
      <c r="Y520" s="234" t="str">
        <f>VLOOKUP(A520,労働時間認否・認定書!$B$5:$V$1213,20,0)</f>
        <v/>
      </c>
      <c r="Z520" s="234" t="str">
        <f>VLOOKUP(A520,労働時間認否・認定書!$B$5:$V$1213,21,0)</f>
        <v/>
      </c>
    </row>
    <row r="521" spans="1:26" x14ac:dyDescent="0.15">
      <c r="A521" s="232">
        <f t="shared" si="54"/>
        <v>44802</v>
      </c>
      <c r="B521" s="240">
        <f t="shared" si="53"/>
        <v>44802</v>
      </c>
      <c r="C521" s="246" t="str">
        <f>IF(VLOOKUP(A521,労働時間認否・認定書!$B$5:$V$1213,4,0)="法",1,"")</f>
        <v/>
      </c>
      <c r="D521" s="234">
        <f>VLOOKUP(A521,労働時間認否・認定書!$B$5:$V$1213,5,0)</f>
        <v>0.33333333333333331</v>
      </c>
      <c r="E521" s="233" t="str">
        <f>IF(VLOOKUP(A521,労働時間認否・認定書!$B$5:$V$1213,6,0)="前",1,"")</f>
        <v/>
      </c>
      <c r="F521" s="234" t="str">
        <f>VLOOKUP($A521,労働時間認否・認定書!$B$5:$V$1213,7,0)</f>
        <v/>
      </c>
      <c r="G521" s="234" t="str">
        <f>VLOOKUP($A521,労働時間認否・認定書!$B$5:$V$1213,8,0)</f>
        <v/>
      </c>
      <c r="H521" s="234"/>
      <c r="I521" s="234"/>
      <c r="J521" s="234"/>
      <c r="K521" s="234" t="str">
        <f>VLOOKUP($A521,労働時間認否・認定書!$B$5:$V$1213,9,0)</f>
        <v/>
      </c>
      <c r="L521" s="234" t="str">
        <f>VLOOKUP($A521,労働時間認否・認定書!$B$5:$V$1213,10,0)</f>
        <v/>
      </c>
      <c r="M521" s="234" t="str">
        <f>VLOOKUP($A521,労働時間認否・認定書!$B$5:$V$1213,11,0)</f>
        <v/>
      </c>
      <c r="N521" s="247" t="str">
        <f>VLOOKUP($A521,労働時間認否・認定書!$B$5:$V$1213,12,0)</f>
        <v/>
      </c>
      <c r="O521" s="242" t="str">
        <f>IF(VLOOKUP(A521,労働時間認否・認定書!$B$5:$V$1213,13,0)="法",1,"")</f>
        <v/>
      </c>
      <c r="P521" s="234">
        <f>VLOOKUP(A521,労働時間認否・認定書!$B$5:$V$1213,14,0)</f>
        <v>0.33333333333333331</v>
      </c>
      <c r="Q521" s="233" t="str">
        <f>IF(VLOOKUP(A521,労働時間認否・認定書!$B$5:$V$1213,15,0)="前",1,"")</f>
        <v/>
      </c>
      <c r="R521" s="234" t="str">
        <f>VLOOKUP(A521,労働時間認否・認定書!$B$5:$V$1213,16,0)</f>
        <v/>
      </c>
      <c r="S521" s="234" t="str">
        <f>VLOOKUP(A521,労働時間認否・認定書!$B$5:$V$1213,17,0)</f>
        <v/>
      </c>
      <c r="T521" s="234"/>
      <c r="U521" s="234"/>
      <c r="V521" s="234"/>
      <c r="W521" s="234" t="str">
        <f>VLOOKUP(A521,労働時間認否・認定書!$B$5:$V$1213,18,0)</f>
        <v/>
      </c>
      <c r="X521" s="234" t="str">
        <f>VLOOKUP(A521,労働時間認否・認定書!$B$5:$V$1213,19,0)</f>
        <v/>
      </c>
      <c r="Y521" s="234" t="str">
        <f>VLOOKUP(A521,労働時間認否・認定書!$B$5:$V$1213,20,0)</f>
        <v/>
      </c>
      <c r="Z521" s="234" t="str">
        <f>VLOOKUP(A521,労働時間認否・認定書!$B$5:$V$1213,21,0)</f>
        <v/>
      </c>
    </row>
    <row r="522" spans="1:26" x14ac:dyDescent="0.15">
      <c r="A522" s="232">
        <f t="shared" si="54"/>
        <v>44803</v>
      </c>
      <c r="B522" s="240">
        <f t="shared" si="53"/>
        <v>44803</v>
      </c>
      <c r="C522" s="246" t="str">
        <f>IF(VLOOKUP(A522,労働時間認否・認定書!$B$5:$V$1213,4,0)="法",1,"")</f>
        <v/>
      </c>
      <c r="D522" s="234">
        <f>VLOOKUP(A522,労働時間認否・認定書!$B$5:$V$1213,5,0)</f>
        <v>0.33333333333333331</v>
      </c>
      <c r="E522" s="233" t="str">
        <f>IF(VLOOKUP(A522,労働時間認否・認定書!$B$5:$V$1213,6,0)="前",1,"")</f>
        <v/>
      </c>
      <c r="F522" s="234" t="str">
        <f>VLOOKUP($A522,労働時間認否・認定書!$B$5:$V$1213,7,0)</f>
        <v/>
      </c>
      <c r="G522" s="234" t="str">
        <f>VLOOKUP($A522,労働時間認否・認定書!$B$5:$V$1213,8,0)</f>
        <v/>
      </c>
      <c r="H522" s="234"/>
      <c r="I522" s="234"/>
      <c r="J522" s="234"/>
      <c r="K522" s="234" t="str">
        <f>VLOOKUP($A522,労働時間認否・認定書!$B$5:$V$1213,9,0)</f>
        <v/>
      </c>
      <c r="L522" s="234" t="str">
        <f>VLOOKUP($A522,労働時間認否・認定書!$B$5:$V$1213,10,0)</f>
        <v/>
      </c>
      <c r="M522" s="234" t="str">
        <f>VLOOKUP($A522,労働時間認否・認定書!$B$5:$V$1213,11,0)</f>
        <v/>
      </c>
      <c r="N522" s="247" t="str">
        <f>VLOOKUP($A522,労働時間認否・認定書!$B$5:$V$1213,12,0)</f>
        <v/>
      </c>
      <c r="O522" s="242" t="str">
        <f>IF(VLOOKUP(A522,労働時間認否・認定書!$B$5:$V$1213,13,0)="法",1,"")</f>
        <v/>
      </c>
      <c r="P522" s="234">
        <f>VLOOKUP(A522,労働時間認否・認定書!$B$5:$V$1213,14,0)</f>
        <v>0.33333333333333331</v>
      </c>
      <c r="Q522" s="233" t="str">
        <f>IF(VLOOKUP(A522,労働時間認否・認定書!$B$5:$V$1213,15,0)="前",1,"")</f>
        <v/>
      </c>
      <c r="R522" s="234" t="str">
        <f>VLOOKUP(A522,労働時間認否・認定書!$B$5:$V$1213,16,0)</f>
        <v/>
      </c>
      <c r="S522" s="234" t="str">
        <f>VLOOKUP(A522,労働時間認否・認定書!$B$5:$V$1213,17,0)</f>
        <v/>
      </c>
      <c r="T522" s="234"/>
      <c r="U522" s="234"/>
      <c r="V522" s="234"/>
      <c r="W522" s="234" t="str">
        <f>VLOOKUP(A522,労働時間認否・認定書!$B$5:$V$1213,18,0)</f>
        <v/>
      </c>
      <c r="X522" s="234" t="str">
        <f>VLOOKUP(A522,労働時間認否・認定書!$B$5:$V$1213,19,0)</f>
        <v/>
      </c>
      <c r="Y522" s="234" t="str">
        <f>VLOOKUP(A522,労働時間認否・認定書!$B$5:$V$1213,20,0)</f>
        <v/>
      </c>
      <c r="Z522" s="234" t="str">
        <f>VLOOKUP(A522,労働時間認否・認定書!$B$5:$V$1213,21,0)</f>
        <v/>
      </c>
    </row>
    <row r="523" spans="1:26" x14ac:dyDescent="0.15">
      <c r="A523" s="232">
        <f t="shared" si="54"/>
        <v>44804</v>
      </c>
      <c r="B523" s="240">
        <f t="shared" si="53"/>
        <v>44804</v>
      </c>
      <c r="C523" s="246" t="str">
        <f>IF(VLOOKUP(A523,労働時間認否・認定書!$B$5:$V$1213,4,0)="法",1,"")</f>
        <v/>
      </c>
      <c r="D523" s="234">
        <f>VLOOKUP(A523,労働時間認否・認定書!$B$5:$V$1213,5,0)</f>
        <v>0.33333333333333331</v>
      </c>
      <c r="E523" s="233" t="str">
        <f>IF(VLOOKUP(A523,労働時間認否・認定書!$B$5:$V$1213,6,0)="前",1,"")</f>
        <v/>
      </c>
      <c r="F523" s="234" t="str">
        <f>VLOOKUP($A523,労働時間認否・認定書!$B$5:$V$1213,7,0)</f>
        <v/>
      </c>
      <c r="G523" s="234" t="str">
        <f>VLOOKUP($A523,労働時間認否・認定書!$B$5:$V$1213,8,0)</f>
        <v/>
      </c>
      <c r="H523" s="234"/>
      <c r="I523" s="234"/>
      <c r="J523" s="234"/>
      <c r="K523" s="234" t="str">
        <f>VLOOKUP($A523,労働時間認否・認定書!$B$5:$V$1213,9,0)</f>
        <v/>
      </c>
      <c r="L523" s="234" t="str">
        <f>VLOOKUP($A523,労働時間認否・認定書!$B$5:$V$1213,10,0)</f>
        <v/>
      </c>
      <c r="M523" s="234" t="str">
        <f>VLOOKUP($A523,労働時間認否・認定書!$B$5:$V$1213,11,0)</f>
        <v/>
      </c>
      <c r="N523" s="247" t="str">
        <f>VLOOKUP($A523,労働時間認否・認定書!$B$5:$V$1213,12,0)</f>
        <v/>
      </c>
      <c r="O523" s="242" t="str">
        <f>IF(VLOOKUP(A523,労働時間認否・認定書!$B$5:$V$1213,13,0)="法",1,"")</f>
        <v/>
      </c>
      <c r="P523" s="234">
        <f>VLOOKUP(A523,労働時間認否・認定書!$B$5:$V$1213,14,0)</f>
        <v>0.33333333333333331</v>
      </c>
      <c r="Q523" s="233" t="str">
        <f>IF(VLOOKUP(A523,労働時間認否・認定書!$B$5:$V$1213,15,0)="前",1,"")</f>
        <v/>
      </c>
      <c r="R523" s="234" t="str">
        <f>VLOOKUP(A523,労働時間認否・認定書!$B$5:$V$1213,16,0)</f>
        <v/>
      </c>
      <c r="S523" s="234" t="str">
        <f>VLOOKUP(A523,労働時間認否・認定書!$B$5:$V$1213,17,0)</f>
        <v/>
      </c>
      <c r="T523" s="234"/>
      <c r="U523" s="234"/>
      <c r="V523" s="234"/>
      <c r="W523" s="234" t="str">
        <f>VLOOKUP(A523,労働時間認否・認定書!$B$5:$V$1213,18,0)</f>
        <v/>
      </c>
      <c r="X523" s="234" t="str">
        <f>VLOOKUP(A523,労働時間認否・認定書!$B$5:$V$1213,19,0)</f>
        <v/>
      </c>
      <c r="Y523" s="234" t="str">
        <f>VLOOKUP(A523,労働時間認否・認定書!$B$5:$V$1213,20,0)</f>
        <v/>
      </c>
      <c r="Z523" s="234" t="str">
        <f>VLOOKUP(A523,労働時間認否・認定書!$B$5:$V$1213,21,0)</f>
        <v/>
      </c>
    </row>
    <row r="524" spans="1:26" x14ac:dyDescent="0.15">
      <c r="A524" s="232">
        <f t="shared" si="54"/>
        <v>44805</v>
      </c>
      <c r="B524" s="240">
        <f t="shared" si="53"/>
        <v>44805</v>
      </c>
      <c r="C524" s="246" t="str">
        <f>IF(VLOOKUP(A524,労働時間認否・認定書!$B$5:$V$1213,4,0)="法",1,"")</f>
        <v/>
      </c>
      <c r="D524" s="234">
        <f>VLOOKUP(A524,労働時間認否・認定書!$B$5:$V$1213,5,0)</f>
        <v>0.33333333333333331</v>
      </c>
      <c r="E524" s="233" t="str">
        <f>IF(VLOOKUP(A524,労働時間認否・認定書!$B$5:$V$1213,6,0)="前",1,"")</f>
        <v/>
      </c>
      <c r="F524" s="234" t="str">
        <f>VLOOKUP($A524,労働時間認否・認定書!$B$5:$V$1213,7,0)</f>
        <v/>
      </c>
      <c r="G524" s="234" t="str">
        <f>VLOOKUP($A524,労働時間認否・認定書!$B$5:$V$1213,8,0)</f>
        <v/>
      </c>
      <c r="H524" s="234"/>
      <c r="I524" s="234"/>
      <c r="J524" s="234"/>
      <c r="K524" s="234" t="str">
        <f>VLOOKUP($A524,労働時間認否・認定書!$B$5:$V$1213,9,0)</f>
        <v/>
      </c>
      <c r="L524" s="234" t="str">
        <f>VLOOKUP($A524,労働時間認否・認定書!$B$5:$V$1213,10,0)</f>
        <v/>
      </c>
      <c r="M524" s="234" t="str">
        <f>VLOOKUP($A524,労働時間認否・認定書!$B$5:$V$1213,11,0)</f>
        <v/>
      </c>
      <c r="N524" s="247" t="str">
        <f>VLOOKUP($A524,労働時間認否・認定書!$B$5:$V$1213,12,0)</f>
        <v/>
      </c>
      <c r="O524" s="242" t="str">
        <f>IF(VLOOKUP(A524,労働時間認否・認定書!$B$5:$V$1213,13,0)="法",1,"")</f>
        <v/>
      </c>
      <c r="P524" s="234">
        <f>VLOOKUP(A524,労働時間認否・認定書!$B$5:$V$1213,14,0)</f>
        <v>0.33333333333333331</v>
      </c>
      <c r="Q524" s="233" t="str">
        <f>IF(VLOOKUP(A524,労働時間認否・認定書!$B$5:$V$1213,15,0)="前",1,"")</f>
        <v/>
      </c>
      <c r="R524" s="234" t="str">
        <f>VLOOKUP(A524,労働時間認否・認定書!$B$5:$V$1213,16,0)</f>
        <v/>
      </c>
      <c r="S524" s="234" t="str">
        <f>VLOOKUP(A524,労働時間認否・認定書!$B$5:$V$1213,17,0)</f>
        <v/>
      </c>
      <c r="T524" s="234"/>
      <c r="U524" s="234"/>
      <c r="V524" s="234"/>
      <c r="W524" s="234" t="str">
        <f>VLOOKUP(A524,労働時間認否・認定書!$B$5:$V$1213,18,0)</f>
        <v/>
      </c>
      <c r="X524" s="234" t="str">
        <f>VLOOKUP(A524,労働時間認否・認定書!$B$5:$V$1213,19,0)</f>
        <v/>
      </c>
      <c r="Y524" s="234" t="str">
        <f>VLOOKUP(A524,労働時間認否・認定書!$B$5:$V$1213,20,0)</f>
        <v/>
      </c>
      <c r="Z524" s="234" t="str">
        <f>VLOOKUP(A524,労働時間認否・認定書!$B$5:$V$1213,21,0)</f>
        <v/>
      </c>
    </row>
    <row r="525" spans="1:26" x14ac:dyDescent="0.15">
      <c r="A525" s="232">
        <f t="shared" si="54"/>
        <v>44806</v>
      </c>
      <c r="B525" s="240">
        <f t="shared" si="53"/>
        <v>44806</v>
      </c>
      <c r="C525" s="246" t="str">
        <f>IF(VLOOKUP(A525,労働時間認否・認定書!$B$5:$V$1213,4,0)="法",1,"")</f>
        <v/>
      </c>
      <c r="D525" s="234">
        <f>VLOOKUP(A525,労働時間認否・認定書!$B$5:$V$1213,5,0)</f>
        <v>0.33333333333333331</v>
      </c>
      <c r="E525" s="233" t="str">
        <f>IF(VLOOKUP(A525,労働時間認否・認定書!$B$5:$V$1213,6,0)="前",1,"")</f>
        <v/>
      </c>
      <c r="F525" s="234" t="str">
        <f>VLOOKUP($A525,労働時間認否・認定書!$B$5:$V$1213,7,0)</f>
        <v/>
      </c>
      <c r="G525" s="234" t="str">
        <f>VLOOKUP($A525,労働時間認否・認定書!$B$5:$V$1213,8,0)</f>
        <v/>
      </c>
      <c r="H525" s="234"/>
      <c r="I525" s="234"/>
      <c r="J525" s="234"/>
      <c r="K525" s="234" t="str">
        <f>VLOOKUP($A525,労働時間認否・認定書!$B$5:$V$1213,9,0)</f>
        <v/>
      </c>
      <c r="L525" s="234" t="str">
        <f>VLOOKUP($A525,労働時間認否・認定書!$B$5:$V$1213,10,0)</f>
        <v/>
      </c>
      <c r="M525" s="234" t="str">
        <f>VLOOKUP($A525,労働時間認否・認定書!$B$5:$V$1213,11,0)</f>
        <v/>
      </c>
      <c r="N525" s="247" t="str">
        <f>VLOOKUP($A525,労働時間認否・認定書!$B$5:$V$1213,12,0)</f>
        <v/>
      </c>
      <c r="O525" s="242" t="str">
        <f>IF(VLOOKUP(A525,労働時間認否・認定書!$B$5:$V$1213,13,0)="法",1,"")</f>
        <v/>
      </c>
      <c r="P525" s="234">
        <f>VLOOKUP(A525,労働時間認否・認定書!$B$5:$V$1213,14,0)</f>
        <v>0.33333333333333331</v>
      </c>
      <c r="Q525" s="233" t="str">
        <f>IF(VLOOKUP(A525,労働時間認否・認定書!$B$5:$V$1213,15,0)="前",1,"")</f>
        <v/>
      </c>
      <c r="R525" s="234" t="str">
        <f>VLOOKUP(A525,労働時間認否・認定書!$B$5:$V$1213,16,0)</f>
        <v/>
      </c>
      <c r="S525" s="234" t="str">
        <f>VLOOKUP(A525,労働時間認否・認定書!$B$5:$V$1213,17,0)</f>
        <v/>
      </c>
      <c r="T525" s="234"/>
      <c r="U525" s="234"/>
      <c r="V525" s="234"/>
      <c r="W525" s="234" t="str">
        <f>VLOOKUP(A525,労働時間認否・認定書!$B$5:$V$1213,18,0)</f>
        <v/>
      </c>
      <c r="X525" s="234" t="str">
        <f>VLOOKUP(A525,労働時間認否・認定書!$B$5:$V$1213,19,0)</f>
        <v/>
      </c>
      <c r="Y525" s="234" t="str">
        <f>VLOOKUP(A525,労働時間認否・認定書!$B$5:$V$1213,20,0)</f>
        <v/>
      </c>
      <c r="Z525" s="234" t="str">
        <f>VLOOKUP(A525,労働時間認否・認定書!$B$5:$V$1213,21,0)</f>
        <v/>
      </c>
    </row>
    <row r="526" spans="1:26" x14ac:dyDescent="0.15">
      <c r="A526" s="232">
        <f t="shared" si="54"/>
        <v>44807</v>
      </c>
      <c r="B526" s="240">
        <f t="shared" si="53"/>
        <v>44807</v>
      </c>
      <c r="C526" s="246" t="str">
        <f>IF(VLOOKUP(A526,労働時間認否・認定書!$B$5:$V$1213,4,0)="法",1,"")</f>
        <v/>
      </c>
      <c r="D526" s="234">
        <f>VLOOKUP(A526,労働時間認否・認定書!$B$5:$V$1213,5,0)</f>
        <v>0.33333333333333331</v>
      </c>
      <c r="E526" s="233" t="str">
        <f>IF(VLOOKUP(A526,労働時間認否・認定書!$B$5:$V$1213,6,0)="前",1,"")</f>
        <v/>
      </c>
      <c r="F526" s="234" t="str">
        <f>VLOOKUP($A526,労働時間認否・認定書!$B$5:$V$1213,7,0)</f>
        <v/>
      </c>
      <c r="G526" s="234" t="str">
        <f>VLOOKUP($A526,労働時間認否・認定書!$B$5:$V$1213,8,0)</f>
        <v/>
      </c>
      <c r="H526" s="234"/>
      <c r="I526" s="234"/>
      <c r="J526" s="234"/>
      <c r="K526" s="234" t="str">
        <f>VLOOKUP($A526,労働時間認否・認定書!$B$5:$V$1213,9,0)</f>
        <v/>
      </c>
      <c r="L526" s="234" t="str">
        <f>VLOOKUP($A526,労働時間認否・認定書!$B$5:$V$1213,10,0)</f>
        <v/>
      </c>
      <c r="M526" s="234" t="str">
        <f>VLOOKUP($A526,労働時間認否・認定書!$B$5:$V$1213,11,0)</f>
        <v/>
      </c>
      <c r="N526" s="247" t="str">
        <f>VLOOKUP($A526,労働時間認否・認定書!$B$5:$V$1213,12,0)</f>
        <v/>
      </c>
      <c r="O526" s="242" t="str">
        <f>IF(VLOOKUP(A526,労働時間認否・認定書!$B$5:$V$1213,13,0)="法",1,"")</f>
        <v/>
      </c>
      <c r="P526" s="234">
        <f>VLOOKUP(A526,労働時間認否・認定書!$B$5:$V$1213,14,0)</f>
        <v>0.33333333333333331</v>
      </c>
      <c r="Q526" s="233" t="str">
        <f>IF(VLOOKUP(A526,労働時間認否・認定書!$B$5:$V$1213,15,0)="前",1,"")</f>
        <v/>
      </c>
      <c r="R526" s="234" t="str">
        <f>VLOOKUP(A526,労働時間認否・認定書!$B$5:$V$1213,16,0)</f>
        <v/>
      </c>
      <c r="S526" s="234" t="str">
        <f>VLOOKUP(A526,労働時間認否・認定書!$B$5:$V$1213,17,0)</f>
        <v/>
      </c>
      <c r="T526" s="234"/>
      <c r="U526" s="234"/>
      <c r="V526" s="234"/>
      <c r="W526" s="234" t="str">
        <f>VLOOKUP(A526,労働時間認否・認定書!$B$5:$V$1213,18,0)</f>
        <v/>
      </c>
      <c r="X526" s="234" t="str">
        <f>VLOOKUP(A526,労働時間認否・認定書!$B$5:$V$1213,19,0)</f>
        <v/>
      </c>
      <c r="Y526" s="234" t="str">
        <f>VLOOKUP(A526,労働時間認否・認定書!$B$5:$V$1213,20,0)</f>
        <v/>
      </c>
      <c r="Z526" s="234" t="str">
        <f>VLOOKUP(A526,労働時間認否・認定書!$B$5:$V$1213,21,0)</f>
        <v/>
      </c>
    </row>
    <row r="527" spans="1:26" x14ac:dyDescent="0.15">
      <c r="A527" s="232">
        <f t="shared" si="54"/>
        <v>44808</v>
      </c>
      <c r="B527" s="240">
        <f t="shared" si="53"/>
        <v>44808</v>
      </c>
      <c r="C527" s="246" t="str">
        <f>IF(VLOOKUP(A527,労働時間認否・認定書!$B$5:$V$1213,4,0)="法",1,"")</f>
        <v/>
      </c>
      <c r="D527" s="234">
        <f>VLOOKUP(A527,労働時間認否・認定書!$B$5:$V$1213,5,0)</f>
        <v>0.33333333333333331</v>
      </c>
      <c r="E527" s="233" t="str">
        <f>IF(VLOOKUP(A527,労働時間認否・認定書!$B$5:$V$1213,6,0)="前",1,"")</f>
        <v/>
      </c>
      <c r="F527" s="234" t="str">
        <f>VLOOKUP($A527,労働時間認否・認定書!$B$5:$V$1213,7,0)</f>
        <v/>
      </c>
      <c r="G527" s="234" t="str">
        <f>VLOOKUP($A527,労働時間認否・認定書!$B$5:$V$1213,8,0)</f>
        <v/>
      </c>
      <c r="H527" s="234"/>
      <c r="I527" s="234"/>
      <c r="J527" s="234"/>
      <c r="K527" s="234" t="str">
        <f>VLOOKUP($A527,労働時間認否・認定書!$B$5:$V$1213,9,0)</f>
        <v/>
      </c>
      <c r="L527" s="234" t="str">
        <f>VLOOKUP($A527,労働時間認否・認定書!$B$5:$V$1213,10,0)</f>
        <v/>
      </c>
      <c r="M527" s="234" t="str">
        <f>VLOOKUP($A527,労働時間認否・認定書!$B$5:$V$1213,11,0)</f>
        <v/>
      </c>
      <c r="N527" s="247" t="str">
        <f>VLOOKUP($A527,労働時間認否・認定書!$B$5:$V$1213,12,0)</f>
        <v/>
      </c>
      <c r="O527" s="242" t="str">
        <f>IF(VLOOKUP(A527,労働時間認否・認定書!$B$5:$V$1213,13,0)="法",1,"")</f>
        <v/>
      </c>
      <c r="P527" s="234">
        <f>VLOOKUP(A527,労働時間認否・認定書!$B$5:$V$1213,14,0)</f>
        <v>0.33333333333333331</v>
      </c>
      <c r="Q527" s="233" t="str">
        <f>IF(VLOOKUP(A527,労働時間認否・認定書!$B$5:$V$1213,15,0)="前",1,"")</f>
        <v/>
      </c>
      <c r="R527" s="234" t="str">
        <f>VLOOKUP(A527,労働時間認否・認定書!$B$5:$V$1213,16,0)</f>
        <v/>
      </c>
      <c r="S527" s="234" t="str">
        <f>VLOOKUP(A527,労働時間認否・認定書!$B$5:$V$1213,17,0)</f>
        <v/>
      </c>
      <c r="T527" s="234"/>
      <c r="U527" s="234"/>
      <c r="V527" s="234"/>
      <c r="W527" s="234" t="str">
        <f>VLOOKUP(A527,労働時間認否・認定書!$B$5:$V$1213,18,0)</f>
        <v/>
      </c>
      <c r="X527" s="234" t="str">
        <f>VLOOKUP(A527,労働時間認否・認定書!$B$5:$V$1213,19,0)</f>
        <v/>
      </c>
      <c r="Y527" s="234" t="str">
        <f>VLOOKUP(A527,労働時間認否・認定書!$B$5:$V$1213,20,0)</f>
        <v/>
      </c>
      <c r="Z527" s="234" t="str">
        <f>VLOOKUP(A527,労働時間認否・認定書!$B$5:$V$1213,21,0)</f>
        <v/>
      </c>
    </row>
    <row r="528" spans="1:26" x14ac:dyDescent="0.15">
      <c r="A528" s="232">
        <f t="shared" si="54"/>
        <v>44809</v>
      </c>
      <c r="B528" s="240">
        <f t="shared" si="53"/>
        <v>44809</v>
      </c>
      <c r="C528" s="246" t="str">
        <f>IF(VLOOKUP(A528,労働時間認否・認定書!$B$5:$V$1213,4,0)="法",1,"")</f>
        <v/>
      </c>
      <c r="D528" s="234">
        <f>VLOOKUP(A528,労働時間認否・認定書!$B$5:$V$1213,5,0)</f>
        <v>0.33333333333333331</v>
      </c>
      <c r="E528" s="233" t="str">
        <f>IF(VLOOKUP(A528,労働時間認否・認定書!$B$5:$V$1213,6,0)="前",1,"")</f>
        <v/>
      </c>
      <c r="F528" s="234" t="str">
        <f>VLOOKUP($A528,労働時間認否・認定書!$B$5:$V$1213,7,0)</f>
        <v/>
      </c>
      <c r="G528" s="234" t="str">
        <f>VLOOKUP($A528,労働時間認否・認定書!$B$5:$V$1213,8,0)</f>
        <v/>
      </c>
      <c r="H528" s="234"/>
      <c r="I528" s="234"/>
      <c r="J528" s="234"/>
      <c r="K528" s="234" t="str">
        <f>VLOOKUP($A528,労働時間認否・認定書!$B$5:$V$1213,9,0)</f>
        <v/>
      </c>
      <c r="L528" s="234" t="str">
        <f>VLOOKUP($A528,労働時間認否・認定書!$B$5:$V$1213,10,0)</f>
        <v/>
      </c>
      <c r="M528" s="234" t="str">
        <f>VLOOKUP($A528,労働時間認否・認定書!$B$5:$V$1213,11,0)</f>
        <v/>
      </c>
      <c r="N528" s="247" t="str">
        <f>VLOOKUP($A528,労働時間認否・認定書!$B$5:$V$1213,12,0)</f>
        <v/>
      </c>
      <c r="O528" s="242" t="str">
        <f>IF(VLOOKUP(A528,労働時間認否・認定書!$B$5:$V$1213,13,0)="法",1,"")</f>
        <v/>
      </c>
      <c r="P528" s="234">
        <f>VLOOKUP(A528,労働時間認否・認定書!$B$5:$V$1213,14,0)</f>
        <v>0.33333333333333331</v>
      </c>
      <c r="Q528" s="233" t="str">
        <f>IF(VLOOKUP(A528,労働時間認否・認定書!$B$5:$V$1213,15,0)="前",1,"")</f>
        <v/>
      </c>
      <c r="R528" s="234" t="str">
        <f>VLOOKUP(A528,労働時間認否・認定書!$B$5:$V$1213,16,0)</f>
        <v/>
      </c>
      <c r="S528" s="234" t="str">
        <f>VLOOKUP(A528,労働時間認否・認定書!$B$5:$V$1213,17,0)</f>
        <v/>
      </c>
      <c r="T528" s="234"/>
      <c r="U528" s="234"/>
      <c r="V528" s="234"/>
      <c r="W528" s="234" t="str">
        <f>VLOOKUP(A528,労働時間認否・認定書!$B$5:$V$1213,18,0)</f>
        <v/>
      </c>
      <c r="X528" s="234" t="str">
        <f>VLOOKUP(A528,労働時間認否・認定書!$B$5:$V$1213,19,0)</f>
        <v/>
      </c>
      <c r="Y528" s="234" t="str">
        <f>VLOOKUP(A528,労働時間認否・認定書!$B$5:$V$1213,20,0)</f>
        <v/>
      </c>
      <c r="Z528" s="234" t="str">
        <f>VLOOKUP(A528,労働時間認否・認定書!$B$5:$V$1213,21,0)</f>
        <v/>
      </c>
    </row>
    <row r="529" spans="1:26" x14ac:dyDescent="0.15">
      <c r="A529" s="232">
        <f t="shared" si="54"/>
        <v>44810</v>
      </c>
      <c r="B529" s="240">
        <f t="shared" si="53"/>
        <v>44810</v>
      </c>
      <c r="C529" s="246" t="str">
        <f>IF(VLOOKUP(A529,労働時間認否・認定書!$B$5:$V$1213,4,0)="法",1,"")</f>
        <v/>
      </c>
      <c r="D529" s="234">
        <f>VLOOKUP(A529,労働時間認否・認定書!$B$5:$V$1213,5,0)</f>
        <v>0.33333333333333331</v>
      </c>
      <c r="E529" s="233" t="str">
        <f>IF(VLOOKUP(A529,労働時間認否・認定書!$B$5:$V$1213,6,0)="前",1,"")</f>
        <v/>
      </c>
      <c r="F529" s="234" t="str">
        <f>VLOOKUP($A529,労働時間認否・認定書!$B$5:$V$1213,7,0)</f>
        <v/>
      </c>
      <c r="G529" s="234" t="str">
        <f>VLOOKUP($A529,労働時間認否・認定書!$B$5:$V$1213,8,0)</f>
        <v/>
      </c>
      <c r="H529" s="234"/>
      <c r="I529" s="234"/>
      <c r="J529" s="234"/>
      <c r="K529" s="234" t="str">
        <f>VLOOKUP($A529,労働時間認否・認定書!$B$5:$V$1213,9,0)</f>
        <v/>
      </c>
      <c r="L529" s="234" t="str">
        <f>VLOOKUP($A529,労働時間認否・認定書!$B$5:$V$1213,10,0)</f>
        <v/>
      </c>
      <c r="M529" s="234" t="str">
        <f>VLOOKUP($A529,労働時間認否・認定書!$B$5:$V$1213,11,0)</f>
        <v/>
      </c>
      <c r="N529" s="247" t="str">
        <f>VLOOKUP($A529,労働時間認否・認定書!$B$5:$V$1213,12,0)</f>
        <v/>
      </c>
      <c r="O529" s="242" t="str">
        <f>IF(VLOOKUP(A529,労働時間認否・認定書!$B$5:$V$1213,13,0)="法",1,"")</f>
        <v/>
      </c>
      <c r="P529" s="234">
        <f>VLOOKUP(A529,労働時間認否・認定書!$B$5:$V$1213,14,0)</f>
        <v>0.33333333333333331</v>
      </c>
      <c r="Q529" s="233" t="str">
        <f>IF(VLOOKUP(A529,労働時間認否・認定書!$B$5:$V$1213,15,0)="前",1,"")</f>
        <v/>
      </c>
      <c r="R529" s="234" t="str">
        <f>VLOOKUP(A529,労働時間認否・認定書!$B$5:$V$1213,16,0)</f>
        <v/>
      </c>
      <c r="S529" s="234" t="str">
        <f>VLOOKUP(A529,労働時間認否・認定書!$B$5:$V$1213,17,0)</f>
        <v/>
      </c>
      <c r="T529" s="234"/>
      <c r="U529" s="234"/>
      <c r="V529" s="234"/>
      <c r="W529" s="234" t="str">
        <f>VLOOKUP(A529,労働時間認否・認定書!$B$5:$V$1213,18,0)</f>
        <v/>
      </c>
      <c r="X529" s="234" t="str">
        <f>VLOOKUP(A529,労働時間認否・認定書!$B$5:$V$1213,19,0)</f>
        <v/>
      </c>
      <c r="Y529" s="234" t="str">
        <f>VLOOKUP(A529,労働時間認否・認定書!$B$5:$V$1213,20,0)</f>
        <v/>
      </c>
      <c r="Z529" s="234" t="str">
        <f>VLOOKUP(A529,労働時間認否・認定書!$B$5:$V$1213,21,0)</f>
        <v/>
      </c>
    </row>
    <row r="530" spans="1:26" x14ac:dyDescent="0.15">
      <c r="A530" s="232">
        <f t="shared" si="54"/>
        <v>44811</v>
      </c>
      <c r="B530" s="240">
        <f t="shared" si="53"/>
        <v>44811</v>
      </c>
      <c r="C530" s="246" t="str">
        <f>IF(VLOOKUP(A530,労働時間認否・認定書!$B$5:$V$1213,4,0)="法",1,"")</f>
        <v/>
      </c>
      <c r="D530" s="234">
        <f>VLOOKUP(A530,労働時間認否・認定書!$B$5:$V$1213,5,0)</f>
        <v>0.33333333333333331</v>
      </c>
      <c r="E530" s="233" t="str">
        <f>IF(VLOOKUP(A530,労働時間認否・認定書!$B$5:$V$1213,6,0)="前",1,"")</f>
        <v/>
      </c>
      <c r="F530" s="234" t="str">
        <f>VLOOKUP($A530,労働時間認否・認定書!$B$5:$V$1213,7,0)</f>
        <v/>
      </c>
      <c r="G530" s="234" t="str">
        <f>VLOOKUP($A530,労働時間認否・認定書!$B$5:$V$1213,8,0)</f>
        <v/>
      </c>
      <c r="H530" s="234"/>
      <c r="I530" s="234"/>
      <c r="J530" s="234"/>
      <c r="K530" s="234" t="str">
        <f>VLOOKUP($A530,労働時間認否・認定書!$B$5:$V$1213,9,0)</f>
        <v/>
      </c>
      <c r="L530" s="234" t="str">
        <f>VLOOKUP($A530,労働時間認否・認定書!$B$5:$V$1213,10,0)</f>
        <v/>
      </c>
      <c r="M530" s="234" t="str">
        <f>VLOOKUP($A530,労働時間認否・認定書!$B$5:$V$1213,11,0)</f>
        <v/>
      </c>
      <c r="N530" s="247" t="str">
        <f>VLOOKUP($A530,労働時間認否・認定書!$B$5:$V$1213,12,0)</f>
        <v/>
      </c>
      <c r="O530" s="242" t="str">
        <f>IF(VLOOKUP(A530,労働時間認否・認定書!$B$5:$V$1213,13,0)="法",1,"")</f>
        <v/>
      </c>
      <c r="P530" s="234">
        <f>VLOOKUP(A530,労働時間認否・認定書!$B$5:$V$1213,14,0)</f>
        <v>0.33333333333333331</v>
      </c>
      <c r="Q530" s="233" t="str">
        <f>IF(VLOOKUP(A530,労働時間認否・認定書!$B$5:$V$1213,15,0)="前",1,"")</f>
        <v/>
      </c>
      <c r="R530" s="234" t="str">
        <f>VLOOKUP(A530,労働時間認否・認定書!$B$5:$V$1213,16,0)</f>
        <v/>
      </c>
      <c r="S530" s="234" t="str">
        <f>VLOOKUP(A530,労働時間認否・認定書!$B$5:$V$1213,17,0)</f>
        <v/>
      </c>
      <c r="T530" s="234"/>
      <c r="U530" s="234"/>
      <c r="V530" s="234"/>
      <c r="W530" s="234" t="str">
        <f>VLOOKUP(A530,労働時間認否・認定書!$B$5:$V$1213,18,0)</f>
        <v/>
      </c>
      <c r="X530" s="234" t="str">
        <f>VLOOKUP(A530,労働時間認否・認定書!$B$5:$V$1213,19,0)</f>
        <v/>
      </c>
      <c r="Y530" s="234" t="str">
        <f>VLOOKUP(A530,労働時間認否・認定書!$B$5:$V$1213,20,0)</f>
        <v/>
      </c>
      <c r="Z530" s="234" t="str">
        <f>VLOOKUP(A530,労働時間認否・認定書!$B$5:$V$1213,21,0)</f>
        <v/>
      </c>
    </row>
    <row r="531" spans="1:26" x14ac:dyDescent="0.15">
      <c r="A531" s="232">
        <f t="shared" si="54"/>
        <v>44812</v>
      </c>
      <c r="B531" s="240">
        <f t="shared" si="53"/>
        <v>44812</v>
      </c>
      <c r="C531" s="246" t="str">
        <f>IF(VLOOKUP(A531,労働時間認否・認定書!$B$5:$V$1213,4,0)="法",1,"")</f>
        <v/>
      </c>
      <c r="D531" s="234">
        <f>VLOOKUP(A531,労働時間認否・認定書!$B$5:$V$1213,5,0)</f>
        <v>0.33333333333333331</v>
      </c>
      <c r="E531" s="233" t="str">
        <f>IF(VLOOKUP(A531,労働時間認否・認定書!$B$5:$V$1213,6,0)="前",1,"")</f>
        <v/>
      </c>
      <c r="F531" s="234" t="str">
        <f>VLOOKUP($A531,労働時間認否・認定書!$B$5:$V$1213,7,0)</f>
        <v/>
      </c>
      <c r="G531" s="234" t="str">
        <f>VLOOKUP($A531,労働時間認否・認定書!$B$5:$V$1213,8,0)</f>
        <v/>
      </c>
      <c r="H531" s="234"/>
      <c r="I531" s="234"/>
      <c r="J531" s="234"/>
      <c r="K531" s="234" t="str">
        <f>VLOOKUP($A531,労働時間認否・認定書!$B$5:$V$1213,9,0)</f>
        <v/>
      </c>
      <c r="L531" s="234" t="str">
        <f>VLOOKUP($A531,労働時間認否・認定書!$B$5:$V$1213,10,0)</f>
        <v/>
      </c>
      <c r="M531" s="234" t="str">
        <f>VLOOKUP($A531,労働時間認否・認定書!$B$5:$V$1213,11,0)</f>
        <v/>
      </c>
      <c r="N531" s="247" t="str">
        <f>VLOOKUP($A531,労働時間認否・認定書!$B$5:$V$1213,12,0)</f>
        <v/>
      </c>
      <c r="O531" s="242" t="str">
        <f>IF(VLOOKUP(A531,労働時間認否・認定書!$B$5:$V$1213,13,0)="法",1,"")</f>
        <v/>
      </c>
      <c r="P531" s="234">
        <f>VLOOKUP(A531,労働時間認否・認定書!$B$5:$V$1213,14,0)</f>
        <v>0.33333333333333331</v>
      </c>
      <c r="Q531" s="233" t="str">
        <f>IF(VLOOKUP(A531,労働時間認否・認定書!$B$5:$V$1213,15,0)="前",1,"")</f>
        <v/>
      </c>
      <c r="R531" s="234" t="str">
        <f>VLOOKUP(A531,労働時間認否・認定書!$B$5:$V$1213,16,0)</f>
        <v/>
      </c>
      <c r="S531" s="234" t="str">
        <f>VLOOKUP(A531,労働時間認否・認定書!$B$5:$V$1213,17,0)</f>
        <v/>
      </c>
      <c r="T531" s="234"/>
      <c r="U531" s="234"/>
      <c r="V531" s="234"/>
      <c r="W531" s="234" t="str">
        <f>VLOOKUP(A531,労働時間認否・認定書!$B$5:$V$1213,18,0)</f>
        <v/>
      </c>
      <c r="X531" s="234" t="str">
        <f>VLOOKUP(A531,労働時間認否・認定書!$B$5:$V$1213,19,0)</f>
        <v/>
      </c>
      <c r="Y531" s="234" t="str">
        <f>VLOOKUP(A531,労働時間認否・認定書!$B$5:$V$1213,20,0)</f>
        <v/>
      </c>
      <c r="Z531" s="234" t="str">
        <f>VLOOKUP(A531,労働時間認否・認定書!$B$5:$V$1213,21,0)</f>
        <v/>
      </c>
    </row>
    <row r="532" spans="1:26" x14ac:dyDescent="0.15">
      <c r="A532" s="232">
        <f t="shared" si="54"/>
        <v>44813</v>
      </c>
      <c r="B532" s="240">
        <f t="shared" si="53"/>
        <v>44813</v>
      </c>
      <c r="C532" s="246" t="str">
        <f>IF(VLOOKUP(A532,労働時間認否・認定書!$B$5:$V$1213,4,0)="法",1,"")</f>
        <v/>
      </c>
      <c r="D532" s="234">
        <f>VLOOKUP(A532,労働時間認否・認定書!$B$5:$V$1213,5,0)</f>
        <v>0.33333333333333331</v>
      </c>
      <c r="E532" s="233" t="str">
        <f>IF(VLOOKUP(A532,労働時間認否・認定書!$B$5:$V$1213,6,0)="前",1,"")</f>
        <v/>
      </c>
      <c r="F532" s="234" t="str">
        <f>VLOOKUP($A532,労働時間認否・認定書!$B$5:$V$1213,7,0)</f>
        <v/>
      </c>
      <c r="G532" s="234" t="str">
        <f>VLOOKUP($A532,労働時間認否・認定書!$B$5:$V$1213,8,0)</f>
        <v/>
      </c>
      <c r="H532" s="234"/>
      <c r="I532" s="234"/>
      <c r="J532" s="234"/>
      <c r="K532" s="234" t="str">
        <f>VLOOKUP($A532,労働時間認否・認定書!$B$5:$V$1213,9,0)</f>
        <v/>
      </c>
      <c r="L532" s="234" t="str">
        <f>VLOOKUP($A532,労働時間認否・認定書!$B$5:$V$1213,10,0)</f>
        <v/>
      </c>
      <c r="M532" s="234" t="str">
        <f>VLOOKUP($A532,労働時間認否・認定書!$B$5:$V$1213,11,0)</f>
        <v/>
      </c>
      <c r="N532" s="247" t="str">
        <f>VLOOKUP($A532,労働時間認否・認定書!$B$5:$V$1213,12,0)</f>
        <v/>
      </c>
      <c r="O532" s="242" t="str">
        <f>IF(VLOOKUP(A532,労働時間認否・認定書!$B$5:$V$1213,13,0)="法",1,"")</f>
        <v/>
      </c>
      <c r="P532" s="234">
        <f>VLOOKUP(A532,労働時間認否・認定書!$B$5:$V$1213,14,0)</f>
        <v>0.33333333333333331</v>
      </c>
      <c r="Q532" s="233" t="str">
        <f>IF(VLOOKUP(A532,労働時間認否・認定書!$B$5:$V$1213,15,0)="前",1,"")</f>
        <v/>
      </c>
      <c r="R532" s="234" t="str">
        <f>VLOOKUP(A532,労働時間認否・認定書!$B$5:$V$1213,16,0)</f>
        <v/>
      </c>
      <c r="S532" s="234" t="str">
        <f>VLOOKUP(A532,労働時間認否・認定書!$B$5:$V$1213,17,0)</f>
        <v/>
      </c>
      <c r="T532" s="234"/>
      <c r="U532" s="234"/>
      <c r="V532" s="234"/>
      <c r="W532" s="234" t="str">
        <f>VLOOKUP(A532,労働時間認否・認定書!$B$5:$V$1213,18,0)</f>
        <v/>
      </c>
      <c r="X532" s="234" t="str">
        <f>VLOOKUP(A532,労働時間認否・認定書!$B$5:$V$1213,19,0)</f>
        <v/>
      </c>
      <c r="Y532" s="234" t="str">
        <f>VLOOKUP(A532,労働時間認否・認定書!$B$5:$V$1213,20,0)</f>
        <v/>
      </c>
      <c r="Z532" s="234" t="str">
        <f>VLOOKUP(A532,労働時間認否・認定書!$B$5:$V$1213,21,0)</f>
        <v/>
      </c>
    </row>
    <row r="533" spans="1:26" x14ac:dyDescent="0.15">
      <c r="A533" s="232">
        <f t="shared" si="54"/>
        <v>44814</v>
      </c>
      <c r="B533" s="240">
        <f t="shared" si="53"/>
        <v>44814</v>
      </c>
      <c r="C533" s="246" t="str">
        <f>IF(VLOOKUP(A533,労働時間認否・認定書!$B$5:$V$1213,4,0)="法",1,"")</f>
        <v/>
      </c>
      <c r="D533" s="234">
        <f>VLOOKUP(A533,労働時間認否・認定書!$B$5:$V$1213,5,0)</f>
        <v>0.33333333333333331</v>
      </c>
      <c r="E533" s="233" t="str">
        <f>IF(VLOOKUP(A533,労働時間認否・認定書!$B$5:$V$1213,6,0)="前",1,"")</f>
        <v/>
      </c>
      <c r="F533" s="234" t="str">
        <f>VLOOKUP($A533,労働時間認否・認定書!$B$5:$V$1213,7,0)</f>
        <v/>
      </c>
      <c r="G533" s="234" t="str">
        <f>VLOOKUP($A533,労働時間認否・認定書!$B$5:$V$1213,8,0)</f>
        <v/>
      </c>
      <c r="H533" s="234"/>
      <c r="I533" s="234"/>
      <c r="J533" s="234"/>
      <c r="K533" s="234" t="str">
        <f>VLOOKUP($A533,労働時間認否・認定書!$B$5:$V$1213,9,0)</f>
        <v/>
      </c>
      <c r="L533" s="234" t="str">
        <f>VLOOKUP($A533,労働時間認否・認定書!$B$5:$V$1213,10,0)</f>
        <v/>
      </c>
      <c r="M533" s="234" t="str">
        <f>VLOOKUP($A533,労働時間認否・認定書!$B$5:$V$1213,11,0)</f>
        <v/>
      </c>
      <c r="N533" s="247" t="str">
        <f>VLOOKUP($A533,労働時間認否・認定書!$B$5:$V$1213,12,0)</f>
        <v/>
      </c>
      <c r="O533" s="242" t="str">
        <f>IF(VLOOKUP(A533,労働時間認否・認定書!$B$5:$V$1213,13,0)="法",1,"")</f>
        <v/>
      </c>
      <c r="P533" s="234">
        <f>VLOOKUP(A533,労働時間認否・認定書!$B$5:$V$1213,14,0)</f>
        <v>0.33333333333333331</v>
      </c>
      <c r="Q533" s="233" t="str">
        <f>IF(VLOOKUP(A533,労働時間認否・認定書!$B$5:$V$1213,15,0)="前",1,"")</f>
        <v/>
      </c>
      <c r="R533" s="234" t="str">
        <f>VLOOKUP(A533,労働時間認否・認定書!$B$5:$V$1213,16,0)</f>
        <v/>
      </c>
      <c r="S533" s="234" t="str">
        <f>VLOOKUP(A533,労働時間認否・認定書!$B$5:$V$1213,17,0)</f>
        <v/>
      </c>
      <c r="T533" s="234"/>
      <c r="U533" s="234"/>
      <c r="V533" s="234"/>
      <c r="W533" s="234" t="str">
        <f>VLOOKUP(A533,労働時間認否・認定書!$B$5:$V$1213,18,0)</f>
        <v/>
      </c>
      <c r="X533" s="234" t="str">
        <f>VLOOKUP(A533,労働時間認否・認定書!$B$5:$V$1213,19,0)</f>
        <v/>
      </c>
      <c r="Y533" s="234" t="str">
        <f>VLOOKUP(A533,労働時間認否・認定書!$B$5:$V$1213,20,0)</f>
        <v/>
      </c>
      <c r="Z533" s="234" t="str">
        <f>VLOOKUP(A533,労働時間認否・認定書!$B$5:$V$1213,21,0)</f>
        <v/>
      </c>
    </row>
    <row r="534" spans="1:26" x14ac:dyDescent="0.15">
      <c r="A534" s="232">
        <f t="shared" si="54"/>
        <v>44815</v>
      </c>
      <c r="B534" s="240">
        <f t="shared" si="53"/>
        <v>44815</v>
      </c>
      <c r="C534" s="246" t="str">
        <f>IF(VLOOKUP(A534,労働時間認否・認定書!$B$5:$V$1213,4,0)="法",1,"")</f>
        <v/>
      </c>
      <c r="D534" s="234">
        <f>VLOOKUP(A534,労働時間認否・認定書!$B$5:$V$1213,5,0)</f>
        <v>0.33333333333333331</v>
      </c>
      <c r="E534" s="233" t="str">
        <f>IF(VLOOKUP(A534,労働時間認否・認定書!$B$5:$V$1213,6,0)="前",1,"")</f>
        <v/>
      </c>
      <c r="F534" s="234" t="str">
        <f>VLOOKUP($A534,労働時間認否・認定書!$B$5:$V$1213,7,0)</f>
        <v/>
      </c>
      <c r="G534" s="234" t="str">
        <f>VLOOKUP($A534,労働時間認否・認定書!$B$5:$V$1213,8,0)</f>
        <v/>
      </c>
      <c r="H534" s="234"/>
      <c r="I534" s="234"/>
      <c r="J534" s="234"/>
      <c r="K534" s="234" t="str">
        <f>VLOOKUP($A534,労働時間認否・認定書!$B$5:$V$1213,9,0)</f>
        <v/>
      </c>
      <c r="L534" s="234" t="str">
        <f>VLOOKUP($A534,労働時間認否・認定書!$B$5:$V$1213,10,0)</f>
        <v/>
      </c>
      <c r="M534" s="234" t="str">
        <f>VLOOKUP($A534,労働時間認否・認定書!$B$5:$V$1213,11,0)</f>
        <v/>
      </c>
      <c r="N534" s="247" t="str">
        <f>VLOOKUP($A534,労働時間認否・認定書!$B$5:$V$1213,12,0)</f>
        <v/>
      </c>
      <c r="O534" s="242" t="str">
        <f>IF(VLOOKUP(A534,労働時間認否・認定書!$B$5:$V$1213,13,0)="法",1,"")</f>
        <v/>
      </c>
      <c r="P534" s="234">
        <f>VLOOKUP(A534,労働時間認否・認定書!$B$5:$V$1213,14,0)</f>
        <v>0.33333333333333331</v>
      </c>
      <c r="Q534" s="233" t="str">
        <f>IF(VLOOKUP(A534,労働時間認否・認定書!$B$5:$V$1213,15,0)="前",1,"")</f>
        <v/>
      </c>
      <c r="R534" s="234" t="str">
        <f>VLOOKUP(A534,労働時間認否・認定書!$B$5:$V$1213,16,0)</f>
        <v/>
      </c>
      <c r="S534" s="234" t="str">
        <f>VLOOKUP(A534,労働時間認否・認定書!$B$5:$V$1213,17,0)</f>
        <v/>
      </c>
      <c r="T534" s="234"/>
      <c r="U534" s="234"/>
      <c r="V534" s="234"/>
      <c r="W534" s="234" t="str">
        <f>VLOOKUP(A534,労働時間認否・認定書!$B$5:$V$1213,18,0)</f>
        <v/>
      </c>
      <c r="X534" s="234" t="str">
        <f>VLOOKUP(A534,労働時間認否・認定書!$B$5:$V$1213,19,0)</f>
        <v/>
      </c>
      <c r="Y534" s="234" t="str">
        <f>VLOOKUP(A534,労働時間認否・認定書!$B$5:$V$1213,20,0)</f>
        <v/>
      </c>
      <c r="Z534" s="234" t="str">
        <f>VLOOKUP(A534,労働時間認否・認定書!$B$5:$V$1213,21,0)</f>
        <v/>
      </c>
    </row>
    <row r="535" spans="1:26" x14ac:dyDescent="0.15">
      <c r="A535" s="232">
        <f t="shared" si="54"/>
        <v>44816</v>
      </c>
      <c r="B535" s="240">
        <f t="shared" si="53"/>
        <v>44816</v>
      </c>
      <c r="C535" s="246" t="str">
        <f>IF(VLOOKUP(A535,労働時間認否・認定書!$B$5:$V$1213,4,0)="法",1,"")</f>
        <v/>
      </c>
      <c r="D535" s="234">
        <f>VLOOKUP(A535,労働時間認否・認定書!$B$5:$V$1213,5,0)</f>
        <v>0.33333333333333331</v>
      </c>
      <c r="E535" s="233" t="str">
        <f>IF(VLOOKUP(A535,労働時間認否・認定書!$B$5:$V$1213,6,0)="前",1,"")</f>
        <v/>
      </c>
      <c r="F535" s="234" t="str">
        <f>VLOOKUP($A535,労働時間認否・認定書!$B$5:$V$1213,7,0)</f>
        <v/>
      </c>
      <c r="G535" s="234" t="str">
        <f>VLOOKUP($A535,労働時間認否・認定書!$B$5:$V$1213,8,0)</f>
        <v/>
      </c>
      <c r="H535" s="234"/>
      <c r="I535" s="234"/>
      <c r="J535" s="234"/>
      <c r="K535" s="234" t="str">
        <f>VLOOKUP($A535,労働時間認否・認定書!$B$5:$V$1213,9,0)</f>
        <v/>
      </c>
      <c r="L535" s="234" t="str">
        <f>VLOOKUP($A535,労働時間認否・認定書!$B$5:$V$1213,10,0)</f>
        <v/>
      </c>
      <c r="M535" s="234" t="str">
        <f>VLOOKUP($A535,労働時間認否・認定書!$B$5:$V$1213,11,0)</f>
        <v/>
      </c>
      <c r="N535" s="247" t="str">
        <f>VLOOKUP($A535,労働時間認否・認定書!$B$5:$V$1213,12,0)</f>
        <v/>
      </c>
      <c r="O535" s="242" t="str">
        <f>IF(VLOOKUP(A535,労働時間認否・認定書!$B$5:$V$1213,13,0)="法",1,"")</f>
        <v/>
      </c>
      <c r="P535" s="234">
        <f>VLOOKUP(A535,労働時間認否・認定書!$B$5:$V$1213,14,0)</f>
        <v>0.33333333333333331</v>
      </c>
      <c r="Q535" s="233" t="str">
        <f>IF(VLOOKUP(A535,労働時間認否・認定書!$B$5:$V$1213,15,0)="前",1,"")</f>
        <v/>
      </c>
      <c r="R535" s="234" t="str">
        <f>VLOOKUP(A535,労働時間認否・認定書!$B$5:$V$1213,16,0)</f>
        <v/>
      </c>
      <c r="S535" s="234" t="str">
        <f>VLOOKUP(A535,労働時間認否・認定書!$B$5:$V$1213,17,0)</f>
        <v/>
      </c>
      <c r="T535" s="234"/>
      <c r="U535" s="234"/>
      <c r="V535" s="234"/>
      <c r="W535" s="234" t="str">
        <f>VLOOKUP(A535,労働時間認否・認定書!$B$5:$V$1213,18,0)</f>
        <v/>
      </c>
      <c r="X535" s="234" t="str">
        <f>VLOOKUP(A535,労働時間認否・認定書!$B$5:$V$1213,19,0)</f>
        <v/>
      </c>
      <c r="Y535" s="234" t="str">
        <f>VLOOKUP(A535,労働時間認否・認定書!$B$5:$V$1213,20,0)</f>
        <v/>
      </c>
      <c r="Z535" s="234" t="str">
        <f>VLOOKUP(A535,労働時間認否・認定書!$B$5:$V$1213,21,0)</f>
        <v/>
      </c>
    </row>
    <row r="536" spans="1:26" x14ac:dyDescent="0.15">
      <c r="A536" s="232">
        <f t="shared" si="54"/>
        <v>44817</v>
      </c>
      <c r="B536" s="240">
        <f t="shared" si="53"/>
        <v>44817</v>
      </c>
      <c r="C536" s="246" t="str">
        <f>IF(VLOOKUP(A536,労働時間認否・認定書!$B$5:$V$1213,4,0)="法",1,"")</f>
        <v/>
      </c>
      <c r="D536" s="234">
        <f>VLOOKUP(A536,労働時間認否・認定書!$B$5:$V$1213,5,0)</f>
        <v>0.33333333333333331</v>
      </c>
      <c r="E536" s="233" t="str">
        <f>IF(VLOOKUP(A536,労働時間認否・認定書!$B$5:$V$1213,6,0)="前",1,"")</f>
        <v/>
      </c>
      <c r="F536" s="234" t="str">
        <f>VLOOKUP($A536,労働時間認否・認定書!$B$5:$V$1213,7,0)</f>
        <v/>
      </c>
      <c r="G536" s="234" t="str">
        <f>VLOOKUP($A536,労働時間認否・認定書!$B$5:$V$1213,8,0)</f>
        <v/>
      </c>
      <c r="H536" s="234"/>
      <c r="I536" s="234"/>
      <c r="J536" s="234"/>
      <c r="K536" s="234" t="str">
        <f>VLOOKUP($A536,労働時間認否・認定書!$B$5:$V$1213,9,0)</f>
        <v/>
      </c>
      <c r="L536" s="234" t="str">
        <f>VLOOKUP($A536,労働時間認否・認定書!$B$5:$V$1213,10,0)</f>
        <v/>
      </c>
      <c r="M536" s="234" t="str">
        <f>VLOOKUP($A536,労働時間認否・認定書!$B$5:$V$1213,11,0)</f>
        <v/>
      </c>
      <c r="N536" s="247" t="str">
        <f>VLOOKUP($A536,労働時間認否・認定書!$B$5:$V$1213,12,0)</f>
        <v/>
      </c>
      <c r="O536" s="242" t="str">
        <f>IF(VLOOKUP(A536,労働時間認否・認定書!$B$5:$V$1213,13,0)="法",1,"")</f>
        <v/>
      </c>
      <c r="P536" s="234">
        <f>VLOOKUP(A536,労働時間認否・認定書!$B$5:$V$1213,14,0)</f>
        <v>0.33333333333333331</v>
      </c>
      <c r="Q536" s="233" t="str">
        <f>IF(VLOOKUP(A536,労働時間認否・認定書!$B$5:$V$1213,15,0)="前",1,"")</f>
        <v/>
      </c>
      <c r="R536" s="234" t="str">
        <f>VLOOKUP(A536,労働時間認否・認定書!$B$5:$V$1213,16,0)</f>
        <v/>
      </c>
      <c r="S536" s="234" t="str">
        <f>VLOOKUP(A536,労働時間認否・認定書!$B$5:$V$1213,17,0)</f>
        <v/>
      </c>
      <c r="T536" s="234"/>
      <c r="U536" s="234"/>
      <c r="V536" s="234"/>
      <c r="W536" s="234" t="str">
        <f>VLOOKUP(A536,労働時間認否・認定書!$B$5:$V$1213,18,0)</f>
        <v/>
      </c>
      <c r="X536" s="234" t="str">
        <f>VLOOKUP(A536,労働時間認否・認定書!$B$5:$V$1213,19,0)</f>
        <v/>
      </c>
      <c r="Y536" s="234" t="str">
        <f>VLOOKUP(A536,労働時間認否・認定書!$B$5:$V$1213,20,0)</f>
        <v/>
      </c>
      <c r="Z536" s="234" t="str">
        <f>VLOOKUP(A536,労働時間認否・認定書!$B$5:$V$1213,21,0)</f>
        <v/>
      </c>
    </row>
    <row r="537" spans="1:26" x14ac:dyDescent="0.15">
      <c r="A537" s="232">
        <f t="shared" si="54"/>
        <v>44818</v>
      </c>
      <c r="B537" s="240">
        <f t="shared" si="53"/>
        <v>44818</v>
      </c>
      <c r="C537" s="246" t="str">
        <f>IF(VLOOKUP(A537,労働時間認否・認定書!$B$5:$V$1213,4,0)="法",1,"")</f>
        <v/>
      </c>
      <c r="D537" s="234">
        <f>VLOOKUP(A537,労働時間認否・認定書!$B$5:$V$1213,5,0)</f>
        <v>0.33333333333333331</v>
      </c>
      <c r="E537" s="233" t="str">
        <f>IF(VLOOKUP(A537,労働時間認否・認定書!$B$5:$V$1213,6,0)="前",1,"")</f>
        <v/>
      </c>
      <c r="F537" s="234" t="str">
        <f>VLOOKUP($A537,労働時間認否・認定書!$B$5:$V$1213,7,0)</f>
        <v/>
      </c>
      <c r="G537" s="234" t="str">
        <f>VLOOKUP($A537,労働時間認否・認定書!$B$5:$V$1213,8,0)</f>
        <v/>
      </c>
      <c r="H537" s="234"/>
      <c r="I537" s="234"/>
      <c r="J537" s="234"/>
      <c r="K537" s="234" t="str">
        <f>VLOOKUP($A537,労働時間認否・認定書!$B$5:$V$1213,9,0)</f>
        <v/>
      </c>
      <c r="L537" s="234" t="str">
        <f>VLOOKUP($A537,労働時間認否・認定書!$B$5:$V$1213,10,0)</f>
        <v/>
      </c>
      <c r="M537" s="234" t="str">
        <f>VLOOKUP($A537,労働時間認否・認定書!$B$5:$V$1213,11,0)</f>
        <v/>
      </c>
      <c r="N537" s="247" t="str">
        <f>VLOOKUP($A537,労働時間認否・認定書!$B$5:$V$1213,12,0)</f>
        <v/>
      </c>
      <c r="O537" s="242" t="str">
        <f>IF(VLOOKUP(A537,労働時間認否・認定書!$B$5:$V$1213,13,0)="法",1,"")</f>
        <v/>
      </c>
      <c r="P537" s="234">
        <f>VLOOKUP(A537,労働時間認否・認定書!$B$5:$V$1213,14,0)</f>
        <v>0.33333333333333331</v>
      </c>
      <c r="Q537" s="233" t="str">
        <f>IF(VLOOKUP(A537,労働時間認否・認定書!$B$5:$V$1213,15,0)="前",1,"")</f>
        <v/>
      </c>
      <c r="R537" s="234" t="str">
        <f>VLOOKUP(A537,労働時間認否・認定書!$B$5:$V$1213,16,0)</f>
        <v/>
      </c>
      <c r="S537" s="234" t="str">
        <f>VLOOKUP(A537,労働時間認否・認定書!$B$5:$V$1213,17,0)</f>
        <v/>
      </c>
      <c r="T537" s="234"/>
      <c r="U537" s="234"/>
      <c r="V537" s="234"/>
      <c r="W537" s="234" t="str">
        <f>VLOOKUP(A537,労働時間認否・認定書!$B$5:$V$1213,18,0)</f>
        <v/>
      </c>
      <c r="X537" s="234" t="str">
        <f>VLOOKUP(A537,労働時間認否・認定書!$B$5:$V$1213,19,0)</f>
        <v/>
      </c>
      <c r="Y537" s="234" t="str">
        <f>VLOOKUP(A537,労働時間認否・認定書!$B$5:$V$1213,20,0)</f>
        <v/>
      </c>
      <c r="Z537" s="234" t="str">
        <f>VLOOKUP(A537,労働時間認否・認定書!$B$5:$V$1213,21,0)</f>
        <v/>
      </c>
    </row>
    <row r="538" spans="1:26" x14ac:dyDescent="0.15">
      <c r="A538" s="232">
        <f t="shared" si="54"/>
        <v>44819</v>
      </c>
      <c r="B538" s="240">
        <f t="shared" si="53"/>
        <v>44819</v>
      </c>
      <c r="C538" s="246" t="str">
        <f>IF(VLOOKUP(A538,労働時間認否・認定書!$B$5:$V$1213,4,0)="法",1,"")</f>
        <v/>
      </c>
      <c r="D538" s="234">
        <f>VLOOKUP(A538,労働時間認否・認定書!$B$5:$V$1213,5,0)</f>
        <v>0.33333333333333331</v>
      </c>
      <c r="E538" s="233" t="str">
        <f>IF(VLOOKUP(A538,労働時間認否・認定書!$B$5:$V$1213,6,0)="前",1,"")</f>
        <v/>
      </c>
      <c r="F538" s="234" t="str">
        <f>VLOOKUP($A538,労働時間認否・認定書!$B$5:$V$1213,7,0)</f>
        <v/>
      </c>
      <c r="G538" s="234" t="str">
        <f>VLOOKUP($A538,労働時間認否・認定書!$B$5:$V$1213,8,0)</f>
        <v/>
      </c>
      <c r="H538" s="234"/>
      <c r="I538" s="234"/>
      <c r="J538" s="234"/>
      <c r="K538" s="234" t="str">
        <f>VLOOKUP($A538,労働時間認否・認定書!$B$5:$V$1213,9,0)</f>
        <v/>
      </c>
      <c r="L538" s="234" t="str">
        <f>VLOOKUP($A538,労働時間認否・認定書!$B$5:$V$1213,10,0)</f>
        <v/>
      </c>
      <c r="M538" s="234" t="str">
        <f>VLOOKUP($A538,労働時間認否・認定書!$B$5:$V$1213,11,0)</f>
        <v/>
      </c>
      <c r="N538" s="247" t="str">
        <f>VLOOKUP($A538,労働時間認否・認定書!$B$5:$V$1213,12,0)</f>
        <v/>
      </c>
      <c r="O538" s="242" t="str">
        <f>IF(VLOOKUP(A538,労働時間認否・認定書!$B$5:$V$1213,13,0)="法",1,"")</f>
        <v/>
      </c>
      <c r="P538" s="234">
        <f>VLOOKUP(A538,労働時間認否・認定書!$B$5:$V$1213,14,0)</f>
        <v>0.33333333333333331</v>
      </c>
      <c r="Q538" s="233" t="str">
        <f>IF(VLOOKUP(A538,労働時間認否・認定書!$B$5:$V$1213,15,0)="前",1,"")</f>
        <v/>
      </c>
      <c r="R538" s="234" t="str">
        <f>VLOOKUP(A538,労働時間認否・認定書!$B$5:$V$1213,16,0)</f>
        <v/>
      </c>
      <c r="S538" s="234" t="str">
        <f>VLOOKUP(A538,労働時間認否・認定書!$B$5:$V$1213,17,0)</f>
        <v/>
      </c>
      <c r="T538" s="234"/>
      <c r="U538" s="234"/>
      <c r="V538" s="234"/>
      <c r="W538" s="234" t="str">
        <f>VLOOKUP(A538,労働時間認否・認定書!$B$5:$V$1213,18,0)</f>
        <v/>
      </c>
      <c r="X538" s="234" t="str">
        <f>VLOOKUP(A538,労働時間認否・認定書!$B$5:$V$1213,19,0)</f>
        <v/>
      </c>
      <c r="Y538" s="234" t="str">
        <f>VLOOKUP(A538,労働時間認否・認定書!$B$5:$V$1213,20,0)</f>
        <v/>
      </c>
      <c r="Z538" s="234" t="str">
        <f>VLOOKUP(A538,労働時間認否・認定書!$B$5:$V$1213,21,0)</f>
        <v/>
      </c>
    </row>
    <row r="539" spans="1:26" x14ac:dyDescent="0.15">
      <c r="A539" s="232">
        <f t="shared" si="54"/>
        <v>44820</v>
      </c>
      <c r="B539" s="240">
        <f t="shared" si="53"/>
        <v>44820</v>
      </c>
      <c r="C539" s="246" t="str">
        <f>IF(VLOOKUP(A539,労働時間認否・認定書!$B$5:$V$1213,4,0)="法",1,"")</f>
        <v/>
      </c>
      <c r="D539" s="234">
        <f>VLOOKUP(A539,労働時間認否・認定書!$B$5:$V$1213,5,0)</f>
        <v>0.33333333333333331</v>
      </c>
      <c r="E539" s="233" t="str">
        <f>IF(VLOOKUP(A539,労働時間認否・認定書!$B$5:$V$1213,6,0)="前",1,"")</f>
        <v/>
      </c>
      <c r="F539" s="234" t="str">
        <f>VLOOKUP($A539,労働時間認否・認定書!$B$5:$V$1213,7,0)</f>
        <v/>
      </c>
      <c r="G539" s="234" t="str">
        <f>VLOOKUP($A539,労働時間認否・認定書!$B$5:$V$1213,8,0)</f>
        <v/>
      </c>
      <c r="H539" s="234"/>
      <c r="I539" s="234"/>
      <c r="J539" s="234"/>
      <c r="K539" s="234" t="str">
        <f>VLOOKUP($A539,労働時間認否・認定書!$B$5:$V$1213,9,0)</f>
        <v/>
      </c>
      <c r="L539" s="234" t="str">
        <f>VLOOKUP($A539,労働時間認否・認定書!$B$5:$V$1213,10,0)</f>
        <v/>
      </c>
      <c r="M539" s="234" t="str">
        <f>VLOOKUP($A539,労働時間認否・認定書!$B$5:$V$1213,11,0)</f>
        <v/>
      </c>
      <c r="N539" s="247" t="str">
        <f>VLOOKUP($A539,労働時間認否・認定書!$B$5:$V$1213,12,0)</f>
        <v/>
      </c>
      <c r="O539" s="242" t="str">
        <f>IF(VLOOKUP(A539,労働時間認否・認定書!$B$5:$V$1213,13,0)="法",1,"")</f>
        <v/>
      </c>
      <c r="P539" s="234">
        <f>VLOOKUP(A539,労働時間認否・認定書!$B$5:$V$1213,14,0)</f>
        <v>0.33333333333333331</v>
      </c>
      <c r="Q539" s="233" t="str">
        <f>IF(VLOOKUP(A539,労働時間認否・認定書!$B$5:$V$1213,15,0)="前",1,"")</f>
        <v/>
      </c>
      <c r="R539" s="234" t="str">
        <f>VLOOKUP(A539,労働時間認否・認定書!$B$5:$V$1213,16,0)</f>
        <v/>
      </c>
      <c r="S539" s="234" t="str">
        <f>VLOOKUP(A539,労働時間認否・認定書!$B$5:$V$1213,17,0)</f>
        <v/>
      </c>
      <c r="T539" s="234"/>
      <c r="U539" s="234"/>
      <c r="V539" s="234"/>
      <c r="W539" s="234" t="str">
        <f>VLOOKUP(A539,労働時間認否・認定書!$B$5:$V$1213,18,0)</f>
        <v/>
      </c>
      <c r="X539" s="234" t="str">
        <f>VLOOKUP(A539,労働時間認否・認定書!$B$5:$V$1213,19,0)</f>
        <v/>
      </c>
      <c r="Y539" s="234" t="str">
        <f>VLOOKUP(A539,労働時間認否・認定書!$B$5:$V$1213,20,0)</f>
        <v/>
      </c>
      <c r="Z539" s="234" t="str">
        <f>VLOOKUP(A539,労働時間認否・認定書!$B$5:$V$1213,21,0)</f>
        <v/>
      </c>
    </row>
    <row r="540" spans="1:26" x14ac:dyDescent="0.15">
      <c r="A540" s="232">
        <f t="shared" si="54"/>
        <v>44821</v>
      </c>
      <c r="B540" s="240">
        <f t="shared" si="53"/>
        <v>44821</v>
      </c>
      <c r="C540" s="246" t="str">
        <f>IF(VLOOKUP(A540,労働時間認否・認定書!$B$5:$V$1213,4,0)="法",1,"")</f>
        <v/>
      </c>
      <c r="D540" s="234">
        <f>VLOOKUP(A540,労働時間認否・認定書!$B$5:$V$1213,5,0)</f>
        <v>0.33333333333333331</v>
      </c>
      <c r="E540" s="233" t="str">
        <f>IF(VLOOKUP(A540,労働時間認否・認定書!$B$5:$V$1213,6,0)="前",1,"")</f>
        <v/>
      </c>
      <c r="F540" s="234" t="str">
        <f>VLOOKUP($A540,労働時間認否・認定書!$B$5:$V$1213,7,0)</f>
        <v/>
      </c>
      <c r="G540" s="234" t="str">
        <f>VLOOKUP($A540,労働時間認否・認定書!$B$5:$V$1213,8,0)</f>
        <v/>
      </c>
      <c r="H540" s="234"/>
      <c r="I540" s="234"/>
      <c r="J540" s="234"/>
      <c r="K540" s="234" t="str">
        <f>VLOOKUP($A540,労働時間認否・認定書!$B$5:$V$1213,9,0)</f>
        <v/>
      </c>
      <c r="L540" s="234" t="str">
        <f>VLOOKUP($A540,労働時間認否・認定書!$B$5:$V$1213,10,0)</f>
        <v/>
      </c>
      <c r="M540" s="234" t="str">
        <f>VLOOKUP($A540,労働時間認否・認定書!$B$5:$V$1213,11,0)</f>
        <v/>
      </c>
      <c r="N540" s="247" t="str">
        <f>VLOOKUP($A540,労働時間認否・認定書!$B$5:$V$1213,12,0)</f>
        <v/>
      </c>
      <c r="O540" s="242" t="str">
        <f>IF(VLOOKUP(A540,労働時間認否・認定書!$B$5:$V$1213,13,0)="法",1,"")</f>
        <v/>
      </c>
      <c r="P540" s="234">
        <f>VLOOKUP(A540,労働時間認否・認定書!$B$5:$V$1213,14,0)</f>
        <v>0.33333333333333331</v>
      </c>
      <c r="Q540" s="233" t="str">
        <f>IF(VLOOKUP(A540,労働時間認否・認定書!$B$5:$V$1213,15,0)="前",1,"")</f>
        <v/>
      </c>
      <c r="R540" s="234" t="str">
        <f>VLOOKUP(A540,労働時間認否・認定書!$B$5:$V$1213,16,0)</f>
        <v/>
      </c>
      <c r="S540" s="234" t="str">
        <f>VLOOKUP(A540,労働時間認否・認定書!$B$5:$V$1213,17,0)</f>
        <v/>
      </c>
      <c r="T540" s="234"/>
      <c r="U540" s="234"/>
      <c r="V540" s="234"/>
      <c r="W540" s="234" t="str">
        <f>VLOOKUP(A540,労働時間認否・認定書!$B$5:$V$1213,18,0)</f>
        <v/>
      </c>
      <c r="X540" s="234" t="str">
        <f>VLOOKUP(A540,労働時間認否・認定書!$B$5:$V$1213,19,0)</f>
        <v/>
      </c>
      <c r="Y540" s="234" t="str">
        <f>VLOOKUP(A540,労働時間認否・認定書!$B$5:$V$1213,20,0)</f>
        <v/>
      </c>
      <c r="Z540" s="234" t="str">
        <f>VLOOKUP(A540,労働時間認否・認定書!$B$5:$V$1213,21,0)</f>
        <v/>
      </c>
    </row>
    <row r="541" spans="1:26" x14ac:dyDescent="0.15">
      <c r="A541" s="232">
        <f t="shared" si="54"/>
        <v>44822</v>
      </c>
      <c r="B541" s="240">
        <f t="shared" si="53"/>
        <v>44822</v>
      </c>
      <c r="C541" s="246" t="str">
        <f>IF(VLOOKUP(A541,労働時間認否・認定書!$B$5:$V$1213,4,0)="法",1,"")</f>
        <v/>
      </c>
      <c r="D541" s="234">
        <f>VLOOKUP(A541,労働時間認否・認定書!$B$5:$V$1213,5,0)</f>
        <v>0.33333333333333331</v>
      </c>
      <c r="E541" s="233" t="str">
        <f>IF(VLOOKUP(A541,労働時間認否・認定書!$B$5:$V$1213,6,0)="前",1,"")</f>
        <v/>
      </c>
      <c r="F541" s="234" t="str">
        <f>VLOOKUP($A541,労働時間認否・認定書!$B$5:$V$1213,7,0)</f>
        <v/>
      </c>
      <c r="G541" s="234" t="str">
        <f>VLOOKUP($A541,労働時間認否・認定書!$B$5:$V$1213,8,0)</f>
        <v/>
      </c>
      <c r="H541" s="234"/>
      <c r="I541" s="234"/>
      <c r="J541" s="234"/>
      <c r="K541" s="234" t="str">
        <f>VLOOKUP($A541,労働時間認否・認定書!$B$5:$V$1213,9,0)</f>
        <v/>
      </c>
      <c r="L541" s="234" t="str">
        <f>VLOOKUP($A541,労働時間認否・認定書!$B$5:$V$1213,10,0)</f>
        <v/>
      </c>
      <c r="M541" s="234" t="str">
        <f>VLOOKUP($A541,労働時間認否・認定書!$B$5:$V$1213,11,0)</f>
        <v/>
      </c>
      <c r="N541" s="247" t="str">
        <f>VLOOKUP($A541,労働時間認否・認定書!$B$5:$V$1213,12,0)</f>
        <v/>
      </c>
      <c r="O541" s="242" t="str">
        <f>IF(VLOOKUP(A541,労働時間認否・認定書!$B$5:$V$1213,13,0)="法",1,"")</f>
        <v/>
      </c>
      <c r="P541" s="234">
        <f>VLOOKUP(A541,労働時間認否・認定書!$B$5:$V$1213,14,0)</f>
        <v>0.33333333333333331</v>
      </c>
      <c r="Q541" s="233" t="str">
        <f>IF(VLOOKUP(A541,労働時間認否・認定書!$B$5:$V$1213,15,0)="前",1,"")</f>
        <v/>
      </c>
      <c r="R541" s="234" t="str">
        <f>VLOOKUP(A541,労働時間認否・認定書!$B$5:$V$1213,16,0)</f>
        <v/>
      </c>
      <c r="S541" s="234" t="str">
        <f>VLOOKUP(A541,労働時間認否・認定書!$B$5:$V$1213,17,0)</f>
        <v/>
      </c>
      <c r="T541" s="234"/>
      <c r="U541" s="234"/>
      <c r="V541" s="234"/>
      <c r="W541" s="234" t="str">
        <f>VLOOKUP(A541,労働時間認否・認定書!$B$5:$V$1213,18,0)</f>
        <v/>
      </c>
      <c r="X541" s="234" t="str">
        <f>VLOOKUP(A541,労働時間認否・認定書!$B$5:$V$1213,19,0)</f>
        <v/>
      </c>
      <c r="Y541" s="234" t="str">
        <f>VLOOKUP(A541,労働時間認否・認定書!$B$5:$V$1213,20,0)</f>
        <v/>
      </c>
      <c r="Z541" s="234" t="str">
        <f>VLOOKUP(A541,労働時間認否・認定書!$B$5:$V$1213,21,0)</f>
        <v/>
      </c>
    </row>
    <row r="542" spans="1:26" x14ac:dyDescent="0.15">
      <c r="A542" s="232">
        <f t="shared" si="54"/>
        <v>44823</v>
      </c>
      <c r="B542" s="240">
        <f t="shared" si="53"/>
        <v>44823</v>
      </c>
      <c r="C542" s="246" t="str">
        <f>IF(VLOOKUP(A542,労働時間認否・認定書!$B$5:$V$1213,4,0)="法",1,"")</f>
        <v/>
      </c>
      <c r="D542" s="234">
        <f>VLOOKUP(A542,労働時間認否・認定書!$B$5:$V$1213,5,0)</f>
        <v>0.33333333333333331</v>
      </c>
      <c r="E542" s="233" t="str">
        <f>IF(VLOOKUP(A542,労働時間認否・認定書!$B$5:$V$1213,6,0)="前",1,"")</f>
        <v/>
      </c>
      <c r="F542" s="234" t="str">
        <f>VLOOKUP($A542,労働時間認否・認定書!$B$5:$V$1213,7,0)</f>
        <v/>
      </c>
      <c r="G542" s="234" t="str">
        <f>VLOOKUP($A542,労働時間認否・認定書!$B$5:$V$1213,8,0)</f>
        <v/>
      </c>
      <c r="H542" s="234"/>
      <c r="I542" s="234"/>
      <c r="J542" s="234"/>
      <c r="K542" s="234" t="str">
        <f>VLOOKUP($A542,労働時間認否・認定書!$B$5:$V$1213,9,0)</f>
        <v/>
      </c>
      <c r="L542" s="234" t="str">
        <f>VLOOKUP($A542,労働時間認否・認定書!$B$5:$V$1213,10,0)</f>
        <v/>
      </c>
      <c r="M542" s="234" t="str">
        <f>VLOOKUP($A542,労働時間認否・認定書!$B$5:$V$1213,11,0)</f>
        <v/>
      </c>
      <c r="N542" s="247" t="str">
        <f>VLOOKUP($A542,労働時間認否・認定書!$B$5:$V$1213,12,0)</f>
        <v/>
      </c>
      <c r="O542" s="242" t="str">
        <f>IF(VLOOKUP(A542,労働時間認否・認定書!$B$5:$V$1213,13,0)="法",1,"")</f>
        <v/>
      </c>
      <c r="P542" s="234">
        <f>VLOOKUP(A542,労働時間認否・認定書!$B$5:$V$1213,14,0)</f>
        <v>0.33333333333333331</v>
      </c>
      <c r="Q542" s="233" t="str">
        <f>IF(VLOOKUP(A542,労働時間認否・認定書!$B$5:$V$1213,15,0)="前",1,"")</f>
        <v/>
      </c>
      <c r="R542" s="234" t="str">
        <f>VLOOKUP(A542,労働時間認否・認定書!$B$5:$V$1213,16,0)</f>
        <v/>
      </c>
      <c r="S542" s="234" t="str">
        <f>VLOOKUP(A542,労働時間認否・認定書!$B$5:$V$1213,17,0)</f>
        <v/>
      </c>
      <c r="T542" s="234"/>
      <c r="U542" s="234"/>
      <c r="V542" s="234"/>
      <c r="W542" s="234" t="str">
        <f>VLOOKUP(A542,労働時間認否・認定書!$B$5:$V$1213,18,0)</f>
        <v/>
      </c>
      <c r="X542" s="234" t="str">
        <f>VLOOKUP(A542,労働時間認否・認定書!$B$5:$V$1213,19,0)</f>
        <v/>
      </c>
      <c r="Y542" s="234" t="str">
        <f>VLOOKUP(A542,労働時間認否・認定書!$B$5:$V$1213,20,0)</f>
        <v/>
      </c>
      <c r="Z542" s="234" t="str">
        <f>VLOOKUP(A542,労働時間認否・認定書!$B$5:$V$1213,21,0)</f>
        <v/>
      </c>
    </row>
    <row r="543" spans="1:26" x14ac:dyDescent="0.15">
      <c r="A543" s="232">
        <f t="shared" si="54"/>
        <v>44824</v>
      </c>
      <c r="B543" s="240">
        <f t="shared" si="53"/>
        <v>44824</v>
      </c>
      <c r="C543" s="246" t="str">
        <f>IF(VLOOKUP(A543,労働時間認否・認定書!$B$5:$V$1213,4,0)="法",1,"")</f>
        <v/>
      </c>
      <c r="D543" s="234">
        <f>VLOOKUP(A543,労働時間認否・認定書!$B$5:$V$1213,5,0)</f>
        <v>0.33333333333333331</v>
      </c>
      <c r="E543" s="233" t="str">
        <f>IF(VLOOKUP(A543,労働時間認否・認定書!$B$5:$V$1213,6,0)="前",1,"")</f>
        <v/>
      </c>
      <c r="F543" s="234" t="str">
        <f>VLOOKUP($A543,労働時間認否・認定書!$B$5:$V$1213,7,0)</f>
        <v/>
      </c>
      <c r="G543" s="234" t="str">
        <f>VLOOKUP($A543,労働時間認否・認定書!$B$5:$V$1213,8,0)</f>
        <v/>
      </c>
      <c r="H543" s="234"/>
      <c r="I543" s="234"/>
      <c r="J543" s="234"/>
      <c r="K543" s="234" t="str">
        <f>VLOOKUP($A543,労働時間認否・認定書!$B$5:$V$1213,9,0)</f>
        <v/>
      </c>
      <c r="L543" s="234" t="str">
        <f>VLOOKUP($A543,労働時間認否・認定書!$B$5:$V$1213,10,0)</f>
        <v/>
      </c>
      <c r="M543" s="234" t="str">
        <f>VLOOKUP($A543,労働時間認否・認定書!$B$5:$V$1213,11,0)</f>
        <v/>
      </c>
      <c r="N543" s="247" t="str">
        <f>VLOOKUP($A543,労働時間認否・認定書!$B$5:$V$1213,12,0)</f>
        <v/>
      </c>
      <c r="O543" s="242" t="str">
        <f>IF(VLOOKUP(A543,労働時間認否・認定書!$B$5:$V$1213,13,0)="法",1,"")</f>
        <v/>
      </c>
      <c r="P543" s="234">
        <f>VLOOKUP(A543,労働時間認否・認定書!$B$5:$V$1213,14,0)</f>
        <v>0.33333333333333331</v>
      </c>
      <c r="Q543" s="233" t="str">
        <f>IF(VLOOKUP(A543,労働時間認否・認定書!$B$5:$V$1213,15,0)="前",1,"")</f>
        <v/>
      </c>
      <c r="R543" s="234" t="str">
        <f>VLOOKUP(A543,労働時間認否・認定書!$B$5:$V$1213,16,0)</f>
        <v/>
      </c>
      <c r="S543" s="234" t="str">
        <f>VLOOKUP(A543,労働時間認否・認定書!$B$5:$V$1213,17,0)</f>
        <v/>
      </c>
      <c r="T543" s="234"/>
      <c r="U543" s="234"/>
      <c r="V543" s="234"/>
      <c r="W543" s="234" t="str">
        <f>VLOOKUP(A543,労働時間認否・認定書!$B$5:$V$1213,18,0)</f>
        <v/>
      </c>
      <c r="X543" s="234" t="str">
        <f>VLOOKUP(A543,労働時間認否・認定書!$B$5:$V$1213,19,0)</f>
        <v/>
      </c>
      <c r="Y543" s="234" t="str">
        <f>VLOOKUP(A543,労働時間認否・認定書!$B$5:$V$1213,20,0)</f>
        <v/>
      </c>
      <c r="Z543" s="234" t="str">
        <f>VLOOKUP(A543,労働時間認否・認定書!$B$5:$V$1213,21,0)</f>
        <v/>
      </c>
    </row>
    <row r="544" spans="1:26" x14ac:dyDescent="0.15">
      <c r="A544" s="232">
        <f t="shared" si="54"/>
        <v>44825</v>
      </c>
      <c r="B544" s="240">
        <f t="shared" si="53"/>
        <v>44825</v>
      </c>
      <c r="C544" s="246" t="str">
        <f>IF(VLOOKUP(A544,労働時間認否・認定書!$B$5:$V$1213,4,0)="法",1,"")</f>
        <v/>
      </c>
      <c r="D544" s="234">
        <f>VLOOKUP(A544,労働時間認否・認定書!$B$5:$V$1213,5,0)</f>
        <v>0.33333333333333331</v>
      </c>
      <c r="E544" s="233" t="str">
        <f>IF(VLOOKUP(A544,労働時間認否・認定書!$B$5:$V$1213,6,0)="前",1,"")</f>
        <v/>
      </c>
      <c r="F544" s="234" t="str">
        <f>VLOOKUP($A544,労働時間認否・認定書!$B$5:$V$1213,7,0)</f>
        <v/>
      </c>
      <c r="G544" s="234" t="str">
        <f>VLOOKUP($A544,労働時間認否・認定書!$B$5:$V$1213,8,0)</f>
        <v/>
      </c>
      <c r="H544" s="234"/>
      <c r="I544" s="234"/>
      <c r="J544" s="234"/>
      <c r="K544" s="234" t="str">
        <f>VLOOKUP($A544,労働時間認否・認定書!$B$5:$V$1213,9,0)</f>
        <v/>
      </c>
      <c r="L544" s="234" t="str">
        <f>VLOOKUP($A544,労働時間認否・認定書!$B$5:$V$1213,10,0)</f>
        <v/>
      </c>
      <c r="M544" s="234" t="str">
        <f>VLOOKUP($A544,労働時間認否・認定書!$B$5:$V$1213,11,0)</f>
        <v/>
      </c>
      <c r="N544" s="247" t="str">
        <f>VLOOKUP($A544,労働時間認否・認定書!$B$5:$V$1213,12,0)</f>
        <v/>
      </c>
      <c r="O544" s="242" t="str">
        <f>IF(VLOOKUP(A544,労働時間認否・認定書!$B$5:$V$1213,13,0)="法",1,"")</f>
        <v/>
      </c>
      <c r="P544" s="234">
        <f>VLOOKUP(A544,労働時間認否・認定書!$B$5:$V$1213,14,0)</f>
        <v>0.33333333333333331</v>
      </c>
      <c r="Q544" s="233" t="str">
        <f>IF(VLOOKUP(A544,労働時間認否・認定書!$B$5:$V$1213,15,0)="前",1,"")</f>
        <v/>
      </c>
      <c r="R544" s="234" t="str">
        <f>VLOOKUP(A544,労働時間認否・認定書!$B$5:$V$1213,16,0)</f>
        <v/>
      </c>
      <c r="S544" s="234" t="str">
        <f>VLOOKUP(A544,労働時間認否・認定書!$B$5:$V$1213,17,0)</f>
        <v/>
      </c>
      <c r="T544" s="234"/>
      <c r="U544" s="234"/>
      <c r="V544" s="234"/>
      <c r="W544" s="234" t="str">
        <f>VLOOKUP(A544,労働時間認否・認定書!$B$5:$V$1213,18,0)</f>
        <v/>
      </c>
      <c r="X544" s="234" t="str">
        <f>VLOOKUP(A544,労働時間認否・認定書!$B$5:$V$1213,19,0)</f>
        <v/>
      </c>
      <c r="Y544" s="234" t="str">
        <f>VLOOKUP(A544,労働時間認否・認定書!$B$5:$V$1213,20,0)</f>
        <v/>
      </c>
      <c r="Z544" s="234" t="str">
        <f>VLOOKUP(A544,労働時間認否・認定書!$B$5:$V$1213,21,0)</f>
        <v/>
      </c>
    </row>
    <row r="545" spans="1:26" x14ac:dyDescent="0.15">
      <c r="A545" s="232">
        <f t="shared" si="54"/>
        <v>44826</v>
      </c>
      <c r="B545" s="240">
        <f t="shared" si="53"/>
        <v>44826</v>
      </c>
      <c r="C545" s="246" t="str">
        <f>IF(VLOOKUP(A545,労働時間認否・認定書!$B$5:$V$1213,4,0)="法",1,"")</f>
        <v/>
      </c>
      <c r="D545" s="234">
        <f>VLOOKUP(A545,労働時間認否・認定書!$B$5:$V$1213,5,0)</f>
        <v>0.33333333333333331</v>
      </c>
      <c r="E545" s="233" t="str">
        <f>IF(VLOOKUP(A545,労働時間認否・認定書!$B$5:$V$1213,6,0)="前",1,"")</f>
        <v/>
      </c>
      <c r="F545" s="234" t="str">
        <f>VLOOKUP($A545,労働時間認否・認定書!$B$5:$V$1213,7,0)</f>
        <v/>
      </c>
      <c r="G545" s="234" t="str">
        <f>VLOOKUP($A545,労働時間認否・認定書!$B$5:$V$1213,8,0)</f>
        <v/>
      </c>
      <c r="H545" s="234"/>
      <c r="I545" s="234"/>
      <c r="J545" s="234"/>
      <c r="K545" s="234" t="str">
        <f>VLOOKUP($A545,労働時間認否・認定書!$B$5:$V$1213,9,0)</f>
        <v/>
      </c>
      <c r="L545" s="234" t="str">
        <f>VLOOKUP($A545,労働時間認否・認定書!$B$5:$V$1213,10,0)</f>
        <v/>
      </c>
      <c r="M545" s="234" t="str">
        <f>VLOOKUP($A545,労働時間認否・認定書!$B$5:$V$1213,11,0)</f>
        <v/>
      </c>
      <c r="N545" s="247" t="str">
        <f>VLOOKUP($A545,労働時間認否・認定書!$B$5:$V$1213,12,0)</f>
        <v/>
      </c>
      <c r="O545" s="242" t="str">
        <f>IF(VLOOKUP(A545,労働時間認否・認定書!$B$5:$V$1213,13,0)="法",1,"")</f>
        <v/>
      </c>
      <c r="P545" s="234">
        <f>VLOOKUP(A545,労働時間認否・認定書!$B$5:$V$1213,14,0)</f>
        <v>0.33333333333333331</v>
      </c>
      <c r="Q545" s="233" t="str">
        <f>IF(VLOOKUP(A545,労働時間認否・認定書!$B$5:$V$1213,15,0)="前",1,"")</f>
        <v/>
      </c>
      <c r="R545" s="234" t="str">
        <f>VLOOKUP(A545,労働時間認否・認定書!$B$5:$V$1213,16,0)</f>
        <v/>
      </c>
      <c r="S545" s="234" t="str">
        <f>VLOOKUP(A545,労働時間認否・認定書!$B$5:$V$1213,17,0)</f>
        <v/>
      </c>
      <c r="T545" s="234"/>
      <c r="U545" s="234"/>
      <c r="V545" s="234"/>
      <c r="W545" s="234" t="str">
        <f>VLOOKUP(A545,労働時間認否・認定書!$B$5:$V$1213,18,0)</f>
        <v/>
      </c>
      <c r="X545" s="234" t="str">
        <f>VLOOKUP(A545,労働時間認否・認定書!$B$5:$V$1213,19,0)</f>
        <v/>
      </c>
      <c r="Y545" s="234" t="str">
        <f>VLOOKUP(A545,労働時間認否・認定書!$B$5:$V$1213,20,0)</f>
        <v/>
      </c>
      <c r="Z545" s="234" t="str">
        <f>VLOOKUP(A545,労働時間認否・認定書!$B$5:$V$1213,21,0)</f>
        <v/>
      </c>
    </row>
    <row r="546" spans="1:26" x14ac:dyDescent="0.15">
      <c r="A546" s="232">
        <f t="shared" si="54"/>
        <v>44827</v>
      </c>
      <c r="B546" s="240">
        <f t="shared" si="53"/>
        <v>44827</v>
      </c>
      <c r="C546" s="246" t="str">
        <f>IF(VLOOKUP(A546,労働時間認否・認定書!$B$5:$V$1213,4,0)="法",1,"")</f>
        <v/>
      </c>
      <c r="D546" s="234">
        <f>VLOOKUP(A546,労働時間認否・認定書!$B$5:$V$1213,5,0)</f>
        <v>0.33333333333333331</v>
      </c>
      <c r="E546" s="233" t="str">
        <f>IF(VLOOKUP(A546,労働時間認否・認定書!$B$5:$V$1213,6,0)="前",1,"")</f>
        <v/>
      </c>
      <c r="F546" s="234" t="str">
        <f>VLOOKUP($A546,労働時間認否・認定書!$B$5:$V$1213,7,0)</f>
        <v/>
      </c>
      <c r="G546" s="234" t="str">
        <f>VLOOKUP($A546,労働時間認否・認定書!$B$5:$V$1213,8,0)</f>
        <v/>
      </c>
      <c r="H546" s="234"/>
      <c r="I546" s="234"/>
      <c r="J546" s="234"/>
      <c r="K546" s="234" t="str">
        <f>VLOOKUP($A546,労働時間認否・認定書!$B$5:$V$1213,9,0)</f>
        <v/>
      </c>
      <c r="L546" s="234" t="str">
        <f>VLOOKUP($A546,労働時間認否・認定書!$B$5:$V$1213,10,0)</f>
        <v/>
      </c>
      <c r="M546" s="234" t="str">
        <f>VLOOKUP($A546,労働時間認否・認定書!$B$5:$V$1213,11,0)</f>
        <v/>
      </c>
      <c r="N546" s="247" t="str">
        <f>VLOOKUP($A546,労働時間認否・認定書!$B$5:$V$1213,12,0)</f>
        <v/>
      </c>
      <c r="O546" s="242" t="str">
        <f>IF(VLOOKUP(A546,労働時間認否・認定書!$B$5:$V$1213,13,0)="法",1,"")</f>
        <v/>
      </c>
      <c r="P546" s="234">
        <f>VLOOKUP(A546,労働時間認否・認定書!$B$5:$V$1213,14,0)</f>
        <v>0.33333333333333331</v>
      </c>
      <c r="Q546" s="233" t="str">
        <f>IF(VLOOKUP(A546,労働時間認否・認定書!$B$5:$V$1213,15,0)="前",1,"")</f>
        <v/>
      </c>
      <c r="R546" s="234" t="str">
        <f>VLOOKUP(A546,労働時間認否・認定書!$B$5:$V$1213,16,0)</f>
        <v/>
      </c>
      <c r="S546" s="234" t="str">
        <f>VLOOKUP(A546,労働時間認否・認定書!$B$5:$V$1213,17,0)</f>
        <v/>
      </c>
      <c r="T546" s="234"/>
      <c r="U546" s="234"/>
      <c r="V546" s="234"/>
      <c r="W546" s="234" t="str">
        <f>VLOOKUP(A546,労働時間認否・認定書!$B$5:$V$1213,18,0)</f>
        <v/>
      </c>
      <c r="X546" s="234" t="str">
        <f>VLOOKUP(A546,労働時間認否・認定書!$B$5:$V$1213,19,0)</f>
        <v/>
      </c>
      <c r="Y546" s="234" t="str">
        <f>VLOOKUP(A546,労働時間認否・認定書!$B$5:$V$1213,20,0)</f>
        <v/>
      </c>
      <c r="Z546" s="234" t="str">
        <f>VLOOKUP(A546,労働時間認否・認定書!$B$5:$V$1213,21,0)</f>
        <v/>
      </c>
    </row>
    <row r="547" spans="1:26" x14ac:dyDescent="0.15">
      <c r="A547" s="232">
        <f t="shared" si="54"/>
        <v>44828</v>
      </c>
      <c r="B547" s="240">
        <f t="shared" si="53"/>
        <v>44828</v>
      </c>
      <c r="C547" s="246" t="str">
        <f>IF(VLOOKUP(A547,労働時間認否・認定書!$B$5:$V$1213,4,0)="法",1,"")</f>
        <v/>
      </c>
      <c r="D547" s="234">
        <f>VLOOKUP(A547,労働時間認否・認定書!$B$5:$V$1213,5,0)</f>
        <v>0.33333333333333331</v>
      </c>
      <c r="E547" s="233" t="str">
        <f>IF(VLOOKUP(A547,労働時間認否・認定書!$B$5:$V$1213,6,0)="前",1,"")</f>
        <v/>
      </c>
      <c r="F547" s="234" t="str">
        <f>VLOOKUP($A547,労働時間認否・認定書!$B$5:$V$1213,7,0)</f>
        <v/>
      </c>
      <c r="G547" s="234" t="str">
        <f>VLOOKUP($A547,労働時間認否・認定書!$B$5:$V$1213,8,0)</f>
        <v/>
      </c>
      <c r="H547" s="234"/>
      <c r="I547" s="234"/>
      <c r="J547" s="234"/>
      <c r="K547" s="234" t="str">
        <f>VLOOKUP($A547,労働時間認否・認定書!$B$5:$V$1213,9,0)</f>
        <v/>
      </c>
      <c r="L547" s="234" t="str">
        <f>VLOOKUP($A547,労働時間認否・認定書!$B$5:$V$1213,10,0)</f>
        <v/>
      </c>
      <c r="M547" s="234" t="str">
        <f>VLOOKUP($A547,労働時間認否・認定書!$B$5:$V$1213,11,0)</f>
        <v/>
      </c>
      <c r="N547" s="247" t="str">
        <f>VLOOKUP($A547,労働時間認否・認定書!$B$5:$V$1213,12,0)</f>
        <v/>
      </c>
      <c r="O547" s="242" t="str">
        <f>IF(VLOOKUP(A547,労働時間認否・認定書!$B$5:$V$1213,13,0)="法",1,"")</f>
        <v/>
      </c>
      <c r="P547" s="234">
        <f>VLOOKUP(A547,労働時間認否・認定書!$B$5:$V$1213,14,0)</f>
        <v>0.33333333333333331</v>
      </c>
      <c r="Q547" s="233" t="str">
        <f>IF(VLOOKUP(A547,労働時間認否・認定書!$B$5:$V$1213,15,0)="前",1,"")</f>
        <v/>
      </c>
      <c r="R547" s="234" t="str">
        <f>VLOOKUP(A547,労働時間認否・認定書!$B$5:$V$1213,16,0)</f>
        <v/>
      </c>
      <c r="S547" s="234" t="str">
        <f>VLOOKUP(A547,労働時間認否・認定書!$B$5:$V$1213,17,0)</f>
        <v/>
      </c>
      <c r="T547" s="234"/>
      <c r="U547" s="234"/>
      <c r="V547" s="234"/>
      <c r="W547" s="234" t="str">
        <f>VLOOKUP(A547,労働時間認否・認定書!$B$5:$V$1213,18,0)</f>
        <v/>
      </c>
      <c r="X547" s="234" t="str">
        <f>VLOOKUP(A547,労働時間認否・認定書!$B$5:$V$1213,19,0)</f>
        <v/>
      </c>
      <c r="Y547" s="234" t="str">
        <f>VLOOKUP(A547,労働時間認否・認定書!$B$5:$V$1213,20,0)</f>
        <v/>
      </c>
      <c r="Z547" s="234" t="str">
        <f>VLOOKUP(A547,労働時間認否・認定書!$B$5:$V$1213,21,0)</f>
        <v/>
      </c>
    </row>
    <row r="548" spans="1:26" x14ac:dyDescent="0.15">
      <c r="A548" s="232">
        <f t="shared" si="54"/>
        <v>44829</v>
      </c>
      <c r="B548" s="240">
        <f t="shared" si="53"/>
        <v>44829</v>
      </c>
      <c r="C548" s="246" t="str">
        <f>IF(VLOOKUP(A548,労働時間認否・認定書!$B$5:$V$1213,4,0)="法",1,"")</f>
        <v/>
      </c>
      <c r="D548" s="234">
        <f>VLOOKUP(A548,労働時間認否・認定書!$B$5:$V$1213,5,0)</f>
        <v>0.33333333333333331</v>
      </c>
      <c r="E548" s="233" t="str">
        <f>IF(VLOOKUP(A548,労働時間認否・認定書!$B$5:$V$1213,6,0)="前",1,"")</f>
        <v/>
      </c>
      <c r="F548" s="234" t="str">
        <f>VLOOKUP($A548,労働時間認否・認定書!$B$5:$V$1213,7,0)</f>
        <v/>
      </c>
      <c r="G548" s="234" t="str">
        <f>VLOOKUP($A548,労働時間認否・認定書!$B$5:$V$1213,8,0)</f>
        <v/>
      </c>
      <c r="H548" s="234"/>
      <c r="I548" s="234"/>
      <c r="J548" s="234"/>
      <c r="K548" s="234" t="str">
        <f>VLOOKUP($A548,労働時間認否・認定書!$B$5:$V$1213,9,0)</f>
        <v/>
      </c>
      <c r="L548" s="234" t="str">
        <f>VLOOKUP($A548,労働時間認否・認定書!$B$5:$V$1213,10,0)</f>
        <v/>
      </c>
      <c r="M548" s="234" t="str">
        <f>VLOOKUP($A548,労働時間認否・認定書!$B$5:$V$1213,11,0)</f>
        <v/>
      </c>
      <c r="N548" s="247" t="str">
        <f>VLOOKUP($A548,労働時間認否・認定書!$B$5:$V$1213,12,0)</f>
        <v/>
      </c>
      <c r="O548" s="242" t="str">
        <f>IF(VLOOKUP(A548,労働時間認否・認定書!$B$5:$V$1213,13,0)="法",1,"")</f>
        <v/>
      </c>
      <c r="P548" s="234">
        <f>VLOOKUP(A548,労働時間認否・認定書!$B$5:$V$1213,14,0)</f>
        <v>0.33333333333333331</v>
      </c>
      <c r="Q548" s="233" t="str">
        <f>IF(VLOOKUP(A548,労働時間認否・認定書!$B$5:$V$1213,15,0)="前",1,"")</f>
        <v/>
      </c>
      <c r="R548" s="234" t="str">
        <f>VLOOKUP(A548,労働時間認否・認定書!$B$5:$V$1213,16,0)</f>
        <v/>
      </c>
      <c r="S548" s="234" t="str">
        <f>VLOOKUP(A548,労働時間認否・認定書!$B$5:$V$1213,17,0)</f>
        <v/>
      </c>
      <c r="T548" s="234"/>
      <c r="U548" s="234"/>
      <c r="V548" s="234"/>
      <c r="W548" s="234" t="str">
        <f>VLOOKUP(A548,労働時間認否・認定書!$B$5:$V$1213,18,0)</f>
        <v/>
      </c>
      <c r="X548" s="234" t="str">
        <f>VLOOKUP(A548,労働時間認否・認定書!$B$5:$V$1213,19,0)</f>
        <v/>
      </c>
      <c r="Y548" s="234" t="str">
        <f>VLOOKUP(A548,労働時間認否・認定書!$B$5:$V$1213,20,0)</f>
        <v/>
      </c>
      <c r="Z548" s="234" t="str">
        <f>VLOOKUP(A548,労働時間認否・認定書!$B$5:$V$1213,21,0)</f>
        <v/>
      </c>
    </row>
    <row r="549" spans="1:26" x14ac:dyDescent="0.15">
      <c r="A549" s="232">
        <f t="shared" si="54"/>
        <v>44830</v>
      </c>
      <c r="B549" s="240">
        <f t="shared" si="53"/>
        <v>44830</v>
      </c>
      <c r="C549" s="246" t="str">
        <f>IF(VLOOKUP(A549,労働時間認否・認定書!$B$5:$V$1213,4,0)="法",1,"")</f>
        <v/>
      </c>
      <c r="D549" s="234">
        <f>VLOOKUP(A549,労働時間認否・認定書!$B$5:$V$1213,5,0)</f>
        <v>0.33333333333333331</v>
      </c>
      <c r="E549" s="233" t="str">
        <f>IF(VLOOKUP(A549,労働時間認否・認定書!$B$5:$V$1213,6,0)="前",1,"")</f>
        <v/>
      </c>
      <c r="F549" s="234" t="str">
        <f>VLOOKUP($A549,労働時間認否・認定書!$B$5:$V$1213,7,0)</f>
        <v/>
      </c>
      <c r="G549" s="234" t="str">
        <f>VLOOKUP($A549,労働時間認否・認定書!$B$5:$V$1213,8,0)</f>
        <v/>
      </c>
      <c r="H549" s="234"/>
      <c r="I549" s="234"/>
      <c r="J549" s="234"/>
      <c r="K549" s="234" t="str">
        <f>VLOOKUP($A549,労働時間認否・認定書!$B$5:$V$1213,9,0)</f>
        <v/>
      </c>
      <c r="L549" s="234" t="str">
        <f>VLOOKUP($A549,労働時間認否・認定書!$B$5:$V$1213,10,0)</f>
        <v/>
      </c>
      <c r="M549" s="234" t="str">
        <f>VLOOKUP($A549,労働時間認否・認定書!$B$5:$V$1213,11,0)</f>
        <v/>
      </c>
      <c r="N549" s="247" t="str">
        <f>VLOOKUP($A549,労働時間認否・認定書!$B$5:$V$1213,12,0)</f>
        <v/>
      </c>
      <c r="O549" s="242" t="str">
        <f>IF(VLOOKUP(A549,労働時間認否・認定書!$B$5:$V$1213,13,0)="法",1,"")</f>
        <v/>
      </c>
      <c r="P549" s="234">
        <f>VLOOKUP(A549,労働時間認否・認定書!$B$5:$V$1213,14,0)</f>
        <v>0.33333333333333331</v>
      </c>
      <c r="Q549" s="233" t="str">
        <f>IF(VLOOKUP(A549,労働時間認否・認定書!$B$5:$V$1213,15,0)="前",1,"")</f>
        <v/>
      </c>
      <c r="R549" s="234" t="str">
        <f>VLOOKUP(A549,労働時間認否・認定書!$B$5:$V$1213,16,0)</f>
        <v/>
      </c>
      <c r="S549" s="234" t="str">
        <f>VLOOKUP(A549,労働時間認否・認定書!$B$5:$V$1213,17,0)</f>
        <v/>
      </c>
      <c r="T549" s="234"/>
      <c r="U549" s="234"/>
      <c r="V549" s="234"/>
      <c r="W549" s="234" t="str">
        <f>VLOOKUP(A549,労働時間認否・認定書!$B$5:$V$1213,18,0)</f>
        <v/>
      </c>
      <c r="X549" s="234" t="str">
        <f>VLOOKUP(A549,労働時間認否・認定書!$B$5:$V$1213,19,0)</f>
        <v/>
      </c>
      <c r="Y549" s="234" t="str">
        <f>VLOOKUP(A549,労働時間認否・認定書!$B$5:$V$1213,20,0)</f>
        <v/>
      </c>
      <c r="Z549" s="234" t="str">
        <f>VLOOKUP(A549,労働時間認否・認定書!$B$5:$V$1213,21,0)</f>
        <v/>
      </c>
    </row>
    <row r="550" spans="1:26" x14ac:dyDescent="0.15">
      <c r="A550" s="232">
        <f t="shared" si="54"/>
        <v>44831</v>
      </c>
      <c r="B550" s="240">
        <f t="shared" si="53"/>
        <v>44831</v>
      </c>
      <c r="C550" s="246" t="str">
        <f>IF(VLOOKUP(A550,労働時間認否・認定書!$B$5:$V$1213,4,0)="法",1,"")</f>
        <v/>
      </c>
      <c r="D550" s="234">
        <f>VLOOKUP(A550,労働時間認否・認定書!$B$5:$V$1213,5,0)</f>
        <v>0.33333333333333331</v>
      </c>
      <c r="E550" s="233" t="str">
        <f>IF(VLOOKUP(A550,労働時間認否・認定書!$B$5:$V$1213,6,0)="前",1,"")</f>
        <v/>
      </c>
      <c r="F550" s="234" t="str">
        <f>VLOOKUP($A550,労働時間認否・認定書!$B$5:$V$1213,7,0)</f>
        <v/>
      </c>
      <c r="G550" s="234" t="str">
        <f>VLOOKUP($A550,労働時間認否・認定書!$B$5:$V$1213,8,0)</f>
        <v/>
      </c>
      <c r="H550" s="234"/>
      <c r="I550" s="234"/>
      <c r="J550" s="234"/>
      <c r="K550" s="234" t="str">
        <f>VLOOKUP($A550,労働時間認否・認定書!$B$5:$V$1213,9,0)</f>
        <v/>
      </c>
      <c r="L550" s="234" t="str">
        <f>VLOOKUP($A550,労働時間認否・認定書!$B$5:$V$1213,10,0)</f>
        <v/>
      </c>
      <c r="M550" s="234" t="str">
        <f>VLOOKUP($A550,労働時間認否・認定書!$B$5:$V$1213,11,0)</f>
        <v/>
      </c>
      <c r="N550" s="247" t="str">
        <f>VLOOKUP($A550,労働時間認否・認定書!$B$5:$V$1213,12,0)</f>
        <v/>
      </c>
      <c r="O550" s="242" t="str">
        <f>IF(VLOOKUP(A550,労働時間認否・認定書!$B$5:$V$1213,13,0)="法",1,"")</f>
        <v/>
      </c>
      <c r="P550" s="234">
        <f>VLOOKUP(A550,労働時間認否・認定書!$B$5:$V$1213,14,0)</f>
        <v>0.33333333333333331</v>
      </c>
      <c r="Q550" s="233" t="str">
        <f>IF(VLOOKUP(A550,労働時間認否・認定書!$B$5:$V$1213,15,0)="前",1,"")</f>
        <v/>
      </c>
      <c r="R550" s="234" t="str">
        <f>VLOOKUP(A550,労働時間認否・認定書!$B$5:$V$1213,16,0)</f>
        <v/>
      </c>
      <c r="S550" s="234" t="str">
        <f>VLOOKUP(A550,労働時間認否・認定書!$B$5:$V$1213,17,0)</f>
        <v/>
      </c>
      <c r="T550" s="234"/>
      <c r="U550" s="234"/>
      <c r="V550" s="234"/>
      <c r="W550" s="234" t="str">
        <f>VLOOKUP(A550,労働時間認否・認定書!$B$5:$V$1213,18,0)</f>
        <v/>
      </c>
      <c r="X550" s="234" t="str">
        <f>VLOOKUP(A550,労働時間認否・認定書!$B$5:$V$1213,19,0)</f>
        <v/>
      </c>
      <c r="Y550" s="234" t="str">
        <f>VLOOKUP(A550,労働時間認否・認定書!$B$5:$V$1213,20,0)</f>
        <v/>
      </c>
      <c r="Z550" s="234" t="str">
        <f>VLOOKUP(A550,労働時間認否・認定書!$B$5:$V$1213,21,0)</f>
        <v/>
      </c>
    </row>
    <row r="551" spans="1:26" x14ac:dyDescent="0.15">
      <c r="A551" s="232">
        <f t="shared" si="54"/>
        <v>44832</v>
      </c>
      <c r="B551" s="240">
        <f t="shared" si="53"/>
        <v>44832</v>
      </c>
      <c r="C551" s="246" t="str">
        <f>IF(VLOOKUP(A551,労働時間認否・認定書!$B$5:$V$1213,4,0)="法",1,"")</f>
        <v/>
      </c>
      <c r="D551" s="234">
        <f>VLOOKUP(A551,労働時間認否・認定書!$B$5:$V$1213,5,0)</f>
        <v>0.33333333333333331</v>
      </c>
      <c r="E551" s="233" t="str">
        <f>IF(VLOOKUP(A551,労働時間認否・認定書!$B$5:$V$1213,6,0)="前",1,"")</f>
        <v/>
      </c>
      <c r="F551" s="234" t="str">
        <f>VLOOKUP($A551,労働時間認否・認定書!$B$5:$V$1213,7,0)</f>
        <v/>
      </c>
      <c r="G551" s="234" t="str">
        <f>VLOOKUP($A551,労働時間認否・認定書!$B$5:$V$1213,8,0)</f>
        <v/>
      </c>
      <c r="H551" s="234"/>
      <c r="I551" s="234"/>
      <c r="J551" s="234"/>
      <c r="K551" s="234" t="str">
        <f>VLOOKUP($A551,労働時間認否・認定書!$B$5:$V$1213,9,0)</f>
        <v/>
      </c>
      <c r="L551" s="234" t="str">
        <f>VLOOKUP($A551,労働時間認否・認定書!$B$5:$V$1213,10,0)</f>
        <v/>
      </c>
      <c r="M551" s="234" t="str">
        <f>VLOOKUP($A551,労働時間認否・認定書!$B$5:$V$1213,11,0)</f>
        <v/>
      </c>
      <c r="N551" s="247" t="str">
        <f>VLOOKUP($A551,労働時間認否・認定書!$B$5:$V$1213,12,0)</f>
        <v/>
      </c>
      <c r="O551" s="242" t="str">
        <f>IF(VLOOKUP(A551,労働時間認否・認定書!$B$5:$V$1213,13,0)="法",1,"")</f>
        <v/>
      </c>
      <c r="P551" s="234">
        <f>VLOOKUP(A551,労働時間認否・認定書!$B$5:$V$1213,14,0)</f>
        <v>0.33333333333333331</v>
      </c>
      <c r="Q551" s="233" t="str">
        <f>IF(VLOOKUP(A551,労働時間認否・認定書!$B$5:$V$1213,15,0)="前",1,"")</f>
        <v/>
      </c>
      <c r="R551" s="234" t="str">
        <f>VLOOKUP(A551,労働時間認否・認定書!$B$5:$V$1213,16,0)</f>
        <v/>
      </c>
      <c r="S551" s="234" t="str">
        <f>VLOOKUP(A551,労働時間認否・認定書!$B$5:$V$1213,17,0)</f>
        <v/>
      </c>
      <c r="T551" s="234"/>
      <c r="U551" s="234"/>
      <c r="V551" s="234"/>
      <c r="W551" s="234" t="str">
        <f>VLOOKUP(A551,労働時間認否・認定書!$B$5:$V$1213,18,0)</f>
        <v/>
      </c>
      <c r="X551" s="234" t="str">
        <f>VLOOKUP(A551,労働時間認否・認定書!$B$5:$V$1213,19,0)</f>
        <v/>
      </c>
      <c r="Y551" s="234" t="str">
        <f>VLOOKUP(A551,労働時間認否・認定書!$B$5:$V$1213,20,0)</f>
        <v/>
      </c>
      <c r="Z551" s="234" t="str">
        <f>VLOOKUP(A551,労働時間認否・認定書!$B$5:$V$1213,21,0)</f>
        <v/>
      </c>
    </row>
    <row r="552" spans="1:26" x14ac:dyDescent="0.15">
      <c r="A552" s="232">
        <f t="shared" si="54"/>
        <v>44833</v>
      </c>
      <c r="B552" s="240">
        <f t="shared" si="53"/>
        <v>44833</v>
      </c>
      <c r="C552" s="246" t="str">
        <f>IF(VLOOKUP(A552,労働時間認否・認定書!$B$5:$V$1213,4,0)="法",1,"")</f>
        <v/>
      </c>
      <c r="D552" s="234">
        <f>VLOOKUP(A552,労働時間認否・認定書!$B$5:$V$1213,5,0)</f>
        <v>0.33333333333333331</v>
      </c>
      <c r="E552" s="233" t="str">
        <f>IF(VLOOKUP(A552,労働時間認否・認定書!$B$5:$V$1213,6,0)="前",1,"")</f>
        <v/>
      </c>
      <c r="F552" s="234" t="str">
        <f>VLOOKUP($A552,労働時間認否・認定書!$B$5:$V$1213,7,0)</f>
        <v/>
      </c>
      <c r="G552" s="234" t="str">
        <f>VLOOKUP($A552,労働時間認否・認定書!$B$5:$V$1213,8,0)</f>
        <v/>
      </c>
      <c r="H552" s="234"/>
      <c r="I552" s="234"/>
      <c r="J552" s="234"/>
      <c r="K552" s="234" t="str">
        <f>VLOOKUP($A552,労働時間認否・認定書!$B$5:$V$1213,9,0)</f>
        <v/>
      </c>
      <c r="L552" s="234" t="str">
        <f>VLOOKUP($A552,労働時間認否・認定書!$B$5:$V$1213,10,0)</f>
        <v/>
      </c>
      <c r="M552" s="234" t="str">
        <f>VLOOKUP($A552,労働時間認否・認定書!$B$5:$V$1213,11,0)</f>
        <v/>
      </c>
      <c r="N552" s="247" t="str">
        <f>VLOOKUP($A552,労働時間認否・認定書!$B$5:$V$1213,12,0)</f>
        <v/>
      </c>
      <c r="O552" s="242" t="str">
        <f>IF(VLOOKUP(A552,労働時間認否・認定書!$B$5:$V$1213,13,0)="法",1,"")</f>
        <v/>
      </c>
      <c r="P552" s="234">
        <f>VLOOKUP(A552,労働時間認否・認定書!$B$5:$V$1213,14,0)</f>
        <v>0.33333333333333331</v>
      </c>
      <c r="Q552" s="233" t="str">
        <f>IF(VLOOKUP(A552,労働時間認否・認定書!$B$5:$V$1213,15,0)="前",1,"")</f>
        <v/>
      </c>
      <c r="R552" s="234" t="str">
        <f>VLOOKUP(A552,労働時間認否・認定書!$B$5:$V$1213,16,0)</f>
        <v/>
      </c>
      <c r="S552" s="234" t="str">
        <f>VLOOKUP(A552,労働時間認否・認定書!$B$5:$V$1213,17,0)</f>
        <v/>
      </c>
      <c r="T552" s="234"/>
      <c r="U552" s="234"/>
      <c r="V552" s="234"/>
      <c r="W552" s="234" t="str">
        <f>VLOOKUP(A552,労働時間認否・認定書!$B$5:$V$1213,18,0)</f>
        <v/>
      </c>
      <c r="X552" s="234" t="str">
        <f>VLOOKUP(A552,労働時間認否・認定書!$B$5:$V$1213,19,0)</f>
        <v/>
      </c>
      <c r="Y552" s="234" t="str">
        <f>VLOOKUP(A552,労働時間認否・認定書!$B$5:$V$1213,20,0)</f>
        <v/>
      </c>
      <c r="Z552" s="234" t="str">
        <f>VLOOKUP(A552,労働時間認否・認定書!$B$5:$V$1213,21,0)</f>
        <v/>
      </c>
    </row>
    <row r="553" spans="1:26" x14ac:dyDescent="0.15">
      <c r="A553" s="232">
        <f t="shared" si="54"/>
        <v>44834</v>
      </c>
      <c r="B553" s="240">
        <f t="shared" si="53"/>
        <v>44834</v>
      </c>
      <c r="C553" s="246" t="str">
        <f>IF(VLOOKUP(A553,労働時間認否・認定書!$B$5:$V$1213,4,0)="法",1,"")</f>
        <v/>
      </c>
      <c r="D553" s="234">
        <f>VLOOKUP(A553,労働時間認否・認定書!$B$5:$V$1213,5,0)</f>
        <v>0.33333333333333331</v>
      </c>
      <c r="E553" s="233" t="str">
        <f>IF(VLOOKUP(A553,労働時間認否・認定書!$B$5:$V$1213,6,0)="前",1,"")</f>
        <v/>
      </c>
      <c r="F553" s="234" t="str">
        <f>VLOOKUP($A553,労働時間認否・認定書!$B$5:$V$1213,7,0)</f>
        <v/>
      </c>
      <c r="G553" s="234" t="str">
        <f>VLOOKUP($A553,労働時間認否・認定書!$B$5:$V$1213,8,0)</f>
        <v/>
      </c>
      <c r="H553" s="234"/>
      <c r="I553" s="234"/>
      <c r="J553" s="234"/>
      <c r="K553" s="234" t="str">
        <f>VLOOKUP($A553,労働時間認否・認定書!$B$5:$V$1213,9,0)</f>
        <v/>
      </c>
      <c r="L553" s="234" t="str">
        <f>VLOOKUP($A553,労働時間認否・認定書!$B$5:$V$1213,10,0)</f>
        <v/>
      </c>
      <c r="M553" s="234" t="str">
        <f>VLOOKUP($A553,労働時間認否・認定書!$B$5:$V$1213,11,0)</f>
        <v/>
      </c>
      <c r="N553" s="247" t="str">
        <f>VLOOKUP($A553,労働時間認否・認定書!$B$5:$V$1213,12,0)</f>
        <v/>
      </c>
      <c r="O553" s="242" t="str">
        <f>IF(VLOOKUP(A553,労働時間認否・認定書!$B$5:$V$1213,13,0)="法",1,"")</f>
        <v/>
      </c>
      <c r="P553" s="234">
        <f>VLOOKUP(A553,労働時間認否・認定書!$B$5:$V$1213,14,0)</f>
        <v>0.33333333333333331</v>
      </c>
      <c r="Q553" s="233" t="str">
        <f>IF(VLOOKUP(A553,労働時間認否・認定書!$B$5:$V$1213,15,0)="前",1,"")</f>
        <v/>
      </c>
      <c r="R553" s="234" t="str">
        <f>VLOOKUP(A553,労働時間認否・認定書!$B$5:$V$1213,16,0)</f>
        <v/>
      </c>
      <c r="S553" s="234" t="str">
        <f>VLOOKUP(A553,労働時間認否・認定書!$B$5:$V$1213,17,0)</f>
        <v/>
      </c>
      <c r="T553" s="234"/>
      <c r="U553" s="234"/>
      <c r="V553" s="234"/>
      <c r="W553" s="234" t="str">
        <f>VLOOKUP(A553,労働時間認否・認定書!$B$5:$V$1213,18,0)</f>
        <v/>
      </c>
      <c r="X553" s="234" t="str">
        <f>VLOOKUP(A553,労働時間認否・認定書!$B$5:$V$1213,19,0)</f>
        <v/>
      </c>
      <c r="Y553" s="234" t="str">
        <f>VLOOKUP(A553,労働時間認否・認定書!$B$5:$V$1213,20,0)</f>
        <v/>
      </c>
      <c r="Z553" s="234" t="str">
        <f>VLOOKUP(A553,労働時間認否・認定書!$B$5:$V$1213,21,0)</f>
        <v/>
      </c>
    </row>
    <row r="554" spans="1:26" x14ac:dyDescent="0.15">
      <c r="A554" s="232">
        <f t="shared" si="54"/>
        <v>44835</v>
      </c>
      <c r="B554" s="240">
        <f t="shared" si="53"/>
        <v>44835</v>
      </c>
      <c r="C554" s="246" t="str">
        <f>IF(VLOOKUP(A554,労働時間認否・認定書!$B$5:$V$1213,4,0)="法",1,"")</f>
        <v/>
      </c>
      <c r="D554" s="234">
        <f>VLOOKUP(A554,労働時間認否・認定書!$B$5:$V$1213,5,0)</f>
        <v>0.33333333333333331</v>
      </c>
      <c r="E554" s="233" t="str">
        <f>IF(VLOOKUP(A554,労働時間認否・認定書!$B$5:$V$1213,6,0)="前",1,"")</f>
        <v/>
      </c>
      <c r="F554" s="234" t="str">
        <f>VLOOKUP($A554,労働時間認否・認定書!$B$5:$V$1213,7,0)</f>
        <v/>
      </c>
      <c r="G554" s="234" t="str">
        <f>VLOOKUP($A554,労働時間認否・認定書!$B$5:$V$1213,8,0)</f>
        <v/>
      </c>
      <c r="H554" s="234"/>
      <c r="I554" s="234"/>
      <c r="J554" s="234"/>
      <c r="K554" s="234" t="str">
        <f>VLOOKUP($A554,労働時間認否・認定書!$B$5:$V$1213,9,0)</f>
        <v/>
      </c>
      <c r="L554" s="234" t="str">
        <f>VLOOKUP($A554,労働時間認否・認定書!$B$5:$V$1213,10,0)</f>
        <v/>
      </c>
      <c r="M554" s="234" t="str">
        <f>VLOOKUP($A554,労働時間認否・認定書!$B$5:$V$1213,11,0)</f>
        <v/>
      </c>
      <c r="N554" s="247" t="str">
        <f>VLOOKUP($A554,労働時間認否・認定書!$B$5:$V$1213,12,0)</f>
        <v/>
      </c>
      <c r="O554" s="242" t="str">
        <f>IF(VLOOKUP(A554,労働時間認否・認定書!$B$5:$V$1213,13,0)="法",1,"")</f>
        <v/>
      </c>
      <c r="P554" s="234">
        <f>VLOOKUP(A554,労働時間認否・認定書!$B$5:$V$1213,14,0)</f>
        <v>0.33333333333333331</v>
      </c>
      <c r="Q554" s="233" t="str">
        <f>IF(VLOOKUP(A554,労働時間認否・認定書!$B$5:$V$1213,15,0)="前",1,"")</f>
        <v/>
      </c>
      <c r="R554" s="234" t="str">
        <f>VLOOKUP(A554,労働時間認否・認定書!$B$5:$V$1213,16,0)</f>
        <v/>
      </c>
      <c r="S554" s="234" t="str">
        <f>VLOOKUP(A554,労働時間認否・認定書!$B$5:$V$1213,17,0)</f>
        <v/>
      </c>
      <c r="T554" s="234"/>
      <c r="U554" s="234"/>
      <c r="V554" s="234"/>
      <c r="W554" s="234" t="str">
        <f>VLOOKUP(A554,労働時間認否・認定書!$B$5:$V$1213,18,0)</f>
        <v/>
      </c>
      <c r="X554" s="234" t="str">
        <f>VLOOKUP(A554,労働時間認否・認定書!$B$5:$V$1213,19,0)</f>
        <v/>
      </c>
      <c r="Y554" s="234" t="str">
        <f>VLOOKUP(A554,労働時間認否・認定書!$B$5:$V$1213,20,0)</f>
        <v/>
      </c>
      <c r="Z554" s="234" t="str">
        <f>VLOOKUP(A554,労働時間認否・認定書!$B$5:$V$1213,21,0)</f>
        <v/>
      </c>
    </row>
    <row r="555" spans="1:26" x14ac:dyDescent="0.15">
      <c r="A555" s="232">
        <f t="shared" si="54"/>
        <v>44836</v>
      </c>
      <c r="B555" s="240">
        <f t="shared" si="53"/>
        <v>44836</v>
      </c>
      <c r="C555" s="246" t="str">
        <f>IF(VLOOKUP(A555,労働時間認否・認定書!$B$5:$V$1213,4,0)="法",1,"")</f>
        <v/>
      </c>
      <c r="D555" s="234">
        <f>VLOOKUP(A555,労働時間認否・認定書!$B$5:$V$1213,5,0)</f>
        <v>0.33333333333333331</v>
      </c>
      <c r="E555" s="233" t="str">
        <f>IF(VLOOKUP(A555,労働時間認否・認定書!$B$5:$V$1213,6,0)="前",1,"")</f>
        <v/>
      </c>
      <c r="F555" s="234" t="str">
        <f>VLOOKUP($A555,労働時間認否・認定書!$B$5:$V$1213,7,0)</f>
        <v/>
      </c>
      <c r="G555" s="234" t="str">
        <f>VLOOKUP($A555,労働時間認否・認定書!$B$5:$V$1213,8,0)</f>
        <v/>
      </c>
      <c r="H555" s="234"/>
      <c r="I555" s="234"/>
      <c r="J555" s="234"/>
      <c r="K555" s="234" t="str">
        <f>VLOOKUP($A555,労働時間認否・認定書!$B$5:$V$1213,9,0)</f>
        <v/>
      </c>
      <c r="L555" s="234" t="str">
        <f>VLOOKUP($A555,労働時間認否・認定書!$B$5:$V$1213,10,0)</f>
        <v/>
      </c>
      <c r="M555" s="234" t="str">
        <f>VLOOKUP($A555,労働時間認否・認定書!$B$5:$V$1213,11,0)</f>
        <v/>
      </c>
      <c r="N555" s="247" t="str">
        <f>VLOOKUP($A555,労働時間認否・認定書!$B$5:$V$1213,12,0)</f>
        <v/>
      </c>
      <c r="O555" s="242" t="str">
        <f>IF(VLOOKUP(A555,労働時間認否・認定書!$B$5:$V$1213,13,0)="法",1,"")</f>
        <v/>
      </c>
      <c r="P555" s="234">
        <f>VLOOKUP(A555,労働時間認否・認定書!$B$5:$V$1213,14,0)</f>
        <v>0.33333333333333331</v>
      </c>
      <c r="Q555" s="233" t="str">
        <f>IF(VLOOKUP(A555,労働時間認否・認定書!$B$5:$V$1213,15,0)="前",1,"")</f>
        <v/>
      </c>
      <c r="R555" s="234" t="str">
        <f>VLOOKUP(A555,労働時間認否・認定書!$B$5:$V$1213,16,0)</f>
        <v/>
      </c>
      <c r="S555" s="234" t="str">
        <f>VLOOKUP(A555,労働時間認否・認定書!$B$5:$V$1213,17,0)</f>
        <v/>
      </c>
      <c r="T555" s="234"/>
      <c r="U555" s="234"/>
      <c r="V555" s="234"/>
      <c r="W555" s="234" t="str">
        <f>VLOOKUP(A555,労働時間認否・認定書!$B$5:$V$1213,18,0)</f>
        <v/>
      </c>
      <c r="X555" s="234" t="str">
        <f>VLOOKUP(A555,労働時間認否・認定書!$B$5:$V$1213,19,0)</f>
        <v/>
      </c>
      <c r="Y555" s="234" t="str">
        <f>VLOOKUP(A555,労働時間認否・認定書!$B$5:$V$1213,20,0)</f>
        <v/>
      </c>
      <c r="Z555" s="234" t="str">
        <f>VLOOKUP(A555,労働時間認否・認定書!$B$5:$V$1213,21,0)</f>
        <v/>
      </c>
    </row>
    <row r="556" spans="1:26" x14ac:dyDescent="0.15">
      <c r="A556" s="232">
        <f t="shared" si="54"/>
        <v>44837</v>
      </c>
      <c r="B556" s="240">
        <f t="shared" si="53"/>
        <v>44837</v>
      </c>
      <c r="C556" s="246" t="str">
        <f>IF(VLOOKUP(A556,労働時間認否・認定書!$B$5:$V$1213,4,0)="法",1,"")</f>
        <v/>
      </c>
      <c r="D556" s="234">
        <f>VLOOKUP(A556,労働時間認否・認定書!$B$5:$V$1213,5,0)</f>
        <v>0.33333333333333331</v>
      </c>
      <c r="E556" s="233" t="str">
        <f>IF(VLOOKUP(A556,労働時間認否・認定書!$B$5:$V$1213,6,0)="前",1,"")</f>
        <v/>
      </c>
      <c r="F556" s="234" t="str">
        <f>VLOOKUP($A556,労働時間認否・認定書!$B$5:$V$1213,7,0)</f>
        <v/>
      </c>
      <c r="G556" s="234" t="str">
        <f>VLOOKUP($A556,労働時間認否・認定書!$B$5:$V$1213,8,0)</f>
        <v/>
      </c>
      <c r="H556" s="234"/>
      <c r="I556" s="234"/>
      <c r="J556" s="234"/>
      <c r="K556" s="234" t="str">
        <f>VLOOKUP($A556,労働時間認否・認定書!$B$5:$V$1213,9,0)</f>
        <v/>
      </c>
      <c r="L556" s="234" t="str">
        <f>VLOOKUP($A556,労働時間認否・認定書!$B$5:$V$1213,10,0)</f>
        <v/>
      </c>
      <c r="M556" s="234" t="str">
        <f>VLOOKUP($A556,労働時間認否・認定書!$B$5:$V$1213,11,0)</f>
        <v/>
      </c>
      <c r="N556" s="247" t="str">
        <f>VLOOKUP($A556,労働時間認否・認定書!$B$5:$V$1213,12,0)</f>
        <v/>
      </c>
      <c r="O556" s="242" t="str">
        <f>IF(VLOOKUP(A556,労働時間認否・認定書!$B$5:$V$1213,13,0)="法",1,"")</f>
        <v/>
      </c>
      <c r="P556" s="234">
        <f>VLOOKUP(A556,労働時間認否・認定書!$B$5:$V$1213,14,0)</f>
        <v>0.33333333333333331</v>
      </c>
      <c r="Q556" s="233" t="str">
        <f>IF(VLOOKUP(A556,労働時間認否・認定書!$B$5:$V$1213,15,0)="前",1,"")</f>
        <v/>
      </c>
      <c r="R556" s="234" t="str">
        <f>VLOOKUP(A556,労働時間認否・認定書!$B$5:$V$1213,16,0)</f>
        <v/>
      </c>
      <c r="S556" s="234" t="str">
        <f>VLOOKUP(A556,労働時間認否・認定書!$B$5:$V$1213,17,0)</f>
        <v/>
      </c>
      <c r="T556" s="234"/>
      <c r="U556" s="234"/>
      <c r="V556" s="234"/>
      <c r="W556" s="234" t="str">
        <f>VLOOKUP(A556,労働時間認否・認定書!$B$5:$V$1213,18,0)</f>
        <v/>
      </c>
      <c r="X556" s="234" t="str">
        <f>VLOOKUP(A556,労働時間認否・認定書!$B$5:$V$1213,19,0)</f>
        <v/>
      </c>
      <c r="Y556" s="234" t="str">
        <f>VLOOKUP(A556,労働時間認否・認定書!$B$5:$V$1213,20,0)</f>
        <v/>
      </c>
      <c r="Z556" s="234" t="str">
        <f>VLOOKUP(A556,労働時間認否・認定書!$B$5:$V$1213,21,0)</f>
        <v/>
      </c>
    </row>
    <row r="557" spans="1:26" x14ac:dyDescent="0.15">
      <c r="A557" s="232">
        <f t="shared" si="54"/>
        <v>44838</v>
      </c>
      <c r="B557" s="240">
        <f t="shared" si="53"/>
        <v>44838</v>
      </c>
      <c r="C557" s="246" t="str">
        <f>IF(VLOOKUP(A557,労働時間認否・認定書!$B$5:$V$1213,4,0)="法",1,"")</f>
        <v/>
      </c>
      <c r="D557" s="234">
        <f>VLOOKUP(A557,労働時間認否・認定書!$B$5:$V$1213,5,0)</f>
        <v>0.33333333333333331</v>
      </c>
      <c r="E557" s="233" t="str">
        <f>IF(VLOOKUP(A557,労働時間認否・認定書!$B$5:$V$1213,6,0)="前",1,"")</f>
        <v/>
      </c>
      <c r="F557" s="234" t="str">
        <f>VLOOKUP($A557,労働時間認否・認定書!$B$5:$V$1213,7,0)</f>
        <v/>
      </c>
      <c r="G557" s="234" t="str">
        <f>VLOOKUP($A557,労働時間認否・認定書!$B$5:$V$1213,8,0)</f>
        <v/>
      </c>
      <c r="H557" s="234"/>
      <c r="I557" s="234"/>
      <c r="J557" s="234"/>
      <c r="K557" s="234" t="str">
        <f>VLOOKUP($A557,労働時間認否・認定書!$B$5:$V$1213,9,0)</f>
        <v/>
      </c>
      <c r="L557" s="234" t="str">
        <f>VLOOKUP($A557,労働時間認否・認定書!$B$5:$V$1213,10,0)</f>
        <v/>
      </c>
      <c r="M557" s="234" t="str">
        <f>VLOOKUP($A557,労働時間認否・認定書!$B$5:$V$1213,11,0)</f>
        <v/>
      </c>
      <c r="N557" s="247" t="str">
        <f>VLOOKUP($A557,労働時間認否・認定書!$B$5:$V$1213,12,0)</f>
        <v/>
      </c>
      <c r="O557" s="242" t="str">
        <f>IF(VLOOKUP(A557,労働時間認否・認定書!$B$5:$V$1213,13,0)="法",1,"")</f>
        <v/>
      </c>
      <c r="P557" s="234">
        <f>VLOOKUP(A557,労働時間認否・認定書!$B$5:$V$1213,14,0)</f>
        <v>0.33333333333333331</v>
      </c>
      <c r="Q557" s="233" t="str">
        <f>IF(VLOOKUP(A557,労働時間認否・認定書!$B$5:$V$1213,15,0)="前",1,"")</f>
        <v/>
      </c>
      <c r="R557" s="234" t="str">
        <f>VLOOKUP(A557,労働時間認否・認定書!$B$5:$V$1213,16,0)</f>
        <v/>
      </c>
      <c r="S557" s="234" t="str">
        <f>VLOOKUP(A557,労働時間認否・認定書!$B$5:$V$1213,17,0)</f>
        <v/>
      </c>
      <c r="T557" s="234"/>
      <c r="U557" s="234"/>
      <c r="V557" s="234"/>
      <c r="W557" s="234" t="str">
        <f>VLOOKUP(A557,労働時間認否・認定書!$B$5:$V$1213,18,0)</f>
        <v/>
      </c>
      <c r="X557" s="234" t="str">
        <f>VLOOKUP(A557,労働時間認否・認定書!$B$5:$V$1213,19,0)</f>
        <v/>
      </c>
      <c r="Y557" s="234" t="str">
        <f>VLOOKUP(A557,労働時間認否・認定書!$B$5:$V$1213,20,0)</f>
        <v/>
      </c>
      <c r="Z557" s="234" t="str">
        <f>VLOOKUP(A557,労働時間認否・認定書!$B$5:$V$1213,21,0)</f>
        <v/>
      </c>
    </row>
    <row r="558" spans="1:26" x14ac:dyDescent="0.15">
      <c r="A558" s="232">
        <f t="shared" si="54"/>
        <v>44839</v>
      </c>
      <c r="B558" s="240">
        <f t="shared" si="53"/>
        <v>44839</v>
      </c>
      <c r="C558" s="246" t="str">
        <f>IF(VLOOKUP(A558,労働時間認否・認定書!$B$5:$V$1213,4,0)="法",1,"")</f>
        <v/>
      </c>
      <c r="D558" s="234">
        <f>VLOOKUP(A558,労働時間認否・認定書!$B$5:$V$1213,5,0)</f>
        <v>0.33333333333333331</v>
      </c>
      <c r="E558" s="233" t="str">
        <f>IF(VLOOKUP(A558,労働時間認否・認定書!$B$5:$V$1213,6,0)="前",1,"")</f>
        <v/>
      </c>
      <c r="F558" s="234" t="str">
        <f>VLOOKUP($A558,労働時間認否・認定書!$B$5:$V$1213,7,0)</f>
        <v/>
      </c>
      <c r="G558" s="234" t="str">
        <f>VLOOKUP($A558,労働時間認否・認定書!$B$5:$V$1213,8,0)</f>
        <v/>
      </c>
      <c r="H558" s="234"/>
      <c r="I558" s="234"/>
      <c r="J558" s="234"/>
      <c r="K558" s="234" t="str">
        <f>VLOOKUP($A558,労働時間認否・認定書!$B$5:$V$1213,9,0)</f>
        <v/>
      </c>
      <c r="L558" s="234" t="str">
        <f>VLOOKUP($A558,労働時間認否・認定書!$B$5:$V$1213,10,0)</f>
        <v/>
      </c>
      <c r="M558" s="234" t="str">
        <f>VLOOKUP($A558,労働時間認否・認定書!$B$5:$V$1213,11,0)</f>
        <v/>
      </c>
      <c r="N558" s="247" t="str">
        <f>VLOOKUP($A558,労働時間認否・認定書!$B$5:$V$1213,12,0)</f>
        <v/>
      </c>
      <c r="O558" s="242" t="str">
        <f>IF(VLOOKUP(A558,労働時間認否・認定書!$B$5:$V$1213,13,0)="法",1,"")</f>
        <v/>
      </c>
      <c r="P558" s="234">
        <f>VLOOKUP(A558,労働時間認否・認定書!$B$5:$V$1213,14,0)</f>
        <v>0.33333333333333331</v>
      </c>
      <c r="Q558" s="233" t="str">
        <f>IF(VLOOKUP(A558,労働時間認否・認定書!$B$5:$V$1213,15,0)="前",1,"")</f>
        <v/>
      </c>
      <c r="R558" s="234" t="str">
        <f>VLOOKUP(A558,労働時間認否・認定書!$B$5:$V$1213,16,0)</f>
        <v/>
      </c>
      <c r="S558" s="234" t="str">
        <f>VLOOKUP(A558,労働時間認否・認定書!$B$5:$V$1213,17,0)</f>
        <v/>
      </c>
      <c r="T558" s="234"/>
      <c r="U558" s="234"/>
      <c r="V558" s="234"/>
      <c r="W558" s="234" t="str">
        <f>VLOOKUP(A558,労働時間認否・認定書!$B$5:$V$1213,18,0)</f>
        <v/>
      </c>
      <c r="X558" s="234" t="str">
        <f>VLOOKUP(A558,労働時間認否・認定書!$B$5:$V$1213,19,0)</f>
        <v/>
      </c>
      <c r="Y558" s="234" t="str">
        <f>VLOOKUP(A558,労働時間認否・認定書!$B$5:$V$1213,20,0)</f>
        <v/>
      </c>
      <c r="Z558" s="234" t="str">
        <f>VLOOKUP(A558,労働時間認否・認定書!$B$5:$V$1213,21,0)</f>
        <v/>
      </c>
    </row>
    <row r="559" spans="1:26" x14ac:dyDescent="0.15">
      <c r="A559" s="232">
        <f t="shared" si="54"/>
        <v>44840</v>
      </c>
      <c r="B559" s="240">
        <f t="shared" si="53"/>
        <v>44840</v>
      </c>
      <c r="C559" s="246" t="str">
        <f>IF(VLOOKUP(A559,労働時間認否・認定書!$B$5:$V$1213,4,0)="法",1,"")</f>
        <v/>
      </c>
      <c r="D559" s="234">
        <f>VLOOKUP(A559,労働時間認否・認定書!$B$5:$V$1213,5,0)</f>
        <v>0.33333333333333331</v>
      </c>
      <c r="E559" s="233" t="str">
        <f>IF(VLOOKUP(A559,労働時間認否・認定書!$B$5:$V$1213,6,0)="前",1,"")</f>
        <v/>
      </c>
      <c r="F559" s="234" t="str">
        <f>VLOOKUP($A559,労働時間認否・認定書!$B$5:$V$1213,7,0)</f>
        <v/>
      </c>
      <c r="G559" s="234" t="str">
        <f>VLOOKUP($A559,労働時間認否・認定書!$B$5:$V$1213,8,0)</f>
        <v/>
      </c>
      <c r="H559" s="234"/>
      <c r="I559" s="234"/>
      <c r="J559" s="234"/>
      <c r="K559" s="234" t="str">
        <f>VLOOKUP($A559,労働時間認否・認定書!$B$5:$V$1213,9,0)</f>
        <v/>
      </c>
      <c r="L559" s="234" t="str">
        <f>VLOOKUP($A559,労働時間認否・認定書!$B$5:$V$1213,10,0)</f>
        <v/>
      </c>
      <c r="M559" s="234" t="str">
        <f>VLOOKUP($A559,労働時間認否・認定書!$B$5:$V$1213,11,0)</f>
        <v/>
      </c>
      <c r="N559" s="247" t="str">
        <f>VLOOKUP($A559,労働時間認否・認定書!$B$5:$V$1213,12,0)</f>
        <v/>
      </c>
      <c r="O559" s="242" t="str">
        <f>IF(VLOOKUP(A559,労働時間認否・認定書!$B$5:$V$1213,13,0)="法",1,"")</f>
        <v/>
      </c>
      <c r="P559" s="234">
        <f>VLOOKUP(A559,労働時間認否・認定書!$B$5:$V$1213,14,0)</f>
        <v>0.33333333333333331</v>
      </c>
      <c r="Q559" s="233" t="str">
        <f>IF(VLOOKUP(A559,労働時間認否・認定書!$B$5:$V$1213,15,0)="前",1,"")</f>
        <v/>
      </c>
      <c r="R559" s="234" t="str">
        <f>VLOOKUP(A559,労働時間認否・認定書!$B$5:$V$1213,16,0)</f>
        <v/>
      </c>
      <c r="S559" s="234" t="str">
        <f>VLOOKUP(A559,労働時間認否・認定書!$B$5:$V$1213,17,0)</f>
        <v/>
      </c>
      <c r="T559" s="234"/>
      <c r="U559" s="234"/>
      <c r="V559" s="234"/>
      <c r="W559" s="234" t="str">
        <f>VLOOKUP(A559,労働時間認否・認定書!$B$5:$V$1213,18,0)</f>
        <v/>
      </c>
      <c r="X559" s="234" t="str">
        <f>VLOOKUP(A559,労働時間認否・認定書!$B$5:$V$1213,19,0)</f>
        <v/>
      </c>
      <c r="Y559" s="234" t="str">
        <f>VLOOKUP(A559,労働時間認否・認定書!$B$5:$V$1213,20,0)</f>
        <v/>
      </c>
      <c r="Z559" s="234" t="str">
        <f>VLOOKUP(A559,労働時間認否・認定書!$B$5:$V$1213,21,0)</f>
        <v/>
      </c>
    </row>
    <row r="560" spans="1:26" x14ac:dyDescent="0.15">
      <c r="A560" s="232">
        <f t="shared" si="54"/>
        <v>44841</v>
      </c>
      <c r="B560" s="240">
        <f t="shared" si="53"/>
        <v>44841</v>
      </c>
      <c r="C560" s="246" t="str">
        <f>IF(VLOOKUP(A560,労働時間認否・認定書!$B$5:$V$1213,4,0)="法",1,"")</f>
        <v/>
      </c>
      <c r="D560" s="234">
        <f>VLOOKUP(A560,労働時間認否・認定書!$B$5:$V$1213,5,0)</f>
        <v>0.33333333333333331</v>
      </c>
      <c r="E560" s="233" t="str">
        <f>IF(VLOOKUP(A560,労働時間認否・認定書!$B$5:$V$1213,6,0)="前",1,"")</f>
        <v/>
      </c>
      <c r="F560" s="234" t="str">
        <f>VLOOKUP($A560,労働時間認否・認定書!$B$5:$V$1213,7,0)</f>
        <v/>
      </c>
      <c r="G560" s="234" t="str">
        <f>VLOOKUP($A560,労働時間認否・認定書!$B$5:$V$1213,8,0)</f>
        <v/>
      </c>
      <c r="H560" s="234"/>
      <c r="I560" s="234"/>
      <c r="J560" s="234"/>
      <c r="K560" s="234" t="str">
        <f>VLOOKUP($A560,労働時間認否・認定書!$B$5:$V$1213,9,0)</f>
        <v/>
      </c>
      <c r="L560" s="234" t="str">
        <f>VLOOKUP($A560,労働時間認否・認定書!$B$5:$V$1213,10,0)</f>
        <v/>
      </c>
      <c r="M560" s="234" t="str">
        <f>VLOOKUP($A560,労働時間認否・認定書!$B$5:$V$1213,11,0)</f>
        <v/>
      </c>
      <c r="N560" s="247" t="str">
        <f>VLOOKUP($A560,労働時間認否・認定書!$B$5:$V$1213,12,0)</f>
        <v/>
      </c>
      <c r="O560" s="242" t="str">
        <f>IF(VLOOKUP(A560,労働時間認否・認定書!$B$5:$V$1213,13,0)="法",1,"")</f>
        <v/>
      </c>
      <c r="P560" s="234">
        <f>VLOOKUP(A560,労働時間認否・認定書!$B$5:$V$1213,14,0)</f>
        <v>0.33333333333333331</v>
      </c>
      <c r="Q560" s="233" t="str">
        <f>IF(VLOOKUP(A560,労働時間認否・認定書!$B$5:$V$1213,15,0)="前",1,"")</f>
        <v/>
      </c>
      <c r="R560" s="234" t="str">
        <f>VLOOKUP(A560,労働時間認否・認定書!$B$5:$V$1213,16,0)</f>
        <v/>
      </c>
      <c r="S560" s="234" t="str">
        <f>VLOOKUP(A560,労働時間認否・認定書!$B$5:$V$1213,17,0)</f>
        <v/>
      </c>
      <c r="T560" s="234"/>
      <c r="U560" s="234"/>
      <c r="V560" s="234"/>
      <c r="W560" s="234" t="str">
        <f>VLOOKUP(A560,労働時間認否・認定書!$B$5:$V$1213,18,0)</f>
        <v/>
      </c>
      <c r="X560" s="234" t="str">
        <f>VLOOKUP(A560,労働時間認否・認定書!$B$5:$V$1213,19,0)</f>
        <v/>
      </c>
      <c r="Y560" s="234" t="str">
        <f>VLOOKUP(A560,労働時間認否・認定書!$B$5:$V$1213,20,0)</f>
        <v/>
      </c>
      <c r="Z560" s="234" t="str">
        <f>VLOOKUP(A560,労働時間認否・認定書!$B$5:$V$1213,21,0)</f>
        <v/>
      </c>
    </row>
    <row r="561" spans="1:26" x14ac:dyDescent="0.15">
      <c r="A561" s="232">
        <f t="shared" si="54"/>
        <v>44842</v>
      </c>
      <c r="B561" s="240">
        <f t="shared" si="53"/>
        <v>44842</v>
      </c>
      <c r="C561" s="246" t="str">
        <f>IF(VLOOKUP(A561,労働時間認否・認定書!$B$5:$V$1213,4,0)="法",1,"")</f>
        <v/>
      </c>
      <c r="D561" s="234">
        <f>VLOOKUP(A561,労働時間認否・認定書!$B$5:$V$1213,5,0)</f>
        <v>0.33333333333333331</v>
      </c>
      <c r="E561" s="233" t="str">
        <f>IF(VLOOKUP(A561,労働時間認否・認定書!$B$5:$V$1213,6,0)="前",1,"")</f>
        <v/>
      </c>
      <c r="F561" s="234" t="str">
        <f>VLOOKUP($A561,労働時間認否・認定書!$B$5:$V$1213,7,0)</f>
        <v/>
      </c>
      <c r="G561" s="234" t="str">
        <f>VLOOKUP($A561,労働時間認否・認定書!$B$5:$V$1213,8,0)</f>
        <v/>
      </c>
      <c r="H561" s="234"/>
      <c r="I561" s="234"/>
      <c r="J561" s="234"/>
      <c r="K561" s="234" t="str">
        <f>VLOOKUP($A561,労働時間認否・認定書!$B$5:$V$1213,9,0)</f>
        <v/>
      </c>
      <c r="L561" s="234" t="str">
        <f>VLOOKUP($A561,労働時間認否・認定書!$B$5:$V$1213,10,0)</f>
        <v/>
      </c>
      <c r="M561" s="234" t="str">
        <f>VLOOKUP($A561,労働時間認否・認定書!$B$5:$V$1213,11,0)</f>
        <v/>
      </c>
      <c r="N561" s="247" t="str">
        <f>VLOOKUP($A561,労働時間認否・認定書!$B$5:$V$1213,12,0)</f>
        <v/>
      </c>
      <c r="O561" s="242" t="str">
        <f>IF(VLOOKUP(A561,労働時間認否・認定書!$B$5:$V$1213,13,0)="法",1,"")</f>
        <v/>
      </c>
      <c r="P561" s="234">
        <f>VLOOKUP(A561,労働時間認否・認定書!$B$5:$V$1213,14,0)</f>
        <v>0.33333333333333331</v>
      </c>
      <c r="Q561" s="233" t="str">
        <f>IF(VLOOKUP(A561,労働時間認否・認定書!$B$5:$V$1213,15,0)="前",1,"")</f>
        <v/>
      </c>
      <c r="R561" s="234" t="str">
        <f>VLOOKUP(A561,労働時間認否・認定書!$B$5:$V$1213,16,0)</f>
        <v/>
      </c>
      <c r="S561" s="234" t="str">
        <f>VLOOKUP(A561,労働時間認否・認定書!$B$5:$V$1213,17,0)</f>
        <v/>
      </c>
      <c r="T561" s="234"/>
      <c r="U561" s="234"/>
      <c r="V561" s="234"/>
      <c r="W561" s="234" t="str">
        <f>VLOOKUP(A561,労働時間認否・認定書!$B$5:$V$1213,18,0)</f>
        <v/>
      </c>
      <c r="X561" s="234" t="str">
        <f>VLOOKUP(A561,労働時間認否・認定書!$B$5:$V$1213,19,0)</f>
        <v/>
      </c>
      <c r="Y561" s="234" t="str">
        <f>VLOOKUP(A561,労働時間認否・認定書!$B$5:$V$1213,20,0)</f>
        <v/>
      </c>
      <c r="Z561" s="234" t="str">
        <f>VLOOKUP(A561,労働時間認否・認定書!$B$5:$V$1213,21,0)</f>
        <v/>
      </c>
    </row>
    <row r="562" spans="1:26" x14ac:dyDescent="0.15">
      <c r="A562" s="232">
        <f t="shared" si="54"/>
        <v>44843</v>
      </c>
      <c r="B562" s="240">
        <f t="shared" si="53"/>
        <v>44843</v>
      </c>
      <c r="C562" s="246" t="str">
        <f>IF(VLOOKUP(A562,労働時間認否・認定書!$B$5:$V$1213,4,0)="法",1,"")</f>
        <v/>
      </c>
      <c r="D562" s="234">
        <f>VLOOKUP(A562,労働時間認否・認定書!$B$5:$V$1213,5,0)</f>
        <v>0.33333333333333331</v>
      </c>
      <c r="E562" s="233" t="str">
        <f>IF(VLOOKUP(A562,労働時間認否・認定書!$B$5:$V$1213,6,0)="前",1,"")</f>
        <v/>
      </c>
      <c r="F562" s="234" t="str">
        <f>VLOOKUP($A562,労働時間認否・認定書!$B$5:$V$1213,7,0)</f>
        <v/>
      </c>
      <c r="G562" s="234" t="str">
        <f>VLOOKUP($A562,労働時間認否・認定書!$B$5:$V$1213,8,0)</f>
        <v/>
      </c>
      <c r="H562" s="234"/>
      <c r="I562" s="234"/>
      <c r="J562" s="234"/>
      <c r="K562" s="234" t="str">
        <f>VLOOKUP($A562,労働時間認否・認定書!$B$5:$V$1213,9,0)</f>
        <v/>
      </c>
      <c r="L562" s="234" t="str">
        <f>VLOOKUP($A562,労働時間認否・認定書!$B$5:$V$1213,10,0)</f>
        <v/>
      </c>
      <c r="M562" s="234" t="str">
        <f>VLOOKUP($A562,労働時間認否・認定書!$B$5:$V$1213,11,0)</f>
        <v/>
      </c>
      <c r="N562" s="247" t="str">
        <f>VLOOKUP($A562,労働時間認否・認定書!$B$5:$V$1213,12,0)</f>
        <v/>
      </c>
      <c r="O562" s="242" t="str">
        <f>IF(VLOOKUP(A562,労働時間認否・認定書!$B$5:$V$1213,13,0)="法",1,"")</f>
        <v/>
      </c>
      <c r="P562" s="234">
        <f>VLOOKUP(A562,労働時間認否・認定書!$B$5:$V$1213,14,0)</f>
        <v>0.33333333333333331</v>
      </c>
      <c r="Q562" s="233" t="str">
        <f>IF(VLOOKUP(A562,労働時間認否・認定書!$B$5:$V$1213,15,0)="前",1,"")</f>
        <v/>
      </c>
      <c r="R562" s="234" t="str">
        <f>VLOOKUP(A562,労働時間認否・認定書!$B$5:$V$1213,16,0)</f>
        <v/>
      </c>
      <c r="S562" s="234" t="str">
        <f>VLOOKUP(A562,労働時間認否・認定書!$B$5:$V$1213,17,0)</f>
        <v/>
      </c>
      <c r="T562" s="234"/>
      <c r="U562" s="234"/>
      <c r="V562" s="234"/>
      <c r="W562" s="234" t="str">
        <f>VLOOKUP(A562,労働時間認否・認定書!$B$5:$V$1213,18,0)</f>
        <v/>
      </c>
      <c r="X562" s="234" t="str">
        <f>VLOOKUP(A562,労働時間認否・認定書!$B$5:$V$1213,19,0)</f>
        <v/>
      </c>
      <c r="Y562" s="234" t="str">
        <f>VLOOKUP(A562,労働時間認否・認定書!$B$5:$V$1213,20,0)</f>
        <v/>
      </c>
      <c r="Z562" s="234" t="str">
        <f>VLOOKUP(A562,労働時間認否・認定書!$B$5:$V$1213,21,0)</f>
        <v/>
      </c>
    </row>
    <row r="563" spans="1:26" x14ac:dyDescent="0.15">
      <c r="A563" s="232">
        <f t="shared" si="54"/>
        <v>44844</v>
      </c>
      <c r="B563" s="240">
        <f t="shared" si="53"/>
        <v>44844</v>
      </c>
      <c r="C563" s="246" t="str">
        <f>IF(VLOOKUP(A563,労働時間認否・認定書!$B$5:$V$1213,4,0)="法",1,"")</f>
        <v/>
      </c>
      <c r="D563" s="234">
        <f>VLOOKUP(A563,労働時間認否・認定書!$B$5:$V$1213,5,0)</f>
        <v>0.33333333333333331</v>
      </c>
      <c r="E563" s="233" t="str">
        <f>IF(VLOOKUP(A563,労働時間認否・認定書!$B$5:$V$1213,6,0)="前",1,"")</f>
        <v/>
      </c>
      <c r="F563" s="234" t="str">
        <f>VLOOKUP($A563,労働時間認否・認定書!$B$5:$V$1213,7,0)</f>
        <v/>
      </c>
      <c r="G563" s="234" t="str">
        <f>VLOOKUP($A563,労働時間認否・認定書!$B$5:$V$1213,8,0)</f>
        <v/>
      </c>
      <c r="H563" s="234"/>
      <c r="I563" s="234"/>
      <c r="J563" s="234"/>
      <c r="K563" s="234" t="str">
        <f>VLOOKUP($A563,労働時間認否・認定書!$B$5:$V$1213,9,0)</f>
        <v/>
      </c>
      <c r="L563" s="234" t="str">
        <f>VLOOKUP($A563,労働時間認否・認定書!$B$5:$V$1213,10,0)</f>
        <v/>
      </c>
      <c r="M563" s="234" t="str">
        <f>VLOOKUP($A563,労働時間認否・認定書!$B$5:$V$1213,11,0)</f>
        <v/>
      </c>
      <c r="N563" s="247" t="str">
        <f>VLOOKUP($A563,労働時間認否・認定書!$B$5:$V$1213,12,0)</f>
        <v/>
      </c>
      <c r="O563" s="242" t="str">
        <f>IF(VLOOKUP(A563,労働時間認否・認定書!$B$5:$V$1213,13,0)="法",1,"")</f>
        <v/>
      </c>
      <c r="P563" s="234">
        <f>VLOOKUP(A563,労働時間認否・認定書!$B$5:$V$1213,14,0)</f>
        <v>0.33333333333333331</v>
      </c>
      <c r="Q563" s="233" t="str">
        <f>IF(VLOOKUP(A563,労働時間認否・認定書!$B$5:$V$1213,15,0)="前",1,"")</f>
        <v/>
      </c>
      <c r="R563" s="234" t="str">
        <f>VLOOKUP(A563,労働時間認否・認定書!$B$5:$V$1213,16,0)</f>
        <v/>
      </c>
      <c r="S563" s="234" t="str">
        <f>VLOOKUP(A563,労働時間認否・認定書!$B$5:$V$1213,17,0)</f>
        <v/>
      </c>
      <c r="T563" s="234"/>
      <c r="U563" s="234"/>
      <c r="V563" s="234"/>
      <c r="W563" s="234" t="str">
        <f>VLOOKUP(A563,労働時間認否・認定書!$B$5:$V$1213,18,0)</f>
        <v/>
      </c>
      <c r="X563" s="234" t="str">
        <f>VLOOKUP(A563,労働時間認否・認定書!$B$5:$V$1213,19,0)</f>
        <v/>
      </c>
      <c r="Y563" s="234" t="str">
        <f>VLOOKUP(A563,労働時間認否・認定書!$B$5:$V$1213,20,0)</f>
        <v/>
      </c>
      <c r="Z563" s="234" t="str">
        <f>VLOOKUP(A563,労働時間認否・認定書!$B$5:$V$1213,21,0)</f>
        <v/>
      </c>
    </row>
    <row r="564" spans="1:26" x14ac:dyDescent="0.15">
      <c r="A564" s="232">
        <f t="shared" si="54"/>
        <v>44845</v>
      </c>
      <c r="B564" s="240">
        <f t="shared" si="53"/>
        <v>44845</v>
      </c>
      <c r="C564" s="246" t="str">
        <f>IF(VLOOKUP(A564,労働時間認否・認定書!$B$5:$V$1213,4,0)="法",1,"")</f>
        <v/>
      </c>
      <c r="D564" s="234">
        <f>VLOOKUP(A564,労働時間認否・認定書!$B$5:$V$1213,5,0)</f>
        <v>0.33333333333333331</v>
      </c>
      <c r="E564" s="233" t="str">
        <f>IF(VLOOKUP(A564,労働時間認否・認定書!$B$5:$V$1213,6,0)="前",1,"")</f>
        <v/>
      </c>
      <c r="F564" s="234" t="str">
        <f>VLOOKUP($A564,労働時間認否・認定書!$B$5:$V$1213,7,0)</f>
        <v/>
      </c>
      <c r="G564" s="234" t="str">
        <f>VLOOKUP($A564,労働時間認否・認定書!$B$5:$V$1213,8,0)</f>
        <v/>
      </c>
      <c r="H564" s="234"/>
      <c r="I564" s="234"/>
      <c r="J564" s="234"/>
      <c r="K564" s="234" t="str">
        <f>VLOOKUP($A564,労働時間認否・認定書!$B$5:$V$1213,9,0)</f>
        <v/>
      </c>
      <c r="L564" s="234" t="str">
        <f>VLOOKUP($A564,労働時間認否・認定書!$B$5:$V$1213,10,0)</f>
        <v/>
      </c>
      <c r="M564" s="234" t="str">
        <f>VLOOKUP($A564,労働時間認否・認定書!$B$5:$V$1213,11,0)</f>
        <v/>
      </c>
      <c r="N564" s="247" t="str">
        <f>VLOOKUP($A564,労働時間認否・認定書!$B$5:$V$1213,12,0)</f>
        <v/>
      </c>
      <c r="O564" s="242" t="str">
        <f>IF(VLOOKUP(A564,労働時間認否・認定書!$B$5:$V$1213,13,0)="法",1,"")</f>
        <v/>
      </c>
      <c r="P564" s="234">
        <f>VLOOKUP(A564,労働時間認否・認定書!$B$5:$V$1213,14,0)</f>
        <v>0.33333333333333331</v>
      </c>
      <c r="Q564" s="233" t="str">
        <f>IF(VLOOKUP(A564,労働時間認否・認定書!$B$5:$V$1213,15,0)="前",1,"")</f>
        <v/>
      </c>
      <c r="R564" s="234" t="str">
        <f>VLOOKUP(A564,労働時間認否・認定書!$B$5:$V$1213,16,0)</f>
        <v/>
      </c>
      <c r="S564" s="234" t="str">
        <f>VLOOKUP(A564,労働時間認否・認定書!$B$5:$V$1213,17,0)</f>
        <v/>
      </c>
      <c r="T564" s="234"/>
      <c r="U564" s="234"/>
      <c r="V564" s="234"/>
      <c r="W564" s="234" t="str">
        <f>VLOOKUP(A564,労働時間認否・認定書!$B$5:$V$1213,18,0)</f>
        <v/>
      </c>
      <c r="X564" s="234" t="str">
        <f>VLOOKUP(A564,労働時間認否・認定書!$B$5:$V$1213,19,0)</f>
        <v/>
      </c>
      <c r="Y564" s="234" t="str">
        <f>VLOOKUP(A564,労働時間認否・認定書!$B$5:$V$1213,20,0)</f>
        <v/>
      </c>
      <c r="Z564" s="234" t="str">
        <f>VLOOKUP(A564,労働時間認否・認定書!$B$5:$V$1213,21,0)</f>
        <v/>
      </c>
    </row>
    <row r="565" spans="1:26" x14ac:dyDescent="0.15">
      <c r="A565" s="232">
        <f t="shared" si="54"/>
        <v>44846</v>
      </c>
      <c r="B565" s="240">
        <f t="shared" si="53"/>
        <v>44846</v>
      </c>
      <c r="C565" s="246" t="str">
        <f>IF(VLOOKUP(A565,労働時間認否・認定書!$B$5:$V$1213,4,0)="法",1,"")</f>
        <v/>
      </c>
      <c r="D565" s="234">
        <f>VLOOKUP(A565,労働時間認否・認定書!$B$5:$V$1213,5,0)</f>
        <v>0.33333333333333331</v>
      </c>
      <c r="E565" s="233" t="str">
        <f>IF(VLOOKUP(A565,労働時間認否・認定書!$B$5:$V$1213,6,0)="前",1,"")</f>
        <v/>
      </c>
      <c r="F565" s="234" t="str">
        <f>VLOOKUP($A565,労働時間認否・認定書!$B$5:$V$1213,7,0)</f>
        <v/>
      </c>
      <c r="G565" s="234" t="str">
        <f>VLOOKUP($A565,労働時間認否・認定書!$B$5:$V$1213,8,0)</f>
        <v/>
      </c>
      <c r="H565" s="234"/>
      <c r="I565" s="234"/>
      <c r="J565" s="234"/>
      <c r="K565" s="234" t="str">
        <f>VLOOKUP($A565,労働時間認否・認定書!$B$5:$V$1213,9,0)</f>
        <v/>
      </c>
      <c r="L565" s="234" t="str">
        <f>VLOOKUP($A565,労働時間認否・認定書!$B$5:$V$1213,10,0)</f>
        <v/>
      </c>
      <c r="M565" s="234" t="str">
        <f>VLOOKUP($A565,労働時間認否・認定書!$B$5:$V$1213,11,0)</f>
        <v/>
      </c>
      <c r="N565" s="247" t="str">
        <f>VLOOKUP($A565,労働時間認否・認定書!$B$5:$V$1213,12,0)</f>
        <v/>
      </c>
      <c r="O565" s="242" t="str">
        <f>IF(VLOOKUP(A565,労働時間認否・認定書!$B$5:$V$1213,13,0)="法",1,"")</f>
        <v/>
      </c>
      <c r="P565" s="234">
        <f>VLOOKUP(A565,労働時間認否・認定書!$B$5:$V$1213,14,0)</f>
        <v>0.33333333333333331</v>
      </c>
      <c r="Q565" s="233" t="str">
        <f>IF(VLOOKUP(A565,労働時間認否・認定書!$B$5:$V$1213,15,0)="前",1,"")</f>
        <v/>
      </c>
      <c r="R565" s="234" t="str">
        <f>VLOOKUP(A565,労働時間認否・認定書!$B$5:$V$1213,16,0)</f>
        <v/>
      </c>
      <c r="S565" s="234" t="str">
        <f>VLOOKUP(A565,労働時間認否・認定書!$B$5:$V$1213,17,0)</f>
        <v/>
      </c>
      <c r="T565" s="234"/>
      <c r="U565" s="234"/>
      <c r="V565" s="234"/>
      <c r="W565" s="234" t="str">
        <f>VLOOKUP(A565,労働時間認否・認定書!$B$5:$V$1213,18,0)</f>
        <v/>
      </c>
      <c r="X565" s="234" t="str">
        <f>VLOOKUP(A565,労働時間認否・認定書!$B$5:$V$1213,19,0)</f>
        <v/>
      </c>
      <c r="Y565" s="234" t="str">
        <f>VLOOKUP(A565,労働時間認否・認定書!$B$5:$V$1213,20,0)</f>
        <v/>
      </c>
      <c r="Z565" s="234" t="str">
        <f>VLOOKUP(A565,労働時間認否・認定書!$B$5:$V$1213,21,0)</f>
        <v/>
      </c>
    </row>
    <row r="566" spans="1:26" x14ac:dyDescent="0.15">
      <c r="A566" s="232">
        <f t="shared" si="54"/>
        <v>44847</v>
      </c>
      <c r="B566" s="240">
        <f t="shared" si="53"/>
        <v>44847</v>
      </c>
      <c r="C566" s="246" t="str">
        <f>IF(VLOOKUP(A566,労働時間認否・認定書!$B$5:$V$1213,4,0)="法",1,"")</f>
        <v/>
      </c>
      <c r="D566" s="234">
        <f>VLOOKUP(A566,労働時間認否・認定書!$B$5:$V$1213,5,0)</f>
        <v>0.33333333333333331</v>
      </c>
      <c r="E566" s="233" t="str">
        <f>IF(VLOOKUP(A566,労働時間認否・認定書!$B$5:$V$1213,6,0)="前",1,"")</f>
        <v/>
      </c>
      <c r="F566" s="234" t="str">
        <f>VLOOKUP($A566,労働時間認否・認定書!$B$5:$V$1213,7,0)</f>
        <v/>
      </c>
      <c r="G566" s="234" t="str">
        <f>VLOOKUP($A566,労働時間認否・認定書!$B$5:$V$1213,8,0)</f>
        <v/>
      </c>
      <c r="H566" s="234"/>
      <c r="I566" s="234"/>
      <c r="J566" s="234"/>
      <c r="K566" s="234" t="str">
        <f>VLOOKUP($A566,労働時間認否・認定書!$B$5:$V$1213,9,0)</f>
        <v/>
      </c>
      <c r="L566" s="234" t="str">
        <f>VLOOKUP($A566,労働時間認否・認定書!$B$5:$V$1213,10,0)</f>
        <v/>
      </c>
      <c r="M566" s="234" t="str">
        <f>VLOOKUP($A566,労働時間認否・認定書!$B$5:$V$1213,11,0)</f>
        <v/>
      </c>
      <c r="N566" s="247" t="str">
        <f>VLOOKUP($A566,労働時間認否・認定書!$B$5:$V$1213,12,0)</f>
        <v/>
      </c>
      <c r="O566" s="242" t="str">
        <f>IF(VLOOKUP(A566,労働時間認否・認定書!$B$5:$V$1213,13,0)="法",1,"")</f>
        <v/>
      </c>
      <c r="P566" s="234">
        <f>VLOOKUP(A566,労働時間認否・認定書!$B$5:$V$1213,14,0)</f>
        <v>0.33333333333333331</v>
      </c>
      <c r="Q566" s="233" t="str">
        <f>IF(VLOOKUP(A566,労働時間認否・認定書!$B$5:$V$1213,15,0)="前",1,"")</f>
        <v/>
      </c>
      <c r="R566" s="234" t="str">
        <f>VLOOKUP(A566,労働時間認否・認定書!$B$5:$V$1213,16,0)</f>
        <v/>
      </c>
      <c r="S566" s="234" t="str">
        <f>VLOOKUP(A566,労働時間認否・認定書!$B$5:$V$1213,17,0)</f>
        <v/>
      </c>
      <c r="T566" s="234"/>
      <c r="U566" s="234"/>
      <c r="V566" s="234"/>
      <c r="W566" s="234" t="str">
        <f>VLOOKUP(A566,労働時間認否・認定書!$B$5:$V$1213,18,0)</f>
        <v/>
      </c>
      <c r="X566" s="234" t="str">
        <f>VLOOKUP(A566,労働時間認否・認定書!$B$5:$V$1213,19,0)</f>
        <v/>
      </c>
      <c r="Y566" s="234" t="str">
        <f>VLOOKUP(A566,労働時間認否・認定書!$B$5:$V$1213,20,0)</f>
        <v/>
      </c>
      <c r="Z566" s="234" t="str">
        <f>VLOOKUP(A566,労働時間認否・認定書!$B$5:$V$1213,21,0)</f>
        <v/>
      </c>
    </row>
    <row r="567" spans="1:26" x14ac:dyDescent="0.15">
      <c r="A567" s="232">
        <f t="shared" si="54"/>
        <v>44848</v>
      </c>
      <c r="B567" s="240">
        <f t="shared" si="53"/>
        <v>44848</v>
      </c>
      <c r="C567" s="246" t="str">
        <f>IF(VLOOKUP(A567,労働時間認否・認定書!$B$5:$V$1213,4,0)="法",1,"")</f>
        <v/>
      </c>
      <c r="D567" s="234">
        <f>VLOOKUP(A567,労働時間認否・認定書!$B$5:$V$1213,5,0)</f>
        <v>0.33333333333333331</v>
      </c>
      <c r="E567" s="233" t="str">
        <f>IF(VLOOKUP(A567,労働時間認否・認定書!$B$5:$V$1213,6,0)="前",1,"")</f>
        <v/>
      </c>
      <c r="F567" s="234" t="str">
        <f>VLOOKUP($A567,労働時間認否・認定書!$B$5:$V$1213,7,0)</f>
        <v/>
      </c>
      <c r="G567" s="234" t="str">
        <f>VLOOKUP($A567,労働時間認否・認定書!$B$5:$V$1213,8,0)</f>
        <v/>
      </c>
      <c r="H567" s="234"/>
      <c r="I567" s="234"/>
      <c r="J567" s="234"/>
      <c r="K567" s="234" t="str">
        <f>VLOOKUP($A567,労働時間認否・認定書!$B$5:$V$1213,9,0)</f>
        <v/>
      </c>
      <c r="L567" s="234" t="str">
        <f>VLOOKUP($A567,労働時間認否・認定書!$B$5:$V$1213,10,0)</f>
        <v/>
      </c>
      <c r="M567" s="234" t="str">
        <f>VLOOKUP($A567,労働時間認否・認定書!$B$5:$V$1213,11,0)</f>
        <v/>
      </c>
      <c r="N567" s="247" t="str">
        <f>VLOOKUP($A567,労働時間認否・認定書!$B$5:$V$1213,12,0)</f>
        <v/>
      </c>
      <c r="O567" s="242" t="str">
        <f>IF(VLOOKUP(A567,労働時間認否・認定書!$B$5:$V$1213,13,0)="法",1,"")</f>
        <v/>
      </c>
      <c r="P567" s="234">
        <f>VLOOKUP(A567,労働時間認否・認定書!$B$5:$V$1213,14,0)</f>
        <v>0.33333333333333331</v>
      </c>
      <c r="Q567" s="233" t="str">
        <f>IF(VLOOKUP(A567,労働時間認否・認定書!$B$5:$V$1213,15,0)="前",1,"")</f>
        <v/>
      </c>
      <c r="R567" s="234" t="str">
        <f>VLOOKUP(A567,労働時間認否・認定書!$B$5:$V$1213,16,0)</f>
        <v/>
      </c>
      <c r="S567" s="234" t="str">
        <f>VLOOKUP(A567,労働時間認否・認定書!$B$5:$V$1213,17,0)</f>
        <v/>
      </c>
      <c r="T567" s="234"/>
      <c r="U567" s="234"/>
      <c r="V567" s="234"/>
      <c r="W567" s="234" t="str">
        <f>VLOOKUP(A567,労働時間認否・認定書!$B$5:$V$1213,18,0)</f>
        <v/>
      </c>
      <c r="X567" s="234" t="str">
        <f>VLOOKUP(A567,労働時間認否・認定書!$B$5:$V$1213,19,0)</f>
        <v/>
      </c>
      <c r="Y567" s="234" t="str">
        <f>VLOOKUP(A567,労働時間認否・認定書!$B$5:$V$1213,20,0)</f>
        <v/>
      </c>
      <c r="Z567" s="234" t="str">
        <f>VLOOKUP(A567,労働時間認否・認定書!$B$5:$V$1213,21,0)</f>
        <v/>
      </c>
    </row>
    <row r="568" spans="1:26" x14ac:dyDescent="0.15">
      <c r="A568" s="232">
        <f t="shared" si="54"/>
        <v>44849</v>
      </c>
      <c r="B568" s="240">
        <f t="shared" si="53"/>
        <v>44849</v>
      </c>
      <c r="C568" s="246" t="str">
        <f>IF(VLOOKUP(A568,労働時間認否・認定書!$B$5:$V$1213,4,0)="法",1,"")</f>
        <v/>
      </c>
      <c r="D568" s="234">
        <f>VLOOKUP(A568,労働時間認否・認定書!$B$5:$V$1213,5,0)</f>
        <v>0.33333333333333331</v>
      </c>
      <c r="E568" s="233" t="str">
        <f>IF(VLOOKUP(A568,労働時間認否・認定書!$B$5:$V$1213,6,0)="前",1,"")</f>
        <v/>
      </c>
      <c r="F568" s="234" t="str">
        <f>VLOOKUP($A568,労働時間認否・認定書!$B$5:$V$1213,7,0)</f>
        <v/>
      </c>
      <c r="G568" s="234" t="str">
        <f>VLOOKUP($A568,労働時間認否・認定書!$B$5:$V$1213,8,0)</f>
        <v/>
      </c>
      <c r="H568" s="234"/>
      <c r="I568" s="234"/>
      <c r="J568" s="234"/>
      <c r="K568" s="234" t="str">
        <f>VLOOKUP($A568,労働時間認否・認定書!$B$5:$V$1213,9,0)</f>
        <v/>
      </c>
      <c r="L568" s="234" t="str">
        <f>VLOOKUP($A568,労働時間認否・認定書!$B$5:$V$1213,10,0)</f>
        <v/>
      </c>
      <c r="M568" s="234" t="str">
        <f>VLOOKUP($A568,労働時間認否・認定書!$B$5:$V$1213,11,0)</f>
        <v/>
      </c>
      <c r="N568" s="247" t="str">
        <f>VLOOKUP($A568,労働時間認否・認定書!$B$5:$V$1213,12,0)</f>
        <v/>
      </c>
      <c r="O568" s="242" t="str">
        <f>IF(VLOOKUP(A568,労働時間認否・認定書!$B$5:$V$1213,13,0)="法",1,"")</f>
        <v/>
      </c>
      <c r="P568" s="234">
        <f>VLOOKUP(A568,労働時間認否・認定書!$B$5:$V$1213,14,0)</f>
        <v>0.33333333333333331</v>
      </c>
      <c r="Q568" s="233" t="str">
        <f>IF(VLOOKUP(A568,労働時間認否・認定書!$B$5:$V$1213,15,0)="前",1,"")</f>
        <v/>
      </c>
      <c r="R568" s="234" t="str">
        <f>VLOOKUP(A568,労働時間認否・認定書!$B$5:$V$1213,16,0)</f>
        <v/>
      </c>
      <c r="S568" s="234" t="str">
        <f>VLOOKUP(A568,労働時間認否・認定書!$B$5:$V$1213,17,0)</f>
        <v/>
      </c>
      <c r="T568" s="234"/>
      <c r="U568" s="234"/>
      <c r="V568" s="234"/>
      <c r="W568" s="234" t="str">
        <f>VLOOKUP(A568,労働時間認否・認定書!$B$5:$V$1213,18,0)</f>
        <v/>
      </c>
      <c r="X568" s="234" t="str">
        <f>VLOOKUP(A568,労働時間認否・認定書!$B$5:$V$1213,19,0)</f>
        <v/>
      </c>
      <c r="Y568" s="234" t="str">
        <f>VLOOKUP(A568,労働時間認否・認定書!$B$5:$V$1213,20,0)</f>
        <v/>
      </c>
      <c r="Z568" s="234" t="str">
        <f>VLOOKUP(A568,労働時間認否・認定書!$B$5:$V$1213,21,0)</f>
        <v/>
      </c>
    </row>
    <row r="569" spans="1:26" x14ac:dyDescent="0.15">
      <c r="A569" s="232">
        <f t="shared" si="54"/>
        <v>44850</v>
      </c>
      <c r="B569" s="240">
        <f t="shared" si="53"/>
        <v>44850</v>
      </c>
      <c r="C569" s="246" t="str">
        <f>IF(VLOOKUP(A569,労働時間認否・認定書!$B$5:$V$1213,4,0)="法",1,"")</f>
        <v/>
      </c>
      <c r="D569" s="234">
        <f>VLOOKUP(A569,労働時間認否・認定書!$B$5:$V$1213,5,0)</f>
        <v>0.33333333333333331</v>
      </c>
      <c r="E569" s="233" t="str">
        <f>IF(VLOOKUP(A569,労働時間認否・認定書!$B$5:$V$1213,6,0)="前",1,"")</f>
        <v/>
      </c>
      <c r="F569" s="234" t="str">
        <f>VLOOKUP($A569,労働時間認否・認定書!$B$5:$V$1213,7,0)</f>
        <v/>
      </c>
      <c r="G569" s="234" t="str">
        <f>VLOOKUP($A569,労働時間認否・認定書!$B$5:$V$1213,8,0)</f>
        <v/>
      </c>
      <c r="H569" s="234"/>
      <c r="I569" s="234"/>
      <c r="J569" s="234"/>
      <c r="K569" s="234" t="str">
        <f>VLOOKUP($A569,労働時間認否・認定書!$B$5:$V$1213,9,0)</f>
        <v/>
      </c>
      <c r="L569" s="234" t="str">
        <f>VLOOKUP($A569,労働時間認否・認定書!$B$5:$V$1213,10,0)</f>
        <v/>
      </c>
      <c r="M569" s="234" t="str">
        <f>VLOOKUP($A569,労働時間認否・認定書!$B$5:$V$1213,11,0)</f>
        <v/>
      </c>
      <c r="N569" s="247" t="str">
        <f>VLOOKUP($A569,労働時間認否・認定書!$B$5:$V$1213,12,0)</f>
        <v/>
      </c>
      <c r="O569" s="242" t="str">
        <f>IF(VLOOKUP(A569,労働時間認否・認定書!$B$5:$V$1213,13,0)="法",1,"")</f>
        <v/>
      </c>
      <c r="P569" s="234">
        <f>VLOOKUP(A569,労働時間認否・認定書!$B$5:$V$1213,14,0)</f>
        <v>0.33333333333333331</v>
      </c>
      <c r="Q569" s="233" t="str">
        <f>IF(VLOOKUP(A569,労働時間認否・認定書!$B$5:$V$1213,15,0)="前",1,"")</f>
        <v/>
      </c>
      <c r="R569" s="234" t="str">
        <f>VLOOKUP(A569,労働時間認否・認定書!$B$5:$V$1213,16,0)</f>
        <v/>
      </c>
      <c r="S569" s="234" t="str">
        <f>VLOOKUP(A569,労働時間認否・認定書!$B$5:$V$1213,17,0)</f>
        <v/>
      </c>
      <c r="T569" s="234"/>
      <c r="U569" s="234"/>
      <c r="V569" s="234"/>
      <c r="W569" s="234" t="str">
        <f>VLOOKUP(A569,労働時間認否・認定書!$B$5:$V$1213,18,0)</f>
        <v/>
      </c>
      <c r="X569" s="234" t="str">
        <f>VLOOKUP(A569,労働時間認否・認定書!$B$5:$V$1213,19,0)</f>
        <v/>
      </c>
      <c r="Y569" s="234" t="str">
        <f>VLOOKUP(A569,労働時間認否・認定書!$B$5:$V$1213,20,0)</f>
        <v/>
      </c>
      <c r="Z569" s="234" t="str">
        <f>VLOOKUP(A569,労働時間認否・認定書!$B$5:$V$1213,21,0)</f>
        <v/>
      </c>
    </row>
    <row r="570" spans="1:26" x14ac:dyDescent="0.15">
      <c r="A570" s="232">
        <f t="shared" si="54"/>
        <v>44851</v>
      </c>
      <c r="B570" s="240">
        <f t="shared" si="53"/>
        <v>44851</v>
      </c>
      <c r="C570" s="246" t="str">
        <f>IF(VLOOKUP(A570,労働時間認否・認定書!$B$5:$V$1213,4,0)="法",1,"")</f>
        <v/>
      </c>
      <c r="D570" s="234">
        <f>VLOOKUP(A570,労働時間認否・認定書!$B$5:$V$1213,5,0)</f>
        <v>0.33333333333333331</v>
      </c>
      <c r="E570" s="233" t="str">
        <f>IF(VLOOKUP(A570,労働時間認否・認定書!$B$5:$V$1213,6,0)="前",1,"")</f>
        <v/>
      </c>
      <c r="F570" s="234" t="str">
        <f>VLOOKUP($A570,労働時間認否・認定書!$B$5:$V$1213,7,0)</f>
        <v/>
      </c>
      <c r="G570" s="234" t="str">
        <f>VLOOKUP($A570,労働時間認否・認定書!$B$5:$V$1213,8,0)</f>
        <v/>
      </c>
      <c r="H570" s="234"/>
      <c r="I570" s="234"/>
      <c r="J570" s="234"/>
      <c r="K570" s="234" t="str">
        <f>VLOOKUP($A570,労働時間認否・認定書!$B$5:$V$1213,9,0)</f>
        <v/>
      </c>
      <c r="L570" s="234" t="str">
        <f>VLOOKUP($A570,労働時間認否・認定書!$B$5:$V$1213,10,0)</f>
        <v/>
      </c>
      <c r="M570" s="234" t="str">
        <f>VLOOKUP($A570,労働時間認否・認定書!$B$5:$V$1213,11,0)</f>
        <v/>
      </c>
      <c r="N570" s="247" t="str">
        <f>VLOOKUP($A570,労働時間認否・認定書!$B$5:$V$1213,12,0)</f>
        <v/>
      </c>
      <c r="O570" s="242" t="str">
        <f>IF(VLOOKUP(A570,労働時間認否・認定書!$B$5:$V$1213,13,0)="法",1,"")</f>
        <v/>
      </c>
      <c r="P570" s="234">
        <f>VLOOKUP(A570,労働時間認否・認定書!$B$5:$V$1213,14,0)</f>
        <v>0.33333333333333331</v>
      </c>
      <c r="Q570" s="233" t="str">
        <f>IF(VLOOKUP(A570,労働時間認否・認定書!$B$5:$V$1213,15,0)="前",1,"")</f>
        <v/>
      </c>
      <c r="R570" s="234" t="str">
        <f>VLOOKUP(A570,労働時間認否・認定書!$B$5:$V$1213,16,0)</f>
        <v/>
      </c>
      <c r="S570" s="234" t="str">
        <f>VLOOKUP(A570,労働時間認否・認定書!$B$5:$V$1213,17,0)</f>
        <v/>
      </c>
      <c r="T570" s="234"/>
      <c r="U570" s="234"/>
      <c r="V570" s="234"/>
      <c r="W570" s="234" t="str">
        <f>VLOOKUP(A570,労働時間認否・認定書!$B$5:$V$1213,18,0)</f>
        <v/>
      </c>
      <c r="X570" s="234" t="str">
        <f>VLOOKUP(A570,労働時間認否・認定書!$B$5:$V$1213,19,0)</f>
        <v/>
      </c>
      <c r="Y570" s="234" t="str">
        <f>VLOOKUP(A570,労働時間認否・認定書!$B$5:$V$1213,20,0)</f>
        <v/>
      </c>
      <c r="Z570" s="234" t="str">
        <f>VLOOKUP(A570,労働時間認否・認定書!$B$5:$V$1213,21,0)</f>
        <v/>
      </c>
    </row>
    <row r="571" spans="1:26" x14ac:dyDescent="0.15">
      <c r="A571" s="232">
        <f t="shared" si="54"/>
        <v>44852</v>
      </c>
      <c r="B571" s="240">
        <f t="shared" si="53"/>
        <v>44852</v>
      </c>
      <c r="C571" s="246" t="str">
        <f>IF(VLOOKUP(A571,労働時間認否・認定書!$B$5:$V$1213,4,0)="法",1,"")</f>
        <v/>
      </c>
      <c r="D571" s="234">
        <f>VLOOKUP(A571,労働時間認否・認定書!$B$5:$V$1213,5,0)</f>
        <v>0.33333333333333331</v>
      </c>
      <c r="E571" s="233" t="str">
        <f>IF(VLOOKUP(A571,労働時間認否・認定書!$B$5:$V$1213,6,0)="前",1,"")</f>
        <v/>
      </c>
      <c r="F571" s="234" t="str">
        <f>VLOOKUP($A571,労働時間認否・認定書!$B$5:$V$1213,7,0)</f>
        <v/>
      </c>
      <c r="G571" s="234" t="str">
        <f>VLOOKUP($A571,労働時間認否・認定書!$B$5:$V$1213,8,0)</f>
        <v/>
      </c>
      <c r="H571" s="234"/>
      <c r="I571" s="234"/>
      <c r="J571" s="234"/>
      <c r="K571" s="234" t="str">
        <f>VLOOKUP($A571,労働時間認否・認定書!$B$5:$V$1213,9,0)</f>
        <v/>
      </c>
      <c r="L571" s="234" t="str">
        <f>VLOOKUP($A571,労働時間認否・認定書!$B$5:$V$1213,10,0)</f>
        <v/>
      </c>
      <c r="M571" s="234" t="str">
        <f>VLOOKUP($A571,労働時間認否・認定書!$B$5:$V$1213,11,0)</f>
        <v/>
      </c>
      <c r="N571" s="247" t="str">
        <f>VLOOKUP($A571,労働時間認否・認定書!$B$5:$V$1213,12,0)</f>
        <v/>
      </c>
      <c r="O571" s="242" t="str">
        <f>IF(VLOOKUP(A571,労働時間認否・認定書!$B$5:$V$1213,13,0)="法",1,"")</f>
        <v/>
      </c>
      <c r="P571" s="234">
        <f>VLOOKUP(A571,労働時間認否・認定書!$B$5:$V$1213,14,0)</f>
        <v>0.33333333333333331</v>
      </c>
      <c r="Q571" s="233" t="str">
        <f>IF(VLOOKUP(A571,労働時間認否・認定書!$B$5:$V$1213,15,0)="前",1,"")</f>
        <v/>
      </c>
      <c r="R571" s="234" t="str">
        <f>VLOOKUP(A571,労働時間認否・認定書!$B$5:$V$1213,16,0)</f>
        <v/>
      </c>
      <c r="S571" s="234" t="str">
        <f>VLOOKUP(A571,労働時間認否・認定書!$B$5:$V$1213,17,0)</f>
        <v/>
      </c>
      <c r="T571" s="234"/>
      <c r="U571" s="234"/>
      <c r="V571" s="234"/>
      <c r="W571" s="234" t="str">
        <f>VLOOKUP(A571,労働時間認否・認定書!$B$5:$V$1213,18,0)</f>
        <v/>
      </c>
      <c r="X571" s="234" t="str">
        <f>VLOOKUP(A571,労働時間認否・認定書!$B$5:$V$1213,19,0)</f>
        <v/>
      </c>
      <c r="Y571" s="234" t="str">
        <f>VLOOKUP(A571,労働時間認否・認定書!$B$5:$V$1213,20,0)</f>
        <v/>
      </c>
      <c r="Z571" s="234" t="str">
        <f>VLOOKUP(A571,労働時間認否・認定書!$B$5:$V$1213,21,0)</f>
        <v/>
      </c>
    </row>
    <row r="572" spans="1:26" x14ac:dyDescent="0.15">
      <c r="A572" s="232">
        <f t="shared" si="54"/>
        <v>44853</v>
      </c>
      <c r="B572" s="240">
        <f t="shared" si="53"/>
        <v>44853</v>
      </c>
      <c r="C572" s="246" t="str">
        <f>IF(VLOOKUP(A572,労働時間認否・認定書!$B$5:$V$1213,4,0)="法",1,"")</f>
        <v/>
      </c>
      <c r="D572" s="234">
        <f>VLOOKUP(A572,労働時間認否・認定書!$B$5:$V$1213,5,0)</f>
        <v>0.33333333333333331</v>
      </c>
      <c r="E572" s="233" t="str">
        <f>IF(VLOOKUP(A572,労働時間認否・認定書!$B$5:$V$1213,6,0)="前",1,"")</f>
        <v/>
      </c>
      <c r="F572" s="234" t="str">
        <f>VLOOKUP($A572,労働時間認否・認定書!$B$5:$V$1213,7,0)</f>
        <v/>
      </c>
      <c r="G572" s="234" t="str">
        <f>VLOOKUP($A572,労働時間認否・認定書!$B$5:$V$1213,8,0)</f>
        <v/>
      </c>
      <c r="H572" s="234"/>
      <c r="I572" s="234"/>
      <c r="J572" s="234"/>
      <c r="K572" s="234" t="str">
        <f>VLOOKUP($A572,労働時間認否・認定書!$B$5:$V$1213,9,0)</f>
        <v/>
      </c>
      <c r="L572" s="234" t="str">
        <f>VLOOKUP($A572,労働時間認否・認定書!$B$5:$V$1213,10,0)</f>
        <v/>
      </c>
      <c r="M572" s="234" t="str">
        <f>VLOOKUP($A572,労働時間認否・認定書!$B$5:$V$1213,11,0)</f>
        <v/>
      </c>
      <c r="N572" s="247" t="str">
        <f>VLOOKUP($A572,労働時間認否・認定書!$B$5:$V$1213,12,0)</f>
        <v/>
      </c>
      <c r="O572" s="242" t="str">
        <f>IF(VLOOKUP(A572,労働時間認否・認定書!$B$5:$V$1213,13,0)="法",1,"")</f>
        <v/>
      </c>
      <c r="P572" s="234">
        <f>VLOOKUP(A572,労働時間認否・認定書!$B$5:$V$1213,14,0)</f>
        <v>0.33333333333333331</v>
      </c>
      <c r="Q572" s="233" t="str">
        <f>IF(VLOOKUP(A572,労働時間認否・認定書!$B$5:$V$1213,15,0)="前",1,"")</f>
        <v/>
      </c>
      <c r="R572" s="234" t="str">
        <f>VLOOKUP(A572,労働時間認否・認定書!$B$5:$V$1213,16,0)</f>
        <v/>
      </c>
      <c r="S572" s="234" t="str">
        <f>VLOOKUP(A572,労働時間認否・認定書!$B$5:$V$1213,17,0)</f>
        <v/>
      </c>
      <c r="T572" s="234"/>
      <c r="U572" s="234"/>
      <c r="V572" s="234"/>
      <c r="W572" s="234" t="str">
        <f>VLOOKUP(A572,労働時間認否・認定書!$B$5:$V$1213,18,0)</f>
        <v/>
      </c>
      <c r="X572" s="234" t="str">
        <f>VLOOKUP(A572,労働時間認否・認定書!$B$5:$V$1213,19,0)</f>
        <v/>
      </c>
      <c r="Y572" s="234" t="str">
        <f>VLOOKUP(A572,労働時間認否・認定書!$B$5:$V$1213,20,0)</f>
        <v/>
      </c>
      <c r="Z572" s="234" t="str">
        <f>VLOOKUP(A572,労働時間認否・認定書!$B$5:$V$1213,21,0)</f>
        <v/>
      </c>
    </row>
    <row r="573" spans="1:26" x14ac:dyDescent="0.15">
      <c r="A573" s="232">
        <f t="shared" si="54"/>
        <v>44854</v>
      </c>
      <c r="B573" s="240">
        <f t="shared" si="53"/>
        <v>44854</v>
      </c>
      <c r="C573" s="246" t="str">
        <f>IF(VLOOKUP(A573,労働時間認否・認定書!$B$5:$V$1213,4,0)="法",1,"")</f>
        <v/>
      </c>
      <c r="D573" s="234">
        <f>VLOOKUP(A573,労働時間認否・認定書!$B$5:$V$1213,5,0)</f>
        <v>0.33333333333333331</v>
      </c>
      <c r="E573" s="233" t="str">
        <f>IF(VLOOKUP(A573,労働時間認否・認定書!$B$5:$V$1213,6,0)="前",1,"")</f>
        <v/>
      </c>
      <c r="F573" s="234" t="str">
        <f>VLOOKUP($A573,労働時間認否・認定書!$B$5:$V$1213,7,0)</f>
        <v/>
      </c>
      <c r="G573" s="234" t="str">
        <f>VLOOKUP($A573,労働時間認否・認定書!$B$5:$V$1213,8,0)</f>
        <v/>
      </c>
      <c r="H573" s="234"/>
      <c r="I573" s="234"/>
      <c r="J573" s="234"/>
      <c r="K573" s="234" t="str">
        <f>VLOOKUP($A573,労働時間認否・認定書!$B$5:$V$1213,9,0)</f>
        <v/>
      </c>
      <c r="L573" s="234" t="str">
        <f>VLOOKUP($A573,労働時間認否・認定書!$B$5:$V$1213,10,0)</f>
        <v/>
      </c>
      <c r="M573" s="234" t="str">
        <f>VLOOKUP($A573,労働時間認否・認定書!$B$5:$V$1213,11,0)</f>
        <v/>
      </c>
      <c r="N573" s="247" t="str">
        <f>VLOOKUP($A573,労働時間認否・認定書!$B$5:$V$1213,12,0)</f>
        <v/>
      </c>
      <c r="O573" s="242" t="str">
        <f>IF(VLOOKUP(A573,労働時間認否・認定書!$B$5:$V$1213,13,0)="法",1,"")</f>
        <v/>
      </c>
      <c r="P573" s="234">
        <f>VLOOKUP(A573,労働時間認否・認定書!$B$5:$V$1213,14,0)</f>
        <v>0.33333333333333331</v>
      </c>
      <c r="Q573" s="233" t="str">
        <f>IF(VLOOKUP(A573,労働時間認否・認定書!$B$5:$V$1213,15,0)="前",1,"")</f>
        <v/>
      </c>
      <c r="R573" s="234" t="str">
        <f>VLOOKUP(A573,労働時間認否・認定書!$B$5:$V$1213,16,0)</f>
        <v/>
      </c>
      <c r="S573" s="234" t="str">
        <f>VLOOKUP(A573,労働時間認否・認定書!$B$5:$V$1213,17,0)</f>
        <v/>
      </c>
      <c r="T573" s="234"/>
      <c r="U573" s="234"/>
      <c r="V573" s="234"/>
      <c r="W573" s="234" t="str">
        <f>VLOOKUP(A573,労働時間認否・認定書!$B$5:$V$1213,18,0)</f>
        <v/>
      </c>
      <c r="X573" s="234" t="str">
        <f>VLOOKUP(A573,労働時間認否・認定書!$B$5:$V$1213,19,0)</f>
        <v/>
      </c>
      <c r="Y573" s="234" t="str">
        <f>VLOOKUP(A573,労働時間認否・認定書!$B$5:$V$1213,20,0)</f>
        <v/>
      </c>
      <c r="Z573" s="234" t="str">
        <f>VLOOKUP(A573,労働時間認否・認定書!$B$5:$V$1213,21,0)</f>
        <v/>
      </c>
    </row>
    <row r="574" spans="1:26" x14ac:dyDescent="0.15">
      <c r="A574" s="232">
        <f t="shared" si="54"/>
        <v>44855</v>
      </c>
      <c r="B574" s="240">
        <f t="shared" si="53"/>
        <v>44855</v>
      </c>
      <c r="C574" s="246" t="str">
        <f>IF(VLOOKUP(A574,労働時間認否・認定書!$B$5:$V$1213,4,0)="法",1,"")</f>
        <v/>
      </c>
      <c r="D574" s="234">
        <f>VLOOKUP(A574,労働時間認否・認定書!$B$5:$V$1213,5,0)</f>
        <v>0.33333333333333331</v>
      </c>
      <c r="E574" s="233" t="str">
        <f>IF(VLOOKUP(A574,労働時間認否・認定書!$B$5:$V$1213,6,0)="前",1,"")</f>
        <v/>
      </c>
      <c r="F574" s="234" t="str">
        <f>VLOOKUP($A574,労働時間認否・認定書!$B$5:$V$1213,7,0)</f>
        <v/>
      </c>
      <c r="G574" s="234" t="str">
        <f>VLOOKUP($A574,労働時間認否・認定書!$B$5:$V$1213,8,0)</f>
        <v/>
      </c>
      <c r="H574" s="234"/>
      <c r="I574" s="234"/>
      <c r="J574" s="234"/>
      <c r="K574" s="234" t="str">
        <f>VLOOKUP($A574,労働時間認否・認定書!$B$5:$V$1213,9,0)</f>
        <v/>
      </c>
      <c r="L574" s="234" t="str">
        <f>VLOOKUP($A574,労働時間認否・認定書!$B$5:$V$1213,10,0)</f>
        <v/>
      </c>
      <c r="M574" s="234" t="str">
        <f>VLOOKUP($A574,労働時間認否・認定書!$B$5:$V$1213,11,0)</f>
        <v/>
      </c>
      <c r="N574" s="247" t="str">
        <f>VLOOKUP($A574,労働時間認否・認定書!$B$5:$V$1213,12,0)</f>
        <v/>
      </c>
      <c r="O574" s="242" t="str">
        <f>IF(VLOOKUP(A574,労働時間認否・認定書!$B$5:$V$1213,13,0)="法",1,"")</f>
        <v/>
      </c>
      <c r="P574" s="234">
        <f>VLOOKUP(A574,労働時間認否・認定書!$B$5:$V$1213,14,0)</f>
        <v>0.33333333333333331</v>
      </c>
      <c r="Q574" s="233" t="str">
        <f>IF(VLOOKUP(A574,労働時間認否・認定書!$B$5:$V$1213,15,0)="前",1,"")</f>
        <v/>
      </c>
      <c r="R574" s="234" t="str">
        <f>VLOOKUP(A574,労働時間認否・認定書!$B$5:$V$1213,16,0)</f>
        <v/>
      </c>
      <c r="S574" s="234" t="str">
        <f>VLOOKUP(A574,労働時間認否・認定書!$B$5:$V$1213,17,0)</f>
        <v/>
      </c>
      <c r="T574" s="234"/>
      <c r="U574" s="234"/>
      <c r="V574" s="234"/>
      <c r="W574" s="234" t="str">
        <f>VLOOKUP(A574,労働時間認否・認定書!$B$5:$V$1213,18,0)</f>
        <v/>
      </c>
      <c r="X574" s="234" t="str">
        <f>VLOOKUP(A574,労働時間認否・認定書!$B$5:$V$1213,19,0)</f>
        <v/>
      </c>
      <c r="Y574" s="234" t="str">
        <f>VLOOKUP(A574,労働時間認否・認定書!$B$5:$V$1213,20,0)</f>
        <v/>
      </c>
      <c r="Z574" s="234" t="str">
        <f>VLOOKUP(A574,労働時間認否・認定書!$B$5:$V$1213,21,0)</f>
        <v/>
      </c>
    </row>
    <row r="575" spans="1:26" x14ac:dyDescent="0.15">
      <c r="A575" s="232">
        <f t="shared" si="54"/>
        <v>44856</v>
      </c>
      <c r="B575" s="240">
        <f t="shared" si="53"/>
        <v>44856</v>
      </c>
      <c r="C575" s="246" t="str">
        <f>IF(VLOOKUP(A575,労働時間認否・認定書!$B$5:$V$1213,4,0)="法",1,"")</f>
        <v/>
      </c>
      <c r="D575" s="234">
        <f>VLOOKUP(A575,労働時間認否・認定書!$B$5:$V$1213,5,0)</f>
        <v>0.33333333333333331</v>
      </c>
      <c r="E575" s="233" t="str">
        <f>IF(VLOOKUP(A575,労働時間認否・認定書!$B$5:$V$1213,6,0)="前",1,"")</f>
        <v/>
      </c>
      <c r="F575" s="234" t="str">
        <f>VLOOKUP($A575,労働時間認否・認定書!$B$5:$V$1213,7,0)</f>
        <v/>
      </c>
      <c r="G575" s="234" t="str">
        <f>VLOOKUP($A575,労働時間認否・認定書!$B$5:$V$1213,8,0)</f>
        <v/>
      </c>
      <c r="H575" s="234"/>
      <c r="I575" s="234"/>
      <c r="J575" s="234"/>
      <c r="K575" s="234" t="str">
        <f>VLOOKUP($A575,労働時間認否・認定書!$B$5:$V$1213,9,0)</f>
        <v/>
      </c>
      <c r="L575" s="234" t="str">
        <f>VLOOKUP($A575,労働時間認否・認定書!$B$5:$V$1213,10,0)</f>
        <v/>
      </c>
      <c r="M575" s="234" t="str">
        <f>VLOOKUP($A575,労働時間認否・認定書!$B$5:$V$1213,11,0)</f>
        <v/>
      </c>
      <c r="N575" s="247" t="str">
        <f>VLOOKUP($A575,労働時間認否・認定書!$B$5:$V$1213,12,0)</f>
        <v/>
      </c>
      <c r="O575" s="242" t="str">
        <f>IF(VLOOKUP(A575,労働時間認否・認定書!$B$5:$V$1213,13,0)="法",1,"")</f>
        <v/>
      </c>
      <c r="P575" s="234">
        <f>VLOOKUP(A575,労働時間認否・認定書!$B$5:$V$1213,14,0)</f>
        <v>0.33333333333333331</v>
      </c>
      <c r="Q575" s="233" t="str">
        <f>IF(VLOOKUP(A575,労働時間認否・認定書!$B$5:$V$1213,15,0)="前",1,"")</f>
        <v/>
      </c>
      <c r="R575" s="234" t="str">
        <f>VLOOKUP(A575,労働時間認否・認定書!$B$5:$V$1213,16,0)</f>
        <v/>
      </c>
      <c r="S575" s="234" t="str">
        <f>VLOOKUP(A575,労働時間認否・認定書!$B$5:$V$1213,17,0)</f>
        <v/>
      </c>
      <c r="T575" s="234"/>
      <c r="U575" s="234"/>
      <c r="V575" s="234"/>
      <c r="W575" s="234" t="str">
        <f>VLOOKUP(A575,労働時間認否・認定書!$B$5:$V$1213,18,0)</f>
        <v/>
      </c>
      <c r="X575" s="234" t="str">
        <f>VLOOKUP(A575,労働時間認否・認定書!$B$5:$V$1213,19,0)</f>
        <v/>
      </c>
      <c r="Y575" s="234" t="str">
        <f>VLOOKUP(A575,労働時間認否・認定書!$B$5:$V$1213,20,0)</f>
        <v/>
      </c>
      <c r="Z575" s="234" t="str">
        <f>VLOOKUP(A575,労働時間認否・認定書!$B$5:$V$1213,21,0)</f>
        <v/>
      </c>
    </row>
    <row r="576" spans="1:26" x14ac:dyDescent="0.15">
      <c r="A576" s="232">
        <f t="shared" si="54"/>
        <v>44857</v>
      </c>
      <c r="B576" s="240">
        <f t="shared" si="53"/>
        <v>44857</v>
      </c>
      <c r="C576" s="246" t="str">
        <f>IF(VLOOKUP(A576,労働時間認否・認定書!$B$5:$V$1213,4,0)="法",1,"")</f>
        <v/>
      </c>
      <c r="D576" s="234">
        <f>VLOOKUP(A576,労働時間認否・認定書!$B$5:$V$1213,5,0)</f>
        <v>0.33333333333333331</v>
      </c>
      <c r="E576" s="233" t="str">
        <f>IF(VLOOKUP(A576,労働時間認否・認定書!$B$5:$V$1213,6,0)="前",1,"")</f>
        <v/>
      </c>
      <c r="F576" s="234" t="str">
        <f>VLOOKUP($A576,労働時間認否・認定書!$B$5:$V$1213,7,0)</f>
        <v/>
      </c>
      <c r="G576" s="234" t="str">
        <f>VLOOKUP($A576,労働時間認否・認定書!$B$5:$V$1213,8,0)</f>
        <v/>
      </c>
      <c r="H576" s="234"/>
      <c r="I576" s="234"/>
      <c r="J576" s="234"/>
      <c r="K576" s="234" t="str">
        <f>VLOOKUP($A576,労働時間認否・認定書!$B$5:$V$1213,9,0)</f>
        <v/>
      </c>
      <c r="L576" s="234" t="str">
        <f>VLOOKUP($A576,労働時間認否・認定書!$B$5:$V$1213,10,0)</f>
        <v/>
      </c>
      <c r="M576" s="234" t="str">
        <f>VLOOKUP($A576,労働時間認否・認定書!$B$5:$V$1213,11,0)</f>
        <v/>
      </c>
      <c r="N576" s="247" t="str">
        <f>VLOOKUP($A576,労働時間認否・認定書!$B$5:$V$1213,12,0)</f>
        <v/>
      </c>
      <c r="O576" s="242" t="str">
        <f>IF(VLOOKUP(A576,労働時間認否・認定書!$B$5:$V$1213,13,0)="法",1,"")</f>
        <v/>
      </c>
      <c r="P576" s="234">
        <f>VLOOKUP(A576,労働時間認否・認定書!$B$5:$V$1213,14,0)</f>
        <v>0.33333333333333331</v>
      </c>
      <c r="Q576" s="233" t="str">
        <f>IF(VLOOKUP(A576,労働時間認否・認定書!$B$5:$V$1213,15,0)="前",1,"")</f>
        <v/>
      </c>
      <c r="R576" s="234" t="str">
        <f>VLOOKUP(A576,労働時間認否・認定書!$B$5:$V$1213,16,0)</f>
        <v/>
      </c>
      <c r="S576" s="234" t="str">
        <f>VLOOKUP(A576,労働時間認否・認定書!$B$5:$V$1213,17,0)</f>
        <v/>
      </c>
      <c r="T576" s="234"/>
      <c r="U576" s="234"/>
      <c r="V576" s="234"/>
      <c r="W576" s="234" t="str">
        <f>VLOOKUP(A576,労働時間認否・認定書!$B$5:$V$1213,18,0)</f>
        <v/>
      </c>
      <c r="X576" s="234" t="str">
        <f>VLOOKUP(A576,労働時間認否・認定書!$B$5:$V$1213,19,0)</f>
        <v/>
      </c>
      <c r="Y576" s="234" t="str">
        <f>VLOOKUP(A576,労働時間認否・認定書!$B$5:$V$1213,20,0)</f>
        <v/>
      </c>
      <c r="Z576" s="234" t="str">
        <f>VLOOKUP(A576,労働時間認否・認定書!$B$5:$V$1213,21,0)</f>
        <v/>
      </c>
    </row>
    <row r="577" spans="1:26" x14ac:dyDescent="0.15">
      <c r="A577" s="232">
        <f t="shared" si="54"/>
        <v>44858</v>
      </c>
      <c r="B577" s="240">
        <f t="shared" si="53"/>
        <v>44858</v>
      </c>
      <c r="C577" s="246" t="str">
        <f>IF(VLOOKUP(A577,労働時間認否・認定書!$B$5:$V$1213,4,0)="法",1,"")</f>
        <v/>
      </c>
      <c r="D577" s="234">
        <f>VLOOKUP(A577,労働時間認否・認定書!$B$5:$V$1213,5,0)</f>
        <v>0.33333333333333331</v>
      </c>
      <c r="E577" s="233" t="str">
        <f>IF(VLOOKUP(A577,労働時間認否・認定書!$B$5:$V$1213,6,0)="前",1,"")</f>
        <v/>
      </c>
      <c r="F577" s="234" t="str">
        <f>VLOOKUP($A577,労働時間認否・認定書!$B$5:$V$1213,7,0)</f>
        <v/>
      </c>
      <c r="G577" s="234" t="str">
        <f>VLOOKUP($A577,労働時間認否・認定書!$B$5:$V$1213,8,0)</f>
        <v/>
      </c>
      <c r="H577" s="234"/>
      <c r="I577" s="234"/>
      <c r="J577" s="234"/>
      <c r="K577" s="234" t="str">
        <f>VLOOKUP($A577,労働時間認否・認定書!$B$5:$V$1213,9,0)</f>
        <v/>
      </c>
      <c r="L577" s="234" t="str">
        <f>VLOOKUP($A577,労働時間認否・認定書!$B$5:$V$1213,10,0)</f>
        <v/>
      </c>
      <c r="M577" s="234" t="str">
        <f>VLOOKUP($A577,労働時間認否・認定書!$B$5:$V$1213,11,0)</f>
        <v/>
      </c>
      <c r="N577" s="247" t="str">
        <f>VLOOKUP($A577,労働時間認否・認定書!$B$5:$V$1213,12,0)</f>
        <v/>
      </c>
      <c r="O577" s="242" t="str">
        <f>IF(VLOOKUP(A577,労働時間認否・認定書!$B$5:$V$1213,13,0)="法",1,"")</f>
        <v/>
      </c>
      <c r="P577" s="234">
        <f>VLOOKUP(A577,労働時間認否・認定書!$B$5:$V$1213,14,0)</f>
        <v>0.33333333333333331</v>
      </c>
      <c r="Q577" s="233" t="str">
        <f>IF(VLOOKUP(A577,労働時間認否・認定書!$B$5:$V$1213,15,0)="前",1,"")</f>
        <v/>
      </c>
      <c r="R577" s="234" t="str">
        <f>VLOOKUP(A577,労働時間認否・認定書!$B$5:$V$1213,16,0)</f>
        <v/>
      </c>
      <c r="S577" s="234" t="str">
        <f>VLOOKUP(A577,労働時間認否・認定書!$B$5:$V$1213,17,0)</f>
        <v/>
      </c>
      <c r="T577" s="234"/>
      <c r="U577" s="234"/>
      <c r="V577" s="234"/>
      <c r="W577" s="234" t="str">
        <f>VLOOKUP(A577,労働時間認否・認定書!$B$5:$V$1213,18,0)</f>
        <v/>
      </c>
      <c r="X577" s="234" t="str">
        <f>VLOOKUP(A577,労働時間認否・認定書!$B$5:$V$1213,19,0)</f>
        <v/>
      </c>
      <c r="Y577" s="234" t="str">
        <f>VLOOKUP(A577,労働時間認否・認定書!$B$5:$V$1213,20,0)</f>
        <v/>
      </c>
      <c r="Z577" s="234" t="str">
        <f>VLOOKUP(A577,労働時間認否・認定書!$B$5:$V$1213,21,0)</f>
        <v/>
      </c>
    </row>
    <row r="578" spans="1:26" x14ac:dyDescent="0.15">
      <c r="A578" s="232">
        <f t="shared" si="54"/>
        <v>44859</v>
      </c>
      <c r="B578" s="240">
        <f t="shared" si="53"/>
        <v>44859</v>
      </c>
      <c r="C578" s="246" t="str">
        <f>IF(VLOOKUP(A578,労働時間認否・認定書!$B$5:$V$1213,4,0)="法",1,"")</f>
        <v/>
      </c>
      <c r="D578" s="234">
        <f>VLOOKUP(A578,労働時間認否・認定書!$B$5:$V$1213,5,0)</f>
        <v>0.33333333333333331</v>
      </c>
      <c r="E578" s="233" t="str">
        <f>IF(VLOOKUP(A578,労働時間認否・認定書!$B$5:$V$1213,6,0)="前",1,"")</f>
        <v/>
      </c>
      <c r="F578" s="234" t="str">
        <f>VLOOKUP($A578,労働時間認否・認定書!$B$5:$V$1213,7,0)</f>
        <v/>
      </c>
      <c r="G578" s="234" t="str">
        <f>VLOOKUP($A578,労働時間認否・認定書!$B$5:$V$1213,8,0)</f>
        <v/>
      </c>
      <c r="H578" s="234"/>
      <c r="I578" s="234"/>
      <c r="J578" s="234"/>
      <c r="K578" s="234" t="str">
        <f>VLOOKUP($A578,労働時間認否・認定書!$B$5:$V$1213,9,0)</f>
        <v/>
      </c>
      <c r="L578" s="234" t="str">
        <f>VLOOKUP($A578,労働時間認否・認定書!$B$5:$V$1213,10,0)</f>
        <v/>
      </c>
      <c r="M578" s="234" t="str">
        <f>VLOOKUP($A578,労働時間認否・認定書!$B$5:$V$1213,11,0)</f>
        <v/>
      </c>
      <c r="N578" s="247" t="str">
        <f>VLOOKUP($A578,労働時間認否・認定書!$B$5:$V$1213,12,0)</f>
        <v/>
      </c>
      <c r="O578" s="242" t="str">
        <f>IF(VLOOKUP(A578,労働時間認否・認定書!$B$5:$V$1213,13,0)="法",1,"")</f>
        <v/>
      </c>
      <c r="P578" s="234">
        <f>VLOOKUP(A578,労働時間認否・認定書!$B$5:$V$1213,14,0)</f>
        <v>0.33333333333333331</v>
      </c>
      <c r="Q578" s="233" t="str">
        <f>IF(VLOOKUP(A578,労働時間認否・認定書!$B$5:$V$1213,15,0)="前",1,"")</f>
        <v/>
      </c>
      <c r="R578" s="234" t="str">
        <f>VLOOKUP(A578,労働時間認否・認定書!$B$5:$V$1213,16,0)</f>
        <v/>
      </c>
      <c r="S578" s="234" t="str">
        <f>VLOOKUP(A578,労働時間認否・認定書!$B$5:$V$1213,17,0)</f>
        <v/>
      </c>
      <c r="T578" s="234"/>
      <c r="U578" s="234"/>
      <c r="V578" s="234"/>
      <c r="W578" s="234" t="str">
        <f>VLOOKUP(A578,労働時間認否・認定書!$B$5:$V$1213,18,0)</f>
        <v/>
      </c>
      <c r="X578" s="234" t="str">
        <f>VLOOKUP(A578,労働時間認否・認定書!$B$5:$V$1213,19,0)</f>
        <v/>
      </c>
      <c r="Y578" s="234" t="str">
        <f>VLOOKUP(A578,労働時間認否・認定書!$B$5:$V$1213,20,0)</f>
        <v/>
      </c>
      <c r="Z578" s="234" t="str">
        <f>VLOOKUP(A578,労働時間認否・認定書!$B$5:$V$1213,21,0)</f>
        <v/>
      </c>
    </row>
    <row r="579" spans="1:26" x14ac:dyDescent="0.15">
      <c r="A579" s="232">
        <f t="shared" si="54"/>
        <v>44860</v>
      </c>
      <c r="B579" s="240">
        <f t="shared" si="53"/>
        <v>44860</v>
      </c>
      <c r="C579" s="246" t="str">
        <f>IF(VLOOKUP(A579,労働時間認否・認定書!$B$5:$V$1213,4,0)="法",1,"")</f>
        <v/>
      </c>
      <c r="D579" s="234">
        <f>VLOOKUP(A579,労働時間認否・認定書!$B$5:$V$1213,5,0)</f>
        <v>0.33333333333333331</v>
      </c>
      <c r="E579" s="233" t="str">
        <f>IF(VLOOKUP(A579,労働時間認否・認定書!$B$5:$V$1213,6,0)="前",1,"")</f>
        <v/>
      </c>
      <c r="F579" s="234" t="str">
        <f>VLOOKUP($A579,労働時間認否・認定書!$B$5:$V$1213,7,0)</f>
        <v/>
      </c>
      <c r="G579" s="234" t="str">
        <f>VLOOKUP($A579,労働時間認否・認定書!$B$5:$V$1213,8,0)</f>
        <v/>
      </c>
      <c r="H579" s="234"/>
      <c r="I579" s="234"/>
      <c r="J579" s="234"/>
      <c r="K579" s="234" t="str">
        <f>VLOOKUP($A579,労働時間認否・認定書!$B$5:$V$1213,9,0)</f>
        <v/>
      </c>
      <c r="L579" s="234" t="str">
        <f>VLOOKUP($A579,労働時間認否・認定書!$B$5:$V$1213,10,0)</f>
        <v/>
      </c>
      <c r="M579" s="234" t="str">
        <f>VLOOKUP($A579,労働時間認否・認定書!$B$5:$V$1213,11,0)</f>
        <v/>
      </c>
      <c r="N579" s="247" t="str">
        <f>VLOOKUP($A579,労働時間認否・認定書!$B$5:$V$1213,12,0)</f>
        <v/>
      </c>
      <c r="O579" s="242" t="str">
        <f>IF(VLOOKUP(A579,労働時間認否・認定書!$B$5:$V$1213,13,0)="法",1,"")</f>
        <v/>
      </c>
      <c r="P579" s="234">
        <f>VLOOKUP(A579,労働時間認否・認定書!$B$5:$V$1213,14,0)</f>
        <v>0.33333333333333331</v>
      </c>
      <c r="Q579" s="233" t="str">
        <f>IF(VLOOKUP(A579,労働時間認否・認定書!$B$5:$V$1213,15,0)="前",1,"")</f>
        <v/>
      </c>
      <c r="R579" s="234" t="str">
        <f>VLOOKUP(A579,労働時間認否・認定書!$B$5:$V$1213,16,0)</f>
        <v/>
      </c>
      <c r="S579" s="234" t="str">
        <f>VLOOKUP(A579,労働時間認否・認定書!$B$5:$V$1213,17,0)</f>
        <v/>
      </c>
      <c r="T579" s="234"/>
      <c r="U579" s="234"/>
      <c r="V579" s="234"/>
      <c r="W579" s="234" t="str">
        <f>VLOOKUP(A579,労働時間認否・認定書!$B$5:$V$1213,18,0)</f>
        <v/>
      </c>
      <c r="X579" s="234" t="str">
        <f>VLOOKUP(A579,労働時間認否・認定書!$B$5:$V$1213,19,0)</f>
        <v/>
      </c>
      <c r="Y579" s="234" t="str">
        <f>VLOOKUP(A579,労働時間認否・認定書!$B$5:$V$1213,20,0)</f>
        <v/>
      </c>
      <c r="Z579" s="234" t="str">
        <f>VLOOKUP(A579,労働時間認否・認定書!$B$5:$V$1213,21,0)</f>
        <v/>
      </c>
    </row>
    <row r="580" spans="1:26" x14ac:dyDescent="0.15">
      <c r="A580" s="232">
        <f t="shared" si="54"/>
        <v>44861</v>
      </c>
      <c r="B580" s="240">
        <f t="shared" si="53"/>
        <v>44861</v>
      </c>
      <c r="C580" s="246" t="str">
        <f>IF(VLOOKUP(A580,労働時間認否・認定書!$B$5:$V$1213,4,0)="法",1,"")</f>
        <v/>
      </c>
      <c r="D580" s="234">
        <f>VLOOKUP(A580,労働時間認否・認定書!$B$5:$V$1213,5,0)</f>
        <v>0.33333333333333331</v>
      </c>
      <c r="E580" s="233" t="str">
        <f>IF(VLOOKUP(A580,労働時間認否・認定書!$B$5:$V$1213,6,0)="前",1,"")</f>
        <v/>
      </c>
      <c r="F580" s="234" t="str">
        <f>VLOOKUP($A580,労働時間認否・認定書!$B$5:$V$1213,7,0)</f>
        <v/>
      </c>
      <c r="G580" s="234" t="str">
        <f>VLOOKUP($A580,労働時間認否・認定書!$B$5:$V$1213,8,0)</f>
        <v/>
      </c>
      <c r="H580" s="234"/>
      <c r="I580" s="234"/>
      <c r="J580" s="234"/>
      <c r="K580" s="234" t="str">
        <f>VLOOKUP($A580,労働時間認否・認定書!$B$5:$V$1213,9,0)</f>
        <v/>
      </c>
      <c r="L580" s="234" t="str">
        <f>VLOOKUP($A580,労働時間認否・認定書!$B$5:$V$1213,10,0)</f>
        <v/>
      </c>
      <c r="M580" s="234" t="str">
        <f>VLOOKUP($A580,労働時間認否・認定書!$B$5:$V$1213,11,0)</f>
        <v/>
      </c>
      <c r="N580" s="247" t="str">
        <f>VLOOKUP($A580,労働時間認否・認定書!$B$5:$V$1213,12,0)</f>
        <v/>
      </c>
      <c r="O580" s="242" t="str">
        <f>IF(VLOOKUP(A580,労働時間認否・認定書!$B$5:$V$1213,13,0)="法",1,"")</f>
        <v/>
      </c>
      <c r="P580" s="234">
        <f>VLOOKUP(A580,労働時間認否・認定書!$B$5:$V$1213,14,0)</f>
        <v>0.33333333333333331</v>
      </c>
      <c r="Q580" s="233" t="str">
        <f>IF(VLOOKUP(A580,労働時間認否・認定書!$B$5:$V$1213,15,0)="前",1,"")</f>
        <v/>
      </c>
      <c r="R580" s="234" t="str">
        <f>VLOOKUP(A580,労働時間認否・認定書!$B$5:$V$1213,16,0)</f>
        <v/>
      </c>
      <c r="S580" s="234" t="str">
        <f>VLOOKUP(A580,労働時間認否・認定書!$B$5:$V$1213,17,0)</f>
        <v/>
      </c>
      <c r="T580" s="234"/>
      <c r="U580" s="234"/>
      <c r="V580" s="234"/>
      <c r="W580" s="234" t="str">
        <f>VLOOKUP(A580,労働時間認否・認定書!$B$5:$V$1213,18,0)</f>
        <v/>
      </c>
      <c r="X580" s="234" t="str">
        <f>VLOOKUP(A580,労働時間認否・認定書!$B$5:$V$1213,19,0)</f>
        <v/>
      </c>
      <c r="Y580" s="234" t="str">
        <f>VLOOKUP(A580,労働時間認否・認定書!$B$5:$V$1213,20,0)</f>
        <v/>
      </c>
      <c r="Z580" s="234" t="str">
        <f>VLOOKUP(A580,労働時間認否・認定書!$B$5:$V$1213,21,0)</f>
        <v/>
      </c>
    </row>
    <row r="581" spans="1:26" x14ac:dyDescent="0.15">
      <c r="A581" s="232">
        <f t="shared" si="54"/>
        <v>44862</v>
      </c>
      <c r="B581" s="240">
        <f t="shared" si="53"/>
        <v>44862</v>
      </c>
      <c r="C581" s="246" t="str">
        <f>IF(VLOOKUP(A581,労働時間認否・認定書!$B$5:$V$1213,4,0)="法",1,"")</f>
        <v/>
      </c>
      <c r="D581" s="234">
        <f>VLOOKUP(A581,労働時間認否・認定書!$B$5:$V$1213,5,0)</f>
        <v>0.33333333333333331</v>
      </c>
      <c r="E581" s="233" t="str">
        <f>IF(VLOOKUP(A581,労働時間認否・認定書!$B$5:$V$1213,6,0)="前",1,"")</f>
        <v/>
      </c>
      <c r="F581" s="234" t="str">
        <f>VLOOKUP($A581,労働時間認否・認定書!$B$5:$V$1213,7,0)</f>
        <v/>
      </c>
      <c r="G581" s="234" t="str">
        <f>VLOOKUP($A581,労働時間認否・認定書!$B$5:$V$1213,8,0)</f>
        <v/>
      </c>
      <c r="H581" s="234"/>
      <c r="I581" s="234"/>
      <c r="J581" s="234"/>
      <c r="K581" s="234" t="str">
        <f>VLOOKUP($A581,労働時間認否・認定書!$B$5:$V$1213,9,0)</f>
        <v/>
      </c>
      <c r="L581" s="234" t="str">
        <f>VLOOKUP($A581,労働時間認否・認定書!$B$5:$V$1213,10,0)</f>
        <v/>
      </c>
      <c r="M581" s="234" t="str">
        <f>VLOOKUP($A581,労働時間認否・認定書!$B$5:$V$1213,11,0)</f>
        <v/>
      </c>
      <c r="N581" s="247" t="str">
        <f>VLOOKUP($A581,労働時間認否・認定書!$B$5:$V$1213,12,0)</f>
        <v/>
      </c>
      <c r="O581" s="242" t="str">
        <f>IF(VLOOKUP(A581,労働時間認否・認定書!$B$5:$V$1213,13,0)="法",1,"")</f>
        <v/>
      </c>
      <c r="P581" s="234">
        <f>VLOOKUP(A581,労働時間認否・認定書!$B$5:$V$1213,14,0)</f>
        <v>0.33333333333333331</v>
      </c>
      <c r="Q581" s="233" t="str">
        <f>IF(VLOOKUP(A581,労働時間認否・認定書!$B$5:$V$1213,15,0)="前",1,"")</f>
        <v/>
      </c>
      <c r="R581" s="234" t="str">
        <f>VLOOKUP(A581,労働時間認否・認定書!$B$5:$V$1213,16,0)</f>
        <v/>
      </c>
      <c r="S581" s="234" t="str">
        <f>VLOOKUP(A581,労働時間認否・認定書!$B$5:$V$1213,17,0)</f>
        <v/>
      </c>
      <c r="T581" s="234"/>
      <c r="U581" s="234"/>
      <c r="V581" s="234"/>
      <c r="W581" s="234" t="str">
        <f>VLOOKUP(A581,労働時間認否・認定書!$B$5:$V$1213,18,0)</f>
        <v/>
      </c>
      <c r="X581" s="234" t="str">
        <f>VLOOKUP(A581,労働時間認否・認定書!$B$5:$V$1213,19,0)</f>
        <v/>
      </c>
      <c r="Y581" s="234" t="str">
        <f>VLOOKUP(A581,労働時間認否・認定書!$B$5:$V$1213,20,0)</f>
        <v/>
      </c>
      <c r="Z581" s="234" t="str">
        <f>VLOOKUP(A581,労働時間認否・認定書!$B$5:$V$1213,21,0)</f>
        <v/>
      </c>
    </row>
    <row r="582" spans="1:26" x14ac:dyDescent="0.15">
      <c r="A582" s="232">
        <f t="shared" si="54"/>
        <v>44863</v>
      </c>
      <c r="B582" s="240">
        <f t="shared" si="53"/>
        <v>44863</v>
      </c>
      <c r="C582" s="246" t="str">
        <f>IF(VLOOKUP(A582,労働時間認否・認定書!$B$5:$V$1213,4,0)="法",1,"")</f>
        <v/>
      </c>
      <c r="D582" s="234">
        <f>VLOOKUP(A582,労働時間認否・認定書!$B$5:$V$1213,5,0)</f>
        <v>0.33333333333333331</v>
      </c>
      <c r="E582" s="233" t="str">
        <f>IF(VLOOKUP(A582,労働時間認否・認定書!$B$5:$V$1213,6,0)="前",1,"")</f>
        <v/>
      </c>
      <c r="F582" s="234" t="str">
        <f>VLOOKUP($A582,労働時間認否・認定書!$B$5:$V$1213,7,0)</f>
        <v/>
      </c>
      <c r="G582" s="234" t="str">
        <f>VLOOKUP($A582,労働時間認否・認定書!$B$5:$V$1213,8,0)</f>
        <v/>
      </c>
      <c r="H582" s="234"/>
      <c r="I582" s="234"/>
      <c r="J582" s="234"/>
      <c r="K582" s="234" t="str">
        <f>VLOOKUP($A582,労働時間認否・認定書!$B$5:$V$1213,9,0)</f>
        <v/>
      </c>
      <c r="L582" s="234" t="str">
        <f>VLOOKUP($A582,労働時間認否・認定書!$B$5:$V$1213,10,0)</f>
        <v/>
      </c>
      <c r="M582" s="234" t="str">
        <f>VLOOKUP($A582,労働時間認否・認定書!$B$5:$V$1213,11,0)</f>
        <v/>
      </c>
      <c r="N582" s="247" t="str">
        <f>VLOOKUP($A582,労働時間認否・認定書!$B$5:$V$1213,12,0)</f>
        <v/>
      </c>
      <c r="O582" s="242" t="str">
        <f>IF(VLOOKUP(A582,労働時間認否・認定書!$B$5:$V$1213,13,0)="法",1,"")</f>
        <v/>
      </c>
      <c r="P582" s="234">
        <f>VLOOKUP(A582,労働時間認否・認定書!$B$5:$V$1213,14,0)</f>
        <v>0.33333333333333331</v>
      </c>
      <c r="Q582" s="233" t="str">
        <f>IF(VLOOKUP(A582,労働時間認否・認定書!$B$5:$V$1213,15,0)="前",1,"")</f>
        <v/>
      </c>
      <c r="R582" s="234" t="str">
        <f>VLOOKUP(A582,労働時間認否・認定書!$B$5:$V$1213,16,0)</f>
        <v/>
      </c>
      <c r="S582" s="234" t="str">
        <f>VLOOKUP(A582,労働時間認否・認定書!$B$5:$V$1213,17,0)</f>
        <v/>
      </c>
      <c r="T582" s="234"/>
      <c r="U582" s="234"/>
      <c r="V582" s="234"/>
      <c r="W582" s="234" t="str">
        <f>VLOOKUP(A582,労働時間認否・認定書!$B$5:$V$1213,18,0)</f>
        <v/>
      </c>
      <c r="X582" s="234" t="str">
        <f>VLOOKUP(A582,労働時間認否・認定書!$B$5:$V$1213,19,0)</f>
        <v/>
      </c>
      <c r="Y582" s="234" t="str">
        <f>VLOOKUP(A582,労働時間認否・認定書!$B$5:$V$1213,20,0)</f>
        <v/>
      </c>
      <c r="Z582" s="234" t="str">
        <f>VLOOKUP(A582,労働時間認否・認定書!$B$5:$V$1213,21,0)</f>
        <v/>
      </c>
    </row>
    <row r="583" spans="1:26" x14ac:dyDescent="0.15">
      <c r="A583" s="232">
        <f t="shared" si="54"/>
        <v>44864</v>
      </c>
      <c r="B583" s="240">
        <f t="shared" ref="B583:B646" si="55">A583</f>
        <v>44864</v>
      </c>
      <c r="C583" s="246" t="str">
        <f>IF(VLOOKUP(A583,労働時間認否・認定書!$B$5:$V$1213,4,0)="法",1,"")</f>
        <v/>
      </c>
      <c r="D583" s="234">
        <f>VLOOKUP(A583,労働時間認否・認定書!$B$5:$V$1213,5,0)</f>
        <v>0.33333333333333331</v>
      </c>
      <c r="E583" s="233" t="str">
        <f>IF(VLOOKUP(A583,労働時間認否・認定書!$B$5:$V$1213,6,0)="前",1,"")</f>
        <v/>
      </c>
      <c r="F583" s="234" t="str">
        <f>VLOOKUP($A583,労働時間認否・認定書!$B$5:$V$1213,7,0)</f>
        <v/>
      </c>
      <c r="G583" s="234" t="str">
        <f>VLOOKUP($A583,労働時間認否・認定書!$B$5:$V$1213,8,0)</f>
        <v/>
      </c>
      <c r="H583" s="234"/>
      <c r="I583" s="234"/>
      <c r="J583" s="234"/>
      <c r="K583" s="234" t="str">
        <f>VLOOKUP($A583,労働時間認否・認定書!$B$5:$V$1213,9,0)</f>
        <v/>
      </c>
      <c r="L583" s="234" t="str">
        <f>VLOOKUP($A583,労働時間認否・認定書!$B$5:$V$1213,10,0)</f>
        <v/>
      </c>
      <c r="M583" s="234" t="str">
        <f>VLOOKUP($A583,労働時間認否・認定書!$B$5:$V$1213,11,0)</f>
        <v/>
      </c>
      <c r="N583" s="247" t="str">
        <f>VLOOKUP($A583,労働時間認否・認定書!$B$5:$V$1213,12,0)</f>
        <v/>
      </c>
      <c r="O583" s="242" t="str">
        <f>IF(VLOOKUP(A583,労働時間認否・認定書!$B$5:$V$1213,13,0)="法",1,"")</f>
        <v/>
      </c>
      <c r="P583" s="234">
        <f>VLOOKUP(A583,労働時間認否・認定書!$B$5:$V$1213,14,0)</f>
        <v>0.33333333333333331</v>
      </c>
      <c r="Q583" s="233" t="str">
        <f>IF(VLOOKUP(A583,労働時間認否・認定書!$B$5:$V$1213,15,0)="前",1,"")</f>
        <v/>
      </c>
      <c r="R583" s="234" t="str">
        <f>VLOOKUP(A583,労働時間認否・認定書!$B$5:$V$1213,16,0)</f>
        <v/>
      </c>
      <c r="S583" s="234" t="str">
        <f>VLOOKUP(A583,労働時間認否・認定書!$B$5:$V$1213,17,0)</f>
        <v/>
      </c>
      <c r="T583" s="234"/>
      <c r="U583" s="234"/>
      <c r="V583" s="234"/>
      <c r="W583" s="234" t="str">
        <f>VLOOKUP(A583,労働時間認否・認定書!$B$5:$V$1213,18,0)</f>
        <v/>
      </c>
      <c r="X583" s="234" t="str">
        <f>VLOOKUP(A583,労働時間認否・認定書!$B$5:$V$1213,19,0)</f>
        <v/>
      </c>
      <c r="Y583" s="234" t="str">
        <f>VLOOKUP(A583,労働時間認否・認定書!$B$5:$V$1213,20,0)</f>
        <v/>
      </c>
      <c r="Z583" s="234" t="str">
        <f>VLOOKUP(A583,労働時間認否・認定書!$B$5:$V$1213,21,0)</f>
        <v/>
      </c>
    </row>
    <row r="584" spans="1:26" x14ac:dyDescent="0.15">
      <c r="A584" s="232">
        <f t="shared" ref="A584:A647" si="56">A583+1</f>
        <v>44865</v>
      </c>
      <c r="B584" s="240">
        <f t="shared" si="55"/>
        <v>44865</v>
      </c>
      <c r="C584" s="246" t="str">
        <f>IF(VLOOKUP(A584,労働時間認否・認定書!$B$5:$V$1213,4,0)="法",1,"")</f>
        <v/>
      </c>
      <c r="D584" s="234">
        <f>VLOOKUP(A584,労働時間認否・認定書!$B$5:$V$1213,5,0)</f>
        <v>0.33333333333333331</v>
      </c>
      <c r="E584" s="233" t="str">
        <f>IF(VLOOKUP(A584,労働時間認否・認定書!$B$5:$V$1213,6,0)="前",1,"")</f>
        <v/>
      </c>
      <c r="F584" s="234" t="str">
        <f>VLOOKUP($A584,労働時間認否・認定書!$B$5:$V$1213,7,0)</f>
        <v/>
      </c>
      <c r="G584" s="234" t="str">
        <f>VLOOKUP($A584,労働時間認否・認定書!$B$5:$V$1213,8,0)</f>
        <v/>
      </c>
      <c r="H584" s="234"/>
      <c r="I584" s="234"/>
      <c r="J584" s="234"/>
      <c r="K584" s="234" t="str">
        <f>VLOOKUP($A584,労働時間認否・認定書!$B$5:$V$1213,9,0)</f>
        <v/>
      </c>
      <c r="L584" s="234" t="str">
        <f>VLOOKUP($A584,労働時間認否・認定書!$B$5:$V$1213,10,0)</f>
        <v/>
      </c>
      <c r="M584" s="234" t="str">
        <f>VLOOKUP($A584,労働時間認否・認定書!$B$5:$V$1213,11,0)</f>
        <v/>
      </c>
      <c r="N584" s="247" t="str">
        <f>VLOOKUP($A584,労働時間認否・認定書!$B$5:$V$1213,12,0)</f>
        <v/>
      </c>
      <c r="O584" s="242" t="str">
        <f>IF(VLOOKUP(A584,労働時間認否・認定書!$B$5:$V$1213,13,0)="法",1,"")</f>
        <v/>
      </c>
      <c r="P584" s="234">
        <f>VLOOKUP(A584,労働時間認否・認定書!$B$5:$V$1213,14,0)</f>
        <v>0.33333333333333331</v>
      </c>
      <c r="Q584" s="233" t="str">
        <f>IF(VLOOKUP(A584,労働時間認否・認定書!$B$5:$V$1213,15,0)="前",1,"")</f>
        <v/>
      </c>
      <c r="R584" s="234" t="str">
        <f>VLOOKUP(A584,労働時間認否・認定書!$B$5:$V$1213,16,0)</f>
        <v/>
      </c>
      <c r="S584" s="234" t="str">
        <f>VLOOKUP(A584,労働時間認否・認定書!$B$5:$V$1213,17,0)</f>
        <v/>
      </c>
      <c r="T584" s="234"/>
      <c r="U584" s="234"/>
      <c r="V584" s="234"/>
      <c r="W584" s="234" t="str">
        <f>VLOOKUP(A584,労働時間認否・認定書!$B$5:$V$1213,18,0)</f>
        <v/>
      </c>
      <c r="X584" s="234" t="str">
        <f>VLOOKUP(A584,労働時間認否・認定書!$B$5:$V$1213,19,0)</f>
        <v/>
      </c>
      <c r="Y584" s="234" t="str">
        <f>VLOOKUP(A584,労働時間認否・認定書!$B$5:$V$1213,20,0)</f>
        <v/>
      </c>
      <c r="Z584" s="234" t="str">
        <f>VLOOKUP(A584,労働時間認否・認定書!$B$5:$V$1213,21,0)</f>
        <v/>
      </c>
    </row>
    <row r="585" spans="1:26" x14ac:dyDescent="0.15">
      <c r="A585" s="232">
        <f t="shared" si="56"/>
        <v>44866</v>
      </c>
      <c r="B585" s="240">
        <f t="shared" si="55"/>
        <v>44866</v>
      </c>
      <c r="C585" s="246" t="str">
        <f>IF(VLOOKUP(A585,労働時間認否・認定書!$B$5:$V$1213,4,0)="法",1,"")</f>
        <v/>
      </c>
      <c r="D585" s="234">
        <f>VLOOKUP(A585,労働時間認否・認定書!$B$5:$V$1213,5,0)</f>
        <v>0.33333333333333331</v>
      </c>
      <c r="E585" s="233" t="str">
        <f>IF(VLOOKUP(A585,労働時間認否・認定書!$B$5:$V$1213,6,0)="前",1,"")</f>
        <v/>
      </c>
      <c r="F585" s="234" t="str">
        <f>VLOOKUP($A585,労働時間認否・認定書!$B$5:$V$1213,7,0)</f>
        <v/>
      </c>
      <c r="G585" s="234" t="str">
        <f>VLOOKUP($A585,労働時間認否・認定書!$B$5:$V$1213,8,0)</f>
        <v/>
      </c>
      <c r="H585" s="234"/>
      <c r="I585" s="234"/>
      <c r="J585" s="234"/>
      <c r="K585" s="234" t="str">
        <f>VLOOKUP($A585,労働時間認否・認定書!$B$5:$V$1213,9,0)</f>
        <v/>
      </c>
      <c r="L585" s="234" t="str">
        <f>VLOOKUP($A585,労働時間認否・認定書!$B$5:$V$1213,10,0)</f>
        <v/>
      </c>
      <c r="M585" s="234" t="str">
        <f>VLOOKUP($A585,労働時間認否・認定書!$B$5:$V$1213,11,0)</f>
        <v/>
      </c>
      <c r="N585" s="247" t="str">
        <f>VLOOKUP($A585,労働時間認否・認定書!$B$5:$V$1213,12,0)</f>
        <v/>
      </c>
      <c r="O585" s="242" t="str">
        <f>IF(VLOOKUP(A585,労働時間認否・認定書!$B$5:$V$1213,13,0)="法",1,"")</f>
        <v/>
      </c>
      <c r="P585" s="234">
        <f>VLOOKUP(A585,労働時間認否・認定書!$B$5:$V$1213,14,0)</f>
        <v>0.33333333333333331</v>
      </c>
      <c r="Q585" s="233" t="str">
        <f>IF(VLOOKUP(A585,労働時間認否・認定書!$B$5:$V$1213,15,0)="前",1,"")</f>
        <v/>
      </c>
      <c r="R585" s="234" t="str">
        <f>VLOOKUP(A585,労働時間認否・認定書!$B$5:$V$1213,16,0)</f>
        <v/>
      </c>
      <c r="S585" s="234" t="str">
        <f>VLOOKUP(A585,労働時間認否・認定書!$B$5:$V$1213,17,0)</f>
        <v/>
      </c>
      <c r="T585" s="234"/>
      <c r="U585" s="234"/>
      <c r="V585" s="234"/>
      <c r="W585" s="234" t="str">
        <f>VLOOKUP(A585,労働時間認否・認定書!$B$5:$V$1213,18,0)</f>
        <v/>
      </c>
      <c r="X585" s="234" t="str">
        <f>VLOOKUP(A585,労働時間認否・認定書!$B$5:$V$1213,19,0)</f>
        <v/>
      </c>
      <c r="Y585" s="234" t="str">
        <f>VLOOKUP(A585,労働時間認否・認定書!$B$5:$V$1213,20,0)</f>
        <v/>
      </c>
      <c r="Z585" s="234" t="str">
        <f>VLOOKUP(A585,労働時間認否・認定書!$B$5:$V$1213,21,0)</f>
        <v/>
      </c>
    </row>
    <row r="586" spans="1:26" x14ac:dyDescent="0.15">
      <c r="A586" s="232">
        <f t="shared" si="56"/>
        <v>44867</v>
      </c>
      <c r="B586" s="240">
        <f t="shared" si="55"/>
        <v>44867</v>
      </c>
      <c r="C586" s="246" t="str">
        <f>IF(VLOOKUP(A586,労働時間認否・認定書!$B$5:$V$1213,4,0)="法",1,"")</f>
        <v/>
      </c>
      <c r="D586" s="234">
        <f>VLOOKUP(A586,労働時間認否・認定書!$B$5:$V$1213,5,0)</f>
        <v>0.33333333333333331</v>
      </c>
      <c r="E586" s="233" t="str">
        <f>IF(VLOOKUP(A586,労働時間認否・認定書!$B$5:$V$1213,6,0)="前",1,"")</f>
        <v/>
      </c>
      <c r="F586" s="234" t="str">
        <f>VLOOKUP($A586,労働時間認否・認定書!$B$5:$V$1213,7,0)</f>
        <v/>
      </c>
      <c r="G586" s="234" t="str">
        <f>VLOOKUP($A586,労働時間認否・認定書!$B$5:$V$1213,8,0)</f>
        <v/>
      </c>
      <c r="H586" s="234"/>
      <c r="I586" s="234"/>
      <c r="J586" s="234"/>
      <c r="K586" s="234" t="str">
        <f>VLOOKUP($A586,労働時間認否・認定書!$B$5:$V$1213,9,0)</f>
        <v/>
      </c>
      <c r="L586" s="234" t="str">
        <f>VLOOKUP($A586,労働時間認否・認定書!$B$5:$V$1213,10,0)</f>
        <v/>
      </c>
      <c r="M586" s="234" t="str">
        <f>VLOOKUP($A586,労働時間認否・認定書!$B$5:$V$1213,11,0)</f>
        <v/>
      </c>
      <c r="N586" s="247" t="str">
        <f>VLOOKUP($A586,労働時間認否・認定書!$B$5:$V$1213,12,0)</f>
        <v/>
      </c>
      <c r="O586" s="242" t="str">
        <f>IF(VLOOKUP(A586,労働時間認否・認定書!$B$5:$V$1213,13,0)="法",1,"")</f>
        <v/>
      </c>
      <c r="P586" s="234">
        <f>VLOOKUP(A586,労働時間認否・認定書!$B$5:$V$1213,14,0)</f>
        <v>0.33333333333333331</v>
      </c>
      <c r="Q586" s="233" t="str">
        <f>IF(VLOOKUP(A586,労働時間認否・認定書!$B$5:$V$1213,15,0)="前",1,"")</f>
        <v/>
      </c>
      <c r="R586" s="234" t="str">
        <f>VLOOKUP(A586,労働時間認否・認定書!$B$5:$V$1213,16,0)</f>
        <v/>
      </c>
      <c r="S586" s="234" t="str">
        <f>VLOOKUP(A586,労働時間認否・認定書!$B$5:$V$1213,17,0)</f>
        <v/>
      </c>
      <c r="T586" s="234"/>
      <c r="U586" s="234"/>
      <c r="V586" s="234"/>
      <c r="W586" s="234" t="str">
        <f>VLOOKUP(A586,労働時間認否・認定書!$B$5:$V$1213,18,0)</f>
        <v/>
      </c>
      <c r="X586" s="234" t="str">
        <f>VLOOKUP(A586,労働時間認否・認定書!$B$5:$V$1213,19,0)</f>
        <v/>
      </c>
      <c r="Y586" s="234" t="str">
        <f>VLOOKUP(A586,労働時間認否・認定書!$B$5:$V$1213,20,0)</f>
        <v/>
      </c>
      <c r="Z586" s="234" t="str">
        <f>VLOOKUP(A586,労働時間認否・認定書!$B$5:$V$1213,21,0)</f>
        <v/>
      </c>
    </row>
    <row r="587" spans="1:26" x14ac:dyDescent="0.15">
      <c r="A587" s="232">
        <f t="shared" si="56"/>
        <v>44868</v>
      </c>
      <c r="B587" s="240">
        <f t="shared" si="55"/>
        <v>44868</v>
      </c>
      <c r="C587" s="246" t="str">
        <f>IF(VLOOKUP(A587,労働時間認否・認定書!$B$5:$V$1213,4,0)="法",1,"")</f>
        <v/>
      </c>
      <c r="D587" s="234">
        <f>VLOOKUP(A587,労働時間認否・認定書!$B$5:$V$1213,5,0)</f>
        <v>0.33333333333333331</v>
      </c>
      <c r="E587" s="233" t="str">
        <f>IF(VLOOKUP(A587,労働時間認否・認定書!$B$5:$V$1213,6,0)="前",1,"")</f>
        <v/>
      </c>
      <c r="F587" s="234" t="str">
        <f>VLOOKUP($A587,労働時間認否・認定書!$B$5:$V$1213,7,0)</f>
        <v/>
      </c>
      <c r="G587" s="234" t="str">
        <f>VLOOKUP($A587,労働時間認否・認定書!$B$5:$V$1213,8,0)</f>
        <v/>
      </c>
      <c r="H587" s="234"/>
      <c r="I587" s="234"/>
      <c r="J587" s="234"/>
      <c r="K587" s="234" t="str">
        <f>VLOOKUP($A587,労働時間認否・認定書!$B$5:$V$1213,9,0)</f>
        <v/>
      </c>
      <c r="L587" s="234" t="str">
        <f>VLOOKUP($A587,労働時間認否・認定書!$B$5:$V$1213,10,0)</f>
        <v/>
      </c>
      <c r="M587" s="234" t="str">
        <f>VLOOKUP($A587,労働時間認否・認定書!$B$5:$V$1213,11,0)</f>
        <v/>
      </c>
      <c r="N587" s="247" t="str">
        <f>VLOOKUP($A587,労働時間認否・認定書!$B$5:$V$1213,12,0)</f>
        <v/>
      </c>
      <c r="O587" s="242" t="str">
        <f>IF(VLOOKUP(A587,労働時間認否・認定書!$B$5:$V$1213,13,0)="法",1,"")</f>
        <v/>
      </c>
      <c r="P587" s="234">
        <f>VLOOKUP(A587,労働時間認否・認定書!$B$5:$V$1213,14,0)</f>
        <v>0.33333333333333331</v>
      </c>
      <c r="Q587" s="233" t="str">
        <f>IF(VLOOKUP(A587,労働時間認否・認定書!$B$5:$V$1213,15,0)="前",1,"")</f>
        <v/>
      </c>
      <c r="R587" s="234" t="str">
        <f>VLOOKUP(A587,労働時間認否・認定書!$B$5:$V$1213,16,0)</f>
        <v/>
      </c>
      <c r="S587" s="234" t="str">
        <f>VLOOKUP(A587,労働時間認否・認定書!$B$5:$V$1213,17,0)</f>
        <v/>
      </c>
      <c r="T587" s="234"/>
      <c r="U587" s="234"/>
      <c r="V587" s="234"/>
      <c r="W587" s="234" t="str">
        <f>VLOOKUP(A587,労働時間認否・認定書!$B$5:$V$1213,18,0)</f>
        <v/>
      </c>
      <c r="X587" s="234" t="str">
        <f>VLOOKUP(A587,労働時間認否・認定書!$B$5:$V$1213,19,0)</f>
        <v/>
      </c>
      <c r="Y587" s="234" t="str">
        <f>VLOOKUP(A587,労働時間認否・認定書!$B$5:$V$1213,20,0)</f>
        <v/>
      </c>
      <c r="Z587" s="234" t="str">
        <f>VLOOKUP(A587,労働時間認否・認定書!$B$5:$V$1213,21,0)</f>
        <v/>
      </c>
    </row>
    <row r="588" spans="1:26" x14ac:dyDescent="0.15">
      <c r="A588" s="232">
        <f t="shared" si="56"/>
        <v>44869</v>
      </c>
      <c r="B588" s="240">
        <f t="shared" si="55"/>
        <v>44869</v>
      </c>
      <c r="C588" s="246" t="str">
        <f>IF(VLOOKUP(A588,労働時間認否・認定書!$B$5:$V$1213,4,0)="法",1,"")</f>
        <v/>
      </c>
      <c r="D588" s="234">
        <f>VLOOKUP(A588,労働時間認否・認定書!$B$5:$V$1213,5,0)</f>
        <v>0.33333333333333331</v>
      </c>
      <c r="E588" s="233" t="str">
        <f>IF(VLOOKUP(A588,労働時間認否・認定書!$B$5:$V$1213,6,0)="前",1,"")</f>
        <v/>
      </c>
      <c r="F588" s="234" t="str">
        <f>VLOOKUP($A588,労働時間認否・認定書!$B$5:$V$1213,7,0)</f>
        <v/>
      </c>
      <c r="G588" s="234" t="str">
        <f>VLOOKUP($A588,労働時間認否・認定書!$B$5:$V$1213,8,0)</f>
        <v/>
      </c>
      <c r="H588" s="234"/>
      <c r="I588" s="234"/>
      <c r="J588" s="234"/>
      <c r="K588" s="234" t="str">
        <f>VLOOKUP($A588,労働時間認否・認定書!$B$5:$V$1213,9,0)</f>
        <v/>
      </c>
      <c r="L588" s="234" t="str">
        <f>VLOOKUP($A588,労働時間認否・認定書!$B$5:$V$1213,10,0)</f>
        <v/>
      </c>
      <c r="M588" s="234" t="str">
        <f>VLOOKUP($A588,労働時間認否・認定書!$B$5:$V$1213,11,0)</f>
        <v/>
      </c>
      <c r="N588" s="247" t="str">
        <f>VLOOKUP($A588,労働時間認否・認定書!$B$5:$V$1213,12,0)</f>
        <v/>
      </c>
      <c r="O588" s="242" t="str">
        <f>IF(VLOOKUP(A588,労働時間認否・認定書!$B$5:$V$1213,13,0)="法",1,"")</f>
        <v/>
      </c>
      <c r="P588" s="234">
        <f>VLOOKUP(A588,労働時間認否・認定書!$B$5:$V$1213,14,0)</f>
        <v>0.33333333333333331</v>
      </c>
      <c r="Q588" s="233" t="str">
        <f>IF(VLOOKUP(A588,労働時間認否・認定書!$B$5:$V$1213,15,0)="前",1,"")</f>
        <v/>
      </c>
      <c r="R588" s="234" t="str">
        <f>VLOOKUP(A588,労働時間認否・認定書!$B$5:$V$1213,16,0)</f>
        <v/>
      </c>
      <c r="S588" s="234" t="str">
        <f>VLOOKUP(A588,労働時間認否・認定書!$B$5:$V$1213,17,0)</f>
        <v/>
      </c>
      <c r="T588" s="234"/>
      <c r="U588" s="234"/>
      <c r="V588" s="234"/>
      <c r="W588" s="234" t="str">
        <f>VLOOKUP(A588,労働時間認否・認定書!$B$5:$V$1213,18,0)</f>
        <v/>
      </c>
      <c r="X588" s="234" t="str">
        <f>VLOOKUP(A588,労働時間認否・認定書!$B$5:$V$1213,19,0)</f>
        <v/>
      </c>
      <c r="Y588" s="234" t="str">
        <f>VLOOKUP(A588,労働時間認否・認定書!$B$5:$V$1213,20,0)</f>
        <v/>
      </c>
      <c r="Z588" s="234" t="str">
        <f>VLOOKUP(A588,労働時間認否・認定書!$B$5:$V$1213,21,0)</f>
        <v/>
      </c>
    </row>
    <row r="589" spans="1:26" x14ac:dyDescent="0.15">
      <c r="A589" s="232">
        <f t="shared" si="56"/>
        <v>44870</v>
      </c>
      <c r="B589" s="240">
        <f t="shared" si="55"/>
        <v>44870</v>
      </c>
      <c r="C589" s="246" t="str">
        <f>IF(VLOOKUP(A589,労働時間認否・認定書!$B$5:$V$1213,4,0)="法",1,"")</f>
        <v/>
      </c>
      <c r="D589" s="234">
        <f>VLOOKUP(A589,労働時間認否・認定書!$B$5:$V$1213,5,0)</f>
        <v>0.33333333333333331</v>
      </c>
      <c r="E589" s="233" t="str">
        <f>IF(VLOOKUP(A589,労働時間認否・認定書!$B$5:$V$1213,6,0)="前",1,"")</f>
        <v/>
      </c>
      <c r="F589" s="234" t="str">
        <f>VLOOKUP($A589,労働時間認否・認定書!$B$5:$V$1213,7,0)</f>
        <v/>
      </c>
      <c r="G589" s="234" t="str">
        <f>VLOOKUP($A589,労働時間認否・認定書!$B$5:$V$1213,8,0)</f>
        <v/>
      </c>
      <c r="H589" s="234"/>
      <c r="I589" s="234"/>
      <c r="J589" s="234"/>
      <c r="K589" s="234" t="str">
        <f>VLOOKUP($A589,労働時間認否・認定書!$B$5:$V$1213,9,0)</f>
        <v/>
      </c>
      <c r="L589" s="234" t="str">
        <f>VLOOKUP($A589,労働時間認否・認定書!$B$5:$V$1213,10,0)</f>
        <v/>
      </c>
      <c r="M589" s="234" t="str">
        <f>VLOOKUP($A589,労働時間認否・認定書!$B$5:$V$1213,11,0)</f>
        <v/>
      </c>
      <c r="N589" s="247" t="str">
        <f>VLOOKUP($A589,労働時間認否・認定書!$B$5:$V$1213,12,0)</f>
        <v/>
      </c>
      <c r="O589" s="242" t="str">
        <f>IF(VLOOKUP(A589,労働時間認否・認定書!$B$5:$V$1213,13,0)="法",1,"")</f>
        <v/>
      </c>
      <c r="P589" s="234">
        <f>VLOOKUP(A589,労働時間認否・認定書!$B$5:$V$1213,14,0)</f>
        <v>0.33333333333333331</v>
      </c>
      <c r="Q589" s="233" t="str">
        <f>IF(VLOOKUP(A589,労働時間認否・認定書!$B$5:$V$1213,15,0)="前",1,"")</f>
        <v/>
      </c>
      <c r="R589" s="234" t="str">
        <f>VLOOKUP(A589,労働時間認否・認定書!$B$5:$V$1213,16,0)</f>
        <v/>
      </c>
      <c r="S589" s="234" t="str">
        <f>VLOOKUP(A589,労働時間認否・認定書!$B$5:$V$1213,17,0)</f>
        <v/>
      </c>
      <c r="T589" s="234"/>
      <c r="U589" s="234"/>
      <c r="V589" s="234"/>
      <c r="W589" s="234" t="str">
        <f>VLOOKUP(A589,労働時間認否・認定書!$B$5:$V$1213,18,0)</f>
        <v/>
      </c>
      <c r="X589" s="234" t="str">
        <f>VLOOKUP(A589,労働時間認否・認定書!$B$5:$V$1213,19,0)</f>
        <v/>
      </c>
      <c r="Y589" s="234" t="str">
        <f>VLOOKUP(A589,労働時間認否・認定書!$B$5:$V$1213,20,0)</f>
        <v/>
      </c>
      <c r="Z589" s="234" t="str">
        <f>VLOOKUP(A589,労働時間認否・認定書!$B$5:$V$1213,21,0)</f>
        <v/>
      </c>
    </row>
    <row r="590" spans="1:26" x14ac:dyDescent="0.15">
      <c r="A590" s="232">
        <f t="shared" si="56"/>
        <v>44871</v>
      </c>
      <c r="B590" s="240">
        <f t="shared" si="55"/>
        <v>44871</v>
      </c>
      <c r="C590" s="246" t="str">
        <f>IF(VLOOKUP(A590,労働時間認否・認定書!$B$5:$V$1213,4,0)="法",1,"")</f>
        <v/>
      </c>
      <c r="D590" s="234">
        <f>VLOOKUP(A590,労働時間認否・認定書!$B$5:$V$1213,5,0)</f>
        <v>0.33333333333333331</v>
      </c>
      <c r="E590" s="233" t="str">
        <f>IF(VLOOKUP(A590,労働時間認否・認定書!$B$5:$V$1213,6,0)="前",1,"")</f>
        <v/>
      </c>
      <c r="F590" s="234" t="str">
        <f>VLOOKUP($A590,労働時間認否・認定書!$B$5:$V$1213,7,0)</f>
        <v/>
      </c>
      <c r="G590" s="234" t="str">
        <f>VLOOKUP($A590,労働時間認否・認定書!$B$5:$V$1213,8,0)</f>
        <v/>
      </c>
      <c r="H590" s="234"/>
      <c r="I590" s="234"/>
      <c r="J590" s="234"/>
      <c r="K590" s="234" t="str">
        <f>VLOOKUP($A590,労働時間認否・認定書!$B$5:$V$1213,9,0)</f>
        <v/>
      </c>
      <c r="L590" s="234" t="str">
        <f>VLOOKUP($A590,労働時間認否・認定書!$B$5:$V$1213,10,0)</f>
        <v/>
      </c>
      <c r="M590" s="234" t="str">
        <f>VLOOKUP($A590,労働時間認否・認定書!$B$5:$V$1213,11,0)</f>
        <v/>
      </c>
      <c r="N590" s="247" t="str">
        <f>VLOOKUP($A590,労働時間認否・認定書!$B$5:$V$1213,12,0)</f>
        <v/>
      </c>
      <c r="O590" s="242" t="str">
        <f>IF(VLOOKUP(A590,労働時間認否・認定書!$B$5:$V$1213,13,0)="法",1,"")</f>
        <v/>
      </c>
      <c r="P590" s="234">
        <f>VLOOKUP(A590,労働時間認否・認定書!$B$5:$V$1213,14,0)</f>
        <v>0.33333333333333331</v>
      </c>
      <c r="Q590" s="233" t="str">
        <f>IF(VLOOKUP(A590,労働時間認否・認定書!$B$5:$V$1213,15,0)="前",1,"")</f>
        <v/>
      </c>
      <c r="R590" s="234" t="str">
        <f>VLOOKUP(A590,労働時間認否・認定書!$B$5:$V$1213,16,0)</f>
        <v/>
      </c>
      <c r="S590" s="234" t="str">
        <f>VLOOKUP(A590,労働時間認否・認定書!$B$5:$V$1213,17,0)</f>
        <v/>
      </c>
      <c r="T590" s="234"/>
      <c r="U590" s="234"/>
      <c r="V590" s="234"/>
      <c r="W590" s="234" t="str">
        <f>VLOOKUP(A590,労働時間認否・認定書!$B$5:$V$1213,18,0)</f>
        <v/>
      </c>
      <c r="X590" s="234" t="str">
        <f>VLOOKUP(A590,労働時間認否・認定書!$B$5:$V$1213,19,0)</f>
        <v/>
      </c>
      <c r="Y590" s="234" t="str">
        <f>VLOOKUP(A590,労働時間認否・認定書!$B$5:$V$1213,20,0)</f>
        <v/>
      </c>
      <c r="Z590" s="234" t="str">
        <f>VLOOKUP(A590,労働時間認否・認定書!$B$5:$V$1213,21,0)</f>
        <v/>
      </c>
    </row>
    <row r="591" spans="1:26" x14ac:dyDescent="0.15">
      <c r="A591" s="232">
        <f t="shared" si="56"/>
        <v>44872</v>
      </c>
      <c r="B591" s="240">
        <f t="shared" si="55"/>
        <v>44872</v>
      </c>
      <c r="C591" s="246" t="str">
        <f>IF(VLOOKUP(A591,労働時間認否・認定書!$B$5:$V$1213,4,0)="法",1,"")</f>
        <v/>
      </c>
      <c r="D591" s="234">
        <f>VLOOKUP(A591,労働時間認否・認定書!$B$5:$V$1213,5,0)</f>
        <v>0.33333333333333331</v>
      </c>
      <c r="E591" s="233" t="str">
        <f>IF(VLOOKUP(A591,労働時間認否・認定書!$B$5:$V$1213,6,0)="前",1,"")</f>
        <v/>
      </c>
      <c r="F591" s="234" t="str">
        <f>VLOOKUP($A591,労働時間認否・認定書!$B$5:$V$1213,7,0)</f>
        <v/>
      </c>
      <c r="G591" s="234" t="str">
        <f>VLOOKUP($A591,労働時間認否・認定書!$B$5:$V$1213,8,0)</f>
        <v/>
      </c>
      <c r="H591" s="234"/>
      <c r="I591" s="234"/>
      <c r="J591" s="234"/>
      <c r="K591" s="234" t="str">
        <f>VLOOKUP($A591,労働時間認否・認定書!$B$5:$V$1213,9,0)</f>
        <v/>
      </c>
      <c r="L591" s="234" t="str">
        <f>VLOOKUP($A591,労働時間認否・認定書!$B$5:$V$1213,10,0)</f>
        <v/>
      </c>
      <c r="M591" s="234" t="str">
        <f>VLOOKUP($A591,労働時間認否・認定書!$B$5:$V$1213,11,0)</f>
        <v/>
      </c>
      <c r="N591" s="247" t="str">
        <f>VLOOKUP($A591,労働時間認否・認定書!$B$5:$V$1213,12,0)</f>
        <v/>
      </c>
      <c r="O591" s="242" t="str">
        <f>IF(VLOOKUP(A591,労働時間認否・認定書!$B$5:$V$1213,13,0)="法",1,"")</f>
        <v/>
      </c>
      <c r="P591" s="234">
        <f>VLOOKUP(A591,労働時間認否・認定書!$B$5:$V$1213,14,0)</f>
        <v>0.33333333333333331</v>
      </c>
      <c r="Q591" s="233" t="str">
        <f>IF(VLOOKUP(A591,労働時間認否・認定書!$B$5:$V$1213,15,0)="前",1,"")</f>
        <v/>
      </c>
      <c r="R591" s="234" t="str">
        <f>VLOOKUP(A591,労働時間認否・認定書!$B$5:$V$1213,16,0)</f>
        <v/>
      </c>
      <c r="S591" s="234" t="str">
        <f>VLOOKUP(A591,労働時間認否・認定書!$B$5:$V$1213,17,0)</f>
        <v/>
      </c>
      <c r="T591" s="234"/>
      <c r="U591" s="234"/>
      <c r="V591" s="234"/>
      <c r="W591" s="234" t="str">
        <f>VLOOKUP(A591,労働時間認否・認定書!$B$5:$V$1213,18,0)</f>
        <v/>
      </c>
      <c r="X591" s="234" t="str">
        <f>VLOOKUP(A591,労働時間認否・認定書!$B$5:$V$1213,19,0)</f>
        <v/>
      </c>
      <c r="Y591" s="234" t="str">
        <f>VLOOKUP(A591,労働時間認否・認定書!$B$5:$V$1213,20,0)</f>
        <v/>
      </c>
      <c r="Z591" s="234" t="str">
        <f>VLOOKUP(A591,労働時間認否・認定書!$B$5:$V$1213,21,0)</f>
        <v/>
      </c>
    </row>
    <row r="592" spans="1:26" x14ac:dyDescent="0.15">
      <c r="A592" s="232">
        <f t="shared" si="56"/>
        <v>44873</v>
      </c>
      <c r="B592" s="240">
        <f t="shared" si="55"/>
        <v>44873</v>
      </c>
      <c r="C592" s="246" t="str">
        <f>IF(VLOOKUP(A592,労働時間認否・認定書!$B$5:$V$1213,4,0)="法",1,"")</f>
        <v/>
      </c>
      <c r="D592" s="234">
        <f>VLOOKUP(A592,労働時間認否・認定書!$B$5:$V$1213,5,0)</f>
        <v>0.33333333333333331</v>
      </c>
      <c r="E592" s="233" t="str">
        <f>IF(VLOOKUP(A592,労働時間認否・認定書!$B$5:$V$1213,6,0)="前",1,"")</f>
        <v/>
      </c>
      <c r="F592" s="234" t="str">
        <f>VLOOKUP($A592,労働時間認否・認定書!$B$5:$V$1213,7,0)</f>
        <v/>
      </c>
      <c r="G592" s="234" t="str">
        <f>VLOOKUP($A592,労働時間認否・認定書!$B$5:$V$1213,8,0)</f>
        <v/>
      </c>
      <c r="H592" s="234"/>
      <c r="I592" s="234"/>
      <c r="J592" s="234"/>
      <c r="K592" s="234" t="str">
        <f>VLOOKUP($A592,労働時間認否・認定書!$B$5:$V$1213,9,0)</f>
        <v/>
      </c>
      <c r="L592" s="234" t="str">
        <f>VLOOKUP($A592,労働時間認否・認定書!$B$5:$V$1213,10,0)</f>
        <v/>
      </c>
      <c r="M592" s="234" t="str">
        <f>VLOOKUP($A592,労働時間認否・認定書!$B$5:$V$1213,11,0)</f>
        <v/>
      </c>
      <c r="N592" s="247" t="str">
        <f>VLOOKUP($A592,労働時間認否・認定書!$B$5:$V$1213,12,0)</f>
        <v/>
      </c>
      <c r="O592" s="242" t="str">
        <f>IF(VLOOKUP(A592,労働時間認否・認定書!$B$5:$V$1213,13,0)="法",1,"")</f>
        <v/>
      </c>
      <c r="P592" s="234">
        <f>VLOOKUP(A592,労働時間認否・認定書!$B$5:$V$1213,14,0)</f>
        <v>0.33333333333333331</v>
      </c>
      <c r="Q592" s="233" t="str">
        <f>IF(VLOOKUP(A592,労働時間認否・認定書!$B$5:$V$1213,15,0)="前",1,"")</f>
        <v/>
      </c>
      <c r="R592" s="234" t="str">
        <f>VLOOKUP(A592,労働時間認否・認定書!$B$5:$V$1213,16,0)</f>
        <v/>
      </c>
      <c r="S592" s="234" t="str">
        <f>VLOOKUP(A592,労働時間認否・認定書!$B$5:$V$1213,17,0)</f>
        <v/>
      </c>
      <c r="T592" s="234"/>
      <c r="U592" s="234"/>
      <c r="V592" s="234"/>
      <c r="W592" s="234" t="str">
        <f>VLOOKUP(A592,労働時間認否・認定書!$B$5:$V$1213,18,0)</f>
        <v/>
      </c>
      <c r="X592" s="234" t="str">
        <f>VLOOKUP(A592,労働時間認否・認定書!$B$5:$V$1213,19,0)</f>
        <v/>
      </c>
      <c r="Y592" s="234" t="str">
        <f>VLOOKUP(A592,労働時間認否・認定書!$B$5:$V$1213,20,0)</f>
        <v/>
      </c>
      <c r="Z592" s="234" t="str">
        <f>VLOOKUP(A592,労働時間認否・認定書!$B$5:$V$1213,21,0)</f>
        <v/>
      </c>
    </row>
    <row r="593" spans="1:26" x14ac:dyDescent="0.15">
      <c r="A593" s="232">
        <f t="shared" si="56"/>
        <v>44874</v>
      </c>
      <c r="B593" s="240">
        <f t="shared" si="55"/>
        <v>44874</v>
      </c>
      <c r="C593" s="246" t="str">
        <f>IF(VLOOKUP(A593,労働時間認否・認定書!$B$5:$V$1213,4,0)="法",1,"")</f>
        <v/>
      </c>
      <c r="D593" s="234">
        <f>VLOOKUP(A593,労働時間認否・認定書!$B$5:$V$1213,5,0)</f>
        <v>0.33333333333333331</v>
      </c>
      <c r="E593" s="233" t="str">
        <f>IF(VLOOKUP(A593,労働時間認否・認定書!$B$5:$V$1213,6,0)="前",1,"")</f>
        <v/>
      </c>
      <c r="F593" s="234" t="str">
        <f>VLOOKUP($A593,労働時間認否・認定書!$B$5:$V$1213,7,0)</f>
        <v/>
      </c>
      <c r="G593" s="234" t="str">
        <f>VLOOKUP($A593,労働時間認否・認定書!$B$5:$V$1213,8,0)</f>
        <v/>
      </c>
      <c r="H593" s="234"/>
      <c r="I593" s="234"/>
      <c r="J593" s="234"/>
      <c r="K593" s="234" t="str">
        <f>VLOOKUP($A593,労働時間認否・認定書!$B$5:$V$1213,9,0)</f>
        <v/>
      </c>
      <c r="L593" s="234" t="str">
        <f>VLOOKUP($A593,労働時間認否・認定書!$B$5:$V$1213,10,0)</f>
        <v/>
      </c>
      <c r="M593" s="234" t="str">
        <f>VLOOKUP($A593,労働時間認否・認定書!$B$5:$V$1213,11,0)</f>
        <v/>
      </c>
      <c r="N593" s="247" t="str">
        <f>VLOOKUP($A593,労働時間認否・認定書!$B$5:$V$1213,12,0)</f>
        <v/>
      </c>
      <c r="O593" s="242" t="str">
        <f>IF(VLOOKUP(A593,労働時間認否・認定書!$B$5:$V$1213,13,0)="法",1,"")</f>
        <v/>
      </c>
      <c r="P593" s="234">
        <f>VLOOKUP(A593,労働時間認否・認定書!$B$5:$V$1213,14,0)</f>
        <v>0.33333333333333331</v>
      </c>
      <c r="Q593" s="233" t="str">
        <f>IF(VLOOKUP(A593,労働時間認否・認定書!$B$5:$V$1213,15,0)="前",1,"")</f>
        <v/>
      </c>
      <c r="R593" s="234" t="str">
        <f>VLOOKUP(A593,労働時間認否・認定書!$B$5:$V$1213,16,0)</f>
        <v/>
      </c>
      <c r="S593" s="234" t="str">
        <f>VLOOKUP(A593,労働時間認否・認定書!$B$5:$V$1213,17,0)</f>
        <v/>
      </c>
      <c r="T593" s="234"/>
      <c r="U593" s="234"/>
      <c r="V593" s="234"/>
      <c r="W593" s="234" t="str">
        <f>VLOOKUP(A593,労働時間認否・認定書!$B$5:$V$1213,18,0)</f>
        <v/>
      </c>
      <c r="X593" s="234" t="str">
        <f>VLOOKUP(A593,労働時間認否・認定書!$B$5:$V$1213,19,0)</f>
        <v/>
      </c>
      <c r="Y593" s="234" t="str">
        <f>VLOOKUP(A593,労働時間認否・認定書!$B$5:$V$1213,20,0)</f>
        <v/>
      </c>
      <c r="Z593" s="234" t="str">
        <f>VLOOKUP(A593,労働時間認否・認定書!$B$5:$V$1213,21,0)</f>
        <v/>
      </c>
    </row>
    <row r="594" spans="1:26" x14ac:dyDescent="0.15">
      <c r="A594" s="232">
        <f t="shared" si="56"/>
        <v>44875</v>
      </c>
      <c r="B594" s="240">
        <f t="shared" si="55"/>
        <v>44875</v>
      </c>
      <c r="C594" s="246" t="str">
        <f>IF(VLOOKUP(A594,労働時間認否・認定書!$B$5:$V$1213,4,0)="法",1,"")</f>
        <v/>
      </c>
      <c r="D594" s="234">
        <f>VLOOKUP(A594,労働時間認否・認定書!$B$5:$V$1213,5,0)</f>
        <v>0.33333333333333331</v>
      </c>
      <c r="E594" s="233" t="str">
        <f>IF(VLOOKUP(A594,労働時間認否・認定書!$B$5:$V$1213,6,0)="前",1,"")</f>
        <v/>
      </c>
      <c r="F594" s="234" t="str">
        <f>VLOOKUP($A594,労働時間認否・認定書!$B$5:$V$1213,7,0)</f>
        <v/>
      </c>
      <c r="G594" s="234" t="str">
        <f>VLOOKUP($A594,労働時間認否・認定書!$B$5:$V$1213,8,0)</f>
        <v/>
      </c>
      <c r="H594" s="234"/>
      <c r="I594" s="234"/>
      <c r="J594" s="234"/>
      <c r="K594" s="234" t="str">
        <f>VLOOKUP($A594,労働時間認否・認定書!$B$5:$V$1213,9,0)</f>
        <v/>
      </c>
      <c r="L594" s="234" t="str">
        <f>VLOOKUP($A594,労働時間認否・認定書!$B$5:$V$1213,10,0)</f>
        <v/>
      </c>
      <c r="M594" s="234" t="str">
        <f>VLOOKUP($A594,労働時間認否・認定書!$B$5:$V$1213,11,0)</f>
        <v/>
      </c>
      <c r="N594" s="247" t="str">
        <f>VLOOKUP($A594,労働時間認否・認定書!$B$5:$V$1213,12,0)</f>
        <v/>
      </c>
      <c r="O594" s="242" t="str">
        <f>IF(VLOOKUP(A594,労働時間認否・認定書!$B$5:$V$1213,13,0)="法",1,"")</f>
        <v/>
      </c>
      <c r="P594" s="234">
        <f>VLOOKUP(A594,労働時間認否・認定書!$B$5:$V$1213,14,0)</f>
        <v>0.33333333333333331</v>
      </c>
      <c r="Q594" s="233" t="str">
        <f>IF(VLOOKUP(A594,労働時間認否・認定書!$B$5:$V$1213,15,0)="前",1,"")</f>
        <v/>
      </c>
      <c r="R594" s="234" t="str">
        <f>VLOOKUP(A594,労働時間認否・認定書!$B$5:$V$1213,16,0)</f>
        <v/>
      </c>
      <c r="S594" s="234" t="str">
        <f>VLOOKUP(A594,労働時間認否・認定書!$B$5:$V$1213,17,0)</f>
        <v/>
      </c>
      <c r="T594" s="234"/>
      <c r="U594" s="234"/>
      <c r="V594" s="234"/>
      <c r="W594" s="234" t="str">
        <f>VLOOKUP(A594,労働時間認否・認定書!$B$5:$V$1213,18,0)</f>
        <v/>
      </c>
      <c r="X594" s="234" t="str">
        <f>VLOOKUP(A594,労働時間認否・認定書!$B$5:$V$1213,19,0)</f>
        <v/>
      </c>
      <c r="Y594" s="234" t="str">
        <f>VLOOKUP(A594,労働時間認否・認定書!$B$5:$V$1213,20,0)</f>
        <v/>
      </c>
      <c r="Z594" s="234" t="str">
        <f>VLOOKUP(A594,労働時間認否・認定書!$B$5:$V$1213,21,0)</f>
        <v/>
      </c>
    </row>
    <row r="595" spans="1:26" x14ac:dyDescent="0.15">
      <c r="A595" s="232">
        <f t="shared" si="56"/>
        <v>44876</v>
      </c>
      <c r="B595" s="240">
        <f t="shared" si="55"/>
        <v>44876</v>
      </c>
      <c r="C595" s="246" t="str">
        <f>IF(VLOOKUP(A595,労働時間認否・認定書!$B$5:$V$1213,4,0)="法",1,"")</f>
        <v/>
      </c>
      <c r="D595" s="234">
        <f>VLOOKUP(A595,労働時間認否・認定書!$B$5:$V$1213,5,0)</f>
        <v>0.33333333333333331</v>
      </c>
      <c r="E595" s="233" t="str">
        <f>IF(VLOOKUP(A595,労働時間認否・認定書!$B$5:$V$1213,6,0)="前",1,"")</f>
        <v/>
      </c>
      <c r="F595" s="234" t="str">
        <f>VLOOKUP($A595,労働時間認否・認定書!$B$5:$V$1213,7,0)</f>
        <v/>
      </c>
      <c r="G595" s="234" t="str">
        <f>VLOOKUP($A595,労働時間認否・認定書!$B$5:$V$1213,8,0)</f>
        <v/>
      </c>
      <c r="H595" s="234"/>
      <c r="I595" s="234"/>
      <c r="J595" s="234"/>
      <c r="K595" s="234" t="str">
        <f>VLOOKUP($A595,労働時間認否・認定書!$B$5:$V$1213,9,0)</f>
        <v/>
      </c>
      <c r="L595" s="234" t="str">
        <f>VLOOKUP($A595,労働時間認否・認定書!$B$5:$V$1213,10,0)</f>
        <v/>
      </c>
      <c r="M595" s="234" t="str">
        <f>VLOOKUP($A595,労働時間認否・認定書!$B$5:$V$1213,11,0)</f>
        <v/>
      </c>
      <c r="N595" s="247" t="str">
        <f>VLOOKUP($A595,労働時間認否・認定書!$B$5:$V$1213,12,0)</f>
        <v/>
      </c>
      <c r="O595" s="242" t="str">
        <f>IF(VLOOKUP(A595,労働時間認否・認定書!$B$5:$V$1213,13,0)="法",1,"")</f>
        <v/>
      </c>
      <c r="P595" s="234">
        <f>VLOOKUP(A595,労働時間認否・認定書!$B$5:$V$1213,14,0)</f>
        <v>0.33333333333333331</v>
      </c>
      <c r="Q595" s="233" t="str">
        <f>IF(VLOOKUP(A595,労働時間認否・認定書!$B$5:$V$1213,15,0)="前",1,"")</f>
        <v/>
      </c>
      <c r="R595" s="234" t="str">
        <f>VLOOKUP(A595,労働時間認否・認定書!$B$5:$V$1213,16,0)</f>
        <v/>
      </c>
      <c r="S595" s="234" t="str">
        <f>VLOOKUP(A595,労働時間認否・認定書!$B$5:$V$1213,17,0)</f>
        <v/>
      </c>
      <c r="T595" s="234"/>
      <c r="U595" s="234"/>
      <c r="V595" s="234"/>
      <c r="W595" s="234" t="str">
        <f>VLOOKUP(A595,労働時間認否・認定書!$B$5:$V$1213,18,0)</f>
        <v/>
      </c>
      <c r="X595" s="234" t="str">
        <f>VLOOKUP(A595,労働時間認否・認定書!$B$5:$V$1213,19,0)</f>
        <v/>
      </c>
      <c r="Y595" s="234" t="str">
        <f>VLOOKUP(A595,労働時間認否・認定書!$B$5:$V$1213,20,0)</f>
        <v/>
      </c>
      <c r="Z595" s="234" t="str">
        <f>VLOOKUP(A595,労働時間認否・認定書!$B$5:$V$1213,21,0)</f>
        <v/>
      </c>
    </row>
    <row r="596" spans="1:26" x14ac:dyDescent="0.15">
      <c r="A596" s="232">
        <f t="shared" si="56"/>
        <v>44877</v>
      </c>
      <c r="B596" s="240">
        <f t="shared" si="55"/>
        <v>44877</v>
      </c>
      <c r="C596" s="246" t="str">
        <f>IF(VLOOKUP(A596,労働時間認否・認定書!$B$5:$V$1213,4,0)="法",1,"")</f>
        <v/>
      </c>
      <c r="D596" s="234">
        <f>VLOOKUP(A596,労働時間認否・認定書!$B$5:$V$1213,5,0)</f>
        <v>0.33333333333333331</v>
      </c>
      <c r="E596" s="233" t="str">
        <f>IF(VLOOKUP(A596,労働時間認否・認定書!$B$5:$V$1213,6,0)="前",1,"")</f>
        <v/>
      </c>
      <c r="F596" s="234" t="str">
        <f>VLOOKUP($A596,労働時間認否・認定書!$B$5:$V$1213,7,0)</f>
        <v/>
      </c>
      <c r="G596" s="234" t="str">
        <f>VLOOKUP($A596,労働時間認否・認定書!$B$5:$V$1213,8,0)</f>
        <v/>
      </c>
      <c r="H596" s="234"/>
      <c r="I596" s="234"/>
      <c r="J596" s="234"/>
      <c r="K596" s="234" t="str">
        <f>VLOOKUP($A596,労働時間認否・認定書!$B$5:$V$1213,9,0)</f>
        <v/>
      </c>
      <c r="L596" s="234" t="str">
        <f>VLOOKUP($A596,労働時間認否・認定書!$B$5:$V$1213,10,0)</f>
        <v/>
      </c>
      <c r="M596" s="234" t="str">
        <f>VLOOKUP($A596,労働時間認否・認定書!$B$5:$V$1213,11,0)</f>
        <v/>
      </c>
      <c r="N596" s="247" t="str">
        <f>VLOOKUP($A596,労働時間認否・認定書!$B$5:$V$1213,12,0)</f>
        <v/>
      </c>
      <c r="O596" s="242" t="str">
        <f>IF(VLOOKUP(A596,労働時間認否・認定書!$B$5:$V$1213,13,0)="法",1,"")</f>
        <v/>
      </c>
      <c r="P596" s="234">
        <f>VLOOKUP(A596,労働時間認否・認定書!$B$5:$V$1213,14,0)</f>
        <v>0.33333333333333331</v>
      </c>
      <c r="Q596" s="233" t="str">
        <f>IF(VLOOKUP(A596,労働時間認否・認定書!$B$5:$V$1213,15,0)="前",1,"")</f>
        <v/>
      </c>
      <c r="R596" s="234" t="str">
        <f>VLOOKUP(A596,労働時間認否・認定書!$B$5:$V$1213,16,0)</f>
        <v/>
      </c>
      <c r="S596" s="234" t="str">
        <f>VLOOKUP(A596,労働時間認否・認定書!$B$5:$V$1213,17,0)</f>
        <v/>
      </c>
      <c r="T596" s="234"/>
      <c r="U596" s="234"/>
      <c r="V596" s="234"/>
      <c r="W596" s="234" t="str">
        <f>VLOOKUP(A596,労働時間認否・認定書!$B$5:$V$1213,18,0)</f>
        <v/>
      </c>
      <c r="X596" s="234" t="str">
        <f>VLOOKUP(A596,労働時間認否・認定書!$B$5:$V$1213,19,0)</f>
        <v/>
      </c>
      <c r="Y596" s="234" t="str">
        <f>VLOOKUP(A596,労働時間認否・認定書!$B$5:$V$1213,20,0)</f>
        <v/>
      </c>
      <c r="Z596" s="234" t="str">
        <f>VLOOKUP(A596,労働時間認否・認定書!$B$5:$V$1213,21,0)</f>
        <v/>
      </c>
    </row>
    <row r="597" spans="1:26" x14ac:dyDescent="0.15">
      <c r="A597" s="232">
        <f t="shared" si="56"/>
        <v>44878</v>
      </c>
      <c r="B597" s="240">
        <f t="shared" si="55"/>
        <v>44878</v>
      </c>
      <c r="C597" s="246" t="str">
        <f>IF(VLOOKUP(A597,労働時間認否・認定書!$B$5:$V$1213,4,0)="法",1,"")</f>
        <v/>
      </c>
      <c r="D597" s="234">
        <f>VLOOKUP(A597,労働時間認否・認定書!$B$5:$V$1213,5,0)</f>
        <v>0.33333333333333331</v>
      </c>
      <c r="E597" s="233" t="str">
        <f>IF(VLOOKUP(A597,労働時間認否・認定書!$B$5:$V$1213,6,0)="前",1,"")</f>
        <v/>
      </c>
      <c r="F597" s="234" t="str">
        <f>VLOOKUP($A597,労働時間認否・認定書!$B$5:$V$1213,7,0)</f>
        <v/>
      </c>
      <c r="G597" s="234" t="str">
        <f>VLOOKUP($A597,労働時間認否・認定書!$B$5:$V$1213,8,0)</f>
        <v/>
      </c>
      <c r="H597" s="234"/>
      <c r="I597" s="234"/>
      <c r="J597" s="234"/>
      <c r="K597" s="234" t="str">
        <f>VLOOKUP($A597,労働時間認否・認定書!$B$5:$V$1213,9,0)</f>
        <v/>
      </c>
      <c r="L597" s="234" t="str">
        <f>VLOOKUP($A597,労働時間認否・認定書!$B$5:$V$1213,10,0)</f>
        <v/>
      </c>
      <c r="M597" s="234" t="str">
        <f>VLOOKUP($A597,労働時間認否・認定書!$B$5:$V$1213,11,0)</f>
        <v/>
      </c>
      <c r="N597" s="247" t="str">
        <f>VLOOKUP($A597,労働時間認否・認定書!$B$5:$V$1213,12,0)</f>
        <v/>
      </c>
      <c r="O597" s="242" t="str">
        <f>IF(VLOOKUP(A597,労働時間認否・認定書!$B$5:$V$1213,13,0)="法",1,"")</f>
        <v/>
      </c>
      <c r="P597" s="234">
        <f>VLOOKUP(A597,労働時間認否・認定書!$B$5:$V$1213,14,0)</f>
        <v>0.33333333333333331</v>
      </c>
      <c r="Q597" s="233" t="str">
        <f>IF(VLOOKUP(A597,労働時間認否・認定書!$B$5:$V$1213,15,0)="前",1,"")</f>
        <v/>
      </c>
      <c r="R597" s="234" t="str">
        <f>VLOOKUP(A597,労働時間認否・認定書!$B$5:$V$1213,16,0)</f>
        <v/>
      </c>
      <c r="S597" s="234" t="str">
        <f>VLOOKUP(A597,労働時間認否・認定書!$B$5:$V$1213,17,0)</f>
        <v/>
      </c>
      <c r="T597" s="234"/>
      <c r="U597" s="234"/>
      <c r="V597" s="234"/>
      <c r="W597" s="234" t="str">
        <f>VLOOKUP(A597,労働時間認否・認定書!$B$5:$V$1213,18,0)</f>
        <v/>
      </c>
      <c r="X597" s="234" t="str">
        <f>VLOOKUP(A597,労働時間認否・認定書!$B$5:$V$1213,19,0)</f>
        <v/>
      </c>
      <c r="Y597" s="234" t="str">
        <f>VLOOKUP(A597,労働時間認否・認定書!$B$5:$V$1213,20,0)</f>
        <v/>
      </c>
      <c r="Z597" s="234" t="str">
        <f>VLOOKUP(A597,労働時間認否・認定書!$B$5:$V$1213,21,0)</f>
        <v/>
      </c>
    </row>
    <row r="598" spans="1:26" x14ac:dyDescent="0.15">
      <c r="A598" s="232">
        <f t="shared" si="56"/>
        <v>44879</v>
      </c>
      <c r="B598" s="240">
        <f t="shared" si="55"/>
        <v>44879</v>
      </c>
      <c r="C598" s="246" t="str">
        <f>IF(VLOOKUP(A598,労働時間認否・認定書!$B$5:$V$1213,4,0)="法",1,"")</f>
        <v/>
      </c>
      <c r="D598" s="234">
        <f>VLOOKUP(A598,労働時間認否・認定書!$B$5:$V$1213,5,0)</f>
        <v>0.33333333333333331</v>
      </c>
      <c r="E598" s="233" t="str">
        <f>IF(VLOOKUP(A598,労働時間認否・認定書!$B$5:$V$1213,6,0)="前",1,"")</f>
        <v/>
      </c>
      <c r="F598" s="234" t="str">
        <f>VLOOKUP($A598,労働時間認否・認定書!$B$5:$V$1213,7,0)</f>
        <v/>
      </c>
      <c r="G598" s="234" t="str">
        <f>VLOOKUP($A598,労働時間認否・認定書!$B$5:$V$1213,8,0)</f>
        <v/>
      </c>
      <c r="H598" s="234"/>
      <c r="I598" s="234"/>
      <c r="J598" s="234"/>
      <c r="K598" s="234" t="str">
        <f>VLOOKUP($A598,労働時間認否・認定書!$B$5:$V$1213,9,0)</f>
        <v/>
      </c>
      <c r="L598" s="234" t="str">
        <f>VLOOKUP($A598,労働時間認否・認定書!$B$5:$V$1213,10,0)</f>
        <v/>
      </c>
      <c r="M598" s="234" t="str">
        <f>VLOOKUP($A598,労働時間認否・認定書!$B$5:$V$1213,11,0)</f>
        <v/>
      </c>
      <c r="N598" s="247" t="str">
        <f>VLOOKUP($A598,労働時間認否・認定書!$B$5:$V$1213,12,0)</f>
        <v/>
      </c>
      <c r="O598" s="242" t="str">
        <f>IF(VLOOKUP(A598,労働時間認否・認定書!$B$5:$V$1213,13,0)="法",1,"")</f>
        <v/>
      </c>
      <c r="P598" s="234">
        <f>VLOOKUP(A598,労働時間認否・認定書!$B$5:$V$1213,14,0)</f>
        <v>0.33333333333333331</v>
      </c>
      <c r="Q598" s="233" t="str">
        <f>IF(VLOOKUP(A598,労働時間認否・認定書!$B$5:$V$1213,15,0)="前",1,"")</f>
        <v/>
      </c>
      <c r="R598" s="234" t="str">
        <f>VLOOKUP(A598,労働時間認否・認定書!$B$5:$V$1213,16,0)</f>
        <v/>
      </c>
      <c r="S598" s="234" t="str">
        <f>VLOOKUP(A598,労働時間認否・認定書!$B$5:$V$1213,17,0)</f>
        <v/>
      </c>
      <c r="T598" s="234"/>
      <c r="U598" s="234"/>
      <c r="V598" s="234"/>
      <c r="W598" s="234" t="str">
        <f>VLOOKUP(A598,労働時間認否・認定書!$B$5:$V$1213,18,0)</f>
        <v/>
      </c>
      <c r="X598" s="234" t="str">
        <f>VLOOKUP(A598,労働時間認否・認定書!$B$5:$V$1213,19,0)</f>
        <v/>
      </c>
      <c r="Y598" s="234" t="str">
        <f>VLOOKUP(A598,労働時間認否・認定書!$B$5:$V$1213,20,0)</f>
        <v/>
      </c>
      <c r="Z598" s="234" t="str">
        <f>VLOOKUP(A598,労働時間認否・認定書!$B$5:$V$1213,21,0)</f>
        <v/>
      </c>
    </row>
    <row r="599" spans="1:26" x14ac:dyDescent="0.15">
      <c r="A599" s="232">
        <f t="shared" si="56"/>
        <v>44880</v>
      </c>
      <c r="B599" s="240">
        <f t="shared" si="55"/>
        <v>44880</v>
      </c>
      <c r="C599" s="246" t="str">
        <f>IF(VLOOKUP(A599,労働時間認否・認定書!$B$5:$V$1213,4,0)="法",1,"")</f>
        <v/>
      </c>
      <c r="D599" s="234">
        <f>VLOOKUP(A599,労働時間認否・認定書!$B$5:$V$1213,5,0)</f>
        <v>0.33333333333333331</v>
      </c>
      <c r="E599" s="233" t="str">
        <f>IF(VLOOKUP(A599,労働時間認否・認定書!$B$5:$V$1213,6,0)="前",1,"")</f>
        <v/>
      </c>
      <c r="F599" s="234" t="str">
        <f>VLOOKUP($A599,労働時間認否・認定書!$B$5:$V$1213,7,0)</f>
        <v/>
      </c>
      <c r="G599" s="234" t="str">
        <f>VLOOKUP($A599,労働時間認否・認定書!$B$5:$V$1213,8,0)</f>
        <v/>
      </c>
      <c r="H599" s="234"/>
      <c r="I599" s="234"/>
      <c r="J599" s="234"/>
      <c r="K599" s="234" t="str">
        <f>VLOOKUP($A599,労働時間認否・認定書!$B$5:$V$1213,9,0)</f>
        <v/>
      </c>
      <c r="L599" s="234" t="str">
        <f>VLOOKUP($A599,労働時間認否・認定書!$B$5:$V$1213,10,0)</f>
        <v/>
      </c>
      <c r="M599" s="234" t="str">
        <f>VLOOKUP($A599,労働時間認否・認定書!$B$5:$V$1213,11,0)</f>
        <v/>
      </c>
      <c r="N599" s="247" t="str">
        <f>VLOOKUP($A599,労働時間認否・認定書!$B$5:$V$1213,12,0)</f>
        <v/>
      </c>
      <c r="O599" s="242" t="str">
        <f>IF(VLOOKUP(A599,労働時間認否・認定書!$B$5:$V$1213,13,0)="法",1,"")</f>
        <v/>
      </c>
      <c r="P599" s="234">
        <f>VLOOKUP(A599,労働時間認否・認定書!$B$5:$V$1213,14,0)</f>
        <v>0.33333333333333331</v>
      </c>
      <c r="Q599" s="233" t="str">
        <f>IF(VLOOKUP(A599,労働時間認否・認定書!$B$5:$V$1213,15,0)="前",1,"")</f>
        <v/>
      </c>
      <c r="R599" s="234" t="str">
        <f>VLOOKUP(A599,労働時間認否・認定書!$B$5:$V$1213,16,0)</f>
        <v/>
      </c>
      <c r="S599" s="234" t="str">
        <f>VLOOKUP(A599,労働時間認否・認定書!$B$5:$V$1213,17,0)</f>
        <v/>
      </c>
      <c r="T599" s="234"/>
      <c r="U599" s="234"/>
      <c r="V599" s="234"/>
      <c r="W599" s="234" t="str">
        <f>VLOOKUP(A599,労働時間認否・認定書!$B$5:$V$1213,18,0)</f>
        <v/>
      </c>
      <c r="X599" s="234" t="str">
        <f>VLOOKUP(A599,労働時間認否・認定書!$B$5:$V$1213,19,0)</f>
        <v/>
      </c>
      <c r="Y599" s="234" t="str">
        <f>VLOOKUP(A599,労働時間認否・認定書!$B$5:$V$1213,20,0)</f>
        <v/>
      </c>
      <c r="Z599" s="234" t="str">
        <f>VLOOKUP(A599,労働時間認否・認定書!$B$5:$V$1213,21,0)</f>
        <v/>
      </c>
    </row>
    <row r="600" spans="1:26" x14ac:dyDescent="0.15">
      <c r="A600" s="232">
        <f t="shared" si="56"/>
        <v>44881</v>
      </c>
      <c r="B600" s="240">
        <f t="shared" si="55"/>
        <v>44881</v>
      </c>
      <c r="C600" s="246" t="str">
        <f>IF(VLOOKUP(A600,労働時間認否・認定書!$B$5:$V$1213,4,0)="法",1,"")</f>
        <v/>
      </c>
      <c r="D600" s="234">
        <f>VLOOKUP(A600,労働時間認否・認定書!$B$5:$V$1213,5,0)</f>
        <v>0.33333333333333331</v>
      </c>
      <c r="E600" s="233" t="str">
        <f>IF(VLOOKUP(A600,労働時間認否・認定書!$B$5:$V$1213,6,0)="前",1,"")</f>
        <v/>
      </c>
      <c r="F600" s="234" t="str">
        <f>VLOOKUP($A600,労働時間認否・認定書!$B$5:$V$1213,7,0)</f>
        <v/>
      </c>
      <c r="G600" s="234" t="str">
        <f>VLOOKUP($A600,労働時間認否・認定書!$B$5:$V$1213,8,0)</f>
        <v/>
      </c>
      <c r="H600" s="234"/>
      <c r="I600" s="234"/>
      <c r="J600" s="234"/>
      <c r="K600" s="234" t="str">
        <f>VLOOKUP($A600,労働時間認否・認定書!$B$5:$V$1213,9,0)</f>
        <v/>
      </c>
      <c r="L600" s="234" t="str">
        <f>VLOOKUP($A600,労働時間認否・認定書!$B$5:$V$1213,10,0)</f>
        <v/>
      </c>
      <c r="M600" s="234" t="str">
        <f>VLOOKUP($A600,労働時間認否・認定書!$B$5:$V$1213,11,0)</f>
        <v/>
      </c>
      <c r="N600" s="247" t="str">
        <f>VLOOKUP($A600,労働時間認否・認定書!$B$5:$V$1213,12,0)</f>
        <v/>
      </c>
      <c r="O600" s="242" t="str">
        <f>IF(VLOOKUP(A600,労働時間認否・認定書!$B$5:$V$1213,13,0)="法",1,"")</f>
        <v/>
      </c>
      <c r="P600" s="234">
        <f>VLOOKUP(A600,労働時間認否・認定書!$B$5:$V$1213,14,0)</f>
        <v>0.33333333333333331</v>
      </c>
      <c r="Q600" s="233" t="str">
        <f>IF(VLOOKUP(A600,労働時間認否・認定書!$B$5:$V$1213,15,0)="前",1,"")</f>
        <v/>
      </c>
      <c r="R600" s="234" t="str">
        <f>VLOOKUP(A600,労働時間認否・認定書!$B$5:$V$1213,16,0)</f>
        <v/>
      </c>
      <c r="S600" s="234" t="str">
        <f>VLOOKUP(A600,労働時間認否・認定書!$B$5:$V$1213,17,0)</f>
        <v/>
      </c>
      <c r="T600" s="234"/>
      <c r="U600" s="234"/>
      <c r="V600" s="234"/>
      <c r="W600" s="234" t="str">
        <f>VLOOKUP(A600,労働時間認否・認定書!$B$5:$V$1213,18,0)</f>
        <v/>
      </c>
      <c r="X600" s="234" t="str">
        <f>VLOOKUP(A600,労働時間認否・認定書!$B$5:$V$1213,19,0)</f>
        <v/>
      </c>
      <c r="Y600" s="234" t="str">
        <f>VLOOKUP(A600,労働時間認否・認定書!$B$5:$V$1213,20,0)</f>
        <v/>
      </c>
      <c r="Z600" s="234" t="str">
        <f>VLOOKUP(A600,労働時間認否・認定書!$B$5:$V$1213,21,0)</f>
        <v/>
      </c>
    </row>
    <row r="601" spans="1:26" x14ac:dyDescent="0.15">
      <c r="A601" s="232">
        <f t="shared" si="56"/>
        <v>44882</v>
      </c>
      <c r="B601" s="240">
        <f t="shared" si="55"/>
        <v>44882</v>
      </c>
      <c r="C601" s="246" t="str">
        <f>IF(VLOOKUP(A601,労働時間認否・認定書!$B$5:$V$1213,4,0)="法",1,"")</f>
        <v/>
      </c>
      <c r="D601" s="234">
        <f>VLOOKUP(A601,労働時間認否・認定書!$B$5:$V$1213,5,0)</f>
        <v>0.33333333333333331</v>
      </c>
      <c r="E601" s="233" t="str">
        <f>IF(VLOOKUP(A601,労働時間認否・認定書!$B$5:$V$1213,6,0)="前",1,"")</f>
        <v/>
      </c>
      <c r="F601" s="234" t="str">
        <f>VLOOKUP($A601,労働時間認否・認定書!$B$5:$V$1213,7,0)</f>
        <v/>
      </c>
      <c r="G601" s="234" t="str">
        <f>VLOOKUP($A601,労働時間認否・認定書!$B$5:$V$1213,8,0)</f>
        <v/>
      </c>
      <c r="H601" s="234"/>
      <c r="I601" s="234"/>
      <c r="J601" s="234"/>
      <c r="K601" s="234" t="str">
        <f>VLOOKUP($A601,労働時間認否・認定書!$B$5:$V$1213,9,0)</f>
        <v/>
      </c>
      <c r="L601" s="234" t="str">
        <f>VLOOKUP($A601,労働時間認否・認定書!$B$5:$V$1213,10,0)</f>
        <v/>
      </c>
      <c r="M601" s="234" t="str">
        <f>VLOOKUP($A601,労働時間認否・認定書!$B$5:$V$1213,11,0)</f>
        <v/>
      </c>
      <c r="N601" s="247" t="str">
        <f>VLOOKUP($A601,労働時間認否・認定書!$B$5:$V$1213,12,0)</f>
        <v/>
      </c>
      <c r="O601" s="242" t="str">
        <f>IF(VLOOKUP(A601,労働時間認否・認定書!$B$5:$V$1213,13,0)="法",1,"")</f>
        <v/>
      </c>
      <c r="P601" s="234">
        <f>VLOOKUP(A601,労働時間認否・認定書!$B$5:$V$1213,14,0)</f>
        <v>0.33333333333333331</v>
      </c>
      <c r="Q601" s="233" t="str">
        <f>IF(VLOOKUP(A601,労働時間認否・認定書!$B$5:$V$1213,15,0)="前",1,"")</f>
        <v/>
      </c>
      <c r="R601" s="234" t="str">
        <f>VLOOKUP(A601,労働時間認否・認定書!$B$5:$V$1213,16,0)</f>
        <v/>
      </c>
      <c r="S601" s="234" t="str">
        <f>VLOOKUP(A601,労働時間認否・認定書!$B$5:$V$1213,17,0)</f>
        <v/>
      </c>
      <c r="T601" s="234"/>
      <c r="U601" s="234"/>
      <c r="V601" s="234"/>
      <c r="W601" s="234" t="str">
        <f>VLOOKUP(A601,労働時間認否・認定書!$B$5:$V$1213,18,0)</f>
        <v/>
      </c>
      <c r="X601" s="234" t="str">
        <f>VLOOKUP(A601,労働時間認否・認定書!$B$5:$V$1213,19,0)</f>
        <v/>
      </c>
      <c r="Y601" s="234" t="str">
        <f>VLOOKUP(A601,労働時間認否・認定書!$B$5:$V$1213,20,0)</f>
        <v/>
      </c>
      <c r="Z601" s="234" t="str">
        <f>VLOOKUP(A601,労働時間認否・認定書!$B$5:$V$1213,21,0)</f>
        <v/>
      </c>
    </row>
    <row r="602" spans="1:26" x14ac:dyDescent="0.15">
      <c r="A602" s="232">
        <f t="shared" si="56"/>
        <v>44883</v>
      </c>
      <c r="B602" s="240">
        <f t="shared" si="55"/>
        <v>44883</v>
      </c>
      <c r="C602" s="246" t="str">
        <f>IF(VLOOKUP(A602,労働時間認否・認定書!$B$5:$V$1213,4,0)="法",1,"")</f>
        <v/>
      </c>
      <c r="D602" s="234">
        <f>VLOOKUP(A602,労働時間認否・認定書!$B$5:$V$1213,5,0)</f>
        <v>0.33333333333333331</v>
      </c>
      <c r="E602" s="233" t="str">
        <f>IF(VLOOKUP(A602,労働時間認否・認定書!$B$5:$V$1213,6,0)="前",1,"")</f>
        <v/>
      </c>
      <c r="F602" s="234" t="str">
        <f>VLOOKUP($A602,労働時間認否・認定書!$B$5:$V$1213,7,0)</f>
        <v/>
      </c>
      <c r="G602" s="234" t="str">
        <f>VLOOKUP($A602,労働時間認否・認定書!$B$5:$V$1213,8,0)</f>
        <v/>
      </c>
      <c r="H602" s="234"/>
      <c r="I602" s="234"/>
      <c r="J602" s="234"/>
      <c r="K602" s="234" t="str">
        <f>VLOOKUP($A602,労働時間認否・認定書!$B$5:$V$1213,9,0)</f>
        <v/>
      </c>
      <c r="L602" s="234" t="str">
        <f>VLOOKUP($A602,労働時間認否・認定書!$B$5:$V$1213,10,0)</f>
        <v/>
      </c>
      <c r="M602" s="234" t="str">
        <f>VLOOKUP($A602,労働時間認否・認定書!$B$5:$V$1213,11,0)</f>
        <v/>
      </c>
      <c r="N602" s="247" t="str">
        <f>VLOOKUP($A602,労働時間認否・認定書!$B$5:$V$1213,12,0)</f>
        <v/>
      </c>
      <c r="O602" s="242" t="str">
        <f>IF(VLOOKUP(A602,労働時間認否・認定書!$B$5:$V$1213,13,0)="法",1,"")</f>
        <v/>
      </c>
      <c r="P602" s="234">
        <f>VLOOKUP(A602,労働時間認否・認定書!$B$5:$V$1213,14,0)</f>
        <v>0.33333333333333331</v>
      </c>
      <c r="Q602" s="233" t="str">
        <f>IF(VLOOKUP(A602,労働時間認否・認定書!$B$5:$V$1213,15,0)="前",1,"")</f>
        <v/>
      </c>
      <c r="R602" s="234" t="str">
        <f>VLOOKUP(A602,労働時間認否・認定書!$B$5:$V$1213,16,0)</f>
        <v/>
      </c>
      <c r="S602" s="234" t="str">
        <f>VLOOKUP(A602,労働時間認否・認定書!$B$5:$V$1213,17,0)</f>
        <v/>
      </c>
      <c r="T602" s="234"/>
      <c r="U602" s="234"/>
      <c r="V602" s="234"/>
      <c r="W602" s="234" t="str">
        <f>VLOOKUP(A602,労働時間認否・認定書!$B$5:$V$1213,18,0)</f>
        <v/>
      </c>
      <c r="X602" s="234" t="str">
        <f>VLOOKUP(A602,労働時間認否・認定書!$B$5:$V$1213,19,0)</f>
        <v/>
      </c>
      <c r="Y602" s="234" t="str">
        <f>VLOOKUP(A602,労働時間認否・認定書!$B$5:$V$1213,20,0)</f>
        <v/>
      </c>
      <c r="Z602" s="234" t="str">
        <f>VLOOKUP(A602,労働時間認否・認定書!$B$5:$V$1213,21,0)</f>
        <v/>
      </c>
    </row>
    <row r="603" spans="1:26" x14ac:dyDescent="0.15">
      <c r="A603" s="232">
        <f t="shared" si="56"/>
        <v>44884</v>
      </c>
      <c r="B603" s="240">
        <f t="shared" si="55"/>
        <v>44884</v>
      </c>
      <c r="C603" s="246" t="str">
        <f>IF(VLOOKUP(A603,労働時間認否・認定書!$B$5:$V$1213,4,0)="法",1,"")</f>
        <v/>
      </c>
      <c r="D603" s="234">
        <f>VLOOKUP(A603,労働時間認否・認定書!$B$5:$V$1213,5,0)</f>
        <v>0.33333333333333331</v>
      </c>
      <c r="E603" s="233" t="str">
        <f>IF(VLOOKUP(A603,労働時間認否・認定書!$B$5:$V$1213,6,0)="前",1,"")</f>
        <v/>
      </c>
      <c r="F603" s="234" t="str">
        <f>VLOOKUP($A603,労働時間認否・認定書!$B$5:$V$1213,7,0)</f>
        <v/>
      </c>
      <c r="G603" s="234" t="str">
        <f>VLOOKUP($A603,労働時間認否・認定書!$B$5:$V$1213,8,0)</f>
        <v/>
      </c>
      <c r="H603" s="234"/>
      <c r="I603" s="234"/>
      <c r="J603" s="234"/>
      <c r="K603" s="234" t="str">
        <f>VLOOKUP($A603,労働時間認否・認定書!$B$5:$V$1213,9,0)</f>
        <v/>
      </c>
      <c r="L603" s="234" t="str">
        <f>VLOOKUP($A603,労働時間認否・認定書!$B$5:$V$1213,10,0)</f>
        <v/>
      </c>
      <c r="M603" s="234" t="str">
        <f>VLOOKUP($A603,労働時間認否・認定書!$B$5:$V$1213,11,0)</f>
        <v/>
      </c>
      <c r="N603" s="247" t="str">
        <f>VLOOKUP($A603,労働時間認否・認定書!$B$5:$V$1213,12,0)</f>
        <v/>
      </c>
      <c r="O603" s="242" t="str">
        <f>IF(VLOOKUP(A603,労働時間認否・認定書!$B$5:$V$1213,13,0)="法",1,"")</f>
        <v/>
      </c>
      <c r="P603" s="234">
        <f>VLOOKUP(A603,労働時間認否・認定書!$B$5:$V$1213,14,0)</f>
        <v>0.33333333333333331</v>
      </c>
      <c r="Q603" s="233" t="str">
        <f>IF(VLOOKUP(A603,労働時間認否・認定書!$B$5:$V$1213,15,0)="前",1,"")</f>
        <v/>
      </c>
      <c r="R603" s="234" t="str">
        <f>VLOOKUP(A603,労働時間認否・認定書!$B$5:$V$1213,16,0)</f>
        <v/>
      </c>
      <c r="S603" s="234" t="str">
        <f>VLOOKUP(A603,労働時間認否・認定書!$B$5:$V$1213,17,0)</f>
        <v/>
      </c>
      <c r="T603" s="234"/>
      <c r="U603" s="234"/>
      <c r="V603" s="234"/>
      <c r="W603" s="234" t="str">
        <f>VLOOKUP(A603,労働時間認否・認定書!$B$5:$V$1213,18,0)</f>
        <v/>
      </c>
      <c r="X603" s="234" t="str">
        <f>VLOOKUP(A603,労働時間認否・認定書!$B$5:$V$1213,19,0)</f>
        <v/>
      </c>
      <c r="Y603" s="234" t="str">
        <f>VLOOKUP(A603,労働時間認否・認定書!$B$5:$V$1213,20,0)</f>
        <v/>
      </c>
      <c r="Z603" s="234" t="str">
        <f>VLOOKUP(A603,労働時間認否・認定書!$B$5:$V$1213,21,0)</f>
        <v/>
      </c>
    </row>
    <row r="604" spans="1:26" x14ac:dyDescent="0.15">
      <c r="A604" s="232">
        <f t="shared" si="56"/>
        <v>44885</v>
      </c>
      <c r="B604" s="240">
        <f t="shared" si="55"/>
        <v>44885</v>
      </c>
      <c r="C604" s="246" t="str">
        <f>IF(VLOOKUP(A604,労働時間認否・認定書!$B$5:$V$1213,4,0)="法",1,"")</f>
        <v/>
      </c>
      <c r="D604" s="234">
        <f>VLOOKUP(A604,労働時間認否・認定書!$B$5:$V$1213,5,0)</f>
        <v>0.33333333333333331</v>
      </c>
      <c r="E604" s="233" t="str">
        <f>IF(VLOOKUP(A604,労働時間認否・認定書!$B$5:$V$1213,6,0)="前",1,"")</f>
        <v/>
      </c>
      <c r="F604" s="234" t="str">
        <f>VLOOKUP($A604,労働時間認否・認定書!$B$5:$V$1213,7,0)</f>
        <v/>
      </c>
      <c r="G604" s="234" t="str">
        <f>VLOOKUP($A604,労働時間認否・認定書!$B$5:$V$1213,8,0)</f>
        <v/>
      </c>
      <c r="H604" s="234"/>
      <c r="I604" s="234"/>
      <c r="J604" s="234"/>
      <c r="K604" s="234" t="str">
        <f>VLOOKUP($A604,労働時間認否・認定書!$B$5:$V$1213,9,0)</f>
        <v/>
      </c>
      <c r="L604" s="234" t="str">
        <f>VLOOKUP($A604,労働時間認否・認定書!$B$5:$V$1213,10,0)</f>
        <v/>
      </c>
      <c r="M604" s="234" t="str">
        <f>VLOOKUP($A604,労働時間認否・認定書!$B$5:$V$1213,11,0)</f>
        <v/>
      </c>
      <c r="N604" s="247" t="str">
        <f>VLOOKUP($A604,労働時間認否・認定書!$B$5:$V$1213,12,0)</f>
        <v/>
      </c>
      <c r="O604" s="242" t="str">
        <f>IF(VLOOKUP(A604,労働時間認否・認定書!$B$5:$V$1213,13,0)="法",1,"")</f>
        <v/>
      </c>
      <c r="P604" s="234">
        <f>VLOOKUP(A604,労働時間認否・認定書!$B$5:$V$1213,14,0)</f>
        <v>0.33333333333333331</v>
      </c>
      <c r="Q604" s="233" t="str">
        <f>IF(VLOOKUP(A604,労働時間認否・認定書!$B$5:$V$1213,15,0)="前",1,"")</f>
        <v/>
      </c>
      <c r="R604" s="234" t="str">
        <f>VLOOKUP(A604,労働時間認否・認定書!$B$5:$V$1213,16,0)</f>
        <v/>
      </c>
      <c r="S604" s="234" t="str">
        <f>VLOOKUP(A604,労働時間認否・認定書!$B$5:$V$1213,17,0)</f>
        <v/>
      </c>
      <c r="T604" s="234"/>
      <c r="U604" s="234"/>
      <c r="V604" s="234"/>
      <c r="W604" s="234" t="str">
        <f>VLOOKUP(A604,労働時間認否・認定書!$B$5:$V$1213,18,0)</f>
        <v/>
      </c>
      <c r="X604" s="234" t="str">
        <f>VLOOKUP(A604,労働時間認否・認定書!$B$5:$V$1213,19,0)</f>
        <v/>
      </c>
      <c r="Y604" s="234" t="str">
        <f>VLOOKUP(A604,労働時間認否・認定書!$B$5:$V$1213,20,0)</f>
        <v/>
      </c>
      <c r="Z604" s="234" t="str">
        <f>VLOOKUP(A604,労働時間認否・認定書!$B$5:$V$1213,21,0)</f>
        <v/>
      </c>
    </row>
    <row r="605" spans="1:26" x14ac:dyDescent="0.15">
      <c r="A605" s="232">
        <f t="shared" si="56"/>
        <v>44886</v>
      </c>
      <c r="B605" s="240">
        <f t="shared" si="55"/>
        <v>44886</v>
      </c>
      <c r="C605" s="246" t="str">
        <f>IF(VLOOKUP(A605,労働時間認否・認定書!$B$5:$V$1213,4,0)="法",1,"")</f>
        <v/>
      </c>
      <c r="D605" s="234">
        <f>VLOOKUP(A605,労働時間認否・認定書!$B$5:$V$1213,5,0)</f>
        <v>0.33333333333333331</v>
      </c>
      <c r="E605" s="233" t="str">
        <f>IF(VLOOKUP(A605,労働時間認否・認定書!$B$5:$V$1213,6,0)="前",1,"")</f>
        <v/>
      </c>
      <c r="F605" s="234" t="str">
        <f>VLOOKUP($A605,労働時間認否・認定書!$B$5:$V$1213,7,0)</f>
        <v/>
      </c>
      <c r="G605" s="234" t="str">
        <f>VLOOKUP($A605,労働時間認否・認定書!$B$5:$V$1213,8,0)</f>
        <v/>
      </c>
      <c r="H605" s="234"/>
      <c r="I605" s="234"/>
      <c r="J605" s="234"/>
      <c r="K605" s="234" t="str">
        <f>VLOOKUP($A605,労働時間認否・認定書!$B$5:$V$1213,9,0)</f>
        <v/>
      </c>
      <c r="L605" s="234" t="str">
        <f>VLOOKUP($A605,労働時間認否・認定書!$B$5:$V$1213,10,0)</f>
        <v/>
      </c>
      <c r="M605" s="234" t="str">
        <f>VLOOKUP($A605,労働時間認否・認定書!$B$5:$V$1213,11,0)</f>
        <v/>
      </c>
      <c r="N605" s="247" t="str">
        <f>VLOOKUP($A605,労働時間認否・認定書!$B$5:$V$1213,12,0)</f>
        <v/>
      </c>
      <c r="O605" s="242" t="str">
        <f>IF(VLOOKUP(A605,労働時間認否・認定書!$B$5:$V$1213,13,0)="法",1,"")</f>
        <v/>
      </c>
      <c r="P605" s="234">
        <f>VLOOKUP(A605,労働時間認否・認定書!$B$5:$V$1213,14,0)</f>
        <v>0.33333333333333331</v>
      </c>
      <c r="Q605" s="233" t="str">
        <f>IF(VLOOKUP(A605,労働時間認否・認定書!$B$5:$V$1213,15,0)="前",1,"")</f>
        <v/>
      </c>
      <c r="R605" s="234" t="str">
        <f>VLOOKUP(A605,労働時間認否・認定書!$B$5:$V$1213,16,0)</f>
        <v/>
      </c>
      <c r="S605" s="234" t="str">
        <f>VLOOKUP(A605,労働時間認否・認定書!$B$5:$V$1213,17,0)</f>
        <v/>
      </c>
      <c r="T605" s="234"/>
      <c r="U605" s="234"/>
      <c r="V605" s="234"/>
      <c r="W605" s="234" t="str">
        <f>VLOOKUP(A605,労働時間認否・認定書!$B$5:$V$1213,18,0)</f>
        <v/>
      </c>
      <c r="X605" s="234" t="str">
        <f>VLOOKUP(A605,労働時間認否・認定書!$B$5:$V$1213,19,0)</f>
        <v/>
      </c>
      <c r="Y605" s="234" t="str">
        <f>VLOOKUP(A605,労働時間認否・認定書!$B$5:$V$1213,20,0)</f>
        <v/>
      </c>
      <c r="Z605" s="234" t="str">
        <f>VLOOKUP(A605,労働時間認否・認定書!$B$5:$V$1213,21,0)</f>
        <v/>
      </c>
    </row>
    <row r="606" spans="1:26" x14ac:dyDescent="0.15">
      <c r="A606" s="232">
        <f t="shared" si="56"/>
        <v>44887</v>
      </c>
      <c r="B606" s="240">
        <f t="shared" si="55"/>
        <v>44887</v>
      </c>
      <c r="C606" s="246" t="str">
        <f>IF(VLOOKUP(A606,労働時間認否・認定書!$B$5:$V$1213,4,0)="法",1,"")</f>
        <v/>
      </c>
      <c r="D606" s="234">
        <f>VLOOKUP(A606,労働時間認否・認定書!$B$5:$V$1213,5,0)</f>
        <v>0.33333333333333331</v>
      </c>
      <c r="E606" s="233" t="str">
        <f>IF(VLOOKUP(A606,労働時間認否・認定書!$B$5:$V$1213,6,0)="前",1,"")</f>
        <v/>
      </c>
      <c r="F606" s="234" t="str">
        <f>VLOOKUP($A606,労働時間認否・認定書!$B$5:$V$1213,7,0)</f>
        <v/>
      </c>
      <c r="G606" s="234" t="str">
        <f>VLOOKUP($A606,労働時間認否・認定書!$B$5:$V$1213,8,0)</f>
        <v/>
      </c>
      <c r="H606" s="234"/>
      <c r="I606" s="234"/>
      <c r="J606" s="234"/>
      <c r="K606" s="234" t="str">
        <f>VLOOKUP($A606,労働時間認否・認定書!$B$5:$V$1213,9,0)</f>
        <v/>
      </c>
      <c r="L606" s="234" t="str">
        <f>VLOOKUP($A606,労働時間認否・認定書!$B$5:$V$1213,10,0)</f>
        <v/>
      </c>
      <c r="M606" s="234" t="str">
        <f>VLOOKUP($A606,労働時間認否・認定書!$B$5:$V$1213,11,0)</f>
        <v/>
      </c>
      <c r="N606" s="247" t="str">
        <f>VLOOKUP($A606,労働時間認否・認定書!$B$5:$V$1213,12,0)</f>
        <v/>
      </c>
      <c r="O606" s="242" t="str">
        <f>IF(VLOOKUP(A606,労働時間認否・認定書!$B$5:$V$1213,13,0)="法",1,"")</f>
        <v/>
      </c>
      <c r="P606" s="234">
        <f>VLOOKUP(A606,労働時間認否・認定書!$B$5:$V$1213,14,0)</f>
        <v>0.33333333333333331</v>
      </c>
      <c r="Q606" s="233" t="str">
        <f>IF(VLOOKUP(A606,労働時間認否・認定書!$B$5:$V$1213,15,0)="前",1,"")</f>
        <v/>
      </c>
      <c r="R606" s="234" t="str">
        <f>VLOOKUP(A606,労働時間認否・認定書!$B$5:$V$1213,16,0)</f>
        <v/>
      </c>
      <c r="S606" s="234" t="str">
        <f>VLOOKUP(A606,労働時間認否・認定書!$B$5:$V$1213,17,0)</f>
        <v/>
      </c>
      <c r="T606" s="234"/>
      <c r="U606" s="234"/>
      <c r="V606" s="234"/>
      <c r="W606" s="234" t="str">
        <f>VLOOKUP(A606,労働時間認否・認定書!$B$5:$V$1213,18,0)</f>
        <v/>
      </c>
      <c r="X606" s="234" t="str">
        <f>VLOOKUP(A606,労働時間認否・認定書!$B$5:$V$1213,19,0)</f>
        <v/>
      </c>
      <c r="Y606" s="234" t="str">
        <f>VLOOKUP(A606,労働時間認否・認定書!$B$5:$V$1213,20,0)</f>
        <v/>
      </c>
      <c r="Z606" s="234" t="str">
        <f>VLOOKUP(A606,労働時間認否・認定書!$B$5:$V$1213,21,0)</f>
        <v/>
      </c>
    </row>
    <row r="607" spans="1:26" x14ac:dyDescent="0.15">
      <c r="A607" s="232">
        <f t="shared" si="56"/>
        <v>44888</v>
      </c>
      <c r="B607" s="240">
        <f t="shared" si="55"/>
        <v>44888</v>
      </c>
      <c r="C607" s="246" t="str">
        <f>IF(VLOOKUP(A607,労働時間認否・認定書!$B$5:$V$1213,4,0)="法",1,"")</f>
        <v/>
      </c>
      <c r="D607" s="234">
        <f>VLOOKUP(A607,労働時間認否・認定書!$B$5:$V$1213,5,0)</f>
        <v>0.33333333333333331</v>
      </c>
      <c r="E607" s="233" t="str">
        <f>IF(VLOOKUP(A607,労働時間認否・認定書!$B$5:$V$1213,6,0)="前",1,"")</f>
        <v/>
      </c>
      <c r="F607" s="234" t="str">
        <f>VLOOKUP($A607,労働時間認否・認定書!$B$5:$V$1213,7,0)</f>
        <v/>
      </c>
      <c r="G607" s="234" t="str">
        <f>VLOOKUP($A607,労働時間認否・認定書!$B$5:$V$1213,8,0)</f>
        <v/>
      </c>
      <c r="H607" s="234"/>
      <c r="I607" s="234"/>
      <c r="J607" s="234"/>
      <c r="K607" s="234" t="str">
        <f>VLOOKUP($A607,労働時間認否・認定書!$B$5:$V$1213,9,0)</f>
        <v/>
      </c>
      <c r="L607" s="234" t="str">
        <f>VLOOKUP($A607,労働時間認否・認定書!$B$5:$V$1213,10,0)</f>
        <v/>
      </c>
      <c r="M607" s="234" t="str">
        <f>VLOOKUP($A607,労働時間認否・認定書!$B$5:$V$1213,11,0)</f>
        <v/>
      </c>
      <c r="N607" s="247" t="str">
        <f>VLOOKUP($A607,労働時間認否・認定書!$B$5:$V$1213,12,0)</f>
        <v/>
      </c>
      <c r="O607" s="242" t="str">
        <f>IF(VLOOKUP(A607,労働時間認否・認定書!$B$5:$V$1213,13,0)="法",1,"")</f>
        <v/>
      </c>
      <c r="P607" s="234">
        <f>VLOOKUP(A607,労働時間認否・認定書!$B$5:$V$1213,14,0)</f>
        <v>0.33333333333333331</v>
      </c>
      <c r="Q607" s="233" t="str">
        <f>IF(VLOOKUP(A607,労働時間認否・認定書!$B$5:$V$1213,15,0)="前",1,"")</f>
        <v/>
      </c>
      <c r="R607" s="234" t="str">
        <f>VLOOKUP(A607,労働時間認否・認定書!$B$5:$V$1213,16,0)</f>
        <v/>
      </c>
      <c r="S607" s="234" t="str">
        <f>VLOOKUP(A607,労働時間認否・認定書!$B$5:$V$1213,17,0)</f>
        <v/>
      </c>
      <c r="T607" s="234"/>
      <c r="U607" s="234"/>
      <c r="V607" s="234"/>
      <c r="W607" s="234" t="str">
        <f>VLOOKUP(A607,労働時間認否・認定書!$B$5:$V$1213,18,0)</f>
        <v/>
      </c>
      <c r="X607" s="234" t="str">
        <f>VLOOKUP(A607,労働時間認否・認定書!$B$5:$V$1213,19,0)</f>
        <v/>
      </c>
      <c r="Y607" s="234" t="str">
        <f>VLOOKUP(A607,労働時間認否・認定書!$B$5:$V$1213,20,0)</f>
        <v/>
      </c>
      <c r="Z607" s="234" t="str">
        <f>VLOOKUP(A607,労働時間認否・認定書!$B$5:$V$1213,21,0)</f>
        <v/>
      </c>
    </row>
    <row r="608" spans="1:26" x14ac:dyDescent="0.15">
      <c r="A608" s="232">
        <f t="shared" si="56"/>
        <v>44889</v>
      </c>
      <c r="B608" s="240">
        <f t="shared" si="55"/>
        <v>44889</v>
      </c>
      <c r="C608" s="246" t="str">
        <f>IF(VLOOKUP(A608,労働時間認否・認定書!$B$5:$V$1213,4,0)="法",1,"")</f>
        <v/>
      </c>
      <c r="D608" s="234">
        <f>VLOOKUP(A608,労働時間認否・認定書!$B$5:$V$1213,5,0)</f>
        <v>0.33333333333333331</v>
      </c>
      <c r="E608" s="233" t="str">
        <f>IF(VLOOKUP(A608,労働時間認否・認定書!$B$5:$V$1213,6,0)="前",1,"")</f>
        <v/>
      </c>
      <c r="F608" s="234" t="str">
        <f>VLOOKUP($A608,労働時間認否・認定書!$B$5:$V$1213,7,0)</f>
        <v/>
      </c>
      <c r="G608" s="234" t="str">
        <f>VLOOKUP($A608,労働時間認否・認定書!$B$5:$V$1213,8,0)</f>
        <v/>
      </c>
      <c r="H608" s="234"/>
      <c r="I608" s="234"/>
      <c r="J608" s="234"/>
      <c r="K608" s="234" t="str">
        <f>VLOOKUP($A608,労働時間認否・認定書!$B$5:$V$1213,9,0)</f>
        <v/>
      </c>
      <c r="L608" s="234" t="str">
        <f>VLOOKUP($A608,労働時間認否・認定書!$B$5:$V$1213,10,0)</f>
        <v/>
      </c>
      <c r="M608" s="234" t="str">
        <f>VLOOKUP($A608,労働時間認否・認定書!$B$5:$V$1213,11,0)</f>
        <v/>
      </c>
      <c r="N608" s="247" t="str">
        <f>VLOOKUP($A608,労働時間認否・認定書!$B$5:$V$1213,12,0)</f>
        <v/>
      </c>
      <c r="O608" s="242" t="str">
        <f>IF(VLOOKUP(A608,労働時間認否・認定書!$B$5:$V$1213,13,0)="法",1,"")</f>
        <v/>
      </c>
      <c r="P608" s="234">
        <f>VLOOKUP(A608,労働時間認否・認定書!$B$5:$V$1213,14,0)</f>
        <v>0.33333333333333331</v>
      </c>
      <c r="Q608" s="233" t="str">
        <f>IF(VLOOKUP(A608,労働時間認否・認定書!$B$5:$V$1213,15,0)="前",1,"")</f>
        <v/>
      </c>
      <c r="R608" s="234" t="str">
        <f>VLOOKUP(A608,労働時間認否・認定書!$B$5:$V$1213,16,0)</f>
        <v/>
      </c>
      <c r="S608" s="234" t="str">
        <f>VLOOKUP(A608,労働時間認否・認定書!$B$5:$V$1213,17,0)</f>
        <v/>
      </c>
      <c r="T608" s="234"/>
      <c r="U608" s="234"/>
      <c r="V608" s="234"/>
      <c r="W608" s="234" t="str">
        <f>VLOOKUP(A608,労働時間認否・認定書!$B$5:$V$1213,18,0)</f>
        <v/>
      </c>
      <c r="X608" s="234" t="str">
        <f>VLOOKUP(A608,労働時間認否・認定書!$B$5:$V$1213,19,0)</f>
        <v/>
      </c>
      <c r="Y608" s="234" t="str">
        <f>VLOOKUP(A608,労働時間認否・認定書!$B$5:$V$1213,20,0)</f>
        <v/>
      </c>
      <c r="Z608" s="234" t="str">
        <f>VLOOKUP(A608,労働時間認否・認定書!$B$5:$V$1213,21,0)</f>
        <v/>
      </c>
    </row>
    <row r="609" spans="1:26" x14ac:dyDescent="0.15">
      <c r="A609" s="232">
        <f t="shared" si="56"/>
        <v>44890</v>
      </c>
      <c r="B609" s="240">
        <f t="shared" si="55"/>
        <v>44890</v>
      </c>
      <c r="C609" s="246" t="str">
        <f>IF(VLOOKUP(A609,労働時間認否・認定書!$B$5:$V$1213,4,0)="法",1,"")</f>
        <v/>
      </c>
      <c r="D609" s="234">
        <f>VLOOKUP(A609,労働時間認否・認定書!$B$5:$V$1213,5,0)</f>
        <v>0.33333333333333331</v>
      </c>
      <c r="E609" s="233" t="str">
        <f>IF(VLOOKUP(A609,労働時間認否・認定書!$B$5:$V$1213,6,0)="前",1,"")</f>
        <v/>
      </c>
      <c r="F609" s="234" t="str">
        <f>VLOOKUP($A609,労働時間認否・認定書!$B$5:$V$1213,7,0)</f>
        <v/>
      </c>
      <c r="G609" s="234" t="str">
        <f>VLOOKUP($A609,労働時間認否・認定書!$B$5:$V$1213,8,0)</f>
        <v/>
      </c>
      <c r="H609" s="234"/>
      <c r="I609" s="234"/>
      <c r="J609" s="234"/>
      <c r="K609" s="234" t="str">
        <f>VLOOKUP($A609,労働時間認否・認定書!$B$5:$V$1213,9,0)</f>
        <v/>
      </c>
      <c r="L609" s="234" t="str">
        <f>VLOOKUP($A609,労働時間認否・認定書!$B$5:$V$1213,10,0)</f>
        <v/>
      </c>
      <c r="M609" s="234" t="str">
        <f>VLOOKUP($A609,労働時間認否・認定書!$B$5:$V$1213,11,0)</f>
        <v/>
      </c>
      <c r="N609" s="247" t="str">
        <f>VLOOKUP($A609,労働時間認否・認定書!$B$5:$V$1213,12,0)</f>
        <v/>
      </c>
      <c r="O609" s="242" t="str">
        <f>IF(VLOOKUP(A609,労働時間認否・認定書!$B$5:$V$1213,13,0)="法",1,"")</f>
        <v/>
      </c>
      <c r="P609" s="234">
        <f>VLOOKUP(A609,労働時間認否・認定書!$B$5:$V$1213,14,0)</f>
        <v>0.33333333333333331</v>
      </c>
      <c r="Q609" s="233" t="str">
        <f>IF(VLOOKUP(A609,労働時間認否・認定書!$B$5:$V$1213,15,0)="前",1,"")</f>
        <v/>
      </c>
      <c r="R609" s="234" t="str">
        <f>VLOOKUP(A609,労働時間認否・認定書!$B$5:$V$1213,16,0)</f>
        <v/>
      </c>
      <c r="S609" s="234" t="str">
        <f>VLOOKUP(A609,労働時間認否・認定書!$B$5:$V$1213,17,0)</f>
        <v/>
      </c>
      <c r="T609" s="234"/>
      <c r="U609" s="234"/>
      <c r="V609" s="234"/>
      <c r="W609" s="234" t="str">
        <f>VLOOKUP(A609,労働時間認否・認定書!$B$5:$V$1213,18,0)</f>
        <v/>
      </c>
      <c r="X609" s="234" t="str">
        <f>VLOOKUP(A609,労働時間認否・認定書!$B$5:$V$1213,19,0)</f>
        <v/>
      </c>
      <c r="Y609" s="234" t="str">
        <f>VLOOKUP(A609,労働時間認否・認定書!$B$5:$V$1213,20,0)</f>
        <v/>
      </c>
      <c r="Z609" s="234" t="str">
        <f>VLOOKUP(A609,労働時間認否・認定書!$B$5:$V$1213,21,0)</f>
        <v/>
      </c>
    </row>
    <row r="610" spans="1:26" x14ac:dyDescent="0.15">
      <c r="A610" s="232">
        <f t="shared" si="56"/>
        <v>44891</v>
      </c>
      <c r="B610" s="240">
        <f t="shared" si="55"/>
        <v>44891</v>
      </c>
      <c r="C610" s="246" t="str">
        <f>IF(VLOOKUP(A610,労働時間認否・認定書!$B$5:$V$1213,4,0)="法",1,"")</f>
        <v/>
      </c>
      <c r="D610" s="234">
        <f>VLOOKUP(A610,労働時間認否・認定書!$B$5:$V$1213,5,0)</f>
        <v>0.33333333333333331</v>
      </c>
      <c r="E610" s="233" t="str">
        <f>IF(VLOOKUP(A610,労働時間認否・認定書!$B$5:$V$1213,6,0)="前",1,"")</f>
        <v/>
      </c>
      <c r="F610" s="234" t="str">
        <f>VLOOKUP($A610,労働時間認否・認定書!$B$5:$V$1213,7,0)</f>
        <v/>
      </c>
      <c r="G610" s="234" t="str">
        <f>VLOOKUP($A610,労働時間認否・認定書!$B$5:$V$1213,8,0)</f>
        <v/>
      </c>
      <c r="H610" s="234"/>
      <c r="I610" s="234"/>
      <c r="J610" s="234"/>
      <c r="K610" s="234" t="str">
        <f>VLOOKUP($A610,労働時間認否・認定書!$B$5:$V$1213,9,0)</f>
        <v/>
      </c>
      <c r="L610" s="234" t="str">
        <f>VLOOKUP($A610,労働時間認否・認定書!$B$5:$V$1213,10,0)</f>
        <v/>
      </c>
      <c r="M610" s="234" t="str">
        <f>VLOOKUP($A610,労働時間認否・認定書!$B$5:$V$1213,11,0)</f>
        <v/>
      </c>
      <c r="N610" s="247" t="str">
        <f>VLOOKUP($A610,労働時間認否・認定書!$B$5:$V$1213,12,0)</f>
        <v/>
      </c>
      <c r="O610" s="242" t="str">
        <f>IF(VLOOKUP(A610,労働時間認否・認定書!$B$5:$V$1213,13,0)="法",1,"")</f>
        <v/>
      </c>
      <c r="P610" s="234">
        <f>VLOOKUP(A610,労働時間認否・認定書!$B$5:$V$1213,14,0)</f>
        <v>0.33333333333333331</v>
      </c>
      <c r="Q610" s="233" t="str">
        <f>IF(VLOOKUP(A610,労働時間認否・認定書!$B$5:$V$1213,15,0)="前",1,"")</f>
        <v/>
      </c>
      <c r="R610" s="234" t="str">
        <f>VLOOKUP(A610,労働時間認否・認定書!$B$5:$V$1213,16,0)</f>
        <v/>
      </c>
      <c r="S610" s="234" t="str">
        <f>VLOOKUP(A610,労働時間認否・認定書!$B$5:$V$1213,17,0)</f>
        <v/>
      </c>
      <c r="T610" s="234"/>
      <c r="U610" s="234"/>
      <c r="V610" s="234"/>
      <c r="W610" s="234" t="str">
        <f>VLOOKUP(A610,労働時間認否・認定書!$B$5:$V$1213,18,0)</f>
        <v/>
      </c>
      <c r="X610" s="234" t="str">
        <f>VLOOKUP(A610,労働時間認否・認定書!$B$5:$V$1213,19,0)</f>
        <v/>
      </c>
      <c r="Y610" s="234" t="str">
        <f>VLOOKUP(A610,労働時間認否・認定書!$B$5:$V$1213,20,0)</f>
        <v/>
      </c>
      <c r="Z610" s="234" t="str">
        <f>VLOOKUP(A610,労働時間認否・認定書!$B$5:$V$1213,21,0)</f>
        <v/>
      </c>
    </row>
    <row r="611" spans="1:26" x14ac:dyDescent="0.15">
      <c r="A611" s="232">
        <f t="shared" si="56"/>
        <v>44892</v>
      </c>
      <c r="B611" s="240">
        <f t="shared" si="55"/>
        <v>44892</v>
      </c>
      <c r="C611" s="246" t="str">
        <f>IF(VLOOKUP(A611,労働時間認否・認定書!$B$5:$V$1213,4,0)="法",1,"")</f>
        <v/>
      </c>
      <c r="D611" s="234">
        <f>VLOOKUP(A611,労働時間認否・認定書!$B$5:$V$1213,5,0)</f>
        <v>0.33333333333333331</v>
      </c>
      <c r="E611" s="233" t="str">
        <f>IF(VLOOKUP(A611,労働時間認否・認定書!$B$5:$V$1213,6,0)="前",1,"")</f>
        <v/>
      </c>
      <c r="F611" s="234" t="str">
        <f>VLOOKUP($A611,労働時間認否・認定書!$B$5:$V$1213,7,0)</f>
        <v/>
      </c>
      <c r="G611" s="234" t="str">
        <f>VLOOKUP($A611,労働時間認否・認定書!$B$5:$V$1213,8,0)</f>
        <v/>
      </c>
      <c r="H611" s="234"/>
      <c r="I611" s="234"/>
      <c r="J611" s="234"/>
      <c r="K611" s="234" t="str">
        <f>VLOOKUP($A611,労働時間認否・認定書!$B$5:$V$1213,9,0)</f>
        <v/>
      </c>
      <c r="L611" s="234" t="str">
        <f>VLOOKUP($A611,労働時間認否・認定書!$B$5:$V$1213,10,0)</f>
        <v/>
      </c>
      <c r="M611" s="234" t="str">
        <f>VLOOKUP($A611,労働時間認否・認定書!$B$5:$V$1213,11,0)</f>
        <v/>
      </c>
      <c r="N611" s="247" t="str">
        <f>VLOOKUP($A611,労働時間認否・認定書!$B$5:$V$1213,12,0)</f>
        <v/>
      </c>
      <c r="O611" s="242" t="str">
        <f>IF(VLOOKUP(A611,労働時間認否・認定書!$B$5:$V$1213,13,0)="法",1,"")</f>
        <v/>
      </c>
      <c r="P611" s="234">
        <f>VLOOKUP(A611,労働時間認否・認定書!$B$5:$V$1213,14,0)</f>
        <v>0.33333333333333331</v>
      </c>
      <c r="Q611" s="233" t="str">
        <f>IF(VLOOKUP(A611,労働時間認否・認定書!$B$5:$V$1213,15,0)="前",1,"")</f>
        <v/>
      </c>
      <c r="R611" s="234" t="str">
        <f>VLOOKUP(A611,労働時間認否・認定書!$B$5:$V$1213,16,0)</f>
        <v/>
      </c>
      <c r="S611" s="234" t="str">
        <f>VLOOKUP(A611,労働時間認否・認定書!$B$5:$V$1213,17,0)</f>
        <v/>
      </c>
      <c r="T611" s="234"/>
      <c r="U611" s="234"/>
      <c r="V611" s="234"/>
      <c r="W611" s="234" t="str">
        <f>VLOOKUP(A611,労働時間認否・認定書!$B$5:$V$1213,18,0)</f>
        <v/>
      </c>
      <c r="X611" s="234" t="str">
        <f>VLOOKUP(A611,労働時間認否・認定書!$B$5:$V$1213,19,0)</f>
        <v/>
      </c>
      <c r="Y611" s="234" t="str">
        <f>VLOOKUP(A611,労働時間認否・認定書!$B$5:$V$1213,20,0)</f>
        <v/>
      </c>
      <c r="Z611" s="234" t="str">
        <f>VLOOKUP(A611,労働時間認否・認定書!$B$5:$V$1213,21,0)</f>
        <v/>
      </c>
    </row>
    <row r="612" spans="1:26" x14ac:dyDescent="0.15">
      <c r="A612" s="232">
        <f t="shared" si="56"/>
        <v>44893</v>
      </c>
      <c r="B612" s="240">
        <f t="shared" si="55"/>
        <v>44893</v>
      </c>
      <c r="C612" s="246" t="str">
        <f>IF(VLOOKUP(A612,労働時間認否・認定書!$B$5:$V$1213,4,0)="法",1,"")</f>
        <v/>
      </c>
      <c r="D612" s="234">
        <f>VLOOKUP(A612,労働時間認否・認定書!$B$5:$V$1213,5,0)</f>
        <v>0.33333333333333331</v>
      </c>
      <c r="E612" s="233" t="str">
        <f>IF(VLOOKUP(A612,労働時間認否・認定書!$B$5:$V$1213,6,0)="前",1,"")</f>
        <v/>
      </c>
      <c r="F612" s="234" t="str">
        <f>VLOOKUP($A612,労働時間認否・認定書!$B$5:$V$1213,7,0)</f>
        <v/>
      </c>
      <c r="G612" s="234" t="str">
        <f>VLOOKUP($A612,労働時間認否・認定書!$B$5:$V$1213,8,0)</f>
        <v/>
      </c>
      <c r="H612" s="234"/>
      <c r="I612" s="234"/>
      <c r="J612" s="234"/>
      <c r="K612" s="234" t="str">
        <f>VLOOKUP($A612,労働時間認否・認定書!$B$5:$V$1213,9,0)</f>
        <v/>
      </c>
      <c r="L612" s="234" t="str">
        <f>VLOOKUP($A612,労働時間認否・認定書!$B$5:$V$1213,10,0)</f>
        <v/>
      </c>
      <c r="M612" s="234" t="str">
        <f>VLOOKUP($A612,労働時間認否・認定書!$B$5:$V$1213,11,0)</f>
        <v/>
      </c>
      <c r="N612" s="247" t="str">
        <f>VLOOKUP($A612,労働時間認否・認定書!$B$5:$V$1213,12,0)</f>
        <v/>
      </c>
      <c r="O612" s="242" t="str">
        <f>IF(VLOOKUP(A612,労働時間認否・認定書!$B$5:$V$1213,13,0)="法",1,"")</f>
        <v/>
      </c>
      <c r="P612" s="234">
        <f>VLOOKUP(A612,労働時間認否・認定書!$B$5:$V$1213,14,0)</f>
        <v>0.33333333333333331</v>
      </c>
      <c r="Q612" s="233" t="str">
        <f>IF(VLOOKUP(A612,労働時間認否・認定書!$B$5:$V$1213,15,0)="前",1,"")</f>
        <v/>
      </c>
      <c r="R612" s="234" t="str">
        <f>VLOOKUP(A612,労働時間認否・認定書!$B$5:$V$1213,16,0)</f>
        <v/>
      </c>
      <c r="S612" s="234" t="str">
        <f>VLOOKUP(A612,労働時間認否・認定書!$B$5:$V$1213,17,0)</f>
        <v/>
      </c>
      <c r="T612" s="234"/>
      <c r="U612" s="234"/>
      <c r="V612" s="234"/>
      <c r="W612" s="234" t="str">
        <f>VLOOKUP(A612,労働時間認否・認定書!$B$5:$V$1213,18,0)</f>
        <v/>
      </c>
      <c r="X612" s="234" t="str">
        <f>VLOOKUP(A612,労働時間認否・認定書!$B$5:$V$1213,19,0)</f>
        <v/>
      </c>
      <c r="Y612" s="234" t="str">
        <f>VLOOKUP(A612,労働時間認否・認定書!$B$5:$V$1213,20,0)</f>
        <v/>
      </c>
      <c r="Z612" s="234" t="str">
        <f>VLOOKUP(A612,労働時間認否・認定書!$B$5:$V$1213,21,0)</f>
        <v/>
      </c>
    </row>
    <row r="613" spans="1:26" x14ac:dyDescent="0.15">
      <c r="A613" s="232">
        <f t="shared" si="56"/>
        <v>44894</v>
      </c>
      <c r="B613" s="240">
        <f t="shared" si="55"/>
        <v>44894</v>
      </c>
      <c r="C613" s="246" t="str">
        <f>IF(VLOOKUP(A613,労働時間認否・認定書!$B$5:$V$1213,4,0)="法",1,"")</f>
        <v/>
      </c>
      <c r="D613" s="234">
        <f>VLOOKUP(A613,労働時間認否・認定書!$B$5:$V$1213,5,0)</f>
        <v>0.33333333333333331</v>
      </c>
      <c r="E613" s="233" t="str">
        <f>IF(VLOOKUP(A613,労働時間認否・認定書!$B$5:$V$1213,6,0)="前",1,"")</f>
        <v/>
      </c>
      <c r="F613" s="234" t="str">
        <f>VLOOKUP($A613,労働時間認否・認定書!$B$5:$V$1213,7,0)</f>
        <v/>
      </c>
      <c r="G613" s="234" t="str">
        <f>VLOOKUP($A613,労働時間認否・認定書!$B$5:$V$1213,8,0)</f>
        <v/>
      </c>
      <c r="H613" s="234"/>
      <c r="I613" s="234"/>
      <c r="J613" s="234"/>
      <c r="K613" s="234" t="str">
        <f>VLOOKUP($A613,労働時間認否・認定書!$B$5:$V$1213,9,0)</f>
        <v/>
      </c>
      <c r="L613" s="234" t="str">
        <f>VLOOKUP($A613,労働時間認否・認定書!$B$5:$V$1213,10,0)</f>
        <v/>
      </c>
      <c r="M613" s="234" t="str">
        <f>VLOOKUP($A613,労働時間認否・認定書!$B$5:$V$1213,11,0)</f>
        <v/>
      </c>
      <c r="N613" s="247" t="str">
        <f>VLOOKUP($A613,労働時間認否・認定書!$B$5:$V$1213,12,0)</f>
        <v/>
      </c>
      <c r="O613" s="242" t="str">
        <f>IF(VLOOKUP(A613,労働時間認否・認定書!$B$5:$V$1213,13,0)="法",1,"")</f>
        <v/>
      </c>
      <c r="P613" s="234">
        <f>VLOOKUP(A613,労働時間認否・認定書!$B$5:$V$1213,14,0)</f>
        <v>0.33333333333333331</v>
      </c>
      <c r="Q613" s="233" t="str">
        <f>IF(VLOOKUP(A613,労働時間認否・認定書!$B$5:$V$1213,15,0)="前",1,"")</f>
        <v/>
      </c>
      <c r="R613" s="234" t="str">
        <f>VLOOKUP(A613,労働時間認否・認定書!$B$5:$V$1213,16,0)</f>
        <v/>
      </c>
      <c r="S613" s="234" t="str">
        <f>VLOOKUP(A613,労働時間認否・認定書!$B$5:$V$1213,17,0)</f>
        <v/>
      </c>
      <c r="T613" s="234"/>
      <c r="U613" s="234"/>
      <c r="V613" s="234"/>
      <c r="W613" s="234" t="str">
        <f>VLOOKUP(A613,労働時間認否・認定書!$B$5:$V$1213,18,0)</f>
        <v/>
      </c>
      <c r="X613" s="234" t="str">
        <f>VLOOKUP(A613,労働時間認否・認定書!$B$5:$V$1213,19,0)</f>
        <v/>
      </c>
      <c r="Y613" s="234" t="str">
        <f>VLOOKUP(A613,労働時間認否・認定書!$B$5:$V$1213,20,0)</f>
        <v/>
      </c>
      <c r="Z613" s="234" t="str">
        <f>VLOOKUP(A613,労働時間認否・認定書!$B$5:$V$1213,21,0)</f>
        <v/>
      </c>
    </row>
    <row r="614" spans="1:26" x14ac:dyDescent="0.15">
      <c r="A614" s="232">
        <f t="shared" si="56"/>
        <v>44895</v>
      </c>
      <c r="B614" s="240">
        <f t="shared" si="55"/>
        <v>44895</v>
      </c>
      <c r="C614" s="246" t="str">
        <f>IF(VLOOKUP(A614,労働時間認否・認定書!$B$5:$V$1213,4,0)="法",1,"")</f>
        <v/>
      </c>
      <c r="D614" s="234">
        <f>VLOOKUP(A614,労働時間認否・認定書!$B$5:$V$1213,5,0)</f>
        <v>0.33333333333333331</v>
      </c>
      <c r="E614" s="233" t="str">
        <f>IF(VLOOKUP(A614,労働時間認否・認定書!$B$5:$V$1213,6,0)="前",1,"")</f>
        <v/>
      </c>
      <c r="F614" s="234" t="str">
        <f>VLOOKUP($A614,労働時間認否・認定書!$B$5:$V$1213,7,0)</f>
        <v/>
      </c>
      <c r="G614" s="234" t="str">
        <f>VLOOKUP($A614,労働時間認否・認定書!$B$5:$V$1213,8,0)</f>
        <v/>
      </c>
      <c r="H614" s="234"/>
      <c r="I614" s="234"/>
      <c r="J614" s="234"/>
      <c r="K614" s="234" t="str">
        <f>VLOOKUP($A614,労働時間認否・認定書!$B$5:$V$1213,9,0)</f>
        <v/>
      </c>
      <c r="L614" s="234" t="str">
        <f>VLOOKUP($A614,労働時間認否・認定書!$B$5:$V$1213,10,0)</f>
        <v/>
      </c>
      <c r="M614" s="234" t="str">
        <f>VLOOKUP($A614,労働時間認否・認定書!$B$5:$V$1213,11,0)</f>
        <v/>
      </c>
      <c r="N614" s="247" t="str">
        <f>VLOOKUP($A614,労働時間認否・認定書!$B$5:$V$1213,12,0)</f>
        <v/>
      </c>
      <c r="O614" s="242" t="str">
        <f>IF(VLOOKUP(A614,労働時間認否・認定書!$B$5:$V$1213,13,0)="法",1,"")</f>
        <v/>
      </c>
      <c r="P614" s="234">
        <f>VLOOKUP(A614,労働時間認否・認定書!$B$5:$V$1213,14,0)</f>
        <v>0.33333333333333331</v>
      </c>
      <c r="Q614" s="233" t="str">
        <f>IF(VLOOKUP(A614,労働時間認否・認定書!$B$5:$V$1213,15,0)="前",1,"")</f>
        <v/>
      </c>
      <c r="R614" s="234" t="str">
        <f>VLOOKUP(A614,労働時間認否・認定書!$B$5:$V$1213,16,0)</f>
        <v/>
      </c>
      <c r="S614" s="234" t="str">
        <f>VLOOKUP(A614,労働時間認否・認定書!$B$5:$V$1213,17,0)</f>
        <v/>
      </c>
      <c r="T614" s="234"/>
      <c r="U614" s="234"/>
      <c r="V614" s="234"/>
      <c r="W614" s="234" t="str">
        <f>VLOOKUP(A614,労働時間認否・認定書!$B$5:$V$1213,18,0)</f>
        <v/>
      </c>
      <c r="X614" s="234" t="str">
        <f>VLOOKUP(A614,労働時間認否・認定書!$B$5:$V$1213,19,0)</f>
        <v/>
      </c>
      <c r="Y614" s="234" t="str">
        <f>VLOOKUP(A614,労働時間認否・認定書!$B$5:$V$1213,20,0)</f>
        <v/>
      </c>
      <c r="Z614" s="234" t="str">
        <f>VLOOKUP(A614,労働時間認否・認定書!$B$5:$V$1213,21,0)</f>
        <v/>
      </c>
    </row>
    <row r="615" spans="1:26" x14ac:dyDescent="0.15">
      <c r="A615" s="232">
        <f t="shared" si="56"/>
        <v>44896</v>
      </c>
      <c r="B615" s="240">
        <f t="shared" si="55"/>
        <v>44896</v>
      </c>
      <c r="C615" s="246" t="str">
        <f>IF(VLOOKUP(A615,労働時間認否・認定書!$B$5:$V$1213,4,0)="法",1,"")</f>
        <v/>
      </c>
      <c r="D615" s="234">
        <f>VLOOKUP(A615,労働時間認否・認定書!$B$5:$V$1213,5,0)</f>
        <v>0.33333333333333331</v>
      </c>
      <c r="E615" s="233" t="str">
        <f>IF(VLOOKUP(A615,労働時間認否・認定書!$B$5:$V$1213,6,0)="前",1,"")</f>
        <v/>
      </c>
      <c r="F615" s="234" t="str">
        <f>VLOOKUP($A615,労働時間認否・認定書!$B$5:$V$1213,7,0)</f>
        <v/>
      </c>
      <c r="G615" s="234" t="str">
        <f>VLOOKUP($A615,労働時間認否・認定書!$B$5:$V$1213,8,0)</f>
        <v/>
      </c>
      <c r="H615" s="234"/>
      <c r="I615" s="234"/>
      <c r="J615" s="234"/>
      <c r="K615" s="234" t="str">
        <f>VLOOKUP($A615,労働時間認否・認定書!$B$5:$V$1213,9,0)</f>
        <v/>
      </c>
      <c r="L615" s="234" t="str">
        <f>VLOOKUP($A615,労働時間認否・認定書!$B$5:$V$1213,10,0)</f>
        <v/>
      </c>
      <c r="M615" s="234" t="str">
        <f>VLOOKUP($A615,労働時間認否・認定書!$B$5:$V$1213,11,0)</f>
        <v/>
      </c>
      <c r="N615" s="247" t="str">
        <f>VLOOKUP($A615,労働時間認否・認定書!$B$5:$V$1213,12,0)</f>
        <v/>
      </c>
      <c r="O615" s="242" t="str">
        <f>IF(VLOOKUP(A615,労働時間認否・認定書!$B$5:$V$1213,13,0)="法",1,"")</f>
        <v/>
      </c>
      <c r="P615" s="234">
        <f>VLOOKUP(A615,労働時間認否・認定書!$B$5:$V$1213,14,0)</f>
        <v>0.33333333333333331</v>
      </c>
      <c r="Q615" s="233" t="str">
        <f>IF(VLOOKUP(A615,労働時間認否・認定書!$B$5:$V$1213,15,0)="前",1,"")</f>
        <v/>
      </c>
      <c r="R615" s="234" t="str">
        <f>VLOOKUP(A615,労働時間認否・認定書!$B$5:$V$1213,16,0)</f>
        <v/>
      </c>
      <c r="S615" s="234" t="str">
        <f>VLOOKUP(A615,労働時間認否・認定書!$B$5:$V$1213,17,0)</f>
        <v/>
      </c>
      <c r="T615" s="234"/>
      <c r="U615" s="234"/>
      <c r="V615" s="234"/>
      <c r="W615" s="234" t="str">
        <f>VLOOKUP(A615,労働時間認否・認定書!$B$5:$V$1213,18,0)</f>
        <v/>
      </c>
      <c r="X615" s="234" t="str">
        <f>VLOOKUP(A615,労働時間認否・認定書!$B$5:$V$1213,19,0)</f>
        <v/>
      </c>
      <c r="Y615" s="234" t="str">
        <f>VLOOKUP(A615,労働時間認否・認定書!$B$5:$V$1213,20,0)</f>
        <v/>
      </c>
      <c r="Z615" s="234" t="str">
        <f>VLOOKUP(A615,労働時間認否・認定書!$B$5:$V$1213,21,0)</f>
        <v/>
      </c>
    </row>
    <row r="616" spans="1:26" x14ac:dyDescent="0.15">
      <c r="A616" s="232">
        <f t="shared" si="56"/>
        <v>44897</v>
      </c>
      <c r="B616" s="240">
        <f t="shared" si="55"/>
        <v>44897</v>
      </c>
      <c r="C616" s="246" t="str">
        <f>IF(VLOOKUP(A616,労働時間認否・認定書!$B$5:$V$1213,4,0)="法",1,"")</f>
        <v/>
      </c>
      <c r="D616" s="234">
        <f>VLOOKUP(A616,労働時間認否・認定書!$B$5:$V$1213,5,0)</f>
        <v>0.33333333333333331</v>
      </c>
      <c r="E616" s="233" t="str">
        <f>IF(VLOOKUP(A616,労働時間認否・認定書!$B$5:$V$1213,6,0)="前",1,"")</f>
        <v/>
      </c>
      <c r="F616" s="234" t="str">
        <f>VLOOKUP($A616,労働時間認否・認定書!$B$5:$V$1213,7,0)</f>
        <v/>
      </c>
      <c r="G616" s="234" t="str">
        <f>VLOOKUP($A616,労働時間認否・認定書!$B$5:$V$1213,8,0)</f>
        <v/>
      </c>
      <c r="H616" s="234"/>
      <c r="I616" s="234"/>
      <c r="J616" s="234"/>
      <c r="K616" s="234" t="str">
        <f>VLOOKUP($A616,労働時間認否・認定書!$B$5:$V$1213,9,0)</f>
        <v/>
      </c>
      <c r="L616" s="234" t="str">
        <f>VLOOKUP($A616,労働時間認否・認定書!$B$5:$V$1213,10,0)</f>
        <v/>
      </c>
      <c r="M616" s="234" t="str">
        <f>VLOOKUP($A616,労働時間認否・認定書!$B$5:$V$1213,11,0)</f>
        <v/>
      </c>
      <c r="N616" s="247" t="str">
        <f>VLOOKUP($A616,労働時間認否・認定書!$B$5:$V$1213,12,0)</f>
        <v/>
      </c>
      <c r="O616" s="242" t="str">
        <f>IF(VLOOKUP(A616,労働時間認否・認定書!$B$5:$V$1213,13,0)="法",1,"")</f>
        <v/>
      </c>
      <c r="P616" s="234">
        <f>VLOOKUP(A616,労働時間認否・認定書!$B$5:$V$1213,14,0)</f>
        <v>0.33333333333333331</v>
      </c>
      <c r="Q616" s="233" t="str">
        <f>IF(VLOOKUP(A616,労働時間認否・認定書!$B$5:$V$1213,15,0)="前",1,"")</f>
        <v/>
      </c>
      <c r="R616" s="234" t="str">
        <f>VLOOKUP(A616,労働時間認否・認定書!$B$5:$V$1213,16,0)</f>
        <v/>
      </c>
      <c r="S616" s="234" t="str">
        <f>VLOOKUP(A616,労働時間認否・認定書!$B$5:$V$1213,17,0)</f>
        <v/>
      </c>
      <c r="T616" s="234"/>
      <c r="U616" s="234"/>
      <c r="V616" s="234"/>
      <c r="W616" s="234" t="str">
        <f>VLOOKUP(A616,労働時間認否・認定書!$B$5:$V$1213,18,0)</f>
        <v/>
      </c>
      <c r="X616" s="234" t="str">
        <f>VLOOKUP(A616,労働時間認否・認定書!$B$5:$V$1213,19,0)</f>
        <v/>
      </c>
      <c r="Y616" s="234" t="str">
        <f>VLOOKUP(A616,労働時間認否・認定書!$B$5:$V$1213,20,0)</f>
        <v/>
      </c>
      <c r="Z616" s="234" t="str">
        <f>VLOOKUP(A616,労働時間認否・認定書!$B$5:$V$1213,21,0)</f>
        <v/>
      </c>
    </row>
    <row r="617" spans="1:26" x14ac:dyDescent="0.15">
      <c r="A617" s="232">
        <f t="shared" si="56"/>
        <v>44898</v>
      </c>
      <c r="B617" s="240">
        <f t="shared" si="55"/>
        <v>44898</v>
      </c>
      <c r="C617" s="246" t="str">
        <f>IF(VLOOKUP(A617,労働時間認否・認定書!$B$5:$V$1213,4,0)="法",1,"")</f>
        <v/>
      </c>
      <c r="D617" s="234">
        <f>VLOOKUP(A617,労働時間認否・認定書!$B$5:$V$1213,5,0)</f>
        <v>0.33333333333333331</v>
      </c>
      <c r="E617" s="233" t="str">
        <f>IF(VLOOKUP(A617,労働時間認否・認定書!$B$5:$V$1213,6,0)="前",1,"")</f>
        <v/>
      </c>
      <c r="F617" s="234" t="str">
        <f>VLOOKUP($A617,労働時間認否・認定書!$B$5:$V$1213,7,0)</f>
        <v/>
      </c>
      <c r="G617" s="234" t="str">
        <f>VLOOKUP($A617,労働時間認否・認定書!$B$5:$V$1213,8,0)</f>
        <v/>
      </c>
      <c r="H617" s="234"/>
      <c r="I617" s="234"/>
      <c r="J617" s="234"/>
      <c r="K617" s="234" t="str">
        <f>VLOOKUP($A617,労働時間認否・認定書!$B$5:$V$1213,9,0)</f>
        <v/>
      </c>
      <c r="L617" s="234" t="str">
        <f>VLOOKUP($A617,労働時間認否・認定書!$B$5:$V$1213,10,0)</f>
        <v/>
      </c>
      <c r="M617" s="234" t="str">
        <f>VLOOKUP($A617,労働時間認否・認定書!$B$5:$V$1213,11,0)</f>
        <v/>
      </c>
      <c r="N617" s="247" t="str">
        <f>VLOOKUP($A617,労働時間認否・認定書!$B$5:$V$1213,12,0)</f>
        <v/>
      </c>
      <c r="O617" s="242" t="str">
        <f>IF(VLOOKUP(A617,労働時間認否・認定書!$B$5:$V$1213,13,0)="法",1,"")</f>
        <v/>
      </c>
      <c r="P617" s="234">
        <f>VLOOKUP(A617,労働時間認否・認定書!$B$5:$V$1213,14,0)</f>
        <v>0.33333333333333331</v>
      </c>
      <c r="Q617" s="233" t="str">
        <f>IF(VLOOKUP(A617,労働時間認否・認定書!$B$5:$V$1213,15,0)="前",1,"")</f>
        <v/>
      </c>
      <c r="R617" s="234" t="str">
        <f>VLOOKUP(A617,労働時間認否・認定書!$B$5:$V$1213,16,0)</f>
        <v/>
      </c>
      <c r="S617" s="234" t="str">
        <f>VLOOKUP(A617,労働時間認否・認定書!$B$5:$V$1213,17,0)</f>
        <v/>
      </c>
      <c r="T617" s="234"/>
      <c r="U617" s="234"/>
      <c r="V617" s="234"/>
      <c r="W617" s="234" t="str">
        <f>VLOOKUP(A617,労働時間認否・認定書!$B$5:$V$1213,18,0)</f>
        <v/>
      </c>
      <c r="X617" s="234" t="str">
        <f>VLOOKUP(A617,労働時間認否・認定書!$B$5:$V$1213,19,0)</f>
        <v/>
      </c>
      <c r="Y617" s="234" t="str">
        <f>VLOOKUP(A617,労働時間認否・認定書!$B$5:$V$1213,20,0)</f>
        <v/>
      </c>
      <c r="Z617" s="234" t="str">
        <f>VLOOKUP(A617,労働時間認否・認定書!$B$5:$V$1213,21,0)</f>
        <v/>
      </c>
    </row>
    <row r="618" spans="1:26" x14ac:dyDescent="0.15">
      <c r="A618" s="232">
        <f t="shared" si="56"/>
        <v>44899</v>
      </c>
      <c r="B618" s="240">
        <f t="shared" si="55"/>
        <v>44899</v>
      </c>
      <c r="C618" s="246" t="str">
        <f>IF(VLOOKUP(A618,労働時間認否・認定書!$B$5:$V$1213,4,0)="法",1,"")</f>
        <v/>
      </c>
      <c r="D618" s="234">
        <f>VLOOKUP(A618,労働時間認否・認定書!$B$5:$V$1213,5,0)</f>
        <v>0.33333333333333331</v>
      </c>
      <c r="E618" s="233" t="str">
        <f>IF(VLOOKUP(A618,労働時間認否・認定書!$B$5:$V$1213,6,0)="前",1,"")</f>
        <v/>
      </c>
      <c r="F618" s="234" t="str">
        <f>VLOOKUP($A618,労働時間認否・認定書!$B$5:$V$1213,7,0)</f>
        <v/>
      </c>
      <c r="G618" s="234" t="str">
        <f>VLOOKUP($A618,労働時間認否・認定書!$B$5:$V$1213,8,0)</f>
        <v/>
      </c>
      <c r="H618" s="234"/>
      <c r="I618" s="234"/>
      <c r="J618" s="234"/>
      <c r="K618" s="234" t="str">
        <f>VLOOKUP($A618,労働時間認否・認定書!$B$5:$V$1213,9,0)</f>
        <v/>
      </c>
      <c r="L618" s="234" t="str">
        <f>VLOOKUP($A618,労働時間認否・認定書!$B$5:$V$1213,10,0)</f>
        <v/>
      </c>
      <c r="M618" s="234" t="str">
        <f>VLOOKUP($A618,労働時間認否・認定書!$B$5:$V$1213,11,0)</f>
        <v/>
      </c>
      <c r="N618" s="247" t="str">
        <f>VLOOKUP($A618,労働時間認否・認定書!$B$5:$V$1213,12,0)</f>
        <v/>
      </c>
      <c r="O618" s="242" t="str">
        <f>IF(VLOOKUP(A618,労働時間認否・認定書!$B$5:$V$1213,13,0)="法",1,"")</f>
        <v/>
      </c>
      <c r="P618" s="234">
        <f>VLOOKUP(A618,労働時間認否・認定書!$B$5:$V$1213,14,0)</f>
        <v>0.33333333333333331</v>
      </c>
      <c r="Q618" s="233" t="str">
        <f>IF(VLOOKUP(A618,労働時間認否・認定書!$B$5:$V$1213,15,0)="前",1,"")</f>
        <v/>
      </c>
      <c r="R618" s="234" t="str">
        <f>VLOOKUP(A618,労働時間認否・認定書!$B$5:$V$1213,16,0)</f>
        <v/>
      </c>
      <c r="S618" s="234" t="str">
        <f>VLOOKUP(A618,労働時間認否・認定書!$B$5:$V$1213,17,0)</f>
        <v/>
      </c>
      <c r="T618" s="234"/>
      <c r="U618" s="234"/>
      <c r="V618" s="234"/>
      <c r="W618" s="234" t="str">
        <f>VLOOKUP(A618,労働時間認否・認定書!$B$5:$V$1213,18,0)</f>
        <v/>
      </c>
      <c r="X618" s="234" t="str">
        <f>VLOOKUP(A618,労働時間認否・認定書!$B$5:$V$1213,19,0)</f>
        <v/>
      </c>
      <c r="Y618" s="234" t="str">
        <f>VLOOKUP(A618,労働時間認否・認定書!$B$5:$V$1213,20,0)</f>
        <v/>
      </c>
      <c r="Z618" s="234" t="str">
        <f>VLOOKUP(A618,労働時間認否・認定書!$B$5:$V$1213,21,0)</f>
        <v/>
      </c>
    </row>
    <row r="619" spans="1:26" x14ac:dyDescent="0.15">
      <c r="A619" s="232">
        <f t="shared" si="56"/>
        <v>44900</v>
      </c>
      <c r="B619" s="240">
        <f t="shared" si="55"/>
        <v>44900</v>
      </c>
      <c r="C619" s="246" t="str">
        <f>IF(VLOOKUP(A619,労働時間認否・認定書!$B$5:$V$1213,4,0)="法",1,"")</f>
        <v/>
      </c>
      <c r="D619" s="234">
        <f>VLOOKUP(A619,労働時間認否・認定書!$B$5:$V$1213,5,0)</f>
        <v>0.33333333333333331</v>
      </c>
      <c r="E619" s="233" t="str">
        <f>IF(VLOOKUP(A619,労働時間認否・認定書!$B$5:$V$1213,6,0)="前",1,"")</f>
        <v/>
      </c>
      <c r="F619" s="234" t="str">
        <f>VLOOKUP($A619,労働時間認否・認定書!$B$5:$V$1213,7,0)</f>
        <v/>
      </c>
      <c r="G619" s="234" t="str">
        <f>VLOOKUP($A619,労働時間認否・認定書!$B$5:$V$1213,8,0)</f>
        <v/>
      </c>
      <c r="H619" s="234"/>
      <c r="I619" s="234"/>
      <c r="J619" s="234"/>
      <c r="K619" s="234" t="str">
        <f>VLOOKUP($A619,労働時間認否・認定書!$B$5:$V$1213,9,0)</f>
        <v/>
      </c>
      <c r="L619" s="234" t="str">
        <f>VLOOKUP($A619,労働時間認否・認定書!$B$5:$V$1213,10,0)</f>
        <v/>
      </c>
      <c r="M619" s="234" t="str">
        <f>VLOOKUP($A619,労働時間認否・認定書!$B$5:$V$1213,11,0)</f>
        <v/>
      </c>
      <c r="N619" s="247" t="str">
        <f>VLOOKUP($A619,労働時間認否・認定書!$B$5:$V$1213,12,0)</f>
        <v/>
      </c>
      <c r="O619" s="242" t="str">
        <f>IF(VLOOKUP(A619,労働時間認否・認定書!$B$5:$V$1213,13,0)="法",1,"")</f>
        <v/>
      </c>
      <c r="P619" s="234">
        <f>VLOOKUP(A619,労働時間認否・認定書!$B$5:$V$1213,14,0)</f>
        <v>0.33333333333333331</v>
      </c>
      <c r="Q619" s="233" t="str">
        <f>IF(VLOOKUP(A619,労働時間認否・認定書!$B$5:$V$1213,15,0)="前",1,"")</f>
        <v/>
      </c>
      <c r="R619" s="234" t="str">
        <f>VLOOKUP(A619,労働時間認否・認定書!$B$5:$V$1213,16,0)</f>
        <v/>
      </c>
      <c r="S619" s="234" t="str">
        <f>VLOOKUP(A619,労働時間認否・認定書!$B$5:$V$1213,17,0)</f>
        <v/>
      </c>
      <c r="T619" s="234"/>
      <c r="U619" s="234"/>
      <c r="V619" s="234"/>
      <c r="W619" s="234" t="str">
        <f>VLOOKUP(A619,労働時間認否・認定書!$B$5:$V$1213,18,0)</f>
        <v/>
      </c>
      <c r="X619" s="234" t="str">
        <f>VLOOKUP(A619,労働時間認否・認定書!$B$5:$V$1213,19,0)</f>
        <v/>
      </c>
      <c r="Y619" s="234" t="str">
        <f>VLOOKUP(A619,労働時間認否・認定書!$B$5:$V$1213,20,0)</f>
        <v/>
      </c>
      <c r="Z619" s="234" t="str">
        <f>VLOOKUP(A619,労働時間認否・認定書!$B$5:$V$1213,21,0)</f>
        <v/>
      </c>
    </row>
    <row r="620" spans="1:26" x14ac:dyDescent="0.15">
      <c r="A620" s="232">
        <f t="shared" si="56"/>
        <v>44901</v>
      </c>
      <c r="B620" s="240">
        <f t="shared" si="55"/>
        <v>44901</v>
      </c>
      <c r="C620" s="246" t="str">
        <f>IF(VLOOKUP(A620,労働時間認否・認定書!$B$5:$V$1213,4,0)="法",1,"")</f>
        <v/>
      </c>
      <c r="D620" s="234">
        <f>VLOOKUP(A620,労働時間認否・認定書!$B$5:$V$1213,5,0)</f>
        <v>0.33333333333333331</v>
      </c>
      <c r="E620" s="233" t="str">
        <f>IF(VLOOKUP(A620,労働時間認否・認定書!$B$5:$V$1213,6,0)="前",1,"")</f>
        <v/>
      </c>
      <c r="F620" s="234" t="str">
        <f>VLOOKUP($A620,労働時間認否・認定書!$B$5:$V$1213,7,0)</f>
        <v/>
      </c>
      <c r="G620" s="234" t="str">
        <f>VLOOKUP($A620,労働時間認否・認定書!$B$5:$V$1213,8,0)</f>
        <v/>
      </c>
      <c r="H620" s="234"/>
      <c r="I620" s="234"/>
      <c r="J620" s="234"/>
      <c r="K620" s="234" t="str">
        <f>VLOOKUP($A620,労働時間認否・認定書!$B$5:$V$1213,9,0)</f>
        <v/>
      </c>
      <c r="L620" s="234" t="str">
        <f>VLOOKUP($A620,労働時間認否・認定書!$B$5:$V$1213,10,0)</f>
        <v/>
      </c>
      <c r="M620" s="234" t="str">
        <f>VLOOKUP($A620,労働時間認否・認定書!$B$5:$V$1213,11,0)</f>
        <v/>
      </c>
      <c r="N620" s="247" t="str">
        <f>VLOOKUP($A620,労働時間認否・認定書!$B$5:$V$1213,12,0)</f>
        <v/>
      </c>
      <c r="O620" s="242" t="str">
        <f>IF(VLOOKUP(A620,労働時間認否・認定書!$B$5:$V$1213,13,0)="法",1,"")</f>
        <v/>
      </c>
      <c r="P620" s="234">
        <f>VLOOKUP(A620,労働時間認否・認定書!$B$5:$V$1213,14,0)</f>
        <v>0.33333333333333331</v>
      </c>
      <c r="Q620" s="233" t="str">
        <f>IF(VLOOKUP(A620,労働時間認否・認定書!$B$5:$V$1213,15,0)="前",1,"")</f>
        <v/>
      </c>
      <c r="R620" s="234" t="str">
        <f>VLOOKUP(A620,労働時間認否・認定書!$B$5:$V$1213,16,0)</f>
        <v/>
      </c>
      <c r="S620" s="234" t="str">
        <f>VLOOKUP(A620,労働時間認否・認定書!$B$5:$V$1213,17,0)</f>
        <v/>
      </c>
      <c r="T620" s="234"/>
      <c r="U620" s="234"/>
      <c r="V620" s="234"/>
      <c r="W620" s="234" t="str">
        <f>VLOOKUP(A620,労働時間認否・認定書!$B$5:$V$1213,18,0)</f>
        <v/>
      </c>
      <c r="X620" s="234" t="str">
        <f>VLOOKUP(A620,労働時間認否・認定書!$B$5:$V$1213,19,0)</f>
        <v/>
      </c>
      <c r="Y620" s="234" t="str">
        <f>VLOOKUP(A620,労働時間認否・認定書!$B$5:$V$1213,20,0)</f>
        <v/>
      </c>
      <c r="Z620" s="234" t="str">
        <f>VLOOKUP(A620,労働時間認否・認定書!$B$5:$V$1213,21,0)</f>
        <v/>
      </c>
    </row>
    <row r="621" spans="1:26" x14ac:dyDescent="0.15">
      <c r="A621" s="232">
        <f t="shared" si="56"/>
        <v>44902</v>
      </c>
      <c r="B621" s="240">
        <f t="shared" si="55"/>
        <v>44902</v>
      </c>
      <c r="C621" s="246" t="str">
        <f>IF(VLOOKUP(A621,労働時間認否・認定書!$B$5:$V$1213,4,0)="法",1,"")</f>
        <v/>
      </c>
      <c r="D621" s="234">
        <f>VLOOKUP(A621,労働時間認否・認定書!$B$5:$V$1213,5,0)</f>
        <v>0.33333333333333331</v>
      </c>
      <c r="E621" s="233" t="str">
        <f>IF(VLOOKUP(A621,労働時間認否・認定書!$B$5:$V$1213,6,0)="前",1,"")</f>
        <v/>
      </c>
      <c r="F621" s="234" t="str">
        <f>VLOOKUP($A621,労働時間認否・認定書!$B$5:$V$1213,7,0)</f>
        <v/>
      </c>
      <c r="G621" s="234" t="str">
        <f>VLOOKUP($A621,労働時間認否・認定書!$B$5:$V$1213,8,0)</f>
        <v/>
      </c>
      <c r="H621" s="234"/>
      <c r="I621" s="234"/>
      <c r="J621" s="234"/>
      <c r="K621" s="234" t="str">
        <f>VLOOKUP($A621,労働時間認否・認定書!$B$5:$V$1213,9,0)</f>
        <v/>
      </c>
      <c r="L621" s="234" t="str">
        <f>VLOOKUP($A621,労働時間認否・認定書!$B$5:$V$1213,10,0)</f>
        <v/>
      </c>
      <c r="M621" s="234" t="str">
        <f>VLOOKUP($A621,労働時間認否・認定書!$B$5:$V$1213,11,0)</f>
        <v/>
      </c>
      <c r="N621" s="247" t="str">
        <f>VLOOKUP($A621,労働時間認否・認定書!$B$5:$V$1213,12,0)</f>
        <v/>
      </c>
      <c r="O621" s="242" t="str">
        <f>IF(VLOOKUP(A621,労働時間認否・認定書!$B$5:$V$1213,13,0)="法",1,"")</f>
        <v/>
      </c>
      <c r="P621" s="234">
        <f>VLOOKUP(A621,労働時間認否・認定書!$B$5:$V$1213,14,0)</f>
        <v>0.33333333333333331</v>
      </c>
      <c r="Q621" s="233" t="str">
        <f>IF(VLOOKUP(A621,労働時間認否・認定書!$B$5:$V$1213,15,0)="前",1,"")</f>
        <v/>
      </c>
      <c r="R621" s="234" t="str">
        <f>VLOOKUP(A621,労働時間認否・認定書!$B$5:$V$1213,16,0)</f>
        <v/>
      </c>
      <c r="S621" s="234" t="str">
        <f>VLOOKUP(A621,労働時間認否・認定書!$B$5:$V$1213,17,0)</f>
        <v/>
      </c>
      <c r="T621" s="234"/>
      <c r="U621" s="234"/>
      <c r="V621" s="234"/>
      <c r="W621" s="234" t="str">
        <f>VLOOKUP(A621,労働時間認否・認定書!$B$5:$V$1213,18,0)</f>
        <v/>
      </c>
      <c r="X621" s="234" t="str">
        <f>VLOOKUP(A621,労働時間認否・認定書!$B$5:$V$1213,19,0)</f>
        <v/>
      </c>
      <c r="Y621" s="234" t="str">
        <f>VLOOKUP(A621,労働時間認否・認定書!$B$5:$V$1213,20,0)</f>
        <v/>
      </c>
      <c r="Z621" s="234" t="str">
        <f>VLOOKUP(A621,労働時間認否・認定書!$B$5:$V$1213,21,0)</f>
        <v/>
      </c>
    </row>
    <row r="622" spans="1:26" x14ac:dyDescent="0.15">
      <c r="A622" s="232">
        <f t="shared" si="56"/>
        <v>44903</v>
      </c>
      <c r="B622" s="240">
        <f t="shared" si="55"/>
        <v>44903</v>
      </c>
      <c r="C622" s="246" t="str">
        <f>IF(VLOOKUP(A622,労働時間認否・認定書!$B$5:$V$1213,4,0)="法",1,"")</f>
        <v/>
      </c>
      <c r="D622" s="234">
        <f>VLOOKUP(A622,労働時間認否・認定書!$B$5:$V$1213,5,0)</f>
        <v>0.33333333333333331</v>
      </c>
      <c r="E622" s="233" t="str">
        <f>IF(VLOOKUP(A622,労働時間認否・認定書!$B$5:$V$1213,6,0)="前",1,"")</f>
        <v/>
      </c>
      <c r="F622" s="234" t="str">
        <f>VLOOKUP($A622,労働時間認否・認定書!$B$5:$V$1213,7,0)</f>
        <v/>
      </c>
      <c r="G622" s="234" t="str">
        <f>VLOOKUP($A622,労働時間認否・認定書!$B$5:$V$1213,8,0)</f>
        <v/>
      </c>
      <c r="H622" s="234"/>
      <c r="I622" s="234"/>
      <c r="J622" s="234"/>
      <c r="K622" s="234" t="str">
        <f>VLOOKUP($A622,労働時間認否・認定書!$B$5:$V$1213,9,0)</f>
        <v/>
      </c>
      <c r="L622" s="234" t="str">
        <f>VLOOKUP($A622,労働時間認否・認定書!$B$5:$V$1213,10,0)</f>
        <v/>
      </c>
      <c r="M622" s="234" t="str">
        <f>VLOOKUP($A622,労働時間認否・認定書!$B$5:$V$1213,11,0)</f>
        <v/>
      </c>
      <c r="N622" s="247" t="str">
        <f>VLOOKUP($A622,労働時間認否・認定書!$B$5:$V$1213,12,0)</f>
        <v/>
      </c>
      <c r="O622" s="242" t="str">
        <f>IF(VLOOKUP(A622,労働時間認否・認定書!$B$5:$V$1213,13,0)="法",1,"")</f>
        <v/>
      </c>
      <c r="P622" s="234">
        <f>VLOOKUP(A622,労働時間認否・認定書!$B$5:$V$1213,14,0)</f>
        <v>0.33333333333333331</v>
      </c>
      <c r="Q622" s="233" t="str">
        <f>IF(VLOOKUP(A622,労働時間認否・認定書!$B$5:$V$1213,15,0)="前",1,"")</f>
        <v/>
      </c>
      <c r="R622" s="234" t="str">
        <f>VLOOKUP(A622,労働時間認否・認定書!$B$5:$V$1213,16,0)</f>
        <v/>
      </c>
      <c r="S622" s="234" t="str">
        <f>VLOOKUP(A622,労働時間認否・認定書!$B$5:$V$1213,17,0)</f>
        <v/>
      </c>
      <c r="T622" s="234"/>
      <c r="U622" s="234"/>
      <c r="V622" s="234"/>
      <c r="W622" s="234" t="str">
        <f>VLOOKUP(A622,労働時間認否・認定書!$B$5:$V$1213,18,0)</f>
        <v/>
      </c>
      <c r="X622" s="234" t="str">
        <f>VLOOKUP(A622,労働時間認否・認定書!$B$5:$V$1213,19,0)</f>
        <v/>
      </c>
      <c r="Y622" s="234" t="str">
        <f>VLOOKUP(A622,労働時間認否・認定書!$B$5:$V$1213,20,0)</f>
        <v/>
      </c>
      <c r="Z622" s="234" t="str">
        <f>VLOOKUP(A622,労働時間認否・認定書!$B$5:$V$1213,21,0)</f>
        <v/>
      </c>
    </row>
    <row r="623" spans="1:26" x14ac:dyDescent="0.15">
      <c r="A623" s="232">
        <f t="shared" si="56"/>
        <v>44904</v>
      </c>
      <c r="B623" s="240">
        <f t="shared" si="55"/>
        <v>44904</v>
      </c>
      <c r="C623" s="246" t="str">
        <f>IF(VLOOKUP(A623,労働時間認否・認定書!$B$5:$V$1213,4,0)="法",1,"")</f>
        <v/>
      </c>
      <c r="D623" s="234">
        <f>VLOOKUP(A623,労働時間認否・認定書!$B$5:$V$1213,5,0)</f>
        <v>0.33333333333333331</v>
      </c>
      <c r="E623" s="233" t="str">
        <f>IF(VLOOKUP(A623,労働時間認否・認定書!$B$5:$V$1213,6,0)="前",1,"")</f>
        <v/>
      </c>
      <c r="F623" s="234" t="str">
        <f>VLOOKUP($A623,労働時間認否・認定書!$B$5:$V$1213,7,0)</f>
        <v/>
      </c>
      <c r="G623" s="234" t="str">
        <f>VLOOKUP($A623,労働時間認否・認定書!$B$5:$V$1213,8,0)</f>
        <v/>
      </c>
      <c r="H623" s="234"/>
      <c r="I623" s="234"/>
      <c r="J623" s="234"/>
      <c r="K623" s="234" t="str">
        <f>VLOOKUP($A623,労働時間認否・認定書!$B$5:$V$1213,9,0)</f>
        <v/>
      </c>
      <c r="L623" s="234" t="str">
        <f>VLOOKUP($A623,労働時間認否・認定書!$B$5:$V$1213,10,0)</f>
        <v/>
      </c>
      <c r="M623" s="234" t="str">
        <f>VLOOKUP($A623,労働時間認否・認定書!$B$5:$V$1213,11,0)</f>
        <v/>
      </c>
      <c r="N623" s="247" t="str">
        <f>VLOOKUP($A623,労働時間認否・認定書!$B$5:$V$1213,12,0)</f>
        <v/>
      </c>
      <c r="O623" s="242" t="str">
        <f>IF(VLOOKUP(A623,労働時間認否・認定書!$B$5:$V$1213,13,0)="法",1,"")</f>
        <v/>
      </c>
      <c r="P623" s="234">
        <f>VLOOKUP(A623,労働時間認否・認定書!$B$5:$V$1213,14,0)</f>
        <v>0.33333333333333331</v>
      </c>
      <c r="Q623" s="233" t="str">
        <f>IF(VLOOKUP(A623,労働時間認否・認定書!$B$5:$V$1213,15,0)="前",1,"")</f>
        <v/>
      </c>
      <c r="R623" s="234" t="str">
        <f>VLOOKUP(A623,労働時間認否・認定書!$B$5:$V$1213,16,0)</f>
        <v/>
      </c>
      <c r="S623" s="234" t="str">
        <f>VLOOKUP(A623,労働時間認否・認定書!$B$5:$V$1213,17,0)</f>
        <v/>
      </c>
      <c r="T623" s="234"/>
      <c r="U623" s="234"/>
      <c r="V623" s="234"/>
      <c r="W623" s="234" t="str">
        <f>VLOOKUP(A623,労働時間認否・認定書!$B$5:$V$1213,18,0)</f>
        <v/>
      </c>
      <c r="X623" s="234" t="str">
        <f>VLOOKUP(A623,労働時間認否・認定書!$B$5:$V$1213,19,0)</f>
        <v/>
      </c>
      <c r="Y623" s="234" t="str">
        <f>VLOOKUP(A623,労働時間認否・認定書!$B$5:$V$1213,20,0)</f>
        <v/>
      </c>
      <c r="Z623" s="234" t="str">
        <f>VLOOKUP(A623,労働時間認否・認定書!$B$5:$V$1213,21,0)</f>
        <v/>
      </c>
    </row>
    <row r="624" spans="1:26" x14ac:dyDescent="0.15">
      <c r="A624" s="232">
        <f t="shared" si="56"/>
        <v>44905</v>
      </c>
      <c r="B624" s="240">
        <f t="shared" si="55"/>
        <v>44905</v>
      </c>
      <c r="C624" s="246" t="str">
        <f>IF(VLOOKUP(A624,労働時間認否・認定書!$B$5:$V$1213,4,0)="法",1,"")</f>
        <v/>
      </c>
      <c r="D624" s="234">
        <f>VLOOKUP(A624,労働時間認否・認定書!$B$5:$V$1213,5,0)</f>
        <v>0.33333333333333331</v>
      </c>
      <c r="E624" s="233" t="str">
        <f>IF(VLOOKUP(A624,労働時間認否・認定書!$B$5:$V$1213,6,0)="前",1,"")</f>
        <v/>
      </c>
      <c r="F624" s="234" t="str">
        <f>VLOOKUP($A624,労働時間認否・認定書!$B$5:$V$1213,7,0)</f>
        <v/>
      </c>
      <c r="G624" s="234" t="str">
        <f>VLOOKUP($A624,労働時間認否・認定書!$B$5:$V$1213,8,0)</f>
        <v/>
      </c>
      <c r="H624" s="234"/>
      <c r="I624" s="234"/>
      <c r="J624" s="234"/>
      <c r="K624" s="234" t="str">
        <f>VLOOKUP($A624,労働時間認否・認定書!$B$5:$V$1213,9,0)</f>
        <v/>
      </c>
      <c r="L624" s="234" t="str">
        <f>VLOOKUP($A624,労働時間認否・認定書!$B$5:$V$1213,10,0)</f>
        <v/>
      </c>
      <c r="M624" s="234" t="str">
        <f>VLOOKUP($A624,労働時間認否・認定書!$B$5:$V$1213,11,0)</f>
        <v/>
      </c>
      <c r="N624" s="247" t="str">
        <f>VLOOKUP($A624,労働時間認否・認定書!$B$5:$V$1213,12,0)</f>
        <v/>
      </c>
      <c r="O624" s="242" t="str">
        <f>IF(VLOOKUP(A624,労働時間認否・認定書!$B$5:$V$1213,13,0)="法",1,"")</f>
        <v/>
      </c>
      <c r="P624" s="234">
        <f>VLOOKUP(A624,労働時間認否・認定書!$B$5:$V$1213,14,0)</f>
        <v>0.33333333333333331</v>
      </c>
      <c r="Q624" s="233" t="str">
        <f>IF(VLOOKUP(A624,労働時間認否・認定書!$B$5:$V$1213,15,0)="前",1,"")</f>
        <v/>
      </c>
      <c r="R624" s="234" t="str">
        <f>VLOOKUP(A624,労働時間認否・認定書!$B$5:$V$1213,16,0)</f>
        <v/>
      </c>
      <c r="S624" s="234" t="str">
        <f>VLOOKUP(A624,労働時間認否・認定書!$B$5:$V$1213,17,0)</f>
        <v/>
      </c>
      <c r="T624" s="234"/>
      <c r="U624" s="234"/>
      <c r="V624" s="234"/>
      <c r="W624" s="234" t="str">
        <f>VLOOKUP(A624,労働時間認否・認定書!$B$5:$V$1213,18,0)</f>
        <v/>
      </c>
      <c r="X624" s="234" t="str">
        <f>VLOOKUP(A624,労働時間認否・認定書!$B$5:$V$1213,19,0)</f>
        <v/>
      </c>
      <c r="Y624" s="234" t="str">
        <f>VLOOKUP(A624,労働時間認否・認定書!$B$5:$V$1213,20,0)</f>
        <v/>
      </c>
      <c r="Z624" s="234" t="str">
        <f>VLOOKUP(A624,労働時間認否・認定書!$B$5:$V$1213,21,0)</f>
        <v/>
      </c>
    </row>
    <row r="625" spans="1:26" x14ac:dyDescent="0.15">
      <c r="A625" s="232">
        <f t="shared" si="56"/>
        <v>44906</v>
      </c>
      <c r="B625" s="240">
        <f t="shared" si="55"/>
        <v>44906</v>
      </c>
      <c r="C625" s="246" t="str">
        <f>IF(VLOOKUP(A625,労働時間認否・認定書!$B$5:$V$1213,4,0)="法",1,"")</f>
        <v/>
      </c>
      <c r="D625" s="234">
        <f>VLOOKUP(A625,労働時間認否・認定書!$B$5:$V$1213,5,0)</f>
        <v>0.33333333333333331</v>
      </c>
      <c r="E625" s="233" t="str">
        <f>IF(VLOOKUP(A625,労働時間認否・認定書!$B$5:$V$1213,6,0)="前",1,"")</f>
        <v/>
      </c>
      <c r="F625" s="234" t="str">
        <f>VLOOKUP($A625,労働時間認否・認定書!$B$5:$V$1213,7,0)</f>
        <v/>
      </c>
      <c r="G625" s="234" t="str">
        <f>VLOOKUP($A625,労働時間認否・認定書!$B$5:$V$1213,8,0)</f>
        <v/>
      </c>
      <c r="H625" s="234"/>
      <c r="I625" s="234"/>
      <c r="J625" s="234"/>
      <c r="K625" s="234" t="str">
        <f>VLOOKUP($A625,労働時間認否・認定書!$B$5:$V$1213,9,0)</f>
        <v/>
      </c>
      <c r="L625" s="234" t="str">
        <f>VLOOKUP($A625,労働時間認否・認定書!$B$5:$V$1213,10,0)</f>
        <v/>
      </c>
      <c r="M625" s="234" t="str">
        <f>VLOOKUP($A625,労働時間認否・認定書!$B$5:$V$1213,11,0)</f>
        <v/>
      </c>
      <c r="N625" s="247" t="str">
        <f>VLOOKUP($A625,労働時間認否・認定書!$B$5:$V$1213,12,0)</f>
        <v/>
      </c>
      <c r="O625" s="242" t="str">
        <f>IF(VLOOKUP(A625,労働時間認否・認定書!$B$5:$V$1213,13,0)="法",1,"")</f>
        <v/>
      </c>
      <c r="P625" s="234">
        <f>VLOOKUP(A625,労働時間認否・認定書!$B$5:$V$1213,14,0)</f>
        <v>0.33333333333333331</v>
      </c>
      <c r="Q625" s="233" t="str">
        <f>IF(VLOOKUP(A625,労働時間認否・認定書!$B$5:$V$1213,15,0)="前",1,"")</f>
        <v/>
      </c>
      <c r="R625" s="234" t="str">
        <f>VLOOKUP(A625,労働時間認否・認定書!$B$5:$V$1213,16,0)</f>
        <v/>
      </c>
      <c r="S625" s="234" t="str">
        <f>VLOOKUP(A625,労働時間認否・認定書!$B$5:$V$1213,17,0)</f>
        <v/>
      </c>
      <c r="T625" s="234"/>
      <c r="U625" s="234"/>
      <c r="V625" s="234"/>
      <c r="W625" s="234" t="str">
        <f>VLOOKUP(A625,労働時間認否・認定書!$B$5:$V$1213,18,0)</f>
        <v/>
      </c>
      <c r="X625" s="234" t="str">
        <f>VLOOKUP(A625,労働時間認否・認定書!$B$5:$V$1213,19,0)</f>
        <v/>
      </c>
      <c r="Y625" s="234" t="str">
        <f>VLOOKUP(A625,労働時間認否・認定書!$B$5:$V$1213,20,0)</f>
        <v/>
      </c>
      <c r="Z625" s="234" t="str">
        <f>VLOOKUP(A625,労働時間認否・認定書!$B$5:$V$1213,21,0)</f>
        <v/>
      </c>
    </row>
    <row r="626" spans="1:26" x14ac:dyDescent="0.15">
      <c r="A626" s="232">
        <f t="shared" si="56"/>
        <v>44907</v>
      </c>
      <c r="B626" s="240">
        <f t="shared" si="55"/>
        <v>44907</v>
      </c>
      <c r="C626" s="246" t="str">
        <f>IF(VLOOKUP(A626,労働時間認否・認定書!$B$5:$V$1213,4,0)="法",1,"")</f>
        <v/>
      </c>
      <c r="D626" s="234">
        <f>VLOOKUP(A626,労働時間認否・認定書!$B$5:$V$1213,5,0)</f>
        <v>0.33333333333333331</v>
      </c>
      <c r="E626" s="233" t="str">
        <f>IF(VLOOKUP(A626,労働時間認否・認定書!$B$5:$V$1213,6,0)="前",1,"")</f>
        <v/>
      </c>
      <c r="F626" s="234" t="str">
        <f>VLOOKUP($A626,労働時間認否・認定書!$B$5:$V$1213,7,0)</f>
        <v/>
      </c>
      <c r="G626" s="234" t="str">
        <f>VLOOKUP($A626,労働時間認否・認定書!$B$5:$V$1213,8,0)</f>
        <v/>
      </c>
      <c r="H626" s="234"/>
      <c r="I626" s="234"/>
      <c r="J626" s="234"/>
      <c r="K626" s="234" t="str">
        <f>VLOOKUP($A626,労働時間認否・認定書!$B$5:$V$1213,9,0)</f>
        <v/>
      </c>
      <c r="L626" s="234" t="str">
        <f>VLOOKUP($A626,労働時間認否・認定書!$B$5:$V$1213,10,0)</f>
        <v/>
      </c>
      <c r="M626" s="234" t="str">
        <f>VLOOKUP($A626,労働時間認否・認定書!$B$5:$V$1213,11,0)</f>
        <v/>
      </c>
      <c r="N626" s="247" t="str">
        <f>VLOOKUP($A626,労働時間認否・認定書!$B$5:$V$1213,12,0)</f>
        <v/>
      </c>
      <c r="O626" s="242" t="str">
        <f>IF(VLOOKUP(A626,労働時間認否・認定書!$B$5:$V$1213,13,0)="法",1,"")</f>
        <v/>
      </c>
      <c r="P626" s="234">
        <f>VLOOKUP(A626,労働時間認否・認定書!$B$5:$V$1213,14,0)</f>
        <v>0.33333333333333331</v>
      </c>
      <c r="Q626" s="233" t="str">
        <f>IF(VLOOKUP(A626,労働時間認否・認定書!$B$5:$V$1213,15,0)="前",1,"")</f>
        <v/>
      </c>
      <c r="R626" s="234" t="str">
        <f>VLOOKUP(A626,労働時間認否・認定書!$B$5:$V$1213,16,0)</f>
        <v/>
      </c>
      <c r="S626" s="234" t="str">
        <f>VLOOKUP(A626,労働時間認否・認定書!$B$5:$V$1213,17,0)</f>
        <v/>
      </c>
      <c r="T626" s="234"/>
      <c r="U626" s="234"/>
      <c r="V626" s="234"/>
      <c r="W626" s="234" t="str">
        <f>VLOOKUP(A626,労働時間認否・認定書!$B$5:$V$1213,18,0)</f>
        <v/>
      </c>
      <c r="X626" s="234" t="str">
        <f>VLOOKUP(A626,労働時間認否・認定書!$B$5:$V$1213,19,0)</f>
        <v/>
      </c>
      <c r="Y626" s="234" t="str">
        <f>VLOOKUP(A626,労働時間認否・認定書!$B$5:$V$1213,20,0)</f>
        <v/>
      </c>
      <c r="Z626" s="234" t="str">
        <f>VLOOKUP(A626,労働時間認否・認定書!$B$5:$V$1213,21,0)</f>
        <v/>
      </c>
    </row>
    <row r="627" spans="1:26" x14ac:dyDescent="0.15">
      <c r="A627" s="232">
        <f t="shared" si="56"/>
        <v>44908</v>
      </c>
      <c r="B627" s="240">
        <f t="shared" si="55"/>
        <v>44908</v>
      </c>
      <c r="C627" s="246" t="str">
        <f>IF(VLOOKUP(A627,労働時間認否・認定書!$B$5:$V$1213,4,0)="法",1,"")</f>
        <v/>
      </c>
      <c r="D627" s="234">
        <f>VLOOKUP(A627,労働時間認否・認定書!$B$5:$V$1213,5,0)</f>
        <v>0.33333333333333331</v>
      </c>
      <c r="E627" s="233" t="str">
        <f>IF(VLOOKUP(A627,労働時間認否・認定書!$B$5:$V$1213,6,0)="前",1,"")</f>
        <v/>
      </c>
      <c r="F627" s="234" t="str">
        <f>VLOOKUP($A627,労働時間認否・認定書!$B$5:$V$1213,7,0)</f>
        <v/>
      </c>
      <c r="G627" s="234" t="str">
        <f>VLOOKUP($A627,労働時間認否・認定書!$B$5:$V$1213,8,0)</f>
        <v/>
      </c>
      <c r="H627" s="234"/>
      <c r="I627" s="234"/>
      <c r="J627" s="234"/>
      <c r="K627" s="234" t="str">
        <f>VLOOKUP($A627,労働時間認否・認定書!$B$5:$V$1213,9,0)</f>
        <v/>
      </c>
      <c r="L627" s="234" t="str">
        <f>VLOOKUP($A627,労働時間認否・認定書!$B$5:$V$1213,10,0)</f>
        <v/>
      </c>
      <c r="M627" s="234" t="str">
        <f>VLOOKUP($A627,労働時間認否・認定書!$B$5:$V$1213,11,0)</f>
        <v/>
      </c>
      <c r="N627" s="247" t="str">
        <f>VLOOKUP($A627,労働時間認否・認定書!$B$5:$V$1213,12,0)</f>
        <v/>
      </c>
      <c r="O627" s="242" t="str">
        <f>IF(VLOOKUP(A627,労働時間認否・認定書!$B$5:$V$1213,13,0)="法",1,"")</f>
        <v/>
      </c>
      <c r="P627" s="234">
        <f>VLOOKUP(A627,労働時間認否・認定書!$B$5:$V$1213,14,0)</f>
        <v>0.33333333333333331</v>
      </c>
      <c r="Q627" s="233" t="str">
        <f>IF(VLOOKUP(A627,労働時間認否・認定書!$B$5:$V$1213,15,0)="前",1,"")</f>
        <v/>
      </c>
      <c r="R627" s="234" t="str">
        <f>VLOOKUP(A627,労働時間認否・認定書!$B$5:$V$1213,16,0)</f>
        <v/>
      </c>
      <c r="S627" s="234" t="str">
        <f>VLOOKUP(A627,労働時間認否・認定書!$B$5:$V$1213,17,0)</f>
        <v/>
      </c>
      <c r="T627" s="234"/>
      <c r="U627" s="234"/>
      <c r="V627" s="234"/>
      <c r="W627" s="234" t="str">
        <f>VLOOKUP(A627,労働時間認否・認定書!$B$5:$V$1213,18,0)</f>
        <v/>
      </c>
      <c r="X627" s="234" t="str">
        <f>VLOOKUP(A627,労働時間認否・認定書!$B$5:$V$1213,19,0)</f>
        <v/>
      </c>
      <c r="Y627" s="234" t="str">
        <f>VLOOKUP(A627,労働時間認否・認定書!$B$5:$V$1213,20,0)</f>
        <v/>
      </c>
      <c r="Z627" s="234" t="str">
        <f>VLOOKUP(A627,労働時間認否・認定書!$B$5:$V$1213,21,0)</f>
        <v/>
      </c>
    </row>
    <row r="628" spans="1:26" x14ac:dyDescent="0.15">
      <c r="A628" s="232">
        <f t="shared" si="56"/>
        <v>44909</v>
      </c>
      <c r="B628" s="240">
        <f t="shared" si="55"/>
        <v>44909</v>
      </c>
      <c r="C628" s="246" t="str">
        <f>IF(VLOOKUP(A628,労働時間認否・認定書!$B$5:$V$1213,4,0)="法",1,"")</f>
        <v/>
      </c>
      <c r="D628" s="234">
        <f>VLOOKUP(A628,労働時間認否・認定書!$B$5:$V$1213,5,0)</f>
        <v>0.33333333333333331</v>
      </c>
      <c r="E628" s="233" t="str">
        <f>IF(VLOOKUP(A628,労働時間認否・認定書!$B$5:$V$1213,6,0)="前",1,"")</f>
        <v/>
      </c>
      <c r="F628" s="234" t="str">
        <f>VLOOKUP($A628,労働時間認否・認定書!$B$5:$V$1213,7,0)</f>
        <v/>
      </c>
      <c r="G628" s="234" t="str">
        <f>VLOOKUP($A628,労働時間認否・認定書!$B$5:$V$1213,8,0)</f>
        <v/>
      </c>
      <c r="H628" s="234"/>
      <c r="I628" s="234"/>
      <c r="J628" s="234"/>
      <c r="K628" s="234" t="str">
        <f>VLOOKUP($A628,労働時間認否・認定書!$B$5:$V$1213,9,0)</f>
        <v/>
      </c>
      <c r="L628" s="234" t="str">
        <f>VLOOKUP($A628,労働時間認否・認定書!$B$5:$V$1213,10,0)</f>
        <v/>
      </c>
      <c r="M628" s="234" t="str">
        <f>VLOOKUP($A628,労働時間認否・認定書!$B$5:$V$1213,11,0)</f>
        <v/>
      </c>
      <c r="N628" s="247" t="str">
        <f>VLOOKUP($A628,労働時間認否・認定書!$B$5:$V$1213,12,0)</f>
        <v/>
      </c>
      <c r="O628" s="242" t="str">
        <f>IF(VLOOKUP(A628,労働時間認否・認定書!$B$5:$V$1213,13,0)="法",1,"")</f>
        <v/>
      </c>
      <c r="P628" s="234">
        <f>VLOOKUP(A628,労働時間認否・認定書!$B$5:$V$1213,14,0)</f>
        <v>0.33333333333333331</v>
      </c>
      <c r="Q628" s="233" t="str">
        <f>IF(VLOOKUP(A628,労働時間認否・認定書!$B$5:$V$1213,15,0)="前",1,"")</f>
        <v/>
      </c>
      <c r="R628" s="234" t="str">
        <f>VLOOKUP(A628,労働時間認否・認定書!$B$5:$V$1213,16,0)</f>
        <v/>
      </c>
      <c r="S628" s="234" t="str">
        <f>VLOOKUP(A628,労働時間認否・認定書!$B$5:$V$1213,17,0)</f>
        <v/>
      </c>
      <c r="T628" s="234"/>
      <c r="U628" s="234"/>
      <c r="V628" s="234"/>
      <c r="W628" s="234" t="str">
        <f>VLOOKUP(A628,労働時間認否・認定書!$B$5:$V$1213,18,0)</f>
        <v/>
      </c>
      <c r="X628" s="234" t="str">
        <f>VLOOKUP(A628,労働時間認否・認定書!$B$5:$V$1213,19,0)</f>
        <v/>
      </c>
      <c r="Y628" s="234" t="str">
        <f>VLOOKUP(A628,労働時間認否・認定書!$B$5:$V$1213,20,0)</f>
        <v/>
      </c>
      <c r="Z628" s="234" t="str">
        <f>VLOOKUP(A628,労働時間認否・認定書!$B$5:$V$1213,21,0)</f>
        <v/>
      </c>
    </row>
    <row r="629" spans="1:26" x14ac:dyDescent="0.15">
      <c r="A629" s="232">
        <f t="shared" si="56"/>
        <v>44910</v>
      </c>
      <c r="B629" s="240">
        <f t="shared" si="55"/>
        <v>44910</v>
      </c>
      <c r="C629" s="246" t="str">
        <f>IF(VLOOKUP(A629,労働時間認否・認定書!$B$5:$V$1213,4,0)="法",1,"")</f>
        <v/>
      </c>
      <c r="D629" s="234">
        <f>VLOOKUP(A629,労働時間認否・認定書!$B$5:$V$1213,5,0)</f>
        <v>0.33333333333333331</v>
      </c>
      <c r="E629" s="233" t="str">
        <f>IF(VLOOKUP(A629,労働時間認否・認定書!$B$5:$V$1213,6,0)="前",1,"")</f>
        <v/>
      </c>
      <c r="F629" s="234" t="str">
        <f>VLOOKUP($A629,労働時間認否・認定書!$B$5:$V$1213,7,0)</f>
        <v/>
      </c>
      <c r="G629" s="234" t="str">
        <f>VLOOKUP($A629,労働時間認否・認定書!$B$5:$V$1213,8,0)</f>
        <v/>
      </c>
      <c r="H629" s="234"/>
      <c r="I629" s="234"/>
      <c r="J629" s="234"/>
      <c r="K629" s="234" t="str">
        <f>VLOOKUP($A629,労働時間認否・認定書!$B$5:$V$1213,9,0)</f>
        <v/>
      </c>
      <c r="L629" s="234" t="str">
        <f>VLOOKUP($A629,労働時間認否・認定書!$B$5:$V$1213,10,0)</f>
        <v/>
      </c>
      <c r="M629" s="234" t="str">
        <f>VLOOKUP($A629,労働時間認否・認定書!$B$5:$V$1213,11,0)</f>
        <v/>
      </c>
      <c r="N629" s="247" t="str">
        <f>VLOOKUP($A629,労働時間認否・認定書!$B$5:$V$1213,12,0)</f>
        <v/>
      </c>
      <c r="O629" s="242" t="str">
        <f>IF(VLOOKUP(A629,労働時間認否・認定書!$B$5:$V$1213,13,0)="法",1,"")</f>
        <v/>
      </c>
      <c r="P629" s="234">
        <f>VLOOKUP(A629,労働時間認否・認定書!$B$5:$V$1213,14,0)</f>
        <v>0.33333333333333331</v>
      </c>
      <c r="Q629" s="233" t="str">
        <f>IF(VLOOKUP(A629,労働時間認否・認定書!$B$5:$V$1213,15,0)="前",1,"")</f>
        <v/>
      </c>
      <c r="R629" s="234" t="str">
        <f>VLOOKUP(A629,労働時間認否・認定書!$B$5:$V$1213,16,0)</f>
        <v/>
      </c>
      <c r="S629" s="234" t="str">
        <f>VLOOKUP(A629,労働時間認否・認定書!$B$5:$V$1213,17,0)</f>
        <v/>
      </c>
      <c r="T629" s="234"/>
      <c r="U629" s="234"/>
      <c r="V629" s="234"/>
      <c r="W629" s="234" t="str">
        <f>VLOOKUP(A629,労働時間認否・認定書!$B$5:$V$1213,18,0)</f>
        <v/>
      </c>
      <c r="X629" s="234" t="str">
        <f>VLOOKUP(A629,労働時間認否・認定書!$B$5:$V$1213,19,0)</f>
        <v/>
      </c>
      <c r="Y629" s="234" t="str">
        <f>VLOOKUP(A629,労働時間認否・認定書!$B$5:$V$1213,20,0)</f>
        <v/>
      </c>
      <c r="Z629" s="234" t="str">
        <f>VLOOKUP(A629,労働時間認否・認定書!$B$5:$V$1213,21,0)</f>
        <v/>
      </c>
    </row>
    <row r="630" spans="1:26" x14ac:dyDescent="0.15">
      <c r="A630" s="232">
        <f t="shared" si="56"/>
        <v>44911</v>
      </c>
      <c r="B630" s="240">
        <f t="shared" si="55"/>
        <v>44911</v>
      </c>
      <c r="C630" s="246" t="str">
        <f>IF(VLOOKUP(A630,労働時間認否・認定書!$B$5:$V$1213,4,0)="法",1,"")</f>
        <v/>
      </c>
      <c r="D630" s="234">
        <f>VLOOKUP(A630,労働時間認否・認定書!$B$5:$V$1213,5,0)</f>
        <v>0.33333333333333331</v>
      </c>
      <c r="E630" s="233" t="str">
        <f>IF(VLOOKUP(A630,労働時間認否・認定書!$B$5:$V$1213,6,0)="前",1,"")</f>
        <v/>
      </c>
      <c r="F630" s="234" t="str">
        <f>VLOOKUP($A630,労働時間認否・認定書!$B$5:$V$1213,7,0)</f>
        <v/>
      </c>
      <c r="G630" s="234" t="str">
        <f>VLOOKUP($A630,労働時間認否・認定書!$B$5:$V$1213,8,0)</f>
        <v/>
      </c>
      <c r="H630" s="234"/>
      <c r="I630" s="234"/>
      <c r="J630" s="234"/>
      <c r="K630" s="234" t="str">
        <f>VLOOKUP($A630,労働時間認否・認定書!$B$5:$V$1213,9,0)</f>
        <v/>
      </c>
      <c r="L630" s="234" t="str">
        <f>VLOOKUP($A630,労働時間認否・認定書!$B$5:$V$1213,10,0)</f>
        <v/>
      </c>
      <c r="M630" s="234" t="str">
        <f>VLOOKUP($A630,労働時間認否・認定書!$B$5:$V$1213,11,0)</f>
        <v/>
      </c>
      <c r="N630" s="247" t="str">
        <f>VLOOKUP($A630,労働時間認否・認定書!$B$5:$V$1213,12,0)</f>
        <v/>
      </c>
      <c r="O630" s="242" t="str">
        <f>IF(VLOOKUP(A630,労働時間認否・認定書!$B$5:$V$1213,13,0)="法",1,"")</f>
        <v/>
      </c>
      <c r="P630" s="234">
        <f>VLOOKUP(A630,労働時間認否・認定書!$B$5:$V$1213,14,0)</f>
        <v>0.33333333333333331</v>
      </c>
      <c r="Q630" s="233" t="str">
        <f>IF(VLOOKUP(A630,労働時間認否・認定書!$B$5:$V$1213,15,0)="前",1,"")</f>
        <v/>
      </c>
      <c r="R630" s="234" t="str">
        <f>VLOOKUP(A630,労働時間認否・認定書!$B$5:$V$1213,16,0)</f>
        <v/>
      </c>
      <c r="S630" s="234" t="str">
        <f>VLOOKUP(A630,労働時間認否・認定書!$B$5:$V$1213,17,0)</f>
        <v/>
      </c>
      <c r="T630" s="234"/>
      <c r="U630" s="234"/>
      <c r="V630" s="234"/>
      <c r="W630" s="234" t="str">
        <f>VLOOKUP(A630,労働時間認否・認定書!$B$5:$V$1213,18,0)</f>
        <v/>
      </c>
      <c r="X630" s="234" t="str">
        <f>VLOOKUP(A630,労働時間認否・認定書!$B$5:$V$1213,19,0)</f>
        <v/>
      </c>
      <c r="Y630" s="234" t="str">
        <f>VLOOKUP(A630,労働時間認否・認定書!$B$5:$V$1213,20,0)</f>
        <v/>
      </c>
      <c r="Z630" s="234" t="str">
        <f>VLOOKUP(A630,労働時間認否・認定書!$B$5:$V$1213,21,0)</f>
        <v/>
      </c>
    </row>
    <row r="631" spans="1:26" x14ac:dyDescent="0.15">
      <c r="A631" s="232">
        <f t="shared" si="56"/>
        <v>44912</v>
      </c>
      <c r="B631" s="240">
        <f t="shared" si="55"/>
        <v>44912</v>
      </c>
      <c r="C631" s="246" t="str">
        <f>IF(VLOOKUP(A631,労働時間認否・認定書!$B$5:$V$1213,4,0)="法",1,"")</f>
        <v/>
      </c>
      <c r="D631" s="234">
        <f>VLOOKUP(A631,労働時間認否・認定書!$B$5:$V$1213,5,0)</f>
        <v>0.33333333333333331</v>
      </c>
      <c r="E631" s="233" t="str">
        <f>IF(VLOOKUP(A631,労働時間認否・認定書!$B$5:$V$1213,6,0)="前",1,"")</f>
        <v/>
      </c>
      <c r="F631" s="234" t="str">
        <f>VLOOKUP($A631,労働時間認否・認定書!$B$5:$V$1213,7,0)</f>
        <v/>
      </c>
      <c r="G631" s="234" t="str">
        <f>VLOOKUP($A631,労働時間認否・認定書!$B$5:$V$1213,8,0)</f>
        <v/>
      </c>
      <c r="H631" s="234"/>
      <c r="I631" s="234"/>
      <c r="J631" s="234"/>
      <c r="K631" s="234" t="str">
        <f>VLOOKUP($A631,労働時間認否・認定書!$B$5:$V$1213,9,0)</f>
        <v/>
      </c>
      <c r="L631" s="234" t="str">
        <f>VLOOKUP($A631,労働時間認否・認定書!$B$5:$V$1213,10,0)</f>
        <v/>
      </c>
      <c r="M631" s="234" t="str">
        <f>VLOOKUP($A631,労働時間認否・認定書!$B$5:$V$1213,11,0)</f>
        <v/>
      </c>
      <c r="N631" s="247" t="str">
        <f>VLOOKUP($A631,労働時間認否・認定書!$B$5:$V$1213,12,0)</f>
        <v/>
      </c>
      <c r="O631" s="242" t="str">
        <f>IF(VLOOKUP(A631,労働時間認否・認定書!$B$5:$V$1213,13,0)="法",1,"")</f>
        <v/>
      </c>
      <c r="P631" s="234">
        <f>VLOOKUP(A631,労働時間認否・認定書!$B$5:$V$1213,14,0)</f>
        <v>0.33333333333333331</v>
      </c>
      <c r="Q631" s="233" t="str">
        <f>IF(VLOOKUP(A631,労働時間認否・認定書!$B$5:$V$1213,15,0)="前",1,"")</f>
        <v/>
      </c>
      <c r="R631" s="234" t="str">
        <f>VLOOKUP(A631,労働時間認否・認定書!$B$5:$V$1213,16,0)</f>
        <v/>
      </c>
      <c r="S631" s="234" t="str">
        <f>VLOOKUP(A631,労働時間認否・認定書!$B$5:$V$1213,17,0)</f>
        <v/>
      </c>
      <c r="T631" s="234"/>
      <c r="U631" s="234"/>
      <c r="V631" s="234"/>
      <c r="W631" s="234" t="str">
        <f>VLOOKUP(A631,労働時間認否・認定書!$B$5:$V$1213,18,0)</f>
        <v/>
      </c>
      <c r="X631" s="234" t="str">
        <f>VLOOKUP(A631,労働時間認否・認定書!$B$5:$V$1213,19,0)</f>
        <v/>
      </c>
      <c r="Y631" s="234" t="str">
        <f>VLOOKUP(A631,労働時間認否・認定書!$B$5:$V$1213,20,0)</f>
        <v/>
      </c>
      <c r="Z631" s="234" t="str">
        <f>VLOOKUP(A631,労働時間認否・認定書!$B$5:$V$1213,21,0)</f>
        <v/>
      </c>
    </row>
    <row r="632" spans="1:26" x14ac:dyDescent="0.15">
      <c r="A632" s="232">
        <f t="shared" si="56"/>
        <v>44913</v>
      </c>
      <c r="B632" s="240">
        <f t="shared" si="55"/>
        <v>44913</v>
      </c>
      <c r="C632" s="246" t="str">
        <f>IF(VLOOKUP(A632,労働時間認否・認定書!$B$5:$V$1213,4,0)="法",1,"")</f>
        <v/>
      </c>
      <c r="D632" s="234">
        <f>VLOOKUP(A632,労働時間認否・認定書!$B$5:$V$1213,5,0)</f>
        <v>0.33333333333333331</v>
      </c>
      <c r="E632" s="233" t="str">
        <f>IF(VLOOKUP(A632,労働時間認否・認定書!$B$5:$V$1213,6,0)="前",1,"")</f>
        <v/>
      </c>
      <c r="F632" s="234" t="str">
        <f>VLOOKUP($A632,労働時間認否・認定書!$B$5:$V$1213,7,0)</f>
        <v/>
      </c>
      <c r="G632" s="234" t="str">
        <f>VLOOKUP($A632,労働時間認否・認定書!$B$5:$V$1213,8,0)</f>
        <v/>
      </c>
      <c r="H632" s="234"/>
      <c r="I632" s="234"/>
      <c r="J632" s="234"/>
      <c r="K632" s="234" t="str">
        <f>VLOOKUP($A632,労働時間認否・認定書!$B$5:$V$1213,9,0)</f>
        <v/>
      </c>
      <c r="L632" s="234" t="str">
        <f>VLOOKUP($A632,労働時間認否・認定書!$B$5:$V$1213,10,0)</f>
        <v/>
      </c>
      <c r="M632" s="234" t="str">
        <f>VLOOKUP($A632,労働時間認否・認定書!$B$5:$V$1213,11,0)</f>
        <v/>
      </c>
      <c r="N632" s="247" t="str">
        <f>VLOOKUP($A632,労働時間認否・認定書!$B$5:$V$1213,12,0)</f>
        <v/>
      </c>
      <c r="O632" s="242" t="str">
        <f>IF(VLOOKUP(A632,労働時間認否・認定書!$B$5:$V$1213,13,0)="法",1,"")</f>
        <v/>
      </c>
      <c r="P632" s="234">
        <f>VLOOKUP(A632,労働時間認否・認定書!$B$5:$V$1213,14,0)</f>
        <v>0.33333333333333331</v>
      </c>
      <c r="Q632" s="233" t="str">
        <f>IF(VLOOKUP(A632,労働時間認否・認定書!$B$5:$V$1213,15,0)="前",1,"")</f>
        <v/>
      </c>
      <c r="R632" s="234" t="str">
        <f>VLOOKUP(A632,労働時間認否・認定書!$B$5:$V$1213,16,0)</f>
        <v/>
      </c>
      <c r="S632" s="234" t="str">
        <f>VLOOKUP(A632,労働時間認否・認定書!$B$5:$V$1213,17,0)</f>
        <v/>
      </c>
      <c r="T632" s="234"/>
      <c r="U632" s="234"/>
      <c r="V632" s="234"/>
      <c r="W632" s="234" t="str">
        <f>VLOOKUP(A632,労働時間認否・認定書!$B$5:$V$1213,18,0)</f>
        <v/>
      </c>
      <c r="X632" s="234" t="str">
        <f>VLOOKUP(A632,労働時間認否・認定書!$B$5:$V$1213,19,0)</f>
        <v/>
      </c>
      <c r="Y632" s="234" t="str">
        <f>VLOOKUP(A632,労働時間認否・認定書!$B$5:$V$1213,20,0)</f>
        <v/>
      </c>
      <c r="Z632" s="234" t="str">
        <f>VLOOKUP(A632,労働時間認否・認定書!$B$5:$V$1213,21,0)</f>
        <v/>
      </c>
    </row>
    <row r="633" spans="1:26" x14ac:dyDescent="0.15">
      <c r="A633" s="232">
        <f t="shared" si="56"/>
        <v>44914</v>
      </c>
      <c r="B633" s="240">
        <f t="shared" si="55"/>
        <v>44914</v>
      </c>
      <c r="C633" s="246" t="str">
        <f>IF(VLOOKUP(A633,労働時間認否・認定書!$B$5:$V$1213,4,0)="法",1,"")</f>
        <v/>
      </c>
      <c r="D633" s="234">
        <f>VLOOKUP(A633,労働時間認否・認定書!$B$5:$V$1213,5,0)</f>
        <v>0.33333333333333331</v>
      </c>
      <c r="E633" s="233" t="str">
        <f>IF(VLOOKUP(A633,労働時間認否・認定書!$B$5:$V$1213,6,0)="前",1,"")</f>
        <v/>
      </c>
      <c r="F633" s="234" t="str">
        <f>VLOOKUP($A633,労働時間認否・認定書!$B$5:$V$1213,7,0)</f>
        <v/>
      </c>
      <c r="G633" s="234" t="str">
        <f>VLOOKUP($A633,労働時間認否・認定書!$B$5:$V$1213,8,0)</f>
        <v/>
      </c>
      <c r="H633" s="234"/>
      <c r="I633" s="234"/>
      <c r="J633" s="234"/>
      <c r="K633" s="234" t="str">
        <f>VLOOKUP($A633,労働時間認否・認定書!$B$5:$V$1213,9,0)</f>
        <v/>
      </c>
      <c r="L633" s="234" t="str">
        <f>VLOOKUP($A633,労働時間認否・認定書!$B$5:$V$1213,10,0)</f>
        <v/>
      </c>
      <c r="M633" s="234" t="str">
        <f>VLOOKUP($A633,労働時間認否・認定書!$B$5:$V$1213,11,0)</f>
        <v/>
      </c>
      <c r="N633" s="247" t="str">
        <f>VLOOKUP($A633,労働時間認否・認定書!$B$5:$V$1213,12,0)</f>
        <v/>
      </c>
      <c r="O633" s="242" t="str">
        <f>IF(VLOOKUP(A633,労働時間認否・認定書!$B$5:$V$1213,13,0)="法",1,"")</f>
        <v/>
      </c>
      <c r="P633" s="234">
        <f>VLOOKUP(A633,労働時間認否・認定書!$B$5:$V$1213,14,0)</f>
        <v>0.33333333333333331</v>
      </c>
      <c r="Q633" s="233" t="str">
        <f>IF(VLOOKUP(A633,労働時間認否・認定書!$B$5:$V$1213,15,0)="前",1,"")</f>
        <v/>
      </c>
      <c r="R633" s="234" t="str">
        <f>VLOOKUP(A633,労働時間認否・認定書!$B$5:$V$1213,16,0)</f>
        <v/>
      </c>
      <c r="S633" s="234" t="str">
        <f>VLOOKUP(A633,労働時間認否・認定書!$B$5:$V$1213,17,0)</f>
        <v/>
      </c>
      <c r="T633" s="234"/>
      <c r="U633" s="234"/>
      <c r="V633" s="234"/>
      <c r="W633" s="234" t="str">
        <f>VLOOKUP(A633,労働時間認否・認定書!$B$5:$V$1213,18,0)</f>
        <v/>
      </c>
      <c r="X633" s="234" t="str">
        <f>VLOOKUP(A633,労働時間認否・認定書!$B$5:$V$1213,19,0)</f>
        <v/>
      </c>
      <c r="Y633" s="234" t="str">
        <f>VLOOKUP(A633,労働時間認否・認定書!$B$5:$V$1213,20,0)</f>
        <v/>
      </c>
      <c r="Z633" s="234" t="str">
        <f>VLOOKUP(A633,労働時間認否・認定書!$B$5:$V$1213,21,0)</f>
        <v/>
      </c>
    </row>
    <row r="634" spans="1:26" x14ac:dyDescent="0.15">
      <c r="A634" s="232">
        <f t="shared" si="56"/>
        <v>44915</v>
      </c>
      <c r="B634" s="240">
        <f t="shared" si="55"/>
        <v>44915</v>
      </c>
      <c r="C634" s="246" t="str">
        <f>IF(VLOOKUP(A634,労働時間認否・認定書!$B$5:$V$1213,4,0)="法",1,"")</f>
        <v/>
      </c>
      <c r="D634" s="234">
        <f>VLOOKUP(A634,労働時間認否・認定書!$B$5:$V$1213,5,0)</f>
        <v>0.33333333333333331</v>
      </c>
      <c r="E634" s="233" t="str">
        <f>IF(VLOOKUP(A634,労働時間認否・認定書!$B$5:$V$1213,6,0)="前",1,"")</f>
        <v/>
      </c>
      <c r="F634" s="234" t="str">
        <f>VLOOKUP($A634,労働時間認否・認定書!$B$5:$V$1213,7,0)</f>
        <v/>
      </c>
      <c r="G634" s="234" t="str">
        <f>VLOOKUP($A634,労働時間認否・認定書!$B$5:$V$1213,8,0)</f>
        <v/>
      </c>
      <c r="H634" s="234"/>
      <c r="I634" s="234"/>
      <c r="J634" s="234"/>
      <c r="K634" s="234" t="str">
        <f>VLOOKUP($A634,労働時間認否・認定書!$B$5:$V$1213,9,0)</f>
        <v/>
      </c>
      <c r="L634" s="234" t="str">
        <f>VLOOKUP($A634,労働時間認否・認定書!$B$5:$V$1213,10,0)</f>
        <v/>
      </c>
      <c r="M634" s="234" t="str">
        <f>VLOOKUP($A634,労働時間認否・認定書!$B$5:$V$1213,11,0)</f>
        <v/>
      </c>
      <c r="N634" s="247" t="str">
        <f>VLOOKUP($A634,労働時間認否・認定書!$B$5:$V$1213,12,0)</f>
        <v/>
      </c>
      <c r="O634" s="242" t="str">
        <f>IF(VLOOKUP(A634,労働時間認否・認定書!$B$5:$V$1213,13,0)="法",1,"")</f>
        <v/>
      </c>
      <c r="P634" s="234">
        <f>VLOOKUP(A634,労働時間認否・認定書!$B$5:$V$1213,14,0)</f>
        <v>0.33333333333333331</v>
      </c>
      <c r="Q634" s="233" t="str">
        <f>IF(VLOOKUP(A634,労働時間認否・認定書!$B$5:$V$1213,15,0)="前",1,"")</f>
        <v/>
      </c>
      <c r="R634" s="234" t="str">
        <f>VLOOKUP(A634,労働時間認否・認定書!$B$5:$V$1213,16,0)</f>
        <v/>
      </c>
      <c r="S634" s="234" t="str">
        <f>VLOOKUP(A634,労働時間認否・認定書!$B$5:$V$1213,17,0)</f>
        <v/>
      </c>
      <c r="T634" s="234"/>
      <c r="U634" s="234"/>
      <c r="V634" s="234"/>
      <c r="W634" s="234" t="str">
        <f>VLOOKUP(A634,労働時間認否・認定書!$B$5:$V$1213,18,0)</f>
        <v/>
      </c>
      <c r="X634" s="234" t="str">
        <f>VLOOKUP(A634,労働時間認否・認定書!$B$5:$V$1213,19,0)</f>
        <v/>
      </c>
      <c r="Y634" s="234" t="str">
        <f>VLOOKUP(A634,労働時間認否・認定書!$B$5:$V$1213,20,0)</f>
        <v/>
      </c>
      <c r="Z634" s="234" t="str">
        <f>VLOOKUP(A634,労働時間認否・認定書!$B$5:$V$1213,21,0)</f>
        <v/>
      </c>
    </row>
    <row r="635" spans="1:26" x14ac:dyDescent="0.15">
      <c r="A635" s="232">
        <f t="shared" si="56"/>
        <v>44916</v>
      </c>
      <c r="B635" s="240">
        <f t="shared" si="55"/>
        <v>44916</v>
      </c>
      <c r="C635" s="246" t="str">
        <f>IF(VLOOKUP(A635,労働時間認否・認定書!$B$5:$V$1213,4,0)="法",1,"")</f>
        <v/>
      </c>
      <c r="D635" s="234">
        <f>VLOOKUP(A635,労働時間認否・認定書!$B$5:$V$1213,5,0)</f>
        <v>0.33333333333333331</v>
      </c>
      <c r="E635" s="233" t="str">
        <f>IF(VLOOKUP(A635,労働時間認否・認定書!$B$5:$V$1213,6,0)="前",1,"")</f>
        <v/>
      </c>
      <c r="F635" s="234" t="str">
        <f>VLOOKUP($A635,労働時間認否・認定書!$B$5:$V$1213,7,0)</f>
        <v/>
      </c>
      <c r="G635" s="234" t="str">
        <f>VLOOKUP($A635,労働時間認否・認定書!$B$5:$V$1213,8,0)</f>
        <v/>
      </c>
      <c r="H635" s="234"/>
      <c r="I635" s="234"/>
      <c r="J635" s="234"/>
      <c r="K635" s="234" t="str">
        <f>VLOOKUP($A635,労働時間認否・認定書!$B$5:$V$1213,9,0)</f>
        <v/>
      </c>
      <c r="L635" s="234" t="str">
        <f>VLOOKUP($A635,労働時間認否・認定書!$B$5:$V$1213,10,0)</f>
        <v/>
      </c>
      <c r="M635" s="234" t="str">
        <f>VLOOKUP($A635,労働時間認否・認定書!$B$5:$V$1213,11,0)</f>
        <v/>
      </c>
      <c r="N635" s="247" t="str">
        <f>VLOOKUP($A635,労働時間認否・認定書!$B$5:$V$1213,12,0)</f>
        <v/>
      </c>
      <c r="O635" s="242" t="str">
        <f>IF(VLOOKUP(A635,労働時間認否・認定書!$B$5:$V$1213,13,0)="法",1,"")</f>
        <v/>
      </c>
      <c r="P635" s="234">
        <f>VLOOKUP(A635,労働時間認否・認定書!$B$5:$V$1213,14,0)</f>
        <v>0.33333333333333331</v>
      </c>
      <c r="Q635" s="233" t="str">
        <f>IF(VLOOKUP(A635,労働時間認否・認定書!$B$5:$V$1213,15,0)="前",1,"")</f>
        <v/>
      </c>
      <c r="R635" s="234" t="str">
        <f>VLOOKUP(A635,労働時間認否・認定書!$B$5:$V$1213,16,0)</f>
        <v/>
      </c>
      <c r="S635" s="234" t="str">
        <f>VLOOKUP(A635,労働時間認否・認定書!$B$5:$V$1213,17,0)</f>
        <v/>
      </c>
      <c r="T635" s="234"/>
      <c r="U635" s="234"/>
      <c r="V635" s="234"/>
      <c r="W635" s="234" t="str">
        <f>VLOOKUP(A635,労働時間認否・認定書!$B$5:$V$1213,18,0)</f>
        <v/>
      </c>
      <c r="X635" s="234" t="str">
        <f>VLOOKUP(A635,労働時間認否・認定書!$B$5:$V$1213,19,0)</f>
        <v/>
      </c>
      <c r="Y635" s="234" t="str">
        <f>VLOOKUP(A635,労働時間認否・認定書!$B$5:$V$1213,20,0)</f>
        <v/>
      </c>
      <c r="Z635" s="234" t="str">
        <f>VLOOKUP(A635,労働時間認否・認定書!$B$5:$V$1213,21,0)</f>
        <v/>
      </c>
    </row>
    <row r="636" spans="1:26" x14ac:dyDescent="0.15">
      <c r="A636" s="232">
        <f t="shared" si="56"/>
        <v>44917</v>
      </c>
      <c r="B636" s="240">
        <f t="shared" si="55"/>
        <v>44917</v>
      </c>
      <c r="C636" s="246" t="str">
        <f>IF(VLOOKUP(A636,労働時間認否・認定書!$B$5:$V$1213,4,0)="法",1,"")</f>
        <v/>
      </c>
      <c r="D636" s="234">
        <f>VLOOKUP(A636,労働時間認否・認定書!$B$5:$V$1213,5,0)</f>
        <v>0.33333333333333331</v>
      </c>
      <c r="E636" s="233" t="str">
        <f>IF(VLOOKUP(A636,労働時間認否・認定書!$B$5:$V$1213,6,0)="前",1,"")</f>
        <v/>
      </c>
      <c r="F636" s="234" t="str">
        <f>VLOOKUP($A636,労働時間認否・認定書!$B$5:$V$1213,7,0)</f>
        <v/>
      </c>
      <c r="G636" s="234" t="str">
        <f>VLOOKUP($A636,労働時間認否・認定書!$B$5:$V$1213,8,0)</f>
        <v/>
      </c>
      <c r="H636" s="234"/>
      <c r="I636" s="234"/>
      <c r="J636" s="234"/>
      <c r="K636" s="234" t="str">
        <f>VLOOKUP($A636,労働時間認否・認定書!$B$5:$V$1213,9,0)</f>
        <v/>
      </c>
      <c r="L636" s="234" t="str">
        <f>VLOOKUP($A636,労働時間認否・認定書!$B$5:$V$1213,10,0)</f>
        <v/>
      </c>
      <c r="M636" s="234" t="str">
        <f>VLOOKUP($A636,労働時間認否・認定書!$B$5:$V$1213,11,0)</f>
        <v/>
      </c>
      <c r="N636" s="247" t="str">
        <f>VLOOKUP($A636,労働時間認否・認定書!$B$5:$V$1213,12,0)</f>
        <v/>
      </c>
      <c r="O636" s="242" t="str">
        <f>IF(VLOOKUP(A636,労働時間認否・認定書!$B$5:$V$1213,13,0)="法",1,"")</f>
        <v/>
      </c>
      <c r="P636" s="234">
        <f>VLOOKUP(A636,労働時間認否・認定書!$B$5:$V$1213,14,0)</f>
        <v>0.33333333333333331</v>
      </c>
      <c r="Q636" s="233" t="str">
        <f>IF(VLOOKUP(A636,労働時間認否・認定書!$B$5:$V$1213,15,0)="前",1,"")</f>
        <v/>
      </c>
      <c r="R636" s="234" t="str">
        <f>VLOOKUP(A636,労働時間認否・認定書!$B$5:$V$1213,16,0)</f>
        <v/>
      </c>
      <c r="S636" s="234" t="str">
        <f>VLOOKUP(A636,労働時間認否・認定書!$B$5:$V$1213,17,0)</f>
        <v/>
      </c>
      <c r="T636" s="234"/>
      <c r="U636" s="234"/>
      <c r="V636" s="234"/>
      <c r="W636" s="234" t="str">
        <f>VLOOKUP(A636,労働時間認否・認定書!$B$5:$V$1213,18,0)</f>
        <v/>
      </c>
      <c r="X636" s="234" t="str">
        <f>VLOOKUP(A636,労働時間認否・認定書!$B$5:$V$1213,19,0)</f>
        <v/>
      </c>
      <c r="Y636" s="234" t="str">
        <f>VLOOKUP(A636,労働時間認否・認定書!$B$5:$V$1213,20,0)</f>
        <v/>
      </c>
      <c r="Z636" s="234" t="str">
        <f>VLOOKUP(A636,労働時間認否・認定書!$B$5:$V$1213,21,0)</f>
        <v/>
      </c>
    </row>
    <row r="637" spans="1:26" x14ac:dyDescent="0.15">
      <c r="A637" s="232">
        <f t="shared" si="56"/>
        <v>44918</v>
      </c>
      <c r="B637" s="240">
        <f t="shared" si="55"/>
        <v>44918</v>
      </c>
      <c r="C637" s="246" t="str">
        <f>IF(VLOOKUP(A637,労働時間認否・認定書!$B$5:$V$1213,4,0)="法",1,"")</f>
        <v/>
      </c>
      <c r="D637" s="234">
        <f>VLOOKUP(A637,労働時間認否・認定書!$B$5:$V$1213,5,0)</f>
        <v>0.33333333333333331</v>
      </c>
      <c r="E637" s="233" t="str">
        <f>IF(VLOOKUP(A637,労働時間認否・認定書!$B$5:$V$1213,6,0)="前",1,"")</f>
        <v/>
      </c>
      <c r="F637" s="234" t="str">
        <f>VLOOKUP($A637,労働時間認否・認定書!$B$5:$V$1213,7,0)</f>
        <v/>
      </c>
      <c r="G637" s="234" t="str">
        <f>VLOOKUP($A637,労働時間認否・認定書!$B$5:$V$1213,8,0)</f>
        <v/>
      </c>
      <c r="H637" s="234"/>
      <c r="I637" s="234"/>
      <c r="J637" s="234"/>
      <c r="K637" s="234" t="str">
        <f>VLOOKUP($A637,労働時間認否・認定書!$B$5:$V$1213,9,0)</f>
        <v/>
      </c>
      <c r="L637" s="234" t="str">
        <f>VLOOKUP($A637,労働時間認否・認定書!$B$5:$V$1213,10,0)</f>
        <v/>
      </c>
      <c r="M637" s="234" t="str">
        <f>VLOOKUP($A637,労働時間認否・認定書!$B$5:$V$1213,11,0)</f>
        <v/>
      </c>
      <c r="N637" s="247" t="str">
        <f>VLOOKUP($A637,労働時間認否・認定書!$B$5:$V$1213,12,0)</f>
        <v/>
      </c>
      <c r="O637" s="242" t="str">
        <f>IF(VLOOKUP(A637,労働時間認否・認定書!$B$5:$V$1213,13,0)="法",1,"")</f>
        <v/>
      </c>
      <c r="P637" s="234">
        <f>VLOOKUP(A637,労働時間認否・認定書!$B$5:$V$1213,14,0)</f>
        <v>0.33333333333333331</v>
      </c>
      <c r="Q637" s="233" t="str">
        <f>IF(VLOOKUP(A637,労働時間認否・認定書!$B$5:$V$1213,15,0)="前",1,"")</f>
        <v/>
      </c>
      <c r="R637" s="234" t="str">
        <f>VLOOKUP(A637,労働時間認否・認定書!$B$5:$V$1213,16,0)</f>
        <v/>
      </c>
      <c r="S637" s="234" t="str">
        <f>VLOOKUP(A637,労働時間認否・認定書!$B$5:$V$1213,17,0)</f>
        <v/>
      </c>
      <c r="T637" s="234"/>
      <c r="U637" s="234"/>
      <c r="V637" s="234"/>
      <c r="W637" s="234" t="str">
        <f>VLOOKUP(A637,労働時間認否・認定書!$B$5:$V$1213,18,0)</f>
        <v/>
      </c>
      <c r="X637" s="234" t="str">
        <f>VLOOKUP(A637,労働時間認否・認定書!$B$5:$V$1213,19,0)</f>
        <v/>
      </c>
      <c r="Y637" s="234" t="str">
        <f>VLOOKUP(A637,労働時間認否・認定書!$B$5:$V$1213,20,0)</f>
        <v/>
      </c>
      <c r="Z637" s="234" t="str">
        <f>VLOOKUP(A637,労働時間認否・認定書!$B$5:$V$1213,21,0)</f>
        <v/>
      </c>
    </row>
    <row r="638" spans="1:26" x14ac:dyDescent="0.15">
      <c r="A638" s="232">
        <f t="shared" si="56"/>
        <v>44919</v>
      </c>
      <c r="B638" s="240">
        <f t="shared" si="55"/>
        <v>44919</v>
      </c>
      <c r="C638" s="246" t="str">
        <f>IF(VLOOKUP(A638,労働時間認否・認定書!$B$5:$V$1213,4,0)="法",1,"")</f>
        <v/>
      </c>
      <c r="D638" s="234">
        <f>VLOOKUP(A638,労働時間認否・認定書!$B$5:$V$1213,5,0)</f>
        <v>0.33333333333333331</v>
      </c>
      <c r="E638" s="233" t="str">
        <f>IF(VLOOKUP(A638,労働時間認否・認定書!$B$5:$V$1213,6,0)="前",1,"")</f>
        <v/>
      </c>
      <c r="F638" s="234" t="str">
        <f>VLOOKUP($A638,労働時間認否・認定書!$B$5:$V$1213,7,0)</f>
        <v/>
      </c>
      <c r="G638" s="234" t="str">
        <f>VLOOKUP($A638,労働時間認否・認定書!$B$5:$V$1213,8,0)</f>
        <v/>
      </c>
      <c r="H638" s="234"/>
      <c r="I638" s="234"/>
      <c r="J638" s="234"/>
      <c r="K638" s="234" t="str">
        <f>VLOOKUP($A638,労働時間認否・認定書!$B$5:$V$1213,9,0)</f>
        <v/>
      </c>
      <c r="L638" s="234" t="str">
        <f>VLOOKUP($A638,労働時間認否・認定書!$B$5:$V$1213,10,0)</f>
        <v/>
      </c>
      <c r="M638" s="234" t="str">
        <f>VLOOKUP($A638,労働時間認否・認定書!$B$5:$V$1213,11,0)</f>
        <v/>
      </c>
      <c r="N638" s="247" t="str">
        <f>VLOOKUP($A638,労働時間認否・認定書!$B$5:$V$1213,12,0)</f>
        <v/>
      </c>
      <c r="O638" s="242" t="str">
        <f>IF(VLOOKUP(A638,労働時間認否・認定書!$B$5:$V$1213,13,0)="法",1,"")</f>
        <v/>
      </c>
      <c r="P638" s="234">
        <f>VLOOKUP(A638,労働時間認否・認定書!$B$5:$V$1213,14,0)</f>
        <v>0.33333333333333331</v>
      </c>
      <c r="Q638" s="233" t="str">
        <f>IF(VLOOKUP(A638,労働時間認否・認定書!$B$5:$V$1213,15,0)="前",1,"")</f>
        <v/>
      </c>
      <c r="R638" s="234" t="str">
        <f>VLOOKUP(A638,労働時間認否・認定書!$B$5:$V$1213,16,0)</f>
        <v/>
      </c>
      <c r="S638" s="234" t="str">
        <f>VLOOKUP(A638,労働時間認否・認定書!$B$5:$V$1213,17,0)</f>
        <v/>
      </c>
      <c r="T638" s="234"/>
      <c r="U638" s="234"/>
      <c r="V638" s="234"/>
      <c r="W638" s="234" t="str">
        <f>VLOOKUP(A638,労働時間認否・認定書!$B$5:$V$1213,18,0)</f>
        <v/>
      </c>
      <c r="X638" s="234" t="str">
        <f>VLOOKUP(A638,労働時間認否・認定書!$B$5:$V$1213,19,0)</f>
        <v/>
      </c>
      <c r="Y638" s="234" t="str">
        <f>VLOOKUP(A638,労働時間認否・認定書!$B$5:$V$1213,20,0)</f>
        <v/>
      </c>
      <c r="Z638" s="234" t="str">
        <f>VLOOKUP(A638,労働時間認否・認定書!$B$5:$V$1213,21,0)</f>
        <v/>
      </c>
    </row>
    <row r="639" spans="1:26" x14ac:dyDescent="0.15">
      <c r="A639" s="232">
        <f t="shared" si="56"/>
        <v>44920</v>
      </c>
      <c r="B639" s="240">
        <f t="shared" si="55"/>
        <v>44920</v>
      </c>
      <c r="C639" s="246" t="str">
        <f>IF(VLOOKUP(A639,労働時間認否・認定書!$B$5:$V$1213,4,0)="法",1,"")</f>
        <v/>
      </c>
      <c r="D639" s="234">
        <f>VLOOKUP(A639,労働時間認否・認定書!$B$5:$V$1213,5,0)</f>
        <v>0.33333333333333331</v>
      </c>
      <c r="E639" s="233" t="str">
        <f>IF(VLOOKUP(A639,労働時間認否・認定書!$B$5:$V$1213,6,0)="前",1,"")</f>
        <v/>
      </c>
      <c r="F639" s="234" t="str">
        <f>VLOOKUP($A639,労働時間認否・認定書!$B$5:$V$1213,7,0)</f>
        <v/>
      </c>
      <c r="G639" s="234" t="str">
        <f>VLOOKUP($A639,労働時間認否・認定書!$B$5:$V$1213,8,0)</f>
        <v/>
      </c>
      <c r="H639" s="234"/>
      <c r="I639" s="234"/>
      <c r="J639" s="234"/>
      <c r="K639" s="234" t="str">
        <f>VLOOKUP($A639,労働時間認否・認定書!$B$5:$V$1213,9,0)</f>
        <v/>
      </c>
      <c r="L639" s="234" t="str">
        <f>VLOOKUP($A639,労働時間認否・認定書!$B$5:$V$1213,10,0)</f>
        <v/>
      </c>
      <c r="M639" s="234" t="str">
        <f>VLOOKUP($A639,労働時間認否・認定書!$B$5:$V$1213,11,0)</f>
        <v/>
      </c>
      <c r="N639" s="247" t="str">
        <f>VLOOKUP($A639,労働時間認否・認定書!$B$5:$V$1213,12,0)</f>
        <v/>
      </c>
      <c r="O639" s="242" t="str">
        <f>IF(VLOOKUP(A639,労働時間認否・認定書!$B$5:$V$1213,13,0)="法",1,"")</f>
        <v/>
      </c>
      <c r="P639" s="234">
        <f>VLOOKUP(A639,労働時間認否・認定書!$B$5:$V$1213,14,0)</f>
        <v>0.33333333333333331</v>
      </c>
      <c r="Q639" s="233" t="str">
        <f>IF(VLOOKUP(A639,労働時間認否・認定書!$B$5:$V$1213,15,0)="前",1,"")</f>
        <v/>
      </c>
      <c r="R639" s="234" t="str">
        <f>VLOOKUP(A639,労働時間認否・認定書!$B$5:$V$1213,16,0)</f>
        <v/>
      </c>
      <c r="S639" s="234" t="str">
        <f>VLOOKUP(A639,労働時間認否・認定書!$B$5:$V$1213,17,0)</f>
        <v/>
      </c>
      <c r="T639" s="234"/>
      <c r="U639" s="234"/>
      <c r="V639" s="234"/>
      <c r="W639" s="234" t="str">
        <f>VLOOKUP(A639,労働時間認否・認定書!$B$5:$V$1213,18,0)</f>
        <v/>
      </c>
      <c r="X639" s="234" t="str">
        <f>VLOOKUP(A639,労働時間認否・認定書!$B$5:$V$1213,19,0)</f>
        <v/>
      </c>
      <c r="Y639" s="234" t="str">
        <f>VLOOKUP(A639,労働時間認否・認定書!$B$5:$V$1213,20,0)</f>
        <v/>
      </c>
      <c r="Z639" s="234" t="str">
        <f>VLOOKUP(A639,労働時間認否・認定書!$B$5:$V$1213,21,0)</f>
        <v/>
      </c>
    </row>
    <row r="640" spans="1:26" x14ac:dyDescent="0.15">
      <c r="A640" s="232">
        <f t="shared" si="56"/>
        <v>44921</v>
      </c>
      <c r="B640" s="240">
        <f t="shared" si="55"/>
        <v>44921</v>
      </c>
      <c r="C640" s="246" t="str">
        <f>IF(VLOOKUP(A640,労働時間認否・認定書!$B$5:$V$1213,4,0)="法",1,"")</f>
        <v/>
      </c>
      <c r="D640" s="234">
        <f>VLOOKUP(A640,労働時間認否・認定書!$B$5:$V$1213,5,0)</f>
        <v>0.33333333333333331</v>
      </c>
      <c r="E640" s="233" t="str">
        <f>IF(VLOOKUP(A640,労働時間認否・認定書!$B$5:$V$1213,6,0)="前",1,"")</f>
        <v/>
      </c>
      <c r="F640" s="234" t="str">
        <f>VLOOKUP($A640,労働時間認否・認定書!$B$5:$V$1213,7,0)</f>
        <v/>
      </c>
      <c r="G640" s="234" t="str">
        <f>VLOOKUP($A640,労働時間認否・認定書!$B$5:$V$1213,8,0)</f>
        <v/>
      </c>
      <c r="H640" s="234"/>
      <c r="I640" s="234"/>
      <c r="J640" s="234"/>
      <c r="K640" s="234" t="str">
        <f>VLOOKUP($A640,労働時間認否・認定書!$B$5:$V$1213,9,0)</f>
        <v/>
      </c>
      <c r="L640" s="234" t="str">
        <f>VLOOKUP($A640,労働時間認否・認定書!$B$5:$V$1213,10,0)</f>
        <v/>
      </c>
      <c r="M640" s="234" t="str">
        <f>VLOOKUP($A640,労働時間認否・認定書!$B$5:$V$1213,11,0)</f>
        <v/>
      </c>
      <c r="N640" s="247" t="str">
        <f>VLOOKUP($A640,労働時間認否・認定書!$B$5:$V$1213,12,0)</f>
        <v/>
      </c>
      <c r="O640" s="242" t="str">
        <f>IF(VLOOKUP(A640,労働時間認否・認定書!$B$5:$V$1213,13,0)="法",1,"")</f>
        <v/>
      </c>
      <c r="P640" s="234">
        <f>VLOOKUP(A640,労働時間認否・認定書!$B$5:$V$1213,14,0)</f>
        <v>0.33333333333333331</v>
      </c>
      <c r="Q640" s="233" t="str">
        <f>IF(VLOOKUP(A640,労働時間認否・認定書!$B$5:$V$1213,15,0)="前",1,"")</f>
        <v/>
      </c>
      <c r="R640" s="234" t="str">
        <f>VLOOKUP(A640,労働時間認否・認定書!$B$5:$V$1213,16,0)</f>
        <v/>
      </c>
      <c r="S640" s="234" t="str">
        <f>VLOOKUP(A640,労働時間認否・認定書!$B$5:$V$1213,17,0)</f>
        <v/>
      </c>
      <c r="T640" s="234"/>
      <c r="U640" s="234"/>
      <c r="V640" s="234"/>
      <c r="W640" s="234" t="str">
        <f>VLOOKUP(A640,労働時間認否・認定書!$B$5:$V$1213,18,0)</f>
        <v/>
      </c>
      <c r="X640" s="234" t="str">
        <f>VLOOKUP(A640,労働時間認否・認定書!$B$5:$V$1213,19,0)</f>
        <v/>
      </c>
      <c r="Y640" s="234" t="str">
        <f>VLOOKUP(A640,労働時間認否・認定書!$B$5:$V$1213,20,0)</f>
        <v/>
      </c>
      <c r="Z640" s="234" t="str">
        <f>VLOOKUP(A640,労働時間認否・認定書!$B$5:$V$1213,21,0)</f>
        <v/>
      </c>
    </row>
    <row r="641" spans="1:26" x14ac:dyDescent="0.15">
      <c r="A641" s="232">
        <f t="shared" si="56"/>
        <v>44922</v>
      </c>
      <c r="B641" s="240">
        <f t="shared" si="55"/>
        <v>44922</v>
      </c>
      <c r="C641" s="246" t="str">
        <f>IF(VLOOKUP(A641,労働時間認否・認定書!$B$5:$V$1213,4,0)="法",1,"")</f>
        <v/>
      </c>
      <c r="D641" s="234">
        <f>VLOOKUP(A641,労働時間認否・認定書!$B$5:$V$1213,5,0)</f>
        <v>0.33333333333333331</v>
      </c>
      <c r="E641" s="233" t="str">
        <f>IF(VLOOKUP(A641,労働時間認否・認定書!$B$5:$V$1213,6,0)="前",1,"")</f>
        <v/>
      </c>
      <c r="F641" s="234" t="str">
        <f>VLOOKUP($A641,労働時間認否・認定書!$B$5:$V$1213,7,0)</f>
        <v/>
      </c>
      <c r="G641" s="234" t="str">
        <f>VLOOKUP($A641,労働時間認否・認定書!$B$5:$V$1213,8,0)</f>
        <v/>
      </c>
      <c r="H641" s="234"/>
      <c r="I641" s="234"/>
      <c r="J641" s="234"/>
      <c r="K641" s="234" t="str">
        <f>VLOOKUP($A641,労働時間認否・認定書!$B$5:$V$1213,9,0)</f>
        <v/>
      </c>
      <c r="L641" s="234" t="str">
        <f>VLOOKUP($A641,労働時間認否・認定書!$B$5:$V$1213,10,0)</f>
        <v/>
      </c>
      <c r="M641" s="234" t="str">
        <f>VLOOKUP($A641,労働時間認否・認定書!$B$5:$V$1213,11,0)</f>
        <v/>
      </c>
      <c r="N641" s="247" t="str">
        <f>VLOOKUP($A641,労働時間認否・認定書!$B$5:$V$1213,12,0)</f>
        <v/>
      </c>
      <c r="O641" s="242" t="str">
        <f>IF(VLOOKUP(A641,労働時間認否・認定書!$B$5:$V$1213,13,0)="法",1,"")</f>
        <v/>
      </c>
      <c r="P641" s="234">
        <f>VLOOKUP(A641,労働時間認否・認定書!$B$5:$V$1213,14,0)</f>
        <v>0.33333333333333331</v>
      </c>
      <c r="Q641" s="233" t="str">
        <f>IF(VLOOKUP(A641,労働時間認否・認定書!$B$5:$V$1213,15,0)="前",1,"")</f>
        <v/>
      </c>
      <c r="R641" s="234" t="str">
        <f>VLOOKUP(A641,労働時間認否・認定書!$B$5:$V$1213,16,0)</f>
        <v/>
      </c>
      <c r="S641" s="234" t="str">
        <f>VLOOKUP(A641,労働時間認否・認定書!$B$5:$V$1213,17,0)</f>
        <v/>
      </c>
      <c r="T641" s="234"/>
      <c r="U641" s="234"/>
      <c r="V641" s="234"/>
      <c r="W641" s="234" t="str">
        <f>VLOOKUP(A641,労働時間認否・認定書!$B$5:$V$1213,18,0)</f>
        <v/>
      </c>
      <c r="X641" s="234" t="str">
        <f>VLOOKUP(A641,労働時間認否・認定書!$B$5:$V$1213,19,0)</f>
        <v/>
      </c>
      <c r="Y641" s="234" t="str">
        <f>VLOOKUP(A641,労働時間認否・認定書!$B$5:$V$1213,20,0)</f>
        <v/>
      </c>
      <c r="Z641" s="234" t="str">
        <f>VLOOKUP(A641,労働時間認否・認定書!$B$5:$V$1213,21,0)</f>
        <v/>
      </c>
    </row>
    <row r="642" spans="1:26" x14ac:dyDescent="0.15">
      <c r="A642" s="232">
        <f t="shared" si="56"/>
        <v>44923</v>
      </c>
      <c r="B642" s="240">
        <f t="shared" si="55"/>
        <v>44923</v>
      </c>
      <c r="C642" s="246" t="str">
        <f>IF(VLOOKUP(A642,労働時間認否・認定書!$B$5:$V$1213,4,0)="法",1,"")</f>
        <v/>
      </c>
      <c r="D642" s="234">
        <f>VLOOKUP(A642,労働時間認否・認定書!$B$5:$V$1213,5,0)</f>
        <v>0.33333333333333331</v>
      </c>
      <c r="E642" s="233" t="str">
        <f>IF(VLOOKUP(A642,労働時間認否・認定書!$B$5:$V$1213,6,0)="前",1,"")</f>
        <v/>
      </c>
      <c r="F642" s="234" t="str">
        <f>VLOOKUP($A642,労働時間認否・認定書!$B$5:$V$1213,7,0)</f>
        <v/>
      </c>
      <c r="G642" s="234" t="str">
        <f>VLOOKUP($A642,労働時間認否・認定書!$B$5:$V$1213,8,0)</f>
        <v/>
      </c>
      <c r="H642" s="234"/>
      <c r="I642" s="234"/>
      <c r="J642" s="234"/>
      <c r="K642" s="234" t="str">
        <f>VLOOKUP($A642,労働時間認否・認定書!$B$5:$V$1213,9,0)</f>
        <v/>
      </c>
      <c r="L642" s="234" t="str">
        <f>VLOOKUP($A642,労働時間認否・認定書!$B$5:$V$1213,10,0)</f>
        <v/>
      </c>
      <c r="M642" s="234" t="str">
        <f>VLOOKUP($A642,労働時間認否・認定書!$B$5:$V$1213,11,0)</f>
        <v/>
      </c>
      <c r="N642" s="247" t="str">
        <f>VLOOKUP($A642,労働時間認否・認定書!$B$5:$V$1213,12,0)</f>
        <v/>
      </c>
      <c r="O642" s="242" t="str">
        <f>IF(VLOOKUP(A642,労働時間認否・認定書!$B$5:$V$1213,13,0)="法",1,"")</f>
        <v/>
      </c>
      <c r="P642" s="234">
        <f>VLOOKUP(A642,労働時間認否・認定書!$B$5:$V$1213,14,0)</f>
        <v>0.33333333333333331</v>
      </c>
      <c r="Q642" s="233" t="str">
        <f>IF(VLOOKUP(A642,労働時間認否・認定書!$B$5:$V$1213,15,0)="前",1,"")</f>
        <v/>
      </c>
      <c r="R642" s="234" t="str">
        <f>VLOOKUP(A642,労働時間認否・認定書!$B$5:$V$1213,16,0)</f>
        <v/>
      </c>
      <c r="S642" s="234" t="str">
        <f>VLOOKUP(A642,労働時間認否・認定書!$B$5:$V$1213,17,0)</f>
        <v/>
      </c>
      <c r="T642" s="234"/>
      <c r="U642" s="234"/>
      <c r="V642" s="234"/>
      <c r="W642" s="234" t="str">
        <f>VLOOKUP(A642,労働時間認否・認定書!$B$5:$V$1213,18,0)</f>
        <v/>
      </c>
      <c r="X642" s="234" t="str">
        <f>VLOOKUP(A642,労働時間認否・認定書!$B$5:$V$1213,19,0)</f>
        <v/>
      </c>
      <c r="Y642" s="234" t="str">
        <f>VLOOKUP(A642,労働時間認否・認定書!$B$5:$V$1213,20,0)</f>
        <v/>
      </c>
      <c r="Z642" s="234" t="str">
        <f>VLOOKUP(A642,労働時間認否・認定書!$B$5:$V$1213,21,0)</f>
        <v/>
      </c>
    </row>
    <row r="643" spans="1:26" x14ac:dyDescent="0.15">
      <c r="A643" s="232">
        <f t="shared" si="56"/>
        <v>44924</v>
      </c>
      <c r="B643" s="240">
        <f t="shared" si="55"/>
        <v>44924</v>
      </c>
      <c r="C643" s="246" t="str">
        <f>IF(VLOOKUP(A643,労働時間認否・認定書!$B$5:$V$1213,4,0)="法",1,"")</f>
        <v/>
      </c>
      <c r="D643" s="234">
        <f>VLOOKUP(A643,労働時間認否・認定書!$B$5:$V$1213,5,0)</f>
        <v>0.33333333333333331</v>
      </c>
      <c r="E643" s="233" t="str">
        <f>IF(VLOOKUP(A643,労働時間認否・認定書!$B$5:$V$1213,6,0)="前",1,"")</f>
        <v/>
      </c>
      <c r="F643" s="234" t="str">
        <f>VLOOKUP($A643,労働時間認否・認定書!$B$5:$V$1213,7,0)</f>
        <v/>
      </c>
      <c r="G643" s="234" t="str">
        <f>VLOOKUP($A643,労働時間認否・認定書!$B$5:$V$1213,8,0)</f>
        <v/>
      </c>
      <c r="H643" s="234"/>
      <c r="I643" s="234"/>
      <c r="J643" s="234"/>
      <c r="K643" s="234" t="str">
        <f>VLOOKUP($A643,労働時間認否・認定書!$B$5:$V$1213,9,0)</f>
        <v/>
      </c>
      <c r="L643" s="234" t="str">
        <f>VLOOKUP($A643,労働時間認否・認定書!$B$5:$V$1213,10,0)</f>
        <v/>
      </c>
      <c r="M643" s="234" t="str">
        <f>VLOOKUP($A643,労働時間認否・認定書!$B$5:$V$1213,11,0)</f>
        <v/>
      </c>
      <c r="N643" s="247" t="str">
        <f>VLOOKUP($A643,労働時間認否・認定書!$B$5:$V$1213,12,0)</f>
        <v/>
      </c>
      <c r="O643" s="242" t="str">
        <f>IF(VLOOKUP(A643,労働時間認否・認定書!$B$5:$V$1213,13,0)="法",1,"")</f>
        <v/>
      </c>
      <c r="P643" s="234">
        <f>VLOOKUP(A643,労働時間認否・認定書!$B$5:$V$1213,14,0)</f>
        <v>0.33333333333333331</v>
      </c>
      <c r="Q643" s="233" t="str">
        <f>IF(VLOOKUP(A643,労働時間認否・認定書!$B$5:$V$1213,15,0)="前",1,"")</f>
        <v/>
      </c>
      <c r="R643" s="234" t="str">
        <f>VLOOKUP(A643,労働時間認否・認定書!$B$5:$V$1213,16,0)</f>
        <v/>
      </c>
      <c r="S643" s="234" t="str">
        <f>VLOOKUP(A643,労働時間認否・認定書!$B$5:$V$1213,17,0)</f>
        <v/>
      </c>
      <c r="T643" s="234"/>
      <c r="U643" s="234"/>
      <c r="V643" s="234"/>
      <c r="W643" s="234" t="str">
        <f>VLOOKUP(A643,労働時間認否・認定書!$B$5:$V$1213,18,0)</f>
        <v/>
      </c>
      <c r="X643" s="234" t="str">
        <f>VLOOKUP(A643,労働時間認否・認定書!$B$5:$V$1213,19,0)</f>
        <v/>
      </c>
      <c r="Y643" s="234" t="str">
        <f>VLOOKUP(A643,労働時間認否・認定書!$B$5:$V$1213,20,0)</f>
        <v/>
      </c>
      <c r="Z643" s="234" t="str">
        <f>VLOOKUP(A643,労働時間認否・認定書!$B$5:$V$1213,21,0)</f>
        <v/>
      </c>
    </row>
    <row r="644" spans="1:26" x14ac:dyDescent="0.15">
      <c r="A644" s="232">
        <f t="shared" si="56"/>
        <v>44925</v>
      </c>
      <c r="B644" s="240">
        <f t="shared" si="55"/>
        <v>44925</v>
      </c>
      <c r="C644" s="246" t="str">
        <f>IF(VLOOKUP(A644,労働時間認否・認定書!$B$5:$V$1213,4,0)="法",1,"")</f>
        <v/>
      </c>
      <c r="D644" s="234">
        <f>VLOOKUP(A644,労働時間認否・認定書!$B$5:$V$1213,5,0)</f>
        <v>0.33333333333333331</v>
      </c>
      <c r="E644" s="233" t="str">
        <f>IF(VLOOKUP(A644,労働時間認否・認定書!$B$5:$V$1213,6,0)="前",1,"")</f>
        <v/>
      </c>
      <c r="F644" s="234" t="str">
        <f>VLOOKUP($A644,労働時間認否・認定書!$B$5:$V$1213,7,0)</f>
        <v/>
      </c>
      <c r="G644" s="234" t="str">
        <f>VLOOKUP($A644,労働時間認否・認定書!$B$5:$V$1213,8,0)</f>
        <v/>
      </c>
      <c r="H644" s="234"/>
      <c r="I644" s="234"/>
      <c r="J644" s="234"/>
      <c r="K644" s="234" t="str">
        <f>VLOOKUP($A644,労働時間認否・認定書!$B$5:$V$1213,9,0)</f>
        <v/>
      </c>
      <c r="L644" s="234" t="str">
        <f>VLOOKUP($A644,労働時間認否・認定書!$B$5:$V$1213,10,0)</f>
        <v/>
      </c>
      <c r="M644" s="234" t="str">
        <f>VLOOKUP($A644,労働時間認否・認定書!$B$5:$V$1213,11,0)</f>
        <v/>
      </c>
      <c r="N644" s="247" t="str">
        <f>VLOOKUP($A644,労働時間認否・認定書!$B$5:$V$1213,12,0)</f>
        <v/>
      </c>
      <c r="O644" s="242" t="str">
        <f>IF(VLOOKUP(A644,労働時間認否・認定書!$B$5:$V$1213,13,0)="法",1,"")</f>
        <v/>
      </c>
      <c r="P644" s="234">
        <f>VLOOKUP(A644,労働時間認否・認定書!$B$5:$V$1213,14,0)</f>
        <v>0.33333333333333331</v>
      </c>
      <c r="Q644" s="233" t="str">
        <f>IF(VLOOKUP(A644,労働時間認否・認定書!$B$5:$V$1213,15,0)="前",1,"")</f>
        <v/>
      </c>
      <c r="R644" s="234" t="str">
        <f>VLOOKUP(A644,労働時間認否・認定書!$B$5:$V$1213,16,0)</f>
        <v/>
      </c>
      <c r="S644" s="234" t="str">
        <f>VLOOKUP(A644,労働時間認否・認定書!$B$5:$V$1213,17,0)</f>
        <v/>
      </c>
      <c r="T644" s="234"/>
      <c r="U644" s="234"/>
      <c r="V644" s="234"/>
      <c r="W644" s="234" t="str">
        <f>VLOOKUP(A644,労働時間認否・認定書!$B$5:$V$1213,18,0)</f>
        <v/>
      </c>
      <c r="X644" s="234" t="str">
        <f>VLOOKUP(A644,労働時間認否・認定書!$B$5:$V$1213,19,0)</f>
        <v/>
      </c>
      <c r="Y644" s="234" t="str">
        <f>VLOOKUP(A644,労働時間認否・認定書!$B$5:$V$1213,20,0)</f>
        <v/>
      </c>
      <c r="Z644" s="234" t="str">
        <f>VLOOKUP(A644,労働時間認否・認定書!$B$5:$V$1213,21,0)</f>
        <v/>
      </c>
    </row>
    <row r="645" spans="1:26" x14ac:dyDescent="0.15">
      <c r="A645" s="232">
        <f t="shared" si="56"/>
        <v>44926</v>
      </c>
      <c r="B645" s="240">
        <f t="shared" si="55"/>
        <v>44926</v>
      </c>
      <c r="C645" s="246" t="str">
        <f>IF(VLOOKUP(A645,労働時間認否・認定書!$B$5:$V$1213,4,0)="法",1,"")</f>
        <v/>
      </c>
      <c r="D645" s="234">
        <f>VLOOKUP(A645,労働時間認否・認定書!$B$5:$V$1213,5,0)</f>
        <v>0.33333333333333331</v>
      </c>
      <c r="E645" s="233" t="str">
        <f>IF(VLOOKUP(A645,労働時間認否・認定書!$B$5:$V$1213,6,0)="前",1,"")</f>
        <v/>
      </c>
      <c r="F645" s="234" t="str">
        <f>VLOOKUP($A645,労働時間認否・認定書!$B$5:$V$1213,7,0)</f>
        <v/>
      </c>
      <c r="G645" s="234" t="str">
        <f>VLOOKUP($A645,労働時間認否・認定書!$B$5:$V$1213,8,0)</f>
        <v/>
      </c>
      <c r="H645" s="234"/>
      <c r="I645" s="234"/>
      <c r="J645" s="234"/>
      <c r="K645" s="234" t="str">
        <f>VLOOKUP($A645,労働時間認否・認定書!$B$5:$V$1213,9,0)</f>
        <v/>
      </c>
      <c r="L645" s="234" t="str">
        <f>VLOOKUP($A645,労働時間認否・認定書!$B$5:$V$1213,10,0)</f>
        <v/>
      </c>
      <c r="M645" s="234" t="str">
        <f>VLOOKUP($A645,労働時間認否・認定書!$B$5:$V$1213,11,0)</f>
        <v/>
      </c>
      <c r="N645" s="247" t="str">
        <f>VLOOKUP($A645,労働時間認否・認定書!$B$5:$V$1213,12,0)</f>
        <v/>
      </c>
      <c r="O645" s="242" t="str">
        <f>IF(VLOOKUP(A645,労働時間認否・認定書!$B$5:$V$1213,13,0)="法",1,"")</f>
        <v/>
      </c>
      <c r="P645" s="234">
        <f>VLOOKUP(A645,労働時間認否・認定書!$B$5:$V$1213,14,0)</f>
        <v>0.33333333333333331</v>
      </c>
      <c r="Q645" s="233" t="str">
        <f>IF(VLOOKUP(A645,労働時間認否・認定書!$B$5:$V$1213,15,0)="前",1,"")</f>
        <v/>
      </c>
      <c r="R645" s="234" t="str">
        <f>VLOOKUP(A645,労働時間認否・認定書!$B$5:$V$1213,16,0)</f>
        <v/>
      </c>
      <c r="S645" s="234" t="str">
        <f>VLOOKUP(A645,労働時間認否・認定書!$B$5:$V$1213,17,0)</f>
        <v/>
      </c>
      <c r="T645" s="234"/>
      <c r="U645" s="234"/>
      <c r="V645" s="234"/>
      <c r="W645" s="234" t="str">
        <f>VLOOKUP(A645,労働時間認否・認定書!$B$5:$V$1213,18,0)</f>
        <v/>
      </c>
      <c r="X645" s="234" t="str">
        <f>VLOOKUP(A645,労働時間認否・認定書!$B$5:$V$1213,19,0)</f>
        <v/>
      </c>
      <c r="Y645" s="234" t="str">
        <f>VLOOKUP(A645,労働時間認否・認定書!$B$5:$V$1213,20,0)</f>
        <v/>
      </c>
      <c r="Z645" s="234" t="str">
        <f>VLOOKUP(A645,労働時間認否・認定書!$B$5:$V$1213,21,0)</f>
        <v/>
      </c>
    </row>
    <row r="646" spans="1:26" x14ac:dyDescent="0.15">
      <c r="A646" s="232">
        <f t="shared" si="56"/>
        <v>44927</v>
      </c>
      <c r="B646" s="240">
        <f t="shared" si="55"/>
        <v>44927</v>
      </c>
      <c r="C646" s="246" t="str">
        <f>IF(VLOOKUP(A646,労働時間認否・認定書!$B$5:$V$1213,4,0)="法",1,"")</f>
        <v/>
      </c>
      <c r="D646" s="234">
        <f>VLOOKUP(A646,労働時間認否・認定書!$B$5:$V$1213,5,0)</f>
        <v>0.33333333333333331</v>
      </c>
      <c r="E646" s="233" t="str">
        <f>IF(VLOOKUP(A646,労働時間認否・認定書!$B$5:$V$1213,6,0)="前",1,"")</f>
        <v/>
      </c>
      <c r="F646" s="234" t="str">
        <f>VLOOKUP($A646,労働時間認否・認定書!$B$5:$V$1213,7,0)</f>
        <v/>
      </c>
      <c r="G646" s="234" t="str">
        <f>VLOOKUP($A646,労働時間認否・認定書!$B$5:$V$1213,8,0)</f>
        <v/>
      </c>
      <c r="H646" s="234"/>
      <c r="I646" s="234"/>
      <c r="J646" s="234"/>
      <c r="K646" s="234" t="str">
        <f>VLOOKUP($A646,労働時間認否・認定書!$B$5:$V$1213,9,0)</f>
        <v/>
      </c>
      <c r="L646" s="234" t="str">
        <f>VLOOKUP($A646,労働時間認否・認定書!$B$5:$V$1213,10,0)</f>
        <v/>
      </c>
      <c r="M646" s="234" t="str">
        <f>VLOOKUP($A646,労働時間認否・認定書!$B$5:$V$1213,11,0)</f>
        <v/>
      </c>
      <c r="N646" s="247" t="str">
        <f>VLOOKUP($A646,労働時間認否・認定書!$B$5:$V$1213,12,0)</f>
        <v/>
      </c>
      <c r="O646" s="242" t="str">
        <f>IF(VLOOKUP(A646,労働時間認否・認定書!$B$5:$V$1213,13,0)="法",1,"")</f>
        <v/>
      </c>
      <c r="P646" s="234">
        <f>VLOOKUP(A646,労働時間認否・認定書!$B$5:$V$1213,14,0)</f>
        <v>0.33333333333333331</v>
      </c>
      <c r="Q646" s="233" t="str">
        <f>IF(VLOOKUP(A646,労働時間認否・認定書!$B$5:$V$1213,15,0)="前",1,"")</f>
        <v/>
      </c>
      <c r="R646" s="234" t="str">
        <f>VLOOKUP(A646,労働時間認否・認定書!$B$5:$V$1213,16,0)</f>
        <v/>
      </c>
      <c r="S646" s="234" t="str">
        <f>VLOOKUP(A646,労働時間認否・認定書!$B$5:$V$1213,17,0)</f>
        <v/>
      </c>
      <c r="T646" s="234"/>
      <c r="U646" s="234"/>
      <c r="V646" s="234"/>
      <c r="W646" s="234" t="str">
        <f>VLOOKUP(A646,労働時間認否・認定書!$B$5:$V$1213,18,0)</f>
        <v/>
      </c>
      <c r="X646" s="234" t="str">
        <f>VLOOKUP(A646,労働時間認否・認定書!$B$5:$V$1213,19,0)</f>
        <v/>
      </c>
      <c r="Y646" s="234" t="str">
        <f>VLOOKUP(A646,労働時間認否・認定書!$B$5:$V$1213,20,0)</f>
        <v/>
      </c>
      <c r="Z646" s="234" t="str">
        <f>VLOOKUP(A646,労働時間認否・認定書!$B$5:$V$1213,21,0)</f>
        <v/>
      </c>
    </row>
    <row r="647" spans="1:26" x14ac:dyDescent="0.15">
      <c r="A647" s="232">
        <f t="shared" si="56"/>
        <v>44928</v>
      </c>
      <c r="B647" s="240">
        <f t="shared" ref="B647:B710" si="57">A647</f>
        <v>44928</v>
      </c>
      <c r="C647" s="246" t="str">
        <f>IF(VLOOKUP(A647,労働時間認否・認定書!$B$5:$V$1213,4,0)="法",1,"")</f>
        <v/>
      </c>
      <c r="D647" s="234">
        <f>VLOOKUP(A647,労働時間認否・認定書!$B$5:$V$1213,5,0)</f>
        <v>0.33333333333333331</v>
      </c>
      <c r="E647" s="233" t="str">
        <f>IF(VLOOKUP(A647,労働時間認否・認定書!$B$5:$V$1213,6,0)="前",1,"")</f>
        <v/>
      </c>
      <c r="F647" s="234" t="str">
        <f>VLOOKUP($A647,労働時間認否・認定書!$B$5:$V$1213,7,0)</f>
        <v/>
      </c>
      <c r="G647" s="234" t="str">
        <f>VLOOKUP($A647,労働時間認否・認定書!$B$5:$V$1213,8,0)</f>
        <v/>
      </c>
      <c r="H647" s="234"/>
      <c r="I647" s="234"/>
      <c r="J647" s="234"/>
      <c r="K647" s="234" t="str">
        <f>VLOOKUP($A647,労働時間認否・認定書!$B$5:$V$1213,9,0)</f>
        <v/>
      </c>
      <c r="L647" s="234" t="str">
        <f>VLOOKUP($A647,労働時間認否・認定書!$B$5:$V$1213,10,0)</f>
        <v/>
      </c>
      <c r="M647" s="234" t="str">
        <f>VLOOKUP($A647,労働時間認否・認定書!$B$5:$V$1213,11,0)</f>
        <v/>
      </c>
      <c r="N647" s="247" t="str">
        <f>VLOOKUP($A647,労働時間認否・認定書!$B$5:$V$1213,12,0)</f>
        <v/>
      </c>
      <c r="O647" s="242" t="str">
        <f>IF(VLOOKUP(A647,労働時間認否・認定書!$B$5:$V$1213,13,0)="法",1,"")</f>
        <v/>
      </c>
      <c r="P647" s="234">
        <f>VLOOKUP(A647,労働時間認否・認定書!$B$5:$V$1213,14,0)</f>
        <v>0.33333333333333331</v>
      </c>
      <c r="Q647" s="233" t="str">
        <f>IF(VLOOKUP(A647,労働時間認否・認定書!$B$5:$V$1213,15,0)="前",1,"")</f>
        <v/>
      </c>
      <c r="R647" s="234" t="str">
        <f>VLOOKUP(A647,労働時間認否・認定書!$B$5:$V$1213,16,0)</f>
        <v/>
      </c>
      <c r="S647" s="234" t="str">
        <f>VLOOKUP(A647,労働時間認否・認定書!$B$5:$V$1213,17,0)</f>
        <v/>
      </c>
      <c r="T647" s="234"/>
      <c r="U647" s="234"/>
      <c r="V647" s="234"/>
      <c r="W647" s="234" t="str">
        <f>VLOOKUP(A647,労働時間認否・認定書!$B$5:$V$1213,18,0)</f>
        <v/>
      </c>
      <c r="X647" s="234" t="str">
        <f>VLOOKUP(A647,労働時間認否・認定書!$B$5:$V$1213,19,0)</f>
        <v/>
      </c>
      <c r="Y647" s="234" t="str">
        <f>VLOOKUP(A647,労働時間認否・認定書!$B$5:$V$1213,20,0)</f>
        <v/>
      </c>
      <c r="Z647" s="234" t="str">
        <f>VLOOKUP(A647,労働時間認否・認定書!$B$5:$V$1213,21,0)</f>
        <v/>
      </c>
    </row>
    <row r="648" spans="1:26" x14ac:dyDescent="0.15">
      <c r="A648" s="232">
        <f t="shared" ref="A648:A711" si="58">A647+1</f>
        <v>44929</v>
      </c>
      <c r="B648" s="240">
        <f t="shared" si="57"/>
        <v>44929</v>
      </c>
      <c r="C648" s="246" t="str">
        <f>IF(VLOOKUP(A648,労働時間認否・認定書!$B$5:$V$1213,4,0)="法",1,"")</f>
        <v/>
      </c>
      <c r="D648" s="234">
        <f>VLOOKUP(A648,労働時間認否・認定書!$B$5:$V$1213,5,0)</f>
        <v>0.33333333333333331</v>
      </c>
      <c r="E648" s="233" t="str">
        <f>IF(VLOOKUP(A648,労働時間認否・認定書!$B$5:$V$1213,6,0)="前",1,"")</f>
        <v/>
      </c>
      <c r="F648" s="234" t="str">
        <f>VLOOKUP($A648,労働時間認否・認定書!$B$5:$V$1213,7,0)</f>
        <v/>
      </c>
      <c r="G648" s="234" t="str">
        <f>VLOOKUP($A648,労働時間認否・認定書!$B$5:$V$1213,8,0)</f>
        <v/>
      </c>
      <c r="H648" s="234"/>
      <c r="I648" s="234"/>
      <c r="J648" s="234"/>
      <c r="K648" s="234" t="str">
        <f>VLOOKUP($A648,労働時間認否・認定書!$B$5:$V$1213,9,0)</f>
        <v/>
      </c>
      <c r="L648" s="234" t="str">
        <f>VLOOKUP($A648,労働時間認否・認定書!$B$5:$V$1213,10,0)</f>
        <v/>
      </c>
      <c r="M648" s="234" t="str">
        <f>VLOOKUP($A648,労働時間認否・認定書!$B$5:$V$1213,11,0)</f>
        <v/>
      </c>
      <c r="N648" s="247" t="str">
        <f>VLOOKUP($A648,労働時間認否・認定書!$B$5:$V$1213,12,0)</f>
        <v/>
      </c>
      <c r="O648" s="242" t="str">
        <f>IF(VLOOKUP(A648,労働時間認否・認定書!$B$5:$V$1213,13,0)="法",1,"")</f>
        <v/>
      </c>
      <c r="P648" s="234">
        <f>VLOOKUP(A648,労働時間認否・認定書!$B$5:$V$1213,14,0)</f>
        <v>0.33333333333333331</v>
      </c>
      <c r="Q648" s="233" t="str">
        <f>IF(VLOOKUP(A648,労働時間認否・認定書!$B$5:$V$1213,15,0)="前",1,"")</f>
        <v/>
      </c>
      <c r="R648" s="234" t="str">
        <f>VLOOKUP(A648,労働時間認否・認定書!$B$5:$V$1213,16,0)</f>
        <v/>
      </c>
      <c r="S648" s="234" t="str">
        <f>VLOOKUP(A648,労働時間認否・認定書!$B$5:$V$1213,17,0)</f>
        <v/>
      </c>
      <c r="T648" s="234"/>
      <c r="U648" s="234"/>
      <c r="V648" s="234"/>
      <c r="W648" s="234" t="str">
        <f>VLOOKUP(A648,労働時間認否・認定書!$B$5:$V$1213,18,0)</f>
        <v/>
      </c>
      <c r="X648" s="234" t="str">
        <f>VLOOKUP(A648,労働時間認否・認定書!$B$5:$V$1213,19,0)</f>
        <v/>
      </c>
      <c r="Y648" s="234" t="str">
        <f>VLOOKUP(A648,労働時間認否・認定書!$B$5:$V$1213,20,0)</f>
        <v/>
      </c>
      <c r="Z648" s="234" t="str">
        <f>VLOOKUP(A648,労働時間認否・認定書!$B$5:$V$1213,21,0)</f>
        <v/>
      </c>
    </row>
    <row r="649" spans="1:26" x14ac:dyDescent="0.15">
      <c r="A649" s="232">
        <f t="shared" si="58"/>
        <v>44930</v>
      </c>
      <c r="B649" s="240">
        <f t="shared" si="57"/>
        <v>44930</v>
      </c>
      <c r="C649" s="246" t="str">
        <f>IF(VLOOKUP(A649,労働時間認否・認定書!$B$5:$V$1213,4,0)="法",1,"")</f>
        <v/>
      </c>
      <c r="D649" s="234">
        <f>VLOOKUP(A649,労働時間認否・認定書!$B$5:$V$1213,5,0)</f>
        <v>0.33333333333333331</v>
      </c>
      <c r="E649" s="233" t="str">
        <f>IF(VLOOKUP(A649,労働時間認否・認定書!$B$5:$V$1213,6,0)="前",1,"")</f>
        <v/>
      </c>
      <c r="F649" s="234" t="str">
        <f>VLOOKUP($A649,労働時間認否・認定書!$B$5:$V$1213,7,0)</f>
        <v/>
      </c>
      <c r="G649" s="234" t="str">
        <f>VLOOKUP($A649,労働時間認否・認定書!$B$5:$V$1213,8,0)</f>
        <v/>
      </c>
      <c r="H649" s="234"/>
      <c r="I649" s="234"/>
      <c r="J649" s="234"/>
      <c r="K649" s="234" t="str">
        <f>VLOOKUP($A649,労働時間認否・認定書!$B$5:$V$1213,9,0)</f>
        <v/>
      </c>
      <c r="L649" s="234" t="str">
        <f>VLOOKUP($A649,労働時間認否・認定書!$B$5:$V$1213,10,0)</f>
        <v/>
      </c>
      <c r="M649" s="234" t="str">
        <f>VLOOKUP($A649,労働時間認否・認定書!$B$5:$V$1213,11,0)</f>
        <v/>
      </c>
      <c r="N649" s="247" t="str">
        <f>VLOOKUP($A649,労働時間認否・認定書!$B$5:$V$1213,12,0)</f>
        <v/>
      </c>
      <c r="O649" s="242" t="str">
        <f>IF(VLOOKUP(A649,労働時間認否・認定書!$B$5:$V$1213,13,0)="法",1,"")</f>
        <v/>
      </c>
      <c r="P649" s="234">
        <f>VLOOKUP(A649,労働時間認否・認定書!$B$5:$V$1213,14,0)</f>
        <v>0.33333333333333331</v>
      </c>
      <c r="Q649" s="233" t="str">
        <f>IF(VLOOKUP(A649,労働時間認否・認定書!$B$5:$V$1213,15,0)="前",1,"")</f>
        <v/>
      </c>
      <c r="R649" s="234" t="str">
        <f>VLOOKUP(A649,労働時間認否・認定書!$B$5:$V$1213,16,0)</f>
        <v/>
      </c>
      <c r="S649" s="234" t="str">
        <f>VLOOKUP(A649,労働時間認否・認定書!$B$5:$V$1213,17,0)</f>
        <v/>
      </c>
      <c r="T649" s="234"/>
      <c r="U649" s="234"/>
      <c r="V649" s="234"/>
      <c r="W649" s="234" t="str">
        <f>VLOOKUP(A649,労働時間認否・認定書!$B$5:$V$1213,18,0)</f>
        <v/>
      </c>
      <c r="X649" s="234" t="str">
        <f>VLOOKUP(A649,労働時間認否・認定書!$B$5:$V$1213,19,0)</f>
        <v/>
      </c>
      <c r="Y649" s="234" t="str">
        <f>VLOOKUP(A649,労働時間認否・認定書!$B$5:$V$1213,20,0)</f>
        <v/>
      </c>
      <c r="Z649" s="234" t="str">
        <f>VLOOKUP(A649,労働時間認否・認定書!$B$5:$V$1213,21,0)</f>
        <v/>
      </c>
    </row>
    <row r="650" spans="1:26" x14ac:dyDescent="0.15">
      <c r="A650" s="232">
        <f t="shared" si="58"/>
        <v>44931</v>
      </c>
      <c r="B650" s="240">
        <f t="shared" si="57"/>
        <v>44931</v>
      </c>
      <c r="C650" s="246" t="str">
        <f>IF(VLOOKUP(A650,労働時間認否・認定書!$B$5:$V$1213,4,0)="法",1,"")</f>
        <v/>
      </c>
      <c r="D650" s="234">
        <f>VLOOKUP(A650,労働時間認否・認定書!$B$5:$V$1213,5,0)</f>
        <v>0.33333333333333331</v>
      </c>
      <c r="E650" s="233" t="str">
        <f>IF(VLOOKUP(A650,労働時間認否・認定書!$B$5:$V$1213,6,0)="前",1,"")</f>
        <v/>
      </c>
      <c r="F650" s="234" t="str">
        <f>VLOOKUP($A650,労働時間認否・認定書!$B$5:$V$1213,7,0)</f>
        <v/>
      </c>
      <c r="G650" s="234" t="str">
        <f>VLOOKUP($A650,労働時間認否・認定書!$B$5:$V$1213,8,0)</f>
        <v/>
      </c>
      <c r="H650" s="234"/>
      <c r="I650" s="234"/>
      <c r="J650" s="234"/>
      <c r="K650" s="234" t="str">
        <f>VLOOKUP($A650,労働時間認否・認定書!$B$5:$V$1213,9,0)</f>
        <v/>
      </c>
      <c r="L650" s="234" t="str">
        <f>VLOOKUP($A650,労働時間認否・認定書!$B$5:$V$1213,10,0)</f>
        <v/>
      </c>
      <c r="M650" s="234" t="str">
        <f>VLOOKUP($A650,労働時間認否・認定書!$B$5:$V$1213,11,0)</f>
        <v/>
      </c>
      <c r="N650" s="247" t="str">
        <f>VLOOKUP($A650,労働時間認否・認定書!$B$5:$V$1213,12,0)</f>
        <v/>
      </c>
      <c r="O650" s="242" t="str">
        <f>IF(VLOOKUP(A650,労働時間認否・認定書!$B$5:$V$1213,13,0)="法",1,"")</f>
        <v/>
      </c>
      <c r="P650" s="234">
        <f>VLOOKUP(A650,労働時間認否・認定書!$B$5:$V$1213,14,0)</f>
        <v>0.33333333333333331</v>
      </c>
      <c r="Q650" s="233" t="str">
        <f>IF(VLOOKUP(A650,労働時間認否・認定書!$B$5:$V$1213,15,0)="前",1,"")</f>
        <v/>
      </c>
      <c r="R650" s="234" t="str">
        <f>VLOOKUP(A650,労働時間認否・認定書!$B$5:$V$1213,16,0)</f>
        <v/>
      </c>
      <c r="S650" s="234" t="str">
        <f>VLOOKUP(A650,労働時間認否・認定書!$B$5:$V$1213,17,0)</f>
        <v/>
      </c>
      <c r="T650" s="234"/>
      <c r="U650" s="234"/>
      <c r="V650" s="234"/>
      <c r="W650" s="234" t="str">
        <f>VLOOKUP(A650,労働時間認否・認定書!$B$5:$V$1213,18,0)</f>
        <v/>
      </c>
      <c r="X650" s="234" t="str">
        <f>VLOOKUP(A650,労働時間認否・認定書!$B$5:$V$1213,19,0)</f>
        <v/>
      </c>
      <c r="Y650" s="234" t="str">
        <f>VLOOKUP(A650,労働時間認否・認定書!$B$5:$V$1213,20,0)</f>
        <v/>
      </c>
      <c r="Z650" s="234" t="str">
        <f>VLOOKUP(A650,労働時間認否・認定書!$B$5:$V$1213,21,0)</f>
        <v/>
      </c>
    </row>
    <row r="651" spans="1:26" x14ac:dyDescent="0.15">
      <c r="A651" s="232">
        <f t="shared" si="58"/>
        <v>44932</v>
      </c>
      <c r="B651" s="240">
        <f t="shared" si="57"/>
        <v>44932</v>
      </c>
      <c r="C651" s="246" t="str">
        <f>IF(VLOOKUP(A651,労働時間認否・認定書!$B$5:$V$1213,4,0)="法",1,"")</f>
        <v/>
      </c>
      <c r="D651" s="234">
        <f>VLOOKUP(A651,労働時間認否・認定書!$B$5:$V$1213,5,0)</f>
        <v>0.33333333333333331</v>
      </c>
      <c r="E651" s="233" t="str">
        <f>IF(VLOOKUP(A651,労働時間認否・認定書!$B$5:$V$1213,6,0)="前",1,"")</f>
        <v/>
      </c>
      <c r="F651" s="234" t="str">
        <f>VLOOKUP($A651,労働時間認否・認定書!$B$5:$V$1213,7,0)</f>
        <v/>
      </c>
      <c r="G651" s="234" t="str">
        <f>VLOOKUP($A651,労働時間認否・認定書!$B$5:$V$1213,8,0)</f>
        <v/>
      </c>
      <c r="H651" s="234"/>
      <c r="I651" s="234"/>
      <c r="J651" s="234"/>
      <c r="K651" s="234" t="str">
        <f>VLOOKUP($A651,労働時間認否・認定書!$B$5:$V$1213,9,0)</f>
        <v/>
      </c>
      <c r="L651" s="234" t="str">
        <f>VLOOKUP($A651,労働時間認否・認定書!$B$5:$V$1213,10,0)</f>
        <v/>
      </c>
      <c r="M651" s="234" t="str">
        <f>VLOOKUP($A651,労働時間認否・認定書!$B$5:$V$1213,11,0)</f>
        <v/>
      </c>
      <c r="N651" s="247" t="str">
        <f>VLOOKUP($A651,労働時間認否・認定書!$B$5:$V$1213,12,0)</f>
        <v/>
      </c>
      <c r="O651" s="242" t="str">
        <f>IF(VLOOKUP(A651,労働時間認否・認定書!$B$5:$V$1213,13,0)="法",1,"")</f>
        <v/>
      </c>
      <c r="P651" s="234">
        <f>VLOOKUP(A651,労働時間認否・認定書!$B$5:$V$1213,14,0)</f>
        <v>0.33333333333333331</v>
      </c>
      <c r="Q651" s="233" t="str">
        <f>IF(VLOOKUP(A651,労働時間認否・認定書!$B$5:$V$1213,15,0)="前",1,"")</f>
        <v/>
      </c>
      <c r="R651" s="234" t="str">
        <f>VLOOKUP(A651,労働時間認否・認定書!$B$5:$V$1213,16,0)</f>
        <v/>
      </c>
      <c r="S651" s="234" t="str">
        <f>VLOOKUP(A651,労働時間認否・認定書!$B$5:$V$1213,17,0)</f>
        <v/>
      </c>
      <c r="T651" s="234"/>
      <c r="U651" s="234"/>
      <c r="V651" s="234"/>
      <c r="W651" s="234" t="str">
        <f>VLOOKUP(A651,労働時間認否・認定書!$B$5:$V$1213,18,0)</f>
        <v/>
      </c>
      <c r="X651" s="234" t="str">
        <f>VLOOKUP(A651,労働時間認否・認定書!$B$5:$V$1213,19,0)</f>
        <v/>
      </c>
      <c r="Y651" s="234" t="str">
        <f>VLOOKUP(A651,労働時間認否・認定書!$B$5:$V$1213,20,0)</f>
        <v/>
      </c>
      <c r="Z651" s="234" t="str">
        <f>VLOOKUP(A651,労働時間認否・認定書!$B$5:$V$1213,21,0)</f>
        <v/>
      </c>
    </row>
    <row r="652" spans="1:26" x14ac:dyDescent="0.15">
      <c r="A652" s="232">
        <f t="shared" si="58"/>
        <v>44933</v>
      </c>
      <c r="B652" s="240">
        <f t="shared" si="57"/>
        <v>44933</v>
      </c>
      <c r="C652" s="246" t="str">
        <f>IF(VLOOKUP(A652,労働時間認否・認定書!$B$5:$V$1213,4,0)="法",1,"")</f>
        <v/>
      </c>
      <c r="D652" s="234">
        <f>VLOOKUP(A652,労働時間認否・認定書!$B$5:$V$1213,5,0)</f>
        <v>0.33333333333333331</v>
      </c>
      <c r="E652" s="233" t="str">
        <f>IF(VLOOKUP(A652,労働時間認否・認定書!$B$5:$V$1213,6,0)="前",1,"")</f>
        <v/>
      </c>
      <c r="F652" s="234" t="str">
        <f>VLOOKUP($A652,労働時間認否・認定書!$B$5:$V$1213,7,0)</f>
        <v/>
      </c>
      <c r="G652" s="234" t="str">
        <f>VLOOKUP($A652,労働時間認否・認定書!$B$5:$V$1213,8,0)</f>
        <v/>
      </c>
      <c r="H652" s="234"/>
      <c r="I652" s="234"/>
      <c r="J652" s="234"/>
      <c r="K652" s="234" t="str">
        <f>VLOOKUP($A652,労働時間認否・認定書!$B$5:$V$1213,9,0)</f>
        <v/>
      </c>
      <c r="L652" s="234" t="str">
        <f>VLOOKUP($A652,労働時間認否・認定書!$B$5:$V$1213,10,0)</f>
        <v/>
      </c>
      <c r="M652" s="234" t="str">
        <f>VLOOKUP($A652,労働時間認否・認定書!$B$5:$V$1213,11,0)</f>
        <v/>
      </c>
      <c r="N652" s="247" t="str">
        <f>VLOOKUP($A652,労働時間認否・認定書!$B$5:$V$1213,12,0)</f>
        <v/>
      </c>
      <c r="O652" s="242" t="str">
        <f>IF(VLOOKUP(A652,労働時間認否・認定書!$B$5:$V$1213,13,0)="法",1,"")</f>
        <v/>
      </c>
      <c r="P652" s="234">
        <f>VLOOKUP(A652,労働時間認否・認定書!$B$5:$V$1213,14,0)</f>
        <v>0.33333333333333331</v>
      </c>
      <c r="Q652" s="233" t="str">
        <f>IF(VLOOKUP(A652,労働時間認否・認定書!$B$5:$V$1213,15,0)="前",1,"")</f>
        <v/>
      </c>
      <c r="R652" s="234" t="str">
        <f>VLOOKUP(A652,労働時間認否・認定書!$B$5:$V$1213,16,0)</f>
        <v/>
      </c>
      <c r="S652" s="234" t="str">
        <f>VLOOKUP(A652,労働時間認否・認定書!$B$5:$V$1213,17,0)</f>
        <v/>
      </c>
      <c r="T652" s="234"/>
      <c r="U652" s="234"/>
      <c r="V652" s="234"/>
      <c r="W652" s="234" t="str">
        <f>VLOOKUP(A652,労働時間認否・認定書!$B$5:$V$1213,18,0)</f>
        <v/>
      </c>
      <c r="X652" s="234" t="str">
        <f>VLOOKUP(A652,労働時間認否・認定書!$B$5:$V$1213,19,0)</f>
        <v/>
      </c>
      <c r="Y652" s="234" t="str">
        <f>VLOOKUP(A652,労働時間認否・認定書!$B$5:$V$1213,20,0)</f>
        <v/>
      </c>
      <c r="Z652" s="234" t="str">
        <f>VLOOKUP(A652,労働時間認否・認定書!$B$5:$V$1213,21,0)</f>
        <v/>
      </c>
    </row>
    <row r="653" spans="1:26" x14ac:dyDescent="0.15">
      <c r="A653" s="232">
        <f t="shared" si="58"/>
        <v>44934</v>
      </c>
      <c r="B653" s="240">
        <f t="shared" si="57"/>
        <v>44934</v>
      </c>
      <c r="C653" s="246" t="str">
        <f>IF(VLOOKUP(A653,労働時間認否・認定書!$B$5:$V$1213,4,0)="法",1,"")</f>
        <v/>
      </c>
      <c r="D653" s="234">
        <f>VLOOKUP(A653,労働時間認否・認定書!$B$5:$V$1213,5,0)</f>
        <v>0.33333333333333331</v>
      </c>
      <c r="E653" s="233" t="str">
        <f>IF(VLOOKUP(A653,労働時間認否・認定書!$B$5:$V$1213,6,0)="前",1,"")</f>
        <v/>
      </c>
      <c r="F653" s="234" t="str">
        <f>VLOOKUP($A653,労働時間認否・認定書!$B$5:$V$1213,7,0)</f>
        <v/>
      </c>
      <c r="G653" s="234" t="str">
        <f>VLOOKUP($A653,労働時間認否・認定書!$B$5:$V$1213,8,0)</f>
        <v/>
      </c>
      <c r="H653" s="234"/>
      <c r="I653" s="234"/>
      <c r="J653" s="234"/>
      <c r="K653" s="234" t="str">
        <f>VLOOKUP($A653,労働時間認否・認定書!$B$5:$V$1213,9,0)</f>
        <v/>
      </c>
      <c r="L653" s="234" t="str">
        <f>VLOOKUP($A653,労働時間認否・認定書!$B$5:$V$1213,10,0)</f>
        <v/>
      </c>
      <c r="M653" s="234" t="str">
        <f>VLOOKUP($A653,労働時間認否・認定書!$B$5:$V$1213,11,0)</f>
        <v/>
      </c>
      <c r="N653" s="247" t="str">
        <f>VLOOKUP($A653,労働時間認否・認定書!$B$5:$V$1213,12,0)</f>
        <v/>
      </c>
      <c r="O653" s="242" t="str">
        <f>IF(VLOOKUP(A653,労働時間認否・認定書!$B$5:$V$1213,13,0)="法",1,"")</f>
        <v/>
      </c>
      <c r="P653" s="234">
        <f>VLOOKUP(A653,労働時間認否・認定書!$B$5:$V$1213,14,0)</f>
        <v>0.33333333333333331</v>
      </c>
      <c r="Q653" s="233" t="str">
        <f>IF(VLOOKUP(A653,労働時間認否・認定書!$B$5:$V$1213,15,0)="前",1,"")</f>
        <v/>
      </c>
      <c r="R653" s="234" t="str">
        <f>VLOOKUP(A653,労働時間認否・認定書!$B$5:$V$1213,16,0)</f>
        <v/>
      </c>
      <c r="S653" s="234" t="str">
        <f>VLOOKUP(A653,労働時間認否・認定書!$B$5:$V$1213,17,0)</f>
        <v/>
      </c>
      <c r="T653" s="234"/>
      <c r="U653" s="234"/>
      <c r="V653" s="234"/>
      <c r="W653" s="234" t="str">
        <f>VLOOKUP(A653,労働時間認否・認定書!$B$5:$V$1213,18,0)</f>
        <v/>
      </c>
      <c r="X653" s="234" t="str">
        <f>VLOOKUP(A653,労働時間認否・認定書!$B$5:$V$1213,19,0)</f>
        <v/>
      </c>
      <c r="Y653" s="234" t="str">
        <f>VLOOKUP(A653,労働時間認否・認定書!$B$5:$V$1213,20,0)</f>
        <v/>
      </c>
      <c r="Z653" s="234" t="str">
        <f>VLOOKUP(A653,労働時間認否・認定書!$B$5:$V$1213,21,0)</f>
        <v/>
      </c>
    </row>
    <row r="654" spans="1:26" x14ac:dyDescent="0.15">
      <c r="A654" s="232">
        <f t="shared" si="58"/>
        <v>44935</v>
      </c>
      <c r="B654" s="240">
        <f t="shared" si="57"/>
        <v>44935</v>
      </c>
      <c r="C654" s="246" t="str">
        <f>IF(VLOOKUP(A654,労働時間認否・認定書!$B$5:$V$1213,4,0)="法",1,"")</f>
        <v/>
      </c>
      <c r="D654" s="234">
        <f>VLOOKUP(A654,労働時間認否・認定書!$B$5:$V$1213,5,0)</f>
        <v>0.33333333333333331</v>
      </c>
      <c r="E654" s="233" t="str">
        <f>IF(VLOOKUP(A654,労働時間認否・認定書!$B$5:$V$1213,6,0)="前",1,"")</f>
        <v/>
      </c>
      <c r="F654" s="234" t="str">
        <f>VLOOKUP($A654,労働時間認否・認定書!$B$5:$V$1213,7,0)</f>
        <v/>
      </c>
      <c r="G654" s="234" t="str">
        <f>VLOOKUP($A654,労働時間認否・認定書!$B$5:$V$1213,8,0)</f>
        <v/>
      </c>
      <c r="H654" s="234"/>
      <c r="I654" s="234"/>
      <c r="J654" s="234"/>
      <c r="K654" s="234" t="str">
        <f>VLOOKUP($A654,労働時間認否・認定書!$B$5:$V$1213,9,0)</f>
        <v/>
      </c>
      <c r="L654" s="234" t="str">
        <f>VLOOKUP($A654,労働時間認否・認定書!$B$5:$V$1213,10,0)</f>
        <v/>
      </c>
      <c r="M654" s="234" t="str">
        <f>VLOOKUP($A654,労働時間認否・認定書!$B$5:$V$1213,11,0)</f>
        <v/>
      </c>
      <c r="N654" s="247" t="str">
        <f>VLOOKUP($A654,労働時間認否・認定書!$B$5:$V$1213,12,0)</f>
        <v/>
      </c>
      <c r="O654" s="242" t="str">
        <f>IF(VLOOKUP(A654,労働時間認否・認定書!$B$5:$V$1213,13,0)="法",1,"")</f>
        <v/>
      </c>
      <c r="P654" s="234">
        <f>VLOOKUP(A654,労働時間認否・認定書!$B$5:$V$1213,14,0)</f>
        <v>0.33333333333333331</v>
      </c>
      <c r="Q654" s="233" t="str">
        <f>IF(VLOOKUP(A654,労働時間認否・認定書!$B$5:$V$1213,15,0)="前",1,"")</f>
        <v/>
      </c>
      <c r="R654" s="234" t="str">
        <f>VLOOKUP(A654,労働時間認否・認定書!$B$5:$V$1213,16,0)</f>
        <v/>
      </c>
      <c r="S654" s="234" t="str">
        <f>VLOOKUP(A654,労働時間認否・認定書!$B$5:$V$1213,17,0)</f>
        <v/>
      </c>
      <c r="T654" s="234"/>
      <c r="U654" s="234"/>
      <c r="V654" s="234"/>
      <c r="W654" s="234" t="str">
        <f>VLOOKUP(A654,労働時間認否・認定書!$B$5:$V$1213,18,0)</f>
        <v/>
      </c>
      <c r="X654" s="234" t="str">
        <f>VLOOKUP(A654,労働時間認否・認定書!$B$5:$V$1213,19,0)</f>
        <v/>
      </c>
      <c r="Y654" s="234" t="str">
        <f>VLOOKUP(A654,労働時間認否・認定書!$B$5:$V$1213,20,0)</f>
        <v/>
      </c>
      <c r="Z654" s="234" t="str">
        <f>VLOOKUP(A654,労働時間認否・認定書!$B$5:$V$1213,21,0)</f>
        <v/>
      </c>
    </row>
    <row r="655" spans="1:26" x14ac:dyDescent="0.15">
      <c r="A655" s="232">
        <f t="shared" si="58"/>
        <v>44936</v>
      </c>
      <c r="B655" s="240">
        <f t="shared" si="57"/>
        <v>44936</v>
      </c>
      <c r="C655" s="246" t="str">
        <f>IF(VLOOKUP(A655,労働時間認否・認定書!$B$5:$V$1213,4,0)="法",1,"")</f>
        <v/>
      </c>
      <c r="D655" s="234">
        <f>VLOOKUP(A655,労働時間認否・認定書!$B$5:$V$1213,5,0)</f>
        <v>0.33333333333333331</v>
      </c>
      <c r="E655" s="233" t="str">
        <f>IF(VLOOKUP(A655,労働時間認否・認定書!$B$5:$V$1213,6,0)="前",1,"")</f>
        <v/>
      </c>
      <c r="F655" s="234" t="str">
        <f>VLOOKUP($A655,労働時間認否・認定書!$B$5:$V$1213,7,0)</f>
        <v/>
      </c>
      <c r="G655" s="234" t="str">
        <f>VLOOKUP($A655,労働時間認否・認定書!$B$5:$V$1213,8,0)</f>
        <v/>
      </c>
      <c r="H655" s="234"/>
      <c r="I655" s="234"/>
      <c r="J655" s="234"/>
      <c r="K655" s="234" t="str">
        <f>VLOOKUP($A655,労働時間認否・認定書!$B$5:$V$1213,9,0)</f>
        <v/>
      </c>
      <c r="L655" s="234" t="str">
        <f>VLOOKUP($A655,労働時間認否・認定書!$B$5:$V$1213,10,0)</f>
        <v/>
      </c>
      <c r="M655" s="234" t="str">
        <f>VLOOKUP($A655,労働時間認否・認定書!$B$5:$V$1213,11,0)</f>
        <v/>
      </c>
      <c r="N655" s="247" t="str">
        <f>VLOOKUP($A655,労働時間認否・認定書!$B$5:$V$1213,12,0)</f>
        <v/>
      </c>
      <c r="O655" s="242" t="str">
        <f>IF(VLOOKUP(A655,労働時間認否・認定書!$B$5:$V$1213,13,0)="法",1,"")</f>
        <v/>
      </c>
      <c r="P655" s="234">
        <f>VLOOKUP(A655,労働時間認否・認定書!$B$5:$V$1213,14,0)</f>
        <v>0.33333333333333331</v>
      </c>
      <c r="Q655" s="233" t="str">
        <f>IF(VLOOKUP(A655,労働時間認否・認定書!$B$5:$V$1213,15,0)="前",1,"")</f>
        <v/>
      </c>
      <c r="R655" s="234" t="str">
        <f>VLOOKUP(A655,労働時間認否・認定書!$B$5:$V$1213,16,0)</f>
        <v/>
      </c>
      <c r="S655" s="234" t="str">
        <f>VLOOKUP(A655,労働時間認否・認定書!$B$5:$V$1213,17,0)</f>
        <v/>
      </c>
      <c r="T655" s="234"/>
      <c r="U655" s="234"/>
      <c r="V655" s="234"/>
      <c r="W655" s="234" t="str">
        <f>VLOOKUP(A655,労働時間認否・認定書!$B$5:$V$1213,18,0)</f>
        <v/>
      </c>
      <c r="X655" s="234" t="str">
        <f>VLOOKUP(A655,労働時間認否・認定書!$B$5:$V$1213,19,0)</f>
        <v/>
      </c>
      <c r="Y655" s="234" t="str">
        <f>VLOOKUP(A655,労働時間認否・認定書!$B$5:$V$1213,20,0)</f>
        <v/>
      </c>
      <c r="Z655" s="234" t="str">
        <f>VLOOKUP(A655,労働時間認否・認定書!$B$5:$V$1213,21,0)</f>
        <v/>
      </c>
    </row>
    <row r="656" spans="1:26" x14ac:dyDescent="0.15">
      <c r="A656" s="232">
        <f t="shared" si="58"/>
        <v>44937</v>
      </c>
      <c r="B656" s="240">
        <f t="shared" si="57"/>
        <v>44937</v>
      </c>
      <c r="C656" s="246" t="str">
        <f>IF(VLOOKUP(A656,労働時間認否・認定書!$B$5:$V$1213,4,0)="法",1,"")</f>
        <v/>
      </c>
      <c r="D656" s="234">
        <f>VLOOKUP(A656,労働時間認否・認定書!$B$5:$V$1213,5,0)</f>
        <v>0.33333333333333331</v>
      </c>
      <c r="E656" s="233" t="str">
        <f>IF(VLOOKUP(A656,労働時間認否・認定書!$B$5:$V$1213,6,0)="前",1,"")</f>
        <v/>
      </c>
      <c r="F656" s="234" t="str">
        <f>VLOOKUP($A656,労働時間認否・認定書!$B$5:$V$1213,7,0)</f>
        <v/>
      </c>
      <c r="G656" s="234" t="str">
        <f>VLOOKUP($A656,労働時間認否・認定書!$B$5:$V$1213,8,0)</f>
        <v/>
      </c>
      <c r="H656" s="234"/>
      <c r="I656" s="234"/>
      <c r="J656" s="234"/>
      <c r="K656" s="234" t="str">
        <f>VLOOKUP($A656,労働時間認否・認定書!$B$5:$V$1213,9,0)</f>
        <v/>
      </c>
      <c r="L656" s="234" t="str">
        <f>VLOOKUP($A656,労働時間認否・認定書!$B$5:$V$1213,10,0)</f>
        <v/>
      </c>
      <c r="M656" s="234" t="str">
        <f>VLOOKUP($A656,労働時間認否・認定書!$B$5:$V$1213,11,0)</f>
        <v/>
      </c>
      <c r="N656" s="247" t="str">
        <f>VLOOKUP($A656,労働時間認否・認定書!$B$5:$V$1213,12,0)</f>
        <v/>
      </c>
      <c r="O656" s="242" t="str">
        <f>IF(VLOOKUP(A656,労働時間認否・認定書!$B$5:$V$1213,13,0)="法",1,"")</f>
        <v/>
      </c>
      <c r="P656" s="234">
        <f>VLOOKUP(A656,労働時間認否・認定書!$B$5:$V$1213,14,0)</f>
        <v>0.33333333333333331</v>
      </c>
      <c r="Q656" s="233" t="str">
        <f>IF(VLOOKUP(A656,労働時間認否・認定書!$B$5:$V$1213,15,0)="前",1,"")</f>
        <v/>
      </c>
      <c r="R656" s="234" t="str">
        <f>VLOOKUP(A656,労働時間認否・認定書!$B$5:$V$1213,16,0)</f>
        <v/>
      </c>
      <c r="S656" s="234" t="str">
        <f>VLOOKUP(A656,労働時間認否・認定書!$B$5:$V$1213,17,0)</f>
        <v/>
      </c>
      <c r="T656" s="234"/>
      <c r="U656" s="234"/>
      <c r="V656" s="234"/>
      <c r="W656" s="234" t="str">
        <f>VLOOKUP(A656,労働時間認否・認定書!$B$5:$V$1213,18,0)</f>
        <v/>
      </c>
      <c r="X656" s="234" t="str">
        <f>VLOOKUP(A656,労働時間認否・認定書!$B$5:$V$1213,19,0)</f>
        <v/>
      </c>
      <c r="Y656" s="234" t="str">
        <f>VLOOKUP(A656,労働時間認否・認定書!$B$5:$V$1213,20,0)</f>
        <v/>
      </c>
      <c r="Z656" s="234" t="str">
        <f>VLOOKUP(A656,労働時間認否・認定書!$B$5:$V$1213,21,0)</f>
        <v/>
      </c>
    </row>
    <row r="657" spans="1:26" x14ac:dyDescent="0.15">
      <c r="A657" s="232">
        <f t="shared" si="58"/>
        <v>44938</v>
      </c>
      <c r="B657" s="240">
        <f t="shared" si="57"/>
        <v>44938</v>
      </c>
      <c r="C657" s="246" t="str">
        <f>IF(VLOOKUP(A657,労働時間認否・認定書!$B$5:$V$1213,4,0)="法",1,"")</f>
        <v/>
      </c>
      <c r="D657" s="234">
        <f>VLOOKUP(A657,労働時間認否・認定書!$B$5:$V$1213,5,0)</f>
        <v>0.33333333333333331</v>
      </c>
      <c r="E657" s="233" t="str">
        <f>IF(VLOOKUP(A657,労働時間認否・認定書!$B$5:$V$1213,6,0)="前",1,"")</f>
        <v/>
      </c>
      <c r="F657" s="234" t="str">
        <f>VLOOKUP($A657,労働時間認否・認定書!$B$5:$V$1213,7,0)</f>
        <v/>
      </c>
      <c r="G657" s="234" t="str">
        <f>VLOOKUP($A657,労働時間認否・認定書!$B$5:$V$1213,8,0)</f>
        <v/>
      </c>
      <c r="H657" s="234"/>
      <c r="I657" s="234"/>
      <c r="J657" s="234"/>
      <c r="K657" s="234" t="str">
        <f>VLOOKUP($A657,労働時間認否・認定書!$B$5:$V$1213,9,0)</f>
        <v/>
      </c>
      <c r="L657" s="234" t="str">
        <f>VLOOKUP($A657,労働時間認否・認定書!$B$5:$V$1213,10,0)</f>
        <v/>
      </c>
      <c r="M657" s="234" t="str">
        <f>VLOOKUP($A657,労働時間認否・認定書!$B$5:$V$1213,11,0)</f>
        <v/>
      </c>
      <c r="N657" s="247" t="str">
        <f>VLOOKUP($A657,労働時間認否・認定書!$B$5:$V$1213,12,0)</f>
        <v/>
      </c>
      <c r="O657" s="242" t="str">
        <f>IF(VLOOKUP(A657,労働時間認否・認定書!$B$5:$V$1213,13,0)="法",1,"")</f>
        <v/>
      </c>
      <c r="P657" s="234">
        <f>VLOOKUP(A657,労働時間認否・認定書!$B$5:$V$1213,14,0)</f>
        <v>0.33333333333333331</v>
      </c>
      <c r="Q657" s="233" t="str">
        <f>IF(VLOOKUP(A657,労働時間認否・認定書!$B$5:$V$1213,15,0)="前",1,"")</f>
        <v/>
      </c>
      <c r="R657" s="234" t="str">
        <f>VLOOKUP(A657,労働時間認否・認定書!$B$5:$V$1213,16,0)</f>
        <v/>
      </c>
      <c r="S657" s="234" t="str">
        <f>VLOOKUP(A657,労働時間認否・認定書!$B$5:$V$1213,17,0)</f>
        <v/>
      </c>
      <c r="T657" s="234"/>
      <c r="U657" s="234"/>
      <c r="V657" s="234"/>
      <c r="W657" s="234" t="str">
        <f>VLOOKUP(A657,労働時間認否・認定書!$B$5:$V$1213,18,0)</f>
        <v/>
      </c>
      <c r="X657" s="234" t="str">
        <f>VLOOKUP(A657,労働時間認否・認定書!$B$5:$V$1213,19,0)</f>
        <v/>
      </c>
      <c r="Y657" s="234" t="str">
        <f>VLOOKUP(A657,労働時間認否・認定書!$B$5:$V$1213,20,0)</f>
        <v/>
      </c>
      <c r="Z657" s="234" t="str">
        <f>VLOOKUP(A657,労働時間認否・認定書!$B$5:$V$1213,21,0)</f>
        <v/>
      </c>
    </row>
    <row r="658" spans="1:26" x14ac:dyDescent="0.15">
      <c r="A658" s="232">
        <f t="shared" si="58"/>
        <v>44939</v>
      </c>
      <c r="B658" s="240">
        <f t="shared" si="57"/>
        <v>44939</v>
      </c>
      <c r="C658" s="246" t="str">
        <f>IF(VLOOKUP(A658,労働時間認否・認定書!$B$5:$V$1213,4,0)="法",1,"")</f>
        <v/>
      </c>
      <c r="D658" s="234">
        <f>VLOOKUP(A658,労働時間認否・認定書!$B$5:$V$1213,5,0)</f>
        <v>0.33333333333333331</v>
      </c>
      <c r="E658" s="233" t="str">
        <f>IF(VLOOKUP(A658,労働時間認否・認定書!$B$5:$V$1213,6,0)="前",1,"")</f>
        <v/>
      </c>
      <c r="F658" s="234" t="str">
        <f>VLOOKUP($A658,労働時間認否・認定書!$B$5:$V$1213,7,0)</f>
        <v/>
      </c>
      <c r="G658" s="234" t="str">
        <f>VLOOKUP($A658,労働時間認否・認定書!$B$5:$V$1213,8,0)</f>
        <v/>
      </c>
      <c r="H658" s="234"/>
      <c r="I658" s="234"/>
      <c r="J658" s="234"/>
      <c r="K658" s="234" t="str">
        <f>VLOOKUP($A658,労働時間認否・認定書!$B$5:$V$1213,9,0)</f>
        <v/>
      </c>
      <c r="L658" s="234" t="str">
        <f>VLOOKUP($A658,労働時間認否・認定書!$B$5:$V$1213,10,0)</f>
        <v/>
      </c>
      <c r="M658" s="234" t="str">
        <f>VLOOKUP($A658,労働時間認否・認定書!$B$5:$V$1213,11,0)</f>
        <v/>
      </c>
      <c r="N658" s="247" t="str">
        <f>VLOOKUP($A658,労働時間認否・認定書!$B$5:$V$1213,12,0)</f>
        <v/>
      </c>
      <c r="O658" s="242" t="str">
        <f>IF(VLOOKUP(A658,労働時間認否・認定書!$B$5:$V$1213,13,0)="法",1,"")</f>
        <v/>
      </c>
      <c r="P658" s="234">
        <f>VLOOKUP(A658,労働時間認否・認定書!$B$5:$V$1213,14,0)</f>
        <v>0.33333333333333331</v>
      </c>
      <c r="Q658" s="233" t="str">
        <f>IF(VLOOKUP(A658,労働時間認否・認定書!$B$5:$V$1213,15,0)="前",1,"")</f>
        <v/>
      </c>
      <c r="R658" s="234" t="str">
        <f>VLOOKUP(A658,労働時間認否・認定書!$B$5:$V$1213,16,0)</f>
        <v/>
      </c>
      <c r="S658" s="234" t="str">
        <f>VLOOKUP(A658,労働時間認否・認定書!$B$5:$V$1213,17,0)</f>
        <v/>
      </c>
      <c r="T658" s="234"/>
      <c r="U658" s="234"/>
      <c r="V658" s="234"/>
      <c r="W658" s="234" t="str">
        <f>VLOOKUP(A658,労働時間認否・認定書!$B$5:$V$1213,18,0)</f>
        <v/>
      </c>
      <c r="X658" s="234" t="str">
        <f>VLOOKUP(A658,労働時間認否・認定書!$B$5:$V$1213,19,0)</f>
        <v/>
      </c>
      <c r="Y658" s="234" t="str">
        <f>VLOOKUP(A658,労働時間認否・認定書!$B$5:$V$1213,20,0)</f>
        <v/>
      </c>
      <c r="Z658" s="234" t="str">
        <f>VLOOKUP(A658,労働時間認否・認定書!$B$5:$V$1213,21,0)</f>
        <v/>
      </c>
    </row>
    <row r="659" spans="1:26" x14ac:dyDescent="0.15">
      <c r="A659" s="232">
        <f t="shared" si="58"/>
        <v>44940</v>
      </c>
      <c r="B659" s="240">
        <f t="shared" si="57"/>
        <v>44940</v>
      </c>
      <c r="C659" s="246" t="str">
        <f>IF(VLOOKUP(A659,労働時間認否・認定書!$B$5:$V$1213,4,0)="法",1,"")</f>
        <v/>
      </c>
      <c r="D659" s="234">
        <f>VLOOKUP(A659,労働時間認否・認定書!$B$5:$V$1213,5,0)</f>
        <v>0.33333333333333331</v>
      </c>
      <c r="E659" s="233" t="str">
        <f>IF(VLOOKUP(A659,労働時間認否・認定書!$B$5:$V$1213,6,0)="前",1,"")</f>
        <v/>
      </c>
      <c r="F659" s="234" t="str">
        <f>VLOOKUP($A659,労働時間認否・認定書!$B$5:$V$1213,7,0)</f>
        <v/>
      </c>
      <c r="G659" s="234" t="str">
        <f>VLOOKUP($A659,労働時間認否・認定書!$B$5:$V$1213,8,0)</f>
        <v/>
      </c>
      <c r="H659" s="234"/>
      <c r="I659" s="234"/>
      <c r="J659" s="234"/>
      <c r="K659" s="234" t="str">
        <f>VLOOKUP($A659,労働時間認否・認定書!$B$5:$V$1213,9,0)</f>
        <v/>
      </c>
      <c r="L659" s="234" t="str">
        <f>VLOOKUP($A659,労働時間認否・認定書!$B$5:$V$1213,10,0)</f>
        <v/>
      </c>
      <c r="M659" s="234" t="str">
        <f>VLOOKUP($A659,労働時間認否・認定書!$B$5:$V$1213,11,0)</f>
        <v/>
      </c>
      <c r="N659" s="247" t="str">
        <f>VLOOKUP($A659,労働時間認否・認定書!$B$5:$V$1213,12,0)</f>
        <v/>
      </c>
      <c r="O659" s="242" t="str">
        <f>IF(VLOOKUP(A659,労働時間認否・認定書!$B$5:$V$1213,13,0)="法",1,"")</f>
        <v/>
      </c>
      <c r="P659" s="234">
        <f>VLOOKUP(A659,労働時間認否・認定書!$B$5:$V$1213,14,0)</f>
        <v>0.33333333333333331</v>
      </c>
      <c r="Q659" s="233" t="str">
        <f>IF(VLOOKUP(A659,労働時間認否・認定書!$B$5:$V$1213,15,0)="前",1,"")</f>
        <v/>
      </c>
      <c r="R659" s="234" t="str">
        <f>VLOOKUP(A659,労働時間認否・認定書!$B$5:$V$1213,16,0)</f>
        <v/>
      </c>
      <c r="S659" s="234" t="str">
        <f>VLOOKUP(A659,労働時間認否・認定書!$B$5:$V$1213,17,0)</f>
        <v/>
      </c>
      <c r="T659" s="234"/>
      <c r="U659" s="234"/>
      <c r="V659" s="234"/>
      <c r="W659" s="234" t="str">
        <f>VLOOKUP(A659,労働時間認否・認定書!$B$5:$V$1213,18,0)</f>
        <v/>
      </c>
      <c r="X659" s="234" t="str">
        <f>VLOOKUP(A659,労働時間認否・認定書!$B$5:$V$1213,19,0)</f>
        <v/>
      </c>
      <c r="Y659" s="234" t="str">
        <f>VLOOKUP(A659,労働時間認否・認定書!$B$5:$V$1213,20,0)</f>
        <v/>
      </c>
      <c r="Z659" s="234" t="str">
        <f>VLOOKUP(A659,労働時間認否・認定書!$B$5:$V$1213,21,0)</f>
        <v/>
      </c>
    </row>
    <row r="660" spans="1:26" x14ac:dyDescent="0.15">
      <c r="A660" s="232">
        <f t="shared" si="58"/>
        <v>44941</v>
      </c>
      <c r="B660" s="240">
        <f t="shared" si="57"/>
        <v>44941</v>
      </c>
      <c r="C660" s="246" t="str">
        <f>IF(VLOOKUP(A660,労働時間認否・認定書!$B$5:$V$1213,4,0)="法",1,"")</f>
        <v/>
      </c>
      <c r="D660" s="234">
        <f>VLOOKUP(A660,労働時間認否・認定書!$B$5:$V$1213,5,0)</f>
        <v>0.33333333333333331</v>
      </c>
      <c r="E660" s="233" t="str">
        <f>IF(VLOOKUP(A660,労働時間認否・認定書!$B$5:$V$1213,6,0)="前",1,"")</f>
        <v/>
      </c>
      <c r="F660" s="234" t="str">
        <f>VLOOKUP($A660,労働時間認否・認定書!$B$5:$V$1213,7,0)</f>
        <v/>
      </c>
      <c r="G660" s="234" t="str">
        <f>VLOOKUP($A660,労働時間認否・認定書!$B$5:$V$1213,8,0)</f>
        <v/>
      </c>
      <c r="H660" s="234"/>
      <c r="I660" s="234"/>
      <c r="J660" s="234"/>
      <c r="K660" s="234" t="str">
        <f>VLOOKUP($A660,労働時間認否・認定書!$B$5:$V$1213,9,0)</f>
        <v/>
      </c>
      <c r="L660" s="234" t="str">
        <f>VLOOKUP($A660,労働時間認否・認定書!$B$5:$V$1213,10,0)</f>
        <v/>
      </c>
      <c r="M660" s="234" t="str">
        <f>VLOOKUP($A660,労働時間認否・認定書!$B$5:$V$1213,11,0)</f>
        <v/>
      </c>
      <c r="N660" s="247" t="str">
        <f>VLOOKUP($A660,労働時間認否・認定書!$B$5:$V$1213,12,0)</f>
        <v/>
      </c>
      <c r="O660" s="242" t="str">
        <f>IF(VLOOKUP(A660,労働時間認否・認定書!$B$5:$V$1213,13,0)="法",1,"")</f>
        <v/>
      </c>
      <c r="P660" s="234">
        <f>VLOOKUP(A660,労働時間認否・認定書!$B$5:$V$1213,14,0)</f>
        <v>0.33333333333333331</v>
      </c>
      <c r="Q660" s="233" t="str">
        <f>IF(VLOOKUP(A660,労働時間認否・認定書!$B$5:$V$1213,15,0)="前",1,"")</f>
        <v/>
      </c>
      <c r="R660" s="234" t="str">
        <f>VLOOKUP(A660,労働時間認否・認定書!$B$5:$V$1213,16,0)</f>
        <v/>
      </c>
      <c r="S660" s="234" t="str">
        <f>VLOOKUP(A660,労働時間認否・認定書!$B$5:$V$1213,17,0)</f>
        <v/>
      </c>
      <c r="T660" s="234"/>
      <c r="U660" s="234"/>
      <c r="V660" s="234"/>
      <c r="W660" s="234" t="str">
        <f>VLOOKUP(A660,労働時間認否・認定書!$B$5:$V$1213,18,0)</f>
        <v/>
      </c>
      <c r="X660" s="234" t="str">
        <f>VLOOKUP(A660,労働時間認否・認定書!$B$5:$V$1213,19,0)</f>
        <v/>
      </c>
      <c r="Y660" s="234" t="str">
        <f>VLOOKUP(A660,労働時間認否・認定書!$B$5:$V$1213,20,0)</f>
        <v/>
      </c>
      <c r="Z660" s="234" t="str">
        <f>VLOOKUP(A660,労働時間認否・認定書!$B$5:$V$1213,21,0)</f>
        <v/>
      </c>
    </row>
    <row r="661" spans="1:26" x14ac:dyDescent="0.15">
      <c r="A661" s="232">
        <f t="shared" si="58"/>
        <v>44942</v>
      </c>
      <c r="B661" s="240">
        <f t="shared" si="57"/>
        <v>44942</v>
      </c>
      <c r="C661" s="246" t="str">
        <f>IF(VLOOKUP(A661,労働時間認否・認定書!$B$5:$V$1213,4,0)="法",1,"")</f>
        <v/>
      </c>
      <c r="D661" s="234">
        <f>VLOOKUP(A661,労働時間認否・認定書!$B$5:$V$1213,5,0)</f>
        <v>0.33333333333333331</v>
      </c>
      <c r="E661" s="233" t="str">
        <f>IF(VLOOKUP(A661,労働時間認否・認定書!$B$5:$V$1213,6,0)="前",1,"")</f>
        <v/>
      </c>
      <c r="F661" s="234" t="str">
        <f>VLOOKUP($A661,労働時間認否・認定書!$B$5:$V$1213,7,0)</f>
        <v/>
      </c>
      <c r="G661" s="234" t="str">
        <f>VLOOKUP($A661,労働時間認否・認定書!$B$5:$V$1213,8,0)</f>
        <v/>
      </c>
      <c r="H661" s="234"/>
      <c r="I661" s="234"/>
      <c r="J661" s="234"/>
      <c r="K661" s="234" t="str">
        <f>VLOOKUP($A661,労働時間認否・認定書!$B$5:$V$1213,9,0)</f>
        <v/>
      </c>
      <c r="L661" s="234" t="str">
        <f>VLOOKUP($A661,労働時間認否・認定書!$B$5:$V$1213,10,0)</f>
        <v/>
      </c>
      <c r="M661" s="234" t="str">
        <f>VLOOKUP($A661,労働時間認否・認定書!$B$5:$V$1213,11,0)</f>
        <v/>
      </c>
      <c r="N661" s="247" t="str">
        <f>VLOOKUP($A661,労働時間認否・認定書!$B$5:$V$1213,12,0)</f>
        <v/>
      </c>
      <c r="O661" s="242" t="str">
        <f>IF(VLOOKUP(A661,労働時間認否・認定書!$B$5:$V$1213,13,0)="法",1,"")</f>
        <v/>
      </c>
      <c r="P661" s="234">
        <f>VLOOKUP(A661,労働時間認否・認定書!$B$5:$V$1213,14,0)</f>
        <v>0.33333333333333331</v>
      </c>
      <c r="Q661" s="233" t="str">
        <f>IF(VLOOKUP(A661,労働時間認否・認定書!$B$5:$V$1213,15,0)="前",1,"")</f>
        <v/>
      </c>
      <c r="R661" s="234" t="str">
        <f>VLOOKUP(A661,労働時間認否・認定書!$B$5:$V$1213,16,0)</f>
        <v/>
      </c>
      <c r="S661" s="234" t="str">
        <f>VLOOKUP(A661,労働時間認否・認定書!$B$5:$V$1213,17,0)</f>
        <v/>
      </c>
      <c r="T661" s="234"/>
      <c r="U661" s="234"/>
      <c r="V661" s="234"/>
      <c r="W661" s="234" t="str">
        <f>VLOOKUP(A661,労働時間認否・認定書!$B$5:$V$1213,18,0)</f>
        <v/>
      </c>
      <c r="X661" s="234" t="str">
        <f>VLOOKUP(A661,労働時間認否・認定書!$B$5:$V$1213,19,0)</f>
        <v/>
      </c>
      <c r="Y661" s="234" t="str">
        <f>VLOOKUP(A661,労働時間認否・認定書!$B$5:$V$1213,20,0)</f>
        <v/>
      </c>
      <c r="Z661" s="234" t="str">
        <f>VLOOKUP(A661,労働時間認否・認定書!$B$5:$V$1213,21,0)</f>
        <v/>
      </c>
    </row>
    <row r="662" spans="1:26" x14ac:dyDescent="0.15">
      <c r="A662" s="232">
        <f t="shared" si="58"/>
        <v>44943</v>
      </c>
      <c r="B662" s="240">
        <f t="shared" si="57"/>
        <v>44943</v>
      </c>
      <c r="C662" s="246" t="str">
        <f>IF(VLOOKUP(A662,労働時間認否・認定書!$B$5:$V$1213,4,0)="法",1,"")</f>
        <v/>
      </c>
      <c r="D662" s="234">
        <f>VLOOKUP(A662,労働時間認否・認定書!$B$5:$V$1213,5,0)</f>
        <v>0.33333333333333331</v>
      </c>
      <c r="E662" s="233" t="str">
        <f>IF(VLOOKUP(A662,労働時間認否・認定書!$B$5:$V$1213,6,0)="前",1,"")</f>
        <v/>
      </c>
      <c r="F662" s="234" t="str">
        <f>VLOOKUP($A662,労働時間認否・認定書!$B$5:$V$1213,7,0)</f>
        <v/>
      </c>
      <c r="G662" s="234" t="str">
        <f>VLOOKUP($A662,労働時間認否・認定書!$B$5:$V$1213,8,0)</f>
        <v/>
      </c>
      <c r="H662" s="234"/>
      <c r="I662" s="234"/>
      <c r="J662" s="234"/>
      <c r="K662" s="234" t="str">
        <f>VLOOKUP($A662,労働時間認否・認定書!$B$5:$V$1213,9,0)</f>
        <v/>
      </c>
      <c r="L662" s="234" t="str">
        <f>VLOOKUP($A662,労働時間認否・認定書!$B$5:$V$1213,10,0)</f>
        <v/>
      </c>
      <c r="M662" s="234" t="str">
        <f>VLOOKUP($A662,労働時間認否・認定書!$B$5:$V$1213,11,0)</f>
        <v/>
      </c>
      <c r="N662" s="247" t="str">
        <f>VLOOKUP($A662,労働時間認否・認定書!$B$5:$V$1213,12,0)</f>
        <v/>
      </c>
      <c r="O662" s="242" t="str">
        <f>IF(VLOOKUP(A662,労働時間認否・認定書!$B$5:$V$1213,13,0)="法",1,"")</f>
        <v/>
      </c>
      <c r="P662" s="234">
        <f>VLOOKUP(A662,労働時間認否・認定書!$B$5:$V$1213,14,0)</f>
        <v>0.33333333333333331</v>
      </c>
      <c r="Q662" s="233" t="str">
        <f>IF(VLOOKUP(A662,労働時間認否・認定書!$B$5:$V$1213,15,0)="前",1,"")</f>
        <v/>
      </c>
      <c r="R662" s="234" t="str">
        <f>VLOOKUP(A662,労働時間認否・認定書!$B$5:$V$1213,16,0)</f>
        <v/>
      </c>
      <c r="S662" s="234" t="str">
        <f>VLOOKUP(A662,労働時間認否・認定書!$B$5:$V$1213,17,0)</f>
        <v/>
      </c>
      <c r="T662" s="234"/>
      <c r="U662" s="234"/>
      <c r="V662" s="234"/>
      <c r="W662" s="234" t="str">
        <f>VLOOKUP(A662,労働時間認否・認定書!$B$5:$V$1213,18,0)</f>
        <v/>
      </c>
      <c r="X662" s="234" t="str">
        <f>VLOOKUP(A662,労働時間認否・認定書!$B$5:$V$1213,19,0)</f>
        <v/>
      </c>
      <c r="Y662" s="234" t="str">
        <f>VLOOKUP(A662,労働時間認否・認定書!$B$5:$V$1213,20,0)</f>
        <v/>
      </c>
      <c r="Z662" s="234" t="str">
        <f>VLOOKUP(A662,労働時間認否・認定書!$B$5:$V$1213,21,0)</f>
        <v/>
      </c>
    </row>
    <row r="663" spans="1:26" x14ac:dyDescent="0.15">
      <c r="A663" s="232">
        <f t="shared" si="58"/>
        <v>44944</v>
      </c>
      <c r="B663" s="240">
        <f t="shared" si="57"/>
        <v>44944</v>
      </c>
      <c r="C663" s="246" t="str">
        <f>IF(VLOOKUP(A663,労働時間認否・認定書!$B$5:$V$1213,4,0)="法",1,"")</f>
        <v/>
      </c>
      <c r="D663" s="234">
        <f>VLOOKUP(A663,労働時間認否・認定書!$B$5:$V$1213,5,0)</f>
        <v>0.33333333333333331</v>
      </c>
      <c r="E663" s="233" t="str">
        <f>IF(VLOOKUP(A663,労働時間認否・認定書!$B$5:$V$1213,6,0)="前",1,"")</f>
        <v/>
      </c>
      <c r="F663" s="234" t="str">
        <f>VLOOKUP($A663,労働時間認否・認定書!$B$5:$V$1213,7,0)</f>
        <v/>
      </c>
      <c r="G663" s="234" t="str">
        <f>VLOOKUP($A663,労働時間認否・認定書!$B$5:$V$1213,8,0)</f>
        <v/>
      </c>
      <c r="H663" s="234"/>
      <c r="I663" s="234"/>
      <c r="J663" s="234"/>
      <c r="K663" s="234" t="str">
        <f>VLOOKUP($A663,労働時間認否・認定書!$B$5:$V$1213,9,0)</f>
        <v/>
      </c>
      <c r="L663" s="234" t="str">
        <f>VLOOKUP($A663,労働時間認否・認定書!$B$5:$V$1213,10,0)</f>
        <v/>
      </c>
      <c r="M663" s="234" t="str">
        <f>VLOOKUP($A663,労働時間認否・認定書!$B$5:$V$1213,11,0)</f>
        <v/>
      </c>
      <c r="N663" s="247" t="str">
        <f>VLOOKUP($A663,労働時間認否・認定書!$B$5:$V$1213,12,0)</f>
        <v/>
      </c>
      <c r="O663" s="242" t="str">
        <f>IF(VLOOKUP(A663,労働時間認否・認定書!$B$5:$V$1213,13,0)="法",1,"")</f>
        <v/>
      </c>
      <c r="P663" s="234">
        <f>VLOOKUP(A663,労働時間認否・認定書!$B$5:$V$1213,14,0)</f>
        <v>0.33333333333333331</v>
      </c>
      <c r="Q663" s="233" t="str">
        <f>IF(VLOOKUP(A663,労働時間認否・認定書!$B$5:$V$1213,15,0)="前",1,"")</f>
        <v/>
      </c>
      <c r="R663" s="234" t="str">
        <f>VLOOKUP(A663,労働時間認否・認定書!$B$5:$V$1213,16,0)</f>
        <v/>
      </c>
      <c r="S663" s="234" t="str">
        <f>VLOOKUP(A663,労働時間認否・認定書!$B$5:$V$1213,17,0)</f>
        <v/>
      </c>
      <c r="T663" s="234"/>
      <c r="U663" s="234"/>
      <c r="V663" s="234"/>
      <c r="W663" s="234" t="str">
        <f>VLOOKUP(A663,労働時間認否・認定書!$B$5:$V$1213,18,0)</f>
        <v/>
      </c>
      <c r="X663" s="234" t="str">
        <f>VLOOKUP(A663,労働時間認否・認定書!$B$5:$V$1213,19,0)</f>
        <v/>
      </c>
      <c r="Y663" s="234" t="str">
        <f>VLOOKUP(A663,労働時間認否・認定書!$B$5:$V$1213,20,0)</f>
        <v/>
      </c>
      <c r="Z663" s="234" t="str">
        <f>VLOOKUP(A663,労働時間認否・認定書!$B$5:$V$1213,21,0)</f>
        <v/>
      </c>
    </row>
    <row r="664" spans="1:26" x14ac:dyDescent="0.15">
      <c r="A664" s="232">
        <f t="shared" si="58"/>
        <v>44945</v>
      </c>
      <c r="B664" s="240">
        <f t="shared" si="57"/>
        <v>44945</v>
      </c>
      <c r="C664" s="246" t="str">
        <f>IF(VLOOKUP(A664,労働時間認否・認定書!$B$5:$V$1213,4,0)="法",1,"")</f>
        <v/>
      </c>
      <c r="D664" s="234">
        <f>VLOOKUP(A664,労働時間認否・認定書!$B$5:$V$1213,5,0)</f>
        <v>0.33333333333333331</v>
      </c>
      <c r="E664" s="233" t="str">
        <f>IF(VLOOKUP(A664,労働時間認否・認定書!$B$5:$V$1213,6,0)="前",1,"")</f>
        <v/>
      </c>
      <c r="F664" s="234" t="str">
        <f>VLOOKUP($A664,労働時間認否・認定書!$B$5:$V$1213,7,0)</f>
        <v/>
      </c>
      <c r="G664" s="234" t="str">
        <f>VLOOKUP($A664,労働時間認否・認定書!$B$5:$V$1213,8,0)</f>
        <v/>
      </c>
      <c r="H664" s="234"/>
      <c r="I664" s="234"/>
      <c r="J664" s="234"/>
      <c r="K664" s="234" t="str">
        <f>VLOOKUP($A664,労働時間認否・認定書!$B$5:$V$1213,9,0)</f>
        <v/>
      </c>
      <c r="L664" s="234" t="str">
        <f>VLOOKUP($A664,労働時間認否・認定書!$B$5:$V$1213,10,0)</f>
        <v/>
      </c>
      <c r="M664" s="234" t="str">
        <f>VLOOKUP($A664,労働時間認否・認定書!$B$5:$V$1213,11,0)</f>
        <v/>
      </c>
      <c r="N664" s="247" t="str">
        <f>VLOOKUP($A664,労働時間認否・認定書!$B$5:$V$1213,12,0)</f>
        <v/>
      </c>
      <c r="O664" s="242" t="str">
        <f>IF(VLOOKUP(A664,労働時間認否・認定書!$B$5:$V$1213,13,0)="法",1,"")</f>
        <v/>
      </c>
      <c r="P664" s="234">
        <f>VLOOKUP(A664,労働時間認否・認定書!$B$5:$V$1213,14,0)</f>
        <v>0.33333333333333331</v>
      </c>
      <c r="Q664" s="233" t="str">
        <f>IF(VLOOKUP(A664,労働時間認否・認定書!$B$5:$V$1213,15,0)="前",1,"")</f>
        <v/>
      </c>
      <c r="R664" s="234" t="str">
        <f>VLOOKUP(A664,労働時間認否・認定書!$B$5:$V$1213,16,0)</f>
        <v/>
      </c>
      <c r="S664" s="234" t="str">
        <f>VLOOKUP(A664,労働時間認否・認定書!$B$5:$V$1213,17,0)</f>
        <v/>
      </c>
      <c r="T664" s="234"/>
      <c r="U664" s="234"/>
      <c r="V664" s="234"/>
      <c r="W664" s="234" t="str">
        <f>VLOOKUP(A664,労働時間認否・認定書!$B$5:$V$1213,18,0)</f>
        <v/>
      </c>
      <c r="X664" s="234" t="str">
        <f>VLOOKUP(A664,労働時間認否・認定書!$B$5:$V$1213,19,0)</f>
        <v/>
      </c>
      <c r="Y664" s="234" t="str">
        <f>VLOOKUP(A664,労働時間認否・認定書!$B$5:$V$1213,20,0)</f>
        <v/>
      </c>
      <c r="Z664" s="234" t="str">
        <f>VLOOKUP(A664,労働時間認否・認定書!$B$5:$V$1213,21,0)</f>
        <v/>
      </c>
    </row>
    <row r="665" spans="1:26" x14ac:dyDescent="0.15">
      <c r="A665" s="232">
        <f t="shared" si="58"/>
        <v>44946</v>
      </c>
      <c r="B665" s="240">
        <f t="shared" si="57"/>
        <v>44946</v>
      </c>
      <c r="C665" s="246" t="str">
        <f>IF(VLOOKUP(A665,労働時間認否・認定書!$B$5:$V$1213,4,0)="法",1,"")</f>
        <v/>
      </c>
      <c r="D665" s="234">
        <f>VLOOKUP(A665,労働時間認否・認定書!$B$5:$V$1213,5,0)</f>
        <v>0.33333333333333331</v>
      </c>
      <c r="E665" s="233" t="str">
        <f>IF(VLOOKUP(A665,労働時間認否・認定書!$B$5:$V$1213,6,0)="前",1,"")</f>
        <v/>
      </c>
      <c r="F665" s="234" t="str">
        <f>VLOOKUP($A665,労働時間認否・認定書!$B$5:$V$1213,7,0)</f>
        <v/>
      </c>
      <c r="G665" s="234" t="str">
        <f>VLOOKUP($A665,労働時間認否・認定書!$B$5:$V$1213,8,0)</f>
        <v/>
      </c>
      <c r="H665" s="234"/>
      <c r="I665" s="234"/>
      <c r="J665" s="234"/>
      <c r="K665" s="234" t="str">
        <f>VLOOKUP($A665,労働時間認否・認定書!$B$5:$V$1213,9,0)</f>
        <v/>
      </c>
      <c r="L665" s="234" t="str">
        <f>VLOOKUP($A665,労働時間認否・認定書!$B$5:$V$1213,10,0)</f>
        <v/>
      </c>
      <c r="M665" s="234" t="str">
        <f>VLOOKUP($A665,労働時間認否・認定書!$B$5:$V$1213,11,0)</f>
        <v/>
      </c>
      <c r="N665" s="247" t="str">
        <f>VLOOKUP($A665,労働時間認否・認定書!$B$5:$V$1213,12,0)</f>
        <v/>
      </c>
      <c r="O665" s="242" t="str">
        <f>IF(VLOOKUP(A665,労働時間認否・認定書!$B$5:$V$1213,13,0)="法",1,"")</f>
        <v/>
      </c>
      <c r="P665" s="234">
        <f>VLOOKUP(A665,労働時間認否・認定書!$B$5:$V$1213,14,0)</f>
        <v>0.33333333333333331</v>
      </c>
      <c r="Q665" s="233" t="str">
        <f>IF(VLOOKUP(A665,労働時間認否・認定書!$B$5:$V$1213,15,0)="前",1,"")</f>
        <v/>
      </c>
      <c r="R665" s="234" t="str">
        <f>VLOOKUP(A665,労働時間認否・認定書!$B$5:$V$1213,16,0)</f>
        <v/>
      </c>
      <c r="S665" s="234" t="str">
        <f>VLOOKUP(A665,労働時間認否・認定書!$B$5:$V$1213,17,0)</f>
        <v/>
      </c>
      <c r="T665" s="234"/>
      <c r="U665" s="234"/>
      <c r="V665" s="234"/>
      <c r="W665" s="234" t="str">
        <f>VLOOKUP(A665,労働時間認否・認定書!$B$5:$V$1213,18,0)</f>
        <v/>
      </c>
      <c r="X665" s="234" t="str">
        <f>VLOOKUP(A665,労働時間認否・認定書!$B$5:$V$1213,19,0)</f>
        <v/>
      </c>
      <c r="Y665" s="234" t="str">
        <f>VLOOKUP(A665,労働時間認否・認定書!$B$5:$V$1213,20,0)</f>
        <v/>
      </c>
      <c r="Z665" s="234" t="str">
        <f>VLOOKUP(A665,労働時間認否・認定書!$B$5:$V$1213,21,0)</f>
        <v/>
      </c>
    </row>
    <row r="666" spans="1:26" x14ac:dyDescent="0.15">
      <c r="A666" s="232">
        <f t="shared" si="58"/>
        <v>44947</v>
      </c>
      <c r="B666" s="240">
        <f t="shared" si="57"/>
        <v>44947</v>
      </c>
      <c r="C666" s="246" t="str">
        <f>IF(VLOOKUP(A666,労働時間認否・認定書!$B$5:$V$1213,4,0)="法",1,"")</f>
        <v/>
      </c>
      <c r="D666" s="234">
        <f>VLOOKUP(A666,労働時間認否・認定書!$B$5:$V$1213,5,0)</f>
        <v>0.33333333333333331</v>
      </c>
      <c r="E666" s="233" t="str">
        <f>IF(VLOOKUP(A666,労働時間認否・認定書!$B$5:$V$1213,6,0)="前",1,"")</f>
        <v/>
      </c>
      <c r="F666" s="234" t="str">
        <f>VLOOKUP($A666,労働時間認否・認定書!$B$5:$V$1213,7,0)</f>
        <v/>
      </c>
      <c r="G666" s="234" t="str">
        <f>VLOOKUP($A666,労働時間認否・認定書!$B$5:$V$1213,8,0)</f>
        <v/>
      </c>
      <c r="H666" s="234"/>
      <c r="I666" s="234"/>
      <c r="J666" s="234"/>
      <c r="K666" s="234" t="str">
        <f>VLOOKUP($A666,労働時間認否・認定書!$B$5:$V$1213,9,0)</f>
        <v/>
      </c>
      <c r="L666" s="234" t="str">
        <f>VLOOKUP($A666,労働時間認否・認定書!$B$5:$V$1213,10,0)</f>
        <v/>
      </c>
      <c r="M666" s="234" t="str">
        <f>VLOOKUP($A666,労働時間認否・認定書!$B$5:$V$1213,11,0)</f>
        <v/>
      </c>
      <c r="N666" s="247" t="str">
        <f>VLOOKUP($A666,労働時間認否・認定書!$B$5:$V$1213,12,0)</f>
        <v/>
      </c>
      <c r="O666" s="242" t="str">
        <f>IF(VLOOKUP(A666,労働時間認否・認定書!$B$5:$V$1213,13,0)="法",1,"")</f>
        <v/>
      </c>
      <c r="P666" s="234">
        <f>VLOOKUP(A666,労働時間認否・認定書!$B$5:$V$1213,14,0)</f>
        <v>0.33333333333333331</v>
      </c>
      <c r="Q666" s="233" t="str">
        <f>IF(VLOOKUP(A666,労働時間認否・認定書!$B$5:$V$1213,15,0)="前",1,"")</f>
        <v/>
      </c>
      <c r="R666" s="234" t="str">
        <f>VLOOKUP(A666,労働時間認否・認定書!$B$5:$V$1213,16,0)</f>
        <v/>
      </c>
      <c r="S666" s="234" t="str">
        <f>VLOOKUP(A666,労働時間認否・認定書!$B$5:$V$1213,17,0)</f>
        <v/>
      </c>
      <c r="T666" s="234"/>
      <c r="U666" s="234"/>
      <c r="V666" s="234"/>
      <c r="W666" s="234" t="str">
        <f>VLOOKUP(A666,労働時間認否・認定書!$B$5:$V$1213,18,0)</f>
        <v/>
      </c>
      <c r="X666" s="234" t="str">
        <f>VLOOKUP(A666,労働時間認否・認定書!$B$5:$V$1213,19,0)</f>
        <v/>
      </c>
      <c r="Y666" s="234" t="str">
        <f>VLOOKUP(A666,労働時間認否・認定書!$B$5:$V$1213,20,0)</f>
        <v/>
      </c>
      <c r="Z666" s="234" t="str">
        <f>VLOOKUP(A666,労働時間認否・認定書!$B$5:$V$1213,21,0)</f>
        <v/>
      </c>
    </row>
    <row r="667" spans="1:26" x14ac:dyDescent="0.15">
      <c r="A667" s="232">
        <f t="shared" si="58"/>
        <v>44948</v>
      </c>
      <c r="B667" s="240">
        <f t="shared" si="57"/>
        <v>44948</v>
      </c>
      <c r="C667" s="246" t="str">
        <f>IF(VLOOKUP(A667,労働時間認否・認定書!$B$5:$V$1213,4,0)="法",1,"")</f>
        <v/>
      </c>
      <c r="D667" s="234">
        <f>VLOOKUP(A667,労働時間認否・認定書!$B$5:$V$1213,5,0)</f>
        <v>0.33333333333333331</v>
      </c>
      <c r="E667" s="233" t="str">
        <f>IF(VLOOKUP(A667,労働時間認否・認定書!$B$5:$V$1213,6,0)="前",1,"")</f>
        <v/>
      </c>
      <c r="F667" s="234" t="str">
        <f>VLOOKUP($A667,労働時間認否・認定書!$B$5:$V$1213,7,0)</f>
        <v/>
      </c>
      <c r="G667" s="234" t="str">
        <f>VLOOKUP($A667,労働時間認否・認定書!$B$5:$V$1213,8,0)</f>
        <v/>
      </c>
      <c r="H667" s="234"/>
      <c r="I667" s="234"/>
      <c r="J667" s="234"/>
      <c r="K667" s="234" t="str">
        <f>VLOOKUP($A667,労働時間認否・認定書!$B$5:$V$1213,9,0)</f>
        <v/>
      </c>
      <c r="L667" s="234" t="str">
        <f>VLOOKUP($A667,労働時間認否・認定書!$B$5:$V$1213,10,0)</f>
        <v/>
      </c>
      <c r="M667" s="234" t="str">
        <f>VLOOKUP($A667,労働時間認否・認定書!$B$5:$V$1213,11,0)</f>
        <v/>
      </c>
      <c r="N667" s="247" t="str">
        <f>VLOOKUP($A667,労働時間認否・認定書!$B$5:$V$1213,12,0)</f>
        <v/>
      </c>
      <c r="O667" s="242" t="str">
        <f>IF(VLOOKUP(A667,労働時間認否・認定書!$B$5:$V$1213,13,0)="法",1,"")</f>
        <v/>
      </c>
      <c r="P667" s="234">
        <f>VLOOKUP(A667,労働時間認否・認定書!$B$5:$V$1213,14,0)</f>
        <v>0.33333333333333331</v>
      </c>
      <c r="Q667" s="233" t="str">
        <f>IF(VLOOKUP(A667,労働時間認否・認定書!$B$5:$V$1213,15,0)="前",1,"")</f>
        <v/>
      </c>
      <c r="R667" s="234" t="str">
        <f>VLOOKUP(A667,労働時間認否・認定書!$B$5:$V$1213,16,0)</f>
        <v/>
      </c>
      <c r="S667" s="234" t="str">
        <f>VLOOKUP(A667,労働時間認否・認定書!$B$5:$V$1213,17,0)</f>
        <v/>
      </c>
      <c r="T667" s="234"/>
      <c r="U667" s="234"/>
      <c r="V667" s="234"/>
      <c r="W667" s="234" t="str">
        <f>VLOOKUP(A667,労働時間認否・認定書!$B$5:$V$1213,18,0)</f>
        <v/>
      </c>
      <c r="X667" s="234" t="str">
        <f>VLOOKUP(A667,労働時間認否・認定書!$B$5:$V$1213,19,0)</f>
        <v/>
      </c>
      <c r="Y667" s="234" t="str">
        <f>VLOOKUP(A667,労働時間認否・認定書!$B$5:$V$1213,20,0)</f>
        <v/>
      </c>
      <c r="Z667" s="234" t="str">
        <f>VLOOKUP(A667,労働時間認否・認定書!$B$5:$V$1213,21,0)</f>
        <v/>
      </c>
    </row>
    <row r="668" spans="1:26" x14ac:dyDescent="0.15">
      <c r="A668" s="232">
        <f t="shared" si="58"/>
        <v>44949</v>
      </c>
      <c r="B668" s="240">
        <f t="shared" si="57"/>
        <v>44949</v>
      </c>
      <c r="C668" s="246" t="str">
        <f>IF(VLOOKUP(A668,労働時間認否・認定書!$B$5:$V$1213,4,0)="法",1,"")</f>
        <v/>
      </c>
      <c r="D668" s="234">
        <f>VLOOKUP(A668,労働時間認否・認定書!$B$5:$V$1213,5,0)</f>
        <v>0.33333333333333331</v>
      </c>
      <c r="E668" s="233" t="str">
        <f>IF(VLOOKUP(A668,労働時間認否・認定書!$B$5:$V$1213,6,0)="前",1,"")</f>
        <v/>
      </c>
      <c r="F668" s="234" t="str">
        <f>VLOOKUP($A668,労働時間認否・認定書!$B$5:$V$1213,7,0)</f>
        <v/>
      </c>
      <c r="G668" s="234" t="str">
        <f>VLOOKUP($A668,労働時間認否・認定書!$B$5:$V$1213,8,0)</f>
        <v/>
      </c>
      <c r="H668" s="234"/>
      <c r="I668" s="234"/>
      <c r="J668" s="234"/>
      <c r="K668" s="234" t="str">
        <f>VLOOKUP($A668,労働時間認否・認定書!$B$5:$V$1213,9,0)</f>
        <v/>
      </c>
      <c r="L668" s="234" t="str">
        <f>VLOOKUP($A668,労働時間認否・認定書!$B$5:$V$1213,10,0)</f>
        <v/>
      </c>
      <c r="M668" s="234" t="str">
        <f>VLOOKUP($A668,労働時間認否・認定書!$B$5:$V$1213,11,0)</f>
        <v/>
      </c>
      <c r="N668" s="247" t="str">
        <f>VLOOKUP($A668,労働時間認否・認定書!$B$5:$V$1213,12,0)</f>
        <v/>
      </c>
      <c r="O668" s="242" t="str">
        <f>IF(VLOOKUP(A668,労働時間認否・認定書!$B$5:$V$1213,13,0)="法",1,"")</f>
        <v/>
      </c>
      <c r="P668" s="234">
        <f>VLOOKUP(A668,労働時間認否・認定書!$B$5:$V$1213,14,0)</f>
        <v>0.33333333333333331</v>
      </c>
      <c r="Q668" s="233" t="str">
        <f>IF(VLOOKUP(A668,労働時間認否・認定書!$B$5:$V$1213,15,0)="前",1,"")</f>
        <v/>
      </c>
      <c r="R668" s="234" t="str">
        <f>VLOOKUP(A668,労働時間認否・認定書!$B$5:$V$1213,16,0)</f>
        <v/>
      </c>
      <c r="S668" s="234" t="str">
        <f>VLOOKUP(A668,労働時間認否・認定書!$B$5:$V$1213,17,0)</f>
        <v/>
      </c>
      <c r="T668" s="234"/>
      <c r="U668" s="234"/>
      <c r="V668" s="234"/>
      <c r="W668" s="234" t="str">
        <f>VLOOKUP(A668,労働時間認否・認定書!$B$5:$V$1213,18,0)</f>
        <v/>
      </c>
      <c r="X668" s="234" t="str">
        <f>VLOOKUP(A668,労働時間認否・認定書!$B$5:$V$1213,19,0)</f>
        <v/>
      </c>
      <c r="Y668" s="234" t="str">
        <f>VLOOKUP(A668,労働時間認否・認定書!$B$5:$V$1213,20,0)</f>
        <v/>
      </c>
      <c r="Z668" s="234" t="str">
        <f>VLOOKUP(A668,労働時間認否・認定書!$B$5:$V$1213,21,0)</f>
        <v/>
      </c>
    </row>
    <row r="669" spans="1:26" x14ac:dyDescent="0.15">
      <c r="A669" s="232">
        <f t="shared" si="58"/>
        <v>44950</v>
      </c>
      <c r="B669" s="240">
        <f t="shared" si="57"/>
        <v>44950</v>
      </c>
      <c r="C669" s="246" t="str">
        <f>IF(VLOOKUP(A669,労働時間認否・認定書!$B$5:$V$1213,4,0)="法",1,"")</f>
        <v/>
      </c>
      <c r="D669" s="234">
        <f>VLOOKUP(A669,労働時間認否・認定書!$B$5:$V$1213,5,0)</f>
        <v>0.33333333333333331</v>
      </c>
      <c r="E669" s="233" t="str">
        <f>IF(VLOOKUP(A669,労働時間認否・認定書!$B$5:$V$1213,6,0)="前",1,"")</f>
        <v/>
      </c>
      <c r="F669" s="234" t="str">
        <f>VLOOKUP($A669,労働時間認否・認定書!$B$5:$V$1213,7,0)</f>
        <v/>
      </c>
      <c r="G669" s="234" t="str">
        <f>VLOOKUP($A669,労働時間認否・認定書!$B$5:$V$1213,8,0)</f>
        <v/>
      </c>
      <c r="H669" s="234"/>
      <c r="I669" s="234"/>
      <c r="J669" s="234"/>
      <c r="K669" s="234" t="str">
        <f>VLOOKUP($A669,労働時間認否・認定書!$B$5:$V$1213,9,0)</f>
        <v/>
      </c>
      <c r="L669" s="234" t="str">
        <f>VLOOKUP($A669,労働時間認否・認定書!$B$5:$V$1213,10,0)</f>
        <v/>
      </c>
      <c r="M669" s="234" t="str">
        <f>VLOOKUP($A669,労働時間認否・認定書!$B$5:$V$1213,11,0)</f>
        <v/>
      </c>
      <c r="N669" s="247" t="str">
        <f>VLOOKUP($A669,労働時間認否・認定書!$B$5:$V$1213,12,0)</f>
        <v/>
      </c>
      <c r="O669" s="242" t="str">
        <f>IF(VLOOKUP(A669,労働時間認否・認定書!$B$5:$V$1213,13,0)="法",1,"")</f>
        <v/>
      </c>
      <c r="P669" s="234">
        <f>VLOOKUP(A669,労働時間認否・認定書!$B$5:$V$1213,14,0)</f>
        <v>0.33333333333333331</v>
      </c>
      <c r="Q669" s="233" t="str">
        <f>IF(VLOOKUP(A669,労働時間認否・認定書!$B$5:$V$1213,15,0)="前",1,"")</f>
        <v/>
      </c>
      <c r="R669" s="234" t="str">
        <f>VLOOKUP(A669,労働時間認否・認定書!$B$5:$V$1213,16,0)</f>
        <v/>
      </c>
      <c r="S669" s="234" t="str">
        <f>VLOOKUP(A669,労働時間認否・認定書!$B$5:$V$1213,17,0)</f>
        <v/>
      </c>
      <c r="T669" s="234"/>
      <c r="U669" s="234"/>
      <c r="V669" s="234"/>
      <c r="W669" s="234" t="str">
        <f>VLOOKUP(A669,労働時間認否・認定書!$B$5:$V$1213,18,0)</f>
        <v/>
      </c>
      <c r="X669" s="234" t="str">
        <f>VLOOKUP(A669,労働時間認否・認定書!$B$5:$V$1213,19,0)</f>
        <v/>
      </c>
      <c r="Y669" s="234" t="str">
        <f>VLOOKUP(A669,労働時間認否・認定書!$B$5:$V$1213,20,0)</f>
        <v/>
      </c>
      <c r="Z669" s="234" t="str">
        <f>VLOOKUP(A669,労働時間認否・認定書!$B$5:$V$1213,21,0)</f>
        <v/>
      </c>
    </row>
    <row r="670" spans="1:26" x14ac:dyDescent="0.15">
      <c r="A670" s="232">
        <f t="shared" si="58"/>
        <v>44951</v>
      </c>
      <c r="B670" s="240">
        <f t="shared" si="57"/>
        <v>44951</v>
      </c>
      <c r="C670" s="246" t="str">
        <f>IF(VLOOKUP(A670,労働時間認否・認定書!$B$5:$V$1213,4,0)="法",1,"")</f>
        <v/>
      </c>
      <c r="D670" s="234">
        <f>VLOOKUP(A670,労働時間認否・認定書!$B$5:$V$1213,5,0)</f>
        <v>0.33333333333333331</v>
      </c>
      <c r="E670" s="233" t="str">
        <f>IF(VLOOKUP(A670,労働時間認否・認定書!$B$5:$V$1213,6,0)="前",1,"")</f>
        <v/>
      </c>
      <c r="F670" s="234" t="str">
        <f>VLOOKUP($A670,労働時間認否・認定書!$B$5:$V$1213,7,0)</f>
        <v/>
      </c>
      <c r="G670" s="234" t="str">
        <f>VLOOKUP($A670,労働時間認否・認定書!$B$5:$V$1213,8,0)</f>
        <v/>
      </c>
      <c r="H670" s="234"/>
      <c r="I670" s="234"/>
      <c r="J670" s="234"/>
      <c r="K670" s="234" t="str">
        <f>VLOOKUP($A670,労働時間認否・認定書!$B$5:$V$1213,9,0)</f>
        <v/>
      </c>
      <c r="L670" s="234" t="str">
        <f>VLOOKUP($A670,労働時間認否・認定書!$B$5:$V$1213,10,0)</f>
        <v/>
      </c>
      <c r="M670" s="234" t="str">
        <f>VLOOKUP($A670,労働時間認否・認定書!$B$5:$V$1213,11,0)</f>
        <v/>
      </c>
      <c r="N670" s="247" t="str">
        <f>VLOOKUP($A670,労働時間認否・認定書!$B$5:$V$1213,12,0)</f>
        <v/>
      </c>
      <c r="O670" s="242" t="str">
        <f>IF(VLOOKUP(A670,労働時間認否・認定書!$B$5:$V$1213,13,0)="法",1,"")</f>
        <v/>
      </c>
      <c r="P670" s="234">
        <f>VLOOKUP(A670,労働時間認否・認定書!$B$5:$V$1213,14,0)</f>
        <v>0.33333333333333331</v>
      </c>
      <c r="Q670" s="233" t="str">
        <f>IF(VLOOKUP(A670,労働時間認否・認定書!$B$5:$V$1213,15,0)="前",1,"")</f>
        <v/>
      </c>
      <c r="R670" s="234" t="str">
        <f>VLOOKUP(A670,労働時間認否・認定書!$B$5:$V$1213,16,0)</f>
        <v/>
      </c>
      <c r="S670" s="234" t="str">
        <f>VLOOKUP(A670,労働時間認否・認定書!$B$5:$V$1213,17,0)</f>
        <v/>
      </c>
      <c r="T670" s="234"/>
      <c r="U670" s="234"/>
      <c r="V670" s="234"/>
      <c r="W670" s="234" t="str">
        <f>VLOOKUP(A670,労働時間認否・認定書!$B$5:$V$1213,18,0)</f>
        <v/>
      </c>
      <c r="X670" s="234" t="str">
        <f>VLOOKUP(A670,労働時間認否・認定書!$B$5:$V$1213,19,0)</f>
        <v/>
      </c>
      <c r="Y670" s="234" t="str">
        <f>VLOOKUP(A670,労働時間認否・認定書!$B$5:$V$1213,20,0)</f>
        <v/>
      </c>
      <c r="Z670" s="234" t="str">
        <f>VLOOKUP(A670,労働時間認否・認定書!$B$5:$V$1213,21,0)</f>
        <v/>
      </c>
    </row>
    <row r="671" spans="1:26" x14ac:dyDescent="0.15">
      <c r="A671" s="232">
        <f t="shared" si="58"/>
        <v>44952</v>
      </c>
      <c r="B671" s="240">
        <f t="shared" si="57"/>
        <v>44952</v>
      </c>
      <c r="C671" s="246" t="str">
        <f>IF(VLOOKUP(A671,労働時間認否・認定書!$B$5:$V$1213,4,0)="法",1,"")</f>
        <v/>
      </c>
      <c r="D671" s="234">
        <f>VLOOKUP(A671,労働時間認否・認定書!$B$5:$V$1213,5,0)</f>
        <v>0.33333333333333331</v>
      </c>
      <c r="E671" s="233" t="str">
        <f>IF(VLOOKUP(A671,労働時間認否・認定書!$B$5:$V$1213,6,0)="前",1,"")</f>
        <v/>
      </c>
      <c r="F671" s="234" t="str">
        <f>VLOOKUP($A671,労働時間認否・認定書!$B$5:$V$1213,7,0)</f>
        <v/>
      </c>
      <c r="G671" s="234" t="str">
        <f>VLOOKUP($A671,労働時間認否・認定書!$B$5:$V$1213,8,0)</f>
        <v/>
      </c>
      <c r="H671" s="234"/>
      <c r="I671" s="234"/>
      <c r="J671" s="234"/>
      <c r="K671" s="234" t="str">
        <f>VLOOKUP($A671,労働時間認否・認定書!$B$5:$V$1213,9,0)</f>
        <v/>
      </c>
      <c r="L671" s="234" t="str">
        <f>VLOOKUP($A671,労働時間認否・認定書!$B$5:$V$1213,10,0)</f>
        <v/>
      </c>
      <c r="M671" s="234" t="str">
        <f>VLOOKUP($A671,労働時間認否・認定書!$B$5:$V$1213,11,0)</f>
        <v/>
      </c>
      <c r="N671" s="247" t="str">
        <f>VLOOKUP($A671,労働時間認否・認定書!$B$5:$V$1213,12,0)</f>
        <v/>
      </c>
      <c r="O671" s="242" t="str">
        <f>IF(VLOOKUP(A671,労働時間認否・認定書!$B$5:$V$1213,13,0)="法",1,"")</f>
        <v/>
      </c>
      <c r="P671" s="234">
        <f>VLOOKUP(A671,労働時間認否・認定書!$B$5:$V$1213,14,0)</f>
        <v>0.33333333333333331</v>
      </c>
      <c r="Q671" s="233" t="str">
        <f>IF(VLOOKUP(A671,労働時間認否・認定書!$B$5:$V$1213,15,0)="前",1,"")</f>
        <v/>
      </c>
      <c r="R671" s="234" t="str">
        <f>VLOOKUP(A671,労働時間認否・認定書!$B$5:$V$1213,16,0)</f>
        <v/>
      </c>
      <c r="S671" s="234" t="str">
        <f>VLOOKUP(A671,労働時間認否・認定書!$B$5:$V$1213,17,0)</f>
        <v/>
      </c>
      <c r="T671" s="234"/>
      <c r="U671" s="234"/>
      <c r="V671" s="234"/>
      <c r="W671" s="234" t="str">
        <f>VLOOKUP(A671,労働時間認否・認定書!$B$5:$V$1213,18,0)</f>
        <v/>
      </c>
      <c r="X671" s="234" t="str">
        <f>VLOOKUP(A671,労働時間認否・認定書!$B$5:$V$1213,19,0)</f>
        <v/>
      </c>
      <c r="Y671" s="234" t="str">
        <f>VLOOKUP(A671,労働時間認否・認定書!$B$5:$V$1213,20,0)</f>
        <v/>
      </c>
      <c r="Z671" s="234" t="str">
        <f>VLOOKUP(A671,労働時間認否・認定書!$B$5:$V$1213,21,0)</f>
        <v/>
      </c>
    </row>
    <row r="672" spans="1:26" x14ac:dyDescent="0.15">
      <c r="A672" s="232">
        <f t="shared" si="58"/>
        <v>44953</v>
      </c>
      <c r="B672" s="240">
        <f t="shared" si="57"/>
        <v>44953</v>
      </c>
      <c r="C672" s="246" t="str">
        <f>IF(VLOOKUP(A672,労働時間認否・認定書!$B$5:$V$1213,4,0)="法",1,"")</f>
        <v/>
      </c>
      <c r="D672" s="234">
        <f>VLOOKUP(A672,労働時間認否・認定書!$B$5:$V$1213,5,0)</f>
        <v>0.33333333333333331</v>
      </c>
      <c r="E672" s="233" t="str">
        <f>IF(VLOOKUP(A672,労働時間認否・認定書!$B$5:$V$1213,6,0)="前",1,"")</f>
        <v/>
      </c>
      <c r="F672" s="234" t="str">
        <f>VLOOKUP($A672,労働時間認否・認定書!$B$5:$V$1213,7,0)</f>
        <v/>
      </c>
      <c r="G672" s="234" t="str">
        <f>VLOOKUP($A672,労働時間認否・認定書!$B$5:$V$1213,8,0)</f>
        <v/>
      </c>
      <c r="H672" s="234"/>
      <c r="I672" s="234"/>
      <c r="J672" s="234"/>
      <c r="K672" s="234" t="str">
        <f>VLOOKUP($A672,労働時間認否・認定書!$B$5:$V$1213,9,0)</f>
        <v/>
      </c>
      <c r="L672" s="234" t="str">
        <f>VLOOKUP($A672,労働時間認否・認定書!$B$5:$V$1213,10,0)</f>
        <v/>
      </c>
      <c r="M672" s="234" t="str">
        <f>VLOOKUP($A672,労働時間認否・認定書!$B$5:$V$1213,11,0)</f>
        <v/>
      </c>
      <c r="N672" s="247" t="str">
        <f>VLOOKUP($A672,労働時間認否・認定書!$B$5:$V$1213,12,0)</f>
        <v/>
      </c>
      <c r="O672" s="242" t="str">
        <f>IF(VLOOKUP(A672,労働時間認否・認定書!$B$5:$V$1213,13,0)="法",1,"")</f>
        <v/>
      </c>
      <c r="P672" s="234">
        <f>VLOOKUP(A672,労働時間認否・認定書!$B$5:$V$1213,14,0)</f>
        <v>0.33333333333333331</v>
      </c>
      <c r="Q672" s="233" t="str">
        <f>IF(VLOOKUP(A672,労働時間認否・認定書!$B$5:$V$1213,15,0)="前",1,"")</f>
        <v/>
      </c>
      <c r="R672" s="234" t="str">
        <f>VLOOKUP(A672,労働時間認否・認定書!$B$5:$V$1213,16,0)</f>
        <v/>
      </c>
      <c r="S672" s="234" t="str">
        <f>VLOOKUP(A672,労働時間認否・認定書!$B$5:$V$1213,17,0)</f>
        <v/>
      </c>
      <c r="T672" s="234"/>
      <c r="U672" s="234"/>
      <c r="V672" s="234"/>
      <c r="W672" s="234" t="str">
        <f>VLOOKUP(A672,労働時間認否・認定書!$B$5:$V$1213,18,0)</f>
        <v/>
      </c>
      <c r="X672" s="234" t="str">
        <f>VLOOKUP(A672,労働時間認否・認定書!$B$5:$V$1213,19,0)</f>
        <v/>
      </c>
      <c r="Y672" s="234" t="str">
        <f>VLOOKUP(A672,労働時間認否・認定書!$B$5:$V$1213,20,0)</f>
        <v/>
      </c>
      <c r="Z672" s="234" t="str">
        <f>VLOOKUP(A672,労働時間認否・認定書!$B$5:$V$1213,21,0)</f>
        <v/>
      </c>
    </row>
    <row r="673" spans="1:26" x14ac:dyDescent="0.15">
      <c r="A673" s="232">
        <f t="shared" si="58"/>
        <v>44954</v>
      </c>
      <c r="B673" s="240">
        <f t="shared" si="57"/>
        <v>44954</v>
      </c>
      <c r="C673" s="246" t="str">
        <f>IF(VLOOKUP(A673,労働時間認否・認定書!$B$5:$V$1213,4,0)="法",1,"")</f>
        <v/>
      </c>
      <c r="D673" s="234">
        <f>VLOOKUP(A673,労働時間認否・認定書!$B$5:$V$1213,5,0)</f>
        <v>0.33333333333333331</v>
      </c>
      <c r="E673" s="233" t="str">
        <f>IF(VLOOKUP(A673,労働時間認否・認定書!$B$5:$V$1213,6,0)="前",1,"")</f>
        <v/>
      </c>
      <c r="F673" s="234" t="str">
        <f>VLOOKUP($A673,労働時間認否・認定書!$B$5:$V$1213,7,0)</f>
        <v/>
      </c>
      <c r="G673" s="234" t="str">
        <f>VLOOKUP($A673,労働時間認否・認定書!$B$5:$V$1213,8,0)</f>
        <v/>
      </c>
      <c r="H673" s="234"/>
      <c r="I673" s="234"/>
      <c r="J673" s="234"/>
      <c r="K673" s="234" t="str">
        <f>VLOOKUP($A673,労働時間認否・認定書!$B$5:$V$1213,9,0)</f>
        <v/>
      </c>
      <c r="L673" s="234" t="str">
        <f>VLOOKUP($A673,労働時間認否・認定書!$B$5:$V$1213,10,0)</f>
        <v/>
      </c>
      <c r="M673" s="234" t="str">
        <f>VLOOKUP($A673,労働時間認否・認定書!$B$5:$V$1213,11,0)</f>
        <v/>
      </c>
      <c r="N673" s="247" t="str">
        <f>VLOOKUP($A673,労働時間認否・認定書!$B$5:$V$1213,12,0)</f>
        <v/>
      </c>
      <c r="O673" s="242" t="str">
        <f>IF(VLOOKUP(A673,労働時間認否・認定書!$B$5:$V$1213,13,0)="法",1,"")</f>
        <v/>
      </c>
      <c r="P673" s="234">
        <f>VLOOKUP(A673,労働時間認否・認定書!$B$5:$V$1213,14,0)</f>
        <v>0.33333333333333331</v>
      </c>
      <c r="Q673" s="233" t="str">
        <f>IF(VLOOKUP(A673,労働時間認否・認定書!$B$5:$V$1213,15,0)="前",1,"")</f>
        <v/>
      </c>
      <c r="R673" s="234" t="str">
        <f>VLOOKUP(A673,労働時間認否・認定書!$B$5:$V$1213,16,0)</f>
        <v/>
      </c>
      <c r="S673" s="234" t="str">
        <f>VLOOKUP(A673,労働時間認否・認定書!$B$5:$V$1213,17,0)</f>
        <v/>
      </c>
      <c r="T673" s="234"/>
      <c r="U673" s="234"/>
      <c r="V673" s="234"/>
      <c r="W673" s="234" t="str">
        <f>VLOOKUP(A673,労働時間認否・認定書!$B$5:$V$1213,18,0)</f>
        <v/>
      </c>
      <c r="X673" s="234" t="str">
        <f>VLOOKUP(A673,労働時間認否・認定書!$B$5:$V$1213,19,0)</f>
        <v/>
      </c>
      <c r="Y673" s="234" t="str">
        <f>VLOOKUP(A673,労働時間認否・認定書!$B$5:$V$1213,20,0)</f>
        <v/>
      </c>
      <c r="Z673" s="234" t="str">
        <f>VLOOKUP(A673,労働時間認否・認定書!$B$5:$V$1213,21,0)</f>
        <v/>
      </c>
    </row>
    <row r="674" spans="1:26" x14ac:dyDescent="0.15">
      <c r="A674" s="232">
        <f t="shared" si="58"/>
        <v>44955</v>
      </c>
      <c r="B674" s="240">
        <f t="shared" si="57"/>
        <v>44955</v>
      </c>
      <c r="C674" s="246" t="str">
        <f>IF(VLOOKUP(A674,労働時間認否・認定書!$B$5:$V$1213,4,0)="法",1,"")</f>
        <v/>
      </c>
      <c r="D674" s="234">
        <f>VLOOKUP(A674,労働時間認否・認定書!$B$5:$V$1213,5,0)</f>
        <v>0.33333333333333331</v>
      </c>
      <c r="E674" s="233" t="str">
        <f>IF(VLOOKUP(A674,労働時間認否・認定書!$B$5:$V$1213,6,0)="前",1,"")</f>
        <v/>
      </c>
      <c r="F674" s="234" t="str">
        <f>VLOOKUP($A674,労働時間認否・認定書!$B$5:$V$1213,7,0)</f>
        <v/>
      </c>
      <c r="G674" s="234" t="str">
        <f>VLOOKUP($A674,労働時間認否・認定書!$B$5:$V$1213,8,0)</f>
        <v/>
      </c>
      <c r="H674" s="234"/>
      <c r="I674" s="234"/>
      <c r="J674" s="234"/>
      <c r="K674" s="234" t="str">
        <f>VLOOKUP($A674,労働時間認否・認定書!$B$5:$V$1213,9,0)</f>
        <v/>
      </c>
      <c r="L674" s="234" t="str">
        <f>VLOOKUP($A674,労働時間認否・認定書!$B$5:$V$1213,10,0)</f>
        <v/>
      </c>
      <c r="M674" s="234" t="str">
        <f>VLOOKUP($A674,労働時間認否・認定書!$B$5:$V$1213,11,0)</f>
        <v/>
      </c>
      <c r="N674" s="247" t="str">
        <f>VLOOKUP($A674,労働時間認否・認定書!$B$5:$V$1213,12,0)</f>
        <v/>
      </c>
      <c r="O674" s="242" t="str">
        <f>IF(VLOOKUP(A674,労働時間認否・認定書!$B$5:$V$1213,13,0)="法",1,"")</f>
        <v/>
      </c>
      <c r="P674" s="234">
        <f>VLOOKUP(A674,労働時間認否・認定書!$B$5:$V$1213,14,0)</f>
        <v>0.33333333333333331</v>
      </c>
      <c r="Q674" s="233" t="str">
        <f>IF(VLOOKUP(A674,労働時間認否・認定書!$B$5:$V$1213,15,0)="前",1,"")</f>
        <v/>
      </c>
      <c r="R674" s="234" t="str">
        <f>VLOOKUP(A674,労働時間認否・認定書!$B$5:$V$1213,16,0)</f>
        <v/>
      </c>
      <c r="S674" s="234" t="str">
        <f>VLOOKUP(A674,労働時間認否・認定書!$B$5:$V$1213,17,0)</f>
        <v/>
      </c>
      <c r="T674" s="234"/>
      <c r="U674" s="234"/>
      <c r="V674" s="234"/>
      <c r="W674" s="234" t="str">
        <f>VLOOKUP(A674,労働時間認否・認定書!$B$5:$V$1213,18,0)</f>
        <v/>
      </c>
      <c r="X674" s="234" t="str">
        <f>VLOOKUP(A674,労働時間認否・認定書!$B$5:$V$1213,19,0)</f>
        <v/>
      </c>
      <c r="Y674" s="234" t="str">
        <f>VLOOKUP(A674,労働時間認否・認定書!$B$5:$V$1213,20,0)</f>
        <v/>
      </c>
      <c r="Z674" s="234" t="str">
        <f>VLOOKUP(A674,労働時間認否・認定書!$B$5:$V$1213,21,0)</f>
        <v/>
      </c>
    </row>
    <row r="675" spans="1:26" x14ac:dyDescent="0.15">
      <c r="A675" s="232">
        <f t="shared" si="58"/>
        <v>44956</v>
      </c>
      <c r="B675" s="240">
        <f t="shared" si="57"/>
        <v>44956</v>
      </c>
      <c r="C675" s="246" t="str">
        <f>IF(VLOOKUP(A675,労働時間認否・認定書!$B$5:$V$1213,4,0)="法",1,"")</f>
        <v/>
      </c>
      <c r="D675" s="234">
        <f>VLOOKUP(A675,労働時間認否・認定書!$B$5:$V$1213,5,0)</f>
        <v>0.33333333333333331</v>
      </c>
      <c r="E675" s="233" t="str">
        <f>IF(VLOOKUP(A675,労働時間認否・認定書!$B$5:$V$1213,6,0)="前",1,"")</f>
        <v/>
      </c>
      <c r="F675" s="234" t="str">
        <f>VLOOKUP($A675,労働時間認否・認定書!$B$5:$V$1213,7,0)</f>
        <v/>
      </c>
      <c r="G675" s="234" t="str">
        <f>VLOOKUP($A675,労働時間認否・認定書!$B$5:$V$1213,8,0)</f>
        <v/>
      </c>
      <c r="H675" s="234"/>
      <c r="I675" s="234"/>
      <c r="J675" s="234"/>
      <c r="K675" s="234" t="str">
        <f>VLOOKUP($A675,労働時間認否・認定書!$B$5:$V$1213,9,0)</f>
        <v/>
      </c>
      <c r="L675" s="234" t="str">
        <f>VLOOKUP($A675,労働時間認否・認定書!$B$5:$V$1213,10,0)</f>
        <v/>
      </c>
      <c r="M675" s="234" t="str">
        <f>VLOOKUP($A675,労働時間認否・認定書!$B$5:$V$1213,11,0)</f>
        <v/>
      </c>
      <c r="N675" s="247" t="str">
        <f>VLOOKUP($A675,労働時間認否・認定書!$B$5:$V$1213,12,0)</f>
        <v/>
      </c>
      <c r="O675" s="242" t="str">
        <f>IF(VLOOKUP(A675,労働時間認否・認定書!$B$5:$V$1213,13,0)="法",1,"")</f>
        <v/>
      </c>
      <c r="P675" s="234">
        <f>VLOOKUP(A675,労働時間認否・認定書!$B$5:$V$1213,14,0)</f>
        <v>0.33333333333333331</v>
      </c>
      <c r="Q675" s="233" t="str">
        <f>IF(VLOOKUP(A675,労働時間認否・認定書!$B$5:$V$1213,15,0)="前",1,"")</f>
        <v/>
      </c>
      <c r="R675" s="234" t="str">
        <f>VLOOKUP(A675,労働時間認否・認定書!$B$5:$V$1213,16,0)</f>
        <v/>
      </c>
      <c r="S675" s="234" t="str">
        <f>VLOOKUP(A675,労働時間認否・認定書!$B$5:$V$1213,17,0)</f>
        <v/>
      </c>
      <c r="T675" s="234"/>
      <c r="U675" s="234"/>
      <c r="V675" s="234"/>
      <c r="W675" s="234" t="str">
        <f>VLOOKUP(A675,労働時間認否・認定書!$B$5:$V$1213,18,0)</f>
        <v/>
      </c>
      <c r="X675" s="234" t="str">
        <f>VLOOKUP(A675,労働時間認否・認定書!$B$5:$V$1213,19,0)</f>
        <v/>
      </c>
      <c r="Y675" s="234" t="str">
        <f>VLOOKUP(A675,労働時間認否・認定書!$B$5:$V$1213,20,0)</f>
        <v/>
      </c>
      <c r="Z675" s="234" t="str">
        <f>VLOOKUP(A675,労働時間認否・認定書!$B$5:$V$1213,21,0)</f>
        <v/>
      </c>
    </row>
    <row r="676" spans="1:26" x14ac:dyDescent="0.15">
      <c r="A676" s="232">
        <f t="shared" si="58"/>
        <v>44957</v>
      </c>
      <c r="B676" s="240">
        <f t="shared" si="57"/>
        <v>44957</v>
      </c>
      <c r="C676" s="246" t="str">
        <f>IF(VLOOKUP(A676,労働時間認否・認定書!$B$5:$V$1213,4,0)="法",1,"")</f>
        <v/>
      </c>
      <c r="D676" s="234">
        <f>VLOOKUP(A676,労働時間認否・認定書!$B$5:$V$1213,5,0)</f>
        <v>0.33333333333333331</v>
      </c>
      <c r="E676" s="233" t="str">
        <f>IF(VLOOKUP(A676,労働時間認否・認定書!$B$5:$V$1213,6,0)="前",1,"")</f>
        <v/>
      </c>
      <c r="F676" s="234" t="str">
        <f>VLOOKUP($A676,労働時間認否・認定書!$B$5:$V$1213,7,0)</f>
        <v/>
      </c>
      <c r="G676" s="234" t="str">
        <f>VLOOKUP($A676,労働時間認否・認定書!$B$5:$V$1213,8,0)</f>
        <v/>
      </c>
      <c r="H676" s="234"/>
      <c r="I676" s="234"/>
      <c r="J676" s="234"/>
      <c r="K676" s="234" t="str">
        <f>VLOOKUP($A676,労働時間認否・認定書!$B$5:$V$1213,9,0)</f>
        <v/>
      </c>
      <c r="L676" s="234" t="str">
        <f>VLOOKUP($A676,労働時間認否・認定書!$B$5:$V$1213,10,0)</f>
        <v/>
      </c>
      <c r="M676" s="234" t="str">
        <f>VLOOKUP($A676,労働時間認否・認定書!$B$5:$V$1213,11,0)</f>
        <v/>
      </c>
      <c r="N676" s="247" t="str">
        <f>VLOOKUP($A676,労働時間認否・認定書!$B$5:$V$1213,12,0)</f>
        <v/>
      </c>
      <c r="O676" s="242" t="str">
        <f>IF(VLOOKUP(A676,労働時間認否・認定書!$B$5:$V$1213,13,0)="法",1,"")</f>
        <v/>
      </c>
      <c r="P676" s="234">
        <f>VLOOKUP(A676,労働時間認否・認定書!$B$5:$V$1213,14,0)</f>
        <v>0.33333333333333331</v>
      </c>
      <c r="Q676" s="233" t="str">
        <f>IF(VLOOKUP(A676,労働時間認否・認定書!$B$5:$V$1213,15,0)="前",1,"")</f>
        <v/>
      </c>
      <c r="R676" s="234" t="str">
        <f>VLOOKUP(A676,労働時間認否・認定書!$B$5:$V$1213,16,0)</f>
        <v/>
      </c>
      <c r="S676" s="234" t="str">
        <f>VLOOKUP(A676,労働時間認否・認定書!$B$5:$V$1213,17,0)</f>
        <v/>
      </c>
      <c r="T676" s="234"/>
      <c r="U676" s="234"/>
      <c r="V676" s="234"/>
      <c r="W676" s="234" t="str">
        <f>VLOOKUP(A676,労働時間認否・認定書!$B$5:$V$1213,18,0)</f>
        <v/>
      </c>
      <c r="X676" s="234" t="str">
        <f>VLOOKUP(A676,労働時間認否・認定書!$B$5:$V$1213,19,0)</f>
        <v/>
      </c>
      <c r="Y676" s="234" t="str">
        <f>VLOOKUP(A676,労働時間認否・認定書!$B$5:$V$1213,20,0)</f>
        <v/>
      </c>
      <c r="Z676" s="234" t="str">
        <f>VLOOKUP(A676,労働時間認否・認定書!$B$5:$V$1213,21,0)</f>
        <v/>
      </c>
    </row>
    <row r="677" spans="1:26" x14ac:dyDescent="0.15">
      <c r="A677" s="232">
        <f t="shared" si="58"/>
        <v>44958</v>
      </c>
      <c r="B677" s="240">
        <f t="shared" si="57"/>
        <v>44958</v>
      </c>
      <c r="C677" s="246" t="str">
        <f>IF(VLOOKUP(A677,労働時間認否・認定書!$B$5:$V$1213,4,0)="法",1,"")</f>
        <v/>
      </c>
      <c r="D677" s="234">
        <f>VLOOKUP(A677,労働時間認否・認定書!$B$5:$V$1213,5,0)</f>
        <v>0.33333333333333331</v>
      </c>
      <c r="E677" s="233" t="str">
        <f>IF(VLOOKUP(A677,労働時間認否・認定書!$B$5:$V$1213,6,0)="前",1,"")</f>
        <v/>
      </c>
      <c r="F677" s="234" t="str">
        <f>VLOOKUP($A677,労働時間認否・認定書!$B$5:$V$1213,7,0)</f>
        <v/>
      </c>
      <c r="G677" s="234" t="str">
        <f>VLOOKUP($A677,労働時間認否・認定書!$B$5:$V$1213,8,0)</f>
        <v/>
      </c>
      <c r="H677" s="234"/>
      <c r="I677" s="234"/>
      <c r="J677" s="234"/>
      <c r="K677" s="234" t="str">
        <f>VLOOKUP($A677,労働時間認否・認定書!$B$5:$V$1213,9,0)</f>
        <v/>
      </c>
      <c r="L677" s="234" t="str">
        <f>VLOOKUP($A677,労働時間認否・認定書!$B$5:$V$1213,10,0)</f>
        <v/>
      </c>
      <c r="M677" s="234" t="str">
        <f>VLOOKUP($A677,労働時間認否・認定書!$B$5:$V$1213,11,0)</f>
        <v/>
      </c>
      <c r="N677" s="247" t="str">
        <f>VLOOKUP($A677,労働時間認否・認定書!$B$5:$V$1213,12,0)</f>
        <v/>
      </c>
      <c r="O677" s="242" t="str">
        <f>IF(VLOOKUP(A677,労働時間認否・認定書!$B$5:$V$1213,13,0)="法",1,"")</f>
        <v/>
      </c>
      <c r="P677" s="234">
        <f>VLOOKUP(A677,労働時間認否・認定書!$B$5:$V$1213,14,0)</f>
        <v>0.33333333333333331</v>
      </c>
      <c r="Q677" s="233" t="str">
        <f>IF(VLOOKUP(A677,労働時間認否・認定書!$B$5:$V$1213,15,0)="前",1,"")</f>
        <v/>
      </c>
      <c r="R677" s="234" t="str">
        <f>VLOOKUP(A677,労働時間認否・認定書!$B$5:$V$1213,16,0)</f>
        <v/>
      </c>
      <c r="S677" s="234" t="str">
        <f>VLOOKUP(A677,労働時間認否・認定書!$B$5:$V$1213,17,0)</f>
        <v/>
      </c>
      <c r="T677" s="234"/>
      <c r="U677" s="234"/>
      <c r="V677" s="234"/>
      <c r="W677" s="234" t="str">
        <f>VLOOKUP(A677,労働時間認否・認定書!$B$5:$V$1213,18,0)</f>
        <v/>
      </c>
      <c r="X677" s="234" t="str">
        <f>VLOOKUP(A677,労働時間認否・認定書!$B$5:$V$1213,19,0)</f>
        <v/>
      </c>
      <c r="Y677" s="234" t="str">
        <f>VLOOKUP(A677,労働時間認否・認定書!$B$5:$V$1213,20,0)</f>
        <v/>
      </c>
      <c r="Z677" s="234" t="str">
        <f>VLOOKUP(A677,労働時間認否・認定書!$B$5:$V$1213,21,0)</f>
        <v/>
      </c>
    </row>
    <row r="678" spans="1:26" x14ac:dyDescent="0.15">
      <c r="A678" s="232">
        <f t="shared" si="58"/>
        <v>44959</v>
      </c>
      <c r="B678" s="240">
        <f t="shared" si="57"/>
        <v>44959</v>
      </c>
      <c r="C678" s="246" t="str">
        <f>IF(VLOOKUP(A678,労働時間認否・認定書!$B$5:$V$1213,4,0)="法",1,"")</f>
        <v/>
      </c>
      <c r="D678" s="234">
        <f>VLOOKUP(A678,労働時間認否・認定書!$B$5:$V$1213,5,0)</f>
        <v>0.33333333333333331</v>
      </c>
      <c r="E678" s="233" t="str">
        <f>IF(VLOOKUP(A678,労働時間認否・認定書!$B$5:$V$1213,6,0)="前",1,"")</f>
        <v/>
      </c>
      <c r="F678" s="234" t="str">
        <f>VLOOKUP($A678,労働時間認否・認定書!$B$5:$V$1213,7,0)</f>
        <v/>
      </c>
      <c r="G678" s="234" t="str">
        <f>VLOOKUP($A678,労働時間認否・認定書!$B$5:$V$1213,8,0)</f>
        <v/>
      </c>
      <c r="H678" s="234"/>
      <c r="I678" s="234"/>
      <c r="J678" s="234"/>
      <c r="K678" s="234" t="str">
        <f>VLOOKUP($A678,労働時間認否・認定書!$B$5:$V$1213,9,0)</f>
        <v/>
      </c>
      <c r="L678" s="234" t="str">
        <f>VLOOKUP($A678,労働時間認否・認定書!$B$5:$V$1213,10,0)</f>
        <v/>
      </c>
      <c r="M678" s="234" t="str">
        <f>VLOOKUP($A678,労働時間認否・認定書!$B$5:$V$1213,11,0)</f>
        <v/>
      </c>
      <c r="N678" s="247" t="str">
        <f>VLOOKUP($A678,労働時間認否・認定書!$B$5:$V$1213,12,0)</f>
        <v/>
      </c>
      <c r="O678" s="242" t="str">
        <f>IF(VLOOKUP(A678,労働時間認否・認定書!$B$5:$V$1213,13,0)="法",1,"")</f>
        <v/>
      </c>
      <c r="P678" s="234">
        <f>VLOOKUP(A678,労働時間認否・認定書!$B$5:$V$1213,14,0)</f>
        <v>0.33333333333333331</v>
      </c>
      <c r="Q678" s="233" t="str">
        <f>IF(VLOOKUP(A678,労働時間認否・認定書!$B$5:$V$1213,15,0)="前",1,"")</f>
        <v/>
      </c>
      <c r="R678" s="234" t="str">
        <f>VLOOKUP(A678,労働時間認否・認定書!$B$5:$V$1213,16,0)</f>
        <v/>
      </c>
      <c r="S678" s="234" t="str">
        <f>VLOOKUP(A678,労働時間認否・認定書!$B$5:$V$1213,17,0)</f>
        <v/>
      </c>
      <c r="T678" s="234"/>
      <c r="U678" s="234"/>
      <c r="V678" s="234"/>
      <c r="W678" s="234" t="str">
        <f>VLOOKUP(A678,労働時間認否・認定書!$B$5:$V$1213,18,0)</f>
        <v/>
      </c>
      <c r="X678" s="234" t="str">
        <f>VLOOKUP(A678,労働時間認否・認定書!$B$5:$V$1213,19,0)</f>
        <v/>
      </c>
      <c r="Y678" s="234" t="str">
        <f>VLOOKUP(A678,労働時間認否・認定書!$B$5:$V$1213,20,0)</f>
        <v/>
      </c>
      <c r="Z678" s="234" t="str">
        <f>VLOOKUP(A678,労働時間認否・認定書!$B$5:$V$1213,21,0)</f>
        <v/>
      </c>
    </row>
    <row r="679" spans="1:26" x14ac:dyDescent="0.15">
      <c r="A679" s="232">
        <f t="shared" si="58"/>
        <v>44960</v>
      </c>
      <c r="B679" s="240">
        <f t="shared" si="57"/>
        <v>44960</v>
      </c>
      <c r="C679" s="246" t="str">
        <f>IF(VLOOKUP(A679,労働時間認否・認定書!$B$5:$V$1213,4,0)="法",1,"")</f>
        <v/>
      </c>
      <c r="D679" s="234">
        <f>VLOOKUP(A679,労働時間認否・認定書!$B$5:$V$1213,5,0)</f>
        <v>0.33333333333333331</v>
      </c>
      <c r="E679" s="233" t="str">
        <f>IF(VLOOKUP(A679,労働時間認否・認定書!$B$5:$V$1213,6,0)="前",1,"")</f>
        <v/>
      </c>
      <c r="F679" s="234" t="str">
        <f>VLOOKUP($A679,労働時間認否・認定書!$B$5:$V$1213,7,0)</f>
        <v/>
      </c>
      <c r="G679" s="234" t="str">
        <f>VLOOKUP($A679,労働時間認否・認定書!$B$5:$V$1213,8,0)</f>
        <v/>
      </c>
      <c r="H679" s="234"/>
      <c r="I679" s="234"/>
      <c r="J679" s="234"/>
      <c r="K679" s="234" t="str">
        <f>VLOOKUP($A679,労働時間認否・認定書!$B$5:$V$1213,9,0)</f>
        <v/>
      </c>
      <c r="L679" s="234" t="str">
        <f>VLOOKUP($A679,労働時間認否・認定書!$B$5:$V$1213,10,0)</f>
        <v/>
      </c>
      <c r="M679" s="234" t="str">
        <f>VLOOKUP($A679,労働時間認否・認定書!$B$5:$V$1213,11,0)</f>
        <v/>
      </c>
      <c r="N679" s="247" t="str">
        <f>VLOOKUP($A679,労働時間認否・認定書!$B$5:$V$1213,12,0)</f>
        <v/>
      </c>
      <c r="O679" s="242" t="str">
        <f>IF(VLOOKUP(A679,労働時間認否・認定書!$B$5:$V$1213,13,0)="法",1,"")</f>
        <v/>
      </c>
      <c r="P679" s="234">
        <f>VLOOKUP(A679,労働時間認否・認定書!$B$5:$V$1213,14,0)</f>
        <v>0.33333333333333331</v>
      </c>
      <c r="Q679" s="233" t="str">
        <f>IF(VLOOKUP(A679,労働時間認否・認定書!$B$5:$V$1213,15,0)="前",1,"")</f>
        <v/>
      </c>
      <c r="R679" s="234" t="str">
        <f>VLOOKUP(A679,労働時間認否・認定書!$B$5:$V$1213,16,0)</f>
        <v/>
      </c>
      <c r="S679" s="234" t="str">
        <f>VLOOKUP(A679,労働時間認否・認定書!$B$5:$V$1213,17,0)</f>
        <v/>
      </c>
      <c r="T679" s="234"/>
      <c r="U679" s="234"/>
      <c r="V679" s="234"/>
      <c r="W679" s="234" t="str">
        <f>VLOOKUP(A679,労働時間認否・認定書!$B$5:$V$1213,18,0)</f>
        <v/>
      </c>
      <c r="X679" s="234" t="str">
        <f>VLOOKUP(A679,労働時間認否・認定書!$B$5:$V$1213,19,0)</f>
        <v/>
      </c>
      <c r="Y679" s="234" t="str">
        <f>VLOOKUP(A679,労働時間認否・認定書!$B$5:$V$1213,20,0)</f>
        <v/>
      </c>
      <c r="Z679" s="234" t="str">
        <f>VLOOKUP(A679,労働時間認否・認定書!$B$5:$V$1213,21,0)</f>
        <v/>
      </c>
    </row>
    <row r="680" spans="1:26" x14ac:dyDescent="0.15">
      <c r="A680" s="232">
        <f t="shared" si="58"/>
        <v>44961</v>
      </c>
      <c r="B680" s="240">
        <f t="shared" si="57"/>
        <v>44961</v>
      </c>
      <c r="C680" s="246" t="str">
        <f>IF(VLOOKUP(A680,労働時間認否・認定書!$B$5:$V$1213,4,0)="法",1,"")</f>
        <v/>
      </c>
      <c r="D680" s="234">
        <f>VLOOKUP(A680,労働時間認否・認定書!$B$5:$V$1213,5,0)</f>
        <v>0.33333333333333331</v>
      </c>
      <c r="E680" s="233" t="str">
        <f>IF(VLOOKUP(A680,労働時間認否・認定書!$B$5:$V$1213,6,0)="前",1,"")</f>
        <v/>
      </c>
      <c r="F680" s="234" t="str">
        <f>VLOOKUP($A680,労働時間認否・認定書!$B$5:$V$1213,7,0)</f>
        <v/>
      </c>
      <c r="G680" s="234" t="str">
        <f>VLOOKUP($A680,労働時間認否・認定書!$B$5:$V$1213,8,0)</f>
        <v/>
      </c>
      <c r="H680" s="234"/>
      <c r="I680" s="234"/>
      <c r="J680" s="234"/>
      <c r="K680" s="234" t="str">
        <f>VLOOKUP($A680,労働時間認否・認定書!$B$5:$V$1213,9,0)</f>
        <v/>
      </c>
      <c r="L680" s="234" t="str">
        <f>VLOOKUP($A680,労働時間認否・認定書!$B$5:$V$1213,10,0)</f>
        <v/>
      </c>
      <c r="M680" s="234" t="str">
        <f>VLOOKUP($A680,労働時間認否・認定書!$B$5:$V$1213,11,0)</f>
        <v/>
      </c>
      <c r="N680" s="247" t="str">
        <f>VLOOKUP($A680,労働時間認否・認定書!$B$5:$V$1213,12,0)</f>
        <v/>
      </c>
      <c r="O680" s="242" t="str">
        <f>IF(VLOOKUP(A680,労働時間認否・認定書!$B$5:$V$1213,13,0)="法",1,"")</f>
        <v/>
      </c>
      <c r="P680" s="234">
        <f>VLOOKUP(A680,労働時間認否・認定書!$B$5:$V$1213,14,0)</f>
        <v>0.33333333333333331</v>
      </c>
      <c r="Q680" s="233" t="str">
        <f>IF(VLOOKUP(A680,労働時間認否・認定書!$B$5:$V$1213,15,0)="前",1,"")</f>
        <v/>
      </c>
      <c r="R680" s="234" t="str">
        <f>VLOOKUP(A680,労働時間認否・認定書!$B$5:$V$1213,16,0)</f>
        <v/>
      </c>
      <c r="S680" s="234" t="str">
        <f>VLOOKUP(A680,労働時間認否・認定書!$B$5:$V$1213,17,0)</f>
        <v/>
      </c>
      <c r="T680" s="234"/>
      <c r="U680" s="234"/>
      <c r="V680" s="234"/>
      <c r="W680" s="234" t="str">
        <f>VLOOKUP(A680,労働時間認否・認定書!$B$5:$V$1213,18,0)</f>
        <v/>
      </c>
      <c r="X680" s="234" t="str">
        <f>VLOOKUP(A680,労働時間認否・認定書!$B$5:$V$1213,19,0)</f>
        <v/>
      </c>
      <c r="Y680" s="234" t="str">
        <f>VLOOKUP(A680,労働時間認否・認定書!$B$5:$V$1213,20,0)</f>
        <v/>
      </c>
      <c r="Z680" s="234" t="str">
        <f>VLOOKUP(A680,労働時間認否・認定書!$B$5:$V$1213,21,0)</f>
        <v/>
      </c>
    </row>
    <row r="681" spans="1:26" x14ac:dyDescent="0.15">
      <c r="A681" s="232">
        <f t="shared" si="58"/>
        <v>44962</v>
      </c>
      <c r="B681" s="240">
        <f t="shared" si="57"/>
        <v>44962</v>
      </c>
      <c r="C681" s="246" t="str">
        <f>IF(VLOOKUP(A681,労働時間認否・認定書!$B$5:$V$1213,4,0)="法",1,"")</f>
        <v/>
      </c>
      <c r="D681" s="234">
        <f>VLOOKUP(A681,労働時間認否・認定書!$B$5:$V$1213,5,0)</f>
        <v>0.33333333333333331</v>
      </c>
      <c r="E681" s="233" t="str">
        <f>IF(VLOOKUP(A681,労働時間認否・認定書!$B$5:$V$1213,6,0)="前",1,"")</f>
        <v/>
      </c>
      <c r="F681" s="234" t="str">
        <f>VLOOKUP($A681,労働時間認否・認定書!$B$5:$V$1213,7,0)</f>
        <v/>
      </c>
      <c r="G681" s="234" t="str">
        <f>VLOOKUP($A681,労働時間認否・認定書!$B$5:$V$1213,8,0)</f>
        <v/>
      </c>
      <c r="H681" s="234"/>
      <c r="I681" s="234"/>
      <c r="J681" s="234"/>
      <c r="K681" s="234" t="str">
        <f>VLOOKUP($A681,労働時間認否・認定書!$B$5:$V$1213,9,0)</f>
        <v/>
      </c>
      <c r="L681" s="234" t="str">
        <f>VLOOKUP($A681,労働時間認否・認定書!$B$5:$V$1213,10,0)</f>
        <v/>
      </c>
      <c r="M681" s="234" t="str">
        <f>VLOOKUP($A681,労働時間認否・認定書!$B$5:$V$1213,11,0)</f>
        <v/>
      </c>
      <c r="N681" s="247" t="str">
        <f>VLOOKUP($A681,労働時間認否・認定書!$B$5:$V$1213,12,0)</f>
        <v/>
      </c>
      <c r="O681" s="242" t="str">
        <f>IF(VLOOKUP(A681,労働時間認否・認定書!$B$5:$V$1213,13,0)="法",1,"")</f>
        <v/>
      </c>
      <c r="P681" s="234">
        <f>VLOOKUP(A681,労働時間認否・認定書!$B$5:$V$1213,14,0)</f>
        <v>0.33333333333333331</v>
      </c>
      <c r="Q681" s="233" t="str">
        <f>IF(VLOOKUP(A681,労働時間認否・認定書!$B$5:$V$1213,15,0)="前",1,"")</f>
        <v/>
      </c>
      <c r="R681" s="234" t="str">
        <f>VLOOKUP(A681,労働時間認否・認定書!$B$5:$V$1213,16,0)</f>
        <v/>
      </c>
      <c r="S681" s="234" t="str">
        <f>VLOOKUP(A681,労働時間認否・認定書!$B$5:$V$1213,17,0)</f>
        <v/>
      </c>
      <c r="T681" s="234"/>
      <c r="U681" s="234"/>
      <c r="V681" s="234"/>
      <c r="W681" s="234" t="str">
        <f>VLOOKUP(A681,労働時間認否・認定書!$B$5:$V$1213,18,0)</f>
        <v/>
      </c>
      <c r="X681" s="234" t="str">
        <f>VLOOKUP(A681,労働時間認否・認定書!$B$5:$V$1213,19,0)</f>
        <v/>
      </c>
      <c r="Y681" s="234" t="str">
        <f>VLOOKUP(A681,労働時間認否・認定書!$B$5:$V$1213,20,0)</f>
        <v/>
      </c>
      <c r="Z681" s="234" t="str">
        <f>VLOOKUP(A681,労働時間認否・認定書!$B$5:$V$1213,21,0)</f>
        <v/>
      </c>
    </row>
    <row r="682" spans="1:26" x14ac:dyDescent="0.15">
      <c r="A682" s="232">
        <f t="shared" si="58"/>
        <v>44963</v>
      </c>
      <c r="B682" s="240">
        <f t="shared" si="57"/>
        <v>44963</v>
      </c>
      <c r="C682" s="246" t="str">
        <f>IF(VLOOKUP(A682,労働時間認否・認定書!$B$5:$V$1213,4,0)="法",1,"")</f>
        <v/>
      </c>
      <c r="D682" s="234">
        <f>VLOOKUP(A682,労働時間認否・認定書!$B$5:$V$1213,5,0)</f>
        <v>0.33333333333333331</v>
      </c>
      <c r="E682" s="233" t="str">
        <f>IF(VLOOKUP(A682,労働時間認否・認定書!$B$5:$V$1213,6,0)="前",1,"")</f>
        <v/>
      </c>
      <c r="F682" s="234" t="str">
        <f>VLOOKUP($A682,労働時間認否・認定書!$B$5:$V$1213,7,0)</f>
        <v/>
      </c>
      <c r="G682" s="234" t="str">
        <f>VLOOKUP($A682,労働時間認否・認定書!$B$5:$V$1213,8,0)</f>
        <v/>
      </c>
      <c r="H682" s="234"/>
      <c r="I682" s="234"/>
      <c r="J682" s="234"/>
      <c r="K682" s="234" t="str">
        <f>VLOOKUP($A682,労働時間認否・認定書!$B$5:$V$1213,9,0)</f>
        <v/>
      </c>
      <c r="L682" s="234" t="str">
        <f>VLOOKUP($A682,労働時間認否・認定書!$B$5:$V$1213,10,0)</f>
        <v/>
      </c>
      <c r="M682" s="234" t="str">
        <f>VLOOKUP($A682,労働時間認否・認定書!$B$5:$V$1213,11,0)</f>
        <v/>
      </c>
      <c r="N682" s="247" t="str">
        <f>VLOOKUP($A682,労働時間認否・認定書!$B$5:$V$1213,12,0)</f>
        <v/>
      </c>
      <c r="O682" s="242" t="str">
        <f>IF(VLOOKUP(A682,労働時間認否・認定書!$B$5:$V$1213,13,0)="法",1,"")</f>
        <v/>
      </c>
      <c r="P682" s="234">
        <f>VLOOKUP(A682,労働時間認否・認定書!$B$5:$V$1213,14,0)</f>
        <v>0.33333333333333331</v>
      </c>
      <c r="Q682" s="233" t="str">
        <f>IF(VLOOKUP(A682,労働時間認否・認定書!$B$5:$V$1213,15,0)="前",1,"")</f>
        <v/>
      </c>
      <c r="R682" s="234" t="str">
        <f>VLOOKUP(A682,労働時間認否・認定書!$B$5:$V$1213,16,0)</f>
        <v/>
      </c>
      <c r="S682" s="234" t="str">
        <f>VLOOKUP(A682,労働時間認否・認定書!$B$5:$V$1213,17,0)</f>
        <v/>
      </c>
      <c r="T682" s="234"/>
      <c r="U682" s="234"/>
      <c r="V682" s="234"/>
      <c r="W682" s="234" t="str">
        <f>VLOOKUP(A682,労働時間認否・認定書!$B$5:$V$1213,18,0)</f>
        <v/>
      </c>
      <c r="X682" s="234" t="str">
        <f>VLOOKUP(A682,労働時間認否・認定書!$B$5:$V$1213,19,0)</f>
        <v/>
      </c>
      <c r="Y682" s="234" t="str">
        <f>VLOOKUP(A682,労働時間認否・認定書!$B$5:$V$1213,20,0)</f>
        <v/>
      </c>
      <c r="Z682" s="234" t="str">
        <f>VLOOKUP(A682,労働時間認否・認定書!$B$5:$V$1213,21,0)</f>
        <v/>
      </c>
    </row>
    <row r="683" spans="1:26" x14ac:dyDescent="0.15">
      <c r="A683" s="232">
        <f t="shared" si="58"/>
        <v>44964</v>
      </c>
      <c r="B683" s="240">
        <f t="shared" si="57"/>
        <v>44964</v>
      </c>
      <c r="C683" s="246" t="str">
        <f>IF(VLOOKUP(A683,労働時間認否・認定書!$B$5:$V$1213,4,0)="法",1,"")</f>
        <v/>
      </c>
      <c r="D683" s="234">
        <f>VLOOKUP(A683,労働時間認否・認定書!$B$5:$V$1213,5,0)</f>
        <v>0.33333333333333331</v>
      </c>
      <c r="E683" s="233" t="str">
        <f>IF(VLOOKUP(A683,労働時間認否・認定書!$B$5:$V$1213,6,0)="前",1,"")</f>
        <v/>
      </c>
      <c r="F683" s="234" t="str">
        <f>VLOOKUP($A683,労働時間認否・認定書!$B$5:$V$1213,7,0)</f>
        <v/>
      </c>
      <c r="G683" s="234" t="str">
        <f>VLOOKUP($A683,労働時間認否・認定書!$B$5:$V$1213,8,0)</f>
        <v/>
      </c>
      <c r="H683" s="234"/>
      <c r="I683" s="234"/>
      <c r="J683" s="234"/>
      <c r="K683" s="234" t="str">
        <f>VLOOKUP($A683,労働時間認否・認定書!$B$5:$V$1213,9,0)</f>
        <v/>
      </c>
      <c r="L683" s="234" t="str">
        <f>VLOOKUP($A683,労働時間認否・認定書!$B$5:$V$1213,10,0)</f>
        <v/>
      </c>
      <c r="M683" s="234" t="str">
        <f>VLOOKUP($A683,労働時間認否・認定書!$B$5:$V$1213,11,0)</f>
        <v/>
      </c>
      <c r="N683" s="247" t="str">
        <f>VLOOKUP($A683,労働時間認否・認定書!$B$5:$V$1213,12,0)</f>
        <v/>
      </c>
      <c r="O683" s="242" t="str">
        <f>IF(VLOOKUP(A683,労働時間認否・認定書!$B$5:$V$1213,13,0)="法",1,"")</f>
        <v/>
      </c>
      <c r="P683" s="234">
        <f>VLOOKUP(A683,労働時間認否・認定書!$B$5:$V$1213,14,0)</f>
        <v>0.33333333333333331</v>
      </c>
      <c r="Q683" s="233" t="str">
        <f>IF(VLOOKUP(A683,労働時間認否・認定書!$B$5:$V$1213,15,0)="前",1,"")</f>
        <v/>
      </c>
      <c r="R683" s="234" t="str">
        <f>VLOOKUP(A683,労働時間認否・認定書!$B$5:$V$1213,16,0)</f>
        <v/>
      </c>
      <c r="S683" s="234" t="str">
        <f>VLOOKUP(A683,労働時間認否・認定書!$B$5:$V$1213,17,0)</f>
        <v/>
      </c>
      <c r="T683" s="234"/>
      <c r="U683" s="234"/>
      <c r="V683" s="234"/>
      <c r="W683" s="234" t="str">
        <f>VLOOKUP(A683,労働時間認否・認定書!$B$5:$V$1213,18,0)</f>
        <v/>
      </c>
      <c r="X683" s="234" t="str">
        <f>VLOOKUP(A683,労働時間認否・認定書!$B$5:$V$1213,19,0)</f>
        <v/>
      </c>
      <c r="Y683" s="234" t="str">
        <f>VLOOKUP(A683,労働時間認否・認定書!$B$5:$V$1213,20,0)</f>
        <v/>
      </c>
      <c r="Z683" s="234" t="str">
        <f>VLOOKUP(A683,労働時間認否・認定書!$B$5:$V$1213,21,0)</f>
        <v/>
      </c>
    </row>
    <row r="684" spans="1:26" x14ac:dyDescent="0.15">
      <c r="A684" s="232">
        <f t="shared" si="58"/>
        <v>44965</v>
      </c>
      <c r="B684" s="240">
        <f t="shared" si="57"/>
        <v>44965</v>
      </c>
      <c r="C684" s="246" t="str">
        <f>IF(VLOOKUP(A684,労働時間認否・認定書!$B$5:$V$1213,4,0)="法",1,"")</f>
        <v/>
      </c>
      <c r="D684" s="234">
        <f>VLOOKUP(A684,労働時間認否・認定書!$B$5:$V$1213,5,0)</f>
        <v>0.33333333333333331</v>
      </c>
      <c r="E684" s="233" t="str">
        <f>IF(VLOOKUP(A684,労働時間認否・認定書!$B$5:$V$1213,6,0)="前",1,"")</f>
        <v/>
      </c>
      <c r="F684" s="234" t="str">
        <f>VLOOKUP($A684,労働時間認否・認定書!$B$5:$V$1213,7,0)</f>
        <v/>
      </c>
      <c r="G684" s="234" t="str">
        <f>VLOOKUP($A684,労働時間認否・認定書!$B$5:$V$1213,8,0)</f>
        <v/>
      </c>
      <c r="H684" s="234"/>
      <c r="I684" s="234"/>
      <c r="J684" s="234"/>
      <c r="K684" s="234" t="str">
        <f>VLOOKUP($A684,労働時間認否・認定書!$B$5:$V$1213,9,0)</f>
        <v/>
      </c>
      <c r="L684" s="234" t="str">
        <f>VLOOKUP($A684,労働時間認否・認定書!$B$5:$V$1213,10,0)</f>
        <v/>
      </c>
      <c r="M684" s="234" t="str">
        <f>VLOOKUP($A684,労働時間認否・認定書!$B$5:$V$1213,11,0)</f>
        <v/>
      </c>
      <c r="N684" s="247" t="str">
        <f>VLOOKUP($A684,労働時間認否・認定書!$B$5:$V$1213,12,0)</f>
        <v/>
      </c>
      <c r="O684" s="242" t="str">
        <f>IF(VLOOKUP(A684,労働時間認否・認定書!$B$5:$V$1213,13,0)="法",1,"")</f>
        <v/>
      </c>
      <c r="P684" s="234">
        <f>VLOOKUP(A684,労働時間認否・認定書!$B$5:$V$1213,14,0)</f>
        <v>0.33333333333333331</v>
      </c>
      <c r="Q684" s="233" t="str">
        <f>IF(VLOOKUP(A684,労働時間認否・認定書!$B$5:$V$1213,15,0)="前",1,"")</f>
        <v/>
      </c>
      <c r="R684" s="234" t="str">
        <f>VLOOKUP(A684,労働時間認否・認定書!$B$5:$V$1213,16,0)</f>
        <v/>
      </c>
      <c r="S684" s="234" t="str">
        <f>VLOOKUP(A684,労働時間認否・認定書!$B$5:$V$1213,17,0)</f>
        <v/>
      </c>
      <c r="T684" s="234"/>
      <c r="U684" s="234"/>
      <c r="V684" s="234"/>
      <c r="W684" s="234" t="str">
        <f>VLOOKUP(A684,労働時間認否・認定書!$B$5:$V$1213,18,0)</f>
        <v/>
      </c>
      <c r="X684" s="234" t="str">
        <f>VLOOKUP(A684,労働時間認否・認定書!$B$5:$V$1213,19,0)</f>
        <v/>
      </c>
      <c r="Y684" s="234" t="str">
        <f>VLOOKUP(A684,労働時間認否・認定書!$B$5:$V$1213,20,0)</f>
        <v/>
      </c>
      <c r="Z684" s="234" t="str">
        <f>VLOOKUP(A684,労働時間認否・認定書!$B$5:$V$1213,21,0)</f>
        <v/>
      </c>
    </row>
    <row r="685" spans="1:26" x14ac:dyDescent="0.15">
      <c r="A685" s="232">
        <f t="shared" si="58"/>
        <v>44966</v>
      </c>
      <c r="B685" s="240">
        <f t="shared" si="57"/>
        <v>44966</v>
      </c>
      <c r="C685" s="246" t="str">
        <f>IF(VLOOKUP(A685,労働時間認否・認定書!$B$5:$V$1213,4,0)="法",1,"")</f>
        <v/>
      </c>
      <c r="D685" s="234">
        <f>VLOOKUP(A685,労働時間認否・認定書!$B$5:$V$1213,5,0)</f>
        <v>0.33333333333333331</v>
      </c>
      <c r="E685" s="233" t="str">
        <f>IF(VLOOKUP(A685,労働時間認否・認定書!$B$5:$V$1213,6,0)="前",1,"")</f>
        <v/>
      </c>
      <c r="F685" s="234" t="str">
        <f>VLOOKUP($A685,労働時間認否・認定書!$B$5:$V$1213,7,0)</f>
        <v/>
      </c>
      <c r="G685" s="234" t="str">
        <f>VLOOKUP($A685,労働時間認否・認定書!$B$5:$V$1213,8,0)</f>
        <v/>
      </c>
      <c r="H685" s="234"/>
      <c r="I685" s="234"/>
      <c r="J685" s="234"/>
      <c r="K685" s="234" t="str">
        <f>VLOOKUP($A685,労働時間認否・認定書!$B$5:$V$1213,9,0)</f>
        <v/>
      </c>
      <c r="L685" s="234" t="str">
        <f>VLOOKUP($A685,労働時間認否・認定書!$B$5:$V$1213,10,0)</f>
        <v/>
      </c>
      <c r="M685" s="234" t="str">
        <f>VLOOKUP($A685,労働時間認否・認定書!$B$5:$V$1213,11,0)</f>
        <v/>
      </c>
      <c r="N685" s="247" t="str">
        <f>VLOOKUP($A685,労働時間認否・認定書!$B$5:$V$1213,12,0)</f>
        <v/>
      </c>
      <c r="O685" s="242" t="str">
        <f>IF(VLOOKUP(A685,労働時間認否・認定書!$B$5:$V$1213,13,0)="法",1,"")</f>
        <v/>
      </c>
      <c r="P685" s="234">
        <f>VLOOKUP(A685,労働時間認否・認定書!$B$5:$V$1213,14,0)</f>
        <v>0.33333333333333331</v>
      </c>
      <c r="Q685" s="233" t="str">
        <f>IF(VLOOKUP(A685,労働時間認否・認定書!$B$5:$V$1213,15,0)="前",1,"")</f>
        <v/>
      </c>
      <c r="R685" s="234" t="str">
        <f>VLOOKUP(A685,労働時間認否・認定書!$B$5:$V$1213,16,0)</f>
        <v/>
      </c>
      <c r="S685" s="234" t="str">
        <f>VLOOKUP(A685,労働時間認否・認定書!$B$5:$V$1213,17,0)</f>
        <v/>
      </c>
      <c r="T685" s="234"/>
      <c r="U685" s="234"/>
      <c r="V685" s="234"/>
      <c r="W685" s="234" t="str">
        <f>VLOOKUP(A685,労働時間認否・認定書!$B$5:$V$1213,18,0)</f>
        <v/>
      </c>
      <c r="X685" s="234" t="str">
        <f>VLOOKUP(A685,労働時間認否・認定書!$B$5:$V$1213,19,0)</f>
        <v/>
      </c>
      <c r="Y685" s="234" t="str">
        <f>VLOOKUP(A685,労働時間認否・認定書!$B$5:$V$1213,20,0)</f>
        <v/>
      </c>
      <c r="Z685" s="234" t="str">
        <f>VLOOKUP(A685,労働時間認否・認定書!$B$5:$V$1213,21,0)</f>
        <v/>
      </c>
    </row>
    <row r="686" spans="1:26" x14ac:dyDescent="0.15">
      <c r="A686" s="232">
        <f t="shared" si="58"/>
        <v>44967</v>
      </c>
      <c r="B686" s="240">
        <f t="shared" si="57"/>
        <v>44967</v>
      </c>
      <c r="C686" s="246" t="str">
        <f>IF(VLOOKUP(A686,労働時間認否・認定書!$B$5:$V$1213,4,0)="法",1,"")</f>
        <v/>
      </c>
      <c r="D686" s="234">
        <f>VLOOKUP(A686,労働時間認否・認定書!$B$5:$V$1213,5,0)</f>
        <v>0.33333333333333331</v>
      </c>
      <c r="E686" s="233" t="str">
        <f>IF(VLOOKUP(A686,労働時間認否・認定書!$B$5:$V$1213,6,0)="前",1,"")</f>
        <v/>
      </c>
      <c r="F686" s="234" t="str">
        <f>VLOOKUP($A686,労働時間認否・認定書!$B$5:$V$1213,7,0)</f>
        <v/>
      </c>
      <c r="G686" s="234" t="str">
        <f>VLOOKUP($A686,労働時間認否・認定書!$B$5:$V$1213,8,0)</f>
        <v/>
      </c>
      <c r="H686" s="234"/>
      <c r="I686" s="234"/>
      <c r="J686" s="234"/>
      <c r="K686" s="234" t="str">
        <f>VLOOKUP($A686,労働時間認否・認定書!$B$5:$V$1213,9,0)</f>
        <v/>
      </c>
      <c r="L686" s="234" t="str">
        <f>VLOOKUP($A686,労働時間認否・認定書!$B$5:$V$1213,10,0)</f>
        <v/>
      </c>
      <c r="M686" s="234" t="str">
        <f>VLOOKUP($A686,労働時間認否・認定書!$B$5:$V$1213,11,0)</f>
        <v/>
      </c>
      <c r="N686" s="247" t="str">
        <f>VLOOKUP($A686,労働時間認否・認定書!$B$5:$V$1213,12,0)</f>
        <v/>
      </c>
      <c r="O686" s="242" t="str">
        <f>IF(VLOOKUP(A686,労働時間認否・認定書!$B$5:$V$1213,13,0)="法",1,"")</f>
        <v/>
      </c>
      <c r="P686" s="234">
        <f>VLOOKUP(A686,労働時間認否・認定書!$B$5:$V$1213,14,0)</f>
        <v>0.33333333333333331</v>
      </c>
      <c r="Q686" s="233" t="str">
        <f>IF(VLOOKUP(A686,労働時間認否・認定書!$B$5:$V$1213,15,0)="前",1,"")</f>
        <v/>
      </c>
      <c r="R686" s="234" t="str">
        <f>VLOOKUP(A686,労働時間認否・認定書!$B$5:$V$1213,16,0)</f>
        <v/>
      </c>
      <c r="S686" s="234" t="str">
        <f>VLOOKUP(A686,労働時間認否・認定書!$B$5:$V$1213,17,0)</f>
        <v/>
      </c>
      <c r="T686" s="234"/>
      <c r="U686" s="234"/>
      <c r="V686" s="234"/>
      <c r="W686" s="234" t="str">
        <f>VLOOKUP(A686,労働時間認否・認定書!$B$5:$V$1213,18,0)</f>
        <v/>
      </c>
      <c r="X686" s="234" t="str">
        <f>VLOOKUP(A686,労働時間認否・認定書!$B$5:$V$1213,19,0)</f>
        <v/>
      </c>
      <c r="Y686" s="234" t="str">
        <f>VLOOKUP(A686,労働時間認否・認定書!$B$5:$V$1213,20,0)</f>
        <v/>
      </c>
      <c r="Z686" s="234" t="str">
        <f>VLOOKUP(A686,労働時間認否・認定書!$B$5:$V$1213,21,0)</f>
        <v/>
      </c>
    </row>
    <row r="687" spans="1:26" x14ac:dyDescent="0.15">
      <c r="A687" s="232">
        <f t="shared" si="58"/>
        <v>44968</v>
      </c>
      <c r="B687" s="240">
        <f t="shared" si="57"/>
        <v>44968</v>
      </c>
      <c r="C687" s="246" t="str">
        <f>IF(VLOOKUP(A687,労働時間認否・認定書!$B$5:$V$1213,4,0)="法",1,"")</f>
        <v/>
      </c>
      <c r="D687" s="234">
        <f>VLOOKUP(A687,労働時間認否・認定書!$B$5:$V$1213,5,0)</f>
        <v>0.33333333333333331</v>
      </c>
      <c r="E687" s="233" t="str">
        <f>IF(VLOOKUP(A687,労働時間認否・認定書!$B$5:$V$1213,6,0)="前",1,"")</f>
        <v/>
      </c>
      <c r="F687" s="234" t="str">
        <f>VLOOKUP($A687,労働時間認否・認定書!$B$5:$V$1213,7,0)</f>
        <v/>
      </c>
      <c r="G687" s="234" t="str">
        <f>VLOOKUP($A687,労働時間認否・認定書!$B$5:$V$1213,8,0)</f>
        <v/>
      </c>
      <c r="H687" s="234"/>
      <c r="I687" s="234"/>
      <c r="J687" s="234"/>
      <c r="K687" s="234" t="str">
        <f>VLOOKUP($A687,労働時間認否・認定書!$B$5:$V$1213,9,0)</f>
        <v/>
      </c>
      <c r="L687" s="234" t="str">
        <f>VLOOKUP($A687,労働時間認否・認定書!$B$5:$V$1213,10,0)</f>
        <v/>
      </c>
      <c r="M687" s="234" t="str">
        <f>VLOOKUP($A687,労働時間認否・認定書!$B$5:$V$1213,11,0)</f>
        <v/>
      </c>
      <c r="N687" s="247" t="str">
        <f>VLOOKUP($A687,労働時間認否・認定書!$B$5:$V$1213,12,0)</f>
        <v/>
      </c>
      <c r="O687" s="242" t="str">
        <f>IF(VLOOKUP(A687,労働時間認否・認定書!$B$5:$V$1213,13,0)="法",1,"")</f>
        <v/>
      </c>
      <c r="P687" s="234">
        <f>VLOOKUP(A687,労働時間認否・認定書!$B$5:$V$1213,14,0)</f>
        <v>0.33333333333333331</v>
      </c>
      <c r="Q687" s="233" t="str">
        <f>IF(VLOOKUP(A687,労働時間認否・認定書!$B$5:$V$1213,15,0)="前",1,"")</f>
        <v/>
      </c>
      <c r="R687" s="234" t="str">
        <f>VLOOKUP(A687,労働時間認否・認定書!$B$5:$V$1213,16,0)</f>
        <v/>
      </c>
      <c r="S687" s="234" t="str">
        <f>VLOOKUP(A687,労働時間認否・認定書!$B$5:$V$1213,17,0)</f>
        <v/>
      </c>
      <c r="T687" s="234"/>
      <c r="U687" s="234"/>
      <c r="V687" s="234"/>
      <c r="W687" s="234" t="str">
        <f>VLOOKUP(A687,労働時間認否・認定書!$B$5:$V$1213,18,0)</f>
        <v/>
      </c>
      <c r="X687" s="234" t="str">
        <f>VLOOKUP(A687,労働時間認否・認定書!$B$5:$V$1213,19,0)</f>
        <v/>
      </c>
      <c r="Y687" s="234" t="str">
        <f>VLOOKUP(A687,労働時間認否・認定書!$B$5:$V$1213,20,0)</f>
        <v/>
      </c>
      <c r="Z687" s="234" t="str">
        <f>VLOOKUP(A687,労働時間認否・認定書!$B$5:$V$1213,21,0)</f>
        <v/>
      </c>
    </row>
    <row r="688" spans="1:26" x14ac:dyDescent="0.15">
      <c r="A688" s="232">
        <f t="shared" si="58"/>
        <v>44969</v>
      </c>
      <c r="B688" s="240">
        <f t="shared" si="57"/>
        <v>44969</v>
      </c>
      <c r="C688" s="246" t="str">
        <f>IF(VLOOKUP(A688,労働時間認否・認定書!$B$5:$V$1213,4,0)="法",1,"")</f>
        <v/>
      </c>
      <c r="D688" s="234">
        <f>VLOOKUP(A688,労働時間認否・認定書!$B$5:$V$1213,5,0)</f>
        <v>0.33333333333333331</v>
      </c>
      <c r="E688" s="233" t="str">
        <f>IF(VLOOKUP(A688,労働時間認否・認定書!$B$5:$V$1213,6,0)="前",1,"")</f>
        <v/>
      </c>
      <c r="F688" s="234" t="str">
        <f>VLOOKUP($A688,労働時間認否・認定書!$B$5:$V$1213,7,0)</f>
        <v/>
      </c>
      <c r="G688" s="234" t="str">
        <f>VLOOKUP($A688,労働時間認否・認定書!$B$5:$V$1213,8,0)</f>
        <v/>
      </c>
      <c r="H688" s="234"/>
      <c r="I688" s="234"/>
      <c r="J688" s="234"/>
      <c r="K688" s="234" t="str">
        <f>VLOOKUP($A688,労働時間認否・認定書!$B$5:$V$1213,9,0)</f>
        <v/>
      </c>
      <c r="L688" s="234" t="str">
        <f>VLOOKUP($A688,労働時間認否・認定書!$B$5:$V$1213,10,0)</f>
        <v/>
      </c>
      <c r="M688" s="234" t="str">
        <f>VLOOKUP($A688,労働時間認否・認定書!$B$5:$V$1213,11,0)</f>
        <v/>
      </c>
      <c r="N688" s="247" t="str">
        <f>VLOOKUP($A688,労働時間認否・認定書!$B$5:$V$1213,12,0)</f>
        <v/>
      </c>
      <c r="O688" s="242" t="str">
        <f>IF(VLOOKUP(A688,労働時間認否・認定書!$B$5:$V$1213,13,0)="法",1,"")</f>
        <v/>
      </c>
      <c r="P688" s="234">
        <f>VLOOKUP(A688,労働時間認否・認定書!$B$5:$V$1213,14,0)</f>
        <v>0.33333333333333331</v>
      </c>
      <c r="Q688" s="233" t="str">
        <f>IF(VLOOKUP(A688,労働時間認否・認定書!$B$5:$V$1213,15,0)="前",1,"")</f>
        <v/>
      </c>
      <c r="R688" s="234" t="str">
        <f>VLOOKUP(A688,労働時間認否・認定書!$B$5:$V$1213,16,0)</f>
        <v/>
      </c>
      <c r="S688" s="234" t="str">
        <f>VLOOKUP(A688,労働時間認否・認定書!$B$5:$V$1213,17,0)</f>
        <v/>
      </c>
      <c r="T688" s="234"/>
      <c r="U688" s="234"/>
      <c r="V688" s="234"/>
      <c r="W688" s="234" t="str">
        <f>VLOOKUP(A688,労働時間認否・認定書!$B$5:$V$1213,18,0)</f>
        <v/>
      </c>
      <c r="X688" s="234" t="str">
        <f>VLOOKUP(A688,労働時間認否・認定書!$B$5:$V$1213,19,0)</f>
        <v/>
      </c>
      <c r="Y688" s="234" t="str">
        <f>VLOOKUP(A688,労働時間認否・認定書!$B$5:$V$1213,20,0)</f>
        <v/>
      </c>
      <c r="Z688" s="234" t="str">
        <f>VLOOKUP(A688,労働時間認否・認定書!$B$5:$V$1213,21,0)</f>
        <v/>
      </c>
    </row>
    <row r="689" spans="1:26" x14ac:dyDescent="0.15">
      <c r="A689" s="232">
        <f t="shared" si="58"/>
        <v>44970</v>
      </c>
      <c r="B689" s="240">
        <f t="shared" si="57"/>
        <v>44970</v>
      </c>
      <c r="C689" s="246" t="str">
        <f>IF(VLOOKUP(A689,労働時間認否・認定書!$B$5:$V$1213,4,0)="法",1,"")</f>
        <v/>
      </c>
      <c r="D689" s="234">
        <f>VLOOKUP(A689,労働時間認否・認定書!$B$5:$V$1213,5,0)</f>
        <v>0.33333333333333331</v>
      </c>
      <c r="E689" s="233" t="str">
        <f>IF(VLOOKUP(A689,労働時間認否・認定書!$B$5:$V$1213,6,0)="前",1,"")</f>
        <v/>
      </c>
      <c r="F689" s="234" t="str">
        <f>VLOOKUP($A689,労働時間認否・認定書!$B$5:$V$1213,7,0)</f>
        <v/>
      </c>
      <c r="G689" s="234" t="str">
        <f>VLOOKUP($A689,労働時間認否・認定書!$B$5:$V$1213,8,0)</f>
        <v/>
      </c>
      <c r="H689" s="234"/>
      <c r="I689" s="234"/>
      <c r="J689" s="234"/>
      <c r="K689" s="234" t="str">
        <f>VLOOKUP($A689,労働時間認否・認定書!$B$5:$V$1213,9,0)</f>
        <v/>
      </c>
      <c r="L689" s="234" t="str">
        <f>VLOOKUP($A689,労働時間認否・認定書!$B$5:$V$1213,10,0)</f>
        <v/>
      </c>
      <c r="M689" s="234" t="str">
        <f>VLOOKUP($A689,労働時間認否・認定書!$B$5:$V$1213,11,0)</f>
        <v/>
      </c>
      <c r="N689" s="247" t="str">
        <f>VLOOKUP($A689,労働時間認否・認定書!$B$5:$V$1213,12,0)</f>
        <v/>
      </c>
      <c r="O689" s="242" t="str">
        <f>IF(VLOOKUP(A689,労働時間認否・認定書!$B$5:$V$1213,13,0)="法",1,"")</f>
        <v/>
      </c>
      <c r="P689" s="234">
        <f>VLOOKUP(A689,労働時間認否・認定書!$B$5:$V$1213,14,0)</f>
        <v>0.33333333333333331</v>
      </c>
      <c r="Q689" s="233" t="str">
        <f>IF(VLOOKUP(A689,労働時間認否・認定書!$B$5:$V$1213,15,0)="前",1,"")</f>
        <v/>
      </c>
      <c r="R689" s="234" t="str">
        <f>VLOOKUP(A689,労働時間認否・認定書!$B$5:$V$1213,16,0)</f>
        <v/>
      </c>
      <c r="S689" s="234" t="str">
        <f>VLOOKUP(A689,労働時間認否・認定書!$B$5:$V$1213,17,0)</f>
        <v/>
      </c>
      <c r="T689" s="234"/>
      <c r="U689" s="234"/>
      <c r="V689" s="234"/>
      <c r="W689" s="234" t="str">
        <f>VLOOKUP(A689,労働時間認否・認定書!$B$5:$V$1213,18,0)</f>
        <v/>
      </c>
      <c r="X689" s="234" t="str">
        <f>VLOOKUP(A689,労働時間認否・認定書!$B$5:$V$1213,19,0)</f>
        <v/>
      </c>
      <c r="Y689" s="234" t="str">
        <f>VLOOKUP(A689,労働時間認否・認定書!$B$5:$V$1213,20,0)</f>
        <v/>
      </c>
      <c r="Z689" s="234" t="str">
        <f>VLOOKUP(A689,労働時間認否・認定書!$B$5:$V$1213,21,0)</f>
        <v/>
      </c>
    </row>
    <row r="690" spans="1:26" x14ac:dyDescent="0.15">
      <c r="A690" s="232">
        <f t="shared" si="58"/>
        <v>44971</v>
      </c>
      <c r="B690" s="240">
        <f t="shared" si="57"/>
        <v>44971</v>
      </c>
      <c r="C690" s="246" t="str">
        <f>IF(VLOOKUP(A690,労働時間認否・認定書!$B$5:$V$1213,4,0)="法",1,"")</f>
        <v/>
      </c>
      <c r="D690" s="234">
        <f>VLOOKUP(A690,労働時間認否・認定書!$B$5:$V$1213,5,0)</f>
        <v>0.33333333333333331</v>
      </c>
      <c r="E690" s="233" t="str">
        <f>IF(VLOOKUP(A690,労働時間認否・認定書!$B$5:$V$1213,6,0)="前",1,"")</f>
        <v/>
      </c>
      <c r="F690" s="234" t="str">
        <f>VLOOKUP($A690,労働時間認否・認定書!$B$5:$V$1213,7,0)</f>
        <v/>
      </c>
      <c r="G690" s="234" t="str">
        <f>VLOOKUP($A690,労働時間認否・認定書!$B$5:$V$1213,8,0)</f>
        <v/>
      </c>
      <c r="H690" s="234"/>
      <c r="I690" s="234"/>
      <c r="J690" s="234"/>
      <c r="K690" s="234" t="str">
        <f>VLOOKUP($A690,労働時間認否・認定書!$B$5:$V$1213,9,0)</f>
        <v/>
      </c>
      <c r="L690" s="234" t="str">
        <f>VLOOKUP($A690,労働時間認否・認定書!$B$5:$V$1213,10,0)</f>
        <v/>
      </c>
      <c r="M690" s="234" t="str">
        <f>VLOOKUP($A690,労働時間認否・認定書!$B$5:$V$1213,11,0)</f>
        <v/>
      </c>
      <c r="N690" s="247" t="str">
        <f>VLOOKUP($A690,労働時間認否・認定書!$B$5:$V$1213,12,0)</f>
        <v/>
      </c>
      <c r="O690" s="242" t="str">
        <f>IF(VLOOKUP(A690,労働時間認否・認定書!$B$5:$V$1213,13,0)="法",1,"")</f>
        <v/>
      </c>
      <c r="P690" s="234">
        <f>VLOOKUP(A690,労働時間認否・認定書!$B$5:$V$1213,14,0)</f>
        <v>0.33333333333333331</v>
      </c>
      <c r="Q690" s="233" t="str">
        <f>IF(VLOOKUP(A690,労働時間認否・認定書!$B$5:$V$1213,15,0)="前",1,"")</f>
        <v/>
      </c>
      <c r="R690" s="234" t="str">
        <f>VLOOKUP(A690,労働時間認否・認定書!$B$5:$V$1213,16,0)</f>
        <v/>
      </c>
      <c r="S690" s="234" t="str">
        <f>VLOOKUP(A690,労働時間認否・認定書!$B$5:$V$1213,17,0)</f>
        <v/>
      </c>
      <c r="T690" s="234"/>
      <c r="U690" s="234"/>
      <c r="V690" s="234"/>
      <c r="W690" s="234" t="str">
        <f>VLOOKUP(A690,労働時間認否・認定書!$B$5:$V$1213,18,0)</f>
        <v/>
      </c>
      <c r="X690" s="234" t="str">
        <f>VLOOKUP(A690,労働時間認否・認定書!$B$5:$V$1213,19,0)</f>
        <v/>
      </c>
      <c r="Y690" s="234" t="str">
        <f>VLOOKUP(A690,労働時間認否・認定書!$B$5:$V$1213,20,0)</f>
        <v/>
      </c>
      <c r="Z690" s="234" t="str">
        <f>VLOOKUP(A690,労働時間認否・認定書!$B$5:$V$1213,21,0)</f>
        <v/>
      </c>
    </row>
    <row r="691" spans="1:26" x14ac:dyDescent="0.15">
      <c r="A691" s="232">
        <f t="shared" si="58"/>
        <v>44972</v>
      </c>
      <c r="B691" s="240">
        <f t="shared" si="57"/>
        <v>44972</v>
      </c>
      <c r="C691" s="246" t="str">
        <f>IF(VLOOKUP(A691,労働時間認否・認定書!$B$5:$V$1213,4,0)="法",1,"")</f>
        <v/>
      </c>
      <c r="D691" s="234">
        <f>VLOOKUP(A691,労働時間認否・認定書!$B$5:$V$1213,5,0)</f>
        <v>0.33333333333333331</v>
      </c>
      <c r="E691" s="233" t="str">
        <f>IF(VLOOKUP(A691,労働時間認否・認定書!$B$5:$V$1213,6,0)="前",1,"")</f>
        <v/>
      </c>
      <c r="F691" s="234" t="str">
        <f>VLOOKUP($A691,労働時間認否・認定書!$B$5:$V$1213,7,0)</f>
        <v/>
      </c>
      <c r="G691" s="234" t="str">
        <f>VLOOKUP($A691,労働時間認否・認定書!$B$5:$V$1213,8,0)</f>
        <v/>
      </c>
      <c r="H691" s="234"/>
      <c r="I691" s="234"/>
      <c r="J691" s="234"/>
      <c r="K691" s="234" t="str">
        <f>VLOOKUP($A691,労働時間認否・認定書!$B$5:$V$1213,9,0)</f>
        <v/>
      </c>
      <c r="L691" s="234" t="str">
        <f>VLOOKUP($A691,労働時間認否・認定書!$B$5:$V$1213,10,0)</f>
        <v/>
      </c>
      <c r="M691" s="234" t="str">
        <f>VLOOKUP($A691,労働時間認否・認定書!$B$5:$V$1213,11,0)</f>
        <v/>
      </c>
      <c r="N691" s="247" t="str">
        <f>VLOOKUP($A691,労働時間認否・認定書!$B$5:$V$1213,12,0)</f>
        <v/>
      </c>
      <c r="O691" s="242" t="str">
        <f>IF(VLOOKUP(A691,労働時間認否・認定書!$B$5:$V$1213,13,0)="法",1,"")</f>
        <v/>
      </c>
      <c r="P691" s="234">
        <f>VLOOKUP(A691,労働時間認否・認定書!$B$5:$V$1213,14,0)</f>
        <v>0.33333333333333331</v>
      </c>
      <c r="Q691" s="233" t="str">
        <f>IF(VLOOKUP(A691,労働時間認否・認定書!$B$5:$V$1213,15,0)="前",1,"")</f>
        <v/>
      </c>
      <c r="R691" s="234" t="str">
        <f>VLOOKUP(A691,労働時間認否・認定書!$B$5:$V$1213,16,0)</f>
        <v/>
      </c>
      <c r="S691" s="234" t="str">
        <f>VLOOKUP(A691,労働時間認否・認定書!$B$5:$V$1213,17,0)</f>
        <v/>
      </c>
      <c r="T691" s="234"/>
      <c r="U691" s="234"/>
      <c r="V691" s="234"/>
      <c r="W691" s="234" t="str">
        <f>VLOOKUP(A691,労働時間認否・認定書!$B$5:$V$1213,18,0)</f>
        <v/>
      </c>
      <c r="X691" s="234" t="str">
        <f>VLOOKUP(A691,労働時間認否・認定書!$B$5:$V$1213,19,0)</f>
        <v/>
      </c>
      <c r="Y691" s="234" t="str">
        <f>VLOOKUP(A691,労働時間認否・認定書!$B$5:$V$1213,20,0)</f>
        <v/>
      </c>
      <c r="Z691" s="234" t="str">
        <f>VLOOKUP(A691,労働時間認否・認定書!$B$5:$V$1213,21,0)</f>
        <v/>
      </c>
    </row>
    <row r="692" spans="1:26" x14ac:dyDescent="0.15">
      <c r="A692" s="232">
        <f t="shared" si="58"/>
        <v>44973</v>
      </c>
      <c r="B692" s="240">
        <f t="shared" si="57"/>
        <v>44973</v>
      </c>
      <c r="C692" s="246" t="str">
        <f>IF(VLOOKUP(A692,労働時間認否・認定書!$B$5:$V$1213,4,0)="法",1,"")</f>
        <v/>
      </c>
      <c r="D692" s="234">
        <f>VLOOKUP(A692,労働時間認否・認定書!$B$5:$V$1213,5,0)</f>
        <v>0.33333333333333331</v>
      </c>
      <c r="E692" s="233" t="str">
        <f>IF(VLOOKUP(A692,労働時間認否・認定書!$B$5:$V$1213,6,0)="前",1,"")</f>
        <v/>
      </c>
      <c r="F692" s="234" t="str">
        <f>VLOOKUP($A692,労働時間認否・認定書!$B$5:$V$1213,7,0)</f>
        <v/>
      </c>
      <c r="G692" s="234" t="str">
        <f>VLOOKUP($A692,労働時間認否・認定書!$B$5:$V$1213,8,0)</f>
        <v/>
      </c>
      <c r="H692" s="234"/>
      <c r="I692" s="234"/>
      <c r="J692" s="234"/>
      <c r="K692" s="234" t="str">
        <f>VLOOKUP($A692,労働時間認否・認定書!$B$5:$V$1213,9,0)</f>
        <v/>
      </c>
      <c r="L692" s="234" t="str">
        <f>VLOOKUP($A692,労働時間認否・認定書!$B$5:$V$1213,10,0)</f>
        <v/>
      </c>
      <c r="M692" s="234" t="str">
        <f>VLOOKUP($A692,労働時間認否・認定書!$B$5:$V$1213,11,0)</f>
        <v/>
      </c>
      <c r="N692" s="247" t="str">
        <f>VLOOKUP($A692,労働時間認否・認定書!$B$5:$V$1213,12,0)</f>
        <v/>
      </c>
      <c r="O692" s="242" t="str">
        <f>IF(VLOOKUP(A692,労働時間認否・認定書!$B$5:$V$1213,13,0)="法",1,"")</f>
        <v/>
      </c>
      <c r="P692" s="234">
        <f>VLOOKUP(A692,労働時間認否・認定書!$B$5:$V$1213,14,0)</f>
        <v>0.33333333333333331</v>
      </c>
      <c r="Q692" s="233" t="str">
        <f>IF(VLOOKUP(A692,労働時間認否・認定書!$B$5:$V$1213,15,0)="前",1,"")</f>
        <v/>
      </c>
      <c r="R692" s="234" t="str">
        <f>VLOOKUP(A692,労働時間認否・認定書!$B$5:$V$1213,16,0)</f>
        <v/>
      </c>
      <c r="S692" s="234" t="str">
        <f>VLOOKUP(A692,労働時間認否・認定書!$B$5:$V$1213,17,0)</f>
        <v/>
      </c>
      <c r="T692" s="234"/>
      <c r="U692" s="234"/>
      <c r="V692" s="234"/>
      <c r="W692" s="234" t="str">
        <f>VLOOKUP(A692,労働時間認否・認定書!$B$5:$V$1213,18,0)</f>
        <v/>
      </c>
      <c r="X692" s="234" t="str">
        <f>VLOOKUP(A692,労働時間認否・認定書!$B$5:$V$1213,19,0)</f>
        <v/>
      </c>
      <c r="Y692" s="234" t="str">
        <f>VLOOKUP(A692,労働時間認否・認定書!$B$5:$V$1213,20,0)</f>
        <v/>
      </c>
      <c r="Z692" s="234" t="str">
        <f>VLOOKUP(A692,労働時間認否・認定書!$B$5:$V$1213,21,0)</f>
        <v/>
      </c>
    </row>
    <row r="693" spans="1:26" x14ac:dyDescent="0.15">
      <c r="A693" s="232">
        <f t="shared" si="58"/>
        <v>44974</v>
      </c>
      <c r="B693" s="240">
        <f t="shared" si="57"/>
        <v>44974</v>
      </c>
      <c r="C693" s="246" t="str">
        <f>IF(VLOOKUP(A693,労働時間認否・認定書!$B$5:$V$1213,4,0)="法",1,"")</f>
        <v/>
      </c>
      <c r="D693" s="234">
        <f>VLOOKUP(A693,労働時間認否・認定書!$B$5:$V$1213,5,0)</f>
        <v>0.33333333333333331</v>
      </c>
      <c r="E693" s="233" t="str">
        <f>IF(VLOOKUP(A693,労働時間認否・認定書!$B$5:$V$1213,6,0)="前",1,"")</f>
        <v/>
      </c>
      <c r="F693" s="234" t="str">
        <f>VLOOKUP($A693,労働時間認否・認定書!$B$5:$V$1213,7,0)</f>
        <v/>
      </c>
      <c r="G693" s="234" t="str">
        <f>VLOOKUP($A693,労働時間認否・認定書!$B$5:$V$1213,8,0)</f>
        <v/>
      </c>
      <c r="H693" s="234"/>
      <c r="I693" s="234"/>
      <c r="J693" s="234"/>
      <c r="K693" s="234" t="str">
        <f>VLOOKUP($A693,労働時間認否・認定書!$B$5:$V$1213,9,0)</f>
        <v/>
      </c>
      <c r="L693" s="234" t="str">
        <f>VLOOKUP($A693,労働時間認否・認定書!$B$5:$V$1213,10,0)</f>
        <v/>
      </c>
      <c r="M693" s="234" t="str">
        <f>VLOOKUP($A693,労働時間認否・認定書!$B$5:$V$1213,11,0)</f>
        <v/>
      </c>
      <c r="N693" s="247" t="str">
        <f>VLOOKUP($A693,労働時間認否・認定書!$B$5:$V$1213,12,0)</f>
        <v/>
      </c>
      <c r="O693" s="242" t="str">
        <f>IF(VLOOKUP(A693,労働時間認否・認定書!$B$5:$V$1213,13,0)="法",1,"")</f>
        <v/>
      </c>
      <c r="P693" s="234">
        <f>VLOOKUP(A693,労働時間認否・認定書!$B$5:$V$1213,14,0)</f>
        <v>0.33333333333333331</v>
      </c>
      <c r="Q693" s="233" t="str">
        <f>IF(VLOOKUP(A693,労働時間認否・認定書!$B$5:$V$1213,15,0)="前",1,"")</f>
        <v/>
      </c>
      <c r="R693" s="234" t="str">
        <f>VLOOKUP(A693,労働時間認否・認定書!$B$5:$V$1213,16,0)</f>
        <v/>
      </c>
      <c r="S693" s="234" t="str">
        <f>VLOOKUP(A693,労働時間認否・認定書!$B$5:$V$1213,17,0)</f>
        <v/>
      </c>
      <c r="T693" s="234"/>
      <c r="U693" s="234"/>
      <c r="V693" s="234"/>
      <c r="W693" s="234" t="str">
        <f>VLOOKUP(A693,労働時間認否・認定書!$B$5:$V$1213,18,0)</f>
        <v/>
      </c>
      <c r="X693" s="234" t="str">
        <f>VLOOKUP(A693,労働時間認否・認定書!$B$5:$V$1213,19,0)</f>
        <v/>
      </c>
      <c r="Y693" s="234" t="str">
        <f>VLOOKUP(A693,労働時間認否・認定書!$B$5:$V$1213,20,0)</f>
        <v/>
      </c>
      <c r="Z693" s="234" t="str">
        <f>VLOOKUP(A693,労働時間認否・認定書!$B$5:$V$1213,21,0)</f>
        <v/>
      </c>
    </row>
    <row r="694" spans="1:26" x14ac:dyDescent="0.15">
      <c r="A694" s="232">
        <f t="shared" si="58"/>
        <v>44975</v>
      </c>
      <c r="B694" s="240">
        <f t="shared" si="57"/>
        <v>44975</v>
      </c>
      <c r="C694" s="246" t="str">
        <f>IF(VLOOKUP(A694,労働時間認否・認定書!$B$5:$V$1213,4,0)="法",1,"")</f>
        <v/>
      </c>
      <c r="D694" s="234">
        <f>VLOOKUP(A694,労働時間認否・認定書!$B$5:$V$1213,5,0)</f>
        <v>0.33333333333333331</v>
      </c>
      <c r="E694" s="233" t="str">
        <f>IF(VLOOKUP(A694,労働時間認否・認定書!$B$5:$V$1213,6,0)="前",1,"")</f>
        <v/>
      </c>
      <c r="F694" s="234" t="str">
        <f>VLOOKUP($A694,労働時間認否・認定書!$B$5:$V$1213,7,0)</f>
        <v/>
      </c>
      <c r="G694" s="234" t="str">
        <f>VLOOKUP($A694,労働時間認否・認定書!$B$5:$V$1213,8,0)</f>
        <v/>
      </c>
      <c r="H694" s="234"/>
      <c r="I694" s="234"/>
      <c r="J694" s="234"/>
      <c r="K694" s="234" t="str">
        <f>VLOOKUP($A694,労働時間認否・認定書!$B$5:$V$1213,9,0)</f>
        <v/>
      </c>
      <c r="L694" s="234" t="str">
        <f>VLOOKUP($A694,労働時間認否・認定書!$B$5:$V$1213,10,0)</f>
        <v/>
      </c>
      <c r="M694" s="234" t="str">
        <f>VLOOKUP($A694,労働時間認否・認定書!$B$5:$V$1213,11,0)</f>
        <v/>
      </c>
      <c r="N694" s="247" t="str">
        <f>VLOOKUP($A694,労働時間認否・認定書!$B$5:$V$1213,12,0)</f>
        <v/>
      </c>
      <c r="O694" s="242" t="str">
        <f>IF(VLOOKUP(A694,労働時間認否・認定書!$B$5:$V$1213,13,0)="法",1,"")</f>
        <v/>
      </c>
      <c r="P694" s="234">
        <f>VLOOKUP(A694,労働時間認否・認定書!$B$5:$V$1213,14,0)</f>
        <v>0.33333333333333331</v>
      </c>
      <c r="Q694" s="233" t="str">
        <f>IF(VLOOKUP(A694,労働時間認否・認定書!$B$5:$V$1213,15,0)="前",1,"")</f>
        <v/>
      </c>
      <c r="R694" s="234" t="str">
        <f>VLOOKUP(A694,労働時間認否・認定書!$B$5:$V$1213,16,0)</f>
        <v/>
      </c>
      <c r="S694" s="234" t="str">
        <f>VLOOKUP(A694,労働時間認否・認定書!$B$5:$V$1213,17,0)</f>
        <v/>
      </c>
      <c r="T694" s="234"/>
      <c r="U694" s="234"/>
      <c r="V694" s="234"/>
      <c r="W694" s="234" t="str">
        <f>VLOOKUP(A694,労働時間認否・認定書!$B$5:$V$1213,18,0)</f>
        <v/>
      </c>
      <c r="X694" s="234" t="str">
        <f>VLOOKUP(A694,労働時間認否・認定書!$B$5:$V$1213,19,0)</f>
        <v/>
      </c>
      <c r="Y694" s="234" t="str">
        <f>VLOOKUP(A694,労働時間認否・認定書!$B$5:$V$1213,20,0)</f>
        <v/>
      </c>
      <c r="Z694" s="234" t="str">
        <f>VLOOKUP(A694,労働時間認否・認定書!$B$5:$V$1213,21,0)</f>
        <v/>
      </c>
    </row>
    <row r="695" spans="1:26" x14ac:dyDescent="0.15">
      <c r="A695" s="232">
        <f t="shared" si="58"/>
        <v>44976</v>
      </c>
      <c r="B695" s="240">
        <f t="shared" si="57"/>
        <v>44976</v>
      </c>
      <c r="C695" s="246" t="str">
        <f>IF(VLOOKUP(A695,労働時間認否・認定書!$B$5:$V$1213,4,0)="法",1,"")</f>
        <v/>
      </c>
      <c r="D695" s="234">
        <f>VLOOKUP(A695,労働時間認否・認定書!$B$5:$V$1213,5,0)</f>
        <v>0.33333333333333331</v>
      </c>
      <c r="E695" s="233" t="str">
        <f>IF(VLOOKUP(A695,労働時間認否・認定書!$B$5:$V$1213,6,0)="前",1,"")</f>
        <v/>
      </c>
      <c r="F695" s="234" t="str">
        <f>VLOOKUP($A695,労働時間認否・認定書!$B$5:$V$1213,7,0)</f>
        <v/>
      </c>
      <c r="G695" s="234" t="str">
        <f>VLOOKUP($A695,労働時間認否・認定書!$B$5:$V$1213,8,0)</f>
        <v/>
      </c>
      <c r="H695" s="234"/>
      <c r="I695" s="234"/>
      <c r="J695" s="234"/>
      <c r="K695" s="234" t="str">
        <f>VLOOKUP($A695,労働時間認否・認定書!$B$5:$V$1213,9,0)</f>
        <v/>
      </c>
      <c r="L695" s="234" t="str">
        <f>VLOOKUP($A695,労働時間認否・認定書!$B$5:$V$1213,10,0)</f>
        <v/>
      </c>
      <c r="M695" s="234" t="str">
        <f>VLOOKUP($A695,労働時間認否・認定書!$B$5:$V$1213,11,0)</f>
        <v/>
      </c>
      <c r="N695" s="247" t="str">
        <f>VLOOKUP($A695,労働時間認否・認定書!$B$5:$V$1213,12,0)</f>
        <v/>
      </c>
      <c r="O695" s="242" t="str">
        <f>IF(VLOOKUP(A695,労働時間認否・認定書!$B$5:$V$1213,13,0)="法",1,"")</f>
        <v/>
      </c>
      <c r="P695" s="234">
        <f>VLOOKUP(A695,労働時間認否・認定書!$B$5:$V$1213,14,0)</f>
        <v>0.33333333333333331</v>
      </c>
      <c r="Q695" s="233" t="str">
        <f>IF(VLOOKUP(A695,労働時間認否・認定書!$B$5:$V$1213,15,0)="前",1,"")</f>
        <v/>
      </c>
      <c r="R695" s="234" t="str">
        <f>VLOOKUP(A695,労働時間認否・認定書!$B$5:$V$1213,16,0)</f>
        <v/>
      </c>
      <c r="S695" s="234" t="str">
        <f>VLOOKUP(A695,労働時間認否・認定書!$B$5:$V$1213,17,0)</f>
        <v/>
      </c>
      <c r="T695" s="234"/>
      <c r="U695" s="234"/>
      <c r="V695" s="234"/>
      <c r="W695" s="234" t="str">
        <f>VLOOKUP(A695,労働時間認否・認定書!$B$5:$V$1213,18,0)</f>
        <v/>
      </c>
      <c r="X695" s="234" t="str">
        <f>VLOOKUP(A695,労働時間認否・認定書!$B$5:$V$1213,19,0)</f>
        <v/>
      </c>
      <c r="Y695" s="234" t="str">
        <f>VLOOKUP(A695,労働時間認否・認定書!$B$5:$V$1213,20,0)</f>
        <v/>
      </c>
      <c r="Z695" s="234" t="str">
        <f>VLOOKUP(A695,労働時間認否・認定書!$B$5:$V$1213,21,0)</f>
        <v/>
      </c>
    </row>
    <row r="696" spans="1:26" x14ac:dyDescent="0.15">
      <c r="A696" s="232">
        <f t="shared" si="58"/>
        <v>44977</v>
      </c>
      <c r="B696" s="240">
        <f t="shared" si="57"/>
        <v>44977</v>
      </c>
      <c r="C696" s="246" t="str">
        <f>IF(VLOOKUP(A696,労働時間認否・認定書!$B$5:$V$1213,4,0)="法",1,"")</f>
        <v/>
      </c>
      <c r="D696" s="234">
        <f>VLOOKUP(A696,労働時間認否・認定書!$B$5:$V$1213,5,0)</f>
        <v>0.33333333333333331</v>
      </c>
      <c r="E696" s="233" t="str">
        <f>IF(VLOOKUP(A696,労働時間認否・認定書!$B$5:$V$1213,6,0)="前",1,"")</f>
        <v/>
      </c>
      <c r="F696" s="234" t="str">
        <f>VLOOKUP($A696,労働時間認否・認定書!$B$5:$V$1213,7,0)</f>
        <v/>
      </c>
      <c r="G696" s="234" t="str">
        <f>VLOOKUP($A696,労働時間認否・認定書!$B$5:$V$1213,8,0)</f>
        <v/>
      </c>
      <c r="H696" s="234"/>
      <c r="I696" s="234"/>
      <c r="J696" s="234"/>
      <c r="K696" s="234" t="str">
        <f>VLOOKUP($A696,労働時間認否・認定書!$B$5:$V$1213,9,0)</f>
        <v/>
      </c>
      <c r="L696" s="234" t="str">
        <f>VLOOKUP($A696,労働時間認否・認定書!$B$5:$V$1213,10,0)</f>
        <v/>
      </c>
      <c r="M696" s="234" t="str">
        <f>VLOOKUP($A696,労働時間認否・認定書!$B$5:$V$1213,11,0)</f>
        <v/>
      </c>
      <c r="N696" s="247" t="str">
        <f>VLOOKUP($A696,労働時間認否・認定書!$B$5:$V$1213,12,0)</f>
        <v/>
      </c>
      <c r="O696" s="242" t="str">
        <f>IF(VLOOKUP(A696,労働時間認否・認定書!$B$5:$V$1213,13,0)="法",1,"")</f>
        <v/>
      </c>
      <c r="P696" s="234">
        <f>VLOOKUP(A696,労働時間認否・認定書!$B$5:$V$1213,14,0)</f>
        <v>0.33333333333333331</v>
      </c>
      <c r="Q696" s="233" t="str">
        <f>IF(VLOOKUP(A696,労働時間認否・認定書!$B$5:$V$1213,15,0)="前",1,"")</f>
        <v/>
      </c>
      <c r="R696" s="234" t="str">
        <f>VLOOKUP(A696,労働時間認否・認定書!$B$5:$V$1213,16,0)</f>
        <v/>
      </c>
      <c r="S696" s="234" t="str">
        <f>VLOOKUP(A696,労働時間認否・認定書!$B$5:$V$1213,17,0)</f>
        <v/>
      </c>
      <c r="T696" s="234"/>
      <c r="U696" s="234"/>
      <c r="V696" s="234"/>
      <c r="W696" s="234" t="str">
        <f>VLOOKUP(A696,労働時間認否・認定書!$B$5:$V$1213,18,0)</f>
        <v/>
      </c>
      <c r="X696" s="234" t="str">
        <f>VLOOKUP(A696,労働時間認否・認定書!$B$5:$V$1213,19,0)</f>
        <v/>
      </c>
      <c r="Y696" s="234" t="str">
        <f>VLOOKUP(A696,労働時間認否・認定書!$B$5:$V$1213,20,0)</f>
        <v/>
      </c>
      <c r="Z696" s="234" t="str">
        <f>VLOOKUP(A696,労働時間認否・認定書!$B$5:$V$1213,21,0)</f>
        <v/>
      </c>
    </row>
    <row r="697" spans="1:26" x14ac:dyDescent="0.15">
      <c r="A697" s="232">
        <f t="shared" si="58"/>
        <v>44978</v>
      </c>
      <c r="B697" s="240">
        <f t="shared" si="57"/>
        <v>44978</v>
      </c>
      <c r="C697" s="246" t="str">
        <f>IF(VLOOKUP(A697,労働時間認否・認定書!$B$5:$V$1213,4,0)="法",1,"")</f>
        <v/>
      </c>
      <c r="D697" s="234">
        <f>VLOOKUP(A697,労働時間認否・認定書!$B$5:$V$1213,5,0)</f>
        <v>0.33333333333333331</v>
      </c>
      <c r="E697" s="233" t="str">
        <f>IF(VLOOKUP(A697,労働時間認否・認定書!$B$5:$V$1213,6,0)="前",1,"")</f>
        <v/>
      </c>
      <c r="F697" s="234" t="str">
        <f>VLOOKUP($A697,労働時間認否・認定書!$B$5:$V$1213,7,0)</f>
        <v/>
      </c>
      <c r="G697" s="234" t="str">
        <f>VLOOKUP($A697,労働時間認否・認定書!$B$5:$V$1213,8,0)</f>
        <v/>
      </c>
      <c r="H697" s="234"/>
      <c r="I697" s="234"/>
      <c r="J697" s="234"/>
      <c r="K697" s="234" t="str">
        <f>VLOOKUP($A697,労働時間認否・認定書!$B$5:$V$1213,9,0)</f>
        <v/>
      </c>
      <c r="L697" s="234" t="str">
        <f>VLOOKUP($A697,労働時間認否・認定書!$B$5:$V$1213,10,0)</f>
        <v/>
      </c>
      <c r="M697" s="234" t="str">
        <f>VLOOKUP($A697,労働時間認否・認定書!$B$5:$V$1213,11,0)</f>
        <v/>
      </c>
      <c r="N697" s="247" t="str">
        <f>VLOOKUP($A697,労働時間認否・認定書!$B$5:$V$1213,12,0)</f>
        <v/>
      </c>
      <c r="O697" s="242" t="str">
        <f>IF(VLOOKUP(A697,労働時間認否・認定書!$B$5:$V$1213,13,0)="法",1,"")</f>
        <v/>
      </c>
      <c r="P697" s="234">
        <f>VLOOKUP(A697,労働時間認否・認定書!$B$5:$V$1213,14,0)</f>
        <v>0.33333333333333331</v>
      </c>
      <c r="Q697" s="233" t="str">
        <f>IF(VLOOKUP(A697,労働時間認否・認定書!$B$5:$V$1213,15,0)="前",1,"")</f>
        <v/>
      </c>
      <c r="R697" s="234" t="str">
        <f>VLOOKUP(A697,労働時間認否・認定書!$B$5:$V$1213,16,0)</f>
        <v/>
      </c>
      <c r="S697" s="234" t="str">
        <f>VLOOKUP(A697,労働時間認否・認定書!$B$5:$V$1213,17,0)</f>
        <v/>
      </c>
      <c r="T697" s="234"/>
      <c r="U697" s="234"/>
      <c r="V697" s="234"/>
      <c r="W697" s="234" t="str">
        <f>VLOOKUP(A697,労働時間認否・認定書!$B$5:$V$1213,18,0)</f>
        <v/>
      </c>
      <c r="X697" s="234" t="str">
        <f>VLOOKUP(A697,労働時間認否・認定書!$B$5:$V$1213,19,0)</f>
        <v/>
      </c>
      <c r="Y697" s="234" t="str">
        <f>VLOOKUP(A697,労働時間認否・認定書!$B$5:$V$1213,20,0)</f>
        <v/>
      </c>
      <c r="Z697" s="234" t="str">
        <f>VLOOKUP(A697,労働時間認否・認定書!$B$5:$V$1213,21,0)</f>
        <v/>
      </c>
    </row>
    <row r="698" spans="1:26" x14ac:dyDescent="0.15">
      <c r="A698" s="232">
        <f t="shared" si="58"/>
        <v>44979</v>
      </c>
      <c r="B698" s="240">
        <f t="shared" si="57"/>
        <v>44979</v>
      </c>
      <c r="C698" s="246" t="str">
        <f>IF(VLOOKUP(A698,労働時間認否・認定書!$B$5:$V$1213,4,0)="法",1,"")</f>
        <v/>
      </c>
      <c r="D698" s="234">
        <f>VLOOKUP(A698,労働時間認否・認定書!$B$5:$V$1213,5,0)</f>
        <v>0.33333333333333331</v>
      </c>
      <c r="E698" s="233" t="str">
        <f>IF(VLOOKUP(A698,労働時間認否・認定書!$B$5:$V$1213,6,0)="前",1,"")</f>
        <v/>
      </c>
      <c r="F698" s="234" t="str">
        <f>VLOOKUP($A698,労働時間認否・認定書!$B$5:$V$1213,7,0)</f>
        <v/>
      </c>
      <c r="G698" s="234" t="str">
        <f>VLOOKUP($A698,労働時間認否・認定書!$B$5:$V$1213,8,0)</f>
        <v/>
      </c>
      <c r="H698" s="234"/>
      <c r="I698" s="234"/>
      <c r="J698" s="234"/>
      <c r="K698" s="234" t="str">
        <f>VLOOKUP($A698,労働時間認否・認定書!$B$5:$V$1213,9,0)</f>
        <v/>
      </c>
      <c r="L698" s="234" t="str">
        <f>VLOOKUP($A698,労働時間認否・認定書!$B$5:$V$1213,10,0)</f>
        <v/>
      </c>
      <c r="M698" s="234" t="str">
        <f>VLOOKUP($A698,労働時間認否・認定書!$B$5:$V$1213,11,0)</f>
        <v/>
      </c>
      <c r="N698" s="247" t="str">
        <f>VLOOKUP($A698,労働時間認否・認定書!$B$5:$V$1213,12,0)</f>
        <v/>
      </c>
      <c r="O698" s="242" t="str">
        <f>IF(VLOOKUP(A698,労働時間認否・認定書!$B$5:$V$1213,13,0)="法",1,"")</f>
        <v/>
      </c>
      <c r="P698" s="234">
        <f>VLOOKUP(A698,労働時間認否・認定書!$B$5:$V$1213,14,0)</f>
        <v>0.33333333333333331</v>
      </c>
      <c r="Q698" s="233" t="str">
        <f>IF(VLOOKUP(A698,労働時間認否・認定書!$B$5:$V$1213,15,0)="前",1,"")</f>
        <v/>
      </c>
      <c r="R698" s="234" t="str">
        <f>VLOOKUP(A698,労働時間認否・認定書!$B$5:$V$1213,16,0)</f>
        <v/>
      </c>
      <c r="S698" s="234" t="str">
        <f>VLOOKUP(A698,労働時間認否・認定書!$B$5:$V$1213,17,0)</f>
        <v/>
      </c>
      <c r="T698" s="234"/>
      <c r="U698" s="234"/>
      <c r="V698" s="234"/>
      <c r="W698" s="234" t="str">
        <f>VLOOKUP(A698,労働時間認否・認定書!$B$5:$V$1213,18,0)</f>
        <v/>
      </c>
      <c r="X698" s="234" t="str">
        <f>VLOOKUP(A698,労働時間認否・認定書!$B$5:$V$1213,19,0)</f>
        <v/>
      </c>
      <c r="Y698" s="234" t="str">
        <f>VLOOKUP(A698,労働時間認否・認定書!$B$5:$V$1213,20,0)</f>
        <v/>
      </c>
      <c r="Z698" s="234" t="str">
        <f>VLOOKUP(A698,労働時間認否・認定書!$B$5:$V$1213,21,0)</f>
        <v/>
      </c>
    </row>
    <row r="699" spans="1:26" x14ac:dyDescent="0.15">
      <c r="A699" s="232">
        <f t="shared" si="58"/>
        <v>44980</v>
      </c>
      <c r="B699" s="240">
        <f t="shared" si="57"/>
        <v>44980</v>
      </c>
      <c r="C699" s="246" t="str">
        <f>IF(VLOOKUP(A699,労働時間認否・認定書!$B$5:$V$1213,4,0)="法",1,"")</f>
        <v/>
      </c>
      <c r="D699" s="234">
        <f>VLOOKUP(A699,労働時間認否・認定書!$B$5:$V$1213,5,0)</f>
        <v>0.33333333333333331</v>
      </c>
      <c r="E699" s="233" t="str">
        <f>IF(VLOOKUP(A699,労働時間認否・認定書!$B$5:$V$1213,6,0)="前",1,"")</f>
        <v/>
      </c>
      <c r="F699" s="234" t="str">
        <f>VLOOKUP($A699,労働時間認否・認定書!$B$5:$V$1213,7,0)</f>
        <v/>
      </c>
      <c r="G699" s="234" t="str">
        <f>VLOOKUP($A699,労働時間認否・認定書!$B$5:$V$1213,8,0)</f>
        <v/>
      </c>
      <c r="H699" s="234"/>
      <c r="I699" s="234"/>
      <c r="J699" s="234"/>
      <c r="K699" s="234" t="str">
        <f>VLOOKUP($A699,労働時間認否・認定書!$B$5:$V$1213,9,0)</f>
        <v/>
      </c>
      <c r="L699" s="234" t="str">
        <f>VLOOKUP($A699,労働時間認否・認定書!$B$5:$V$1213,10,0)</f>
        <v/>
      </c>
      <c r="M699" s="234" t="str">
        <f>VLOOKUP($A699,労働時間認否・認定書!$B$5:$V$1213,11,0)</f>
        <v/>
      </c>
      <c r="N699" s="247" t="str">
        <f>VLOOKUP($A699,労働時間認否・認定書!$B$5:$V$1213,12,0)</f>
        <v/>
      </c>
      <c r="O699" s="242" t="str">
        <f>IF(VLOOKUP(A699,労働時間認否・認定書!$B$5:$V$1213,13,0)="法",1,"")</f>
        <v/>
      </c>
      <c r="P699" s="234">
        <f>VLOOKUP(A699,労働時間認否・認定書!$B$5:$V$1213,14,0)</f>
        <v>0.33333333333333331</v>
      </c>
      <c r="Q699" s="233" t="str">
        <f>IF(VLOOKUP(A699,労働時間認否・認定書!$B$5:$V$1213,15,0)="前",1,"")</f>
        <v/>
      </c>
      <c r="R699" s="234" t="str">
        <f>VLOOKUP(A699,労働時間認否・認定書!$B$5:$V$1213,16,0)</f>
        <v/>
      </c>
      <c r="S699" s="234" t="str">
        <f>VLOOKUP(A699,労働時間認否・認定書!$B$5:$V$1213,17,0)</f>
        <v/>
      </c>
      <c r="T699" s="234"/>
      <c r="U699" s="234"/>
      <c r="V699" s="234"/>
      <c r="W699" s="234" t="str">
        <f>VLOOKUP(A699,労働時間認否・認定書!$B$5:$V$1213,18,0)</f>
        <v/>
      </c>
      <c r="X699" s="234" t="str">
        <f>VLOOKUP(A699,労働時間認否・認定書!$B$5:$V$1213,19,0)</f>
        <v/>
      </c>
      <c r="Y699" s="234" t="str">
        <f>VLOOKUP(A699,労働時間認否・認定書!$B$5:$V$1213,20,0)</f>
        <v/>
      </c>
      <c r="Z699" s="234" t="str">
        <f>VLOOKUP(A699,労働時間認否・認定書!$B$5:$V$1213,21,0)</f>
        <v/>
      </c>
    </row>
    <row r="700" spans="1:26" x14ac:dyDescent="0.15">
      <c r="A700" s="232">
        <f t="shared" si="58"/>
        <v>44981</v>
      </c>
      <c r="B700" s="240">
        <f t="shared" si="57"/>
        <v>44981</v>
      </c>
      <c r="C700" s="246" t="str">
        <f>IF(VLOOKUP(A700,労働時間認否・認定書!$B$5:$V$1213,4,0)="法",1,"")</f>
        <v/>
      </c>
      <c r="D700" s="234">
        <f>VLOOKUP(A700,労働時間認否・認定書!$B$5:$V$1213,5,0)</f>
        <v>0.33333333333333331</v>
      </c>
      <c r="E700" s="233" t="str">
        <f>IF(VLOOKUP(A700,労働時間認否・認定書!$B$5:$V$1213,6,0)="前",1,"")</f>
        <v/>
      </c>
      <c r="F700" s="234" t="str">
        <f>VLOOKUP($A700,労働時間認否・認定書!$B$5:$V$1213,7,0)</f>
        <v/>
      </c>
      <c r="G700" s="234" t="str">
        <f>VLOOKUP($A700,労働時間認否・認定書!$B$5:$V$1213,8,0)</f>
        <v/>
      </c>
      <c r="H700" s="234"/>
      <c r="I700" s="234"/>
      <c r="J700" s="234"/>
      <c r="K700" s="234" t="str">
        <f>VLOOKUP($A700,労働時間認否・認定書!$B$5:$V$1213,9,0)</f>
        <v/>
      </c>
      <c r="L700" s="234" t="str">
        <f>VLOOKUP($A700,労働時間認否・認定書!$B$5:$V$1213,10,0)</f>
        <v/>
      </c>
      <c r="M700" s="234" t="str">
        <f>VLOOKUP($A700,労働時間認否・認定書!$B$5:$V$1213,11,0)</f>
        <v/>
      </c>
      <c r="N700" s="247" t="str">
        <f>VLOOKUP($A700,労働時間認否・認定書!$B$5:$V$1213,12,0)</f>
        <v/>
      </c>
      <c r="O700" s="242" t="str">
        <f>IF(VLOOKUP(A700,労働時間認否・認定書!$B$5:$V$1213,13,0)="法",1,"")</f>
        <v/>
      </c>
      <c r="P700" s="234">
        <f>VLOOKUP(A700,労働時間認否・認定書!$B$5:$V$1213,14,0)</f>
        <v>0.33333333333333331</v>
      </c>
      <c r="Q700" s="233" t="str">
        <f>IF(VLOOKUP(A700,労働時間認否・認定書!$B$5:$V$1213,15,0)="前",1,"")</f>
        <v/>
      </c>
      <c r="R700" s="234" t="str">
        <f>VLOOKUP(A700,労働時間認否・認定書!$B$5:$V$1213,16,0)</f>
        <v/>
      </c>
      <c r="S700" s="234" t="str">
        <f>VLOOKUP(A700,労働時間認否・認定書!$B$5:$V$1213,17,0)</f>
        <v/>
      </c>
      <c r="T700" s="234"/>
      <c r="U700" s="234"/>
      <c r="V700" s="234"/>
      <c r="W700" s="234" t="str">
        <f>VLOOKUP(A700,労働時間認否・認定書!$B$5:$V$1213,18,0)</f>
        <v/>
      </c>
      <c r="X700" s="234" t="str">
        <f>VLOOKUP(A700,労働時間認否・認定書!$B$5:$V$1213,19,0)</f>
        <v/>
      </c>
      <c r="Y700" s="234" t="str">
        <f>VLOOKUP(A700,労働時間認否・認定書!$B$5:$V$1213,20,0)</f>
        <v/>
      </c>
      <c r="Z700" s="234" t="str">
        <f>VLOOKUP(A700,労働時間認否・認定書!$B$5:$V$1213,21,0)</f>
        <v/>
      </c>
    </row>
    <row r="701" spans="1:26" x14ac:dyDescent="0.15">
      <c r="A701" s="232">
        <f t="shared" si="58"/>
        <v>44982</v>
      </c>
      <c r="B701" s="240">
        <f t="shared" si="57"/>
        <v>44982</v>
      </c>
      <c r="C701" s="246" t="str">
        <f>IF(VLOOKUP(A701,労働時間認否・認定書!$B$5:$V$1213,4,0)="法",1,"")</f>
        <v/>
      </c>
      <c r="D701" s="234">
        <f>VLOOKUP(A701,労働時間認否・認定書!$B$5:$V$1213,5,0)</f>
        <v>0.33333333333333331</v>
      </c>
      <c r="E701" s="233" t="str">
        <f>IF(VLOOKUP(A701,労働時間認否・認定書!$B$5:$V$1213,6,0)="前",1,"")</f>
        <v/>
      </c>
      <c r="F701" s="234" t="str">
        <f>VLOOKUP($A701,労働時間認否・認定書!$B$5:$V$1213,7,0)</f>
        <v/>
      </c>
      <c r="G701" s="234" t="str">
        <f>VLOOKUP($A701,労働時間認否・認定書!$B$5:$V$1213,8,0)</f>
        <v/>
      </c>
      <c r="H701" s="234"/>
      <c r="I701" s="234"/>
      <c r="J701" s="234"/>
      <c r="K701" s="234" t="str">
        <f>VLOOKUP($A701,労働時間認否・認定書!$B$5:$V$1213,9,0)</f>
        <v/>
      </c>
      <c r="L701" s="234" t="str">
        <f>VLOOKUP($A701,労働時間認否・認定書!$B$5:$V$1213,10,0)</f>
        <v/>
      </c>
      <c r="M701" s="234" t="str">
        <f>VLOOKUP($A701,労働時間認否・認定書!$B$5:$V$1213,11,0)</f>
        <v/>
      </c>
      <c r="N701" s="247" t="str">
        <f>VLOOKUP($A701,労働時間認否・認定書!$B$5:$V$1213,12,0)</f>
        <v/>
      </c>
      <c r="O701" s="242" t="str">
        <f>IF(VLOOKUP(A701,労働時間認否・認定書!$B$5:$V$1213,13,0)="法",1,"")</f>
        <v/>
      </c>
      <c r="P701" s="234">
        <f>VLOOKUP(A701,労働時間認否・認定書!$B$5:$V$1213,14,0)</f>
        <v>0.33333333333333331</v>
      </c>
      <c r="Q701" s="233" t="str">
        <f>IF(VLOOKUP(A701,労働時間認否・認定書!$B$5:$V$1213,15,0)="前",1,"")</f>
        <v/>
      </c>
      <c r="R701" s="234" t="str">
        <f>VLOOKUP(A701,労働時間認否・認定書!$B$5:$V$1213,16,0)</f>
        <v/>
      </c>
      <c r="S701" s="234" t="str">
        <f>VLOOKUP(A701,労働時間認否・認定書!$B$5:$V$1213,17,0)</f>
        <v/>
      </c>
      <c r="T701" s="234"/>
      <c r="U701" s="234"/>
      <c r="V701" s="234"/>
      <c r="W701" s="234" t="str">
        <f>VLOOKUP(A701,労働時間認否・認定書!$B$5:$V$1213,18,0)</f>
        <v/>
      </c>
      <c r="X701" s="234" t="str">
        <f>VLOOKUP(A701,労働時間認否・認定書!$B$5:$V$1213,19,0)</f>
        <v/>
      </c>
      <c r="Y701" s="234" t="str">
        <f>VLOOKUP(A701,労働時間認否・認定書!$B$5:$V$1213,20,0)</f>
        <v/>
      </c>
      <c r="Z701" s="234" t="str">
        <f>VLOOKUP(A701,労働時間認否・認定書!$B$5:$V$1213,21,0)</f>
        <v/>
      </c>
    </row>
    <row r="702" spans="1:26" x14ac:dyDescent="0.15">
      <c r="A702" s="232">
        <f t="shared" si="58"/>
        <v>44983</v>
      </c>
      <c r="B702" s="240">
        <f t="shared" si="57"/>
        <v>44983</v>
      </c>
      <c r="C702" s="246" t="str">
        <f>IF(VLOOKUP(A702,労働時間認否・認定書!$B$5:$V$1213,4,0)="法",1,"")</f>
        <v/>
      </c>
      <c r="D702" s="234">
        <f>VLOOKUP(A702,労働時間認否・認定書!$B$5:$V$1213,5,0)</f>
        <v>0.33333333333333331</v>
      </c>
      <c r="E702" s="233" t="str">
        <f>IF(VLOOKUP(A702,労働時間認否・認定書!$B$5:$V$1213,6,0)="前",1,"")</f>
        <v/>
      </c>
      <c r="F702" s="234" t="str">
        <f>VLOOKUP($A702,労働時間認否・認定書!$B$5:$V$1213,7,0)</f>
        <v/>
      </c>
      <c r="G702" s="234" t="str">
        <f>VLOOKUP($A702,労働時間認否・認定書!$B$5:$V$1213,8,0)</f>
        <v/>
      </c>
      <c r="H702" s="234"/>
      <c r="I702" s="234"/>
      <c r="J702" s="234"/>
      <c r="K702" s="234" t="str">
        <f>VLOOKUP($A702,労働時間認否・認定書!$B$5:$V$1213,9,0)</f>
        <v/>
      </c>
      <c r="L702" s="234" t="str">
        <f>VLOOKUP($A702,労働時間認否・認定書!$B$5:$V$1213,10,0)</f>
        <v/>
      </c>
      <c r="M702" s="234" t="str">
        <f>VLOOKUP($A702,労働時間認否・認定書!$B$5:$V$1213,11,0)</f>
        <v/>
      </c>
      <c r="N702" s="247" t="str">
        <f>VLOOKUP($A702,労働時間認否・認定書!$B$5:$V$1213,12,0)</f>
        <v/>
      </c>
      <c r="O702" s="242" t="str">
        <f>IF(VLOOKUP(A702,労働時間認否・認定書!$B$5:$V$1213,13,0)="法",1,"")</f>
        <v/>
      </c>
      <c r="P702" s="234">
        <f>VLOOKUP(A702,労働時間認否・認定書!$B$5:$V$1213,14,0)</f>
        <v>0.33333333333333331</v>
      </c>
      <c r="Q702" s="233" t="str">
        <f>IF(VLOOKUP(A702,労働時間認否・認定書!$B$5:$V$1213,15,0)="前",1,"")</f>
        <v/>
      </c>
      <c r="R702" s="234" t="str">
        <f>VLOOKUP(A702,労働時間認否・認定書!$B$5:$V$1213,16,0)</f>
        <v/>
      </c>
      <c r="S702" s="234" t="str">
        <f>VLOOKUP(A702,労働時間認否・認定書!$B$5:$V$1213,17,0)</f>
        <v/>
      </c>
      <c r="T702" s="234"/>
      <c r="U702" s="234"/>
      <c r="V702" s="234"/>
      <c r="W702" s="234" t="str">
        <f>VLOOKUP(A702,労働時間認否・認定書!$B$5:$V$1213,18,0)</f>
        <v/>
      </c>
      <c r="X702" s="234" t="str">
        <f>VLOOKUP(A702,労働時間認否・認定書!$B$5:$V$1213,19,0)</f>
        <v/>
      </c>
      <c r="Y702" s="234" t="str">
        <f>VLOOKUP(A702,労働時間認否・認定書!$B$5:$V$1213,20,0)</f>
        <v/>
      </c>
      <c r="Z702" s="234" t="str">
        <f>VLOOKUP(A702,労働時間認否・認定書!$B$5:$V$1213,21,0)</f>
        <v/>
      </c>
    </row>
    <row r="703" spans="1:26" x14ac:dyDescent="0.15">
      <c r="A703" s="232">
        <f t="shared" si="58"/>
        <v>44984</v>
      </c>
      <c r="B703" s="240">
        <f t="shared" si="57"/>
        <v>44984</v>
      </c>
      <c r="C703" s="246" t="str">
        <f>IF(VLOOKUP(A703,労働時間認否・認定書!$B$5:$V$1213,4,0)="法",1,"")</f>
        <v/>
      </c>
      <c r="D703" s="234">
        <f>VLOOKUP(A703,労働時間認否・認定書!$B$5:$V$1213,5,0)</f>
        <v>0.33333333333333331</v>
      </c>
      <c r="E703" s="233" t="str">
        <f>IF(VLOOKUP(A703,労働時間認否・認定書!$B$5:$V$1213,6,0)="前",1,"")</f>
        <v/>
      </c>
      <c r="F703" s="234" t="str">
        <f>VLOOKUP($A703,労働時間認否・認定書!$B$5:$V$1213,7,0)</f>
        <v/>
      </c>
      <c r="G703" s="234" t="str">
        <f>VLOOKUP($A703,労働時間認否・認定書!$B$5:$V$1213,8,0)</f>
        <v/>
      </c>
      <c r="H703" s="234"/>
      <c r="I703" s="234"/>
      <c r="J703" s="234"/>
      <c r="K703" s="234" t="str">
        <f>VLOOKUP($A703,労働時間認否・認定書!$B$5:$V$1213,9,0)</f>
        <v/>
      </c>
      <c r="L703" s="234" t="str">
        <f>VLOOKUP($A703,労働時間認否・認定書!$B$5:$V$1213,10,0)</f>
        <v/>
      </c>
      <c r="M703" s="234" t="str">
        <f>VLOOKUP($A703,労働時間認否・認定書!$B$5:$V$1213,11,0)</f>
        <v/>
      </c>
      <c r="N703" s="247" t="str">
        <f>VLOOKUP($A703,労働時間認否・認定書!$B$5:$V$1213,12,0)</f>
        <v/>
      </c>
      <c r="O703" s="242" t="str">
        <f>IF(VLOOKUP(A703,労働時間認否・認定書!$B$5:$V$1213,13,0)="法",1,"")</f>
        <v/>
      </c>
      <c r="P703" s="234">
        <f>VLOOKUP(A703,労働時間認否・認定書!$B$5:$V$1213,14,0)</f>
        <v>0.33333333333333331</v>
      </c>
      <c r="Q703" s="233" t="str">
        <f>IF(VLOOKUP(A703,労働時間認否・認定書!$B$5:$V$1213,15,0)="前",1,"")</f>
        <v/>
      </c>
      <c r="R703" s="234" t="str">
        <f>VLOOKUP(A703,労働時間認否・認定書!$B$5:$V$1213,16,0)</f>
        <v/>
      </c>
      <c r="S703" s="234" t="str">
        <f>VLOOKUP(A703,労働時間認否・認定書!$B$5:$V$1213,17,0)</f>
        <v/>
      </c>
      <c r="T703" s="234"/>
      <c r="U703" s="234"/>
      <c r="V703" s="234"/>
      <c r="W703" s="234" t="str">
        <f>VLOOKUP(A703,労働時間認否・認定書!$B$5:$V$1213,18,0)</f>
        <v/>
      </c>
      <c r="X703" s="234" t="str">
        <f>VLOOKUP(A703,労働時間認否・認定書!$B$5:$V$1213,19,0)</f>
        <v/>
      </c>
      <c r="Y703" s="234" t="str">
        <f>VLOOKUP(A703,労働時間認否・認定書!$B$5:$V$1213,20,0)</f>
        <v/>
      </c>
      <c r="Z703" s="234" t="str">
        <f>VLOOKUP(A703,労働時間認否・認定書!$B$5:$V$1213,21,0)</f>
        <v/>
      </c>
    </row>
    <row r="704" spans="1:26" x14ac:dyDescent="0.15">
      <c r="A704" s="232">
        <f t="shared" si="58"/>
        <v>44985</v>
      </c>
      <c r="B704" s="240">
        <f t="shared" si="57"/>
        <v>44985</v>
      </c>
      <c r="C704" s="246" t="str">
        <f>IF(VLOOKUP(A704,労働時間認否・認定書!$B$5:$V$1213,4,0)="法",1,"")</f>
        <v/>
      </c>
      <c r="D704" s="234">
        <f>VLOOKUP(A704,労働時間認否・認定書!$B$5:$V$1213,5,0)</f>
        <v>0.33333333333333331</v>
      </c>
      <c r="E704" s="233" t="str">
        <f>IF(VLOOKUP(A704,労働時間認否・認定書!$B$5:$V$1213,6,0)="前",1,"")</f>
        <v/>
      </c>
      <c r="F704" s="234" t="str">
        <f>VLOOKUP($A704,労働時間認否・認定書!$B$5:$V$1213,7,0)</f>
        <v/>
      </c>
      <c r="G704" s="234" t="str">
        <f>VLOOKUP($A704,労働時間認否・認定書!$B$5:$V$1213,8,0)</f>
        <v/>
      </c>
      <c r="H704" s="234"/>
      <c r="I704" s="234"/>
      <c r="J704" s="234"/>
      <c r="K704" s="234" t="str">
        <f>VLOOKUP($A704,労働時間認否・認定書!$B$5:$V$1213,9,0)</f>
        <v/>
      </c>
      <c r="L704" s="234" t="str">
        <f>VLOOKUP($A704,労働時間認否・認定書!$B$5:$V$1213,10,0)</f>
        <v/>
      </c>
      <c r="M704" s="234" t="str">
        <f>VLOOKUP($A704,労働時間認否・認定書!$B$5:$V$1213,11,0)</f>
        <v/>
      </c>
      <c r="N704" s="247" t="str">
        <f>VLOOKUP($A704,労働時間認否・認定書!$B$5:$V$1213,12,0)</f>
        <v/>
      </c>
      <c r="O704" s="242" t="str">
        <f>IF(VLOOKUP(A704,労働時間認否・認定書!$B$5:$V$1213,13,0)="法",1,"")</f>
        <v/>
      </c>
      <c r="P704" s="234">
        <f>VLOOKUP(A704,労働時間認否・認定書!$B$5:$V$1213,14,0)</f>
        <v>0.33333333333333331</v>
      </c>
      <c r="Q704" s="233" t="str">
        <f>IF(VLOOKUP(A704,労働時間認否・認定書!$B$5:$V$1213,15,0)="前",1,"")</f>
        <v/>
      </c>
      <c r="R704" s="234" t="str">
        <f>VLOOKUP(A704,労働時間認否・認定書!$B$5:$V$1213,16,0)</f>
        <v/>
      </c>
      <c r="S704" s="234" t="str">
        <f>VLOOKUP(A704,労働時間認否・認定書!$B$5:$V$1213,17,0)</f>
        <v/>
      </c>
      <c r="T704" s="234"/>
      <c r="U704" s="234"/>
      <c r="V704" s="234"/>
      <c r="W704" s="234" t="str">
        <f>VLOOKUP(A704,労働時間認否・認定書!$B$5:$V$1213,18,0)</f>
        <v/>
      </c>
      <c r="X704" s="234" t="str">
        <f>VLOOKUP(A704,労働時間認否・認定書!$B$5:$V$1213,19,0)</f>
        <v/>
      </c>
      <c r="Y704" s="234" t="str">
        <f>VLOOKUP(A704,労働時間認否・認定書!$B$5:$V$1213,20,0)</f>
        <v/>
      </c>
      <c r="Z704" s="234" t="str">
        <f>VLOOKUP(A704,労働時間認否・認定書!$B$5:$V$1213,21,0)</f>
        <v/>
      </c>
    </row>
    <row r="705" spans="1:26" x14ac:dyDescent="0.15">
      <c r="A705" s="232">
        <f t="shared" si="58"/>
        <v>44986</v>
      </c>
      <c r="B705" s="240">
        <f t="shared" si="57"/>
        <v>44986</v>
      </c>
      <c r="C705" s="246" t="str">
        <f>IF(VLOOKUP(A705,労働時間認否・認定書!$B$5:$V$1213,4,0)="法",1,"")</f>
        <v/>
      </c>
      <c r="D705" s="234">
        <f>VLOOKUP(A705,労働時間認否・認定書!$B$5:$V$1213,5,0)</f>
        <v>0.33333333333333331</v>
      </c>
      <c r="E705" s="233" t="str">
        <f>IF(VLOOKUP(A705,労働時間認否・認定書!$B$5:$V$1213,6,0)="前",1,"")</f>
        <v/>
      </c>
      <c r="F705" s="234" t="str">
        <f>VLOOKUP($A705,労働時間認否・認定書!$B$5:$V$1213,7,0)</f>
        <v/>
      </c>
      <c r="G705" s="234" t="str">
        <f>VLOOKUP($A705,労働時間認否・認定書!$B$5:$V$1213,8,0)</f>
        <v/>
      </c>
      <c r="H705" s="234"/>
      <c r="I705" s="234"/>
      <c r="J705" s="234"/>
      <c r="K705" s="234" t="str">
        <f>VLOOKUP($A705,労働時間認否・認定書!$B$5:$V$1213,9,0)</f>
        <v/>
      </c>
      <c r="L705" s="234" t="str">
        <f>VLOOKUP($A705,労働時間認否・認定書!$B$5:$V$1213,10,0)</f>
        <v/>
      </c>
      <c r="M705" s="234" t="str">
        <f>VLOOKUP($A705,労働時間認否・認定書!$B$5:$V$1213,11,0)</f>
        <v/>
      </c>
      <c r="N705" s="247" t="str">
        <f>VLOOKUP($A705,労働時間認否・認定書!$B$5:$V$1213,12,0)</f>
        <v/>
      </c>
      <c r="O705" s="242" t="str">
        <f>IF(VLOOKUP(A705,労働時間認否・認定書!$B$5:$V$1213,13,0)="法",1,"")</f>
        <v/>
      </c>
      <c r="P705" s="234">
        <f>VLOOKUP(A705,労働時間認否・認定書!$B$5:$V$1213,14,0)</f>
        <v>0.33333333333333331</v>
      </c>
      <c r="Q705" s="233" t="str">
        <f>IF(VLOOKUP(A705,労働時間認否・認定書!$B$5:$V$1213,15,0)="前",1,"")</f>
        <v/>
      </c>
      <c r="R705" s="234" t="str">
        <f>VLOOKUP(A705,労働時間認否・認定書!$B$5:$V$1213,16,0)</f>
        <v/>
      </c>
      <c r="S705" s="234" t="str">
        <f>VLOOKUP(A705,労働時間認否・認定書!$B$5:$V$1213,17,0)</f>
        <v/>
      </c>
      <c r="T705" s="234"/>
      <c r="U705" s="234"/>
      <c r="V705" s="234"/>
      <c r="W705" s="234" t="str">
        <f>VLOOKUP(A705,労働時間認否・認定書!$B$5:$V$1213,18,0)</f>
        <v/>
      </c>
      <c r="X705" s="234" t="str">
        <f>VLOOKUP(A705,労働時間認否・認定書!$B$5:$V$1213,19,0)</f>
        <v/>
      </c>
      <c r="Y705" s="234" t="str">
        <f>VLOOKUP(A705,労働時間認否・認定書!$B$5:$V$1213,20,0)</f>
        <v/>
      </c>
      <c r="Z705" s="234" t="str">
        <f>VLOOKUP(A705,労働時間認否・認定書!$B$5:$V$1213,21,0)</f>
        <v/>
      </c>
    </row>
    <row r="706" spans="1:26" x14ac:dyDescent="0.15">
      <c r="A706" s="232">
        <f t="shared" si="58"/>
        <v>44987</v>
      </c>
      <c r="B706" s="240">
        <f t="shared" si="57"/>
        <v>44987</v>
      </c>
      <c r="C706" s="246" t="str">
        <f>IF(VLOOKUP(A706,労働時間認否・認定書!$B$5:$V$1213,4,0)="法",1,"")</f>
        <v/>
      </c>
      <c r="D706" s="234">
        <f>VLOOKUP(A706,労働時間認否・認定書!$B$5:$V$1213,5,0)</f>
        <v>0.33333333333333331</v>
      </c>
      <c r="E706" s="233" t="str">
        <f>IF(VLOOKUP(A706,労働時間認否・認定書!$B$5:$V$1213,6,0)="前",1,"")</f>
        <v/>
      </c>
      <c r="F706" s="234" t="str">
        <f>VLOOKUP($A706,労働時間認否・認定書!$B$5:$V$1213,7,0)</f>
        <v/>
      </c>
      <c r="G706" s="234" t="str">
        <f>VLOOKUP($A706,労働時間認否・認定書!$B$5:$V$1213,8,0)</f>
        <v/>
      </c>
      <c r="H706" s="234"/>
      <c r="I706" s="234"/>
      <c r="J706" s="234"/>
      <c r="K706" s="234" t="str">
        <f>VLOOKUP($A706,労働時間認否・認定書!$B$5:$V$1213,9,0)</f>
        <v/>
      </c>
      <c r="L706" s="234" t="str">
        <f>VLOOKUP($A706,労働時間認否・認定書!$B$5:$V$1213,10,0)</f>
        <v/>
      </c>
      <c r="M706" s="234" t="str">
        <f>VLOOKUP($A706,労働時間認否・認定書!$B$5:$V$1213,11,0)</f>
        <v/>
      </c>
      <c r="N706" s="247" t="str">
        <f>VLOOKUP($A706,労働時間認否・認定書!$B$5:$V$1213,12,0)</f>
        <v/>
      </c>
      <c r="O706" s="242" t="str">
        <f>IF(VLOOKUP(A706,労働時間認否・認定書!$B$5:$V$1213,13,0)="法",1,"")</f>
        <v/>
      </c>
      <c r="P706" s="234">
        <f>VLOOKUP(A706,労働時間認否・認定書!$B$5:$V$1213,14,0)</f>
        <v>0.33333333333333331</v>
      </c>
      <c r="Q706" s="233" t="str">
        <f>IF(VLOOKUP(A706,労働時間認否・認定書!$B$5:$V$1213,15,0)="前",1,"")</f>
        <v/>
      </c>
      <c r="R706" s="234" t="str">
        <f>VLOOKUP(A706,労働時間認否・認定書!$B$5:$V$1213,16,0)</f>
        <v/>
      </c>
      <c r="S706" s="234" t="str">
        <f>VLOOKUP(A706,労働時間認否・認定書!$B$5:$V$1213,17,0)</f>
        <v/>
      </c>
      <c r="T706" s="234"/>
      <c r="U706" s="234"/>
      <c r="V706" s="234"/>
      <c r="W706" s="234" t="str">
        <f>VLOOKUP(A706,労働時間認否・認定書!$B$5:$V$1213,18,0)</f>
        <v/>
      </c>
      <c r="X706" s="234" t="str">
        <f>VLOOKUP(A706,労働時間認否・認定書!$B$5:$V$1213,19,0)</f>
        <v/>
      </c>
      <c r="Y706" s="234" t="str">
        <f>VLOOKUP(A706,労働時間認否・認定書!$B$5:$V$1213,20,0)</f>
        <v/>
      </c>
      <c r="Z706" s="234" t="str">
        <f>VLOOKUP(A706,労働時間認否・認定書!$B$5:$V$1213,21,0)</f>
        <v/>
      </c>
    </row>
    <row r="707" spans="1:26" x14ac:dyDescent="0.15">
      <c r="A707" s="232">
        <f t="shared" si="58"/>
        <v>44988</v>
      </c>
      <c r="B707" s="240">
        <f t="shared" si="57"/>
        <v>44988</v>
      </c>
      <c r="C707" s="246" t="str">
        <f>IF(VLOOKUP(A707,労働時間認否・認定書!$B$5:$V$1213,4,0)="法",1,"")</f>
        <v/>
      </c>
      <c r="D707" s="234">
        <f>VLOOKUP(A707,労働時間認否・認定書!$B$5:$V$1213,5,0)</f>
        <v>0.33333333333333331</v>
      </c>
      <c r="E707" s="233" t="str">
        <f>IF(VLOOKUP(A707,労働時間認否・認定書!$B$5:$V$1213,6,0)="前",1,"")</f>
        <v/>
      </c>
      <c r="F707" s="234" t="str">
        <f>VLOOKUP($A707,労働時間認否・認定書!$B$5:$V$1213,7,0)</f>
        <v/>
      </c>
      <c r="G707" s="234" t="str">
        <f>VLOOKUP($A707,労働時間認否・認定書!$B$5:$V$1213,8,0)</f>
        <v/>
      </c>
      <c r="H707" s="234"/>
      <c r="I707" s="234"/>
      <c r="J707" s="234"/>
      <c r="K707" s="234" t="str">
        <f>VLOOKUP($A707,労働時間認否・認定書!$B$5:$V$1213,9,0)</f>
        <v/>
      </c>
      <c r="L707" s="234" t="str">
        <f>VLOOKUP($A707,労働時間認否・認定書!$B$5:$V$1213,10,0)</f>
        <v/>
      </c>
      <c r="M707" s="234" t="str">
        <f>VLOOKUP($A707,労働時間認否・認定書!$B$5:$V$1213,11,0)</f>
        <v/>
      </c>
      <c r="N707" s="247" t="str">
        <f>VLOOKUP($A707,労働時間認否・認定書!$B$5:$V$1213,12,0)</f>
        <v/>
      </c>
      <c r="O707" s="242" t="str">
        <f>IF(VLOOKUP(A707,労働時間認否・認定書!$B$5:$V$1213,13,0)="法",1,"")</f>
        <v/>
      </c>
      <c r="P707" s="234">
        <f>VLOOKUP(A707,労働時間認否・認定書!$B$5:$V$1213,14,0)</f>
        <v>0.33333333333333331</v>
      </c>
      <c r="Q707" s="233" t="str">
        <f>IF(VLOOKUP(A707,労働時間認否・認定書!$B$5:$V$1213,15,0)="前",1,"")</f>
        <v/>
      </c>
      <c r="R707" s="234" t="str">
        <f>VLOOKUP(A707,労働時間認否・認定書!$B$5:$V$1213,16,0)</f>
        <v/>
      </c>
      <c r="S707" s="234" t="str">
        <f>VLOOKUP(A707,労働時間認否・認定書!$B$5:$V$1213,17,0)</f>
        <v/>
      </c>
      <c r="T707" s="234"/>
      <c r="U707" s="234"/>
      <c r="V707" s="234"/>
      <c r="W707" s="234" t="str">
        <f>VLOOKUP(A707,労働時間認否・認定書!$B$5:$V$1213,18,0)</f>
        <v/>
      </c>
      <c r="X707" s="234" t="str">
        <f>VLOOKUP(A707,労働時間認否・認定書!$B$5:$V$1213,19,0)</f>
        <v/>
      </c>
      <c r="Y707" s="234" t="str">
        <f>VLOOKUP(A707,労働時間認否・認定書!$B$5:$V$1213,20,0)</f>
        <v/>
      </c>
      <c r="Z707" s="234" t="str">
        <f>VLOOKUP(A707,労働時間認否・認定書!$B$5:$V$1213,21,0)</f>
        <v/>
      </c>
    </row>
    <row r="708" spans="1:26" x14ac:dyDescent="0.15">
      <c r="A708" s="232">
        <f t="shared" si="58"/>
        <v>44989</v>
      </c>
      <c r="B708" s="240">
        <f t="shared" si="57"/>
        <v>44989</v>
      </c>
      <c r="C708" s="246" t="str">
        <f>IF(VLOOKUP(A708,労働時間認否・認定書!$B$5:$V$1213,4,0)="法",1,"")</f>
        <v/>
      </c>
      <c r="D708" s="234">
        <f>VLOOKUP(A708,労働時間認否・認定書!$B$5:$V$1213,5,0)</f>
        <v>0.33333333333333331</v>
      </c>
      <c r="E708" s="233" t="str">
        <f>IF(VLOOKUP(A708,労働時間認否・認定書!$B$5:$V$1213,6,0)="前",1,"")</f>
        <v/>
      </c>
      <c r="F708" s="234" t="str">
        <f>VLOOKUP($A708,労働時間認否・認定書!$B$5:$V$1213,7,0)</f>
        <v/>
      </c>
      <c r="G708" s="234" t="str">
        <f>VLOOKUP($A708,労働時間認否・認定書!$B$5:$V$1213,8,0)</f>
        <v/>
      </c>
      <c r="H708" s="234"/>
      <c r="I708" s="234"/>
      <c r="J708" s="234"/>
      <c r="K708" s="234" t="str">
        <f>VLOOKUP($A708,労働時間認否・認定書!$B$5:$V$1213,9,0)</f>
        <v/>
      </c>
      <c r="L708" s="234" t="str">
        <f>VLOOKUP($A708,労働時間認否・認定書!$B$5:$V$1213,10,0)</f>
        <v/>
      </c>
      <c r="M708" s="234" t="str">
        <f>VLOOKUP($A708,労働時間認否・認定書!$B$5:$V$1213,11,0)</f>
        <v/>
      </c>
      <c r="N708" s="247" t="str">
        <f>VLOOKUP($A708,労働時間認否・認定書!$B$5:$V$1213,12,0)</f>
        <v/>
      </c>
      <c r="O708" s="242" t="str">
        <f>IF(VLOOKUP(A708,労働時間認否・認定書!$B$5:$V$1213,13,0)="法",1,"")</f>
        <v/>
      </c>
      <c r="P708" s="234">
        <f>VLOOKUP(A708,労働時間認否・認定書!$B$5:$V$1213,14,0)</f>
        <v>0.33333333333333331</v>
      </c>
      <c r="Q708" s="233" t="str">
        <f>IF(VLOOKUP(A708,労働時間認否・認定書!$B$5:$V$1213,15,0)="前",1,"")</f>
        <v/>
      </c>
      <c r="R708" s="234" t="str">
        <f>VLOOKUP(A708,労働時間認否・認定書!$B$5:$V$1213,16,0)</f>
        <v/>
      </c>
      <c r="S708" s="234" t="str">
        <f>VLOOKUP(A708,労働時間認否・認定書!$B$5:$V$1213,17,0)</f>
        <v/>
      </c>
      <c r="T708" s="234"/>
      <c r="U708" s="234"/>
      <c r="V708" s="234"/>
      <c r="W708" s="234" t="str">
        <f>VLOOKUP(A708,労働時間認否・認定書!$B$5:$V$1213,18,0)</f>
        <v/>
      </c>
      <c r="X708" s="234" t="str">
        <f>VLOOKUP(A708,労働時間認否・認定書!$B$5:$V$1213,19,0)</f>
        <v/>
      </c>
      <c r="Y708" s="234" t="str">
        <f>VLOOKUP(A708,労働時間認否・認定書!$B$5:$V$1213,20,0)</f>
        <v/>
      </c>
      <c r="Z708" s="234" t="str">
        <f>VLOOKUP(A708,労働時間認否・認定書!$B$5:$V$1213,21,0)</f>
        <v/>
      </c>
    </row>
    <row r="709" spans="1:26" x14ac:dyDescent="0.15">
      <c r="A709" s="232">
        <f t="shared" si="58"/>
        <v>44990</v>
      </c>
      <c r="B709" s="240">
        <f t="shared" si="57"/>
        <v>44990</v>
      </c>
      <c r="C709" s="246" t="str">
        <f>IF(VLOOKUP(A709,労働時間認否・認定書!$B$5:$V$1213,4,0)="法",1,"")</f>
        <v/>
      </c>
      <c r="D709" s="234">
        <f>VLOOKUP(A709,労働時間認否・認定書!$B$5:$V$1213,5,0)</f>
        <v>0.33333333333333331</v>
      </c>
      <c r="E709" s="233" t="str">
        <f>IF(VLOOKUP(A709,労働時間認否・認定書!$B$5:$V$1213,6,0)="前",1,"")</f>
        <v/>
      </c>
      <c r="F709" s="234" t="str">
        <f>VLOOKUP($A709,労働時間認否・認定書!$B$5:$V$1213,7,0)</f>
        <v/>
      </c>
      <c r="G709" s="234" t="str">
        <f>VLOOKUP($A709,労働時間認否・認定書!$B$5:$V$1213,8,0)</f>
        <v/>
      </c>
      <c r="H709" s="234"/>
      <c r="I709" s="234"/>
      <c r="J709" s="234"/>
      <c r="K709" s="234" t="str">
        <f>VLOOKUP($A709,労働時間認否・認定書!$B$5:$V$1213,9,0)</f>
        <v/>
      </c>
      <c r="L709" s="234" t="str">
        <f>VLOOKUP($A709,労働時間認否・認定書!$B$5:$V$1213,10,0)</f>
        <v/>
      </c>
      <c r="M709" s="234" t="str">
        <f>VLOOKUP($A709,労働時間認否・認定書!$B$5:$V$1213,11,0)</f>
        <v/>
      </c>
      <c r="N709" s="247" t="str">
        <f>VLOOKUP($A709,労働時間認否・認定書!$B$5:$V$1213,12,0)</f>
        <v/>
      </c>
      <c r="O709" s="242" t="str">
        <f>IF(VLOOKUP(A709,労働時間認否・認定書!$B$5:$V$1213,13,0)="法",1,"")</f>
        <v/>
      </c>
      <c r="P709" s="234">
        <f>VLOOKUP(A709,労働時間認否・認定書!$B$5:$V$1213,14,0)</f>
        <v>0.33333333333333331</v>
      </c>
      <c r="Q709" s="233" t="str">
        <f>IF(VLOOKUP(A709,労働時間認否・認定書!$B$5:$V$1213,15,0)="前",1,"")</f>
        <v/>
      </c>
      <c r="R709" s="234" t="str">
        <f>VLOOKUP(A709,労働時間認否・認定書!$B$5:$V$1213,16,0)</f>
        <v/>
      </c>
      <c r="S709" s="234" t="str">
        <f>VLOOKUP(A709,労働時間認否・認定書!$B$5:$V$1213,17,0)</f>
        <v/>
      </c>
      <c r="T709" s="234"/>
      <c r="U709" s="234"/>
      <c r="V709" s="234"/>
      <c r="W709" s="234" t="str">
        <f>VLOOKUP(A709,労働時間認否・認定書!$B$5:$V$1213,18,0)</f>
        <v/>
      </c>
      <c r="X709" s="234" t="str">
        <f>VLOOKUP(A709,労働時間認否・認定書!$B$5:$V$1213,19,0)</f>
        <v/>
      </c>
      <c r="Y709" s="234" t="str">
        <f>VLOOKUP(A709,労働時間認否・認定書!$B$5:$V$1213,20,0)</f>
        <v/>
      </c>
      <c r="Z709" s="234" t="str">
        <f>VLOOKUP(A709,労働時間認否・認定書!$B$5:$V$1213,21,0)</f>
        <v/>
      </c>
    </row>
    <row r="710" spans="1:26" x14ac:dyDescent="0.15">
      <c r="A710" s="232">
        <f t="shared" si="58"/>
        <v>44991</v>
      </c>
      <c r="B710" s="240">
        <f t="shared" si="57"/>
        <v>44991</v>
      </c>
      <c r="C710" s="246" t="str">
        <f>IF(VLOOKUP(A710,労働時間認否・認定書!$B$5:$V$1213,4,0)="法",1,"")</f>
        <v/>
      </c>
      <c r="D710" s="234">
        <f>VLOOKUP(A710,労働時間認否・認定書!$B$5:$V$1213,5,0)</f>
        <v>0.33333333333333331</v>
      </c>
      <c r="E710" s="233" t="str">
        <f>IF(VLOOKUP(A710,労働時間認否・認定書!$B$5:$V$1213,6,0)="前",1,"")</f>
        <v/>
      </c>
      <c r="F710" s="234" t="str">
        <f>VLOOKUP($A710,労働時間認否・認定書!$B$5:$V$1213,7,0)</f>
        <v/>
      </c>
      <c r="G710" s="234" t="str">
        <f>VLOOKUP($A710,労働時間認否・認定書!$B$5:$V$1213,8,0)</f>
        <v/>
      </c>
      <c r="H710" s="234"/>
      <c r="I710" s="234"/>
      <c r="J710" s="234"/>
      <c r="K710" s="234" t="str">
        <f>VLOOKUP($A710,労働時間認否・認定書!$B$5:$V$1213,9,0)</f>
        <v/>
      </c>
      <c r="L710" s="234" t="str">
        <f>VLOOKUP($A710,労働時間認否・認定書!$B$5:$V$1213,10,0)</f>
        <v/>
      </c>
      <c r="M710" s="234" t="str">
        <f>VLOOKUP($A710,労働時間認否・認定書!$B$5:$V$1213,11,0)</f>
        <v/>
      </c>
      <c r="N710" s="247" t="str">
        <f>VLOOKUP($A710,労働時間認否・認定書!$B$5:$V$1213,12,0)</f>
        <v/>
      </c>
      <c r="O710" s="242" t="str">
        <f>IF(VLOOKUP(A710,労働時間認否・認定書!$B$5:$V$1213,13,0)="法",1,"")</f>
        <v/>
      </c>
      <c r="P710" s="234">
        <f>VLOOKUP(A710,労働時間認否・認定書!$B$5:$V$1213,14,0)</f>
        <v>0.33333333333333331</v>
      </c>
      <c r="Q710" s="233" t="str">
        <f>IF(VLOOKUP(A710,労働時間認否・認定書!$B$5:$V$1213,15,0)="前",1,"")</f>
        <v/>
      </c>
      <c r="R710" s="234" t="str">
        <f>VLOOKUP(A710,労働時間認否・認定書!$B$5:$V$1213,16,0)</f>
        <v/>
      </c>
      <c r="S710" s="234" t="str">
        <f>VLOOKUP(A710,労働時間認否・認定書!$B$5:$V$1213,17,0)</f>
        <v/>
      </c>
      <c r="T710" s="234"/>
      <c r="U710" s="234"/>
      <c r="V710" s="234"/>
      <c r="W710" s="234" t="str">
        <f>VLOOKUP(A710,労働時間認否・認定書!$B$5:$V$1213,18,0)</f>
        <v/>
      </c>
      <c r="X710" s="234" t="str">
        <f>VLOOKUP(A710,労働時間認否・認定書!$B$5:$V$1213,19,0)</f>
        <v/>
      </c>
      <c r="Y710" s="234" t="str">
        <f>VLOOKUP(A710,労働時間認否・認定書!$B$5:$V$1213,20,0)</f>
        <v/>
      </c>
      <c r="Z710" s="234" t="str">
        <f>VLOOKUP(A710,労働時間認否・認定書!$B$5:$V$1213,21,0)</f>
        <v/>
      </c>
    </row>
    <row r="711" spans="1:26" x14ac:dyDescent="0.15">
      <c r="A711" s="232">
        <f t="shared" si="58"/>
        <v>44992</v>
      </c>
      <c r="B711" s="240">
        <f t="shared" ref="B711:B774" si="59">A711</f>
        <v>44992</v>
      </c>
      <c r="C711" s="246" t="str">
        <f>IF(VLOOKUP(A711,労働時間認否・認定書!$B$5:$V$1213,4,0)="法",1,"")</f>
        <v/>
      </c>
      <c r="D711" s="234">
        <f>VLOOKUP(A711,労働時間認否・認定書!$B$5:$V$1213,5,0)</f>
        <v>0.33333333333333331</v>
      </c>
      <c r="E711" s="233" t="str">
        <f>IF(VLOOKUP(A711,労働時間認否・認定書!$B$5:$V$1213,6,0)="前",1,"")</f>
        <v/>
      </c>
      <c r="F711" s="234" t="str">
        <f>VLOOKUP($A711,労働時間認否・認定書!$B$5:$V$1213,7,0)</f>
        <v/>
      </c>
      <c r="G711" s="234" t="str">
        <f>VLOOKUP($A711,労働時間認否・認定書!$B$5:$V$1213,8,0)</f>
        <v/>
      </c>
      <c r="H711" s="234"/>
      <c r="I711" s="234"/>
      <c r="J711" s="234"/>
      <c r="K711" s="234" t="str">
        <f>VLOOKUP($A711,労働時間認否・認定書!$B$5:$V$1213,9,0)</f>
        <v/>
      </c>
      <c r="L711" s="234" t="str">
        <f>VLOOKUP($A711,労働時間認否・認定書!$B$5:$V$1213,10,0)</f>
        <v/>
      </c>
      <c r="M711" s="234" t="str">
        <f>VLOOKUP($A711,労働時間認否・認定書!$B$5:$V$1213,11,0)</f>
        <v/>
      </c>
      <c r="N711" s="247" t="str">
        <f>VLOOKUP($A711,労働時間認否・認定書!$B$5:$V$1213,12,0)</f>
        <v/>
      </c>
      <c r="O711" s="242" t="str">
        <f>IF(VLOOKUP(A711,労働時間認否・認定書!$B$5:$V$1213,13,0)="法",1,"")</f>
        <v/>
      </c>
      <c r="P711" s="234">
        <f>VLOOKUP(A711,労働時間認否・認定書!$B$5:$V$1213,14,0)</f>
        <v>0.33333333333333331</v>
      </c>
      <c r="Q711" s="233" t="str">
        <f>IF(VLOOKUP(A711,労働時間認否・認定書!$B$5:$V$1213,15,0)="前",1,"")</f>
        <v/>
      </c>
      <c r="R711" s="234" t="str">
        <f>VLOOKUP(A711,労働時間認否・認定書!$B$5:$V$1213,16,0)</f>
        <v/>
      </c>
      <c r="S711" s="234" t="str">
        <f>VLOOKUP(A711,労働時間認否・認定書!$B$5:$V$1213,17,0)</f>
        <v/>
      </c>
      <c r="T711" s="234"/>
      <c r="U711" s="234"/>
      <c r="V711" s="234"/>
      <c r="W711" s="234" t="str">
        <f>VLOOKUP(A711,労働時間認否・認定書!$B$5:$V$1213,18,0)</f>
        <v/>
      </c>
      <c r="X711" s="234" t="str">
        <f>VLOOKUP(A711,労働時間認否・認定書!$B$5:$V$1213,19,0)</f>
        <v/>
      </c>
      <c r="Y711" s="234" t="str">
        <f>VLOOKUP(A711,労働時間認否・認定書!$B$5:$V$1213,20,0)</f>
        <v/>
      </c>
      <c r="Z711" s="234" t="str">
        <f>VLOOKUP(A711,労働時間認否・認定書!$B$5:$V$1213,21,0)</f>
        <v/>
      </c>
    </row>
    <row r="712" spans="1:26" x14ac:dyDescent="0.15">
      <c r="A712" s="232">
        <f t="shared" ref="A712:A775" si="60">A711+1</f>
        <v>44993</v>
      </c>
      <c r="B712" s="240">
        <f t="shared" si="59"/>
        <v>44993</v>
      </c>
      <c r="C712" s="246" t="str">
        <f>IF(VLOOKUP(A712,労働時間認否・認定書!$B$5:$V$1213,4,0)="法",1,"")</f>
        <v/>
      </c>
      <c r="D712" s="234">
        <f>VLOOKUP(A712,労働時間認否・認定書!$B$5:$V$1213,5,0)</f>
        <v>0.33333333333333331</v>
      </c>
      <c r="E712" s="233" t="str">
        <f>IF(VLOOKUP(A712,労働時間認否・認定書!$B$5:$V$1213,6,0)="前",1,"")</f>
        <v/>
      </c>
      <c r="F712" s="234" t="str">
        <f>VLOOKUP($A712,労働時間認否・認定書!$B$5:$V$1213,7,0)</f>
        <v/>
      </c>
      <c r="G712" s="234" t="str">
        <f>VLOOKUP($A712,労働時間認否・認定書!$B$5:$V$1213,8,0)</f>
        <v/>
      </c>
      <c r="H712" s="234"/>
      <c r="I712" s="234"/>
      <c r="J712" s="234"/>
      <c r="K712" s="234" t="str">
        <f>VLOOKUP($A712,労働時間認否・認定書!$B$5:$V$1213,9,0)</f>
        <v/>
      </c>
      <c r="L712" s="234" t="str">
        <f>VLOOKUP($A712,労働時間認否・認定書!$B$5:$V$1213,10,0)</f>
        <v/>
      </c>
      <c r="M712" s="234" t="str">
        <f>VLOOKUP($A712,労働時間認否・認定書!$B$5:$V$1213,11,0)</f>
        <v/>
      </c>
      <c r="N712" s="247" t="str">
        <f>VLOOKUP($A712,労働時間認否・認定書!$B$5:$V$1213,12,0)</f>
        <v/>
      </c>
      <c r="O712" s="242" t="str">
        <f>IF(VLOOKUP(A712,労働時間認否・認定書!$B$5:$V$1213,13,0)="法",1,"")</f>
        <v/>
      </c>
      <c r="P712" s="234">
        <f>VLOOKUP(A712,労働時間認否・認定書!$B$5:$V$1213,14,0)</f>
        <v>0.33333333333333331</v>
      </c>
      <c r="Q712" s="233" t="str">
        <f>IF(VLOOKUP(A712,労働時間認否・認定書!$B$5:$V$1213,15,0)="前",1,"")</f>
        <v/>
      </c>
      <c r="R712" s="234" t="str">
        <f>VLOOKUP(A712,労働時間認否・認定書!$B$5:$V$1213,16,0)</f>
        <v/>
      </c>
      <c r="S712" s="234" t="str">
        <f>VLOOKUP(A712,労働時間認否・認定書!$B$5:$V$1213,17,0)</f>
        <v/>
      </c>
      <c r="T712" s="234"/>
      <c r="U712" s="234"/>
      <c r="V712" s="234"/>
      <c r="W712" s="234" t="str">
        <f>VLOOKUP(A712,労働時間認否・認定書!$B$5:$V$1213,18,0)</f>
        <v/>
      </c>
      <c r="X712" s="234" t="str">
        <f>VLOOKUP(A712,労働時間認否・認定書!$B$5:$V$1213,19,0)</f>
        <v/>
      </c>
      <c r="Y712" s="234" t="str">
        <f>VLOOKUP(A712,労働時間認否・認定書!$B$5:$V$1213,20,0)</f>
        <v/>
      </c>
      <c r="Z712" s="234" t="str">
        <f>VLOOKUP(A712,労働時間認否・認定書!$B$5:$V$1213,21,0)</f>
        <v/>
      </c>
    </row>
    <row r="713" spans="1:26" x14ac:dyDescent="0.15">
      <c r="A713" s="232">
        <f t="shared" si="60"/>
        <v>44994</v>
      </c>
      <c r="B713" s="240">
        <f t="shared" si="59"/>
        <v>44994</v>
      </c>
      <c r="C713" s="246" t="str">
        <f>IF(VLOOKUP(A713,労働時間認否・認定書!$B$5:$V$1213,4,0)="法",1,"")</f>
        <v/>
      </c>
      <c r="D713" s="234">
        <f>VLOOKUP(A713,労働時間認否・認定書!$B$5:$V$1213,5,0)</f>
        <v>0.33333333333333331</v>
      </c>
      <c r="E713" s="233" t="str">
        <f>IF(VLOOKUP(A713,労働時間認否・認定書!$B$5:$V$1213,6,0)="前",1,"")</f>
        <v/>
      </c>
      <c r="F713" s="234" t="str">
        <f>VLOOKUP($A713,労働時間認否・認定書!$B$5:$V$1213,7,0)</f>
        <v/>
      </c>
      <c r="G713" s="234" t="str">
        <f>VLOOKUP($A713,労働時間認否・認定書!$B$5:$V$1213,8,0)</f>
        <v/>
      </c>
      <c r="H713" s="234"/>
      <c r="I713" s="234"/>
      <c r="J713" s="234"/>
      <c r="K713" s="234" t="str">
        <f>VLOOKUP($A713,労働時間認否・認定書!$B$5:$V$1213,9,0)</f>
        <v/>
      </c>
      <c r="L713" s="234" t="str">
        <f>VLOOKUP($A713,労働時間認否・認定書!$B$5:$V$1213,10,0)</f>
        <v/>
      </c>
      <c r="M713" s="234" t="str">
        <f>VLOOKUP($A713,労働時間認否・認定書!$B$5:$V$1213,11,0)</f>
        <v/>
      </c>
      <c r="N713" s="247" t="str">
        <f>VLOOKUP($A713,労働時間認否・認定書!$B$5:$V$1213,12,0)</f>
        <v/>
      </c>
      <c r="O713" s="242" t="str">
        <f>IF(VLOOKUP(A713,労働時間認否・認定書!$B$5:$V$1213,13,0)="法",1,"")</f>
        <v/>
      </c>
      <c r="P713" s="234">
        <f>VLOOKUP(A713,労働時間認否・認定書!$B$5:$V$1213,14,0)</f>
        <v>0.33333333333333331</v>
      </c>
      <c r="Q713" s="233" t="str">
        <f>IF(VLOOKUP(A713,労働時間認否・認定書!$B$5:$V$1213,15,0)="前",1,"")</f>
        <v/>
      </c>
      <c r="R713" s="234" t="str">
        <f>VLOOKUP(A713,労働時間認否・認定書!$B$5:$V$1213,16,0)</f>
        <v/>
      </c>
      <c r="S713" s="234" t="str">
        <f>VLOOKUP(A713,労働時間認否・認定書!$B$5:$V$1213,17,0)</f>
        <v/>
      </c>
      <c r="T713" s="234"/>
      <c r="U713" s="234"/>
      <c r="V713" s="234"/>
      <c r="W713" s="234" t="str">
        <f>VLOOKUP(A713,労働時間認否・認定書!$B$5:$V$1213,18,0)</f>
        <v/>
      </c>
      <c r="X713" s="234" t="str">
        <f>VLOOKUP(A713,労働時間認否・認定書!$B$5:$V$1213,19,0)</f>
        <v/>
      </c>
      <c r="Y713" s="234" t="str">
        <f>VLOOKUP(A713,労働時間認否・認定書!$B$5:$V$1213,20,0)</f>
        <v/>
      </c>
      <c r="Z713" s="234" t="str">
        <f>VLOOKUP(A713,労働時間認否・認定書!$B$5:$V$1213,21,0)</f>
        <v/>
      </c>
    </row>
    <row r="714" spans="1:26" x14ac:dyDescent="0.15">
      <c r="A714" s="232">
        <f t="shared" si="60"/>
        <v>44995</v>
      </c>
      <c r="B714" s="240">
        <f t="shared" si="59"/>
        <v>44995</v>
      </c>
      <c r="C714" s="246" t="str">
        <f>IF(VLOOKUP(A714,労働時間認否・認定書!$B$5:$V$1213,4,0)="法",1,"")</f>
        <v/>
      </c>
      <c r="D714" s="234">
        <f>VLOOKUP(A714,労働時間認否・認定書!$B$5:$V$1213,5,0)</f>
        <v>0.33333333333333331</v>
      </c>
      <c r="E714" s="233" t="str">
        <f>IF(VLOOKUP(A714,労働時間認否・認定書!$B$5:$V$1213,6,0)="前",1,"")</f>
        <v/>
      </c>
      <c r="F714" s="234" t="str">
        <f>VLOOKUP($A714,労働時間認否・認定書!$B$5:$V$1213,7,0)</f>
        <v/>
      </c>
      <c r="G714" s="234" t="str">
        <f>VLOOKUP($A714,労働時間認否・認定書!$B$5:$V$1213,8,0)</f>
        <v/>
      </c>
      <c r="H714" s="234"/>
      <c r="I714" s="234"/>
      <c r="J714" s="234"/>
      <c r="K714" s="234" t="str">
        <f>VLOOKUP($A714,労働時間認否・認定書!$B$5:$V$1213,9,0)</f>
        <v/>
      </c>
      <c r="L714" s="234" t="str">
        <f>VLOOKUP($A714,労働時間認否・認定書!$B$5:$V$1213,10,0)</f>
        <v/>
      </c>
      <c r="M714" s="234" t="str">
        <f>VLOOKUP($A714,労働時間認否・認定書!$B$5:$V$1213,11,0)</f>
        <v/>
      </c>
      <c r="N714" s="247" t="str">
        <f>VLOOKUP($A714,労働時間認否・認定書!$B$5:$V$1213,12,0)</f>
        <v/>
      </c>
      <c r="O714" s="242" t="str">
        <f>IF(VLOOKUP(A714,労働時間認否・認定書!$B$5:$V$1213,13,0)="法",1,"")</f>
        <v/>
      </c>
      <c r="P714" s="234">
        <f>VLOOKUP(A714,労働時間認否・認定書!$B$5:$V$1213,14,0)</f>
        <v>0.33333333333333331</v>
      </c>
      <c r="Q714" s="233" t="str">
        <f>IF(VLOOKUP(A714,労働時間認否・認定書!$B$5:$V$1213,15,0)="前",1,"")</f>
        <v/>
      </c>
      <c r="R714" s="234" t="str">
        <f>VLOOKUP(A714,労働時間認否・認定書!$B$5:$V$1213,16,0)</f>
        <v/>
      </c>
      <c r="S714" s="234" t="str">
        <f>VLOOKUP(A714,労働時間認否・認定書!$B$5:$V$1213,17,0)</f>
        <v/>
      </c>
      <c r="T714" s="234"/>
      <c r="U714" s="234"/>
      <c r="V714" s="234"/>
      <c r="W714" s="234" t="str">
        <f>VLOOKUP(A714,労働時間認否・認定書!$B$5:$V$1213,18,0)</f>
        <v/>
      </c>
      <c r="X714" s="234" t="str">
        <f>VLOOKUP(A714,労働時間認否・認定書!$B$5:$V$1213,19,0)</f>
        <v/>
      </c>
      <c r="Y714" s="234" t="str">
        <f>VLOOKUP(A714,労働時間認否・認定書!$B$5:$V$1213,20,0)</f>
        <v/>
      </c>
      <c r="Z714" s="234" t="str">
        <f>VLOOKUP(A714,労働時間認否・認定書!$B$5:$V$1213,21,0)</f>
        <v/>
      </c>
    </row>
    <row r="715" spans="1:26" x14ac:dyDescent="0.15">
      <c r="A715" s="232">
        <f t="shared" si="60"/>
        <v>44996</v>
      </c>
      <c r="B715" s="240">
        <f t="shared" si="59"/>
        <v>44996</v>
      </c>
      <c r="C715" s="246" t="str">
        <f>IF(VLOOKUP(A715,労働時間認否・認定書!$B$5:$V$1213,4,0)="法",1,"")</f>
        <v/>
      </c>
      <c r="D715" s="234">
        <f>VLOOKUP(A715,労働時間認否・認定書!$B$5:$V$1213,5,0)</f>
        <v>0.33333333333333331</v>
      </c>
      <c r="E715" s="233" t="str">
        <f>IF(VLOOKUP(A715,労働時間認否・認定書!$B$5:$V$1213,6,0)="前",1,"")</f>
        <v/>
      </c>
      <c r="F715" s="234" t="str">
        <f>VLOOKUP($A715,労働時間認否・認定書!$B$5:$V$1213,7,0)</f>
        <v/>
      </c>
      <c r="G715" s="234" t="str">
        <f>VLOOKUP($A715,労働時間認否・認定書!$B$5:$V$1213,8,0)</f>
        <v/>
      </c>
      <c r="H715" s="234"/>
      <c r="I715" s="234"/>
      <c r="J715" s="234"/>
      <c r="K715" s="234" t="str">
        <f>VLOOKUP($A715,労働時間認否・認定書!$B$5:$V$1213,9,0)</f>
        <v/>
      </c>
      <c r="L715" s="234" t="str">
        <f>VLOOKUP($A715,労働時間認否・認定書!$B$5:$V$1213,10,0)</f>
        <v/>
      </c>
      <c r="M715" s="234" t="str">
        <f>VLOOKUP($A715,労働時間認否・認定書!$B$5:$V$1213,11,0)</f>
        <v/>
      </c>
      <c r="N715" s="247" t="str">
        <f>VLOOKUP($A715,労働時間認否・認定書!$B$5:$V$1213,12,0)</f>
        <v/>
      </c>
      <c r="O715" s="242" t="str">
        <f>IF(VLOOKUP(A715,労働時間認否・認定書!$B$5:$V$1213,13,0)="法",1,"")</f>
        <v/>
      </c>
      <c r="P715" s="234">
        <f>VLOOKUP(A715,労働時間認否・認定書!$B$5:$V$1213,14,0)</f>
        <v>0.33333333333333331</v>
      </c>
      <c r="Q715" s="233" t="str">
        <f>IF(VLOOKUP(A715,労働時間認否・認定書!$B$5:$V$1213,15,0)="前",1,"")</f>
        <v/>
      </c>
      <c r="R715" s="234" t="str">
        <f>VLOOKUP(A715,労働時間認否・認定書!$B$5:$V$1213,16,0)</f>
        <v/>
      </c>
      <c r="S715" s="234" t="str">
        <f>VLOOKUP(A715,労働時間認否・認定書!$B$5:$V$1213,17,0)</f>
        <v/>
      </c>
      <c r="T715" s="234"/>
      <c r="U715" s="234"/>
      <c r="V715" s="234"/>
      <c r="W715" s="234" t="str">
        <f>VLOOKUP(A715,労働時間認否・認定書!$B$5:$V$1213,18,0)</f>
        <v/>
      </c>
      <c r="X715" s="234" t="str">
        <f>VLOOKUP(A715,労働時間認否・認定書!$B$5:$V$1213,19,0)</f>
        <v/>
      </c>
      <c r="Y715" s="234" t="str">
        <f>VLOOKUP(A715,労働時間認否・認定書!$B$5:$V$1213,20,0)</f>
        <v/>
      </c>
      <c r="Z715" s="234" t="str">
        <f>VLOOKUP(A715,労働時間認否・認定書!$B$5:$V$1213,21,0)</f>
        <v/>
      </c>
    </row>
    <row r="716" spans="1:26" x14ac:dyDescent="0.15">
      <c r="A716" s="232">
        <f t="shared" si="60"/>
        <v>44997</v>
      </c>
      <c r="B716" s="240">
        <f t="shared" si="59"/>
        <v>44997</v>
      </c>
      <c r="C716" s="246" t="str">
        <f>IF(VLOOKUP(A716,労働時間認否・認定書!$B$5:$V$1213,4,0)="法",1,"")</f>
        <v/>
      </c>
      <c r="D716" s="234">
        <f>VLOOKUP(A716,労働時間認否・認定書!$B$5:$V$1213,5,0)</f>
        <v>0.33333333333333331</v>
      </c>
      <c r="E716" s="233" t="str">
        <f>IF(VLOOKUP(A716,労働時間認否・認定書!$B$5:$V$1213,6,0)="前",1,"")</f>
        <v/>
      </c>
      <c r="F716" s="234" t="str">
        <f>VLOOKUP($A716,労働時間認否・認定書!$B$5:$V$1213,7,0)</f>
        <v/>
      </c>
      <c r="G716" s="234" t="str">
        <f>VLOOKUP($A716,労働時間認否・認定書!$B$5:$V$1213,8,0)</f>
        <v/>
      </c>
      <c r="H716" s="234"/>
      <c r="I716" s="234"/>
      <c r="J716" s="234"/>
      <c r="K716" s="234" t="str">
        <f>VLOOKUP($A716,労働時間認否・認定書!$B$5:$V$1213,9,0)</f>
        <v/>
      </c>
      <c r="L716" s="234" t="str">
        <f>VLOOKUP($A716,労働時間認否・認定書!$B$5:$V$1213,10,0)</f>
        <v/>
      </c>
      <c r="M716" s="234" t="str">
        <f>VLOOKUP($A716,労働時間認否・認定書!$B$5:$V$1213,11,0)</f>
        <v/>
      </c>
      <c r="N716" s="247" t="str">
        <f>VLOOKUP($A716,労働時間認否・認定書!$B$5:$V$1213,12,0)</f>
        <v/>
      </c>
      <c r="O716" s="242" t="str">
        <f>IF(VLOOKUP(A716,労働時間認否・認定書!$B$5:$V$1213,13,0)="法",1,"")</f>
        <v/>
      </c>
      <c r="P716" s="234">
        <f>VLOOKUP(A716,労働時間認否・認定書!$B$5:$V$1213,14,0)</f>
        <v>0.33333333333333331</v>
      </c>
      <c r="Q716" s="233" t="str">
        <f>IF(VLOOKUP(A716,労働時間認否・認定書!$B$5:$V$1213,15,0)="前",1,"")</f>
        <v/>
      </c>
      <c r="R716" s="234" t="str">
        <f>VLOOKUP(A716,労働時間認否・認定書!$B$5:$V$1213,16,0)</f>
        <v/>
      </c>
      <c r="S716" s="234" t="str">
        <f>VLOOKUP(A716,労働時間認否・認定書!$B$5:$V$1213,17,0)</f>
        <v/>
      </c>
      <c r="T716" s="234"/>
      <c r="U716" s="234"/>
      <c r="V716" s="234"/>
      <c r="W716" s="234" t="str">
        <f>VLOOKUP(A716,労働時間認否・認定書!$B$5:$V$1213,18,0)</f>
        <v/>
      </c>
      <c r="X716" s="234" t="str">
        <f>VLOOKUP(A716,労働時間認否・認定書!$B$5:$V$1213,19,0)</f>
        <v/>
      </c>
      <c r="Y716" s="234" t="str">
        <f>VLOOKUP(A716,労働時間認否・認定書!$B$5:$V$1213,20,0)</f>
        <v/>
      </c>
      <c r="Z716" s="234" t="str">
        <f>VLOOKUP(A716,労働時間認否・認定書!$B$5:$V$1213,21,0)</f>
        <v/>
      </c>
    </row>
    <row r="717" spans="1:26" x14ac:dyDescent="0.15">
      <c r="A717" s="232">
        <f t="shared" si="60"/>
        <v>44998</v>
      </c>
      <c r="B717" s="240">
        <f t="shared" si="59"/>
        <v>44998</v>
      </c>
      <c r="C717" s="246" t="str">
        <f>IF(VLOOKUP(A717,労働時間認否・認定書!$B$5:$V$1213,4,0)="法",1,"")</f>
        <v/>
      </c>
      <c r="D717" s="234">
        <f>VLOOKUP(A717,労働時間認否・認定書!$B$5:$V$1213,5,0)</f>
        <v>0.33333333333333331</v>
      </c>
      <c r="E717" s="233" t="str">
        <f>IF(VLOOKUP(A717,労働時間認否・認定書!$B$5:$V$1213,6,0)="前",1,"")</f>
        <v/>
      </c>
      <c r="F717" s="234" t="str">
        <f>VLOOKUP($A717,労働時間認否・認定書!$B$5:$V$1213,7,0)</f>
        <v/>
      </c>
      <c r="G717" s="234" t="str">
        <f>VLOOKUP($A717,労働時間認否・認定書!$B$5:$V$1213,8,0)</f>
        <v/>
      </c>
      <c r="H717" s="234"/>
      <c r="I717" s="234"/>
      <c r="J717" s="234"/>
      <c r="K717" s="234" t="str">
        <f>VLOOKUP($A717,労働時間認否・認定書!$B$5:$V$1213,9,0)</f>
        <v/>
      </c>
      <c r="L717" s="234" t="str">
        <f>VLOOKUP($A717,労働時間認否・認定書!$B$5:$V$1213,10,0)</f>
        <v/>
      </c>
      <c r="M717" s="234" t="str">
        <f>VLOOKUP($A717,労働時間認否・認定書!$B$5:$V$1213,11,0)</f>
        <v/>
      </c>
      <c r="N717" s="247" t="str">
        <f>VLOOKUP($A717,労働時間認否・認定書!$B$5:$V$1213,12,0)</f>
        <v/>
      </c>
      <c r="O717" s="242" t="str">
        <f>IF(VLOOKUP(A717,労働時間認否・認定書!$B$5:$V$1213,13,0)="法",1,"")</f>
        <v/>
      </c>
      <c r="P717" s="234">
        <f>VLOOKUP(A717,労働時間認否・認定書!$B$5:$V$1213,14,0)</f>
        <v>0.33333333333333331</v>
      </c>
      <c r="Q717" s="233" t="str">
        <f>IF(VLOOKUP(A717,労働時間認否・認定書!$B$5:$V$1213,15,0)="前",1,"")</f>
        <v/>
      </c>
      <c r="R717" s="234" t="str">
        <f>VLOOKUP(A717,労働時間認否・認定書!$B$5:$V$1213,16,0)</f>
        <v/>
      </c>
      <c r="S717" s="234" t="str">
        <f>VLOOKUP(A717,労働時間認否・認定書!$B$5:$V$1213,17,0)</f>
        <v/>
      </c>
      <c r="T717" s="234"/>
      <c r="U717" s="234"/>
      <c r="V717" s="234"/>
      <c r="W717" s="234" t="str">
        <f>VLOOKUP(A717,労働時間認否・認定書!$B$5:$V$1213,18,0)</f>
        <v/>
      </c>
      <c r="X717" s="234" t="str">
        <f>VLOOKUP(A717,労働時間認否・認定書!$B$5:$V$1213,19,0)</f>
        <v/>
      </c>
      <c r="Y717" s="234" t="str">
        <f>VLOOKUP(A717,労働時間認否・認定書!$B$5:$V$1213,20,0)</f>
        <v/>
      </c>
      <c r="Z717" s="234" t="str">
        <f>VLOOKUP(A717,労働時間認否・認定書!$B$5:$V$1213,21,0)</f>
        <v/>
      </c>
    </row>
    <row r="718" spans="1:26" x14ac:dyDescent="0.15">
      <c r="A718" s="232">
        <f t="shared" si="60"/>
        <v>44999</v>
      </c>
      <c r="B718" s="240">
        <f t="shared" si="59"/>
        <v>44999</v>
      </c>
      <c r="C718" s="246" t="str">
        <f>IF(VLOOKUP(A718,労働時間認否・認定書!$B$5:$V$1213,4,0)="法",1,"")</f>
        <v/>
      </c>
      <c r="D718" s="234">
        <f>VLOOKUP(A718,労働時間認否・認定書!$B$5:$V$1213,5,0)</f>
        <v>0.33333333333333331</v>
      </c>
      <c r="E718" s="233" t="str">
        <f>IF(VLOOKUP(A718,労働時間認否・認定書!$B$5:$V$1213,6,0)="前",1,"")</f>
        <v/>
      </c>
      <c r="F718" s="234" t="str">
        <f>VLOOKUP($A718,労働時間認否・認定書!$B$5:$V$1213,7,0)</f>
        <v/>
      </c>
      <c r="G718" s="234" t="str">
        <f>VLOOKUP($A718,労働時間認否・認定書!$B$5:$V$1213,8,0)</f>
        <v/>
      </c>
      <c r="H718" s="234"/>
      <c r="I718" s="234"/>
      <c r="J718" s="234"/>
      <c r="K718" s="234" t="str">
        <f>VLOOKUP($A718,労働時間認否・認定書!$B$5:$V$1213,9,0)</f>
        <v/>
      </c>
      <c r="L718" s="234" t="str">
        <f>VLOOKUP($A718,労働時間認否・認定書!$B$5:$V$1213,10,0)</f>
        <v/>
      </c>
      <c r="M718" s="234" t="str">
        <f>VLOOKUP($A718,労働時間認否・認定書!$B$5:$V$1213,11,0)</f>
        <v/>
      </c>
      <c r="N718" s="247" t="str">
        <f>VLOOKUP($A718,労働時間認否・認定書!$B$5:$V$1213,12,0)</f>
        <v/>
      </c>
      <c r="O718" s="242" t="str">
        <f>IF(VLOOKUP(A718,労働時間認否・認定書!$B$5:$V$1213,13,0)="法",1,"")</f>
        <v/>
      </c>
      <c r="P718" s="234">
        <f>VLOOKUP(A718,労働時間認否・認定書!$B$5:$V$1213,14,0)</f>
        <v>0.33333333333333331</v>
      </c>
      <c r="Q718" s="233" t="str">
        <f>IF(VLOOKUP(A718,労働時間認否・認定書!$B$5:$V$1213,15,0)="前",1,"")</f>
        <v/>
      </c>
      <c r="R718" s="234" t="str">
        <f>VLOOKUP(A718,労働時間認否・認定書!$B$5:$V$1213,16,0)</f>
        <v/>
      </c>
      <c r="S718" s="234" t="str">
        <f>VLOOKUP(A718,労働時間認否・認定書!$B$5:$V$1213,17,0)</f>
        <v/>
      </c>
      <c r="T718" s="234"/>
      <c r="U718" s="234"/>
      <c r="V718" s="234"/>
      <c r="W718" s="234" t="str">
        <f>VLOOKUP(A718,労働時間認否・認定書!$B$5:$V$1213,18,0)</f>
        <v/>
      </c>
      <c r="X718" s="234" t="str">
        <f>VLOOKUP(A718,労働時間認否・認定書!$B$5:$V$1213,19,0)</f>
        <v/>
      </c>
      <c r="Y718" s="234" t="str">
        <f>VLOOKUP(A718,労働時間認否・認定書!$B$5:$V$1213,20,0)</f>
        <v/>
      </c>
      <c r="Z718" s="234" t="str">
        <f>VLOOKUP(A718,労働時間認否・認定書!$B$5:$V$1213,21,0)</f>
        <v/>
      </c>
    </row>
    <row r="719" spans="1:26" x14ac:dyDescent="0.15">
      <c r="A719" s="232">
        <f t="shared" si="60"/>
        <v>45000</v>
      </c>
      <c r="B719" s="240">
        <f t="shared" si="59"/>
        <v>45000</v>
      </c>
      <c r="C719" s="246" t="str">
        <f>IF(VLOOKUP(A719,労働時間認否・認定書!$B$5:$V$1213,4,0)="法",1,"")</f>
        <v/>
      </c>
      <c r="D719" s="234">
        <f>VLOOKUP(A719,労働時間認否・認定書!$B$5:$V$1213,5,0)</f>
        <v>0.33333333333333331</v>
      </c>
      <c r="E719" s="233" t="str">
        <f>IF(VLOOKUP(A719,労働時間認否・認定書!$B$5:$V$1213,6,0)="前",1,"")</f>
        <v/>
      </c>
      <c r="F719" s="234" t="str">
        <f>VLOOKUP($A719,労働時間認否・認定書!$B$5:$V$1213,7,0)</f>
        <v/>
      </c>
      <c r="G719" s="234" t="str">
        <f>VLOOKUP($A719,労働時間認否・認定書!$B$5:$V$1213,8,0)</f>
        <v/>
      </c>
      <c r="H719" s="234"/>
      <c r="I719" s="234"/>
      <c r="J719" s="234"/>
      <c r="K719" s="234" t="str">
        <f>VLOOKUP($A719,労働時間認否・認定書!$B$5:$V$1213,9,0)</f>
        <v/>
      </c>
      <c r="L719" s="234" t="str">
        <f>VLOOKUP($A719,労働時間認否・認定書!$B$5:$V$1213,10,0)</f>
        <v/>
      </c>
      <c r="M719" s="234" t="str">
        <f>VLOOKUP($A719,労働時間認否・認定書!$B$5:$V$1213,11,0)</f>
        <v/>
      </c>
      <c r="N719" s="247" t="str">
        <f>VLOOKUP($A719,労働時間認否・認定書!$B$5:$V$1213,12,0)</f>
        <v/>
      </c>
      <c r="O719" s="242" t="str">
        <f>IF(VLOOKUP(A719,労働時間認否・認定書!$B$5:$V$1213,13,0)="法",1,"")</f>
        <v/>
      </c>
      <c r="P719" s="234">
        <f>VLOOKUP(A719,労働時間認否・認定書!$B$5:$V$1213,14,0)</f>
        <v>0.33333333333333331</v>
      </c>
      <c r="Q719" s="233" t="str">
        <f>IF(VLOOKUP(A719,労働時間認否・認定書!$B$5:$V$1213,15,0)="前",1,"")</f>
        <v/>
      </c>
      <c r="R719" s="234" t="str">
        <f>VLOOKUP(A719,労働時間認否・認定書!$B$5:$V$1213,16,0)</f>
        <v/>
      </c>
      <c r="S719" s="234" t="str">
        <f>VLOOKUP(A719,労働時間認否・認定書!$B$5:$V$1213,17,0)</f>
        <v/>
      </c>
      <c r="T719" s="234"/>
      <c r="U719" s="234"/>
      <c r="V719" s="234"/>
      <c r="W719" s="234" t="str">
        <f>VLOOKUP(A719,労働時間認否・認定書!$B$5:$V$1213,18,0)</f>
        <v/>
      </c>
      <c r="X719" s="234" t="str">
        <f>VLOOKUP(A719,労働時間認否・認定書!$B$5:$V$1213,19,0)</f>
        <v/>
      </c>
      <c r="Y719" s="234" t="str">
        <f>VLOOKUP(A719,労働時間認否・認定書!$B$5:$V$1213,20,0)</f>
        <v/>
      </c>
      <c r="Z719" s="234" t="str">
        <f>VLOOKUP(A719,労働時間認否・認定書!$B$5:$V$1213,21,0)</f>
        <v/>
      </c>
    </row>
    <row r="720" spans="1:26" x14ac:dyDescent="0.15">
      <c r="A720" s="232">
        <f t="shared" si="60"/>
        <v>45001</v>
      </c>
      <c r="B720" s="240">
        <f t="shared" si="59"/>
        <v>45001</v>
      </c>
      <c r="C720" s="246" t="str">
        <f>IF(VLOOKUP(A720,労働時間認否・認定書!$B$5:$V$1213,4,0)="法",1,"")</f>
        <v/>
      </c>
      <c r="D720" s="234">
        <f>VLOOKUP(A720,労働時間認否・認定書!$B$5:$V$1213,5,0)</f>
        <v>0.33333333333333331</v>
      </c>
      <c r="E720" s="233" t="str">
        <f>IF(VLOOKUP(A720,労働時間認否・認定書!$B$5:$V$1213,6,0)="前",1,"")</f>
        <v/>
      </c>
      <c r="F720" s="234" t="str">
        <f>VLOOKUP($A720,労働時間認否・認定書!$B$5:$V$1213,7,0)</f>
        <v/>
      </c>
      <c r="G720" s="234" t="str">
        <f>VLOOKUP($A720,労働時間認否・認定書!$B$5:$V$1213,8,0)</f>
        <v/>
      </c>
      <c r="H720" s="234"/>
      <c r="I720" s="234"/>
      <c r="J720" s="234"/>
      <c r="K720" s="234" t="str">
        <f>VLOOKUP($A720,労働時間認否・認定書!$B$5:$V$1213,9,0)</f>
        <v/>
      </c>
      <c r="L720" s="234" t="str">
        <f>VLOOKUP($A720,労働時間認否・認定書!$B$5:$V$1213,10,0)</f>
        <v/>
      </c>
      <c r="M720" s="234" t="str">
        <f>VLOOKUP($A720,労働時間認否・認定書!$B$5:$V$1213,11,0)</f>
        <v/>
      </c>
      <c r="N720" s="247" t="str">
        <f>VLOOKUP($A720,労働時間認否・認定書!$B$5:$V$1213,12,0)</f>
        <v/>
      </c>
      <c r="O720" s="242" t="str">
        <f>IF(VLOOKUP(A720,労働時間認否・認定書!$B$5:$V$1213,13,0)="法",1,"")</f>
        <v/>
      </c>
      <c r="P720" s="234">
        <f>VLOOKUP(A720,労働時間認否・認定書!$B$5:$V$1213,14,0)</f>
        <v>0.33333333333333331</v>
      </c>
      <c r="Q720" s="233" t="str">
        <f>IF(VLOOKUP(A720,労働時間認否・認定書!$B$5:$V$1213,15,0)="前",1,"")</f>
        <v/>
      </c>
      <c r="R720" s="234" t="str">
        <f>VLOOKUP(A720,労働時間認否・認定書!$B$5:$V$1213,16,0)</f>
        <v/>
      </c>
      <c r="S720" s="234" t="str">
        <f>VLOOKUP(A720,労働時間認否・認定書!$B$5:$V$1213,17,0)</f>
        <v/>
      </c>
      <c r="T720" s="234"/>
      <c r="U720" s="234"/>
      <c r="V720" s="234"/>
      <c r="W720" s="234" t="str">
        <f>VLOOKUP(A720,労働時間認否・認定書!$B$5:$V$1213,18,0)</f>
        <v/>
      </c>
      <c r="X720" s="234" t="str">
        <f>VLOOKUP(A720,労働時間認否・認定書!$B$5:$V$1213,19,0)</f>
        <v/>
      </c>
      <c r="Y720" s="234" t="str">
        <f>VLOOKUP(A720,労働時間認否・認定書!$B$5:$V$1213,20,0)</f>
        <v/>
      </c>
      <c r="Z720" s="234" t="str">
        <f>VLOOKUP(A720,労働時間認否・認定書!$B$5:$V$1213,21,0)</f>
        <v/>
      </c>
    </row>
    <row r="721" spans="1:26" x14ac:dyDescent="0.15">
      <c r="A721" s="232">
        <f t="shared" si="60"/>
        <v>45002</v>
      </c>
      <c r="B721" s="240">
        <f t="shared" si="59"/>
        <v>45002</v>
      </c>
      <c r="C721" s="246" t="str">
        <f>IF(VLOOKUP(A721,労働時間認否・認定書!$B$5:$V$1213,4,0)="法",1,"")</f>
        <v/>
      </c>
      <c r="D721" s="234">
        <f>VLOOKUP(A721,労働時間認否・認定書!$B$5:$V$1213,5,0)</f>
        <v>0.33333333333333331</v>
      </c>
      <c r="E721" s="233" t="str">
        <f>IF(VLOOKUP(A721,労働時間認否・認定書!$B$5:$V$1213,6,0)="前",1,"")</f>
        <v/>
      </c>
      <c r="F721" s="234" t="str">
        <f>VLOOKUP($A721,労働時間認否・認定書!$B$5:$V$1213,7,0)</f>
        <v/>
      </c>
      <c r="G721" s="234" t="str">
        <f>VLOOKUP($A721,労働時間認否・認定書!$B$5:$V$1213,8,0)</f>
        <v/>
      </c>
      <c r="H721" s="234"/>
      <c r="I721" s="234"/>
      <c r="J721" s="234"/>
      <c r="K721" s="234" t="str">
        <f>VLOOKUP($A721,労働時間認否・認定書!$B$5:$V$1213,9,0)</f>
        <v/>
      </c>
      <c r="L721" s="234" t="str">
        <f>VLOOKUP($A721,労働時間認否・認定書!$B$5:$V$1213,10,0)</f>
        <v/>
      </c>
      <c r="M721" s="234" t="str">
        <f>VLOOKUP($A721,労働時間認否・認定書!$B$5:$V$1213,11,0)</f>
        <v/>
      </c>
      <c r="N721" s="247" t="str">
        <f>VLOOKUP($A721,労働時間認否・認定書!$B$5:$V$1213,12,0)</f>
        <v/>
      </c>
      <c r="O721" s="242" t="str">
        <f>IF(VLOOKUP(A721,労働時間認否・認定書!$B$5:$V$1213,13,0)="法",1,"")</f>
        <v/>
      </c>
      <c r="P721" s="234">
        <f>VLOOKUP(A721,労働時間認否・認定書!$B$5:$V$1213,14,0)</f>
        <v>0.33333333333333331</v>
      </c>
      <c r="Q721" s="233" t="str">
        <f>IF(VLOOKUP(A721,労働時間認否・認定書!$B$5:$V$1213,15,0)="前",1,"")</f>
        <v/>
      </c>
      <c r="R721" s="234" t="str">
        <f>VLOOKUP(A721,労働時間認否・認定書!$B$5:$V$1213,16,0)</f>
        <v/>
      </c>
      <c r="S721" s="234" t="str">
        <f>VLOOKUP(A721,労働時間認否・認定書!$B$5:$V$1213,17,0)</f>
        <v/>
      </c>
      <c r="T721" s="234"/>
      <c r="U721" s="234"/>
      <c r="V721" s="234"/>
      <c r="W721" s="234" t="str">
        <f>VLOOKUP(A721,労働時間認否・認定書!$B$5:$V$1213,18,0)</f>
        <v/>
      </c>
      <c r="X721" s="234" t="str">
        <f>VLOOKUP(A721,労働時間認否・認定書!$B$5:$V$1213,19,0)</f>
        <v/>
      </c>
      <c r="Y721" s="234" t="str">
        <f>VLOOKUP(A721,労働時間認否・認定書!$B$5:$V$1213,20,0)</f>
        <v/>
      </c>
      <c r="Z721" s="234" t="str">
        <f>VLOOKUP(A721,労働時間認否・認定書!$B$5:$V$1213,21,0)</f>
        <v/>
      </c>
    </row>
    <row r="722" spans="1:26" x14ac:dyDescent="0.15">
      <c r="A722" s="232">
        <f t="shared" si="60"/>
        <v>45003</v>
      </c>
      <c r="B722" s="240">
        <f t="shared" si="59"/>
        <v>45003</v>
      </c>
      <c r="C722" s="246" t="str">
        <f>IF(VLOOKUP(A722,労働時間認否・認定書!$B$5:$V$1213,4,0)="法",1,"")</f>
        <v/>
      </c>
      <c r="D722" s="234">
        <f>VLOOKUP(A722,労働時間認否・認定書!$B$5:$V$1213,5,0)</f>
        <v>0.33333333333333331</v>
      </c>
      <c r="E722" s="233" t="str">
        <f>IF(VLOOKUP(A722,労働時間認否・認定書!$B$5:$V$1213,6,0)="前",1,"")</f>
        <v/>
      </c>
      <c r="F722" s="234" t="str">
        <f>VLOOKUP($A722,労働時間認否・認定書!$B$5:$V$1213,7,0)</f>
        <v/>
      </c>
      <c r="G722" s="234" t="str">
        <f>VLOOKUP($A722,労働時間認否・認定書!$B$5:$V$1213,8,0)</f>
        <v/>
      </c>
      <c r="H722" s="234"/>
      <c r="I722" s="234"/>
      <c r="J722" s="234"/>
      <c r="K722" s="234" t="str">
        <f>VLOOKUP($A722,労働時間認否・認定書!$B$5:$V$1213,9,0)</f>
        <v/>
      </c>
      <c r="L722" s="234" t="str">
        <f>VLOOKUP($A722,労働時間認否・認定書!$B$5:$V$1213,10,0)</f>
        <v/>
      </c>
      <c r="M722" s="234" t="str">
        <f>VLOOKUP($A722,労働時間認否・認定書!$B$5:$V$1213,11,0)</f>
        <v/>
      </c>
      <c r="N722" s="247" t="str">
        <f>VLOOKUP($A722,労働時間認否・認定書!$B$5:$V$1213,12,0)</f>
        <v/>
      </c>
      <c r="O722" s="242" t="str">
        <f>IF(VLOOKUP(A722,労働時間認否・認定書!$B$5:$V$1213,13,0)="法",1,"")</f>
        <v/>
      </c>
      <c r="P722" s="234">
        <f>VLOOKUP(A722,労働時間認否・認定書!$B$5:$V$1213,14,0)</f>
        <v>0.33333333333333331</v>
      </c>
      <c r="Q722" s="233" t="str">
        <f>IF(VLOOKUP(A722,労働時間認否・認定書!$B$5:$V$1213,15,0)="前",1,"")</f>
        <v/>
      </c>
      <c r="R722" s="234" t="str">
        <f>VLOOKUP(A722,労働時間認否・認定書!$B$5:$V$1213,16,0)</f>
        <v/>
      </c>
      <c r="S722" s="234" t="str">
        <f>VLOOKUP(A722,労働時間認否・認定書!$B$5:$V$1213,17,0)</f>
        <v/>
      </c>
      <c r="T722" s="234"/>
      <c r="U722" s="234"/>
      <c r="V722" s="234"/>
      <c r="W722" s="234" t="str">
        <f>VLOOKUP(A722,労働時間認否・認定書!$B$5:$V$1213,18,0)</f>
        <v/>
      </c>
      <c r="X722" s="234" t="str">
        <f>VLOOKUP(A722,労働時間認否・認定書!$B$5:$V$1213,19,0)</f>
        <v/>
      </c>
      <c r="Y722" s="234" t="str">
        <f>VLOOKUP(A722,労働時間認否・認定書!$B$5:$V$1213,20,0)</f>
        <v/>
      </c>
      <c r="Z722" s="234" t="str">
        <f>VLOOKUP(A722,労働時間認否・認定書!$B$5:$V$1213,21,0)</f>
        <v/>
      </c>
    </row>
    <row r="723" spans="1:26" x14ac:dyDescent="0.15">
      <c r="A723" s="232">
        <f t="shared" si="60"/>
        <v>45004</v>
      </c>
      <c r="B723" s="240">
        <f t="shared" si="59"/>
        <v>45004</v>
      </c>
      <c r="C723" s="246" t="str">
        <f>IF(VLOOKUP(A723,労働時間認否・認定書!$B$5:$V$1213,4,0)="法",1,"")</f>
        <v/>
      </c>
      <c r="D723" s="234">
        <f>VLOOKUP(A723,労働時間認否・認定書!$B$5:$V$1213,5,0)</f>
        <v>0.33333333333333331</v>
      </c>
      <c r="E723" s="233" t="str">
        <f>IF(VLOOKUP(A723,労働時間認否・認定書!$B$5:$V$1213,6,0)="前",1,"")</f>
        <v/>
      </c>
      <c r="F723" s="234" t="str">
        <f>VLOOKUP($A723,労働時間認否・認定書!$B$5:$V$1213,7,0)</f>
        <v/>
      </c>
      <c r="G723" s="234" t="str">
        <f>VLOOKUP($A723,労働時間認否・認定書!$B$5:$V$1213,8,0)</f>
        <v/>
      </c>
      <c r="H723" s="234"/>
      <c r="I723" s="234"/>
      <c r="J723" s="234"/>
      <c r="K723" s="234" t="str">
        <f>VLOOKUP($A723,労働時間認否・認定書!$B$5:$V$1213,9,0)</f>
        <v/>
      </c>
      <c r="L723" s="234" t="str">
        <f>VLOOKUP($A723,労働時間認否・認定書!$B$5:$V$1213,10,0)</f>
        <v/>
      </c>
      <c r="M723" s="234" t="str">
        <f>VLOOKUP($A723,労働時間認否・認定書!$B$5:$V$1213,11,0)</f>
        <v/>
      </c>
      <c r="N723" s="247" t="str">
        <f>VLOOKUP($A723,労働時間認否・認定書!$B$5:$V$1213,12,0)</f>
        <v/>
      </c>
      <c r="O723" s="242" t="str">
        <f>IF(VLOOKUP(A723,労働時間認否・認定書!$B$5:$V$1213,13,0)="法",1,"")</f>
        <v/>
      </c>
      <c r="P723" s="234">
        <f>VLOOKUP(A723,労働時間認否・認定書!$B$5:$V$1213,14,0)</f>
        <v>0.33333333333333331</v>
      </c>
      <c r="Q723" s="233" t="str">
        <f>IF(VLOOKUP(A723,労働時間認否・認定書!$B$5:$V$1213,15,0)="前",1,"")</f>
        <v/>
      </c>
      <c r="R723" s="234" t="str">
        <f>VLOOKUP(A723,労働時間認否・認定書!$B$5:$V$1213,16,0)</f>
        <v/>
      </c>
      <c r="S723" s="234" t="str">
        <f>VLOOKUP(A723,労働時間認否・認定書!$B$5:$V$1213,17,0)</f>
        <v/>
      </c>
      <c r="T723" s="234"/>
      <c r="U723" s="234"/>
      <c r="V723" s="234"/>
      <c r="W723" s="234" t="str">
        <f>VLOOKUP(A723,労働時間認否・認定書!$B$5:$V$1213,18,0)</f>
        <v/>
      </c>
      <c r="X723" s="234" t="str">
        <f>VLOOKUP(A723,労働時間認否・認定書!$B$5:$V$1213,19,0)</f>
        <v/>
      </c>
      <c r="Y723" s="234" t="str">
        <f>VLOOKUP(A723,労働時間認否・認定書!$B$5:$V$1213,20,0)</f>
        <v/>
      </c>
      <c r="Z723" s="234" t="str">
        <f>VLOOKUP(A723,労働時間認否・認定書!$B$5:$V$1213,21,0)</f>
        <v/>
      </c>
    </row>
    <row r="724" spans="1:26" x14ac:dyDescent="0.15">
      <c r="A724" s="232">
        <f t="shared" si="60"/>
        <v>45005</v>
      </c>
      <c r="B724" s="240">
        <f t="shared" si="59"/>
        <v>45005</v>
      </c>
      <c r="C724" s="246" t="str">
        <f>IF(VLOOKUP(A724,労働時間認否・認定書!$B$5:$V$1213,4,0)="法",1,"")</f>
        <v/>
      </c>
      <c r="D724" s="234">
        <f>VLOOKUP(A724,労働時間認否・認定書!$B$5:$V$1213,5,0)</f>
        <v>0.33333333333333331</v>
      </c>
      <c r="E724" s="233" t="str">
        <f>IF(VLOOKUP(A724,労働時間認否・認定書!$B$5:$V$1213,6,0)="前",1,"")</f>
        <v/>
      </c>
      <c r="F724" s="234" t="str">
        <f>VLOOKUP($A724,労働時間認否・認定書!$B$5:$V$1213,7,0)</f>
        <v/>
      </c>
      <c r="G724" s="234" t="str">
        <f>VLOOKUP($A724,労働時間認否・認定書!$B$5:$V$1213,8,0)</f>
        <v/>
      </c>
      <c r="H724" s="234"/>
      <c r="I724" s="234"/>
      <c r="J724" s="234"/>
      <c r="K724" s="234" t="str">
        <f>VLOOKUP($A724,労働時間認否・認定書!$B$5:$V$1213,9,0)</f>
        <v/>
      </c>
      <c r="L724" s="234" t="str">
        <f>VLOOKUP($A724,労働時間認否・認定書!$B$5:$V$1213,10,0)</f>
        <v/>
      </c>
      <c r="M724" s="234" t="str">
        <f>VLOOKUP($A724,労働時間認否・認定書!$B$5:$V$1213,11,0)</f>
        <v/>
      </c>
      <c r="N724" s="247" t="str">
        <f>VLOOKUP($A724,労働時間認否・認定書!$B$5:$V$1213,12,0)</f>
        <v/>
      </c>
      <c r="O724" s="242" t="str">
        <f>IF(VLOOKUP(A724,労働時間認否・認定書!$B$5:$V$1213,13,0)="法",1,"")</f>
        <v/>
      </c>
      <c r="P724" s="234">
        <f>VLOOKUP(A724,労働時間認否・認定書!$B$5:$V$1213,14,0)</f>
        <v>0.33333333333333331</v>
      </c>
      <c r="Q724" s="233" t="str">
        <f>IF(VLOOKUP(A724,労働時間認否・認定書!$B$5:$V$1213,15,0)="前",1,"")</f>
        <v/>
      </c>
      <c r="R724" s="234" t="str">
        <f>VLOOKUP(A724,労働時間認否・認定書!$B$5:$V$1213,16,0)</f>
        <v/>
      </c>
      <c r="S724" s="234" t="str">
        <f>VLOOKUP(A724,労働時間認否・認定書!$B$5:$V$1213,17,0)</f>
        <v/>
      </c>
      <c r="T724" s="234"/>
      <c r="U724" s="234"/>
      <c r="V724" s="234"/>
      <c r="W724" s="234" t="str">
        <f>VLOOKUP(A724,労働時間認否・認定書!$B$5:$V$1213,18,0)</f>
        <v/>
      </c>
      <c r="X724" s="234" t="str">
        <f>VLOOKUP(A724,労働時間認否・認定書!$B$5:$V$1213,19,0)</f>
        <v/>
      </c>
      <c r="Y724" s="234" t="str">
        <f>VLOOKUP(A724,労働時間認否・認定書!$B$5:$V$1213,20,0)</f>
        <v/>
      </c>
      <c r="Z724" s="234" t="str">
        <f>VLOOKUP(A724,労働時間認否・認定書!$B$5:$V$1213,21,0)</f>
        <v/>
      </c>
    </row>
    <row r="725" spans="1:26" x14ac:dyDescent="0.15">
      <c r="A725" s="232">
        <f t="shared" si="60"/>
        <v>45006</v>
      </c>
      <c r="B725" s="240">
        <f t="shared" si="59"/>
        <v>45006</v>
      </c>
      <c r="C725" s="246" t="str">
        <f>IF(VLOOKUP(A725,労働時間認否・認定書!$B$5:$V$1213,4,0)="法",1,"")</f>
        <v/>
      </c>
      <c r="D725" s="234">
        <f>VLOOKUP(A725,労働時間認否・認定書!$B$5:$V$1213,5,0)</f>
        <v>0.33333333333333331</v>
      </c>
      <c r="E725" s="233" t="str">
        <f>IF(VLOOKUP(A725,労働時間認否・認定書!$B$5:$V$1213,6,0)="前",1,"")</f>
        <v/>
      </c>
      <c r="F725" s="234" t="str">
        <f>VLOOKUP($A725,労働時間認否・認定書!$B$5:$V$1213,7,0)</f>
        <v/>
      </c>
      <c r="G725" s="234" t="str">
        <f>VLOOKUP($A725,労働時間認否・認定書!$B$5:$V$1213,8,0)</f>
        <v/>
      </c>
      <c r="H725" s="234"/>
      <c r="I725" s="234"/>
      <c r="J725" s="234"/>
      <c r="K725" s="234" t="str">
        <f>VLOOKUP($A725,労働時間認否・認定書!$B$5:$V$1213,9,0)</f>
        <v/>
      </c>
      <c r="L725" s="234" t="str">
        <f>VLOOKUP($A725,労働時間認否・認定書!$B$5:$V$1213,10,0)</f>
        <v/>
      </c>
      <c r="M725" s="234" t="str">
        <f>VLOOKUP($A725,労働時間認否・認定書!$B$5:$V$1213,11,0)</f>
        <v/>
      </c>
      <c r="N725" s="247" t="str">
        <f>VLOOKUP($A725,労働時間認否・認定書!$B$5:$V$1213,12,0)</f>
        <v/>
      </c>
      <c r="O725" s="242" t="str">
        <f>IF(VLOOKUP(A725,労働時間認否・認定書!$B$5:$V$1213,13,0)="法",1,"")</f>
        <v/>
      </c>
      <c r="P725" s="234">
        <f>VLOOKUP(A725,労働時間認否・認定書!$B$5:$V$1213,14,0)</f>
        <v>0.33333333333333331</v>
      </c>
      <c r="Q725" s="233" t="str">
        <f>IF(VLOOKUP(A725,労働時間認否・認定書!$B$5:$V$1213,15,0)="前",1,"")</f>
        <v/>
      </c>
      <c r="R725" s="234" t="str">
        <f>VLOOKUP(A725,労働時間認否・認定書!$B$5:$V$1213,16,0)</f>
        <v/>
      </c>
      <c r="S725" s="234" t="str">
        <f>VLOOKUP(A725,労働時間認否・認定書!$B$5:$V$1213,17,0)</f>
        <v/>
      </c>
      <c r="T725" s="234"/>
      <c r="U725" s="234"/>
      <c r="V725" s="234"/>
      <c r="W725" s="234" t="str">
        <f>VLOOKUP(A725,労働時間認否・認定書!$B$5:$V$1213,18,0)</f>
        <v/>
      </c>
      <c r="X725" s="234" t="str">
        <f>VLOOKUP(A725,労働時間認否・認定書!$B$5:$V$1213,19,0)</f>
        <v/>
      </c>
      <c r="Y725" s="234" t="str">
        <f>VLOOKUP(A725,労働時間認否・認定書!$B$5:$V$1213,20,0)</f>
        <v/>
      </c>
      <c r="Z725" s="234" t="str">
        <f>VLOOKUP(A725,労働時間認否・認定書!$B$5:$V$1213,21,0)</f>
        <v/>
      </c>
    </row>
    <row r="726" spans="1:26" x14ac:dyDescent="0.15">
      <c r="A726" s="232">
        <f t="shared" si="60"/>
        <v>45007</v>
      </c>
      <c r="B726" s="240">
        <f t="shared" si="59"/>
        <v>45007</v>
      </c>
      <c r="C726" s="246" t="str">
        <f>IF(VLOOKUP(A726,労働時間認否・認定書!$B$5:$V$1213,4,0)="法",1,"")</f>
        <v/>
      </c>
      <c r="D726" s="234">
        <f>VLOOKUP(A726,労働時間認否・認定書!$B$5:$V$1213,5,0)</f>
        <v>0.33333333333333331</v>
      </c>
      <c r="E726" s="233" t="str">
        <f>IF(VLOOKUP(A726,労働時間認否・認定書!$B$5:$V$1213,6,0)="前",1,"")</f>
        <v/>
      </c>
      <c r="F726" s="234" t="str">
        <f>VLOOKUP($A726,労働時間認否・認定書!$B$5:$V$1213,7,0)</f>
        <v/>
      </c>
      <c r="G726" s="234" t="str">
        <f>VLOOKUP($A726,労働時間認否・認定書!$B$5:$V$1213,8,0)</f>
        <v/>
      </c>
      <c r="H726" s="234"/>
      <c r="I726" s="234"/>
      <c r="J726" s="234"/>
      <c r="K726" s="234" t="str">
        <f>VLOOKUP($A726,労働時間認否・認定書!$B$5:$V$1213,9,0)</f>
        <v/>
      </c>
      <c r="L726" s="234" t="str">
        <f>VLOOKUP($A726,労働時間認否・認定書!$B$5:$V$1213,10,0)</f>
        <v/>
      </c>
      <c r="M726" s="234" t="str">
        <f>VLOOKUP($A726,労働時間認否・認定書!$B$5:$V$1213,11,0)</f>
        <v/>
      </c>
      <c r="N726" s="247" t="str">
        <f>VLOOKUP($A726,労働時間認否・認定書!$B$5:$V$1213,12,0)</f>
        <v/>
      </c>
      <c r="O726" s="242" t="str">
        <f>IF(VLOOKUP(A726,労働時間認否・認定書!$B$5:$V$1213,13,0)="法",1,"")</f>
        <v/>
      </c>
      <c r="P726" s="234">
        <f>VLOOKUP(A726,労働時間認否・認定書!$B$5:$V$1213,14,0)</f>
        <v>0.33333333333333331</v>
      </c>
      <c r="Q726" s="233" t="str">
        <f>IF(VLOOKUP(A726,労働時間認否・認定書!$B$5:$V$1213,15,0)="前",1,"")</f>
        <v/>
      </c>
      <c r="R726" s="234" t="str">
        <f>VLOOKUP(A726,労働時間認否・認定書!$B$5:$V$1213,16,0)</f>
        <v/>
      </c>
      <c r="S726" s="234" t="str">
        <f>VLOOKUP(A726,労働時間認否・認定書!$B$5:$V$1213,17,0)</f>
        <v/>
      </c>
      <c r="T726" s="234"/>
      <c r="U726" s="234"/>
      <c r="V726" s="234"/>
      <c r="W726" s="234" t="str">
        <f>VLOOKUP(A726,労働時間認否・認定書!$B$5:$V$1213,18,0)</f>
        <v/>
      </c>
      <c r="X726" s="234" t="str">
        <f>VLOOKUP(A726,労働時間認否・認定書!$B$5:$V$1213,19,0)</f>
        <v/>
      </c>
      <c r="Y726" s="234" t="str">
        <f>VLOOKUP(A726,労働時間認否・認定書!$B$5:$V$1213,20,0)</f>
        <v/>
      </c>
      <c r="Z726" s="234" t="str">
        <f>VLOOKUP(A726,労働時間認否・認定書!$B$5:$V$1213,21,0)</f>
        <v/>
      </c>
    </row>
    <row r="727" spans="1:26" x14ac:dyDescent="0.15">
      <c r="A727" s="232">
        <f t="shared" si="60"/>
        <v>45008</v>
      </c>
      <c r="B727" s="240">
        <f t="shared" si="59"/>
        <v>45008</v>
      </c>
      <c r="C727" s="246" t="str">
        <f>IF(VLOOKUP(A727,労働時間認否・認定書!$B$5:$V$1213,4,0)="法",1,"")</f>
        <v/>
      </c>
      <c r="D727" s="234">
        <f>VLOOKUP(A727,労働時間認否・認定書!$B$5:$V$1213,5,0)</f>
        <v>0.33333333333333331</v>
      </c>
      <c r="E727" s="233" t="str">
        <f>IF(VLOOKUP(A727,労働時間認否・認定書!$B$5:$V$1213,6,0)="前",1,"")</f>
        <v/>
      </c>
      <c r="F727" s="234" t="str">
        <f>VLOOKUP($A727,労働時間認否・認定書!$B$5:$V$1213,7,0)</f>
        <v/>
      </c>
      <c r="G727" s="234" t="str">
        <f>VLOOKUP($A727,労働時間認否・認定書!$B$5:$V$1213,8,0)</f>
        <v/>
      </c>
      <c r="H727" s="234"/>
      <c r="I727" s="234"/>
      <c r="J727" s="234"/>
      <c r="K727" s="234" t="str">
        <f>VLOOKUP($A727,労働時間認否・認定書!$B$5:$V$1213,9,0)</f>
        <v/>
      </c>
      <c r="L727" s="234" t="str">
        <f>VLOOKUP($A727,労働時間認否・認定書!$B$5:$V$1213,10,0)</f>
        <v/>
      </c>
      <c r="M727" s="234" t="str">
        <f>VLOOKUP($A727,労働時間認否・認定書!$B$5:$V$1213,11,0)</f>
        <v/>
      </c>
      <c r="N727" s="247" t="str">
        <f>VLOOKUP($A727,労働時間認否・認定書!$B$5:$V$1213,12,0)</f>
        <v/>
      </c>
      <c r="O727" s="242" t="str">
        <f>IF(VLOOKUP(A727,労働時間認否・認定書!$B$5:$V$1213,13,0)="法",1,"")</f>
        <v/>
      </c>
      <c r="P727" s="234">
        <f>VLOOKUP(A727,労働時間認否・認定書!$B$5:$V$1213,14,0)</f>
        <v>0.33333333333333331</v>
      </c>
      <c r="Q727" s="233" t="str">
        <f>IF(VLOOKUP(A727,労働時間認否・認定書!$B$5:$V$1213,15,0)="前",1,"")</f>
        <v/>
      </c>
      <c r="R727" s="234" t="str">
        <f>VLOOKUP(A727,労働時間認否・認定書!$B$5:$V$1213,16,0)</f>
        <v/>
      </c>
      <c r="S727" s="234" t="str">
        <f>VLOOKUP(A727,労働時間認否・認定書!$B$5:$V$1213,17,0)</f>
        <v/>
      </c>
      <c r="T727" s="234"/>
      <c r="U727" s="234"/>
      <c r="V727" s="234"/>
      <c r="W727" s="234" t="str">
        <f>VLOOKUP(A727,労働時間認否・認定書!$B$5:$V$1213,18,0)</f>
        <v/>
      </c>
      <c r="X727" s="234" t="str">
        <f>VLOOKUP(A727,労働時間認否・認定書!$B$5:$V$1213,19,0)</f>
        <v/>
      </c>
      <c r="Y727" s="234" t="str">
        <f>VLOOKUP(A727,労働時間認否・認定書!$B$5:$V$1213,20,0)</f>
        <v/>
      </c>
      <c r="Z727" s="234" t="str">
        <f>VLOOKUP(A727,労働時間認否・認定書!$B$5:$V$1213,21,0)</f>
        <v/>
      </c>
    </row>
    <row r="728" spans="1:26" x14ac:dyDescent="0.15">
      <c r="A728" s="232">
        <f t="shared" si="60"/>
        <v>45009</v>
      </c>
      <c r="B728" s="240">
        <f t="shared" si="59"/>
        <v>45009</v>
      </c>
      <c r="C728" s="246" t="str">
        <f>IF(VLOOKUP(A728,労働時間認否・認定書!$B$5:$V$1213,4,0)="法",1,"")</f>
        <v/>
      </c>
      <c r="D728" s="234">
        <f>VLOOKUP(A728,労働時間認否・認定書!$B$5:$V$1213,5,0)</f>
        <v>0.33333333333333331</v>
      </c>
      <c r="E728" s="233" t="str">
        <f>IF(VLOOKUP(A728,労働時間認否・認定書!$B$5:$V$1213,6,0)="前",1,"")</f>
        <v/>
      </c>
      <c r="F728" s="234" t="str">
        <f>VLOOKUP($A728,労働時間認否・認定書!$B$5:$V$1213,7,0)</f>
        <v/>
      </c>
      <c r="G728" s="234" t="str">
        <f>VLOOKUP($A728,労働時間認否・認定書!$B$5:$V$1213,8,0)</f>
        <v/>
      </c>
      <c r="H728" s="234"/>
      <c r="I728" s="234"/>
      <c r="J728" s="234"/>
      <c r="K728" s="234" t="str">
        <f>VLOOKUP($A728,労働時間認否・認定書!$B$5:$V$1213,9,0)</f>
        <v/>
      </c>
      <c r="L728" s="234" t="str">
        <f>VLOOKUP($A728,労働時間認否・認定書!$B$5:$V$1213,10,0)</f>
        <v/>
      </c>
      <c r="M728" s="234" t="str">
        <f>VLOOKUP($A728,労働時間認否・認定書!$B$5:$V$1213,11,0)</f>
        <v/>
      </c>
      <c r="N728" s="247" t="str">
        <f>VLOOKUP($A728,労働時間認否・認定書!$B$5:$V$1213,12,0)</f>
        <v/>
      </c>
      <c r="O728" s="242" t="str">
        <f>IF(VLOOKUP(A728,労働時間認否・認定書!$B$5:$V$1213,13,0)="法",1,"")</f>
        <v/>
      </c>
      <c r="P728" s="234">
        <f>VLOOKUP(A728,労働時間認否・認定書!$B$5:$V$1213,14,0)</f>
        <v>0.33333333333333331</v>
      </c>
      <c r="Q728" s="233" t="str">
        <f>IF(VLOOKUP(A728,労働時間認否・認定書!$B$5:$V$1213,15,0)="前",1,"")</f>
        <v/>
      </c>
      <c r="R728" s="234" t="str">
        <f>VLOOKUP(A728,労働時間認否・認定書!$B$5:$V$1213,16,0)</f>
        <v/>
      </c>
      <c r="S728" s="234" t="str">
        <f>VLOOKUP(A728,労働時間認否・認定書!$B$5:$V$1213,17,0)</f>
        <v/>
      </c>
      <c r="T728" s="234"/>
      <c r="U728" s="234"/>
      <c r="V728" s="234"/>
      <c r="W728" s="234" t="str">
        <f>VLOOKUP(A728,労働時間認否・認定書!$B$5:$V$1213,18,0)</f>
        <v/>
      </c>
      <c r="X728" s="234" t="str">
        <f>VLOOKUP(A728,労働時間認否・認定書!$B$5:$V$1213,19,0)</f>
        <v/>
      </c>
      <c r="Y728" s="234" t="str">
        <f>VLOOKUP(A728,労働時間認否・認定書!$B$5:$V$1213,20,0)</f>
        <v/>
      </c>
      <c r="Z728" s="234" t="str">
        <f>VLOOKUP(A728,労働時間認否・認定書!$B$5:$V$1213,21,0)</f>
        <v/>
      </c>
    </row>
    <row r="729" spans="1:26" x14ac:dyDescent="0.15">
      <c r="A729" s="232">
        <f t="shared" si="60"/>
        <v>45010</v>
      </c>
      <c r="B729" s="240">
        <f t="shared" si="59"/>
        <v>45010</v>
      </c>
      <c r="C729" s="246" t="str">
        <f>IF(VLOOKUP(A729,労働時間認否・認定書!$B$5:$V$1213,4,0)="法",1,"")</f>
        <v/>
      </c>
      <c r="D729" s="234">
        <f>VLOOKUP(A729,労働時間認否・認定書!$B$5:$V$1213,5,0)</f>
        <v>0.33333333333333331</v>
      </c>
      <c r="E729" s="233" t="str">
        <f>IF(VLOOKUP(A729,労働時間認否・認定書!$B$5:$V$1213,6,0)="前",1,"")</f>
        <v/>
      </c>
      <c r="F729" s="234" t="str">
        <f>VLOOKUP($A729,労働時間認否・認定書!$B$5:$V$1213,7,0)</f>
        <v/>
      </c>
      <c r="G729" s="234" t="str">
        <f>VLOOKUP($A729,労働時間認否・認定書!$B$5:$V$1213,8,0)</f>
        <v/>
      </c>
      <c r="H729" s="234"/>
      <c r="I729" s="234"/>
      <c r="J729" s="234"/>
      <c r="K729" s="234" t="str">
        <f>VLOOKUP($A729,労働時間認否・認定書!$B$5:$V$1213,9,0)</f>
        <v/>
      </c>
      <c r="L729" s="234" t="str">
        <f>VLOOKUP($A729,労働時間認否・認定書!$B$5:$V$1213,10,0)</f>
        <v/>
      </c>
      <c r="M729" s="234" t="str">
        <f>VLOOKUP($A729,労働時間認否・認定書!$B$5:$V$1213,11,0)</f>
        <v/>
      </c>
      <c r="N729" s="247" t="str">
        <f>VLOOKUP($A729,労働時間認否・認定書!$B$5:$V$1213,12,0)</f>
        <v/>
      </c>
      <c r="O729" s="242" t="str">
        <f>IF(VLOOKUP(A729,労働時間認否・認定書!$B$5:$V$1213,13,0)="法",1,"")</f>
        <v/>
      </c>
      <c r="P729" s="234">
        <f>VLOOKUP(A729,労働時間認否・認定書!$B$5:$V$1213,14,0)</f>
        <v>0.33333333333333331</v>
      </c>
      <c r="Q729" s="233" t="str">
        <f>IF(VLOOKUP(A729,労働時間認否・認定書!$B$5:$V$1213,15,0)="前",1,"")</f>
        <v/>
      </c>
      <c r="R729" s="234" t="str">
        <f>VLOOKUP(A729,労働時間認否・認定書!$B$5:$V$1213,16,0)</f>
        <v/>
      </c>
      <c r="S729" s="234" t="str">
        <f>VLOOKUP(A729,労働時間認否・認定書!$B$5:$V$1213,17,0)</f>
        <v/>
      </c>
      <c r="T729" s="234"/>
      <c r="U729" s="234"/>
      <c r="V729" s="234"/>
      <c r="W729" s="234" t="str">
        <f>VLOOKUP(A729,労働時間認否・認定書!$B$5:$V$1213,18,0)</f>
        <v/>
      </c>
      <c r="X729" s="234" t="str">
        <f>VLOOKUP(A729,労働時間認否・認定書!$B$5:$V$1213,19,0)</f>
        <v/>
      </c>
      <c r="Y729" s="234" t="str">
        <f>VLOOKUP(A729,労働時間認否・認定書!$B$5:$V$1213,20,0)</f>
        <v/>
      </c>
      <c r="Z729" s="234" t="str">
        <f>VLOOKUP(A729,労働時間認否・認定書!$B$5:$V$1213,21,0)</f>
        <v/>
      </c>
    </row>
    <row r="730" spans="1:26" x14ac:dyDescent="0.15">
      <c r="A730" s="232">
        <f t="shared" si="60"/>
        <v>45011</v>
      </c>
      <c r="B730" s="240">
        <f t="shared" si="59"/>
        <v>45011</v>
      </c>
      <c r="C730" s="246" t="str">
        <f>IF(VLOOKUP(A730,労働時間認否・認定書!$B$5:$V$1213,4,0)="法",1,"")</f>
        <v/>
      </c>
      <c r="D730" s="234">
        <f>VLOOKUP(A730,労働時間認否・認定書!$B$5:$V$1213,5,0)</f>
        <v>0.33333333333333331</v>
      </c>
      <c r="E730" s="233" t="str">
        <f>IF(VLOOKUP(A730,労働時間認否・認定書!$B$5:$V$1213,6,0)="前",1,"")</f>
        <v/>
      </c>
      <c r="F730" s="234" t="str">
        <f>VLOOKUP($A730,労働時間認否・認定書!$B$5:$V$1213,7,0)</f>
        <v/>
      </c>
      <c r="G730" s="234" t="str">
        <f>VLOOKUP($A730,労働時間認否・認定書!$B$5:$V$1213,8,0)</f>
        <v/>
      </c>
      <c r="H730" s="234"/>
      <c r="I730" s="234"/>
      <c r="J730" s="234"/>
      <c r="K730" s="234" t="str">
        <f>VLOOKUP($A730,労働時間認否・認定書!$B$5:$V$1213,9,0)</f>
        <v/>
      </c>
      <c r="L730" s="234" t="str">
        <f>VLOOKUP($A730,労働時間認否・認定書!$B$5:$V$1213,10,0)</f>
        <v/>
      </c>
      <c r="M730" s="234" t="str">
        <f>VLOOKUP($A730,労働時間認否・認定書!$B$5:$V$1213,11,0)</f>
        <v/>
      </c>
      <c r="N730" s="247" t="str">
        <f>VLOOKUP($A730,労働時間認否・認定書!$B$5:$V$1213,12,0)</f>
        <v/>
      </c>
      <c r="O730" s="242" t="str">
        <f>IF(VLOOKUP(A730,労働時間認否・認定書!$B$5:$V$1213,13,0)="法",1,"")</f>
        <v/>
      </c>
      <c r="P730" s="234">
        <f>VLOOKUP(A730,労働時間認否・認定書!$B$5:$V$1213,14,0)</f>
        <v>0.33333333333333331</v>
      </c>
      <c r="Q730" s="233" t="str">
        <f>IF(VLOOKUP(A730,労働時間認否・認定書!$B$5:$V$1213,15,0)="前",1,"")</f>
        <v/>
      </c>
      <c r="R730" s="234" t="str">
        <f>VLOOKUP(A730,労働時間認否・認定書!$B$5:$V$1213,16,0)</f>
        <v/>
      </c>
      <c r="S730" s="234" t="str">
        <f>VLOOKUP(A730,労働時間認否・認定書!$B$5:$V$1213,17,0)</f>
        <v/>
      </c>
      <c r="T730" s="234"/>
      <c r="U730" s="234"/>
      <c r="V730" s="234"/>
      <c r="W730" s="234" t="str">
        <f>VLOOKUP(A730,労働時間認否・認定書!$B$5:$V$1213,18,0)</f>
        <v/>
      </c>
      <c r="X730" s="234" t="str">
        <f>VLOOKUP(A730,労働時間認否・認定書!$B$5:$V$1213,19,0)</f>
        <v/>
      </c>
      <c r="Y730" s="234" t="str">
        <f>VLOOKUP(A730,労働時間認否・認定書!$B$5:$V$1213,20,0)</f>
        <v/>
      </c>
      <c r="Z730" s="234" t="str">
        <f>VLOOKUP(A730,労働時間認否・認定書!$B$5:$V$1213,21,0)</f>
        <v/>
      </c>
    </row>
    <row r="731" spans="1:26" x14ac:dyDescent="0.15">
      <c r="A731" s="232">
        <f t="shared" si="60"/>
        <v>45012</v>
      </c>
      <c r="B731" s="240">
        <f t="shared" si="59"/>
        <v>45012</v>
      </c>
      <c r="C731" s="246" t="str">
        <f>IF(VLOOKUP(A731,労働時間認否・認定書!$B$5:$V$1213,4,0)="法",1,"")</f>
        <v/>
      </c>
      <c r="D731" s="234">
        <f>VLOOKUP(A731,労働時間認否・認定書!$B$5:$V$1213,5,0)</f>
        <v>0.33333333333333331</v>
      </c>
      <c r="E731" s="233" t="str">
        <f>IF(VLOOKUP(A731,労働時間認否・認定書!$B$5:$V$1213,6,0)="前",1,"")</f>
        <v/>
      </c>
      <c r="F731" s="234" t="str">
        <f>VLOOKUP($A731,労働時間認否・認定書!$B$5:$V$1213,7,0)</f>
        <v/>
      </c>
      <c r="G731" s="234" t="str">
        <f>VLOOKUP($A731,労働時間認否・認定書!$B$5:$V$1213,8,0)</f>
        <v/>
      </c>
      <c r="H731" s="234"/>
      <c r="I731" s="234"/>
      <c r="J731" s="234"/>
      <c r="K731" s="234" t="str">
        <f>VLOOKUP($A731,労働時間認否・認定書!$B$5:$V$1213,9,0)</f>
        <v/>
      </c>
      <c r="L731" s="234" t="str">
        <f>VLOOKUP($A731,労働時間認否・認定書!$B$5:$V$1213,10,0)</f>
        <v/>
      </c>
      <c r="M731" s="234" t="str">
        <f>VLOOKUP($A731,労働時間認否・認定書!$B$5:$V$1213,11,0)</f>
        <v/>
      </c>
      <c r="N731" s="247" t="str">
        <f>VLOOKUP($A731,労働時間認否・認定書!$B$5:$V$1213,12,0)</f>
        <v/>
      </c>
      <c r="O731" s="242" t="str">
        <f>IF(VLOOKUP(A731,労働時間認否・認定書!$B$5:$V$1213,13,0)="法",1,"")</f>
        <v/>
      </c>
      <c r="P731" s="234">
        <f>VLOOKUP(A731,労働時間認否・認定書!$B$5:$V$1213,14,0)</f>
        <v>0.33333333333333331</v>
      </c>
      <c r="Q731" s="233" t="str">
        <f>IF(VLOOKUP(A731,労働時間認否・認定書!$B$5:$V$1213,15,0)="前",1,"")</f>
        <v/>
      </c>
      <c r="R731" s="234" t="str">
        <f>VLOOKUP(A731,労働時間認否・認定書!$B$5:$V$1213,16,0)</f>
        <v/>
      </c>
      <c r="S731" s="234" t="str">
        <f>VLOOKUP(A731,労働時間認否・認定書!$B$5:$V$1213,17,0)</f>
        <v/>
      </c>
      <c r="T731" s="234"/>
      <c r="U731" s="234"/>
      <c r="V731" s="234"/>
      <c r="W731" s="234" t="str">
        <f>VLOOKUP(A731,労働時間認否・認定書!$B$5:$V$1213,18,0)</f>
        <v/>
      </c>
      <c r="X731" s="234" t="str">
        <f>VLOOKUP(A731,労働時間認否・認定書!$B$5:$V$1213,19,0)</f>
        <v/>
      </c>
      <c r="Y731" s="234" t="str">
        <f>VLOOKUP(A731,労働時間認否・認定書!$B$5:$V$1213,20,0)</f>
        <v/>
      </c>
      <c r="Z731" s="234" t="str">
        <f>VLOOKUP(A731,労働時間認否・認定書!$B$5:$V$1213,21,0)</f>
        <v/>
      </c>
    </row>
    <row r="732" spans="1:26" x14ac:dyDescent="0.15">
      <c r="A732" s="232">
        <f t="shared" si="60"/>
        <v>45013</v>
      </c>
      <c r="B732" s="240">
        <f t="shared" si="59"/>
        <v>45013</v>
      </c>
      <c r="C732" s="246" t="str">
        <f>IF(VLOOKUP(A732,労働時間認否・認定書!$B$5:$V$1213,4,0)="法",1,"")</f>
        <v/>
      </c>
      <c r="D732" s="234">
        <f>VLOOKUP(A732,労働時間認否・認定書!$B$5:$V$1213,5,0)</f>
        <v>0.33333333333333331</v>
      </c>
      <c r="E732" s="233" t="str">
        <f>IF(VLOOKUP(A732,労働時間認否・認定書!$B$5:$V$1213,6,0)="前",1,"")</f>
        <v/>
      </c>
      <c r="F732" s="234" t="str">
        <f>VLOOKUP($A732,労働時間認否・認定書!$B$5:$V$1213,7,0)</f>
        <v/>
      </c>
      <c r="G732" s="234" t="str">
        <f>VLOOKUP($A732,労働時間認否・認定書!$B$5:$V$1213,8,0)</f>
        <v/>
      </c>
      <c r="H732" s="234"/>
      <c r="I732" s="234"/>
      <c r="J732" s="234"/>
      <c r="K732" s="234" t="str">
        <f>VLOOKUP($A732,労働時間認否・認定書!$B$5:$V$1213,9,0)</f>
        <v/>
      </c>
      <c r="L732" s="234" t="str">
        <f>VLOOKUP($A732,労働時間認否・認定書!$B$5:$V$1213,10,0)</f>
        <v/>
      </c>
      <c r="M732" s="234" t="str">
        <f>VLOOKUP($A732,労働時間認否・認定書!$B$5:$V$1213,11,0)</f>
        <v/>
      </c>
      <c r="N732" s="247" t="str">
        <f>VLOOKUP($A732,労働時間認否・認定書!$B$5:$V$1213,12,0)</f>
        <v/>
      </c>
      <c r="O732" s="242" t="str">
        <f>IF(VLOOKUP(A732,労働時間認否・認定書!$B$5:$V$1213,13,0)="法",1,"")</f>
        <v/>
      </c>
      <c r="P732" s="234">
        <f>VLOOKUP(A732,労働時間認否・認定書!$B$5:$V$1213,14,0)</f>
        <v>0.33333333333333331</v>
      </c>
      <c r="Q732" s="233" t="str">
        <f>IF(VLOOKUP(A732,労働時間認否・認定書!$B$5:$V$1213,15,0)="前",1,"")</f>
        <v/>
      </c>
      <c r="R732" s="234" t="str">
        <f>VLOOKUP(A732,労働時間認否・認定書!$B$5:$V$1213,16,0)</f>
        <v/>
      </c>
      <c r="S732" s="234" t="str">
        <f>VLOOKUP(A732,労働時間認否・認定書!$B$5:$V$1213,17,0)</f>
        <v/>
      </c>
      <c r="T732" s="234"/>
      <c r="U732" s="234"/>
      <c r="V732" s="234"/>
      <c r="W732" s="234" t="str">
        <f>VLOOKUP(A732,労働時間認否・認定書!$B$5:$V$1213,18,0)</f>
        <v/>
      </c>
      <c r="X732" s="234" t="str">
        <f>VLOOKUP(A732,労働時間認否・認定書!$B$5:$V$1213,19,0)</f>
        <v/>
      </c>
      <c r="Y732" s="234" t="str">
        <f>VLOOKUP(A732,労働時間認否・認定書!$B$5:$V$1213,20,0)</f>
        <v/>
      </c>
      <c r="Z732" s="234" t="str">
        <f>VLOOKUP(A732,労働時間認否・認定書!$B$5:$V$1213,21,0)</f>
        <v/>
      </c>
    </row>
    <row r="733" spans="1:26" x14ac:dyDescent="0.15">
      <c r="A733" s="232">
        <f t="shared" si="60"/>
        <v>45014</v>
      </c>
      <c r="B733" s="240">
        <f t="shared" si="59"/>
        <v>45014</v>
      </c>
      <c r="C733" s="246" t="str">
        <f>IF(VLOOKUP(A733,労働時間認否・認定書!$B$5:$V$1213,4,0)="法",1,"")</f>
        <v/>
      </c>
      <c r="D733" s="234">
        <f>VLOOKUP(A733,労働時間認否・認定書!$B$5:$V$1213,5,0)</f>
        <v>0.33333333333333331</v>
      </c>
      <c r="E733" s="233" t="str">
        <f>IF(VLOOKUP(A733,労働時間認否・認定書!$B$5:$V$1213,6,0)="前",1,"")</f>
        <v/>
      </c>
      <c r="F733" s="234" t="str">
        <f>VLOOKUP($A733,労働時間認否・認定書!$B$5:$V$1213,7,0)</f>
        <v/>
      </c>
      <c r="G733" s="234" t="str">
        <f>VLOOKUP($A733,労働時間認否・認定書!$B$5:$V$1213,8,0)</f>
        <v/>
      </c>
      <c r="H733" s="234"/>
      <c r="I733" s="234"/>
      <c r="J733" s="234"/>
      <c r="K733" s="234" t="str">
        <f>VLOOKUP($A733,労働時間認否・認定書!$B$5:$V$1213,9,0)</f>
        <v/>
      </c>
      <c r="L733" s="234" t="str">
        <f>VLOOKUP($A733,労働時間認否・認定書!$B$5:$V$1213,10,0)</f>
        <v/>
      </c>
      <c r="M733" s="234" t="str">
        <f>VLOOKUP($A733,労働時間認否・認定書!$B$5:$V$1213,11,0)</f>
        <v/>
      </c>
      <c r="N733" s="247" t="str">
        <f>VLOOKUP($A733,労働時間認否・認定書!$B$5:$V$1213,12,0)</f>
        <v/>
      </c>
      <c r="O733" s="242" t="str">
        <f>IF(VLOOKUP(A733,労働時間認否・認定書!$B$5:$V$1213,13,0)="法",1,"")</f>
        <v/>
      </c>
      <c r="P733" s="234">
        <f>VLOOKUP(A733,労働時間認否・認定書!$B$5:$V$1213,14,0)</f>
        <v>0.33333333333333331</v>
      </c>
      <c r="Q733" s="233" t="str">
        <f>IF(VLOOKUP(A733,労働時間認否・認定書!$B$5:$V$1213,15,0)="前",1,"")</f>
        <v/>
      </c>
      <c r="R733" s="234" t="str">
        <f>VLOOKUP(A733,労働時間認否・認定書!$B$5:$V$1213,16,0)</f>
        <v/>
      </c>
      <c r="S733" s="234" t="str">
        <f>VLOOKUP(A733,労働時間認否・認定書!$B$5:$V$1213,17,0)</f>
        <v/>
      </c>
      <c r="T733" s="234"/>
      <c r="U733" s="234"/>
      <c r="V733" s="234"/>
      <c r="W733" s="234" t="str">
        <f>VLOOKUP(A733,労働時間認否・認定書!$B$5:$V$1213,18,0)</f>
        <v/>
      </c>
      <c r="X733" s="234" t="str">
        <f>VLOOKUP(A733,労働時間認否・認定書!$B$5:$V$1213,19,0)</f>
        <v/>
      </c>
      <c r="Y733" s="234" t="str">
        <f>VLOOKUP(A733,労働時間認否・認定書!$B$5:$V$1213,20,0)</f>
        <v/>
      </c>
      <c r="Z733" s="234" t="str">
        <f>VLOOKUP(A733,労働時間認否・認定書!$B$5:$V$1213,21,0)</f>
        <v/>
      </c>
    </row>
    <row r="734" spans="1:26" x14ac:dyDescent="0.15">
      <c r="A734" s="232">
        <f t="shared" si="60"/>
        <v>45015</v>
      </c>
      <c r="B734" s="240">
        <f t="shared" si="59"/>
        <v>45015</v>
      </c>
      <c r="C734" s="246" t="str">
        <f>IF(VLOOKUP(A734,労働時間認否・認定書!$B$5:$V$1213,4,0)="法",1,"")</f>
        <v/>
      </c>
      <c r="D734" s="234">
        <f>VLOOKUP(A734,労働時間認否・認定書!$B$5:$V$1213,5,0)</f>
        <v>0.33333333333333331</v>
      </c>
      <c r="E734" s="233" t="str">
        <f>IF(VLOOKUP(A734,労働時間認否・認定書!$B$5:$V$1213,6,0)="前",1,"")</f>
        <v/>
      </c>
      <c r="F734" s="234" t="str">
        <f>VLOOKUP($A734,労働時間認否・認定書!$B$5:$V$1213,7,0)</f>
        <v/>
      </c>
      <c r="G734" s="234" t="str">
        <f>VLOOKUP($A734,労働時間認否・認定書!$B$5:$V$1213,8,0)</f>
        <v/>
      </c>
      <c r="H734" s="234"/>
      <c r="I734" s="234"/>
      <c r="J734" s="234"/>
      <c r="K734" s="234" t="str">
        <f>VLOOKUP($A734,労働時間認否・認定書!$B$5:$V$1213,9,0)</f>
        <v/>
      </c>
      <c r="L734" s="234" t="str">
        <f>VLOOKUP($A734,労働時間認否・認定書!$B$5:$V$1213,10,0)</f>
        <v/>
      </c>
      <c r="M734" s="234" t="str">
        <f>VLOOKUP($A734,労働時間認否・認定書!$B$5:$V$1213,11,0)</f>
        <v/>
      </c>
      <c r="N734" s="247" t="str">
        <f>VLOOKUP($A734,労働時間認否・認定書!$B$5:$V$1213,12,0)</f>
        <v/>
      </c>
      <c r="O734" s="242" t="str">
        <f>IF(VLOOKUP(A734,労働時間認否・認定書!$B$5:$V$1213,13,0)="法",1,"")</f>
        <v/>
      </c>
      <c r="P734" s="234">
        <f>VLOOKUP(A734,労働時間認否・認定書!$B$5:$V$1213,14,0)</f>
        <v>0.33333333333333331</v>
      </c>
      <c r="Q734" s="233" t="str">
        <f>IF(VLOOKUP(A734,労働時間認否・認定書!$B$5:$V$1213,15,0)="前",1,"")</f>
        <v/>
      </c>
      <c r="R734" s="234" t="str">
        <f>VLOOKUP(A734,労働時間認否・認定書!$B$5:$V$1213,16,0)</f>
        <v/>
      </c>
      <c r="S734" s="234" t="str">
        <f>VLOOKUP(A734,労働時間認否・認定書!$B$5:$V$1213,17,0)</f>
        <v/>
      </c>
      <c r="T734" s="234"/>
      <c r="U734" s="234"/>
      <c r="V734" s="234"/>
      <c r="W734" s="234" t="str">
        <f>VLOOKUP(A734,労働時間認否・認定書!$B$5:$V$1213,18,0)</f>
        <v/>
      </c>
      <c r="X734" s="234" t="str">
        <f>VLOOKUP(A734,労働時間認否・認定書!$B$5:$V$1213,19,0)</f>
        <v/>
      </c>
      <c r="Y734" s="234" t="str">
        <f>VLOOKUP(A734,労働時間認否・認定書!$B$5:$V$1213,20,0)</f>
        <v/>
      </c>
      <c r="Z734" s="234" t="str">
        <f>VLOOKUP(A734,労働時間認否・認定書!$B$5:$V$1213,21,0)</f>
        <v/>
      </c>
    </row>
    <row r="735" spans="1:26" x14ac:dyDescent="0.15">
      <c r="A735" s="232">
        <f t="shared" si="60"/>
        <v>45016</v>
      </c>
      <c r="B735" s="240">
        <f t="shared" si="59"/>
        <v>45016</v>
      </c>
      <c r="C735" s="246" t="str">
        <f>IF(VLOOKUP(A735,労働時間認否・認定書!$B$5:$V$1213,4,0)="法",1,"")</f>
        <v/>
      </c>
      <c r="D735" s="234">
        <f>VLOOKUP(A735,労働時間認否・認定書!$B$5:$V$1213,5,0)</f>
        <v>0.33333333333333331</v>
      </c>
      <c r="E735" s="233" t="str">
        <f>IF(VLOOKUP(A735,労働時間認否・認定書!$B$5:$V$1213,6,0)="前",1,"")</f>
        <v/>
      </c>
      <c r="F735" s="234" t="str">
        <f>VLOOKUP($A735,労働時間認否・認定書!$B$5:$V$1213,7,0)</f>
        <v/>
      </c>
      <c r="G735" s="234" t="str">
        <f>VLOOKUP($A735,労働時間認否・認定書!$B$5:$V$1213,8,0)</f>
        <v/>
      </c>
      <c r="H735" s="234"/>
      <c r="I735" s="234"/>
      <c r="J735" s="234"/>
      <c r="K735" s="234" t="str">
        <f>VLOOKUP($A735,労働時間認否・認定書!$B$5:$V$1213,9,0)</f>
        <v/>
      </c>
      <c r="L735" s="234" t="str">
        <f>VLOOKUP($A735,労働時間認否・認定書!$B$5:$V$1213,10,0)</f>
        <v/>
      </c>
      <c r="M735" s="234" t="str">
        <f>VLOOKUP($A735,労働時間認否・認定書!$B$5:$V$1213,11,0)</f>
        <v/>
      </c>
      <c r="N735" s="247" t="str">
        <f>VLOOKUP($A735,労働時間認否・認定書!$B$5:$V$1213,12,0)</f>
        <v/>
      </c>
      <c r="O735" s="242" t="str">
        <f>IF(VLOOKUP(A735,労働時間認否・認定書!$B$5:$V$1213,13,0)="法",1,"")</f>
        <v/>
      </c>
      <c r="P735" s="234">
        <f>VLOOKUP(A735,労働時間認否・認定書!$B$5:$V$1213,14,0)</f>
        <v>0.33333333333333331</v>
      </c>
      <c r="Q735" s="233" t="str">
        <f>IF(VLOOKUP(A735,労働時間認否・認定書!$B$5:$V$1213,15,0)="前",1,"")</f>
        <v/>
      </c>
      <c r="R735" s="234" t="str">
        <f>VLOOKUP(A735,労働時間認否・認定書!$B$5:$V$1213,16,0)</f>
        <v/>
      </c>
      <c r="S735" s="234" t="str">
        <f>VLOOKUP(A735,労働時間認否・認定書!$B$5:$V$1213,17,0)</f>
        <v/>
      </c>
      <c r="T735" s="234"/>
      <c r="U735" s="234"/>
      <c r="V735" s="234"/>
      <c r="W735" s="234" t="str">
        <f>VLOOKUP(A735,労働時間認否・認定書!$B$5:$V$1213,18,0)</f>
        <v/>
      </c>
      <c r="X735" s="234" t="str">
        <f>VLOOKUP(A735,労働時間認否・認定書!$B$5:$V$1213,19,0)</f>
        <v/>
      </c>
      <c r="Y735" s="234" t="str">
        <f>VLOOKUP(A735,労働時間認否・認定書!$B$5:$V$1213,20,0)</f>
        <v/>
      </c>
      <c r="Z735" s="234" t="str">
        <f>VLOOKUP(A735,労働時間認否・認定書!$B$5:$V$1213,21,0)</f>
        <v/>
      </c>
    </row>
    <row r="736" spans="1:26" x14ac:dyDescent="0.15">
      <c r="A736" s="232">
        <f t="shared" si="60"/>
        <v>45017</v>
      </c>
      <c r="B736" s="240">
        <f t="shared" si="59"/>
        <v>45017</v>
      </c>
      <c r="C736" s="246" t="str">
        <f>IF(VLOOKUP(A736,労働時間認否・認定書!$B$5:$V$1213,4,0)="法",1,"")</f>
        <v/>
      </c>
      <c r="D736" s="234">
        <f>VLOOKUP(A736,労働時間認否・認定書!$B$5:$V$1213,5,0)</f>
        <v>0.33333333333333331</v>
      </c>
      <c r="E736" s="233" t="str">
        <f>IF(VLOOKUP(A736,労働時間認否・認定書!$B$5:$V$1213,6,0)="前",1,"")</f>
        <v/>
      </c>
      <c r="F736" s="234" t="str">
        <f>VLOOKUP($A736,労働時間認否・認定書!$B$5:$V$1213,7,0)</f>
        <v/>
      </c>
      <c r="G736" s="234" t="str">
        <f>VLOOKUP($A736,労働時間認否・認定書!$B$5:$V$1213,8,0)</f>
        <v/>
      </c>
      <c r="H736" s="234"/>
      <c r="I736" s="234"/>
      <c r="J736" s="234"/>
      <c r="K736" s="234" t="str">
        <f>VLOOKUP($A736,労働時間認否・認定書!$B$5:$V$1213,9,0)</f>
        <v/>
      </c>
      <c r="L736" s="234" t="str">
        <f>VLOOKUP($A736,労働時間認否・認定書!$B$5:$V$1213,10,0)</f>
        <v/>
      </c>
      <c r="M736" s="234" t="str">
        <f>VLOOKUP($A736,労働時間認否・認定書!$B$5:$V$1213,11,0)</f>
        <v/>
      </c>
      <c r="N736" s="247" t="str">
        <f>VLOOKUP($A736,労働時間認否・認定書!$B$5:$V$1213,12,0)</f>
        <v/>
      </c>
      <c r="O736" s="242" t="str">
        <f>IF(VLOOKUP(A736,労働時間認否・認定書!$B$5:$V$1213,13,0)="法",1,"")</f>
        <v/>
      </c>
      <c r="P736" s="234">
        <f>VLOOKUP(A736,労働時間認否・認定書!$B$5:$V$1213,14,0)</f>
        <v>0.33333333333333331</v>
      </c>
      <c r="Q736" s="233" t="str">
        <f>IF(VLOOKUP(A736,労働時間認否・認定書!$B$5:$V$1213,15,0)="前",1,"")</f>
        <v/>
      </c>
      <c r="R736" s="234" t="str">
        <f>VLOOKUP(A736,労働時間認否・認定書!$B$5:$V$1213,16,0)</f>
        <v/>
      </c>
      <c r="S736" s="234" t="str">
        <f>VLOOKUP(A736,労働時間認否・認定書!$B$5:$V$1213,17,0)</f>
        <v/>
      </c>
      <c r="T736" s="234"/>
      <c r="U736" s="234"/>
      <c r="V736" s="234"/>
      <c r="W736" s="234" t="str">
        <f>VLOOKUP(A736,労働時間認否・認定書!$B$5:$V$1213,18,0)</f>
        <v/>
      </c>
      <c r="X736" s="234" t="str">
        <f>VLOOKUP(A736,労働時間認否・認定書!$B$5:$V$1213,19,0)</f>
        <v/>
      </c>
      <c r="Y736" s="234" t="str">
        <f>VLOOKUP(A736,労働時間認否・認定書!$B$5:$V$1213,20,0)</f>
        <v/>
      </c>
      <c r="Z736" s="234" t="str">
        <f>VLOOKUP(A736,労働時間認否・認定書!$B$5:$V$1213,21,0)</f>
        <v/>
      </c>
    </row>
    <row r="737" spans="1:26" x14ac:dyDescent="0.15">
      <c r="A737" s="232">
        <f t="shared" si="60"/>
        <v>45018</v>
      </c>
      <c r="B737" s="240">
        <f t="shared" si="59"/>
        <v>45018</v>
      </c>
      <c r="C737" s="246" t="str">
        <f>IF(VLOOKUP(A737,労働時間認否・認定書!$B$5:$V$1213,4,0)="法",1,"")</f>
        <v/>
      </c>
      <c r="D737" s="234">
        <f>VLOOKUP(A737,労働時間認否・認定書!$B$5:$V$1213,5,0)</f>
        <v>0.33333333333333331</v>
      </c>
      <c r="E737" s="233" t="str">
        <f>IF(VLOOKUP(A737,労働時間認否・認定書!$B$5:$V$1213,6,0)="前",1,"")</f>
        <v/>
      </c>
      <c r="F737" s="234" t="str">
        <f>VLOOKUP($A737,労働時間認否・認定書!$B$5:$V$1213,7,0)</f>
        <v/>
      </c>
      <c r="G737" s="234" t="str">
        <f>VLOOKUP($A737,労働時間認否・認定書!$B$5:$V$1213,8,0)</f>
        <v/>
      </c>
      <c r="H737" s="234"/>
      <c r="I737" s="234"/>
      <c r="J737" s="234"/>
      <c r="K737" s="234" t="str">
        <f>VLOOKUP($A737,労働時間認否・認定書!$B$5:$V$1213,9,0)</f>
        <v/>
      </c>
      <c r="L737" s="234" t="str">
        <f>VLOOKUP($A737,労働時間認否・認定書!$B$5:$V$1213,10,0)</f>
        <v/>
      </c>
      <c r="M737" s="234" t="str">
        <f>VLOOKUP($A737,労働時間認否・認定書!$B$5:$V$1213,11,0)</f>
        <v/>
      </c>
      <c r="N737" s="247" t="str">
        <f>VLOOKUP($A737,労働時間認否・認定書!$B$5:$V$1213,12,0)</f>
        <v/>
      </c>
      <c r="O737" s="242" t="str">
        <f>IF(VLOOKUP(A737,労働時間認否・認定書!$B$5:$V$1213,13,0)="法",1,"")</f>
        <v/>
      </c>
      <c r="P737" s="234">
        <f>VLOOKUP(A737,労働時間認否・認定書!$B$5:$V$1213,14,0)</f>
        <v>0.33333333333333331</v>
      </c>
      <c r="Q737" s="233" t="str">
        <f>IF(VLOOKUP(A737,労働時間認否・認定書!$B$5:$V$1213,15,0)="前",1,"")</f>
        <v/>
      </c>
      <c r="R737" s="234" t="str">
        <f>VLOOKUP(A737,労働時間認否・認定書!$B$5:$V$1213,16,0)</f>
        <v/>
      </c>
      <c r="S737" s="234" t="str">
        <f>VLOOKUP(A737,労働時間認否・認定書!$B$5:$V$1213,17,0)</f>
        <v/>
      </c>
      <c r="T737" s="234"/>
      <c r="U737" s="234"/>
      <c r="V737" s="234"/>
      <c r="W737" s="234" t="str">
        <f>VLOOKUP(A737,労働時間認否・認定書!$B$5:$V$1213,18,0)</f>
        <v/>
      </c>
      <c r="X737" s="234" t="str">
        <f>VLOOKUP(A737,労働時間認否・認定書!$B$5:$V$1213,19,0)</f>
        <v/>
      </c>
      <c r="Y737" s="234" t="str">
        <f>VLOOKUP(A737,労働時間認否・認定書!$B$5:$V$1213,20,0)</f>
        <v/>
      </c>
      <c r="Z737" s="234" t="str">
        <f>VLOOKUP(A737,労働時間認否・認定書!$B$5:$V$1213,21,0)</f>
        <v/>
      </c>
    </row>
    <row r="738" spans="1:26" x14ac:dyDescent="0.15">
      <c r="A738" s="232">
        <f t="shared" si="60"/>
        <v>45019</v>
      </c>
      <c r="B738" s="240">
        <f t="shared" si="59"/>
        <v>45019</v>
      </c>
      <c r="C738" s="246" t="str">
        <f>IF(VLOOKUP(A738,労働時間認否・認定書!$B$5:$V$1213,4,0)="法",1,"")</f>
        <v/>
      </c>
      <c r="D738" s="234">
        <f>VLOOKUP(A738,労働時間認否・認定書!$B$5:$V$1213,5,0)</f>
        <v>0.33333333333333331</v>
      </c>
      <c r="E738" s="233" t="str">
        <f>IF(VLOOKUP(A738,労働時間認否・認定書!$B$5:$V$1213,6,0)="前",1,"")</f>
        <v/>
      </c>
      <c r="F738" s="234" t="str">
        <f>VLOOKUP($A738,労働時間認否・認定書!$B$5:$V$1213,7,0)</f>
        <v/>
      </c>
      <c r="G738" s="234" t="str">
        <f>VLOOKUP($A738,労働時間認否・認定書!$B$5:$V$1213,8,0)</f>
        <v/>
      </c>
      <c r="H738" s="234"/>
      <c r="I738" s="234"/>
      <c r="J738" s="234"/>
      <c r="K738" s="234" t="str">
        <f>VLOOKUP($A738,労働時間認否・認定書!$B$5:$V$1213,9,0)</f>
        <v/>
      </c>
      <c r="L738" s="234" t="str">
        <f>VLOOKUP($A738,労働時間認否・認定書!$B$5:$V$1213,10,0)</f>
        <v/>
      </c>
      <c r="M738" s="234" t="str">
        <f>VLOOKUP($A738,労働時間認否・認定書!$B$5:$V$1213,11,0)</f>
        <v/>
      </c>
      <c r="N738" s="247" t="str">
        <f>VLOOKUP($A738,労働時間認否・認定書!$B$5:$V$1213,12,0)</f>
        <v/>
      </c>
      <c r="O738" s="242" t="str">
        <f>IF(VLOOKUP(A738,労働時間認否・認定書!$B$5:$V$1213,13,0)="法",1,"")</f>
        <v/>
      </c>
      <c r="P738" s="234">
        <f>VLOOKUP(A738,労働時間認否・認定書!$B$5:$V$1213,14,0)</f>
        <v>0.33333333333333331</v>
      </c>
      <c r="Q738" s="233" t="str">
        <f>IF(VLOOKUP(A738,労働時間認否・認定書!$B$5:$V$1213,15,0)="前",1,"")</f>
        <v/>
      </c>
      <c r="R738" s="234" t="str">
        <f>VLOOKUP(A738,労働時間認否・認定書!$B$5:$V$1213,16,0)</f>
        <v/>
      </c>
      <c r="S738" s="234" t="str">
        <f>VLOOKUP(A738,労働時間認否・認定書!$B$5:$V$1213,17,0)</f>
        <v/>
      </c>
      <c r="T738" s="234"/>
      <c r="U738" s="234"/>
      <c r="V738" s="234"/>
      <c r="W738" s="234" t="str">
        <f>VLOOKUP(A738,労働時間認否・認定書!$B$5:$V$1213,18,0)</f>
        <v/>
      </c>
      <c r="X738" s="234" t="str">
        <f>VLOOKUP(A738,労働時間認否・認定書!$B$5:$V$1213,19,0)</f>
        <v/>
      </c>
      <c r="Y738" s="234" t="str">
        <f>VLOOKUP(A738,労働時間認否・認定書!$B$5:$V$1213,20,0)</f>
        <v/>
      </c>
      <c r="Z738" s="234" t="str">
        <f>VLOOKUP(A738,労働時間認否・認定書!$B$5:$V$1213,21,0)</f>
        <v/>
      </c>
    </row>
    <row r="739" spans="1:26" x14ac:dyDescent="0.15">
      <c r="A739" s="232">
        <f t="shared" si="60"/>
        <v>45020</v>
      </c>
      <c r="B739" s="240">
        <f t="shared" si="59"/>
        <v>45020</v>
      </c>
      <c r="C739" s="246" t="str">
        <f>IF(VLOOKUP(A739,労働時間認否・認定書!$B$5:$V$1213,4,0)="法",1,"")</f>
        <v/>
      </c>
      <c r="D739" s="234">
        <f>VLOOKUP(A739,労働時間認否・認定書!$B$5:$V$1213,5,0)</f>
        <v>0.33333333333333331</v>
      </c>
      <c r="E739" s="233" t="str">
        <f>IF(VLOOKUP(A739,労働時間認否・認定書!$B$5:$V$1213,6,0)="前",1,"")</f>
        <v/>
      </c>
      <c r="F739" s="234" t="str">
        <f>VLOOKUP($A739,労働時間認否・認定書!$B$5:$V$1213,7,0)</f>
        <v/>
      </c>
      <c r="G739" s="234" t="str">
        <f>VLOOKUP($A739,労働時間認否・認定書!$B$5:$V$1213,8,0)</f>
        <v/>
      </c>
      <c r="H739" s="234"/>
      <c r="I739" s="234"/>
      <c r="J739" s="234"/>
      <c r="K739" s="234" t="str">
        <f>VLOOKUP($A739,労働時間認否・認定書!$B$5:$V$1213,9,0)</f>
        <v/>
      </c>
      <c r="L739" s="234" t="str">
        <f>VLOOKUP($A739,労働時間認否・認定書!$B$5:$V$1213,10,0)</f>
        <v/>
      </c>
      <c r="M739" s="234" t="str">
        <f>VLOOKUP($A739,労働時間認否・認定書!$B$5:$V$1213,11,0)</f>
        <v/>
      </c>
      <c r="N739" s="247" t="str">
        <f>VLOOKUP($A739,労働時間認否・認定書!$B$5:$V$1213,12,0)</f>
        <v/>
      </c>
      <c r="O739" s="242" t="str">
        <f>IF(VLOOKUP(A739,労働時間認否・認定書!$B$5:$V$1213,13,0)="法",1,"")</f>
        <v/>
      </c>
      <c r="P739" s="234">
        <f>VLOOKUP(A739,労働時間認否・認定書!$B$5:$V$1213,14,0)</f>
        <v>0.33333333333333331</v>
      </c>
      <c r="Q739" s="233" t="str">
        <f>IF(VLOOKUP(A739,労働時間認否・認定書!$B$5:$V$1213,15,0)="前",1,"")</f>
        <v/>
      </c>
      <c r="R739" s="234" t="str">
        <f>VLOOKUP(A739,労働時間認否・認定書!$B$5:$V$1213,16,0)</f>
        <v/>
      </c>
      <c r="S739" s="234" t="str">
        <f>VLOOKUP(A739,労働時間認否・認定書!$B$5:$V$1213,17,0)</f>
        <v/>
      </c>
      <c r="T739" s="234"/>
      <c r="U739" s="234"/>
      <c r="V739" s="234"/>
      <c r="W739" s="234" t="str">
        <f>VLOOKUP(A739,労働時間認否・認定書!$B$5:$V$1213,18,0)</f>
        <v/>
      </c>
      <c r="X739" s="234" t="str">
        <f>VLOOKUP(A739,労働時間認否・認定書!$B$5:$V$1213,19,0)</f>
        <v/>
      </c>
      <c r="Y739" s="234" t="str">
        <f>VLOOKUP(A739,労働時間認否・認定書!$B$5:$V$1213,20,0)</f>
        <v/>
      </c>
      <c r="Z739" s="234" t="str">
        <f>VLOOKUP(A739,労働時間認否・認定書!$B$5:$V$1213,21,0)</f>
        <v/>
      </c>
    </row>
    <row r="740" spans="1:26" x14ac:dyDescent="0.15">
      <c r="A740" s="232">
        <f t="shared" si="60"/>
        <v>45021</v>
      </c>
      <c r="B740" s="240">
        <f t="shared" si="59"/>
        <v>45021</v>
      </c>
      <c r="C740" s="246" t="str">
        <f>IF(VLOOKUP(A740,労働時間認否・認定書!$B$5:$V$1213,4,0)="法",1,"")</f>
        <v/>
      </c>
      <c r="D740" s="234">
        <f>VLOOKUP(A740,労働時間認否・認定書!$B$5:$V$1213,5,0)</f>
        <v>0.33333333333333331</v>
      </c>
      <c r="E740" s="233" t="str">
        <f>IF(VLOOKUP(A740,労働時間認否・認定書!$B$5:$V$1213,6,0)="前",1,"")</f>
        <v/>
      </c>
      <c r="F740" s="234" t="str">
        <f>VLOOKUP($A740,労働時間認否・認定書!$B$5:$V$1213,7,0)</f>
        <v/>
      </c>
      <c r="G740" s="234" t="str">
        <f>VLOOKUP($A740,労働時間認否・認定書!$B$5:$V$1213,8,0)</f>
        <v/>
      </c>
      <c r="H740" s="234"/>
      <c r="I740" s="234"/>
      <c r="J740" s="234"/>
      <c r="K740" s="234" t="str">
        <f>VLOOKUP($A740,労働時間認否・認定書!$B$5:$V$1213,9,0)</f>
        <v/>
      </c>
      <c r="L740" s="234" t="str">
        <f>VLOOKUP($A740,労働時間認否・認定書!$B$5:$V$1213,10,0)</f>
        <v/>
      </c>
      <c r="M740" s="234" t="str">
        <f>VLOOKUP($A740,労働時間認否・認定書!$B$5:$V$1213,11,0)</f>
        <v/>
      </c>
      <c r="N740" s="247" t="str">
        <f>VLOOKUP($A740,労働時間認否・認定書!$B$5:$V$1213,12,0)</f>
        <v/>
      </c>
      <c r="O740" s="242" t="str">
        <f>IF(VLOOKUP(A740,労働時間認否・認定書!$B$5:$V$1213,13,0)="法",1,"")</f>
        <v/>
      </c>
      <c r="P740" s="234">
        <f>VLOOKUP(A740,労働時間認否・認定書!$B$5:$V$1213,14,0)</f>
        <v>0.33333333333333331</v>
      </c>
      <c r="Q740" s="233" t="str">
        <f>IF(VLOOKUP(A740,労働時間認否・認定書!$B$5:$V$1213,15,0)="前",1,"")</f>
        <v/>
      </c>
      <c r="R740" s="234" t="str">
        <f>VLOOKUP(A740,労働時間認否・認定書!$B$5:$V$1213,16,0)</f>
        <v/>
      </c>
      <c r="S740" s="234" t="str">
        <f>VLOOKUP(A740,労働時間認否・認定書!$B$5:$V$1213,17,0)</f>
        <v/>
      </c>
      <c r="T740" s="234"/>
      <c r="U740" s="234"/>
      <c r="V740" s="234"/>
      <c r="W740" s="234" t="str">
        <f>VLOOKUP(A740,労働時間認否・認定書!$B$5:$V$1213,18,0)</f>
        <v/>
      </c>
      <c r="X740" s="234" t="str">
        <f>VLOOKUP(A740,労働時間認否・認定書!$B$5:$V$1213,19,0)</f>
        <v/>
      </c>
      <c r="Y740" s="234" t="str">
        <f>VLOOKUP(A740,労働時間認否・認定書!$B$5:$V$1213,20,0)</f>
        <v/>
      </c>
      <c r="Z740" s="234" t="str">
        <f>VLOOKUP(A740,労働時間認否・認定書!$B$5:$V$1213,21,0)</f>
        <v/>
      </c>
    </row>
    <row r="741" spans="1:26" x14ac:dyDescent="0.15">
      <c r="A741" s="232">
        <f t="shared" si="60"/>
        <v>45022</v>
      </c>
      <c r="B741" s="240">
        <f t="shared" si="59"/>
        <v>45022</v>
      </c>
      <c r="C741" s="246" t="str">
        <f>IF(VLOOKUP(A741,労働時間認否・認定書!$B$5:$V$1213,4,0)="法",1,"")</f>
        <v/>
      </c>
      <c r="D741" s="234">
        <f>VLOOKUP(A741,労働時間認否・認定書!$B$5:$V$1213,5,0)</f>
        <v>0.33333333333333331</v>
      </c>
      <c r="E741" s="233" t="str">
        <f>IF(VLOOKUP(A741,労働時間認否・認定書!$B$5:$V$1213,6,0)="前",1,"")</f>
        <v/>
      </c>
      <c r="F741" s="234" t="str">
        <f>VLOOKUP($A741,労働時間認否・認定書!$B$5:$V$1213,7,0)</f>
        <v/>
      </c>
      <c r="G741" s="234" t="str">
        <f>VLOOKUP($A741,労働時間認否・認定書!$B$5:$V$1213,8,0)</f>
        <v/>
      </c>
      <c r="H741" s="234"/>
      <c r="I741" s="234"/>
      <c r="J741" s="234"/>
      <c r="K741" s="234" t="str">
        <f>VLOOKUP($A741,労働時間認否・認定書!$B$5:$V$1213,9,0)</f>
        <v/>
      </c>
      <c r="L741" s="234" t="str">
        <f>VLOOKUP($A741,労働時間認否・認定書!$B$5:$V$1213,10,0)</f>
        <v/>
      </c>
      <c r="M741" s="234" t="str">
        <f>VLOOKUP($A741,労働時間認否・認定書!$B$5:$V$1213,11,0)</f>
        <v/>
      </c>
      <c r="N741" s="247" t="str">
        <f>VLOOKUP($A741,労働時間認否・認定書!$B$5:$V$1213,12,0)</f>
        <v/>
      </c>
      <c r="O741" s="242" t="str">
        <f>IF(VLOOKUP(A741,労働時間認否・認定書!$B$5:$V$1213,13,0)="法",1,"")</f>
        <v/>
      </c>
      <c r="P741" s="234">
        <f>VLOOKUP(A741,労働時間認否・認定書!$B$5:$V$1213,14,0)</f>
        <v>0.33333333333333331</v>
      </c>
      <c r="Q741" s="233" t="str">
        <f>IF(VLOOKUP(A741,労働時間認否・認定書!$B$5:$V$1213,15,0)="前",1,"")</f>
        <v/>
      </c>
      <c r="R741" s="234" t="str">
        <f>VLOOKUP(A741,労働時間認否・認定書!$B$5:$V$1213,16,0)</f>
        <v/>
      </c>
      <c r="S741" s="234" t="str">
        <f>VLOOKUP(A741,労働時間認否・認定書!$B$5:$V$1213,17,0)</f>
        <v/>
      </c>
      <c r="T741" s="234"/>
      <c r="U741" s="234"/>
      <c r="V741" s="234"/>
      <c r="W741" s="234" t="str">
        <f>VLOOKUP(A741,労働時間認否・認定書!$B$5:$V$1213,18,0)</f>
        <v/>
      </c>
      <c r="X741" s="234" t="str">
        <f>VLOOKUP(A741,労働時間認否・認定書!$B$5:$V$1213,19,0)</f>
        <v/>
      </c>
      <c r="Y741" s="234" t="str">
        <f>VLOOKUP(A741,労働時間認否・認定書!$B$5:$V$1213,20,0)</f>
        <v/>
      </c>
      <c r="Z741" s="234" t="str">
        <f>VLOOKUP(A741,労働時間認否・認定書!$B$5:$V$1213,21,0)</f>
        <v/>
      </c>
    </row>
    <row r="742" spans="1:26" x14ac:dyDescent="0.15">
      <c r="A742" s="232">
        <f t="shared" si="60"/>
        <v>45023</v>
      </c>
      <c r="B742" s="240">
        <f t="shared" si="59"/>
        <v>45023</v>
      </c>
      <c r="C742" s="246" t="str">
        <f>IF(VLOOKUP(A742,労働時間認否・認定書!$B$5:$V$1213,4,0)="法",1,"")</f>
        <v/>
      </c>
      <c r="D742" s="234">
        <f>VLOOKUP(A742,労働時間認否・認定書!$B$5:$V$1213,5,0)</f>
        <v>0.33333333333333331</v>
      </c>
      <c r="E742" s="233" t="str">
        <f>IF(VLOOKUP(A742,労働時間認否・認定書!$B$5:$V$1213,6,0)="前",1,"")</f>
        <v/>
      </c>
      <c r="F742" s="234" t="str">
        <f>VLOOKUP($A742,労働時間認否・認定書!$B$5:$V$1213,7,0)</f>
        <v/>
      </c>
      <c r="G742" s="234" t="str">
        <f>VLOOKUP($A742,労働時間認否・認定書!$B$5:$V$1213,8,0)</f>
        <v/>
      </c>
      <c r="H742" s="234"/>
      <c r="I742" s="234"/>
      <c r="J742" s="234"/>
      <c r="K742" s="234" t="str">
        <f>VLOOKUP($A742,労働時間認否・認定書!$B$5:$V$1213,9,0)</f>
        <v/>
      </c>
      <c r="L742" s="234" t="str">
        <f>VLOOKUP($A742,労働時間認否・認定書!$B$5:$V$1213,10,0)</f>
        <v/>
      </c>
      <c r="M742" s="234" t="str">
        <f>VLOOKUP($A742,労働時間認否・認定書!$B$5:$V$1213,11,0)</f>
        <v/>
      </c>
      <c r="N742" s="247" t="str">
        <f>VLOOKUP($A742,労働時間認否・認定書!$B$5:$V$1213,12,0)</f>
        <v/>
      </c>
      <c r="O742" s="242" t="str">
        <f>IF(VLOOKUP(A742,労働時間認否・認定書!$B$5:$V$1213,13,0)="法",1,"")</f>
        <v/>
      </c>
      <c r="P742" s="234">
        <f>VLOOKUP(A742,労働時間認否・認定書!$B$5:$V$1213,14,0)</f>
        <v>0.33333333333333331</v>
      </c>
      <c r="Q742" s="233" t="str">
        <f>IF(VLOOKUP(A742,労働時間認否・認定書!$B$5:$V$1213,15,0)="前",1,"")</f>
        <v/>
      </c>
      <c r="R742" s="234" t="str">
        <f>VLOOKUP(A742,労働時間認否・認定書!$B$5:$V$1213,16,0)</f>
        <v/>
      </c>
      <c r="S742" s="234" t="str">
        <f>VLOOKUP(A742,労働時間認否・認定書!$B$5:$V$1213,17,0)</f>
        <v/>
      </c>
      <c r="T742" s="234"/>
      <c r="U742" s="234"/>
      <c r="V742" s="234"/>
      <c r="W742" s="234" t="str">
        <f>VLOOKUP(A742,労働時間認否・認定書!$B$5:$V$1213,18,0)</f>
        <v/>
      </c>
      <c r="X742" s="234" t="str">
        <f>VLOOKUP(A742,労働時間認否・認定書!$B$5:$V$1213,19,0)</f>
        <v/>
      </c>
      <c r="Y742" s="234" t="str">
        <f>VLOOKUP(A742,労働時間認否・認定書!$B$5:$V$1213,20,0)</f>
        <v/>
      </c>
      <c r="Z742" s="234" t="str">
        <f>VLOOKUP(A742,労働時間認否・認定書!$B$5:$V$1213,21,0)</f>
        <v/>
      </c>
    </row>
    <row r="743" spans="1:26" x14ac:dyDescent="0.15">
      <c r="A743" s="232">
        <f t="shared" si="60"/>
        <v>45024</v>
      </c>
      <c r="B743" s="240">
        <f t="shared" si="59"/>
        <v>45024</v>
      </c>
      <c r="C743" s="246" t="str">
        <f>IF(VLOOKUP(A743,労働時間認否・認定書!$B$5:$V$1213,4,0)="法",1,"")</f>
        <v/>
      </c>
      <c r="D743" s="234">
        <f>VLOOKUP(A743,労働時間認否・認定書!$B$5:$V$1213,5,0)</f>
        <v>0.33333333333333331</v>
      </c>
      <c r="E743" s="233" t="str">
        <f>IF(VLOOKUP(A743,労働時間認否・認定書!$B$5:$V$1213,6,0)="前",1,"")</f>
        <v/>
      </c>
      <c r="F743" s="234" t="str">
        <f>VLOOKUP($A743,労働時間認否・認定書!$B$5:$V$1213,7,0)</f>
        <v/>
      </c>
      <c r="G743" s="234" t="str">
        <f>VLOOKUP($A743,労働時間認否・認定書!$B$5:$V$1213,8,0)</f>
        <v/>
      </c>
      <c r="H743" s="234"/>
      <c r="I743" s="234"/>
      <c r="J743" s="234"/>
      <c r="K743" s="234" t="str">
        <f>VLOOKUP($A743,労働時間認否・認定書!$B$5:$V$1213,9,0)</f>
        <v/>
      </c>
      <c r="L743" s="234" t="str">
        <f>VLOOKUP($A743,労働時間認否・認定書!$B$5:$V$1213,10,0)</f>
        <v/>
      </c>
      <c r="M743" s="234" t="str">
        <f>VLOOKUP($A743,労働時間認否・認定書!$B$5:$V$1213,11,0)</f>
        <v/>
      </c>
      <c r="N743" s="247" t="str">
        <f>VLOOKUP($A743,労働時間認否・認定書!$B$5:$V$1213,12,0)</f>
        <v/>
      </c>
      <c r="O743" s="242" t="str">
        <f>IF(VLOOKUP(A743,労働時間認否・認定書!$B$5:$V$1213,13,0)="法",1,"")</f>
        <v/>
      </c>
      <c r="P743" s="234">
        <f>VLOOKUP(A743,労働時間認否・認定書!$B$5:$V$1213,14,0)</f>
        <v>0.33333333333333331</v>
      </c>
      <c r="Q743" s="233" t="str">
        <f>IF(VLOOKUP(A743,労働時間認否・認定書!$B$5:$V$1213,15,0)="前",1,"")</f>
        <v/>
      </c>
      <c r="R743" s="234" t="str">
        <f>VLOOKUP(A743,労働時間認否・認定書!$B$5:$V$1213,16,0)</f>
        <v/>
      </c>
      <c r="S743" s="234" t="str">
        <f>VLOOKUP(A743,労働時間認否・認定書!$B$5:$V$1213,17,0)</f>
        <v/>
      </c>
      <c r="T743" s="234"/>
      <c r="U743" s="234"/>
      <c r="V743" s="234"/>
      <c r="W743" s="234" t="str">
        <f>VLOOKUP(A743,労働時間認否・認定書!$B$5:$V$1213,18,0)</f>
        <v/>
      </c>
      <c r="X743" s="234" t="str">
        <f>VLOOKUP(A743,労働時間認否・認定書!$B$5:$V$1213,19,0)</f>
        <v/>
      </c>
      <c r="Y743" s="234" t="str">
        <f>VLOOKUP(A743,労働時間認否・認定書!$B$5:$V$1213,20,0)</f>
        <v/>
      </c>
      <c r="Z743" s="234" t="str">
        <f>VLOOKUP(A743,労働時間認否・認定書!$B$5:$V$1213,21,0)</f>
        <v/>
      </c>
    </row>
    <row r="744" spans="1:26" x14ac:dyDescent="0.15">
      <c r="A744" s="232">
        <f t="shared" si="60"/>
        <v>45025</v>
      </c>
      <c r="B744" s="240">
        <f t="shared" si="59"/>
        <v>45025</v>
      </c>
      <c r="C744" s="246" t="str">
        <f>IF(VLOOKUP(A744,労働時間認否・認定書!$B$5:$V$1213,4,0)="法",1,"")</f>
        <v/>
      </c>
      <c r="D744" s="234">
        <f>VLOOKUP(A744,労働時間認否・認定書!$B$5:$V$1213,5,0)</f>
        <v>0.33333333333333331</v>
      </c>
      <c r="E744" s="233" t="str">
        <f>IF(VLOOKUP(A744,労働時間認否・認定書!$B$5:$V$1213,6,0)="前",1,"")</f>
        <v/>
      </c>
      <c r="F744" s="234" t="str">
        <f>VLOOKUP($A744,労働時間認否・認定書!$B$5:$V$1213,7,0)</f>
        <v/>
      </c>
      <c r="G744" s="234" t="str">
        <f>VLOOKUP($A744,労働時間認否・認定書!$B$5:$V$1213,8,0)</f>
        <v/>
      </c>
      <c r="H744" s="234"/>
      <c r="I744" s="234"/>
      <c r="J744" s="234"/>
      <c r="K744" s="234" t="str">
        <f>VLOOKUP($A744,労働時間認否・認定書!$B$5:$V$1213,9,0)</f>
        <v/>
      </c>
      <c r="L744" s="234" t="str">
        <f>VLOOKUP($A744,労働時間認否・認定書!$B$5:$V$1213,10,0)</f>
        <v/>
      </c>
      <c r="M744" s="234" t="str">
        <f>VLOOKUP($A744,労働時間認否・認定書!$B$5:$V$1213,11,0)</f>
        <v/>
      </c>
      <c r="N744" s="247" t="str">
        <f>VLOOKUP($A744,労働時間認否・認定書!$B$5:$V$1213,12,0)</f>
        <v/>
      </c>
      <c r="O744" s="242" t="str">
        <f>IF(VLOOKUP(A744,労働時間認否・認定書!$B$5:$V$1213,13,0)="法",1,"")</f>
        <v/>
      </c>
      <c r="P744" s="234">
        <f>VLOOKUP(A744,労働時間認否・認定書!$B$5:$V$1213,14,0)</f>
        <v>0.33333333333333331</v>
      </c>
      <c r="Q744" s="233" t="str">
        <f>IF(VLOOKUP(A744,労働時間認否・認定書!$B$5:$V$1213,15,0)="前",1,"")</f>
        <v/>
      </c>
      <c r="R744" s="234" t="str">
        <f>VLOOKUP(A744,労働時間認否・認定書!$B$5:$V$1213,16,0)</f>
        <v/>
      </c>
      <c r="S744" s="234" t="str">
        <f>VLOOKUP(A744,労働時間認否・認定書!$B$5:$V$1213,17,0)</f>
        <v/>
      </c>
      <c r="T744" s="234"/>
      <c r="U744" s="234"/>
      <c r="V744" s="234"/>
      <c r="W744" s="234" t="str">
        <f>VLOOKUP(A744,労働時間認否・認定書!$B$5:$V$1213,18,0)</f>
        <v/>
      </c>
      <c r="X744" s="234" t="str">
        <f>VLOOKUP(A744,労働時間認否・認定書!$B$5:$V$1213,19,0)</f>
        <v/>
      </c>
      <c r="Y744" s="234" t="str">
        <f>VLOOKUP(A744,労働時間認否・認定書!$B$5:$V$1213,20,0)</f>
        <v/>
      </c>
      <c r="Z744" s="234" t="str">
        <f>VLOOKUP(A744,労働時間認否・認定書!$B$5:$V$1213,21,0)</f>
        <v/>
      </c>
    </row>
    <row r="745" spans="1:26" x14ac:dyDescent="0.15">
      <c r="A745" s="232">
        <f t="shared" si="60"/>
        <v>45026</v>
      </c>
      <c r="B745" s="240">
        <f t="shared" si="59"/>
        <v>45026</v>
      </c>
      <c r="C745" s="246" t="str">
        <f>IF(VLOOKUP(A745,労働時間認否・認定書!$B$5:$V$1213,4,0)="法",1,"")</f>
        <v/>
      </c>
      <c r="D745" s="234">
        <f>VLOOKUP(A745,労働時間認否・認定書!$B$5:$V$1213,5,0)</f>
        <v>0.33333333333333331</v>
      </c>
      <c r="E745" s="233" t="str">
        <f>IF(VLOOKUP(A745,労働時間認否・認定書!$B$5:$V$1213,6,0)="前",1,"")</f>
        <v/>
      </c>
      <c r="F745" s="234" t="str">
        <f>VLOOKUP($A745,労働時間認否・認定書!$B$5:$V$1213,7,0)</f>
        <v/>
      </c>
      <c r="G745" s="234" t="str">
        <f>VLOOKUP($A745,労働時間認否・認定書!$B$5:$V$1213,8,0)</f>
        <v/>
      </c>
      <c r="H745" s="234"/>
      <c r="I745" s="234"/>
      <c r="J745" s="234"/>
      <c r="K745" s="234" t="str">
        <f>VLOOKUP($A745,労働時間認否・認定書!$B$5:$V$1213,9,0)</f>
        <v/>
      </c>
      <c r="L745" s="234" t="str">
        <f>VLOOKUP($A745,労働時間認否・認定書!$B$5:$V$1213,10,0)</f>
        <v/>
      </c>
      <c r="M745" s="234" t="str">
        <f>VLOOKUP($A745,労働時間認否・認定書!$B$5:$V$1213,11,0)</f>
        <v/>
      </c>
      <c r="N745" s="247" t="str">
        <f>VLOOKUP($A745,労働時間認否・認定書!$B$5:$V$1213,12,0)</f>
        <v/>
      </c>
      <c r="O745" s="242" t="str">
        <f>IF(VLOOKUP(A745,労働時間認否・認定書!$B$5:$V$1213,13,0)="法",1,"")</f>
        <v/>
      </c>
      <c r="P745" s="234">
        <f>VLOOKUP(A745,労働時間認否・認定書!$B$5:$V$1213,14,0)</f>
        <v>0.33333333333333331</v>
      </c>
      <c r="Q745" s="233" t="str">
        <f>IF(VLOOKUP(A745,労働時間認否・認定書!$B$5:$V$1213,15,0)="前",1,"")</f>
        <v/>
      </c>
      <c r="R745" s="234" t="str">
        <f>VLOOKUP(A745,労働時間認否・認定書!$B$5:$V$1213,16,0)</f>
        <v/>
      </c>
      <c r="S745" s="234" t="str">
        <f>VLOOKUP(A745,労働時間認否・認定書!$B$5:$V$1213,17,0)</f>
        <v/>
      </c>
      <c r="T745" s="234"/>
      <c r="U745" s="234"/>
      <c r="V745" s="234"/>
      <c r="W745" s="234" t="str">
        <f>VLOOKUP(A745,労働時間認否・認定書!$B$5:$V$1213,18,0)</f>
        <v/>
      </c>
      <c r="X745" s="234" t="str">
        <f>VLOOKUP(A745,労働時間認否・認定書!$B$5:$V$1213,19,0)</f>
        <v/>
      </c>
      <c r="Y745" s="234" t="str">
        <f>VLOOKUP(A745,労働時間認否・認定書!$B$5:$V$1213,20,0)</f>
        <v/>
      </c>
      <c r="Z745" s="234" t="str">
        <f>VLOOKUP(A745,労働時間認否・認定書!$B$5:$V$1213,21,0)</f>
        <v/>
      </c>
    </row>
    <row r="746" spans="1:26" x14ac:dyDescent="0.15">
      <c r="A746" s="232">
        <f t="shared" si="60"/>
        <v>45027</v>
      </c>
      <c r="B746" s="240">
        <f t="shared" si="59"/>
        <v>45027</v>
      </c>
      <c r="C746" s="246" t="str">
        <f>IF(VLOOKUP(A746,労働時間認否・認定書!$B$5:$V$1213,4,0)="法",1,"")</f>
        <v/>
      </c>
      <c r="D746" s="234">
        <f>VLOOKUP(A746,労働時間認否・認定書!$B$5:$V$1213,5,0)</f>
        <v>0.33333333333333331</v>
      </c>
      <c r="E746" s="233" t="str">
        <f>IF(VLOOKUP(A746,労働時間認否・認定書!$B$5:$V$1213,6,0)="前",1,"")</f>
        <v/>
      </c>
      <c r="F746" s="234" t="str">
        <f>VLOOKUP($A746,労働時間認否・認定書!$B$5:$V$1213,7,0)</f>
        <v/>
      </c>
      <c r="G746" s="234" t="str">
        <f>VLOOKUP($A746,労働時間認否・認定書!$B$5:$V$1213,8,0)</f>
        <v/>
      </c>
      <c r="H746" s="234"/>
      <c r="I746" s="234"/>
      <c r="J746" s="234"/>
      <c r="K746" s="234" t="str">
        <f>VLOOKUP($A746,労働時間認否・認定書!$B$5:$V$1213,9,0)</f>
        <v/>
      </c>
      <c r="L746" s="234" t="str">
        <f>VLOOKUP($A746,労働時間認否・認定書!$B$5:$V$1213,10,0)</f>
        <v/>
      </c>
      <c r="M746" s="234" t="str">
        <f>VLOOKUP($A746,労働時間認否・認定書!$B$5:$V$1213,11,0)</f>
        <v/>
      </c>
      <c r="N746" s="247" t="str">
        <f>VLOOKUP($A746,労働時間認否・認定書!$B$5:$V$1213,12,0)</f>
        <v/>
      </c>
      <c r="O746" s="242" t="str">
        <f>IF(VLOOKUP(A746,労働時間認否・認定書!$B$5:$V$1213,13,0)="法",1,"")</f>
        <v/>
      </c>
      <c r="P746" s="234">
        <f>VLOOKUP(A746,労働時間認否・認定書!$B$5:$V$1213,14,0)</f>
        <v>0.33333333333333331</v>
      </c>
      <c r="Q746" s="233" t="str">
        <f>IF(VLOOKUP(A746,労働時間認否・認定書!$B$5:$V$1213,15,0)="前",1,"")</f>
        <v/>
      </c>
      <c r="R746" s="234" t="str">
        <f>VLOOKUP(A746,労働時間認否・認定書!$B$5:$V$1213,16,0)</f>
        <v/>
      </c>
      <c r="S746" s="234" t="str">
        <f>VLOOKUP(A746,労働時間認否・認定書!$B$5:$V$1213,17,0)</f>
        <v/>
      </c>
      <c r="T746" s="234"/>
      <c r="U746" s="234"/>
      <c r="V746" s="234"/>
      <c r="W746" s="234" t="str">
        <f>VLOOKUP(A746,労働時間認否・認定書!$B$5:$V$1213,18,0)</f>
        <v/>
      </c>
      <c r="X746" s="234" t="str">
        <f>VLOOKUP(A746,労働時間認否・認定書!$B$5:$V$1213,19,0)</f>
        <v/>
      </c>
      <c r="Y746" s="234" t="str">
        <f>VLOOKUP(A746,労働時間認否・認定書!$B$5:$V$1213,20,0)</f>
        <v/>
      </c>
      <c r="Z746" s="234" t="str">
        <f>VLOOKUP(A746,労働時間認否・認定書!$B$5:$V$1213,21,0)</f>
        <v/>
      </c>
    </row>
    <row r="747" spans="1:26" x14ac:dyDescent="0.15">
      <c r="A747" s="232">
        <f t="shared" si="60"/>
        <v>45028</v>
      </c>
      <c r="B747" s="240">
        <f t="shared" si="59"/>
        <v>45028</v>
      </c>
      <c r="C747" s="246" t="str">
        <f>IF(VLOOKUP(A747,労働時間認否・認定書!$B$5:$V$1213,4,0)="法",1,"")</f>
        <v/>
      </c>
      <c r="D747" s="234">
        <f>VLOOKUP(A747,労働時間認否・認定書!$B$5:$V$1213,5,0)</f>
        <v>0.33333333333333331</v>
      </c>
      <c r="E747" s="233" t="str">
        <f>IF(VLOOKUP(A747,労働時間認否・認定書!$B$5:$V$1213,6,0)="前",1,"")</f>
        <v/>
      </c>
      <c r="F747" s="234" t="str">
        <f>VLOOKUP($A747,労働時間認否・認定書!$B$5:$V$1213,7,0)</f>
        <v/>
      </c>
      <c r="G747" s="234" t="str">
        <f>VLOOKUP($A747,労働時間認否・認定書!$B$5:$V$1213,8,0)</f>
        <v/>
      </c>
      <c r="H747" s="234"/>
      <c r="I747" s="234"/>
      <c r="J747" s="234"/>
      <c r="K747" s="234" t="str">
        <f>VLOOKUP($A747,労働時間認否・認定書!$B$5:$V$1213,9,0)</f>
        <v/>
      </c>
      <c r="L747" s="234" t="str">
        <f>VLOOKUP($A747,労働時間認否・認定書!$B$5:$V$1213,10,0)</f>
        <v/>
      </c>
      <c r="M747" s="234" t="str">
        <f>VLOOKUP($A747,労働時間認否・認定書!$B$5:$V$1213,11,0)</f>
        <v/>
      </c>
      <c r="N747" s="247" t="str">
        <f>VLOOKUP($A747,労働時間認否・認定書!$B$5:$V$1213,12,0)</f>
        <v/>
      </c>
      <c r="O747" s="242" t="str">
        <f>IF(VLOOKUP(A747,労働時間認否・認定書!$B$5:$V$1213,13,0)="法",1,"")</f>
        <v/>
      </c>
      <c r="P747" s="234">
        <f>VLOOKUP(A747,労働時間認否・認定書!$B$5:$V$1213,14,0)</f>
        <v>0.33333333333333331</v>
      </c>
      <c r="Q747" s="233" t="str">
        <f>IF(VLOOKUP(A747,労働時間認否・認定書!$B$5:$V$1213,15,0)="前",1,"")</f>
        <v/>
      </c>
      <c r="R747" s="234" t="str">
        <f>VLOOKUP(A747,労働時間認否・認定書!$B$5:$V$1213,16,0)</f>
        <v/>
      </c>
      <c r="S747" s="234" t="str">
        <f>VLOOKUP(A747,労働時間認否・認定書!$B$5:$V$1213,17,0)</f>
        <v/>
      </c>
      <c r="T747" s="234"/>
      <c r="U747" s="234"/>
      <c r="V747" s="234"/>
      <c r="W747" s="234" t="str">
        <f>VLOOKUP(A747,労働時間認否・認定書!$B$5:$V$1213,18,0)</f>
        <v/>
      </c>
      <c r="X747" s="234" t="str">
        <f>VLOOKUP(A747,労働時間認否・認定書!$B$5:$V$1213,19,0)</f>
        <v/>
      </c>
      <c r="Y747" s="234" t="str">
        <f>VLOOKUP(A747,労働時間認否・認定書!$B$5:$V$1213,20,0)</f>
        <v/>
      </c>
      <c r="Z747" s="234" t="str">
        <f>VLOOKUP(A747,労働時間認否・認定書!$B$5:$V$1213,21,0)</f>
        <v/>
      </c>
    </row>
    <row r="748" spans="1:26" x14ac:dyDescent="0.15">
      <c r="A748" s="232">
        <f t="shared" si="60"/>
        <v>45029</v>
      </c>
      <c r="B748" s="240">
        <f t="shared" si="59"/>
        <v>45029</v>
      </c>
      <c r="C748" s="246" t="str">
        <f>IF(VLOOKUP(A748,労働時間認否・認定書!$B$5:$V$1213,4,0)="法",1,"")</f>
        <v/>
      </c>
      <c r="D748" s="234">
        <f>VLOOKUP(A748,労働時間認否・認定書!$B$5:$V$1213,5,0)</f>
        <v>0.33333333333333331</v>
      </c>
      <c r="E748" s="233" t="str">
        <f>IF(VLOOKUP(A748,労働時間認否・認定書!$B$5:$V$1213,6,0)="前",1,"")</f>
        <v/>
      </c>
      <c r="F748" s="234" t="str">
        <f>VLOOKUP($A748,労働時間認否・認定書!$B$5:$V$1213,7,0)</f>
        <v/>
      </c>
      <c r="G748" s="234" t="str">
        <f>VLOOKUP($A748,労働時間認否・認定書!$B$5:$V$1213,8,0)</f>
        <v/>
      </c>
      <c r="H748" s="234"/>
      <c r="I748" s="234"/>
      <c r="J748" s="234"/>
      <c r="K748" s="234" t="str">
        <f>VLOOKUP($A748,労働時間認否・認定書!$B$5:$V$1213,9,0)</f>
        <v/>
      </c>
      <c r="L748" s="234" t="str">
        <f>VLOOKUP($A748,労働時間認否・認定書!$B$5:$V$1213,10,0)</f>
        <v/>
      </c>
      <c r="M748" s="234" t="str">
        <f>VLOOKUP($A748,労働時間認否・認定書!$B$5:$V$1213,11,0)</f>
        <v/>
      </c>
      <c r="N748" s="247" t="str">
        <f>VLOOKUP($A748,労働時間認否・認定書!$B$5:$V$1213,12,0)</f>
        <v/>
      </c>
      <c r="O748" s="242" t="str">
        <f>IF(VLOOKUP(A748,労働時間認否・認定書!$B$5:$V$1213,13,0)="法",1,"")</f>
        <v/>
      </c>
      <c r="P748" s="234">
        <f>VLOOKUP(A748,労働時間認否・認定書!$B$5:$V$1213,14,0)</f>
        <v>0.33333333333333331</v>
      </c>
      <c r="Q748" s="233" t="str">
        <f>IF(VLOOKUP(A748,労働時間認否・認定書!$B$5:$V$1213,15,0)="前",1,"")</f>
        <v/>
      </c>
      <c r="R748" s="234" t="str">
        <f>VLOOKUP(A748,労働時間認否・認定書!$B$5:$V$1213,16,0)</f>
        <v/>
      </c>
      <c r="S748" s="234" t="str">
        <f>VLOOKUP(A748,労働時間認否・認定書!$B$5:$V$1213,17,0)</f>
        <v/>
      </c>
      <c r="T748" s="234"/>
      <c r="U748" s="234"/>
      <c r="V748" s="234"/>
      <c r="W748" s="234" t="str">
        <f>VLOOKUP(A748,労働時間認否・認定書!$B$5:$V$1213,18,0)</f>
        <v/>
      </c>
      <c r="X748" s="234" t="str">
        <f>VLOOKUP(A748,労働時間認否・認定書!$B$5:$V$1213,19,0)</f>
        <v/>
      </c>
      <c r="Y748" s="234" t="str">
        <f>VLOOKUP(A748,労働時間認否・認定書!$B$5:$V$1213,20,0)</f>
        <v/>
      </c>
      <c r="Z748" s="234" t="str">
        <f>VLOOKUP(A748,労働時間認否・認定書!$B$5:$V$1213,21,0)</f>
        <v/>
      </c>
    </row>
    <row r="749" spans="1:26" x14ac:dyDescent="0.15">
      <c r="A749" s="232">
        <f t="shared" si="60"/>
        <v>45030</v>
      </c>
      <c r="B749" s="240">
        <f t="shared" si="59"/>
        <v>45030</v>
      </c>
      <c r="C749" s="246" t="str">
        <f>IF(VLOOKUP(A749,労働時間認否・認定書!$B$5:$V$1213,4,0)="法",1,"")</f>
        <v/>
      </c>
      <c r="D749" s="234">
        <f>VLOOKUP(A749,労働時間認否・認定書!$B$5:$V$1213,5,0)</f>
        <v>0.33333333333333331</v>
      </c>
      <c r="E749" s="233" t="str">
        <f>IF(VLOOKUP(A749,労働時間認否・認定書!$B$5:$V$1213,6,0)="前",1,"")</f>
        <v/>
      </c>
      <c r="F749" s="234" t="str">
        <f>VLOOKUP($A749,労働時間認否・認定書!$B$5:$V$1213,7,0)</f>
        <v/>
      </c>
      <c r="G749" s="234" t="str">
        <f>VLOOKUP($A749,労働時間認否・認定書!$B$5:$V$1213,8,0)</f>
        <v/>
      </c>
      <c r="H749" s="234"/>
      <c r="I749" s="234"/>
      <c r="J749" s="234"/>
      <c r="K749" s="234" t="str">
        <f>VLOOKUP($A749,労働時間認否・認定書!$B$5:$V$1213,9,0)</f>
        <v/>
      </c>
      <c r="L749" s="234" t="str">
        <f>VLOOKUP($A749,労働時間認否・認定書!$B$5:$V$1213,10,0)</f>
        <v/>
      </c>
      <c r="M749" s="234" t="str">
        <f>VLOOKUP($A749,労働時間認否・認定書!$B$5:$V$1213,11,0)</f>
        <v/>
      </c>
      <c r="N749" s="247" t="str">
        <f>VLOOKUP($A749,労働時間認否・認定書!$B$5:$V$1213,12,0)</f>
        <v/>
      </c>
      <c r="O749" s="242" t="str">
        <f>IF(VLOOKUP(A749,労働時間認否・認定書!$B$5:$V$1213,13,0)="法",1,"")</f>
        <v/>
      </c>
      <c r="P749" s="234">
        <f>VLOOKUP(A749,労働時間認否・認定書!$B$5:$V$1213,14,0)</f>
        <v>0.33333333333333331</v>
      </c>
      <c r="Q749" s="233" t="str">
        <f>IF(VLOOKUP(A749,労働時間認否・認定書!$B$5:$V$1213,15,0)="前",1,"")</f>
        <v/>
      </c>
      <c r="R749" s="234" t="str">
        <f>VLOOKUP(A749,労働時間認否・認定書!$B$5:$V$1213,16,0)</f>
        <v/>
      </c>
      <c r="S749" s="234" t="str">
        <f>VLOOKUP(A749,労働時間認否・認定書!$B$5:$V$1213,17,0)</f>
        <v/>
      </c>
      <c r="T749" s="234"/>
      <c r="U749" s="234"/>
      <c r="V749" s="234"/>
      <c r="W749" s="234" t="str">
        <f>VLOOKUP(A749,労働時間認否・認定書!$B$5:$V$1213,18,0)</f>
        <v/>
      </c>
      <c r="X749" s="234" t="str">
        <f>VLOOKUP(A749,労働時間認否・認定書!$B$5:$V$1213,19,0)</f>
        <v/>
      </c>
      <c r="Y749" s="234" t="str">
        <f>VLOOKUP(A749,労働時間認否・認定書!$B$5:$V$1213,20,0)</f>
        <v/>
      </c>
      <c r="Z749" s="234" t="str">
        <f>VLOOKUP(A749,労働時間認否・認定書!$B$5:$V$1213,21,0)</f>
        <v/>
      </c>
    </row>
    <row r="750" spans="1:26" x14ac:dyDescent="0.15">
      <c r="A750" s="232">
        <f t="shared" si="60"/>
        <v>45031</v>
      </c>
      <c r="B750" s="240">
        <f t="shared" si="59"/>
        <v>45031</v>
      </c>
      <c r="C750" s="246" t="str">
        <f>IF(VLOOKUP(A750,労働時間認否・認定書!$B$5:$V$1213,4,0)="法",1,"")</f>
        <v/>
      </c>
      <c r="D750" s="234">
        <f>VLOOKUP(A750,労働時間認否・認定書!$B$5:$V$1213,5,0)</f>
        <v>0.33333333333333331</v>
      </c>
      <c r="E750" s="233" t="str">
        <f>IF(VLOOKUP(A750,労働時間認否・認定書!$B$5:$V$1213,6,0)="前",1,"")</f>
        <v/>
      </c>
      <c r="F750" s="234" t="str">
        <f>VLOOKUP($A750,労働時間認否・認定書!$B$5:$V$1213,7,0)</f>
        <v/>
      </c>
      <c r="G750" s="234" t="str">
        <f>VLOOKUP($A750,労働時間認否・認定書!$B$5:$V$1213,8,0)</f>
        <v/>
      </c>
      <c r="H750" s="234"/>
      <c r="I750" s="234"/>
      <c r="J750" s="234"/>
      <c r="K750" s="234" t="str">
        <f>VLOOKUP($A750,労働時間認否・認定書!$B$5:$V$1213,9,0)</f>
        <v/>
      </c>
      <c r="L750" s="234" t="str">
        <f>VLOOKUP($A750,労働時間認否・認定書!$B$5:$V$1213,10,0)</f>
        <v/>
      </c>
      <c r="M750" s="234" t="str">
        <f>VLOOKUP($A750,労働時間認否・認定書!$B$5:$V$1213,11,0)</f>
        <v/>
      </c>
      <c r="N750" s="247" t="str">
        <f>VLOOKUP($A750,労働時間認否・認定書!$B$5:$V$1213,12,0)</f>
        <v/>
      </c>
      <c r="O750" s="242" t="str">
        <f>IF(VLOOKUP(A750,労働時間認否・認定書!$B$5:$V$1213,13,0)="法",1,"")</f>
        <v/>
      </c>
      <c r="P750" s="234">
        <f>VLOOKUP(A750,労働時間認否・認定書!$B$5:$V$1213,14,0)</f>
        <v>0.33333333333333331</v>
      </c>
      <c r="Q750" s="233" t="str">
        <f>IF(VLOOKUP(A750,労働時間認否・認定書!$B$5:$V$1213,15,0)="前",1,"")</f>
        <v/>
      </c>
      <c r="R750" s="234" t="str">
        <f>VLOOKUP(A750,労働時間認否・認定書!$B$5:$V$1213,16,0)</f>
        <v/>
      </c>
      <c r="S750" s="234" t="str">
        <f>VLOOKUP(A750,労働時間認否・認定書!$B$5:$V$1213,17,0)</f>
        <v/>
      </c>
      <c r="T750" s="234"/>
      <c r="U750" s="234"/>
      <c r="V750" s="234"/>
      <c r="W750" s="234" t="str">
        <f>VLOOKUP(A750,労働時間認否・認定書!$B$5:$V$1213,18,0)</f>
        <v/>
      </c>
      <c r="X750" s="234" t="str">
        <f>VLOOKUP(A750,労働時間認否・認定書!$B$5:$V$1213,19,0)</f>
        <v/>
      </c>
      <c r="Y750" s="234" t="str">
        <f>VLOOKUP(A750,労働時間認否・認定書!$B$5:$V$1213,20,0)</f>
        <v/>
      </c>
      <c r="Z750" s="234" t="str">
        <f>VLOOKUP(A750,労働時間認否・認定書!$B$5:$V$1213,21,0)</f>
        <v/>
      </c>
    </row>
    <row r="751" spans="1:26" x14ac:dyDescent="0.15">
      <c r="A751" s="232">
        <f t="shared" si="60"/>
        <v>45032</v>
      </c>
      <c r="B751" s="240">
        <f t="shared" si="59"/>
        <v>45032</v>
      </c>
      <c r="C751" s="246" t="str">
        <f>IF(VLOOKUP(A751,労働時間認否・認定書!$B$5:$V$1213,4,0)="法",1,"")</f>
        <v/>
      </c>
      <c r="D751" s="234">
        <f>VLOOKUP(A751,労働時間認否・認定書!$B$5:$V$1213,5,0)</f>
        <v>0.33333333333333331</v>
      </c>
      <c r="E751" s="233" t="str">
        <f>IF(VLOOKUP(A751,労働時間認否・認定書!$B$5:$V$1213,6,0)="前",1,"")</f>
        <v/>
      </c>
      <c r="F751" s="234" t="str">
        <f>VLOOKUP($A751,労働時間認否・認定書!$B$5:$V$1213,7,0)</f>
        <v/>
      </c>
      <c r="G751" s="234" t="str">
        <f>VLOOKUP($A751,労働時間認否・認定書!$B$5:$V$1213,8,0)</f>
        <v/>
      </c>
      <c r="H751" s="234"/>
      <c r="I751" s="234"/>
      <c r="J751" s="234"/>
      <c r="K751" s="234" t="str">
        <f>VLOOKUP($A751,労働時間認否・認定書!$B$5:$V$1213,9,0)</f>
        <v/>
      </c>
      <c r="L751" s="234" t="str">
        <f>VLOOKUP($A751,労働時間認否・認定書!$B$5:$V$1213,10,0)</f>
        <v/>
      </c>
      <c r="M751" s="234" t="str">
        <f>VLOOKUP($A751,労働時間認否・認定書!$B$5:$V$1213,11,0)</f>
        <v/>
      </c>
      <c r="N751" s="247" t="str">
        <f>VLOOKUP($A751,労働時間認否・認定書!$B$5:$V$1213,12,0)</f>
        <v/>
      </c>
      <c r="O751" s="242" t="str">
        <f>IF(VLOOKUP(A751,労働時間認否・認定書!$B$5:$V$1213,13,0)="法",1,"")</f>
        <v/>
      </c>
      <c r="P751" s="234">
        <f>VLOOKUP(A751,労働時間認否・認定書!$B$5:$V$1213,14,0)</f>
        <v>0.33333333333333331</v>
      </c>
      <c r="Q751" s="233" t="str">
        <f>IF(VLOOKUP(A751,労働時間認否・認定書!$B$5:$V$1213,15,0)="前",1,"")</f>
        <v/>
      </c>
      <c r="R751" s="234" t="str">
        <f>VLOOKUP(A751,労働時間認否・認定書!$B$5:$V$1213,16,0)</f>
        <v/>
      </c>
      <c r="S751" s="234" t="str">
        <f>VLOOKUP(A751,労働時間認否・認定書!$B$5:$V$1213,17,0)</f>
        <v/>
      </c>
      <c r="T751" s="234"/>
      <c r="U751" s="234"/>
      <c r="V751" s="234"/>
      <c r="W751" s="234" t="str">
        <f>VLOOKUP(A751,労働時間認否・認定書!$B$5:$V$1213,18,0)</f>
        <v/>
      </c>
      <c r="X751" s="234" t="str">
        <f>VLOOKUP(A751,労働時間認否・認定書!$B$5:$V$1213,19,0)</f>
        <v/>
      </c>
      <c r="Y751" s="234" t="str">
        <f>VLOOKUP(A751,労働時間認否・認定書!$B$5:$V$1213,20,0)</f>
        <v/>
      </c>
      <c r="Z751" s="234" t="str">
        <f>VLOOKUP(A751,労働時間認否・認定書!$B$5:$V$1213,21,0)</f>
        <v/>
      </c>
    </row>
    <row r="752" spans="1:26" x14ac:dyDescent="0.15">
      <c r="A752" s="232">
        <f t="shared" si="60"/>
        <v>45033</v>
      </c>
      <c r="B752" s="240">
        <f t="shared" si="59"/>
        <v>45033</v>
      </c>
      <c r="C752" s="246" t="str">
        <f>IF(VLOOKUP(A752,労働時間認否・認定書!$B$5:$V$1213,4,0)="法",1,"")</f>
        <v/>
      </c>
      <c r="D752" s="234">
        <f>VLOOKUP(A752,労働時間認否・認定書!$B$5:$V$1213,5,0)</f>
        <v>0.33333333333333331</v>
      </c>
      <c r="E752" s="233" t="str">
        <f>IF(VLOOKUP(A752,労働時間認否・認定書!$B$5:$V$1213,6,0)="前",1,"")</f>
        <v/>
      </c>
      <c r="F752" s="234" t="str">
        <f>VLOOKUP($A752,労働時間認否・認定書!$B$5:$V$1213,7,0)</f>
        <v/>
      </c>
      <c r="G752" s="234" t="str">
        <f>VLOOKUP($A752,労働時間認否・認定書!$B$5:$V$1213,8,0)</f>
        <v/>
      </c>
      <c r="H752" s="234"/>
      <c r="I752" s="234"/>
      <c r="J752" s="234"/>
      <c r="K752" s="234" t="str">
        <f>VLOOKUP($A752,労働時間認否・認定書!$B$5:$V$1213,9,0)</f>
        <v/>
      </c>
      <c r="L752" s="234" t="str">
        <f>VLOOKUP($A752,労働時間認否・認定書!$B$5:$V$1213,10,0)</f>
        <v/>
      </c>
      <c r="M752" s="234" t="str">
        <f>VLOOKUP($A752,労働時間認否・認定書!$B$5:$V$1213,11,0)</f>
        <v/>
      </c>
      <c r="N752" s="247" t="str">
        <f>VLOOKUP($A752,労働時間認否・認定書!$B$5:$V$1213,12,0)</f>
        <v/>
      </c>
      <c r="O752" s="242" t="str">
        <f>IF(VLOOKUP(A752,労働時間認否・認定書!$B$5:$V$1213,13,0)="法",1,"")</f>
        <v/>
      </c>
      <c r="P752" s="234">
        <f>VLOOKUP(A752,労働時間認否・認定書!$B$5:$V$1213,14,0)</f>
        <v>0.33333333333333331</v>
      </c>
      <c r="Q752" s="233" t="str">
        <f>IF(VLOOKUP(A752,労働時間認否・認定書!$B$5:$V$1213,15,0)="前",1,"")</f>
        <v/>
      </c>
      <c r="R752" s="234" t="str">
        <f>VLOOKUP(A752,労働時間認否・認定書!$B$5:$V$1213,16,0)</f>
        <v/>
      </c>
      <c r="S752" s="234" t="str">
        <f>VLOOKUP(A752,労働時間認否・認定書!$B$5:$V$1213,17,0)</f>
        <v/>
      </c>
      <c r="T752" s="234"/>
      <c r="U752" s="234"/>
      <c r="V752" s="234"/>
      <c r="W752" s="234" t="str">
        <f>VLOOKUP(A752,労働時間認否・認定書!$B$5:$V$1213,18,0)</f>
        <v/>
      </c>
      <c r="X752" s="234" t="str">
        <f>VLOOKUP(A752,労働時間認否・認定書!$B$5:$V$1213,19,0)</f>
        <v/>
      </c>
      <c r="Y752" s="234" t="str">
        <f>VLOOKUP(A752,労働時間認否・認定書!$B$5:$V$1213,20,0)</f>
        <v/>
      </c>
      <c r="Z752" s="234" t="str">
        <f>VLOOKUP(A752,労働時間認否・認定書!$B$5:$V$1213,21,0)</f>
        <v/>
      </c>
    </row>
    <row r="753" spans="1:26" x14ac:dyDescent="0.15">
      <c r="A753" s="232">
        <f t="shared" si="60"/>
        <v>45034</v>
      </c>
      <c r="B753" s="240">
        <f t="shared" si="59"/>
        <v>45034</v>
      </c>
      <c r="C753" s="246" t="str">
        <f>IF(VLOOKUP(A753,労働時間認否・認定書!$B$5:$V$1213,4,0)="法",1,"")</f>
        <v/>
      </c>
      <c r="D753" s="234">
        <f>VLOOKUP(A753,労働時間認否・認定書!$B$5:$V$1213,5,0)</f>
        <v>0.33333333333333331</v>
      </c>
      <c r="E753" s="233" t="str">
        <f>IF(VLOOKUP(A753,労働時間認否・認定書!$B$5:$V$1213,6,0)="前",1,"")</f>
        <v/>
      </c>
      <c r="F753" s="234" t="str">
        <f>VLOOKUP($A753,労働時間認否・認定書!$B$5:$V$1213,7,0)</f>
        <v/>
      </c>
      <c r="G753" s="234" t="str">
        <f>VLOOKUP($A753,労働時間認否・認定書!$B$5:$V$1213,8,0)</f>
        <v/>
      </c>
      <c r="H753" s="234"/>
      <c r="I753" s="234"/>
      <c r="J753" s="234"/>
      <c r="K753" s="234" t="str">
        <f>VLOOKUP($A753,労働時間認否・認定書!$B$5:$V$1213,9,0)</f>
        <v/>
      </c>
      <c r="L753" s="234" t="str">
        <f>VLOOKUP($A753,労働時間認否・認定書!$B$5:$V$1213,10,0)</f>
        <v/>
      </c>
      <c r="M753" s="234" t="str">
        <f>VLOOKUP($A753,労働時間認否・認定書!$B$5:$V$1213,11,0)</f>
        <v/>
      </c>
      <c r="N753" s="247" t="str">
        <f>VLOOKUP($A753,労働時間認否・認定書!$B$5:$V$1213,12,0)</f>
        <v/>
      </c>
      <c r="O753" s="242" t="str">
        <f>IF(VLOOKUP(A753,労働時間認否・認定書!$B$5:$V$1213,13,0)="法",1,"")</f>
        <v/>
      </c>
      <c r="P753" s="234">
        <f>VLOOKUP(A753,労働時間認否・認定書!$B$5:$V$1213,14,0)</f>
        <v>0.33333333333333331</v>
      </c>
      <c r="Q753" s="233" t="str">
        <f>IF(VLOOKUP(A753,労働時間認否・認定書!$B$5:$V$1213,15,0)="前",1,"")</f>
        <v/>
      </c>
      <c r="R753" s="234" t="str">
        <f>VLOOKUP(A753,労働時間認否・認定書!$B$5:$V$1213,16,0)</f>
        <v/>
      </c>
      <c r="S753" s="234" t="str">
        <f>VLOOKUP(A753,労働時間認否・認定書!$B$5:$V$1213,17,0)</f>
        <v/>
      </c>
      <c r="T753" s="234"/>
      <c r="U753" s="234"/>
      <c r="V753" s="234"/>
      <c r="W753" s="234" t="str">
        <f>VLOOKUP(A753,労働時間認否・認定書!$B$5:$V$1213,18,0)</f>
        <v/>
      </c>
      <c r="X753" s="234" t="str">
        <f>VLOOKUP(A753,労働時間認否・認定書!$B$5:$V$1213,19,0)</f>
        <v/>
      </c>
      <c r="Y753" s="234" t="str">
        <f>VLOOKUP(A753,労働時間認否・認定書!$B$5:$V$1213,20,0)</f>
        <v/>
      </c>
      <c r="Z753" s="234" t="str">
        <f>VLOOKUP(A753,労働時間認否・認定書!$B$5:$V$1213,21,0)</f>
        <v/>
      </c>
    </row>
    <row r="754" spans="1:26" x14ac:dyDescent="0.15">
      <c r="A754" s="232">
        <f t="shared" si="60"/>
        <v>45035</v>
      </c>
      <c r="B754" s="240">
        <f t="shared" si="59"/>
        <v>45035</v>
      </c>
      <c r="C754" s="246" t="str">
        <f>IF(VLOOKUP(A754,労働時間認否・認定書!$B$5:$V$1213,4,0)="法",1,"")</f>
        <v/>
      </c>
      <c r="D754" s="234">
        <f>VLOOKUP(A754,労働時間認否・認定書!$B$5:$V$1213,5,0)</f>
        <v>0.33333333333333331</v>
      </c>
      <c r="E754" s="233" t="str">
        <f>IF(VLOOKUP(A754,労働時間認否・認定書!$B$5:$V$1213,6,0)="前",1,"")</f>
        <v/>
      </c>
      <c r="F754" s="234" t="str">
        <f>VLOOKUP($A754,労働時間認否・認定書!$B$5:$V$1213,7,0)</f>
        <v/>
      </c>
      <c r="G754" s="234" t="str">
        <f>VLOOKUP($A754,労働時間認否・認定書!$B$5:$V$1213,8,0)</f>
        <v/>
      </c>
      <c r="H754" s="234"/>
      <c r="I754" s="234"/>
      <c r="J754" s="234"/>
      <c r="K754" s="234" t="str">
        <f>VLOOKUP($A754,労働時間認否・認定書!$B$5:$V$1213,9,0)</f>
        <v/>
      </c>
      <c r="L754" s="234" t="str">
        <f>VLOOKUP($A754,労働時間認否・認定書!$B$5:$V$1213,10,0)</f>
        <v/>
      </c>
      <c r="M754" s="234" t="str">
        <f>VLOOKUP($A754,労働時間認否・認定書!$B$5:$V$1213,11,0)</f>
        <v/>
      </c>
      <c r="N754" s="247" t="str">
        <f>VLOOKUP($A754,労働時間認否・認定書!$B$5:$V$1213,12,0)</f>
        <v/>
      </c>
      <c r="O754" s="242" t="str">
        <f>IF(VLOOKUP(A754,労働時間認否・認定書!$B$5:$V$1213,13,0)="法",1,"")</f>
        <v/>
      </c>
      <c r="P754" s="234">
        <f>VLOOKUP(A754,労働時間認否・認定書!$B$5:$V$1213,14,0)</f>
        <v>0.33333333333333331</v>
      </c>
      <c r="Q754" s="233" t="str">
        <f>IF(VLOOKUP(A754,労働時間認否・認定書!$B$5:$V$1213,15,0)="前",1,"")</f>
        <v/>
      </c>
      <c r="R754" s="234" t="str">
        <f>VLOOKUP(A754,労働時間認否・認定書!$B$5:$V$1213,16,0)</f>
        <v/>
      </c>
      <c r="S754" s="234" t="str">
        <f>VLOOKUP(A754,労働時間認否・認定書!$B$5:$V$1213,17,0)</f>
        <v/>
      </c>
      <c r="T754" s="234"/>
      <c r="U754" s="234"/>
      <c r="V754" s="234"/>
      <c r="W754" s="234" t="str">
        <f>VLOOKUP(A754,労働時間認否・認定書!$B$5:$V$1213,18,0)</f>
        <v/>
      </c>
      <c r="X754" s="234" t="str">
        <f>VLOOKUP(A754,労働時間認否・認定書!$B$5:$V$1213,19,0)</f>
        <v/>
      </c>
      <c r="Y754" s="234" t="str">
        <f>VLOOKUP(A754,労働時間認否・認定書!$B$5:$V$1213,20,0)</f>
        <v/>
      </c>
      <c r="Z754" s="234" t="str">
        <f>VLOOKUP(A754,労働時間認否・認定書!$B$5:$V$1213,21,0)</f>
        <v/>
      </c>
    </row>
    <row r="755" spans="1:26" x14ac:dyDescent="0.15">
      <c r="A755" s="232">
        <f t="shared" si="60"/>
        <v>45036</v>
      </c>
      <c r="B755" s="240">
        <f t="shared" si="59"/>
        <v>45036</v>
      </c>
      <c r="C755" s="246" t="str">
        <f>IF(VLOOKUP(A755,労働時間認否・認定書!$B$5:$V$1213,4,0)="法",1,"")</f>
        <v/>
      </c>
      <c r="D755" s="234">
        <f>VLOOKUP(A755,労働時間認否・認定書!$B$5:$V$1213,5,0)</f>
        <v>0.33333333333333331</v>
      </c>
      <c r="E755" s="233" t="str">
        <f>IF(VLOOKUP(A755,労働時間認否・認定書!$B$5:$V$1213,6,0)="前",1,"")</f>
        <v/>
      </c>
      <c r="F755" s="234" t="str">
        <f>VLOOKUP($A755,労働時間認否・認定書!$B$5:$V$1213,7,0)</f>
        <v/>
      </c>
      <c r="G755" s="234" t="str">
        <f>VLOOKUP($A755,労働時間認否・認定書!$B$5:$V$1213,8,0)</f>
        <v/>
      </c>
      <c r="H755" s="234"/>
      <c r="I755" s="234"/>
      <c r="J755" s="234"/>
      <c r="K755" s="234" t="str">
        <f>VLOOKUP($A755,労働時間認否・認定書!$B$5:$V$1213,9,0)</f>
        <v/>
      </c>
      <c r="L755" s="234" t="str">
        <f>VLOOKUP($A755,労働時間認否・認定書!$B$5:$V$1213,10,0)</f>
        <v/>
      </c>
      <c r="M755" s="234" t="str">
        <f>VLOOKUP($A755,労働時間認否・認定書!$B$5:$V$1213,11,0)</f>
        <v/>
      </c>
      <c r="N755" s="247" t="str">
        <f>VLOOKUP($A755,労働時間認否・認定書!$B$5:$V$1213,12,0)</f>
        <v/>
      </c>
      <c r="O755" s="242" t="str">
        <f>IF(VLOOKUP(A755,労働時間認否・認定書!$B$5:$V$1213,13,0)="法",1,"")</f>
        <v/>
      </c>
      <c r="P755" s="234">
        <f>VLOOKUP(A755,労働時間認否・認定書!$B$5:$V$1213,14,0)</f>
        <v>0.33333333333333331</v>
      </c>
      <c r="Q755" s="233" t="str">
        <f>IF(VLOOKUP(A755,労働時間認否・認定書!$B$5:$V$1213,15,0)="前",1,"")</f>
        <v/>
      </c>
      <c r="R755" s="234" t="str">
        <f>VLOOKUP(A755,労働時間認否・認定書!$B$5:$V$1213,16,0)</f>
        <v/>
      </c>
      <c r="S755" s="234" t="str">
        <f>VLOOKUP(A755,労働時間認否・認定書!$B$5:$V$1213,17,0)</f>
        <v/>
      </c>
      <c r="T755" s="234"/>
      <c r="U755" s="234"/>
      <c r="V755" s="234"/>
      <c r="W755" s="234" t="str">
        <f>VLOOKUP(A755,労働時間認否・認定書!$B$5:$V$1213,18,0)</f>
        <v/>
      </c>
      <c r="X755" s="234" t="str">
        <f>VLOOKUP(A755,労働時間認否・認定書!$B$5:$V$1213,19,0)</f>
        <v/>
      </c>
      <c r="Y755" s="234" t="str">
        <f>VLOOKUP(A755,労働時間認否・認定書!$B$5:$V$1213,20,0)</f>
        <v/>
      </c>
      <c r="Z755" s="234" t="str">
        <f>VLOOKUP(A755,労働時間認否・認定書!$B$5:$V$1213,21,0)</f>
        <v/>
      </c>
    </row>
    <row r="756" spans="1:26" x14ac:dyDescent="0.15">
      <c r="A756" s="232">
        <f t="shared" si="60"/>
        <v>45037</v>
      </c>
      <c r="B756" s="240">
        <f t="shared" si="59"/>
        <v>45037</v>
      </c>
      <c r="C756" s="246" t="str">
        <f>IF(VLOOKUP(A756,労働時間認否・認定書!$B$5:$V$1213,4,0)="法",1,"")</f>
        <v/>
      </c>
      <c r="D756" s="234">
        <f>VLOOKUP(A756,労働時間認否・認定書!$B$5:$V$1213,5,0)</f>
        <v>0.33333333333333331</v>
      </c>
      <c r="E756" s="233" t="str">
        <f>IF(VLOOKUP(A756,労働時間認否・認定書!$B$5:$V$1213,6,0)="前",1,"")</f>
        <v/>
      </c>
      <c r="F756" s="234" t="str">
        <f>VLOOKUP($A756,労働時間認否・認定書!$B$5:$V$1213,7,0)</f>
        <v/>
      </c>
      <c r="G756" s="234" t="str">
        <f>VLOOKUP($A756,労働時間認否・認定書!$B$5:$V$1213,8,0)</f>
        <v/>
      </c>
      <c r="H756" s="234"/>
      <c r="I756" s="234"/>
      <c r="J756" s="234"/>
      <c r="K756" s="234" t="str">
        <f>VLOOKUP($A756,労働時間認否・認定書!$B$5:$V$1213,9,0)</f>
        <v/>
      </c>
      <c r="L756" s="234" t="str">
        <f>VLOOKUP($A756,労働時間認否・認定書!$B$5:$V$1213,10,0)</f>
        <v/>
      </c>
      <c r="M756" s="234" t="str">
        <f>VLOOKUP($A756,労働時間認否・認定書!$B$5:$V$1213,11,0)</f>
        <v/>
      </c>
      <c r="N756" s="247" t="str">
        <f>VLOOKUP($A756,労働時間認否・認定書!$B$5:$V$1213,12,0)</f>
        <v/>
      </c>
      <c r="O756" s="242" t="str">
        <f>IF(VLOOKUP(A756,労働時間認否・認定書!$B$5:$V$1213,13,0)="法",1,"")</f>
        <v/>
      </c>
      <c r="P756" s="234">
        <f>VLOOKUP(A756,労働時間認否・認定書!$B$5:$V$1213,14,0)</f>
        <v>0.33333333333333331</v>
      </c>
      <c r="Q756" s="233" t="str">
        <f>IF(VLOOKUP(A756,労働時間認否・認定書!$B$5:$V$1213,15,0)="前",1,"")</f>
        <v/>
      </c>
      <c r="R756" s="234" t="str">
        <f>VLOOKUP(A756,労働時間認否・認定書!$B$5:$V$1213,16,0)</f>
        <v/>
      </c>
      <c r="S756" s="234" t="str">
        <f>VLOOKUP(A756,労働時間認否・認定書!$B$5:$V$1213,17,0)</f>
        <v/>
      </c>
      <c r="T756" s="234"/>
      <c r="U756" s="234"/>
      <c r="V756" s="234"/>
      <c r="W756" s="234" t="str">
        <f>VLOOKUP(A756,労働時間認否・認定書!$B$5:$V$1213,18,0)</f>
        <v/>
      </c>
      <c r="X756" s="234" t="str">
        <f>VLOOKUP(A756,労働時間認否・認定書!$B$5:$V$1213,19,0)</f>
        <v/>
      </c>
      <c r="Y756" s="234" t="str">
        <f>VLOOKUP(A756,労働時間認否・認定書!$B$5:$V$1213,20,0)</f>
        <v/>
      </c>
      <c r="Z756" s="234" t="str">
        <f>VLOOKUP(A756,労働時間認否・認定書!$B$5:$V$1213,21,0)</f>
        <v/>
      </c>
    </row>
    <row r="757" spans="1:26" x14ac:dyDescent="0.15">
      <c r="A757" s="232">
        <f t="shared" si="60"/>
        <v>45038</v>
      </c>
      <c r="B757" s="240">
        <f t="shared" si="59"/>
        <v>45038</v>
      </c>
      <c r="C757" s="246" t="str">
        <f>IF(VLOOKUP(A757,労働時間認否・認定書!$B$5:$V$1213,4,0)="法",1,"")</f>
        <v/>
      </c>
      <c r="D757" s="234">
        <f>VLOOKUP(A757,労働時間認否・認定書!$B$5:$V$1213,5,0)</f>
        <v>0.33333333333333331</v>
      </c>
      <c r="E757" s="233" t="str">
        <f>IF(VLOOKUP(A757,労働時間認否・認定書!$B$5:$V$1213,6,0)="前",1,"")</f>
        <v/>
      </c>
      <c r="F757" s="234" t="str">
        <f>VLOOKUP($A757,労働時間認否・認定書!$B$5:$V$1213,7,0)</f>
        <v/>
      </c>
      <c r="G757" s="234" t="str">
        <f>VLOOKUP($A757,労働時間認否・認定書!$B$5:$V$1213,8,0)</f>
        <v/>
      </c>
      <c r="H757" s="234"/>
      <c r="I757" s="234"/>
      <c r="J757" s="234"/>
      <c r="K757" s="234" t="str">
        <f>VLOOKUP($A757,労働時間認否・認定書!$B$5:$V$1213,9,0)</f>
        <v/>
      </c>
      <c r="L757" s="234" t="str">
        <f>VLOOKUP($A757,労働時間認否・認定書!$B$5:$V$1213,10,0)</f>
        <v/>
      </c>
      <c r="M757" s="234" t="str">
        <f>VLOOKUP($A757,労働時間認否・認定書!$B$5:$V$1213,11,0)</f>
        <v/>
      </c>
      <c r="N757" s="247" t="str">
        <f>VLOOKUP($A757,労働時間認否・認定書!$B$5:$V$1213,12,0)</f>
        <v/>
      </c>
      <c r="O757" s="242" t="str">
        <f>IF(VLOOKUP(A757,労働時間認否・認定書!$B$5:$V$1213,13,0)="法",1,"")</f>
        <v/>
      </c>
      <c r="P757" s="234">
        <f>VLOOKUP(A757,労働時間認否・認定書!$B$5:$V$1213,14,0)</f>
        <v>0.33333333333333331</v>
      </c>
      <c r="Q757" s="233" t="str">
        <f>IF(VLOOKUP(A757,労働時間認否・認定書!$B$5:$V$1213,15,0)="前",1,"")</f>
        <v/>
      </c>
      <c r="R757" s="234" t="str">
        <f>VLOOKUP(A757,労働時間認否・認定書!$B$5:$V$1213,16,0)</f>
        <v/>
      </c>
      <c r="S757" s="234" t="str">
        <f>VLOOKUP(A757,労働時間認否・認定書!$B$5:$V$1213,17,0)</f>
        <v/>
      </c>
      <c r="T757" s="234"/>
      <c r="U757" s="234"/>
      <c r="V757" s="234"/>
      <c r="W757" s="234" t="str">
        <f>VLOOKUP(A757,労働時間認否・認定書!$B$5:$V$1213,18,0)</f>
        <v/>
      </c>
      <c r="X757" s="234" t="str">
        <f>VLOOKUP(A757,労働時間認否・認定書!$B$5:$V$1213,19,0)</f>
        <v/>
      </c>
      <c r="Y757" s="234" t="str">
        <f>VLOOKUP(A757,労働時間認否・認定書!$B$5:$V$1213,20,0)</f>
        <v/>
      </c>
      <c r="Z757" s="234" t="str">
        <f>VLOOKUP(A757,労働時間認否・認定書!$B$5:$V$1213,21,0)</f>
        <v/>
      </c>
    </row>
    <row r="758" spans="1:26" x14ac:dyDescent="0.15">
      <c r="A758" s="232">
        <f t="shared" si="60"/>
        <v>45039</v>
      </c>
      <c r="B758" s="240">
        <f t="shared" si="59"/>
        <v>45039</v>
      </c>
      <c r="C758" s="246" t="str">
        <f>IF(VLOOKUP(A758,労働時間認否・認定書!$B$5:$V$1213,4,0)="法",1,"")</f>
        <v/>
      </c>
      <c r="D758" s="234">
        <f>VLOOKUP(A758,労働時間認否・認定書!$B$5:$V$1213,5,0)</f>
        <v>0.33333333333333331</v>
      </c>
      <c r="E758" s="233" t="str">
        <f>IF(VLOOKUP(A758,労働時間認否・認定書!$B$5:$V$1213,6,0)="前",1,"")</f>
        <v/>
      </c>
      <c r="F758" s="234" t="str">
        <f>VLOOKUP($A758,労働時間認否・認定書!$B$5:$V$1213,7,0)</f>
        <v/>
      </c>
      <c r="G758" s="234" t="str">
        <f>VLOOKUP($A758,労働時間認否・認定書!$B$5:$V$1213,8,0)</f>
        <v/>
      </c>
      <c r="H758" s="234"/>
      <c r="I758" s="234"/>
      <c r="J758" s="234"/>
      <c r="K758" s="234" t="str">
        <f>VLOOKUP($A758,労働時間認否・認定書!$B$5:$V$1213,9,0)</f>
        <v/>
      </c>
      <c r="L758" s="234" t="str">
        <f>VLOOKUP($A758,労働時間認否・認定書!$B$5:$V$1213,10,0)</f>
        <v/>
      </c>
      <c r="M758" s="234" t="str">
        <f>VLOOKUP($A758,労働時間認否・認定書!$B$5:$V$1213,11,0)</f>
        <v/>
      </c>
      <c r="N758" s="247" t="str">
        <f>VLOOKUP($A758,労働時間認否・認定書!$B$5:$V$1213,12,0)</f>
        <v/>
      </c>
      <c r="O758" s="242" t="str">
        <f>IF(VLOOKUP(A758,労働時間認否・認定書!$B$5:$V$1213,13,0)="法",1,"")</f>
        <v/>
      </c>
      <c r="P758" s="234">
        <f>VLOOKUP(A758,労働時間認否・認定書!$B$5:$V$1213,14,0)</f>
        <v>0.33333333333333331</v>
      </c>
      <c r="Q758" s="233" t="str">
        <f>IF(VLOOKUP(A758,労働時間認否・認定書!$B$5:$V$1213,15,0)="前",1,"")</f>
        <v/>
      </c>
      <c r="R758" s="234" t="str">
        <f>VLOOKUP(A758,労働時間認否・認定書!$B$5:$V$1213,16,0)</f>
        <v/>
      </c>
      <c r="S758" s="234" t="str">
        <f>VLOOKUP(A758,労働時間認否・認定書!$B$5:$V$1213,17,0)</f>
        <v/>
      </c>
      <c r="T758" s="234"/>
      <c r="U758" s="234"/>
      <c r="V758" s="234"/>
      <c r="W758" s="234" t="str">
        <f>VLOOKUP(A758,労働時間認否・認定書!$B$5:$V$1213,18,0)</f>
        <v/>
      </c>
      <c r="X758" s="234" t="str">
        <f>VLOOKUP(A758,労働時間認否・認定書!$B$5:$V$1213,19,0)</f>
        <v/>
      </c>
      <c r="Y758" s="234" t="str">
        <f>VLOOKUP(A758,労働時間認否・認定書!$B$5:$V$1213,20,0)</f>
        <v/>
      </c>
      <c r="Z758" s="234" t="str">
        <f>VLOOKUP(A758,労働時間認否・認定書!$B$5:$V$1213,21,0)</f>
        <v/>
      </c>
    </row>
    <row r="759" spans="1:26" x14ac:dyDescent="0.15">
      <c r="A759" s="232">
        <f t="shared" si="60"/>
        <v>45040</v>
      </c>
      <c r="B759" s="240">
        <f t="shared" si="59"/>
        <v>45040</v>
      </c>
      <c r="C759" s="246" t="str">
        <f>IF(VLOOKUP(A759,労働時間認否・認定書!$B$5:$V$1213,4,0)="法",1,"")</f>
        <v/>
      </c>
      <c r="D759" s="234">
        <f>VLOOKUP(A759,労働時間認否・認定書!$B$5:$V$1213,5,0)</f>
        <v>0.33333333333333331</v>
      </c>
      <c r="E759" s="233" t="str">
        <f>IF(VLOOKUP(A759,労働時間認否・認定書!$B$5:$V$1213,6,0)="前",1,"")</f>
        <v/>
      </c>
      <c r="F759" s="234" t="str">
        <f>VLOOKUP($A759,労働時間認否・認定書!$B$5:$V$1213,7,0)</f>
        <v/>
      </c>
      <c r="G759" s="234" t="str">
        <f>VLOOKUP($A759,労働時間認否・認定書!$B$5:$V$1213,8,0)</f>
        <v/>
      </c>
      <c r="H759" s="234"/>
      <c r="I759" s="234"/>
      <c r="J759" s="234"/>
      <c r="K759" s="234" t="str">
        <f>VLOOKUP($A759,労働時間認否・認定書!$B$5:$V$1213,9,0)</f>
        <v/>
      </c>
      <c r="L759" s="234" t="str">
        <f>VLOOKUP($A759,労働時間認否・認定書!$B$5:$V$1213,10,0)</f>
        <v/>
      </c>
      <c r="M759" s="234" t="str">
        <f>VLOOKUP($A759,労働時間認否・認定書!$B$5:$V$1213,11,0)</f>
        <v/>
      </c>
      <c r="N759" s="247" t="str">
        <f>VLOOKUP($A759,労働時間認否・認定書!$B$5:$V$1213,12,0)</f>
        <v/>
      </c>
      <c r="O759" s="242" t="str">
        <f>IF(VLOOKUP(A759,労働時間認否・認定書!$B$5:$V$1213,13,0)="法",1,"")</f>
        <v/>
      </c>
      <c r="P759" s="234">
        <f>VLOOKUP(A759,労働時間認否・認定書!$B$5:$V$1213,14,0)</f>
        <v>0.33333333333333331</v>
      </c>
      <c r="Q759" s="233" t="str">
        <f>IF(VLOOKUP(A759,労働時間認否・認定書!$B$5:$V$1213,15,0)="前",1,"")</f>
        <v/>
      </c>
      <c r="R759" s="234" t="str">
        <f>VLOOKUP(A759,労働時間認否・認定書!$B$5:$V$1213,16,0)</f>
        <v/>
      </c>
      <c r="S759" s="234" t="str">
        <f>VLOOKUP(A759,労働時間認否・認定書!$B$5:$V$1213,17,0)</f>
        <v/>
      </c>
      <c r="T759" s="234"/>
      <c r="U759" s="234"/>
      <c r="V759" s="234"/>
      <c r="W759" s="234" t="str">
        <f>VLOOKUP(A759,労働時間認否・認定書!$B$5:$V$1213,18,0)</f>
        <v/>
      </c>
      <c r="X759" s="234" t="str">
        <f>VLOOKUP(A759,労働時間認否・認定書!$B$5:$V$1213,19,0)</f>
        <v/>
      </c>
      <c r="Y759" s="234" t="str">
        <f>VLOOKUP(A759,労働時間認否・認定書!$B$5:$V$1213,20,0)</f>
        <v/>
      </c>
      <c r="Z759" s="234" t="str">
        <f>VLOOKUP(A759,労働時間認否・認定書!$B$5:$V$1213,21,0)</f>
        <v/>
      </c>
    </row>
    <row r="760" spans="1:26" x14ac:dyDescent="0.15">
      <c r="A760" s="232">
        <f t="shared" si="60"/>
        <v>45041</v>
      </c>
      <c r="B760" s="240">
        <f t="shared" si="59"/>
        <v>45041</v>
      </c>
      <c r="C760" s="246" t="str">
        <f>IF(VLOOKUP(A760,労働時間認否・認定書!$B$5:$V$1213,4,0)="法",1,"")</f>
        <v/>
      </c>
      <c r="D760" s="234">
        <f>VLOOKUP(A760,労働時間認否・認定書!$B$5:$V$1213,5,0)</f>
        <v>0.33333333333333331</v>
      </c>
      <c r="E760" s="233" t="str">
        <f>IF(VLOOKUP(A760,労働時間認否・認定書!$B$5:$V$1213,6,0)="前",1,"")</f>
        <v/>
      </c>
      <c r="F760" s="234" t="str">
        <f>VLOOKUP($A760,労働時間認否・認定書!$B$5:$V$1213,7,0)</f>
        <v/>
      </c>
      <c r="G760" s="234" t="str">
        <f>VLOOKUP($A760,労働時間認否・認定書!$B$5:$V$1213,8,0)</f>
        <v/>
      </c>
      <c r="H760" s="234"/>
      <c r="I760" s="234"/>
      <c r="J760" s="234"/>
      <c r="K760" s="234" t="str">
        <f>VLOOKUP($A760,労働時間認否・認定書!$B$5:$V$1213,9,0)</f>
        <v/>
      </c>
      <c r="L760" s="234" t="str">
        <f>VLOOKUP($A760,労働時間認否・認定書!$B$5:$V$1213,10,0)</f>
        <v/>
      </c>
      <c r="M760" s="234" t="str">
        <f>VLOOKUP($A760,労働時間認否・認定書!$B$5:$V$1213,11,0)</f>
        <v/>
      </c>
      <c r="N760" s="247" t="str">
        <f>VLOOKUP($A760,労働時間認否・認定書!$B$5:$V$1213,12,0)</f>
        <v/>
      </c>
      <c r="O760" s="242" t="str">
        <f>IF(VLOOKUP(A760,労働時間認否・認定書!$B$5:$V$1213,13,0)="法",1,"")</f>
        <v/>
      </c>
      <c r="P760" s="234">
        <f>VLOOKUP(A760,労働時間認否・認定書!$B$5:$V$1213,14,0)</f>
        <v>0.33333333333333331</v>
      </c>
      <c r="Q760" s="233" t="str">
        <f>IF(VLOOKUP(A760,労働時間認否・認定書!$B$5:$V$1213,15,0)="前",1,"")</f>
        <v/>
      </c>
      <c r="R760" s="234" t="str">
        <f>VLOOKUP(A760,労働時間認否・認定書!$B$5:$V$1213,16,0)</f>
        <v/>
      </c>
      <c r="S760" s="234" t="str">
        <f>VLOOKUP(A760,労働時間認否・認定書!$B$5:$V$1213,17,0)</f>
        <v/>
      </c>
      <c r="T760" s="234"/>
      <c r="U760" s="234"/>
      <c r="V760" s="234"/>
      <c r="W760" s="234" t="str">
        <f>VLOOKUP(A760,労働時間認否・認定書!$B$5:$V$1213,18,0)</f>
        <v/>
      </c>
      <c r="X760" s="234" t="str">
        <f>VLOOKUP(A760,労働時間認否・認定書!$B$5:$V$1213,19,0)</f>
        <v/>
      </c>
      <c r="Y760" s="234" t="str">
        <f>VLOOKUP(A760,労働時間認否・認定書!$B$5:$V$1213,20,0)</f>
        <v/>
      </c>
      <c r="Z760" s="234" t="str">
        <f>VLOOKUP(A760,労働時間認否・認定書!$B$5:$V$1213,21,0)</f>
        <v/>
      </c>
    </row>
    <row r="761" spans="1:26" x14ac:dyDescent="0.15">
      <c r="A761" s="232">
        <f t="shared" si="60"/>
        <v>45042</v>
      </c>
      <c r="B761" s="240">
        <f t="shared" si="59"/>
        <v>45042</v>
      </c>
      <c r="C761" s="246" t="str">
        <f>IF(VLOOKUP(A761,労働時間認否・認定書!$B$5:$V$1213,4,0)="法",1,"")</f>
        <v/>
      </c>
      <c r="D761" s="234">
        <f>VLOOKUP(A761,労働時間認否・認定書!$B$5:$V$1213,5,0)</f>
        <v>0.33333333333333331</v>
      </c>
      <c r="E761" s="233" t="str">
        <f>IF(VLOOKUP(A761,労働時間認否・認定書!$B$5:$V$1213,6,0)="前",1,"")</f>
        <v/>
      </c>
      <c r="F761" s="234" t="str">
        <f>VLOOKUP($A761,労働時間認否・認定書!$B$5:$V$1213,7,0)</f>
        <v/>
      </c>
      <c r="G761" s="234" t="str">
        <f>VLOOKUP($A761,労働時間認否・認定書!$B$5:$V$1213,8,0)</f>
        <v/>
      </c>
      <c r="H761" s="234"/>
      <c r="I761" s="234"/>
      <c r="J761" s="234"/>
      <c r="K761" s="234" t="str">
        <f>VLOOKUP($A761,労働時間認否・認定書!$B$5:$V$1213,9,0)</f>
        <v/>
      </c>
      <c r="L761" s="234" t="str">
        <f>VLOOKUP($A761,労働時間認否・認定書!$B$5:$V$1213,10,0)</f>
        <v/>
      </c>
      <c r="M761" s="234" t="str">
        <f>VLOOKUP($A761,労働時間認否・認定書!$B$5:$V$1213,11,0)</f>
        <v/>
      </c>
      <c r="N761" s="247" t="str">
        <f>VLOOKUP($A761,労働時間認否・認定書!$B$5:$V$1213,12,0)</f>
        <v/>
      </c>
      <c r="O761" s="242" t="str">
        <f>IF(VLOOKUP(A761,労働時間認否・認定書!$B$5:$V$1213,13,0)="法",1,"")</f>
        <v/>
      </c>
      <c r="P761" s="234">
        <f>VLOOKUP(A761,労働時間認否・認定書!$B$5:$V$1213,14,0)</f>
        <v>0.33333333333333331</v>
      </c>
      <c r="Q761" s="233" t="str">
        <f>IF(VLOOKUP(A761,労働時間認否・認定書!$B$5:$V$1213,15,0)="前",1,"")</f>
        <v/>
      </c>
      <c r="R761" s="234" t="str">
        <f>VLOOKUP(A761,労働時間認否・認定書!$B$5:$V$1213,16,0)</f>
        <v/>
      </c>
      <c r="S761" s="234" t="str">
        <f>VLOOKUP(A761,労働時間認否・認定書!$B$5:$V$1213,17,0)</f>
        <v/>
      </c>
      <c r="T761" s="234"/>
      <c r="U761" s="234"/>
      <c r="V761" s="234"/>
      <c r="W761" s="234" t="str">
        <f>VLOOKUP(A761,労働時間認否・認定書!$B$5:$V$1213,18,0)</f>
        <v/>
      </c>
      <c r="X761" s="234" t="str">
        <f>VLOOKUP(A761,労働時間認否・認定書!$B$5:$V$1213,19,0)</f>
        <v/>
      </c>
      <c r="Y761" s="234" t="str">
        <f>VLOOKUP(A761,労働時間認否・認定書!$B$5:$V$1213,20,0)</f>
        <v/>
      </c>
      <c r="Z761" s="234" t="str">
        <f>VLOOKUP(A761,労働時間認否・認定書!$B$5:$V$1213,21,0)</f>
        <v/>
      </c>
    </row>
    <row r="762" spans="1:26" x14ac:dyDescent="0.15">
      <c r="A762" s="232">
        <f t="shared" si="60"/>
        <v>45043</v>
      </c>
      <c r="B762" s="240">
        <f t="shared" si="59"/>
        <v>45043</v>
      </c>
      <c r="C762" s="246" t="str">
        <f>IF(VLOOKUP(A762,労働時間認否・認定書!$B$5:$V$1213,4,0)="法",1,"")</f>
        <v/>
      </c>
      <c r="D762" s="234">
        <f>VLOOKUP(A762,労働時間認否・認定書!$B$5:$V$1213,5,0)</f>
        <v>0.33333333333333331</v>
      </c>
      <c r="E762" s="233" t="str">
        <f>IF(VLOOKUP(A762,労働時間認否・認定書!$B$5:$V$1213,6,0)="前",1,"")</f>
        <v/>
      </c>
      <c r="F762" s="234" t="str">
        <f>VLOOKUP($A762,労働時間認否・認定書!$B$5:$V$1213,7,0)</f>
        <v/>
      </c>
      <c r="G762" s="234" t="str">
        <f>VLOOKUP($A762,労働時間認否・認定書!$B$5:$V$1213,8,0)</f>
        <v/>
      </c>
      <c r="H762" s="234"/>
      <c r="I762" s="234"/>
      <c r="J762" s="234"/>
      <c r="K762" s="234" t="str">
        <f>VLOOKUP($A762,労働時間認否・認定書!$B$5:$V$1213,9,0)</f>
        <v/>
      </c>
      <c r="L762" s="234" t="str">
        <f>VLOOKUP($A762,労働時間認否・認定書!$B$5:$V$1213,10,0)</f>
        <v/>
      </c>
      <c r="M762" s="234" t="str">
        <f>VLOOKUP($A762,労働時間認否・認定書!$B$5:$V$1213,11,0)</f>
        <v/>
      </c>
      <c r="N762" s="247" t="str">
        <f>VLOOKUP($A762,労働時間認否・認定書!$B$5:$V$1213,12,0)</f>
        <v/>
      </c>
      <c r="O762" s="242" t="str">
        <f>IF(VLOOKUP(A762,労働時間認否・認定書!$B$5:$V$1213,13,0)="法",1,"")</f>
        <v/>
      </c>
      <c r="P762" s="234">
        <f>VLOOKUP(A762,労働時間認否・認定書!$B$5:$V$1213,14,0)</f>
        <v>0.33333333333333331</v>
      </c>
      <c r="Q762" s="233" t="str">
        <f>IF(VLOOKUP(A762,労働時間認否・認定書!$B$5:$V$1213,15,0)="前",1,"")</f>
        <v/>
      </c>
      <c r="R762" s="234" t="str">
        <f>VLOOKUP(A762,労働時間認否・認定書!$B$5:$V$1213,16,0)</f>
        <v/>
      </c>
      <c r="S762" s="234" t="str">
        <f>VLOOKUP(A762,労働時間認否・認定書!$B$5:$V$1213,17,0)</f>
        <v/>
      </c>
      <c r="T762" s="234"/>
      <c r="U762" s="234"/>
      <c r="V762" s="234"/>
      <c r="W762" s="234" t="str">
        <f>VLOOKUP(A762,労働時間認否・認定書!$B$5:$V$1213,18,0)</f>
        <v/>
      </c>
      <c r="X762" s="234" t="str">
        <f>VLOOKUP(A762,労働時間認否・認定書!$B$5:$V$1213,19,0)</f>
        <v/>
      </c>
      <c r="Y762" s="234" t="str">
        <f>VLOOKUP(A762,労働時間認否・認定書!$B$5:$V$1213,20,0)</f>
        <v/>
      </c>
      <c r="Z762" s="234" t="str">
        <f>VLOOKUP(A762,労働時間認否・認定書!$B$5:$V$1213,21,0)</f>
        <v/>
      </c>
    </row>
    <row r="763" spans="1:26" x14ac:dyDescent="0.15">
      <c r="A763" s="232">
        <f t="shared" si="60"/>
        <v>45044</v>
      </c>
      <c r="B763" s="240">
        <f t="shared" si="59"/>
        <v>45044</v>
      </c>
      <c r="C763" s="246" t="str">
        <f>IF(VLOOKUP(A763,労働時間認否・認定書!$B$5:$V$1213,4,0)="法",1,"")</f>
        <v/>
      </c>
      <c r="D763" s="234">
        <f>VLOOKUP(A763,労働時間認否・認定書!$B$5:$V$1213,5,0)</f>
        <v>0.33333333333333331</v>
      </c>
      <c r="E763" s="233" t="str">
        <f>IF(VLOOKUP(A763,労働時間認否・認定書!$B$5:$V$1213,6,0)="前",1,"")</f>
        <v/>
      </c>
      <c r="F763" s="234" t="str">
        <f>VLOOKUP($A763,労働時間認否・認定書!$B$5:$V$1213,7,0)</f>
        <v/>
      </c>
      <c r="G763" s="234" t="str">
        <f>VLOOKUP($A763,労働時間認否・認定書!$B$5:$V$1213,8,0)</f>
        <v/>
      </c>
      <c r="H763" s="234"/>
      <c r="I763" s="234"/>
      <c r="J763" s="234"/>
      <c r="K763" s="234" t="str">
        <f>VLOOKUP($A763,労働時間認否・認定書!$B$5:$V$1213,9,0)</f>
        <v/>
      </c>
      <c r="L763" s="234" t="str">
        <f>VLOOKUP($A763,労働時間認否・認定書!$B$5:$V$1213,10,0)</f>
        <v/>
      </c>
      <c r="M763" s="234" t="str">
        <f>VLOOKUP($A763,労働時間認否・認定書!$B$5:$V$1213,11,0)</f>
        <v/>
      </c>
      <c r="N763" s="247" t="str">
        <f>VLOOKUP($A763,労働時間認否・認定書!$B$5:$V$1213,12,0)</f>
        <v/>
      </c>
      <c r="O763" s="242" t="str">
        <f>IF(VLOOKUP(A763,労働時間認否・認定書!$B$5:$V$1213,13,0)="法",1,"")</f>
        <v/>
      </c>
      <c r="P763" s="234">
        <f>VLOOKUP(A763,労働時間認否・認定書!$B$5:$V$1213,14,0)</f>
        <v>0.33333333333333331</v>
      </c>
      <c r="Q763" s="233" t="str">
        <f>IF(VLOOKUP(A763,労働時間認否・認定書!$B$5:$V$1213,15,0)="前",1,"")</f>
        <v/>
      </c>
      <c r="R763" s="234" t="str">
        <f>VLOOKUP(A763,労働時間認否・認定書!$B$5:$V$1213,16,0)</f>
        <v/>
      </c>
      <c r="S763" s="234" t="str">
        <f>VLOOKUP(A763,労働時間認否・認定書!$B$5:$V$1213,17,0)</f>
        <v/>
      </c>
      <c r="T763" s="234"/>
      <c r="U763" s="234"/>
      <c r="V763" s="234"/>
      <c r="W763" s="234" t="str">
        <f>VLOOKUP(A763,労働時間認否・認定書!$B$5:$V$1213,18,0)</f>
        <v/>
      </c>
      <c r="X763" s="234" t="str">
        <f>VLOOKUP(A763,労働時間認否・認定書!$B$5:$V$1213,19,0)</f>
        <v/>
      </c>
      <c r="Y763" s="234" t="str">
        <f>VLOOKUP(A763,労働時間認否・認定書!$B$5:$V$1213,20,0)</f>
        <v/>
      </c>
      <c r="Z763" s="234" t="str">
        <f>VLOOKUP(A763,労働時間認否・認定書!$B$5:$V$1213,21,0)</f>
        <v/>
      </c>
    </row>
    <row r="764" spans="1:26" x14ac:dyDescent="0.15">
      <c r="A764" s="232">
        <f t="shared" si="60"/>
        <v>45045</v>
      </c>
      <c r="B764" s="240">
        <f t="shared" si="59"/>
        <v>45045</v>
      </c>
      <c r="C764" s="246" t="str">
        <f>IF(VLOOKUP(A764,労働時間認否・認定書!$B$5:$V$1213,4,0)="法",1,"")</f>
        <v/>
      </c>
      <c r="D764" s="234">
        <f>VLOOKUP(A764,労働時間認否・認定書!$B$5:$V$1213,5,0)</f>
        <v>0.33333333333333331</v>
      </c>
      <c r="E764" s="233" t="str">
        <f>IF(VLOOKUP(A764,労働時間認否・認定書!$B$5:$V$1213,6,0)="前",1,"")</f>
        <v/>
      </c>
      <c r="F764" s="234" t="str">
        <f>VLOOKUP($A764,労働時間認否・認定書!$B$5:$V$1213,7,0)</f>
        <v/>
      </c>
      <c r="G764" s="234" t="str">
        <f>VLOOKUP($A764,労働時間認否・認定書!$B$5:$V$1213,8,0)</f>
        <v/>
      </c>
      <c r="H764" s="234"/>
      <c r="I764" s="234"/>
      <c r="J764" s="234"/>
      <c r="K764" s="234" t="str">
        <f>VLOOKUP($A764,労働時間認否・認定書!$B$5:$V$1213,9,0)</f>
        <v/>
      </c>
      <c r="L764" s="234" t="str">
        <f>VLOOKUP($A764,労働時間認否・認定書!$B$5:$V$1213,10,0)</f>
        <v/>
      </c>
      <c r="M764" s="234" t="str">
        <f>VLOOKUP($A764,労働時間認否・認定書!$B$5:$V$1213,11,0)</f>
        <v/>
      </c>
      <c r="N764" s="247" t="str">
        <f>VLOOKUP($A764,労働時間認否・認定書!$B$5:$V$1213,12,0)</f>
        <v/>
      </c>
      <c r="O764" s="242" t="str">
        <f>IF(VLOOKUP(A764,労働時間認否・認定書!$B$5:$V$1213,13,0)="法",1,"")</f>
        <v/>
      </c>
      <c r="P764" s="234">
        <f>VLOOKUP(A764,労働時間認否・認定書!$B$5:$V$1213,14,0)</f>
        <v>0.33333333333333331</v>
      </c>
      <c r="Q764" s="233" t="str">
        <f>IF(VLOOKUP(A764,労働時間認否・認定書!$B$5:$V$1213,15,0)="前",1,"")</f>
        <v/>
      </c>
      <c r="R764" s="234" t="str">
        <f>VLOOKUP(A764,労働時間認否・認定書!$B$5:$V$1213,16,0)</f>
        <v/>
      </c>
      <c r="S764" s="234" t="str">
        <f>VLOOKUP(A764,労働時間認否・認定書!$B$5:$V$1213,17,0)</f>
        <v/>
      </c>
      <c r="T764" s="234"/>
      <c r="U764" s="234"/>
      <c r="V764" s="234"/>
      <c r="W764" s="234" t="str">
        <f>VLOOKUP(A764,労働時間認否・認定書!$B$5:$V$1213,18,0)</f>
        <v/>
      </c>
      <c r="X764" s="234" t="str">
        <f>VLOOKUP(A764,労働時間認否・認定書!$B$5:$V$1213,19,0)</f>
        <v/>
      </c>
      <c r="Y764" s="234" t="str">
        <f>VLOOKUP(A764,労働時間認否・認定書!$B$5:$V$1213,20,0)</f>
        <v/>
      </c>
      <c r="Z764" s="234" t="str">
        <f>VLOOKUP(A764,労働時間認否・認定書!$B$5:$V$1213,21,0)</f>
        <v/>
      </c>
    </row>
    <row r="765" spans="1:26" x14ac:dyDescent="0.15">
      <c r="A765" s="232">
        <f t="shared" si="60"/>
        <v>45046</v>
      </c>
      <c r="B765" s="240">
        <f t="shared" si="59"/>
        <v>45046</v>
      </c>
      <c r="C765" s="246" t="str">
        <f>IF(VLOOKUP(A765,労働時間認否・認定書!$B$5:$V$1213,4,0)="法",1,"")</f>
        <v/>
      </c>
      <c r="D765" s="234">
        <f>VLOOKUP(A765,労働時間認否・認定書!$B$5:$V$1213,5,0)</f>
        <v>0.33333333333333331</v>
      </c>
      <c r="E765" s="233" t="str">
        <f>IF(VLOOKUP(A765,労働時間認否・認定書!$B$5:$V$1213,6,0)="前",1,"")</f>
        <v/>
      </c>
      <c r="F765" s="234" t="str">
        <f>VLOOKUP($A765,労働時間認否・認定書!$B$5:$V$1213,7,0)</f>
        <v/>
      </c>
      <c r="G765" s="234" t="str">
        <f>VLOOKUP($A765,労働時間認否・認定書!$B$5:$V$1213,8,0)</f>
        <v/>
      </c>
      <c r="H765" s="234"/>
      <c r="I765" s="234"/>
      <c r="J765" s="234"/>
      <c r="K765" s="234" t="str">
        <f>VLOOKUP($A765,労働時間認否・認定書!$B$5:$V$1213,9,0)</f>
        <v/>
      </c>
      <c r="L765" s="234" t="str">
        <f>VLOOKUP($A765,労働時間認否・認定書!$B$5:$V$1213,10,0)</f>
        <v/>
      </c>
      <c r="M765" s="234" t="str">
        <f>VLOOKUP($A765,労働時間認否・認定書!$B$5:$V$1213,11,0)</f>
        <v/>
      </c>
      <c r="N765" s="247" t="str">
        <f>VLOOKUP($A765,労働時間認否・認定書!$B$5:$V$1213,12,0)</f>
        <v/>
      </c>
      <c r="O765" s="242" t="str">
        <f>IF(VLOOKUP(A765,労働時間認否・認定書!$B$5:$V$1213,13,0)="法",1,"")</f>
        <v/>
      </c>
      <c r="P765" s="234">
        <f>VLOOKUP(A765,労働時間認否・認定書!$B$5:$V$1213,14,0)</f>
        <v>0.33333333333333331</v>
      </c>
      <c r="Q765" s="233" t="str">
        <f>IF(VLOOKUP(A765,労働時間認否・認定書!$B$5:$V$1213,15,0)="前",1,"")</f>
        <v/>
      </c>
      <c r="R765" s="234" t="str">
        <f>VLOOKUP(A765,労働時間認否・認定書!$B$5:$V$1213,16,0)</f>
        <v/>
      </c>
      <c r="S765" s="234" t="str">
        <f>VLOOKUP(A765,労働時間認否・認定書!$B$5:$V$1213,17,0)</f>
        <v/>
      </c>
      <c r="T765" s="234"/>
      <c r="U765" s="234"/>
      <c r="V765" s="234"/>
      <c r="W765" s="234" t="str">
        <f>VLOOKUP(A765,労働時間認否・認定書!$B$5:$V$1213,18,0)</f>
        <v/>
      </c>
      <c r="X765" s="234" t="str">
        <f>VLOOKUP(A765,労働時間認否・認定書!$B$5:$V$1213,19,0)</f>
        <v/>
      </c>
      <c r="Y765" s="234" t="str">
        <f>VLOOKUP(A765,労働時間認否・認定書!$B$5:$V$1213,20,0)</f>
        <v/>
      </c>
      <c r="Z765" s="234" t="str">
        <f>VLOOKUP(A765,労働時間認否・認定書!$B$5:$V$1213,21,0)</f>
        <v/>
      </c>
    </row>
    <row r="766" spans="1:26" x14ac:dyDescent="0.15">
      <c r="A766" s="232">
        <f t="shared" si="60"/>
        <v>45047</v>
      </c>
      <c r="B766" s="240">
        <f t="shared" si="59"/>
        <v>45047</v>
      </c>
      <c r="C766" s="246" t="str">
        <f>IF(VLOOKUP(A766,労働時間認否・認定書!$B$5:$V$1213,4,0)="法",1,"")</f>
        <v/>
      </c>
      <c r="D766" s="234">
        <f>VLOOKUP(A766,労働時間認否・認定書!$B$5:$V$1213,5,0)</f>
        <v>0.33333333333333331</v>
      </c>
      <c r="E766" s="233" t="str">
        <f>IF(VLOOKUP(A766,労働時間認否・認定書!$B$5:$V$1213,6,0)="前",1,"")</f>
        <v/>
      </c>
      <c r="F766" s="234" t="str">
        <f>VLOOKUP($A766,労働時間認否・認定書!$B$5:$V$1213,7,0)</f>
        <v/>
      </c>
      <c r="G766" s="234" t="str">
        <f>VLOOKUP($A766,労働時間認否・認定書!$B$5:$V$1213,8,0)</f>
        <v/>
      </c>
      <c r="H766" s="234"/>
      <c r="I766" s="234"/>
      <c r="J766" s="234"/>
      <c r="K766" s="234" t="str">
        <f>VLOOKUP($A766,労働時間認否・認定書!$B$5:$V$1213,9,0)</f>
        <v/>
      </c>
      <c r="L766" s="234" t="str">
        <f>VLOOKUP($A766,労働時間認否・認定書!$B$5:$V$1213,10,0)</f>
        <v/>
      </c>
      <c r="M766" s="234" t="str">
        <f>VLOOKUP($A766,労働時間認否・認定書!$B$5:$V$1213,11,0)</f>
        <v/>
      </c>
      <c r="N766" s="247" t="str">
        <f>VLOOKUP($A766,労働時間認否・認定書!$B$5:$V$1213,12,0)</f>
        <v/>
      </c>
      <c r="O766" s="242" t="str">
        <f>IF(VLOOKUP(A766,労働時間認否・認定書!$B$5:$V$1213,13,0)="法",1,"")</f>
        <v/>
      </c>
      <c r="P766" s="234">
        <f>VLOOKUP(A766,労働時間認否・認定書!$B$5:$V$1213,14,0)</f>
        <v>0.33333333333333331</v>
      </c>
      <c r="Q766" s="233" t="str">
        <f>IF(VLOOKUP(A766,労働時間認否・認定書!$B$5:$V$1213,15,0)="前",1,"")</f>
        <v/>
      </c>
      <c r="R766" s="234" t="str">
        <f>VLOOKUP(A766,労働時間認否・認定書!$B$5:$V$1213,16,0)</f>
        <v/>
      </c>
      <c r="S766" s="234" t="str">
        <f>VLOOKUP(A766,労働時間認否・認定書!$B$5:$V$1213,17,0)</f>
        <v/>
      </c>
      <c r="T766" s="234"/>
      <c r="U766" s="234"/>
      <c r="V766" s="234"/>
      <c r="W766" s="234" t="str">
        <f>VLOOKUP(A766,労働時間認否・認定書!$B$5:$V$1213,18,0)</f>
        <v/>
      </c>
      <c r="X766" s="234" t="str">
        <f>VLOOKUP(A766,労働時間認否・認定書!$B$5:$V$1213,19,0)</f>
        <v/>
      </c>
      <c r="Y766" s="234" t="str">
        <f>VLOOKUP(A766,労働時間認否・認定書!$B$5:$V$1213,20,0)</f>
        <v/>
      </c>
      <c r="Z766" s="234" t="str">
        <f>VLOOKUP(A766,労働時間認否・認定書!$B$5:$V$1213,21,0)</f>
        <v/>
      </c>
    </row>
    <row r="767" spans="1:26" x14ac:dyDescent="0.15">
      <c r="A767" s="232">
        <f t="shared" si="60"/>
        <v>45048</v>
      </c>
      <c r="B767" s="240">
        <f t="shared" si="59"/>
        <v>45048</v>
      </c>
      <c r="C767" s="246" t="str">
        <f>IF(VLOOKUP(A767,労働時間認否・認定書!$B$5:$V$1213,4,0)="法",1,"")</f>
        <v/>
      </c>
      <c r="D767" s="234">
        <f>VLOOKUP(A767,労働時間認否・認定書!$B$5:$V$1213,5,0)</f>
        <v>0.33333333333333331</v>
      </c>
      <c r="E767" s="233" t="str">
        <f>IF(VLOOKUP(A767,労働時間認否・認定書!$B$5:$V$1213,6,0)="前",1,"")</f>
        <v/>
      </c>
      <c r="F767" s="234" t="str">
        <f>VLOOKUP($A767,労働時間認否・認定書!$B$5:$V$1213,7,0)</f>
        <v/>
      </c>
      <c r="G767" s="234" t="str">
        <f>VLOOKUP($A767,労働時間認否・認定書!$B$5:$V$1213,8,0)</f>
        <v/>
      </c>
      <c r="H767" s="234"/>
      <c r="I767" s="234"/>
      <c r="J767" s="234"/>
      <c r="K767" s="234" t="str">
        <f>VLOOKUP($A767,労働時間認否・認定書!$B$5:$V$1213,9,0)</f>
        <v/>
      </c>
      <c r="L767" s="234" t="str">
        <f>VLOOKUP($A767,労働時間認否・認定書!$B$5:$V$1213,10,0)</f>
        <v/>
      </c>
      <c r="M767" s="234" t="str">
        <f>VLOOKUP($A767,労働時間認否・認定書!$B$5:$V$1213,11,0)</f>
        <v/>
      </c>
      <c r="N767" s="247" t="str">
        <f>VLOOKUP($A767,労働時間認否・認定書!$B$5:$V$1213,12,0)</f>
        <v/>
      </c>
      <c r="O767" s="242" t="str">
        <f>IF(VLOOKUP(A767,労働時間認否・認定書!$B$5:$V$1213,13,0)="法",1,"")</f>
        <v/>
      </c>
      <c r="P767" s="234">
        <f>VLOOKUP(A767,労働時間認否・認定書!$B$5:$V$1213,14,0)</f>
        <v>0.33333333333333331</v>
      </c>
      <c r="Q767" s="233" t="str">
        <f>IF(VLOOKUP(A767,労働時間認否・認定書!$B$5:$V$1213,15,0)="前",1,"")</f>
        <v/>
      </c>
      <c r="R767" s="234" t="str">
        <f>VLOOKUP(A767,労働時間認否・認定書!$B$5:$V$1213,16,0)</f>
        <v/>
      </c>
      <c r="S767" s="234" t="str">
        <f>VLOOKUP(A767,労働時間認否・認定書!$B$5:$V$1213,17,0)</f>
        <v/>
      </c>
      <c r="T767" s="234"/>
      <c r="U767" s="234"/>
      <c r="V767" s="234"/>
      <c r="W767" s="234" t="str">
        <f>VLOOKUP(A767,労働時間認否・認定書!$B$5:$V$1213,18,0)</f>
        <v/>
      </c>
      <c r="X767" s="234" t="str">
        <f>VLOOKUP(A767,労働時間認否・認定書!$B$5:$V$1213,19,0)</f>
        <v/>
      </c>
      <c r="Y767" s="234" t="str">
        <f>VLOOKUP(A767,労働時間認否・認定書!$B$5:$V$1213,20,0)</f>
        <v/>
      </c>
      <c r="Z767" s="234" t="str">
        <f>VLOOKUP(A767,労働時間認否・認定書!$B$5:$V$1213,21,0)</f>
        <v/>
      </c>
    </row>
    <row r="768" spans="1:26" x14ac:dyDescent="0.15">
      <c r="A768" s="232">
        <f t="shared" si="60"/>
        <v>45049</v>
      </c>
      <c r="B768" s="240">
        <f t="shared" si="59"/>
        <v>45049</v>
      </c>
      <c r="C768" s="246" t="str">
        <f>IF(VLOOKUP(A768,労働時間認否・認定書!$B$5:$V$1213,4,0)="法",1,"")</f>
        <v/>
      </c>
      <c r="D768" s="234">
        <f>VLOOKUP(A768,労働時間認否・認定書!$B$5:$V$1213,5,0)</f>
        <v>0.33333333333333331</v>
      </c>
      <c r="E768" s="233" t="str">
        <f>IF(VLOOKUP(A768,労働時間認否・認定書!$B$5:$V$1213,6,0)="前",1,"")</f>
        <v/>
      </c>
      <c r="F768" s="234" t="str">
        <f>VLOOKUP($A768,労働時間認否・認定書!$B$5:$V$1213,7,0)</f>
        <v/>
      </c>
      <c r="G768" s="234" t="str">
        <f>VLOOKUP($A768,労働時間認否・認定書!$B$5:$V$1213,8,0)</f>
        <v/>
      </c>
      <c r="H768" s="234"/>
      <c r="I768" s="234"/>
      <c r="J768" s="234"/>
      <c r="K768" s="234" t="str">
        <f>VLOOKUP($A768,労働時間認否・認定書!$B$5:$V$1213,9,0)</f>
        <v/>
      </c>
      <c r="L768" s="234" t="str">
        <f>VLOOKUP($A768,労働時間認否・認定書!$B$5:$V$1213,10,0)</f>
        <v/>
      </c>
      <c r="M768" s="234" t="str">
        <f>VLOOKUP($A768,労働時間認否・認定書!$B$5:$V$1213,11,0)</f>
        <v/>
      </c>
      <c r="N768" s="247" t="str">
        <f>VLOOKUP($A768,労働時間認否・認定書!$B$5:$V$1213,12,0)</f>
        <v/>
      </c>
      <c r="O768" s="242" t="str">
        <f>IF(VLOOKUP(A768,労働時間認否・認定書!$B$5:$V$1213,13,0)="法",1,"")</f>
        <v/>
      </c>
      <c r="P768" s="234">
        <f>VLOOKUP(A768,労働時間認否・認定書!$B$5:$V$1213,14,0)</f>
        <v>0.33333333333333331</v>
      </c>
      <c r="Q768" s="233" t="str">
        <f>IF(VLOOKUP(A768,労働時間認否・認定書!$B$5:$V$1213,15,0)="前",1,"")</f>
        <v/>
      </c>
      <c r="R768" s="234" t="str">
        <f>VLOOKUP(A768,労働時間認否・認定書!$B$5:$V$1213,16,0)</f>
        <v/>
      </c>
      <c r="S768" s="234" t="str">
        <f>VLOOKUP(A768,労働時間認否・認定書!$B$5:$V$1213,17,0)</f>
        <v/>
      </c>
      <c r="T768" s="234"/>
      <c r="U768" s="234"/>
      <c r="V768" s="234"/>
      <c r="W768" s="234" t="str">
        <f>VLOOKUP(A768,労働時間認否・認定書!$B$5:$V$1213,18,0)</f>
        <v/>
      </c>
      <c r="X768" s="234" t="str">
        <f>VLOOKUP(A768,労働時間認否・認定書!$B$5:$V$1213,19,0)</f>
        <v/>
      </c>
      <c r="Y768" s="234" t="str">
        <f>VLOOKUP(A768,労働時間認否・認定書!$B$5:$V$1213,20,0)</f>
        <v/>
      </c>
      <c r="Z768" s="234" t="str">
        <f>VLOOKUP(A768,労働時間認否・認定書!$B$5:$V$1213,21,0)</f>
        <v/>
      </c>
    </row>
    <row r="769" spans="1:26" x14ac:dyDescent="0.15">
      <c r="A769" s="232">
        <f t="shared" si="60"/>
        <v>45050</v>
      </c>
      <c r="B769" s="240">
        <f t="shared" si="59"/>
        <v>45050</v>
      </c>
      <c r="C769" s="246" t="str">
        <f>IF(VLOOKUP(A769,労働時間認否・認定書!$B$5:$V$1213,4,0)="法",1,"")</f>
        <v/>
      </c>
      <c r="D769" s="234">
        <f>VLOOKUP(A769,労働時間認否・認定書!$B$5:$V$1213,5,0)</f>
        <v>0.33333333333333331</v>
      </c>
      <c r="E769" s="233" t="str">
        <f>IF(VLOOKUP(A769,労働時間認否・認定書!$B$5:$V$1213,6,0)="前",1,"")</f>
        <v/>
      </c>
      <c r="F769" s="234" t="str">
        <f>VLOOKUP($A769,労働時間認否・認定書!$B$5:$V$1213,7,0)</f>
        <v/>
      </c>
      <c r="G769" s="234" t="str">
        <f>VLOOKUP($A769,労働時間認否・認定書!$B$5:$V$1213,8,0)</f>
        <v/>
      </c>
      <c r="H769" s="234"/>
      <c r="I769" s="234"/>
      <c r="J769" s="234"/>
      <c r="K769" s="234" t="str">
        <f>VLOOKUP($A769,労働時間認否・認定書!$B$5:$V$1213,9,0)</f>
        <v/>
      </c>
      <c r="L769" s="234" t="str">
        <f>VLOOKUP($A769,労働時間認否・認定書!$B$5:$V$1213,10,0)</f>
        <v/>
      </c>
      <c r="M769" s="234" t="str">
        <f>VLOOKUP($A769,労働時間認否・認定書!$B$5:$V$1213,11,0)</f>
        <v/>
      </c>
      <c r="N769" s="247" t="str">
        <f>VLOOKUP($A769,労働時間認否・認定書!$B$5:$V$1213,12,0)</f>
        <v/>
      </c>
      <c r="O769" s="242" t="str">
        <f>IF(VLOOKUP(A769,労働時間認否・認定書!$B$5:$V$1213,13,0)="法",1,"")</f>
        <v/>
      </c>
      <c r="P769" s="234">
        <f>VLOOKUP(A769,労働時間認否・認定書!$B$5:$V$1213,14,0)</f>
        <v>0.33333333333333331</v>
      </c>
      <c r="Q769" s="233" t="str">
        <f>IF(VLOOKUP(A769,労働時間認否・認定書!$B$5:$V$1213,15,0)="前",1,"")</f>
        <v/>
      </c>
      <c r="R769" s="234" t="str">
        <f>VLOOKUP(A769,労働時間認否・認定書!$B$5:$V$1213,16,0)</f>
        <v/>
      </c>
      <c r="S769" s="234" t="str">
        <f>VLOOKUP(A769,労働時間認否・認定書!$B$5:$V$1213,17,0)</f>
        <v/>
      </c>
      <c r="T769" s="234"/>
      <c r="U769" s="234"/>
      <c r="V769" s="234"/>
      <c r="W769" s="234" t="str">
        <f>VLOOKUP(A769,労働時間認否・認定書!$B$5:$V$1213,18,0)</f>
        <v/>
      </c>
      <c r="X769" s="234" t="str">
        <f>VLOOKUP(A769,労働時間認否・認定書!$B$5:$V$1213,19,0)</f>
        <v/>
      </c>
      <c r="Y769" s="234" t="str">
        <f>VLOOKUP(A769,労働時間認否・認定書!$B$5:$V$1213,20,0)</f>
        <v/>
      </c>
      <c r="Z769" s="234" t="str">
        <f>VLOOKUP(A769,労働時間認否・認定書!$B$5:$V$1213,21,0)</f>
        <v/>
      </c>
    </row>
    <row r="770" spans="1:26" x14ac:dyDescent="0.15">
      <c r="A770" s="232">
        <f t="shared" si="60"/>
        <v>45051</v>
      </c>
      <c r="B770" s="240">
        <f t="shared" si="59"/>
        <v>45051</v>
      </c>
      <c r="C770" s="246" t="str">
        <f>IF(VLOOKUP(A770,労働時間認否・認定書!$B$5:$V$1213,4,0)="法",1,"")</f>
        <v/>
      </c>
      <c r="D770" s="234">
        <f>VLOOKUP(A770,労働時間認否・認定書!$B$5:$V$1213,5,0)</f>
        <v>0.33333333333333331</v>
      </c>
      <c r="E770" s="233" t="str">
        <f>IF(VLOOKUP(A770,労働時間認否・認定書!$B$5:$V$1213,6,0)="前",1,"")</f>
        <v/>
      </c>
      <c r="F770" s="234" t="str">
        <f>VLOOKUP($A770,労働時間認否・認定書!$B$5:$V$1213,7,0)</f>
        <v/>
      </c>
      <c r="G770" s="234" t="str">
        <f>VLOOKUP($A770,労働時間認否・認定書!$B$5:$V$1213,8,0)</f>
        <v/>
      </c>
      <c r="H770" s="234"/>
      <c r="I770" s="234"/>
      <c r="J770" s="234"/>
      <c r="K770" s="234" t="str">
        <f>VLOOKUP($A770,労働時間認否・認定書!$B$5:$V$1213,9,0)</f>
        <v/>
      </c>
      <c r="L770" s="234" t="str">
        <f>VLOOKUP($A770,労働時間認否・認定書!$B$5:$V$1213,10,0)</f>
        <v/>
      </c>
      <c r="M770" s="234" t="str">
        <f>VLOOKUP($A770,労働時間認否・認定書!$B$5:$V$1213,11,0)</f>
        <v/>
      </c>
      <c r="N770" s="247" t="str">
        <f>VLOOKUP($A770,労働時間認否・認定書!$B$5:$V$1213,12,0)</f>
        <v/>
      </c>
      <c r="O770" s="242" t="str">
        <f>IF(VLOOKUP(A770,労働時間認否・認定書!$B$5:$V$1213,13,0)="法",1,"")</f>
        <v/>
      </c>
      <c r="P770" s="234">
        <f>VLOOKUP(A770,労働時間認否・認定書!$B$5:$V$1213,14,0)</f>
        <v>0.33333333333333331</v>
      </c>
      <c r="Q770" s="233" t="str">
        <f>IF(VLOOKUP(A770,労働時間認否・認定書!$B$5:$V$1213,15,0)="前",1,"")</f>
        <v/>
      </c>
      <c r="R770" s="234" t="str">
        <f>VLOOKUP(A770,労働時間認否・認定書!$B$5:$V$1213,16,0)</f>
        <v/>
      </c>
      <c r="S770" s="234" t="str">
        <f>VLOOKUP(A770,労働時間認否・認定書!$B$5:$V$1213,17,0)</f>
        <v/>
      </c>
      <c r="T770" s="234"/>
      <c r="U770" s="234"/>
      <c r="V770" s="234"/>
      <c r="W770" s="234" t="str">
        <f>VLOOKUP(A770,労働時間認否・認定書!$B$5:$V$1213,18,0)</f>
        <v/>
      </c>
      <c r="X770" s="234" t="str">
        <f>VLOOKUP(A770,労働時間認否・認定書!$B$5:$V$1213,19,0)</f>
        <v/>
      </c>
      <c r="Y770" s="234" t="str">
        <f>VLOOKUP(A770,労働時間認否・認定書!$B$5:$V$1213,20,0)</f>
        <v/>
      </c>
      <c r="Z770" s="234" t="str">
        <f>VLOOKUP(A770,労働時間認否・認定書!$B$5:$V$1213,21,0)</f>
        <v/>
      </c>
    </row>
    <row r="771" spans="1:26" x14ac:dyDescent="0.15">
      <c r="A771" s="232">
        <f t="shared" si="60"/>
        <v>45052</v>
      </c>
      <c r="B771" s="240">
        <f t="shared" si="59"/>
        <v>45052</v>
      </c>
      <c r="C771" s="246" t="str">
        <f>IF(VLOOKUP(A771,労働時間認否・認定書!$B$5:$V$1213,4,0)="法",1,"")</f>
        <v/>
      </c>
      <c r="D771" s="234">
        <f>VLOOKUP(A771,労働時間認否・認定書!$B$5:$V$1213,5,0)</f>
        <v>0.33333333333333331</v>
      </c>
      <c r="E771" s="233" t="str">
        <f>IF(VLOOKUP(A771,労働時間認否・認定書!$B$5:$V$1213,6,0)="前",1,"")</f>
        <v/>
      </c>
      <c r="F771" s="234" t="str">
        <f>VLOOKUP($A771,労働時間認否・認定書!$B$5:$V$1213,7,0)</f>
        <v/>
      </c>
      <c r="G771" s="234" t="str">
        <f>VLOOKUP($A771,労働時間認否・認定書!$B$5:$V$1213,8,0)</f>
        <v/>
      </c>
      <c r="H771" s="234"/>
      <c r="I771" s="234"/>
      <c r="J771" s="234"/>
      <c r="K771" s="234" t="str">
        <f>VLOOKUP($A771,労働時間認否・認定書!$B$5:$V$1213,9,0)</f>
        <v/>
      </c>
      <c r="L771" s="234" t="str">
        <f>VLOOKUP($A771,労働時間認否・認定書!$B$5:$V$1213,10,0)</f>
        <v/>
      </c>
      <c r="M771" s="234" t="str">
        <f>VLOOKUP($A771,労働時間認否・認定書!$B$5:$V$1213,11,0)</f>
        <v/>
      </c>
      <c r="N771" s="247" t="str">
        <f>VLOOKUP($A771,労働時間認否・認定書!$B$5:$V$1213,12,0)</f>
        <v/>
      </c>
      <c r="O771" s="242" t="str">
        <f>IF(VLOOKUP(A771,労働時間認否・認定書!$B$5:$V$1213,13,0)="法",1,"")</f>
        <v/>
      </c>
      <c r="P771" s="234">
        <f>VLOOKUP(A771,労働時間認否・認定書!$B$5:$V$1213,14,0)</f>
        <v>0.33333333333333331</v>
      </c>
      <c r="Q771" s="233" t="str">
        <f>IF(VLOOKUP(A771,労働時間認否・認定書!$B$5:$V$1213,15,0)="前",1,"")</f>
        <v/>
      </c>
      <c r="R771" s="234" t="str">
        <f>VLOOKUP(A771,労働時間認否・認定書!$B$5:$V$1213,16,0)</f>
        <v/>
      </c>
      <c r="S771" s="234" t="str">
        <f>VLOOKUP(A771,労働時間認否・認定書!$B$5:$V$1213,17,0)</f>
        <v/>
      </c>
      <c r="T771" s="234"/>
      <c r="U771" s="234"/>
      <c r="V771" s="234"/>
      <c r="W771" s="234" t="str">
        <f>VLOOKUP(A771,労働時間認否・認定書!$B$5:$V$1213,18,0)</f>
        <v/>
      </c>
      <c r="X771" s="234" t="str">
        <f>VLOOKUP(A771,労働時間認否・認定書!$B$5:$V$1213,19,0)</f>
        <v/>
      </c>
      <c r="Y771" s="234" t="str">
        <f>VLOOKUP(A771,労働時間認否・認定書!$B$5:$V$1213,20,0)</f>
        <v/>
      </c>
      <c r="Z771" s="234" t="str">
        <f>VLOOKUP(A771,労働時間認否・認定書!$B$5:$V$1213,21,0)</f>
        <v/>
      </c>
    </row>
    <row r="772" spans="1:26" x14ac:dyDescent="0.15">
      <c r="A772" s="232">
        <f t="shared" si="60"/>
        <v>45053</v>
      </c>
      <c r="B772" s="240">
        <f t="shared" si="59"/>
        <v>45053</v>
      </c>
      <c r="C772" s="246" t="str">
        <f>IF(VLOOKUP(A772,労働時間認否・認定書!$B$5:$V$1213,4,0)="法",1,"")</f>
        <v/>
      </c>
      <c r="D772" s="234">
        <f>VLOOKUP(A772,労働時間認否・認定書!$B$5:$V$1213,5,0)</f>
        <v>0.33333333333333331</v>
      </c>
      <c r="E772" s="233" t="str">
        <f>IF(VLOOKUP(A772,労働時間認否・認定書!$B$5:$V$1213,6,0)="前",1,"")</f>
        <v/>
      </c>
      <c r="F772" s="234" t="str">
        <f>VLOOKUP($A772,労働時間認否・認定書!$B$5:$V$1213,7,0)</f>
        <v/>
      </c>
      <c r="G772" s="234" t="str">
        <f>VLOOKUP($A772,労働時間認否・認定書!$B$5:$V$1213,8,0)</f>
        <v/>
      </c>
      <c r="H772" s="234"/>
      <c r="I772" s="234"/>
      <c r="J772" s="234"/>
      <c r="K772" s="234" t="str">
        <f>VLOOKUP($A772,労働時間認否・認定書!$B$5:$V$1213,9,0)</f>
        <v/>
      </c>
      <c r="L772" s="234" t="str">
        <f>VLOOKUP($A772,労働時間認否・認定書!$B$5:$V$1213,10,0)</f>
        <v/>
      </c>
      <c r="M772" s="234" t="str">
        <f>VLOOKUP($A772,労働時間認否・認定書!$B$5:$V$1213,11,0)</f>
        <v/>
      </c>
      <c r="N772" s="247" t="str">
        <f>VLOOKUP($A772,労働時間認否・認定書!$B$5:$V$1213,12,0)</f>
        <v/>
      </c>
      <c r="O772" s="242" t="str">
        <f>IF(VLOOKUP(A772,労働時間認否・認定書!$B$5:$V$1213,13,0)="法",1,"")</f>
        <v/>
      </c>
      <c r="P772" s="234">
        <f>VLOOKUP(A772,労働時間認否・認定書!$B$5:$V$1213,14,0)</f>
        <v>0.33333333333333331</v>
      </c>
      <c r="Q772" s="233" t="str">
        <f>IF(VLOOKUP(A772,労働時間認否・認定書!$B$5:$V$1213,15,0)="前",1,"")</f>
        <v/>
      </c>
      <c r="R772" s="234" t="str">
        <f>VLOOKUP(A772,労働時間認否・認定書!$B$5:$V$1213,16,0)</f>
        <v/>
      </c>
      <c r="S772" s="234" t="str">
        <f>VLOOKUP(A772,労働時間認否・認定書!$B$5:$V$1213,17,0)</f>
        <v/>
      </c>
      <c r="T772" s="234"/>
      <c r="U772" s="234"/>
      <c r="V772" s="234"/>
      <c r="W772" s="234" t="str">
        <f>VLOOKUP(A772,労働時間認否・認定書!$B$5:$V$1213,18,0)</f>
        <v/>
      </c>
      <c r="X772" s="234" t="str">
        <f>VLOOKUP(A772,労働時間認否・認定書!$B$5:$V$1213,19,0)</f>
        <v/>
      </c>
      <c r="Y772" s="234" t="str">
        <f>VLOOKUP(A772,労働時間認否・認定書!$B$5:$V$1213,20,0)</f>
        <v/>
      </c>
      <c r="Z772" s="234" t="str">
        <f>VLOOKUP(A772,労働時間認否・認定書!$B$5:$V$1213,21,0)</f>
        <v/>
      </c>
    </row>
    <row r="773" spans="1:26" x14ac:dyDescent="0.15">
      <c r="A773" s="232">
        <f t="shared" si="60"/>
        <v>45054</v>
      </c>
      <c r="B773" s="240">
        <f t="shared" si="59"/>
        <v>45054</v>
      </c>
      <c r="C773" s="246" t="str">
        <f>IF(VLOOKUP(A773,労働時間認否・認定書!$B$5:$V$1213,4,0)="法",1,"")</f>
        <v/>
      </c>
      <c r="D773" s="234">
        <f>VLOOKUP(A773,労働時間認否・認定書!$B$5:$V$1213,5,0)</f>
        <v>0.33333333333333331</v>
      </c>
      <c r="E773" s="233" t="str">
        <f>IF(VLOOKUP(A773,労働時間認否・認定書!$B$5:$V$1213,6,0)="前",1,"")</f>
        <v/>
      </c>
      <c r="F773" s="234" t="str">
        <f>VLOOKUP($A773,労働時間認否・認定書!$B$5:$V$1213,7,0)</f>
        <v/>
      </c>
      <c r="G773" s="234" t="str">
        <f>VLOOKUP($A773,労働時間認否・認定書!$B$5:$V$1213,8,0)</f>
        <v/>
      </c>
      <c r="H773" s="234"/>
      <c r="I773" s="234"/>
      <c r="J773" s="234"/>
      <c r="K773" s="234" t="str">
        <f>VLOOKUP($A773,労働時間認否・認定書!$B$5:$V$1213,9,0)</f>
        <v/>
      </c>
      <c r="L773" s="234" t="str">
        <f>VLOOKUP($A773,労働時間認否・認定書!$B$5:$V$1213,10,0)</f>
        <v/>
      </c>
      <c r="M773" s="234" t="str">
        <f>VLOOKUP($A773,労働時間認否・認定書!$B$5:$V$1213,11,0)</f>
        <v/>
      </c>
      <c r="N773" s="247" t="str">
        <f>VLOOKUP($A773,労働時間認否・認定書!$B$5:$V$1213,12,0)</f>
        <v/>
      </c>
      <c r="O773" s="242" t="str">
        <f>IF(VLOOKUP(A773,労働時間認否・認定書!$B$5:$V$1213,13,0)="法",1,"")</f>
        <v/>
      </c>
      <c r="P773" s="234">
        <f>VLOOKUP(A773,労働時間認否・認定書!$B$5:$V$1213,14,0)</f>
        <v>0.33333333333333331</v>
      </c>
      <c r="Q773" s="233" t="str">
        <f>IF(VLOOKUP(A773,労働時間認否・認定書!$B$5:$V$1213,15,0)="前",1,"")</f>
        <v/>
      </c>
      <c r="R773" s="234" t="str">
        <f>VLOOKUP(A773,労働時間認否・認定書!$B$5:$V$1213,16,0)</f>
        <v/>
      </c>
      <c r="S773" s="234" t="str">
        <f>VLOOKUP(A773,労働時間認否・認定書!$B$5:$V$1213,17,0)</f>
        <v/>
      </c>
      <c r="T773" s="234"/>
      <c r="U773" s="234"/>
      <c r="V773" s="234"/>
      <c r="W773" s="234" t="str">
        <f>VLOOKUP(A773,労働時間認否・認定書!$B$5:$V$1213,18,0)</f>
        <v/>
      </c>
      <c r="X773" s="234" t="str">
        <f>VLOOKUP(A773,労働時間認否・認定書!$B$5:$V$1213,19,0)</f>
        <v/>
      </c>
      <c r="Y773" s="234" t="str">
        <f>VLOOKUP(A773,労働時間認否・認定書!$B$5:$V$1213,20,0)</f>
        <v/>
      </c>
      <c r="Z773" s="234" t="str">
        <f>VLOOKUP(A773,労働時間認否・認定書!$B$5:$V$1213,21,0)</f>
        <v/>
      </c>
    </row>
    <row r="774" spans="1:26" x14ac:dyDescent="0.15">
      <c r="A774" s="232">
        <f t="shared" si="60"/>
        <v>45055</v>
      </c>
      <c r="B774" s="240">
        <f t="shared" si="59"/>
        <v>45055</v>
      </c>
      <c r="C774" s="246" t="str">
        <f>IF(VLOOKUP(A774,労働時間認否・認定書!$B$5:$V$1213,4,0)="法",1,"")</f>
        <v/>
      </c>
      <c r="D774" s="234">
        <f>VLOOKUP(A774,労働時間認否・認定書!$B$5:$V$1213,5,0)</f>
        <v>0.33333333333333331</v>
      </c>
      <c r="E774" s="233" t="str">
        <f>IF(VLOOKUP(A774,労働時間認否・認定書!$B$5:$V$1213,6,0)="前",1,"")</f>
        <v/>
      </c>
      <c r="F774" s="234" t="str">
        <f>VLOOKUP($A774,労働時間認否・認定書!$B$5:$V$1213,7,0)</f>
        <v/>
      </c>
      <c r="G774" s="234" t="str">
        <f>VLOOKUP($A774,労働時間認否・認定書!$B$5:$V$1213,8,0)</f>
        <v/>
      </c>
      <c r="H774" s="234"/>
      <c r="I774" s="234"/>
      <c r="J774" s="234"/>
      <c r="K774" s="234" t="str">
        <f>VLOOKUP($A774,労働時間認否・認定書!$B$5:$V$1213,9,0)</f>
        <v/>
      </c>
      <c r="L774" s="234" t="str">
        <f>VLOOKUP($A774,労働時間認否・認定書!$B$5:$V$1213,10,0)</f>
        <v/>
      </c>
      <c r="M774" s="234" t="str">
        <f>VLOOKUP($A774,労働時間認否・認定書!$B$5:$V$1213,11,0)</f>
        <v/>
      </c>
      <c r="N774" s="247" t="str">
        <f>VLOOKUP($A774,労働時間認否・認定書!$B$5:$V$1213,12,0)</f>
        <v/>
      </c>
      <c r="O774" s="242" t="str">
        <f>IF(VLOOKUP(A774,労働時間認否・認定書!$B$5:$V$1213,13,0)="法",1,"")</f>
        <v/>
      </c>
      <c r="P774" s="234">
        <f>VLOOKUP(A774,労働時間認否・認定書!$B$5:$V$1213,14,0)</f>
        <v>0.33333333333333331</v>
      </c>
      <c r="Q774" s="233" t="str">
        <f>IF(VLOOKUP(A774,労働時間認否・認定書!$B$5:$V$1213,15,0)="前",1,"")</f>
        <v/>
      </c>
      <c r="R774" s="234" t="str">
        <f>VLOOKUP(A774,労働時間認否・認定書!$B$5:$V$1213,16,0)</f>
        <v/>
      </c>
      <c r="S774" s="234" t="str">
        <f>VLOOKUP(A774,労働時間認否・認定書!$B$5:$V$1213,17,0)</f>
        <v/>
      </c>
      <c r="T774" s="234"/>
      <c r="U774" s="234"/>
      <c r="V774" s="234"/>
      <c r="W774" s="234" t="str">
        <f>VLOOKUP(A774,労働時間認否・認定書!$B$5:$V$1213,18,0)</f>
        <v/>
      </c>
      <c r="X774" s="234" t="str">
        <f>VLOOKUP(A774,労働時間認否・認定書!$B$5:$V$1213,19,0)</f>
        <v/>
      </c>
      <c r="Y774" s="234" t="str">
        <f>VLOOKUP(A774,労働時間認否・認定書!$B$5:$V$1213,20,0)</f>
        <v/>
      </c>
      <c r="Z774" s="234" t="str">
        <f>VLOOKUP(A774,労働時間認否・認定書!$B$5:$V$1213,21,0)</f>
        <v/>
      </c>
    </row>
    <row r="775" spans="1:26" x14ac:dyDescent="0.15">
      <c r="A775" s="232">
        <f t="shared" si="60"/>
        <v>45056</v>
      </c>
      <c r="B775" s="240">
        <f t="shared" ref="B775:B838" si="61">A775</f>
        <v>45056</v>
      </c>
      <c r="C775" s="246" t="str">
        <f>IF(VLOOKUP(A775,労働時間認否・認定書!$B$5:$V$1213,4,0)="法",1,"")</f>
        <v/>
      </c>
      <c r="D775" s="234">
        <f>VLOOKUP(A775,労働時間認否・認定書!$B$5:$V$1213,5,0)</f>
        <v>0.33333333333333331</v>
      </c>
      <c r="E775" s="233" t="str">
        <f>IF(VLOOKUP(A775,労働時間認否・認定書!$B$5:$V$1213,6,0)="前",1,"")</f>
        <v/>
      </c>
      <c r="F775" s="234" t="str">
        <f>VLOOKUP($A775,労働時間認否・認定書!$B$5:$V$1213,7,0)</f>
        <v/>
      </c>
      <c r="G775" s="234" t="str">
        <f>VLOOKUP($A775,労働時間認否・認定書!$B$5:$V$1213,8,0)</f>
        <v/>
      </c>
      <c r="H775" s="234"/>
      <c r="I775" s="234"/>
      <c r="J775" s="234"/>
      <c r="K775" s="234" t="str">
        <f>VLOOKUP($A775,労働時間認否・認定書!$B$5:$V$1213,9,0)</f>
        <v/>
      </c>
      <c r="L775" s="234" t="str">
        <f>VLOOKUP($A775,労働時間認否・認定書!$B$5:$V$1213,10,0)</f>
        <v/>
      </c>
      <c r="M775" s="234" t="str">
        <f>VLOOKUP($A775,労働時間認否・認定書!$B$5:$V$1213,11,0)</f>
        <v/>
      </c>
      <c r="N775" s="247" t="str">
        <f>VLOOKUP($A775,労働時間認否・認定書!$B$5:$V$1213,12,0)</f>
        <v/>
      </c>
      <c r="O775" s="242" t="str">
        <f>IF(VLOOKUP(A775,労働時間認否・認定書!$B$5:$V$1213,13,0)="法",1,"")</f>
        <v/>
      </c>
      <c r="P775" s="234">
        <f>VLOOKUP(A775,労働時間認否・認定書!$B$5:$V$1213,14,0)</f>
        <v>0.33333333333333331</v>
      </c>
      <c r="Q775" s="233" t="str">
        <f>IF(VLOOKUP(A775,労働時間認否・認定書!$B$5:$V$1213,15,0)="前",1,"")</f>
        <v/>
      </c>
      <c r="R775" s="234" t="str">
        <f>VLOOKUP(A775,労働時間認否・認定書!$B$5:$V$1213,16,0)</f>
        <v/>
      </c>
      <c r="S775" s="234" t="str">
        <f>VLOOKUP(A775,労働時間認否・認定書!$B$5:$V$1213,17,0)</f>
        <v/>
      </c>
      <c r="T775" s="234"/>
      <c r="U775" s="234"/>
      <c r="V775" s="234"/>
      <c r="W775" s="234" t="str">
        <f>VLOOKUP(A775,労働時間認否・認定書!$B$5:$V$1213,18,0)</f>
        <v/>
      </c>
      <c r="X775" s="234" t="str">
        <f>VLOOKUP(A775,労働時間認否・認定書!$B$5:$V$1213,19,0)</f>
        <v/>
      </c>
      <c r="Y775" s="234" t="str">
        <f>VLOOKUP(A775,労働時間認否・認定書!$B$5:$V$1213,20,0)</f>
        <v/>
      </c>
      <c r="Z775" s="234" t="str">
        <f>VLOOKUP(A775,労働時間認否・認定書!$B$5:$V$1213,21,0)</f>
        <v/>
      </c>
    </row>
    <row r="776" spans="1:26" x14ac:dyDescent="0.15">
      <c r="A776" s="232">
        <f t="shared" ref="A776:A839" si="62">A775+1</f>
        <v>45057</v>
      </c>
      <c r="B776" s="240">
        <f t="shared" si="61"/>
        <v>45057</v>
      </c>
      <c r="C776" s="246" t="str">
        <f>IF(VLOOKUP(A776,労働時間認否・認定書!$B$5:$V$1213,4,0)="法",1,"")</f>
        <v/>
      </c>
      <c r="D776" s="234">
        <f>VLOOKUP(A776,労働時間認否・認定書!$B$5:$V$1213,5,0)</f>
        <v>0.33333333333333331</v>
      </c>
      <c r="E776" s="233" t="str">
        <f>IF(VLOOKUP(A776,労働時間認否・認定書!$B$5:$V$1213,6,0)="前",1,"")</f>
        <v/>
      </c>
      <c r="F776" s="234" t="str">
        <f>VLOOKUP($A776,労働時間認否・認定書!$B$5:$V$1213,7,0)</f>
        <v/>
      </c>
      <c r="G776" s="234" t="str">
        <f>VLOOKUP($A776,労働時間認否・認定書!$B$5:$V$1213,8,0)</f>
        <v/>
      </c>
      <c r="H776" s="234"/>
      <c r="I776" s="234"/>
      <c r="J776" s="234"/>
      <c r="K776" s="234" t="str">
        <f>VLOOKUP($A776,労働時間認否・認定書!$B$5:$V$1213,9,0)</f>
        <v/>
      </c>
      <c r="L776" s="234" t="str">
        <f>VLOOKUP($A776,労働時間認否・認定書!$B$5:$V$1213,10,0)</f>
        <v/>
      </c>
      <c r="M776" s="234" t="str">
        <f>VLOOKUP($A776,労働時間認否・認定書!$B$5:$V$1213,11,0)</f>
        <v/>
      </c>
      <c r="N776" s="247" t="str">
        <f>VLOOKUP($A776,労働時間認否・認定書!$B$5:$V$1213,12,0)</f>
        <v/>
      </c>
      <c r="O776" s="242" t="str">
        <f>IF(VLOOKUP(A776,労働時間認否・認定書!$B$5:$V$1213,13,0)="法",1,"")</f>
        <v/>
      </c>
      <c r="P776" s="234">
        <f>VLOOKUP(A776,労働時間認否・認定書!$B$5:$V$1213,14,0)</f>
        <v>0.33333333333333331</v>
      </c>
      <c r="Q776" s="233" t="str">
        <f>IF(VLOOKUP(A776,労働時間認否・認定書!$B$5:$V$1213,15,0)="前",1,"")</f>
        <v/>
      </c>
      <c r="R776" s="234" t="str">
        <f>VLOOKUP(A776,労働時間認否・認定書!$B$5:$V$1213,16,0)</f>
        <v/>
      </c>
      <c r="S776" s="234" t="str">
        <f>VLOOKUP(A776,労働時間認否・認定書!$B$5:$V$1213,17,0)</f>
        <v/>
      </c>
      <c r="T776" s="234"/>
      <c r="U776" s="234"/>
      <c r="V776" s="234"/>
      <c r="W776" s="234" t="str">
        <f>VLOOKUP(A776,労働時間認否・認定書!$B$5:$V$1213,18,0)</f>
        <v/>
      </c>
      <c r="X776" s="234" t="str">
        <f>VLOOKUP(A776,労働時間認否・認定書!$B$5:$V$1213,19,0)</f>
        <v/>
      </c>
      <c r="Y776" s="234" t="str">
        <f>VLOOKUP(A776,労働時間認否・認定書!$B$5:$V$1213,20,0)</f>
        <v/>
      </c>
      <c r="Z776" s="234" t="str">
        <f>VLOOKUP(A776,労働時間認否・認定書!$B$5:$V$1213,21,0)</f>
        <v/>
      </c>
    </row>
    <row r="777" spans="1:26" x14ac:dyDescent="0.15">
      <c r="A777" s="232">
        <f t="shared" si="62"/>
        <v>45058</v>
      </c>
      <c r="B777" s="240">
        <f t="shared" si="61"/>
        <v>45058</v>
      </c>
      <c r="C777" s="246" t="str">
        <f>IF(VLOOKUP(A777,労働時間認否・認定書!$B$5:$V$1213,4,0)="法",1,"")</f>
        <v/>
      </c>
      <c r="D777" s="234">
        <f>VLOOKUP(A777,労働時間認否・認定書!$B$5:$V$1213,5,0)</f>
        <v>0.33333333333333331</v>
      </c>
      <c r="E777" s="233" t="str">
        <f>IF(VLOOKUP(A777,労働時間認否・認定書!$B$5:$V$1213,6,0)="前",1,"")</f>
        <v/>
      </c>
      <c r="F777" s="234" t="str">
        <f>VLOOKUP($A777,労働時間認否・認定書!$B$5:$V$1213,7,0)</f>
        <v/>
      </c>
      <c r="G777" s="234" t="str">
        <f>VLOOKUP($A777,労働時間認否・認定書!$B$5:$V$1213,8,0)</f>
        <v/>
      </c>
      <c r="H777" s="234"/>
      <c r="I777" s="234"/>
      <c r="J777" s="234"/>
      <c r="K777" s="234" t="str">
        <f>VLOOKUP($A777,労働時間認否・認定書!$B$5:$V$1213,9,0)</f>
        <v/>
      </c>
      <c r="L777" s="234" t="str">
        <f>VLOOKUP($A777,労働時間認否・認定書!$B$5:$V$1213,10,0)</f>
        <v/>
      </c>
      <c r="M777" s="234" t="str">
        <f>VLOOKUP($A777,労働時間認否・認定書!$B$5:$V$1213,11,0)</f>
        <v/>
      </c>
      <c r="N777" s="247" t="str">
        <f>VLOOKUP($A777,労働時間認否・認定書!$B$5:$V$1213,12,0)</f>
        <v/>
      </c>
      <c r="O777" s="242" t="str">
        <f>IF(VLOOKUP(A777,労働時間認否・認定書!$B$5:$V$1213,13,0)="法",1,"")</f>
        <v/>
      </c>
      <c r="P777" s="234">
        <f>VLOOKUP(A777,労働時間認否・認定書!$B$5:$V$1213,14,0)</f>
        <v>0.33333333333333331</v>
      </c>
      <c r="Q777" s="233" t="str">
        <f>IF(VLOOKUP(A777,労働時間認否・認定書!$B$5:$V$1213,15,0)="前",1,"")</f>
        <v/>
      </c>
      <c r="R777" s="234" t="str">
        <f>VLOOKUP(A777,労働時間認否・認定書!$B$5:$V$1213,16,0)</f>
        <v/>
      </c>
      <c r="S777" s="234" t="str">
        <f>VLOOKUP(A777,労働時間認否・認定書!$B$5:$V$1213,17,0)</f>
        <v/>
      </c>
      <c r="T777" s="234"/>
      <c r="U777" s="234"/>
      <c r="V777" s="234"/>
      <c r="W777" s="234" t="str">
        <f>VLOOKUP(A777,労働時間認否・認定書!$B$5:$V$1213,18,0)</f>
        <v/>
      </c>
      <c r="X777" s="234" t="str">
        <f>VLOOKUP(A777,労働時間認否・認定書!$B$5:$V$1213,19,0)</f>
        <v/>
      </c>
      <c r="Y777" s="234" t="str">
        <f>VLOOKUP(A777,労働時間認否・認定書!$B$5:$V$1213,20,0)</f>
        <v/>
      </c>
      <c r="Z777" s="234" t="str">
        <f>VLOOKUP(A777,労働時間認否・認定書!$B$5:$V$1213,21,0)</f>
        <v/>
      </c>
    </row>
    <row r="778" spans="1:26" x14ac:dyDescent="0.15">
      <c r="A778" s="232">
        <f t="shared" si="62"/>
        <v>45059</v>
      </c>
      <c r="B778" s="240">
        <f t="shared" si="61"/>
        <v>45059</v>
      </c>
      <c r="C778" s="246" t="str">
        <f>IF(VLOOKUP(A778,労働時間認否・認定書!$B$5:$V$1213,4,0)="法",1,"")</f>
        <v/>
      </c>
      <c r="D778" s="234">
        <f>VLOOKUP(A778,労働時間認否・認定書!$B$5:$V$1213,5,0)</f>
        <v>0.33333333333333331</v>
      </c>
      <c r="E778" s="233" t="str">
        <f>IF(VLOOKUP(A778,労働時間認否・認定書!$B$5:$V$1213,6,0)="前",1,"")</f>
        <v/>
      </c>
      <c r="F778" s="234" t="str">
        <f>VLOOKUP($A778,労働時間認否・認定書!$B$5:$V$1213,7,0)</f>
        <v/>
      </c>
      <c r="G778" s="234" t="str">
        <f>VLOOKUP($A778,労働時間認否・認定書!$B$5:$V$1213,8,0)</f>
        <v/>
      </c>
      <c r="H778" s="234"/>
      <c r="I778" s="234"/>
      <c r="J778" s="234"/>
      <c r="K778" s="234" t="str">
        <f>VLOOKUP($A778,労働時間認否・認定書!$B$5:$V$1213,9,0)</f>
        <v/>
      </c>
      <c r="L778" s="234" t="str">
        <f>VLOOKUP($A778,労働時間認否・認定書!$B$5:$V$1213,10,0)</f>
        <v/>
      </c>
      <c r="M778" s="234" t="str">
        <f>VLOOKUP($A778,労働時間認否・認定書!$B$5:$V$1213,11,0)</f>
        <v/>
      </c>
      <c r="N778" s="247" t="str">
        <f>VLOOKUP($A778,労働時間認否・認定書!$B$5:$V$1213,12,0)</f>
        <v/>
      </c>
      <c r="O778" s="242" t="str">
        <f>IF(VLOOKUP(A778,労働時間認否・認定書!$B$5:$V$1213,13,0)="法",1,"")</f>
        <v/>
      </c>
      <c r="P778" s="234">
        <f>VLOOKUP(A778,労働時間認否・認定書!$B$5:$V$1213,14,0)</f>
        <v>0.33333333333333331</v>
      </c>
      <c r="Q778" s="233" t="str">
        <f>IF(VLOOKUP(A778,労働時間認否・認定書!$B$5:$V$1213,15,0)="前",1,"")</f>
        <v/>
      </c>
      <c r="R778" s="234" t="str">
        <f>VLOOKUP(A778,労働時間認否・認定書!$B$5:$V$1213,16,0)</f>
        <v/>
      </c>
      <c r="S778" s="234" t="str">
        <f>VLOOKUP(A778,労働時間認否・認定書!$B$5:$V$1213,17,0)</f>
        <v/>
      </c>
      <c r="T778" s="234"/>
      <c r="U778" s="234"/>
      <c r="V778" s="234"/>
      <c r="W778" s="234" t="str">
        <f>VLOOKUP(A778,労働時間認否・認定書!$B$5:$V$1213,18,0)</f>
        <v/>
      </c>
      <c r="X778" s="234" t="str">
        <f>VLOOKUP(A778,労働時間認否・認定書!$B$5:$V$1213,19,0)</f>
        <v/>
      </c>
      <c r="Y778" s="234" t="str">
        <f>VLOOKUP(A778,労働時間認否・認定書!$B$5:$V$1213,20,0)</f>
        <v/>
      </c>
      <c r="Z778" s="234" t="str">
        <f>VLOOKUP(A778,労働時間認否・認定書!$B$5:$V$1213,21,0)</f>
        <v/>
      </c>
    </row>
    <row r="779" spans="1:26" x14ac:dyDescent="0.15">
      <c r="A779" s="232">
        <f t="shared" si="62"/>
        <v>45060</v>
      </c>
      <c r="B779" s="240">
        <f t="shared" si="61"/>
        <v>45060</v>
      </c>
      <c r="C779" s="246" t="str">
        <f>IF(VLOOKUP(A779,労働時間認否・認定書!$B$5:$V$1213,4,0)="法",1,"")</f>
        <v/>
      </c>
      <c r="D779" s="234">
        <f>VLOOKUP(A779,労働時間認否・認定書!$B$5:$V$1213,5,0)</f>
        <v>0.33333333333333331</v>
      </c>
      <c r="E779" s="233" t="str">
        <f>IF(VLOOKUP(A779,労働時間認否・認定書!$B$5:$V$1213,6,0)="前",1,"")</f>
        <v/>
      </c>
      <c r="F779" s="234" t="str">
        <f>VLOOKUP($A779,労働時間認否・認定書!$B$5:$V$1213,7,0)</f>
        <v/>
      </c>
      <c r="G779" s="234" t="str">
        <f>VLOOKUP($A779,労働時間認否・認定書!$B$5:$V$1213,8,0)</f>
        <v/>
      </c>
      <c r="H779" s="234"/>
      <c r="I779" s="234"/>
      <c r="J779" s="234"/>
      <c r="K779" s="234" t="str">
        <f>VLOOKUP($A779,労働時間認否・認定書!$B$5:$V$1213,9,0)</f>
        <v/>
      </c>
      <c r="L779" s="234" t="str">
        <f>VLOOKUP($A779,労働時間認否・認定書!$B$5:$V$1213,10,0)</f>
        <v/>
      </c>
      <c r="M779" s="234" t="str">
        <f>VLOOKUP($A779,労働時間認否・認定書!$B$5:$V$1213,11,0)</f>
        <v/>
      </c>
      <c r="N779" s="247" t="str">
        <f>VLOOKUP($A779,労働時間認否・認定書!$B$5:$V$1213,12,0)</f>
        <v/>
      </c>
      <c r="O779" s="242" t="str">
        <f>IF(VLOOKUP(A779,労働時間認否・認定書!$B$5:$V$1213,13,0)="法",1,"")</f>
        <v/>
      </c>
      <c r="P779" s="234">
        <f>VLOOKUP(A779,労働時間認否・認定書!$B$5:$V$1213,14,0)</f>
        <v>0.33333333333333331</v>
      </c>
      <c r="Q779" s="233" t="str">
        <f>IF(VLOOKUP(A779,労働時間認否・認定書!$B$5:$V$1213,15,0)="前",1,"")</f>
        <v/>
      </c>
      <c r="R779" s="234" t="str">
        <f>VLOOKUP(A779,労働時間認否・認定書!$B$5:$V$1213,16,0)</f>
        <v/>
      </c>
      <c r="S779" s="234" t="str">
        <f>VLOOKUP(A779,労働時間認否・認定書!$B$5:$V$1213,17,0)</f>
        <v/>
      </c>
      <c r="T779" s="234"/>
      <c r="U779" s="234"/>
      <c r="V779" s="234"/>
      <c r="W779" s="234" t="str">
        <f>VLOOKUP(A779,労働時間認否・認定書!$B$5:$V$1213,18,0)</f>
        <v/>
      </c>
      <c r="X779" s="234" t="str">
        <f>VLOOKUP(A779,労働時間認否・認定書!$B$5:$V$1213,19,0)</f>
        <v/>
      </c>
      <c r="Y779" s="234" t="str">
        <f>VLOOKUP(A779,労働時間認否・認定書!$B$5:$V$1213,20,0)</f>
        <v/>
      </c>
      <c r="Z779" s="234" t="str">
        <f>VLOOKUP(A779,労働時間認否・認定書!$B$5:$V$1213,21,0)</f>
        <v/>
      </c>
    </row>
    <row r="780" spans="1:26" x14ac:dyDescent="0.15">
      <c r="A780" s="232">
        <f t="shared" si="62"/>
        <v>45061</v>
      </c>
      <c r="B780" s="240">
        <f t="shared" si="61"/>
        <v>45061</v>
      </c>
      <c r="C780" s="246" t="str">
        <f>IF(VLOOKUP(A780,労働時間認否・認定書!$B$5:$V$1213,4,0)="法",1,"")</f>
        <v/>
      </c>
      <c r="D780" s="234">
        <f>VLOOKUP(A780,労働時間認否・認定書!$B$5:$V$1213,5,0)</f>
        <v>0.33333333333333331</v>
      </c>
      <c r="E780" s="233" t="str">
        <f>IF(VLOOKUP(A780,労働時間認否・認定書!$B$5:$V$1213,6,0)="前",1,"")</f>
        <v/>
      </c>
      <c r="F780" s="234" t="str">
        <f>VLOOKUP($A780,労働時間認否・認定書!$B$5:$V$1213,7,0)</f>
        <v/>
      </c>
      <c r="G780" s="234" t="str">
        <f>VLOOKUP($A780,労働時間認否・認定書!$B$5:$V$1213,8,0)</f>
        <v/>
      </c>
      <c r="H780" s="234"/>
      <c r="I780" s="234"/>
      <c r="J780" s="234"/>
      <c r="K780" s="234" t="str">
        <f>VLOOKUP($A780,労働時間認否・認定書!$B$5:$V$1213,9,0)</f>
        <v/>
      </c>
      <c r="L780" s="234" t="str">
        <f>VLOOKUP($A780,労働時間認否・認定書!$B$5:$V$1213,10,0)</f>
        <v/>
      </c>
      <c r="M780" s="234" t="str">
        <f>VLOOKUP($A780,労働時間認否・認定書!$B$5:$V$1213,11,0)</f>
        <v/>
      </c>
      <c r="N780" s="247" t="str">
        <f>VLOOKUP($A780,労働時間認否・認定書!$B$5:$V$1213,12,0)</f>
        <v/>
      </c>
      <c r="O780" s="242" t="str">
        <f>IF(VLOOKUP(A780,労働時間認否・認定書!$B$5:$V$1213,13,0)="法",1,"")</f>
        <v/>
      </c>
      <c r="P780" s="234">
        <f>VLOOKUP(A780,労働時間認否・認定書!$B$5:$V$1213,14,0)</f>
        <v>0.33333333333333331</v>
      </c>
      <c r="Q780" s="233" t="str">
        <f>IF(VLOOKUP(A780,労働時間認否・認定書!$B$5:$V$1213,15,0)="前",1,"")</f>
        <v/>
      </c>
      <c r="R780" s="234" t="str">
        <f>VLOOKUP(A780,労働時間認否・認定書!$B$5:$V$1213,16,0)</f>
        <v/>
      </c>
      <c r="S780" s="234" t="str">
        <f>VLOOKUP(A780,労働時間認否・認定書!$B$5:$V$1213,17,0)</f>
        <v/>
      </c>
      <c r="T780" s="234"/>
      <c r="U780" s="234"/>
      <c r="V780" s="234"/>
      <c r="W780" s="234" t="str">
        <f>VLOOKUP(A780,労働時間認否・認定書!$B$5:$V$1213,18,0)</f>
        <v/>
      </c>
      <c r="X780" s="234" t="str">
        <f>VLOOKUP(A780,労働時間認否・認定書!$B$5:$V$1213,19,0)</f>
        <v/>
      </c>
      <c r="Y780" s="234" t="str">
        <f>VLOOKUP(A780,労働時間認否・認定書!$B$5:$V$1213,20,0)</f>
        <v/>
      </c>
      <c r="Z780" s="234" t="str">
        <f>VLOOKUP(A780,労働時間認否・認定書!$B$5:$V$1213,21,0)</f>
        <v/>
      </c>
    </row>
    <row r="781" spans="1:26" x14ac:dyDescent="0.15">
      <c r="A781" s="232">
        <f t="shared" si="62"/>
        <v>45062</v>
      </c>
      <c r="B781" s="240">
        <f t="shared" si="61"/>
        <v>45062</v>
      </c>
      <c r="C781" s="246" t="str">
        <f>IF(VLOOKUP(A781,労働時間認否・認定書!$B$5:$V$1213,4,0)="法",1,"")</f>
        <v/>
      </c>
      <c r="D781" s="234">
        <f>VLOOKUP(A781,労働時間認否・認定書!$B$5:$V$1213,5,0)</f>
        <v>0.33333333333333331</v>
      </c>
      <c r="E781" s="233" t="str">
        <f>IF(VLOOKUP(A781,労働時間認否・認定書!$B$5:$V$1213,6,0)="前",1,"")</f>
        <v/>
      </c>
      <c r="F781" s="234" t="str">
        <f>VLOOKUP($A781,労働時間認否・認定書!$B$5:$V$1213,7,0)</f>
        <v/>
      </c>
      <c r="G781" s="234" t="str">
        <f>VLOOKUP($A781,労働時間認否・認定書!$B$5:$V$1213,8,0)</f>
        <v/>
      </c>
      <c r="H781" s="234"/>
      <c r="I781" s="234"/>
      <c r="J781" s="234"/>
      <c r="K781" s="234" t="str">
        <f>VLOOKUP($A781,労働時間認否・認定書!$B$5:$V$1213,9,0)</f>
        <v/>
      </c>
      <c r="L781" s="234" t="str">
        <f>VLOOKUP($A781,労働時間認否・認定書!$B$5:$V$1213,10,0)</f>
        <v/>
      </c>
      <c r="M781" s="234" t="str">
        <f>VLOOKUP($A781,労働時間認否・認定書!$B$5:$V$1213,11,0)</f>
        <v/>
      </c>
      <c r="N781" s="247" t="str">
        <f>VLOOKUP($A781,労働時間認否・認定書!$B$5:$V$1213,12,0)</f>
        <v/>
      </c>
      <c r="O781" s="242" t="str">
        <f>IF(VLOOKUP(A781,労働時間認否・認定書!$B$5:$V$1213,13,0)="法",1,"")</f>
        <v/>
      </c>
      <c r="P781" s="234">
        <f>VLOOKUP(A781,労働時間認否・認定書!$B$5:$V$1213,14,0)</f>
        <v>0.33333333333333331</v>
      </c>
      <c r="Q781" s="233" t="str">
        <f>IF(VLOOKUP(A781,労働時間認否・認定書!$B$5:$V$1213,15,0)="前",1,"")</f>
        <v/>
      </c>
      <c r="R781" s="234" t="str">
        <f>VLOOKUP(A781,労働時間認否・認定書!$B$5:$V$1213,16,0)</f>
        <v/>
      </c>
      <c r="S781" s="234" t="str">
        <f>VLOOKUP(A781,労働時間認否・認定書!$B$5:$V$1213,17,0)</f>
        <v/>
      </c>
      <c r="T781" s="234"/>
      <c r="U781" s="234"/>
      <c r="V781" s="234"/>
      <c r="W781" s="234" t="str">
        <f>VLOOKUP(A781,労働時間認否・認定書!$B$5:$V$1213,18,0)</f>
        <v/>
      </c>
      <c r="X781" s="234" t="str">
        <f>VLOOKUP(A781,労働時間認否・認定書!$B$5:$V$1213,19,0)</f>
        <v/>
      </c>
      <c r="Y781" s="234" t="str">
        <f>VLOOKUP(A781,労働時間認否・認定書!$B$5:$V$1213,20,0)</f>
        <v/>
      </c>
      <c r="Z781" s="234" t="str">
        <f>VLOOKUP(A781,労働時間認否・認定書!$B$5:$V$1213,21,0)</f>
        <v/>
      </c>
    </row>
    <row r="782" spans="1:26" x14ac:dyDescent="0.15">
      <c r="A782" s="232">
        <f t="shared" si="62"/>
        <v>45063</v>
      </c>
      <c r="B782" s="240">
        <f t="shared" si="61"/>
        <v>45063</v>
      </c>
      <c r="C782" s="246" t="str">
        <f>IF(VLOOKUP(A782,労働時間認否・認定書!$B$5:$V$1213,4,0)="法",1,"")</f>
        <v/>
      </c>
      <c r="D782" s="234">
        <f>VLOOKUP(A782,労働時間認否・認定書!$B$5:$V$1213,5,0)</f>
        <v>0.33333333333333331</v>
      </c>
      <c r="E782" s="233" t="str">
        <f>IF(VLOOKUP(A782,労働時間認否・認定書!$B$5:$V$1213,6,0)="前",1,"")</f>
        <v/>
      </c>
      <c r="F782" s="234" t="str">
        <f>VLOOKUP($A782,労働時間認否・認定書!$B$5:$V$1213,7,0)</f>
        <v/>
      </c>
      <c r="G782" s="234" t="str">
        <f>VLOOKUP($A782,労働時間認否・認定書!$B$5:$V$1213,8,0)</f>
        <v/>
      </c>
      <c r="H782" s="234"/>
      <c r="I782" s="234"/>
      <c r="J782" s="234"/>
      <c r="K782" s="234" t="str">
        <f>VLOOKUP($A782,労働時間認否・認定書!$B$5:$V$1213,9,0)</f>
        <v/>
      </c>
      <c r="L782" s="234" t="str">
        <f>VLOOKUP($A782,労働時間認否・認定書!$B$5:$V$1213,10,0)</f>
        <v/>
      </c>
      <c r="M782" s="234" t="str">
        <f>VLOOKUP($A782,労働時間認否・認定書!$B$5:$V$1213,11,0)</f>
        <v/>
      </c>
      <c r="N782" s="247" t="str">
        <f>VLOOKUP($A782,労働時間認否・認定書!$B$5:$V$1213,12,0)</f>
        <v/>
      </c>
      <c r="O782" s="242" t="str">
        <f>IF(VLOOKUP(A782,労働時間認否・認定書!$B$5:$V$1213,13,0)="法",1,"")</f>
        <v/>
      </c>
      <c r="P782" s="234">
        <f>VLOOKUP(A782,労働時間認否・認定書!$B$5:$V$1213,14,0)</f>
        <v>0.33333333333333331</v>
      </c>
      <c r="Q782" s="233" t="str">
        <f>IF(VLOOKUP(A782,労働時間認否・認定書!$B$5:$V$1213,15,0)="前",1,"")</f>
        <v/>
      </c>
      <c r="R782" s="234" t="str">
        <f>VLOOKUP(A782,労働時間認否・認定書!$B$5:$V$1213,16,0)</f>
        <v/>
      </c>
      <c r="S782" s="234" t="str">
        <f>VLOOKUP(A782,労働時間認否・認定書!$B$5:$V$1213,17,0)</f>
        <v/>
      </c>
      <c r="T782" s="234"/>
      <c r="U782" s="234"/>
      <c r="V782" s="234"/>
      <c r="W782" s="234" t="str">
        <f>VLOOKUP(A782,労働時間認否・認定書!$B$5:$V$1213,18,0)</f>
        <v/>
      </c>
      <c r="X782" s="234" t="str">
        <f>VLOOKUP(A782,労働時間認否・認定書!$B$5:$V$1213,19,0)</f>
        <v/>
      </c>
      <c r="Y782" s="234" t="str">
        <f>VLOOKUP(A782,労働時間認否・認定書!$B$5:$V$1213,20,0)</f>
        <v/>
      </c>
      <c r="Z782" s="234" t="str">
        <f>VLOOKUP(A782,労働時間認否・認定書!$B$5:$V$1213,21,0)</f>
        <v/>
      </c>
    </row>
    <row r="783" spans="1:26" x14ac:dyDescent="0.15">
      <c r="A783" s="232">
        <f t="shared" si="62"/>
        <v>45064</v>
      </c>
      <c r="B783" s="240">
        <f t="shared" si="61"/>
        <v>45064</v>
      </c>
      <c r="C783" s="246" t="str">
        <f>IF(VLOOKUP(A783,労働時間認否・認定書!$B$5:$V$1213,4,0)="法",1,"")</f>
        <v/>
      </c>
      <c r="D783" s="234">
        <f>VLOOKUP(A783,労働時間認否・認定書!$B$5:$V$1213,5,0)</f>
        <v>0.33333333333333331</v>
      </c>
      <c r="E783" s="233" t="str">
        <f>IF(VLOOKUP(A783,労働時間認否・認定書!$B$5:$V$1213,6,0)="前",1,"")</f>
        <v/>
      </c>
      <c r="F783" s="234" t="str">
        <f>VLOOKUP($A783,労働時間認否・認定書!$B$5:$V$1213,7,0)</f>
        <v/>
      </c>
      <c r="G783" s="234" t="str">
        <f>VLOOKUP($A783,労働時間認否・認定書!$B$5:$V$1213,8,0)</f>
        <v/>
      </c>
      <c r="H783" s="234"/>
      <c r="I783" s="234"/>
      <c r="J783" s="234"/>
      <c r="K783" s="234" t="str">
        <f>VLOOKUP($A783,労働時間認否・認定書!$B$5:$V$1213,9,0)</f>
        <v/>
      </c>
      <c r="L783" s="234" t="str">
        <f>VLOOKUP($A783,労働時間認否・認定書!$B$5:$V$1213,10,0)</f>
        <v/>
      </c>
      <c r="M783" s="234" t="str">
        <f>VLOOKUP($A783,労働時間認否・認定書!$B$5:$V$1213,11,0)</f>
        <v/>
      </c>
      <c r="N783" s="247" t="str">
        <f>VLOOKUP($A783,労働時間認否・認定書!$B$5:$V$1213,12,0)</f>
        <v/>
      </c>
      <c r="O783" s="242" t="str">
        <f>IF(VLOOKUP(A783,労働時間認否・認定書!$B$5:$V$1213,13,0)="法",1,"")</f>
        <v/>
      </c>
      <c r="P783" s="234">
        <f>VLOOKUP(A783,労働時間認否・認定書!$B$5:$V$1213,14,0)</f>
        <v>0.33333333333333331</v>
      </c>
      <c r="Q783" s="233" t="str">
        <f>IF(VLOOKUP(A783,労働時間認否・認定書!$B$5:$V$1213,15,0)="前",1,"")</f>
        <v/>
      </c>
      <c r="R783" s="234" t="str">
        <f>VLOOKUP(A783,労働時間認否・認定書!$B$5:$V$1213,16,0)</f>
        <v/>
      </c>
      <c r="S783" s="234" t="str">
        <f>VLOOKUP(A783,労働時間認否・認定書!$B$5:$V$1213,17,0)</f>
        <v/>
      </c>
      <c r="T783" s="234"/>
      <c r="U783" s="234"/>
      <c r="V783" s="234"/>
      <c r="W783" s="234" t="str">
        <f>VLOOKUP(A783,労働時間認否・認定書!$B$5:$V$1213,18,0)</f>
        <v/>
      </c>
      <c r="X783" s="234" t="str">
        <f>VLOOKUP(A783,労働時間認否・認定書!$B$5:$V$1213,19,0)</f>
        <v/>
      </c>
      <c r="Y783" s="234" t="str">
        <f>VLOOKUP(A783,労働時間認否・認定書!$B$5:$V$1213,20,0)</f>
        <v/>
      </c>
      <c r="Z783" s="234" t="str">
        <f>VLOOKUP(A783,労働時間認否・認定書!$B$5:$V$1213,21,0)</f>
        <v/>
      </c>
    </row>
    <row r="784" spans="1:26" x14ac:dyDescent="0.15">
      <c r="A784" s="232">
        <f t="shared" si="62"/>
        <v>45065</v>
      </c>
      <c r="B784" s="240">
        <f t="shared" si="61"/>
        <v>45065</v>
      </c>
      <c r="C784" s="246" t="str">
        <f>IF(VLOOKUP(A784,労働時間認否・認定書!$B$5:$V$1213,4,0)="法",1,"")</f>
        <v/>
      </c>
      <c r="D784" s="234">
        <f>VLOOKUP(A784,労働時間認否・認定書!$B$5:$V$1213,5,0)</f>
        <v>0.33333333333333331</v>
      </c>
      <c r="E784" s="233" t="str">
        <f>IF(VLOOKUP(A784,労働時間認否・認定書!$B$5:$V$1213,6,0)="前",1,"")</f>
        <v/>
      </c>
      <c r="F784" s="234" t="str">
        <f>VLOOKUP($A784,労働時間認否・認定書!$B$5:$V$1213,7,0)</f>
        <v/>
      </c>
      <c r="G784" s="234" t="str">
        <f>VLOOKUP($A784,労働時間認否・認定書!$B$5:$V$1213,8,0)</f>
        <v/>
      </c>
      <c r="H784" s="234"/>
      <c r="I784" s="234"/>
      <c r="J784" s="234"/>
      <c r="K784" s="234" t="str">
        <f>VLOOKUP($A784,労働時間認否・認定書!$B$5:$V$1213,9,0)</f>
        <v/>
      </c>
      <c r="L784" s="234" t="str">
        <f>VLOOKUP($A784,労働時間認否・認定書!$B$5:$V$1213,10,0)</f>
        <v/>
      </c>
      <c r="M784" s="234" t="str">
        <f>VLOOKUP($A784,労働時間認否・認定書!$B$5:$V$1213,11,0)</f>
        <v/>
      </c>
      <c r="N784" s="247" t="str">
        <f>VLOOKUP($A784,労働時間認否・認定書!$B$5:$V$1213,12,0)</f>
        <v/>
      </c>
      <c r="O784" s="242" t="str">
        <f>IF(VLOOKUP(A784,労働時間認否・認定書!$B$5:$V$1213,13,0)="法",1,"")</f>
        <v/>
      </c>
      <c r="P784" s="234">
        <f>VLOOKUP(A784,労働時間認否・認定書!$B$5:$V$1213,14,0)</f>
        <v>0.33333333333333331</v>
      </c>
      <c r="Q784" s="233" t="str">
        <f>IF(VLOOKUP(A784,労働時間認否・認定書!$B$5:$V$1213,15,0)="前",1,"")</f>
        <v/>
      </c>
      <c r="R784" s="234" t="str">
        <f>VLOOKUP(A784,労働時間認否・認定書!$B$5:$V$1213,16,0)</f>
        <v/>
      </c>
      <c r="S784" s="234" t="str">
        <f>VLOOKUP(A784,労働時間認否・認定書!$B$5:$V$1213,17,0)</f>
        <v/>
      </c>
      <c r="T784" s="234"/>
      <c r="U784" s="234"/>
      <c r="V784" s="234"/>
      <c r="W784" s="234" t="str">
        <f>VLOOKUP(A784,労働時間認否・認定書!$B$5:$V$1213,18,0)</f>
        <v/>
      </c>
      <c r="X784" s="234" t="str">
        <f>VLOOKUP(A784,労働時間認否・認定書!$B$5:$V$1213,19,0)</f>
        <v/>
      </c>
      <c r="Y784" s="234" t="str">
        <f>VLOOKUP(A784,労働時間認否・認定書!$B$5:$V$1213,20,0)</f>
        <v/>
      </c>
      <c r="Z784" s="234" t="str">
        <f>VLOOKUP(A784,労働時間認否・認定書!$B$5:$V$1213,21,0)</f>
        <v/>
      </c>
    </row>
    <row r="785" spans="1:26" x14ac:dyDescent="0.15">
      <c r="A785" s="232">
        <f t="shared" si="62"/>
        <v>45066</v>
      </c>
      <c r="B785" s="240">
        <f t="shared" si="61"/>
        <v>45066</v>
      </c>
      <c r="C785" s="246" t="str">
        <f>IF(VLOOKUP(A785,労働時間認否・認定書!$B$5:$V$1213,4,0)="法",1,"")</f>
        <v/>
      </c>
      <c r="D785" s="234">
        <f>VLOOKUP(A785,労働時間認否・認定書!$B$5:$V$1213,5,0)</f>
        <v>0.33333333333333331</v>
      </c>
      <c r="E785" s="233" t="str">
        <f>IF(VLOOKUP(A785,労働時間認否・認定書!$B$5:$V$1213,6,0)="前",1,"")</f>
        <v/>
      </c>
      <c r="F785" s="234" t="str">
        <f>VLOOKUP($A785,労働時間認否・認定書!$B$5:$V$1213,7,0)</f>
        <v/>
      </c>
      <c r="G785" s="234" t="str">
        <f>VLOOKUP($A785,労働時間認否・認定書!$B$5:$V$1213,8,0)</f>
        <v/>
      </c>
      <c r="H785" s="234"/>
      <c r="I785" s="234"/>
      <c r="J785" s="234"/>
      <c r="K785" s="234" t="str">
        <f>VLOOKUP($A785,労働時間認否・認定書!$B$5:$V$1213,9,0)</f>
        <v/>
      </c>
      <c r="L785" s="234" t="str">
        <f>VLOOKUP($A785,労働時間認否・認定書!$B$5:$V$1213,10,0)</f>
        <v/>
      </c>
      <c r="M785" s="234" t="str">
        <f>VLOOKUP($A785,労働時間認否・認定書!$B$5:$V$1213,11,0)</f>
        <v/>
      </c>
      <c r="N785" s="247" t="str">
        <f>VLOOKUP($A785,労働時間認否・認定書!$B$5:$V$1213,12,0)</f>
        <v/>
      </c>
      <c r="O785" s="242" t="str">
        <f>IF(VLOOKUP(A785,労働時間認否・認定書!$B$5:$V$1213,13,0)="法",1,"")</f>
        <v/>
      </c>
      <c r="P785" s="234">
        <f>VLOOKUP(A785,労働時間認否・認定書!$B$5:$V$1213,14,0)</f>
        <v>0.33333333333333331</v>
      </c>
      <c r="Q785" s="233" t="str">
        <f>IF(VLOOKUP(A785,労働時間認否・認定書!$B$5:$V$1213,15,0)="前",1,"")</f>
        <v/>
      </c>
      <c r="R785" s="234" t="str">
        <f>VLOOKUP(A785,労働時間認否・認定書!$B$5:$V$1213,16,0)</f>
        <v/>
      </c>
      <c r="S785" s="234" t="str">
        <f>VLOOKUP(A785,労働時間認否・認定書!$B$5:$V$1213,17,0)</f>
        <v/>
      </c>
      <c r="T785" s="234"/>
      <c r="U785" s="234"/>
      <c r="V785" s="234"/>
      <c r="W785" s="234" t="str">
        <f>VLOOKUP(A785,労働時間認否・認定書!$B$5:$V$1213,18,0)</f>
        <v/>
      </c>
      <c r="X785" s="234" t="str">
        <f>VLOOKUP(A785,労働時間認否・認定書!$B$5:$V$1213,19,0)</f>
        <v/>
      </c>
      <c r="Y785" s="234" t="str">
        <f>VLOOKUP(A785,労働時間認否・認定書!$B$5:$V$1213,20,0)</f>
        <v/>
      </c>
      <c r="Z785" s="234" t="str">
        <f>VLOOKUP(A785,労働時間認否・認定書!$B$5:$V$1213,21,0)</f>
        <v/>
      </c>
    </row>
    <row r="786" spans="1:26" x14ac:dyDescent="0.15">
      <c r="A786" s="232">
        <f t="shared" si="62"/>
        <v>45067</v>
      </c>
      <c r="B786" s="240">
        <f t="shared" si="61"/>
        <v>45067</v>
      </c>
      <c r="C786" s="246" t="str">
        <f>IF(VLOOKUP(A786,労働時間認否・認定書!$B$5:$V$1213,4,0)="法",1,"")</f>
        <v/>
      </c>
      <c r="D786" s="234">
        <f>VLOOKUP(A786,労働時間認否・認定書!$B$5:$V$1213,5,0)</f>
        <v>0.33333333333333331</v>
      </c>
      <c r="E786" s="233" t="str">
        <f>IF(VLOOKUP(A786,労働時間認否・認定書!$B$5:$V$1213,6,0)="前",1,"")</f>
        <v/>
      </c>
      <c r="F786" s="234" t="str">
        <f>VLOOKUP($A786,労働時間認否・認定書!$B$5:$V$1213,7,0)</f>
        <v/>
      </c>
      <c r="G786" s="234" t="str">
        <f>VLOOKUP($A786,労働時間認否・認定書!$B$5:$V$1213,8,0)</f>
        <v/>
      </c>
      <c r="H786" s="234"/>
      <c r="I786" s="234"/>
      <c r="J786" s="234"/>
      <c r="K786" s="234" t="str">
        <f>VLOOKUP($A786,労働時間認否・認定書!$B$5:$V$1213,9,0)</f>
        <v/>
      </c>
      <c r="L786" s="234" t="str">
        <f>VLOOKUP($A786,労働時間認否・認定書!$B$5:$V$1213,10,0)</f>
        <v/>
      </c>
      <c r="M786" s="234" t="str">
        <f>VLOOKUP($A786,労働時間認否・認定書!$B$5:$V$1213,11,0)</f>
        <v/>
      </c>
      <c r="N786" s="247" t="str">
        <f>VLOOKUP($A786,労働時間認否・認定書!$B$5:$V$1213,12,0)</f>
        <v/>
      </c>
      <c r="O786" s="242" t="str">
        <f>IF(VLOOKUP(A786,労働時間認否・認定書!$B$5:$V$1213,13,0)="法",1,"")</f>
        <v/>
      </c>
      <c r="P786" s="234">
        <f>VLOOKUP(A786,労働時間認否・認定書!$B$5:$V$1213,14,0)</f>
        <v>0.33333333333333331</v>
      </c>
      <c r="Q786" s="233" t="str">
        <f>IF(VLOOKUP(A786,労働時間認否・認定書!$B$5:$V$1213,15,0)="前",1,"")</f>
        <v/>
      </c>
      <c r="R786" s="234" t="str">
        <f>VLOOKUP(A786,労働時間認否・認定書!$B$5:$V$1213,16,0)</f>
        <v/>
      </c>
      <c r="S786" s="234" t="str">
        <f>VLOOKUP(A786,労働時間認否・認定書!$B$5:$V$1213,17,0)</f>
        <v/>
      </c>
      <c r="T786" s="234"/>
      <c r="U786" s="234"/>
      <c r="V786" s="234"/>
      <c r="W786" s="234" t="str">
        <f>VLOOKUP(A786,労働時間認否・認定書!$B$5:$V$1213,18,0)</f>
        <v/>
      </c>
      <c r="X786" s="234" t="str">
        <f>VLOOKUP(A786,労働時間認否・認定書!$B$5:$V$1213,19,0)</f>
        <v/>
      </c>
      <c r="Y786" s="234" t="str">
        <f>VLOOKUP(A786,労働時間認否・認定書!$B$5:$V$1213,20,0)</f>
        <v/>
      </c>
      <c r="Z786" s="234" t="str">
        <f>VLOOKUP(A786,労働時間認否・認定書!$B$5:$V$1213,21,0)</f>
        <v/>
      </c>
    </row>
    <row r="787" spans="1:26" x14ac:dyDescent="0.15">
      <c r="A787" s="232">
        <f t="shared" si="62"/>
        <v>45068</v>
      </c>
      <c r="B787" s="240">
        <f t="shared" si="61"/>
        <v>45068</v>
      </c>
      <c r="C787" s="246" t="str">
        <f>IF(VLOOKUP(A787,労働時間認否・認定書!$B$5:$V$1213,4,0)="法",1,"")</f>
        <v/>
      </c>
      <c r="D787" s="234">
        <f>VLOOKUP(A787,労働時間認否・認定書!$B$5:$V$1213,5,0)</f>
        <v>0.33333333333333331</v>
      </c>
      <c r="E787" s="233" t="str">
        <f>IF(VLOOKUP(A787,労働時間認否・認定書!$B$5:$V$1213,6,0)="前",1,"")</f>
        <v/>
      </c>
      <c r="F787" s="234" t="str">
        <f>VLOOKUP($A787,労働時間認否・認定書!$B$5:$V$1213,7,0)</f>
        <v/>
      </c>
      <c r="G787" s="234" t="str">
        <f>VLOOKUP($A787,労働時間認否・認定書!$B$5:$V$1213,8,0)</f>
        <v/>
      </c>
      <c r="H787" s="234"/>
      <c r="I787" s="234"/>
      <c r="J787" s="234"/>
      <c r="K787" s="234" t="str">
        <f>VLOOKUP($A787,労働時間認否・認定書!$B$5:$V$1213,9,0)</f>
        <v/>
      </c>
      <c r="L787" s="234" t="str">
        <f>VLOOKUP($A787,労働時間認否・認定書!$B$5:$V$1213,10,0)</f>
        <v/>
      </c>
      <c r="M787" s="234" t="str">
        <f>VLOOKUP($A787,労働時間認否・認定書!$B$5:$V$1213,11,0)</f>
        <v/>
      </c>
      <c r="N787" s="247" t="str">
        <f>VLOOKUP($A787,労働時間認否・認定書!$B$5:$V$1213,12,0)</f>
        <v/>
      </c>
      <c r="O787" s="242" t="str">
        <f>IF(VLOOKUP(A787,労働時間認否・認定書!$B$5:$V$1213,13,0)="法",1,"")</f>
        <v/>
      </c>
      <c r="P787" s="234">
        <f>VLOOKUP(A787,労働時間認否・認定書!$B$5:$V$1213,14,0)</f>
        <v>0.33333333333333331</v>
      </c>
      <c r="Q787" s="233" t="str">
        <f>IF(VLOOKUP(A787,労働時間認否・認定書!$B$5:$V$1213,15,0)="前",1,"")</f>
        <v/>
      </c>
      <c r="R787" s="234" t="str">
        <f>VLOOKUP(A787,労働時間認否・認定書!$B$5:$V$1213,16,0)</f>
        <v/>
      </c>
      <c r="S787" s="234" t="str">
        <f>VLOOKUP(A787,労働時間認否・認定書!$B$5:$V$1213,17,0)</f>
        <v/>
      </c>
      <c r="T787" s="234"/>
      <c r="U787" s="234"/>
      <c r="V787" s="234"/>
      <c r="W787" s="234" t="str">
        <f>VLOOKUP(A787,労働時間認否・認定書!$B$5:$V$1213,18,0)</f>
        <v/>
      </c>
      <c r="X787" s="234" t="str">
        <f>VLOOKUP(A787,労働時間認否・認定書!$B$5:$V$1213,19,0)</f>
        <v/>
      </c>
      <c r="Y787" s="234" t="str">
        <f>VLOOKUP(A787,労働時間認否・認定書!$B$5:$V$1213,20,0)</f>
        <v/>
      </c>
      <c r="Z787" s="234" t="str">
        <f>VLOOKUP(A787,労働時間認否・認定書!$B$5:$V$1213,21,0)</f>
        <v/>
      </c>
    </row>
    <row r="788" spans="1:26" x14ac:dyDescent="0.15">
      <c r="A788" s="232">
        <f t="shared" si="62"/>
        <v>45069</v>
      </c>
      <c r="B788" s="240">
        <f t="shared" si="61"/>
        <v>45069</v>
      </c>
      <c r="C788" s="246" t="str">
        <f>IF(VLOOKUP(A788,労働時間認否・認定書!$B$5:$V$1213,4,0)="法",1,"")</f>
        <v/>
      </c>
      <c r="D788" s="234">
        <f>VLOOKUP(A788,労働時間認否・認定書!$B$5:$V$1213,5,0)</f>
        <v>0.33333333333333331</v>
      </c>
      <c r="E788" s="233" t="str">
        <f>IF(VLOOKUP(A788,労働時間認否・認定書!$B$5:$V$1213,6,0)="前",1,"")</f>
        <v/>
      </c>
      <c r="F788" s="234" t="str">
        <f>VLOOKUP($A788,労働時間認否・認定書!$B$5:$V$1213,7,0)</f>
        <v/>
      </c>
      <c r="G788" s="234" t="str">
        <f>VLOOKUP($A788,労働時間認否・認定書!$B$5:$V$1213,8,0)</f>
        <v/>
      </c>
      <c r="H788" s="234"/>
      <c r="I788" s="234"/>
      <c r="J788" s="234"/>
      <c r="K788" s="234" t="str">
        <f>VLOOKUP($A788,労働時間認否・認定書!$B$5:$V$1213,9,0)</f>
        <v/>
      </c>
      <c r="L788" s="234" t="str">
        <f>VLOOKUP($A788,労働時間認否・認定書!$B$5:$V$1213,10,0)</f>
        <v/>
      </c>
      <c r="M788" s="234" t="str">
        <f>VLOOKUP($A788,労働時間認否・認定書!$B$5:$V$1213,11,0)</f>
        <v/>
      </c>
      <c r="N788" s="247" t="str">
        <f>VLOOKUP($A788,労働時間認否・認定書!$B$5:$V$1213,12,0)</f>
        <v/>
      </c>
      <c r="O788" s="242" t="str">
        <f>IF(VLOOKUP(A788,労働時間認否・認定書!$B$5:$V$1213,13,0)="法",1,"")</f>
        <v/>
      </c>
      <c r="P788" s="234">
        <f>VLOOKUP(A788,労働時間認否・認定書!$B$5:$V$1213,14,0)</f>
        <v>0.33333333333333331</v>
      </c>
      <c r="Q788" s="233" t="str">
        <f>IF(VLOOKUP(A788,労働時間認否・認定書!$B$5:$V$1213,15,0)="前",1,"")</f>
        <v/>
      </c>
      <c r="R788" s="234" t="str">
        <f>VLOOKUP(A788,労働時間認否・認定書!$B$5:$V$1213,16,0)</f>
        <v/>
      </c>
      <c r="S788" s="234" t="str">
        <f>VLOOKUP(A788,労働時間認否・認定書!$B$5:$V$1213,17,0)</f>
        <v/>
      </c>
      <c r="T788" s="234"/>
      <c r="U788" s="234"/>
      <c r="V788" s="234"/>
      <c r="W788" s="234" t="str">
        <f>VLOOKUP(A788,労働時間認否・認定書!$B$5:$V$1213,18,0)</f>
        <v/>
      </c>
      <c r="X788" s="234" t="str">
        <f>VLOOKUP(A788,労働時間認否・認定書!$B$5:$V$1213,19,0)</f>
        <v/>
      </c>
      <c r="Y788" s="234" t="str">
        <f>VLOOKUP(A788,労働時間認否・認定書!$B$5:$V$1213,20,0)</f>
        <v/>
      </c>
      <c r="Z788" s="234" t="str">
        <f>VLOOKUP(A788,労働時間認否・認定書!$B$5:$V$1213,21,0)</f>
        <v/>
      </c>
    </row>
    <row r="789" spans="1:26" x14ac:dyDescent="0.15">
      <c r="A789" s="232">
        <f t="shared" si="62"/>
        <v>45070</v>
      </c>
      <c r="B789" s="240">
        <f t="shared" si="61"/>
        <v>45070</v>
      </c>
      <c r="C789" s="246" t="str">
        <f>IF(VLOOKUP(A789,労働時間認否・認定書!$B$5:$V$1213,4,0)="法",1,"")</f>
        <v/>
      </c>
      <c r="D789" s="234">
        <f>VLOOKUP(A789,労働時間認否・認定書!$B$5:$V$1213,5,0)</f>
        <v>0.33333333333333331</v>
      </c>
      <c r="E789" s="233" t="str">
        <f>IF(VLOOKUP(A789,労働時間認否・認定書!$B$5:$V$1213,6,0)="前",1,"")</f>
        <v/>
      </c>
      <c r="F789" s="234" t="str">
        <f>VLOOKUP($A789,労働時間認否・認定書!$B$5:$V$1213,7,0)</f>
        <v/>
      </c>
      <c r="G789" s="234" t="str">
        <f>VLOOKUP($A789,労働時間認否・認定書!$B$5:$V$1213,8,0)</f>
        <v/>
      </c>
      <c r="H789" s="234"/>
      <c r="I789" s="234"/>
      <c r="J789" s="234"/>
      <c r="K789" s="234" t="str">
        <f>VLOOKUP($A789,労働時間認否・認定書!$B$5:$V$1213,9,0)</f>
        <v/>
      </c>
      <c r="L789" s="234" t="str">
        <f>VLOOKUP($A789,労働時間認否・認定書!$B$5:$V$1213,10,0)</f>
        <v/>
      </c>
      <c r="M789" s="234" t="str">
        <f>VLOOKUP($A789,労働時間認否・認定書!$B$5:$V$1213,11,0)</f>
        <v/>
      </c>
      <c r="N789" s="247" t="str">
        <f>VLOOKUP($A789,労働時間認否・認定書!$B$5:$V$1213,12,0)</f>
        <v/>
      </c>
      <c r="O789" s="242" t="str">
        <f>IF(VLOOKUP(A789,労働時間認否・認定書!$B$5:$V$1213,13,0)="法",1,"")</f>
        <v/>
      </c>
      <c r="P789" s="234">
        <f>VLOOKUP(A789,労働時間認否・認定書!$B$5:$V$1213,14,0)</f>
        <v>0.33333333333333331</v>
      </c>
      <c r="Q789" s="233" t="str">
        <f>IF(VLOOKUP(A789,労働時間認否・認定書!$B$5:$V$1213,15,0)="前",1,"")</f>
        <v/>
      </c>
      <c r="R789" s="234" t="str">
        <f>VLOOKUP(A789,労働時間認否・認定書!$B$5:$V$1213,16,0)</f>
        <v/>
      </c>
      <c r="S789" s="234" t="str">
        <f>VLOOKUP(A789,労働時間認否・認定書!$B$5:$V$1213,17,0)</f>
        <v/>
      </c>
      <c r="T789" s="234"/>
      <c r="U789" s="234"/>
      <c r="V789" s="234"/>
      <c r="W789" s="234" t="str">
        <f>VLOOKUP(A789,労働時間認否・認定書!$B$5:$V$1213,18,0)</f>
        <v/>
      </c>
      <c r="X789" s="234" t="str">
        <f>VLOOKUP(A789,労働時間認否・認定書!$B$5:$V$1213,19,0)</f>
        <v/>
      </c>
      <c r="Y789" s="234" t="str">
        <f>VLOOKUP(A789,労働時間認否・認定書!$B$5:$V$1213,20,0)</f>
        <v/>
      </c>
      <c r="Z789" s="234" t="str">
        <f>VLOOKUP(A789,労働時間認否・認定書!$B$5:$V$1213,21,0)</f>
        <v/>
      </c>
    </row>
    <row r="790" spans="1:26" x14ac:dyDescent="0.15">
      <c r="A790" s="232">
        <f t="shared" si="62"/>
        <v>45071</v>
      </c>
      <c r="B790" s="240">
        <f t="shared" si="61"/>
        <v>45071</v>
      </c>
      <c r="C790" s="246" t="str">
        <f>IF(VLOOKUP(A790,労働時間認否・認定書!$B$5:$V$1213,4,0)="法",1,"")</f>
        <v/>
      </c>
      <c r="D790" s="234">
        <f>VLOOKUP(A790,労働時間認否・認定書!$B$5:$V$1213,5,0)</f>
        <v>0.33333333333333331</v>
      </c>
      <c r="E790" s="233" t="str">
        <f>IF(VLOOKUP(A790,労働時間認否・認定書!$B$5:$V$1213,6,0)="前",1,"")</f>
        <v/>
      </c>
      <c r="F790" s="234" t="str">
        <f>VLOOKUP($A790,労働時間認否・認定書!$B$5:$V$1213,7,0)</f>
        <v/>
      </c>
      <c r="G790" s="234" t="str">
        <f>VLOOKUP($A790,労働時間認否・認定書!$B$5:$V$1213,8,0)</f>
        <v/>
      </c>
      <c r="H790" s="234"/>
      <c r="I790" s="234"/>
      <c r="J790" s="234"/>
      <c r="K790" s="234" t="str">
        <f>VLOOKUP($A790,労働時間認否・認定書!$B$5:$V$1213,9,0)</f>
        <v/>
      </c>
      <c r="L790" s="234" t="str">
        <f>VLOOKUP($A790,労働時間認否・認定書!$B$5:$V$1213,10,0)</f>
        <v/>
      </c>
      <c r="M790" s="234" t="str">
        <f>VLOOKUP($A790,労働時間認否・認定書!$B$5:$V$1213,11,0)</f>
        <v/>
      </c>
      <c r="N790" s="247" t="str">
        <f>VLOOKUP($A790,労働時間認否・認定書!$B$5:$V$1213,12,0)</f>
        <v/>
      </c>
      <c r="O790" s="242" t="str">
        <f>IF(VLOOKUP(A790,労働時間認否・認定書!$B$5:$V$1213,13,0)="法",1,"")</f>
        <v/>
      </c>
      <c r="P790" s="234">
        <f>VLOOKUP(A790,労働時間認否・認定書!$B$5:$V$1213,14,0)</f>
        <v>0.33333333333333331</v>
      </c>
      <c r="Q790" s="233" t="str">
        <f>IF(VLOOKUP(A790,労働時間認否・認定書!$B$5:$V$1213,15,0)="前",1,"")</f>
        <v/>
      </c>
      <c r="R790" s="234" t="str">
        <f>VLOOKUP(A790,労働時間認否・認定書!$B$5:$V$1213,16,0)</f>
        <v/>
      </c>
      <c r="S790" s="234" t="str">
        <f>VLOOKUP(A790,労働時間認否・認定書!$B$5:$V$1213,17,0)</f>
        <v/>
      </c>
      <c r="T790" s="234"/>
      <c r="U790" s="234"/>
      <c r="V790" s="234"/>
      <c r="W790" s="234" t="str">
        <f>VLOOKUP(A790,労働時間認否・認定書!$B$5:$V$1213,18,0)</f>
        <v/>
      </c>
      <c r="X790" s="234" t="str">
        <f>VLOOKUP(A790,労働時間認否・認定書!$B$5:$V$1213,19,0)</f>
        <v/>
      </c>
      <c r="Y790" s="234" t="str">
        <f>VLOOKUP(A790,労働時間認否・認定書!$B$5:$V$1213,20,0)</f>
        <v/>
      </c>
      <c r="Z790" s="234" t="str">
        <f>VLOOKUP(A790,労働時間認否・認定書!$B$5:$V$1213,21,0)</f>
        <v/>
      </c>
    </row>
    <row r="791" spans="1:26" x14ac:dyDescent="0.15">
      <c r="A791" s="232">
        <f t="shared" si="62"/>
        <v>45072</v>
      </c>
      <c r="B791" s="240">
        <f t="shared" si="61"/>
        <v>45072</v>
      </c>
      <c r="C791" s="246" t="str">
        <f>IF(VLOOKUP(A791,労働時間認否・認定書!$B$5:$V$1213,4,0)="法",1,"")</f>
        <v/>
      </c>
      <c r="D791" s="234">
        <f>VLOOKUP(A791,労働時間認否・認定書!$B$5:$V$1213,5,0)</f>
        <v>0.33333333333333331</v>
      </c>
      <c r="E791" s="233" t="str">
        <f>IF(VLOOKUP(A791,労働時間認否・認定書!$B$5:$V$1213,6,0)="前",1,"")</f>
        <v/>
      </c>
      <c r="F791" s="234" t="str">
        <f>VLOOKUP($A791,労働時間認否・認定書!$B$5:$V$1213,7,0)</f>
        <v/>
      </c>
      <c r="G791" s="234" t="str">
        <f>VLOOKUP($A791,労働時間認否・認定書!$B$5:$V$1213,8,0)</f>
        <v/>
      </c>
      <c r="H791" s="234"/>
      <c r="I791" s="234"/>
      <c r="J791" s="234"/>
      <c r="K791" s="234" t="str">
        <f>VLOOKUP($A791,労働時間認否・認定書!$B$5:$V$1213,9,0)</f>
        <v/>
      </c>
      <c r="L791" s="234" t="str">
        <f>VLOOKUP($A791,労働時間認否・認定書!$B$5:$V$1213,10,0)</f>
        <v/>
      </c>
      <c r="M791" s="234" t="str">
        <f>VLOOKUP($A791,労働時間認否・認定書!$B$5:$V$1213,11,0)</f>
        <v/>
      </c>
      <c r="N791" s="247" t="str">
        <f>VLOOKUP($A791,労働時間認否・認定書!$B$5:$V$1213,12,0)</f>
        <v/>
      </c>
      <c r="O791" s="242" t="str">
        <f>IF(VLOOKUP(A791,労働時間認否・認定書!$B$5:$V$1213,13,0)="法",1,"")</f>
        <v/>
      </c>
      <c r="P791" s="234">
        <f>VLOOKUP(A791,労働時間認否・認定書!$B$5:$V$1213,14,0)</f>
        <v>0.33333333333333331</v>
      </c>
      <c r="Q791" s="233" t="str">
        <f>IF(VLOOKUP(A791,労働時間認否・認定書!$B$5:$V$1213,15,0)="前",1,"")</f>
        <v/>
      </c>
      <c r="R791" s="234" t="str">
        <f>VLOOKUP(A791,労働時間認否・認定書!$B$5:$V$1213,16,0)</f>
        <v/>
      </c>
      <c r="S791" s="234" t="str">
        <f>VLOOKUP(A791,労働時間認否・認定書!$B$5:$V$1213,17,0)</f>
        <v/>
      </c>
      <c r="T791" s="234"/>
      <c r="U791" s="234"/>
      <c r="V791" s="234"/>
      <c r="W791" s="234" t="str">
        <f>VLOOKUP(A791,労働時間認否・認定書!$B$5:$V$1213,18,0)</f>
        <v/>
      </c>
      <c r="X791" s="234" t="str">
        <f>VLOOKUP(A791,労働時間認否・認定書!$B$5:$V$1213,19,0)</f>
        <v/>
      </c>
      <c r="Y791" s="234" t="str">
        <f>VLOOKUP(A791,労働時間認否・認定書!$B$5:$V$1213,20,0)</f>
        <v/>
      </c>
      <c r="Z791" s="234" t="str">
        <f>VLOOKUP(A791,労働時間認否・認定書!$B$5:$V$1213,21,0)</f>
        <v/>
      </c>
    </row>
    <row r="792" spans="1:26" x14ac:dyDescent="0.15">
      <c r="A792" s="232">
        <f t="shared" si="62"/>
        <v>45073</v>
      </c>
      <c r="B792" s="240">
        <f t="shared" si="61"/>
        <v>45073</v>
      </c>
      <c r="C792" s="246" t="str">
        <f>IF(VLOOKUP(A792,労働時間認否・認定書!$B$5:$V$1213,4,0)="法",1,"")</f>
        <v/>
      </c>
      <c r="D792" s="234">
        <f>VLOOKUP(A792,労働時間認否・認定書!$B$5:$V$1213,5,0)</f>
        <v>0.33333333333333331</v>
      </c>
      <c r="E792" s="233" t="str">
        <f>IF(VLOOKUP(A792,労働時間認否・認定書!$B$5:$V$1213,6,0)="前",1,"")</f>
        <v/>
      </c>
      <c r="F792" s="234" t="str">
        <f>VLOOKUP($A792,労働時間認否・認定書!$B$5:$V$1213,7,0)</f>
        <v/>
      </c>
      <c r="G792" s="234" t="str">
        <f>VLOOKUP($A792,労働時間認否・認定書!$B$5:$V$1213,8,0)</f>
        <v/>
      </c>
      <c r="H792" s="234"/>
      <c r="I792" s="234"/>
      <c r="J792" s="234"/>
      <c r="K792" s="234" t="str">
        <f>VLOOKUP($A792,労働時間認否・認定書!$B$5:$V$1213,9,0)</f>
        <v/>
      </c>
      <c r="L792" s="234" t="str">
        <f>VLOOKUP($A792,労働時間認否・認定書!$B$5:$V$1213,10,0)</f>
        <v/>
      </c>
      <c r="M792" s="234" t="str">
        <f>VLOOKUP($A792,労働時間認否・認定書!$B$5:$V$1213,11,0)</f>
        <v/>
      </c>
      <c r="N792" s="247" t="str">
        <f>VLOOKUP($A792,労働時間認否・認定書!$B$5:$V$1213,12,0)</f>
        <v/>
      </c>
      <c r="O792" s="242" t="str">
        <f>IF(VLOOKUP(A792,労働時間認否・認定書!$B$5:$V$1213,13,0)="法",1,"")</f>
        <v/>
      </c>
      <c r="P792" s="234">
        <f>VLOOKUP(A792,労働時間認否・認定書!$B$5:$V$1213,14,0)</f>
        <v>0.33333333333333331</v>
      </c>
      <c r="Q792" s="233" t="str">
        <f>IF(VLOOKUP(A792,労働時間認否・認定書!$B$5:$V$1213,15,0)="前",1,"")</f>
        <v/>
      </c>
      <c r="R792" s="234" t="str">
        <f>VLOOKUP(A792,労働時間認否・認定書!$B$5:$V$1213,16,0)</f>
        <v/>
      </c>
      <c r="S792" s="234" t="str">
        <f>VLOOKUP(A792,労働時間認否・認定書!$B$5:$V$1213,17,0)</f>
        <v/>
      </c>
      <c r="T792" s="234"/>
      <c r="U792" s="234"/>
      <c r="V792" s="234"/>
      <c r="W792" s="234" t="str">
        <f>VLOOKUP(A792,労働時間認否・認定書!$B$5:$V$1213,18,0)</f>
        <v/>
      </c>
      <c r="X792" s="234" t="str">
        <f>VLOOKUP(A792,労働時間認否・認定書!$B$5:$V$1213,19,0)</f>
        <v/>
      </c>
      <c r="Y792" s="234" t="str">
        <f>VLOOKUP(A792,労働時間認否・認定書!$B$5:$V$1213,20,0)</f>
        <v/>
      </c>
      <c r="Z792" s="234" t="str">
        <f>VLOOKUP(A792,労働時間認否・認定書!$B$5:$V$1213,21,0)</f>
        <v/>
      </c>
    </row>
    <row r="793" spans="1:26" x14ac:dyDescent="0.15">
      <c r="A793" s="232">
        <f t="shared" si="62"/>
        <v>45074</v>
      </c>
      <c r="B793" s="240">
        <f t="shared" si="61"/>
        <v>45074</v>
      </c>
      <c r="C793" s="246" t="str">
        <f>IF(VLOOKUP(A793,労働時間認否・認定書!$B$5:$V$1213,4,0)="法",1,"")</f>
        <v/>
      </c>
      <c r="D793" s="234">
        <f>VLOOKUP(A793,労働時間認否・認定書!$B$5:$V$1213,5,0)</f>
        <v>0.33333333333333331</v>
      </c>
      <c r="E793" s="233" t="str">
        <f>IF(VLOOKUP(A793,労働時間認否・認定書!$B$5:$V$1213,6,0)="前",1,"")</f>
        <v/>
      </c>
      <c r="F793" s="234" t="str">
        <f>VLOOKUP($A793,労働時間認否・認定書!$B$5:$V$1213,7,0)</f>
        <v/>
      </c>
      <c r="G793" s="234" t="str">
        <f>VLOOKUP($A793,労働時間認否・認定書!$B$5:$V$1213,8,0)</f>
        <v/>
      </c>
      <c r="H793" s="234"/>
      <c r="I793" s="234"/>
      <c r="J793" s="234"/>
      <c r="K793" s="234" t="str">
        <f>VLOOKUP($A793,労働時間認否・認定書!$B$5:$V$1213,9,0)</f>
        <v/>
      </c>
      <c r="L793" s="234" t="str">
        <f>VLOOKUP($A793,労働時間認否・認定書!$B$5:$V$1213,10,0)</f>
        <v/>
      </c>
      <c r="M793" s="234" t="str">
        <f>VLOOKUP($A793,労働時間認否・認定書!$B$5:$V$1213,11,0)</f>
        <v/>
      </c>
      <c r="N793" s="247" t="str">
        <f>VLOOKUP($A793,労働時間認否・認定書!$B$5:$V$1213,12,0)</f>
        <v/>
      </c>
      <c r="O793" s="242" t="str">
        <f>IF(VLOOKUP(A793,労働時間認否・認定書!$B$5:$V$1213,13,0)="法",1,"")</f>
        <v/>
      </c>
      <c r="P793" s="234">
        <f>VLOOKUP(A793,労働時間認否・認定書!$B$5:$V$1213,14,0)</f>
        <v>0.33333333333333331</v>
      </c>
      <c r="Q793" s="233" t="str">
        <f>IF(VLOOKUP(A793,労働時間認否・認定書!$B$5:$V$1213,15,0)="前",1,"")</f>
        <v/>
      </c>
      <c r="R793" s="234" t="str">
        <f>VLOOKUP(A793,労働時間認否・認定書!$B$5:$V$1213,16,0)</f>
        <v/>
      </c>
      <c r="S793" s="234" t="str">
        <f>VLOOKUP(A793,労働時間認否・認定書!$B$5:$V$1213,17,0)</f>
        <v/>
      </c>
      <c r="T793" s="234"/>
      <c r="U793" s="234"/>
      <c r="V793" s="234"/>
      <c r="W793" s="234" t="str">
        <f>VLOOKUP(A793,労働時間認否・認定書!$B$5:$V$1213,18,0)</f>
        <v/>
      </c>
      <c r="X793" s="234" t="str">
        <f>VLOOKUP(A793,労働時間認否・認定書!$B$5:$V$1213,19,0)</f>
        <v/>
      </c>
      <c r="Y793" s="234" t="str">
        <f>VLOOKUP(A793,労働時間認否・認定書!$B$5:$V$1213,20,0)</f>
        <v/>
      </c>
      <c r="Z793" s="234" t="str">
        <f>VLOOKUP(A793,労働時間認否・認定書!$B$5:$V$1213,21,0)</f>
        <v/>
      </c>
    </row>
    <row r="794" spans="1:26" x14ac:dyDescent="0.15">
      <c r="A794" s="232">
        <f t="shared" si="62"/>
        <v>45075</v>
      </c>
      <c r="B794" s="240">
        <f t="shared" si="61"/>
        <v>45075</v>
      </c>
      <c r="C794" s="246" t="str">
        <f>IF(VLOOKUP(A794,労働時間認否・認定書!$B$5:$V$1213,4,0)="法",1,"")</f>
        <v/>
      </c>
      <c r="D794" s="234">
        <f>VLOOKUP(A794,労働時間認否・認定書!$B$5:$V$1213,5,0)</f>
        <v>0.33333333333333331</v>
      </c>
      <c r="E794" s="233" t="str">
        <f>IF(VLOOKUP(A794,労働時間認否・認定書!$B$5:$V$1213,6,0)="前",1,"")</f>
        <v/>
      </c>
      <c r="F794" s="234" t="str">
        <f>VLOOKUP($A794,労働時間認否・認定書!$B$5:$V$1213,7,0)</f>
        <v/>
      </c>
      <c r="G794" s="234" t="str">
        <f>VLOOKUP($A794,労働時間認否・認定書!$B$5:$V$1213,8,0)</f>
        <v/>
      </c>
      <c r="H794" s="234"/>
      <c r="I794" s="234"/>
      <c r="J794" s="234"/>
      <c r="K794" s="234" t="str">
        <f>VLOOKUP($A794,労働時間認否・認定書!$B$5:$V$1213,9,0)</f>
        <v/>
      </c>
      <c r="L794" s="234" t="str">
        <f>VLOOKUP($A794,労働時間認否・認定書!$B$5:$V$1213,10,0)</f>
        <v/>
      </c>
      <c r="M794" s="234" t="str">
        <f>VLOOKUP($A794,労働時間認否・認定書!$B$5:$V$1213,11,0)</f>
        <v/>
      </c>
      <c r="N794" s="247" t="str">
        <f>VLOOKUP($A794,労働時間認否・認定書!$B$5:$V$1213,12,0)</f>
        <v/>
      </c>
      <c r="O794" s="242" t="str">
        <f>IF(VLOOKUP(A794,労働時間認否・認定書!$B$5:$V$1213,13,0)="法",1,"")</f>
        <v/>
      </c>
      <c r="P794" s="234">
        <f>VLOOKUP(A794,労働時間認否・認定書!$B$5:$V$1213,14,0)</f>
        <v>0.33333333333333331</v>
      </c>
      <c r="Q794" s="233" t="str">
        <f>IF(VLOOKUP(A794,労働時間認否・認定書!$B$5:$V$1213,15,0)="前",1,"")</f>
        <v/>
      </c>
      <c r="R794" s="234" t="str">
        <f>VLOOKUP(A794,労働時間認否・認定書!$B$5:$V$1213,16,0)</f>
        <v/>
      </c>
      <c r="S794" s="234" t="str">
        <f>VLOOKUP(A794,労働時間認否・認定書!$B$5:$V$1213,17,0)</f>
        <v/>
      </c>
      <c r="T794" s="234"/>
      <c r="U794" s="234"/>
      <c r="V794" s="234"/>
      <c r="W794" s="234" t="str">
        <f>VLOOKUP(A794,労働時間認否・認定書!$B$5:$V$1213,18,0)</f>
        <v/>
      </c>
      <c r="X794" s="234" t="str">
        <f>VLOOKUP(A794,労働時間認否・認定書!$B$5:$V$1213,19,0)</f>
        <v/>
      </c>
      <c r="Y794" s="234" t="str">
        <f>VLOOKUP(A794,労働時間認否・認定書!$B$5:$V$1213,20,0)</f>
        <v/>
      </c>
      <c r="Z794" s="234" t="str">
        <f>VLOOKUP(A794,労働時間認否・認定書!$B$5:$V$1213,21,0)</f>
        <v/>
      </c>
    </row>
    <row r="795" spans="1:26" x14ac:dyDescent="0.15">
      <c r="A795" s="232">
        <f t="shared" si="62"/>
        <v>45076</v>
      </c>
      <c r="B795" s="240">
        <f t="shared" si="61"/>
        <v>45076</v>
      </c>
      <c r="C795" s="246" t="str">
        <f>IF(VLOOKUP(A795,労働時間認否・認定書!$B$5:$V$1213,4,0)="法",1,"")</f>
        <v/>
      </c>
      <c r="D795" s="234">
        <f>VLOOKUP(A795,労働時間認否・認定書!$B$5:$V$1213,5,0)</f>
        <v>0.33333333333333331</v>
      </c>
      <c r="E795" s="233" t="str">
        <f>IF(VLOOKUP(A795,労働時間認否・認定書!$B$5:$V$1213,6,0)="前",1,"")</f>
        <v/>
      </c>
      <c r="F795" s="234" t="str">
        <f>VLOOKUP($A795,労働時間認否・認定書!$B$5:$V$1213,7,0)</f>
        <v/>
      </c>
      <c r="G795" s="234" t="str">
        <f>VLOOKUP($A795,労働時間認否・認定書!$B$5:$V$1213,8,0)</f>
        <v/>
      </c>
      <c r="H795" s="234"/>
      <c r="I795" s="234"/>
      <c r="J795" s="234"/>
      <c r="K795" s="234" t="str">
        <f>VLOOKUP($A795,労働時間認否・認定書!$B$5:$V$1213,9,0)</f>
        <v/>
      </c>
      <c r="L795" s="234" t="str">
        <f>VLOOKUP($A795,労働時間認否・認定書!$B$5:$V$1213,10,0)</f>
        <v/>
      </c>
      <c r="M795" s="234" t="str">
        <f>VLOOKUP($A795,労働時間認否・認定書!$B$5:$V$1213,11,0)</f>
        <v/>
      </c>
      <c r="N795" s="247" t="str">
        <f>VLOOKUP($A795,労働時間認否・認定書!$B$5:$V$1213,12,0)</f>
        <v/>
      </c>
      <c r="O795" s="242" t="str">
        <f>IF(VLOOKUP(A795,労働時間認否・認定書!$B$5:$V$1213,13,0)="法",1,"")</f>
        <v/>
      </c>
      <c r="P795" s="234">
        <f>VLOOKUP(A795,労働時間認否・認定書!$B$5:$V$1213,14,0)</f>
        <v>0.33333333333333331</v>
      </c>
      <c r="Q795" s="233" t="str">
        <f>IF(VLOOKUP(A795,労働時間認否・認定書!$B$5:$V$1213,15,0)="前",1,"")</f>
        <v/>
      </c>
      <c r="R795" s="234" t="str">
        <f>VLOOKUP(A795,労働時間認否・認定書!$B$5:$V$1213,16,0)</f>
        <v/>
      </c>
      <c r="S795" s="234" t="str">
        <f>VLOOKUP(A795,労働時間認否・認定書!$B$5:$V$1213,17,0)</f>
        <v/>
      </c>
      <c r="T795" s="234"/>
      <c r="U795" s="234"/>
      <c r="V795" s="234"/>
      <c r="W795" s="234" t="str">
        <f>VLOOKUP(A795,労働時間認否・認定書!$B$5:$V$1213,18,0)</f>
        <v/>
      </c>
      <c r="X795" s="234" t="str">
        <f>VLOOKUP(A795,労働時間認否・認定書!$B$5:$V$1213,19,0)</f>
        <v/>
      </c>
      <c r="Y795" s="234" t="str">
        <f>VLOOKUP(A795,労働時間認否・認定書!$B$5:$V$1213,20,0)</f>
        <v/>
      </c>
      <c r="Z795" s="234" t="str">
        <f>VLOOKUP(A795,労働時間認否・認定書!$B$5:$V$1213,21,0)</f>
        <v/>
      </c>
    </row>
    <row r="796" spans="1:26" x14ac:dyDescent="0.15">
      <c r="A796" s="232">
        <f t="shared" si="62"/>
        <v>45077</v>
      </c>
      <c r="B796" s="240">
        <f t="shared" si="61"/>
        <v>45077</v>
      </c>
      <c r="C796" s="246" t="str">
        <f>IF(VLOOKUP(A796,労働時間認否・認定書!$B$5:$V$1213,4,0)="法",1,"")</f>
        <v/>
      </c>
      <c r="D796" s="234">
        <f>VLOOKUP(A796,労働時間認否・認定書!$B$5:$V$1213,5,0)</f>
        <v>0.33333333333333331</v>
      </c>
      <c r="E796" s="233" t="str">
        <f>IF(VLOOKUP(A796,労働時間認否・認定書!$B$5:$V$1213,6,0)="前",1,"")</f>
        <v/>
      </c>
      <c r="F796" s="234" t="str">
        <f>VLOOKUP($A796,労働時間認否・認定書!$B$5:$V$1213,7,0)</f>
        <v/>
      </c>
      <c r="G796" s="234" t="str">
        <f>VLOOKUP($A796,労働時間認否・認定書!$B$5:$V$1213,8,0)</f>
        <v/>
      </c>
      <c r="H796" s="234"/>
      <c r="I796" s="234"/>
      <c r="J796" s="234"/>
      <c r="K796" s="234" t="str">
        <f>VLOOKUP($A796,労働時間認否・認定書!$B$5:$V$1213,9,0)</f>
        <v/>
      </c>
      <c r="L796" s="234" t="str">
        <f>VLOOKUP($A796,労働時間認否・認定書!$B$5:$V$1213,10,0)</f>
        <v/>
      </c>
      <c r="M796" s="234" t="str">
        <f>VLOOKUP($A796,労働時間認否・認定書!$B$5:$V$1213,11,0)</f>
        <v/>
      </c>
      <c r="N796" s="247" t="str">
        <f>VLOOKUP($A796,労働時間認否・認定書!$B$5:$V$1213,12,0)</f>
        <v/>
      </c>
      <c r="O796" s="242" t="str">
        <f>IF(VLOOKUP(A796,労働時間認否・認定書!$B$5:$V$1213,13,0)="法",1,"")</f>
        <v/>
      </c>
      <c r="P796" s="234">
        <f>VLOOKUP(A796,労働時間認否・認定書!$B$5:$V$1213,14,0)</f>
        <v>0.33333333333333331</v>
      </c>
      <c r="Q796" s="233" t="str">
        <f>IF(VLOOKUP(A796,労働時間認否・認定書!$B$5:$V$1213,15,0)="前",1,"")</f>
        <v/>
      </c>
      <c r="R796" s="234" t="str">
        <f>VLOOKUP(A796,労働時間認否・認定書!$B$5:$V$1213,16,0)</f>
        <v/>
      </c>
      <c r="S796" s="234" t="str">
        <f>VLOOKUP(A796,労働時間認否・認定書!$B$5:$V$1213,17,0)</f>
        <v/>
      </c>
      <c r="T796" s="234"/>
      <c r="U796" s="234"/>
      <c r="V796" s="234"/>
      <c r="W796" s="234" t="str">
        <f>VLOOKUP(A796,労働時間認否・認定書!$B$5:$V$1213,18,0)</f>
        <v/>
      </c>
      <c r="X796" s="234" t="str">
        <f>VLOOKUP(A796,労働時間認否・認定書!$B$5:$V$1213,19,0)</f>
        <v/>
      </c>
      <c r="Y796" s="234" t="str">
        <f>VLOOKUP(A796,労働時間認否・認定書!$B$5:$V$1213,20,0)</f>
        <v/>
      </c>
      <c r="Z796" s="234" t="str">
        <f>VLOOKUP(A796,労働時間認否・認定書!$B$5:$V$1213,21,0)</f>
        <v/>
      </c>
    </row>
    <row r="797" spans="1:26" x14ac:dyDescent="0.15">
      <c r="A797" s="232">
        <f t="shared" si="62"/>
        <v>45078</v>
      </c>
      <c r="B797" s="240">
        <f t="shared" si="61"/>
        <v>45078</v>
      </c>
      <c r="C797" s="246" t="str">
        <f>IF(VLOOKUP(A797,労働時間認否・認定書!$B$5:$V$1213,4,0)="法",1,"")</f>
        <v/>
      </c>
      <c r="D797" s="234">
        <f>VLOOKUP(A797,労働時間認否・認定書!$B$5:$V$1213,5,0)</f>
        <v>0.33333333333333331</v>
      </c>
      <c r="E797" s="233" t="str">
        <f>IF(VLOOKUP(A797,労働時間認否・認定書!$B$5:$V$1213,6,0)="前",1,"")</f>
        <v/>
      </c>
      <c r="F797" s="234" t="str">
        <f>VLOOKUP($A797,労働時間認否・認定書!$B$5:$V$1213,7,0)</f>
        <v/>
      </c>
      <c r="G797" s="234" t="str">
        <f>VLOOKUP($A797,労働時間認否・認定書!$B$5:$V$1213,8,0)</f>
        <v/>
      </c>
      <c r="H797" s="234"/>
      <c r="I797" s="234"/>
      <c r="J797" s="234"/>
      <c r="K797" s="234" t="str">
        <f>VLOOKUP($A797,労働時間認否・認定書!$B$5:$V$1213,9,0)</f>
        <v/>
      </c>
      <c r="L797" s="234" t="str">
        <f>VLOOKUP($A797,労働時間認否・認定書!$B$5:$V$1213,10,0)</f>
        <v/>
      </c>
      <c r="M797" s="234" t="str">
        <f>VLOOKUP($A797,労働時間認否・認定書!$B$5:$V$1213,11,0)</f>
        <v/>
      </c>
      <c r="N797" s="247" t="str">
        <f>VLOOKUP($A797,労働時間認否・認定書!$B$5:$V$1213,12,0)</f>
        <v/>
      </c>
      <c r="O797" s="242" t="str">
        <f>IF(VLOOKUP(A797,労働時間認否・認定書!$B$5:$V$1213,13,0)="法",1,"")</f>
        <v/>
      </c>
      <c r="P797" s="234">
        <f>VLOOKUP(A797,労働時間認否・認定書!$B$5:$V$1213,14,0)</f>
        <v>0.33333333333333331</v>
      </c>
      <c r="Q797" s="233" t="str">
        <f>IF(VLOOKUP(A797,労働時間認否・認定書!$B$5:$V$1213,15,0)="前",1,"")</f>
        <v/>
      </c>
      <c r="R797" s="234" t="str">
        <f>VLOOKUP(A797,労働時間認否・認定書!$B$5:$V$1213,16,0)</f>
        <v/>
      </c>
      <c r="S797" s="234" t="str">
        <f>VLOOKUP(A797,労働時間認否・認定書!$B$5:$V$1213,17,0)</f>
        <v/>
      </c>
      <c r="T797" s="234"/>
      <c r="U797" s="234"/>
      <c r="V797" s="234"/>
      <c r="W797" s="234" t="str">
        <f>VLOOKUP(A797,労働時間認否・認定書!$B$5:$V$1213,18,0)</f>
        <v/>
      </c>
      <c r="X797" s="234" t="str">
        <f>VLOOKUP(A797,労働時間認否・認定書!$B$5:$V$1213,19,0)</f>
        <v/>
      </c>
      <c r="Y797" s="234" t="str">
        <f>VLOOKUP(A797,労働時間認否・認定書!$B$5:$V$1213,20,0)</f>
        <v/>
      </c>
      <c r="Z797" s="234" t="str">
        <f>VLOOKUP(A797,労働時間認否・認定書!$B$5:$V$1213,21,0)</f>
        <v/>
      </c>
    </row>
    <row r="798" spans="1:26" x14ac:dyDescent="0.15">
      <c r="A798" s="232">
        <f t="shared" si="62"/>
        <v>45079</v>
      </c>
      <c r="B798" s="240">
        <f t="shared" si="61"/>
        <v>45079</v>
      </c>
      <c r="C798" s="246" t="str">
        <f>IF(VLOOKUP(A798,労働時間認否・認定書!$B$5:$V$1213,4,0)="法",1,"")</f>
        <v/>
      </c>
      <c r="D798" s="234">
        <f>VLOOKUP(A798,労働時間認否・認定書!$B$5:$V$1213,5,0)</f>
        <v>0.33333333333333331</v>
      </c>
      <c r="E798" s="233" t="str">
        <f>IF(VLOOKUP(A798,労働時間認否・認定書!$B$5:$V$1213,6,0)="前",1,"")</f>
        <v/>
      </c>
      <c r="F798" s="234" t="str">
        <f>VLOOKUP($A798,労働時間認否・認定書!$B$5:$V$1213,7,0)</f>
        <v/>
      </c>
      <c r="G798" s="234" t="str">
        <f>VLOOKUP($A798,労働時間認否・認定書!$B$5:$V$1213,8,0)</f>
        <v/>
      </c>
      <c r="H798" s="234"/>
      <c r="I798" s="234"/>
      <c r="J798" s="234"/>
      <c r="K798" s="234" t="str">
        <f>VLOOKUP($A798,労働時間認否・認定書!$B$5:$V$1213,9,0)</f>
        <v/>
      </c>
      <c r="L798" s="234" t="str">
        <f>VLOOKUP($A798,労働時間認否・認定書!$B$5:$V$1213,10,0)</f>
        <v/>
      </c>
      <c r="M798" s="234" t="str">
        <f>VLOOKUP($A798,労働時間認否・認定書!$B$5:$V$1213,11,0)</f>
        <v/>
      </c>
      <c r="N798" s="247" t="str">
        <f>VLOOKUP($A798,労働時間認否・認定書!$B$5:$V$1213,12,0)</f>
        <v/>
      </c>
      <c r="O798" s="242" t="str">
        <f>IF(VLOOKUP(A798,労働時間認否・認定書!$B$5:$V$1213,13,0)="法",1,"")</f>
        <v/>
      </c>
      <c r="P798" s="234">
        <f>VLOOKUP(A798,労働時間認否・認定書!$B$5:$V$1213,14,0)</f>
        <v>0.33333333333333331</v>
      </c>
      <c r="Q798" s="233" t="str">
        <f>IF(VLOOKUP(A798,労働時間認否・認定書!$B$5:$V$1213,15,0)="前",1,"")</f>
        <v/>
      </c>
      <c r="R798" s="234" t="str">
        <f>VLOOKUP(A798,労働時間認否・認定書!$B$5:$V$1213,16,0)</f>
        <v/>
      </c>
      <c r="S798" s="234" t="str">
        <f>VLOOKUP(A798,労働時間認否・認定書!$B$5:$V$1213,17,0)</f>
        <v/>
      </c>
      <c r="T798" s="234"/>
      <c r="U798" s="234"/>
      <c r="V798" s="234"/>
      <c r="W798" s="234" t="str">
        <f>VLOOKUP(A798,労働時間認否・認定書!$B$5:$V$1213,18,0)</f>
        <v/>
      </c>
      <c r="X798" s="234" t="str">
        <f>VLOOKUP(A798,労働時間認否・認定書!$B$5:$V$1213,19,0)</f>
        <v/>
      </c>
      <c r="Y798" s="234" t="str">
        <f>VLOOKUP(A798,労働時間認否・認定書!$B$5:$V$1213,20,0)</f>
        <v/>
      </c>
      <c r="Z798" s="234" t="str">
        <f>VLOOKUP(A798,労働時間認否・認定書!$B$5:$V$1213,21,0)</f>
        <v/>
      </c>
    </row>
    <row r="799" spans="1:26" x14ac:dyDescent="0.15">
      <c r="A799" s="232">
        <f t="shared" si="62"/>
        <v>45080</v>
      </c>
      <c r="B799" s="240">
        <f t="shared" si="61"/>
        <v>45080</v>
      </c>
      <c r="C799" s="246" t="str">
        <f>IF(VLOOKUP(A799,労働時間認否・認定書!$B$5:$V$1213,4,0)="法",1,"")</f>
        <v/>
      </c>
      <c r="D799" s="234">
        <f>VLOOKUP(A799,労働時間認否・認定書!$B$5:$V$1213,5,0)</f>
        <v>0.33333333333333331</v>
      </c>
      <c r="E799" s="233" t="str">
        <f>IF(VLOOKUP(A799,労働時間認否・認定書!$B$5:$V$1213,6,0)="前",1,"")</f>
        <v/>
      </c>
      <c r="F799" s="234" t="str">
        <f>VLOOKUP($A799,労働時間認否・認定書!$B$5:$V$1213,7,0)</f>
        <v/>
      </c>
      <c r="G799" s="234" t="str">
        <f>VLOOKUP($A799,労働時間認否・認定書!$B$5:$V$1213,8,0)</f>
        <v/>
      </c>
      <c r="H799" s="234"/>
      <c r="I799" s="234"/>
      <c r="J799" s="234"/>
      <c r="K799" s="234" t="str">
        <f>VLOOKUP($A799,労働時間認否・認定書!$B$5:$V$1213,9,0)</f>
        <v/>
      </c>
      <c r="L799" s="234" t="str">
        <f>VLOOKUP($A799,労働時間認否・認定書!$B$5:$V$1213,10,0)</f>
        <v/>
      </c>
      <c r="M799" s="234" t="str">
        <f>VLOOKUP($A799,労働時間認否・認定書!$B$5:$V$1213,11,0)</f>
        <v/>
      </c>
      <c r="N799" s="247" t="str">
        <f>VLOOKUP($A799,労働時間認否・認定書!$B$5:$V$1213,12,0)</f>
        <v/>
      </c>
      <c r="O799" s="242" t="str">
        <f>IF(VLOOKUP(A799,労働時間認否・認定書!$B$5:$V$1213,13,0)="法",1,"")</f>
        <v/>
      </c>
      <c r="P799" s="234">
        <f>VLOOKUP(A799,労働時間認否・認定書!$B$5:$V$1213,14,0)</f>
        <v>0.33333333333333331</v>
      </c>
      <c r="Q799" s="233" t="str">
        <f>IF(VLOOKUP(A799,労働時間認否・認定書!$B$5:$V$1213,15,0)="前",1,"")</f>
        <v/>
      </c>
      <c r="R799" s="234" t="str">
        <f>VLOOKUP(A799,労働時間認否・認定書!$B$5:$V$1213,16,0)</f>
        <v/>
      </c>
      <c r="S799" s="234" t="str">
        <f>VLOOKUP(A799,労働時間認否・認定書!$B$5:$V$1213,17,0)</f>
        <v/>
      </c>
      <c r="T799" s="234"/>
      <c r="U799" s="234"/>
      <c r="V799" s="234"/>
      <c r="W799" s="234" t="str">
        <f>VLOOKUP(A799,労働時間認否・認定書!$B$5:$V$1213,18,0)</f>
        <v/>
      </c>
      <c r="X799" s="234" t="str">
        <f>VLOOKUP(A799,労働時間認否・認定書!$B$5:$V$1213,19,0)</f>
        <v/>
      </c>
      <c r="Y799" s="234" t="str">
        <f>VLOOKUP(A799,労働時間認否・認定書!$B$5:$V$1213,20,0)</f>
        <v/>
      </c>
      <c r="Z799" s="234" t="str">
        <f>VLOOKUP(A799,労働時間認否・認定書!$B$5:$V$1213,21,0)</f>
        <v/>
      </c>
    </row>
    <row r="800" spans="1:26" x14ac:dyDescent="0.15">
      <c r="A800" s="232">
        <f t="shared" si="62"/>
        <v>45081</v>
      </c>
      <c r="B800" s="240">
        <f t="shared" si="61"/>
        <v>45081</v>
      </c>
      <c r="C800" s="246" t="str">
        <f>IF(VLOOKUP(A800,労働時間認否・認定書!$B$5:$V$1213,4,0)="法",1,"")</f>
        <v/>
      </c>
      <c r="D800" s="234">
        <f>VLOOKUP(A800,労働時間認否・認定書!$B$5:$V$1213,5,0)</f>
        <v>0.33333333333333331</v>
      </c>
      <c r="E800" s="233" t="str">
        <f>IF(VLOOKUP(A800,労働時間認否・認定書!$B$5:$V$1213,6,0)="前",1,"")</f>
        <v/>
      </c>
      <c r="F800" s="234" t="str">
        <f>VLOOKUP($A800,労働時間認否・認定書!$B$5:$V$1213,7,0)</f>
        <v/>
      </c>
      <c r="G800" s="234" t="str">
        <f>VLOOKUP($A800,労働時間認否・認定書!$B$5:$V$1213,8,0)</f>
        <v/>
      </c>
      <c r="H800" s="234"/>
      <c r="I800" s="234"/>
      <c r="J800" s="234"/>
      <c r="K800" s="234" t="str">
        <f>VLOOKUP($A800,労働時間認否・認定書!$B$5:$V$1213,9,0)</f>
        <v/>
      </c>
      <c r="L800" s="234" t="str">
        <f>VLOOKUP($A800,労働時間認否・認定書!$B$5:$V$1213,10,0)</f>
        <v/>
      </c>
      <c r="M800" s="234" t="str">
        <f>VLOOKUP($A800,労働時間認否・認定書!$B$5:$V$1213,11,0)</f>
        <v/>
      </c>
      <c r="N800" s="247" t="str">
        <f>VLOOKUP($A800,労働時間認否・認定書!$B$5:$V$1213,12,0)</f>
        <v/>
      </c>
      <c r="O800" s="242" t="str">
        <f>IF(VLOOKUP(A800,労働時間認否・認定書!$B$5:$V$1213,13,0)="法",1,"")</f>
        <v/>
      </c>
      <c r="P800" s="234">
        <f>VLOOKUP(A800,労働時間認否・認定書!$B$5:$V$1213,14,0)</f>
        <v>0.33333333333333331</v>
      </c>
      <c r="Q800" s="233" t="str">
        <f>IF(VLOOKUP(A800,労働時間認否・認定書!$B$5:$V$1213,15,0)="前",1,"")</f>
        <v/>
      </c>
      <c r="R800" s="234" t="str">
        <f>VLOOKUP(A800,労働時間認否・認定書!$B$5:$V$1213,16,0)</f>
        <v/>
      </c>
      <c r="S800" s="234" t="str">
        <f>VLOOKUP(A800,労働時間認否・認定書!$B$5:$V$1213,17,0)</f>
        <v/>
      </c>
      <c r="T800" s="234"/>
      <c r="U800" s="234"/>
      <c r="V800" s="234"/>
      <c r="W800" s="234" t="str">
        <f>VLOOKUP(A800,労働時間認否・認定書!$B$5:$V$1213,18,0)</f>
        <v/>
      </c>
      <c r="X800" s="234" t="str">
        <f>VLOOKUP(A800,労働時間認否・認定書!$B$5:$V$1213,19,0)</f>
        <v/>
      </c>
      <c r="Y800" s="234" t="str">
        <f>VLOOKUP(A800,労働時間認否・認定書!$B$5:$V$1213,20,0)</f>
        <v/>
      </c>
      <c r="Z800" s="234" t="str">
        <f>VLOOKUP(A800,労働時間認否・認定書!$B$5:$V$1213,21,0)</f>
        <v/>
      </c>
    </row>
    <row r="801" spans="1:26" x14ac:dyDescent="0.15">
      <c r="A801" s="232">
        <f t="shared" si="62"/>
        <v>45082</v>
      </c>
      <c r="B801" s="240">
        <f t="shared" si="61"/>
        <v>45082</v>
      </c>
      <c r="C801" s="246" t="str">
        <f>IF(VLOOKUP(A801,労働時間認否・認定書!$B$5:$V$1213,4,0)="法",1,"")</f>
        <v/>
      </c>
      <c r="D801" s="234">
        <f>VLOOKUP(A801,労働時間認否・認定書!$B$5:$V$1213,5,0)</f>
        <v>0.33333333333333331</v>
      </c>
      <c r="E801" s="233" t="str">
        <f>IF(VLOOKUP(A801,労働時間認否・認定書!$B$5:$V$1213,6,0)="前",1,"")</f>
        <v/>
      </c>
      <c r="F801" s="234" t="str">
        <f>VLOOKUP($A801,労働時間認否・認定書!$B$5:$V$1213,7,0)</f>
        <v/>
      </c>
      <c r="G801" s="234" t="str">
        <f>VLOOKUP($A801,労働時間認否・認定書!$B$5:$V$1213,8,0)</f>
        <v/>
      </c>
      <c r="H801" s="234"/>
      <c r="I801" s="234"/>
      <c r="J801" s="234"/>
      <c r="K801" s="234" t="str">
        <f>VLOOKUP($A801,労働時間認否・認定書!$B$5:$V$1213,9,0)</f>
        <v/>
      </c>
      <c r="L801" s="234" t="str">
        <f>VLOOKUP($A801,労働時間認否・認定書!$B$5:$V$1213,10,0)</f>
        <v/>
      </c>
      <c r="M801" s="234" t="str">
        <f>VLOOKUP($A801,労働時間認否・認定書!$B$5:$V$1213,11,0)</f>
        <v/>
      </c>
      <c r="N801" s="247" t="str">
        <f>VLOOKUP($A801,労働時間認否・認定書!$B$5:$V$1213,12,0)</f>
        <v/>
      </c>
      <c r="O801" s="242" t="str">
        <f>IF(VLOOKUP(A801,労働時間認否・認定書!$B$5:$V$1213,13,0)="法",1,"")</f>
        <v/>
      </c>
      <c r="P801" s="234">
        <f>VLOOKUP(A801,労働時間認否・認定書!$B$5:$V$1213,14,0)</f>
        <v>0.33333333333333331</v>
      </c>
      <c r="Q801" s="233" t="str">
        <f>IF(VLOOKUP(A801,労働時間認否・認定書!$B$5:$V$1213,15,0)="前",1,"")</f>
        <v/>
      </c>
      <c r="R801" s="234" t="str">
        <f>VLOOKUP(A801,労働時間認否・認定書!$B$5:$V$1213,16,0)</f>
        <v/>
      </c>
      <c r="S801" s="234" t="str">
        <f>VLOOKUP(A801,労働時間認否・認定書!$B$5:$V$1213,17,0)</f>
        <v/>
      </c>
      <c r="T801" s="234"/>
      <c r="U801" s="234"/>
      <c r="V801" s="234"/>
      <c r="W801" s="234" t="str">
        <f>VLOOKUP(A801,労働時間認否・認定書!$B$5:$V$1213,18,0)</f>
        <v/>
      </c>
      <c r="X801" s="234" t="str">
        <f>VLOOKUP(A801,労働時間認否・認定書!$B$5:$V$1213,19,0)</f>
        <v/>
      </c>
      <c r="Y801" s="234" t="str">
        <f>VLOOKUP(A801,労働時間認否・認定書!$B$5:$V$1213,20,0)</f>
        <v/>
      </c>
      <c r="Z801" s="234" t="str">
        <f>VLOOKUP(A801,労働時間認否・認定書!$B$5:$V$1213,21,0)</f>
        <v/>
      </c>
    </row>
    <row r="802" spans="1:26" x14ac:dyDescent="0.15">
      <c r="A802" s="232">
        <f t="shared" si="62"/>
        <v>45083</v>
      </c>
      <c r="B802" s="240">
        <f t="shared" si="61"/>
        <v>45083</v>
      </c>
      <c r="C802" s="246" t="str">
        <f>IF(VLOOKUP(A802,労働時間認否・認定書!$B$5:$V$1213,4,0)="法",1,"")</f>
        <v/>
      </c>
      <c r="D802" s="234">
        <f>VLOOKUP(A802,労働時間認否・認定書!$B$5:$V$1213,5,0)</f>
        <v>0.33333333333333331</v>
      </c>
      <c r="E802" s="233" t="str">
        <f>IF(VLOOKUP(A802,労働時間認否・認定書!$B$5:$V$1213,6,0)="前",1,"")</f>
        <v/>
      </c>
      <c r="F802" s="234" t="str">
        <f>VLOOKUP($A802,労働時間認否・認定書!$B$5:$V$1213,7,0)</f>
        <v/>
      </c>
      <c r="G802" s="234" t="str">
        <f>VLOOKUP($A802,労働時間認否・認定書!$B$5:$V$1213,8,0)</f>
        <v/>
      </c>
      <c r="H802" s="234"/>
      <c r="I802" s="234"/>
      <c r="J802" s="234"/>
      <c r="K802" s="234" t="str">
        <f>VLOOKUP($A802,労働時間認否・認定書!$B$5:$V$1213,9,0)</f>
        <v/>
      </c>
      <c r="L802" s="234" t="str">
        <f>VLOOKUP($A802,労働時間認否・認定書!$B$5:$V$1213,10,0)</f>
        <v/>
      </c>
      <c r="M802" s="234" t="str">
        <f>VLOOKUP($A802,労働時間認否・認定書!$B$5:$V$1213,11,0)</f>
        <v/>
      </c>
      <c r="N802" s="247" t="str">
        <f>VLOOKUP($A802,労働時間認否・認定書!$B$5:$V$1213,12,0)</f>
        <v/>
      </c>
      <c r="O802" s="242" t="str">
        <f>IF(VLOOKUP(A802,労働時間認否・認定書!$B$5:$V$1213,13,0)="法",1,"")</f>
        <v/>
      </c>
      <c r="P802" s="234">
        <f>VLOOKUP(A802,労働時間認否・認定書!$B$5:$V$1213,14,0)</f>
        <v>0.33333333333333331</v>
      </c>
      <c r="Q802" s="233" t="str">
        <f>IF(VLOOKUP(A802,労働時間認否・認定書!$B$5:$V$1213,15,0)="前",1,"")</f>
        <v/>
      </c>
      <c r="R802" s="234" t="str">
        <f>VLOOKUP(A802,労働時間認否・認定書!$B$5:$V$1213,16,0)</f>
        <v/>
      </c>
      <c r="S802" s="234" t="str">
        <f>VLOOKUP(A802,労働時間認否・認定書!$B$5:$V$1213,17,0)</f>
        <v/>
      </c>
      <c r="T802" s="234"/>
      <c r="U802" s="234"/>
      <c r="V802" s="234"/>
      <c r="W802" s="234" t="str">
        <f>VLOOKUP(A802,労働時間認否・認定書!$B$5:$V$1213,18,0)</f>
        <v/>
      </c>
      <c r="X802" s="234" t="str">
        <f>VLOOKUP(A802,労働時間認否・認定書!$B$5:$V$1213,19,0)</f>
        <v/>
      </c>
      <c r="Y802" s="234" t="str">
        <f>VLOOKUP(A802,労働時間認否・認定書!$B$5:$V$1213,20,0)</f>
        <v/>
      </c>
      <c r="Z802" s="234" t="str">
        <f>VLOOKUP(A802,労働時間認否・認定書!$B$5:$V$1213,21,0)</f>
        <v/>
      </c>
    </row>
    <row r="803" spans="1:26" x14ac:dyDescent="0.15">
      <c r="A803" s="232">
        <f t="shared" si="62"/>
        <v>45084</v>
      </c>
      <c r="B803" s="240">
        <f t="shared" si="61"/>
        <v>45084</v>
      </c>
      <c r="C803" s="246" t="str">
        <f>IF(VLOOKUP(A803,労働時間認否・認定書!$B$5:$V$1213,4,0)="法",1,"")</f>
        <v/>
      </c>
      <c r="D803" s="234">
        <f>VLOOKUP(A803,労働時間認否・認定書!$B$5:$V$1213,5,0)</f>
        <v>0.33333333333333331</v>
      </c>
      <c r="E803" s="233" t="str">
        <f>IF(VLOOKUP(A803,労働時間認否・認定書!$B$5:$V$1213,6,0)="前",1,"")</f>
        <v/>
      </c>
      <c r="F803" s="234" t="str">
        <f>VLOOKUP($A803,労働時間認否・認定書!$B$5:$V$1213,7,0)</f>
        <v/>
      </c>
      <c r="G803" s="234" t="str">
        <f>VLOOKUP($A803,労働時間認否・認定書!$B$5:$V$1213,8,0)</f>
        <v/>
      </c>
      <c r="H803" s="234"/>
      <c r="I803" s="234"/>
      <c r="J803" s="234"/>
      <c r="K803" s="234" t="str">
        <f>VLOOKUP($A803,労働時間認否・認定書!$B$5:$V$1213,9,0)</f>
        <v/>
      </c>
      <c r="L803" s="234" t="str">
        <f>VLOOKUP($A803,労働時間認否・認定書!$B$5:$V$1213,10,0)</f>
        <v/>
      </c>
      <c r="M803" s="234" t="str">
        <f>VLOOKUP($A803,労働時間認否・認定書!$B$5:$V$1213,11,0)</f>
        <v/>
      </c>
      <c r="N803" s="247" t="str">
        <f>VLOOKUP($A803,労働時間認否・認定書!$B$5:$V$1213,12,0)</f>
        <v/>
      </c>
      <c r="O803" s="242" t="str">
        <f>IF(VLOOKUP(A803,労働時間認否・認定書!$B$5:$V$1213,13,0)="法",1,"")</f>
        <v/>
      </c>
      <c r="P803" s="234">
        <f>VLOOKUP(A803,労働時間認否・認定書!$B$5:$V$1213,14,0)</f>
        <v>0.33333333333333331</v>
      </c>
      <c r="Q803" s="233" t="str">
        <f>IF(VLOOKUP(A803,労働時間認否・認定書!$B$5:$V$1213,15,0)="前",1,"")</f>
        <v/>
      </c>
      <c r="R803" s="234" t="str">
        <f>VLOOKUP(A803,労働時間認否・認定書!$B$5:$V$1213,16,0)</f>
        <v/>
      </c>
      <c r="S803" s="234" t="str">
        <f>VLOOKUP(A803,労働時間認否・認定書!$B$5:$V$1213,17,0)</f>
        <v/>
      </c>
      <c r="T803" s="234"/>
      <c r="U803" s="234"/>
      <c r="V803" s="234"/>
      <c r="W803" s="234" t="str">
        <f>VLOOKUP(A803,労働時間認否・認定書!$B$5:$V$1213,18,0)</f>
        <v/>
      </c>
      <c r="X803" s="234" t="str">
        <f>VLOOKUP(A803,労働時間認否・認定書!$B$5:$V$1213,19,0)</f>
        <v/>
      </c>
      <c r="Y803" s="234" t="str">
        <f>VLOOKUP(A803,労働時間認否・認定書!$B$5:$V$1213,20,0)</f>
        <v/>
      </c>
      <c r="Z803" s="234" t="str">
        <f>VLOOKUP(A803,労働時間認否・認定書!$B$5:$V$1213,21,0)</f>
        <v/>
      </c>
    </row>
    <row r="804" spans="1:26" x14ac:dyDescent="0.15">
      <c r="A804" s="232">
        <f t="shared" si="62"/>
        <v>45085</v>
      </c>
      <c r="B804" s="240">
        <f t="shared" si="61"/>
        <v>45085</v>
      </c>
      <c r="C804" s="246" t="str">
        <f>IF(VLOOKUP(A804,労働時間認否・認定書!$B$5:$V$1213,4,0)="法",1,"")</f>
        <v/>
      </c>
      <c r="D804" s="234">
        <f>VLOOKUP(A804,労働時間認否・認定書!$B$5:$V$1213,5,0)</f>
        <v>0.33333333333333331</v>
      </c>
      <c r="E804" s="233" t="str">
        <f>IF(VLOOKUP(A804,労働時間認否・認定書!$B$5:$V$1213,6,0)="前",1,"")</f>
        <v/>
      </c>
      <c r="F804" s="234" t="str">
        <f>VLOOKUP($A804,労働時間認否・認定書!$B$5:$V$1213,7,0)</f>
        <v/>
      </c>
      <c r="G804" s="234" t="str">
        <f>VLOOKUP($A804,労働時間認否・認定書!$B$5:$V$1213,8,0)</f>
        <v/>
      </c>
      <c r="H804" s="234"/>
      <c r="I804" s="234"/>
      <c r="J804" s="234"/>
      <c r="K804" s="234" t="str">
        <f>VLOOKUP($A804,労働時間認否・認定書!$B$5:$V$1213,9,0)</f>
        <v/>
      </c>
      <c r="L804" s="234" t="str">
        <f>VLOOKUP($A804,労働時間認否・認定書!$B$5:$V$1213,10,0)</f>
        <v/>
      </c>
      <c r="M804" s="234" t="str">
        <f>VLOOKUP($A804,労働時間認否・認定書!$B$5:$V$1213,11,0)</f>
        <v/>
      </c>
      <c r="N804" s="247" t="str">
        <f>VLOOKUP($A804,労働時間認否・認定書!$B$5:$V$1213,12,0)</f>
        <v/>
      </c>
      <c r="O804" s="242" t="str">
        <f>IF(VLOOKUP(A804,労働時間認否・認定書!$B$5:$V$1213,13,0)="法",1,"")</f>
        <v/>
      </c>
      <c r="P804" s="234">
        <f>VLOOKUP(A804,労働時間認否・認定書!$B$5:$V$1213,14,0)</f>
        <v>0.33333333333333331</v>
      </c>
      <c r="Q804" s="233" t="str">
        <f>IF(VLOOKUP(A804,労働時間認否・認定書!$B$5:$V$1213,15,0)="前",1,"")</f>
        <v/>
      </c>
      <c r="R804" s="234" t="str">
        <f>VLOOKUP(A804,労働時間認否・認定書!$B$5:$V$1213,16,0)</f>
        <v/>
      </c>
      <c r="S804" s="234" t="str">
        <f>VLOOKUP(A804,労働時間認否・認定書!$B$5:$V$1213,17,0)</f>
        <v/>
      </c>
      <c r="T804" s="234"/>
      <c r="U804" s="234"/>
      <c r="V804" s="234"/>
      <c r="W804" s="234" t="str">
        <f>VLOOKUP(A804,労働時間認否・認定書!$B$5:$V$1213,18,0)</f>
        <v/>
      </c>
      <c r="X804" s="234" t="str">
        <f>VLOOKUP(A804,労働時間認否・認定書!$B$5:$V$1213,19,0)</f>
        <v/>
      </c>
      <c r="Y804" s="234" t="str">
        <f>VLOOKUP(A804,労働時間認否・認定書!$B$5:$V$1213,20,0)</f>
        <v/>
      </c>
      <c r="Z804" s="234" t="str">
        <f>VLOOKUP(A804,労働時間認否・認定書!$B$5:$V$1213,21,0)</f>
        <v/>
      </c>
    </row>
    <row r="805" spans="1:26" x14ac:dyDescent="0.15">
      <c r="A805" s="232">
        <f t="shared" si="62"/>
        <v>45086</v>
      </c>
      <c r="B805" s="240">
        <f t="shared" si="61"/>
        <v>45086</v>
      </c>
      <c r="C805" s="246" t="str">
        <f>IF(VLOOKUP(A805,労働時間認否・認定書!$B$5:$V$1213,4,0)="法",1,"")</f>
        <v/>
      </c>
      <c r="D805" s="234">
        <f>VLOOKUP(A805,労働時間認否・認定書!$B$5:$V$1213,5,0)</f>
        <v>0.33333333333333331</v>
      </c>
      <c r="E805" s="233" t="str">
        <f>IF(VLOOKUP(A805,労働時間認否・認定書!$B$5:$V$1213,6,0)="前",1,"")</f>
        <v/>
      </c>
      <c r="F805" s="234" t="str">
        <f>VLOOKUP($A805,労働時間認否・認定書!$B$5:$V$1213,7,0)</f>
        <v/>
      </c>
      <c r="G805" s="234" t="str">
        <f>VLOOKUP($A805,労働時間認否・認定書!$B$5:$V$1213,8,0)</f>
        <v/>
      </c>
      <c r="H805" s="234"/>
      <c r="I805" s="234"/>
      <c r="J805" s="234"/>
      <c r="K805" s="234" t="str">
        <f>VLOOKUP($A805,労働時間認否・認定書!$B$5:$V$1213,9,0)</f>
        <v/>
      </c>
      <c r="L805" s="234" t="str">
        <f>VLOOKUP($A805,労働時間認否・認定書!$B$5:$V$1213,10,0)</f>
        <v/>
      </c>
      <c r="M805" s="234" t="str">
        <f>VLOOKUP($A805,労働時間認否・認定書!$B$5:$V$1213,11,0)</f>
        <v/>
      </c>
      <c r="N805" s="247" t="str">
        <f>VLOOKUP($A805,労働時間認否・認定書!$B$5:$V$1213,12,0)</f>
        <v/>
      </c>
      <c r="O805" s="242" t="str">
        <f>IF(VLOOKUP(A805,労働時間認否・認定書!$B$5:$V$1213,13,0)="法",1,"")</f>
        <v/>
      </c>
      <c r="P805" s="234">
        <f>VLOOKUP(A805,労働時間認否・認定書!$B$5:$V$1213,14,0)</f>
        <v>0.33333333333333331</v>
      </c>
      <c r="Q805" s="233" t="str">
        <f>IF(VLOOKUP(A805,労働時間認否・認定書!$B$5:$V$1213,15,0)="前",1,"")</f>
        <v/>
      </c>
      <c r="R805" s="234" t="str">
        <f>VLOOKUP(A805,労働時間認否・認定書!$B$5:$V$1213,16,0)</f>
        <v/>
      </c>
      <c r="S805" s="234" t="str">
        <f>VLOOKUP(A805,労働時間認否・認定書!$B$5:$V$1213,17,0)</f>
        <v/>
      </c>
      <c r="T805" s="234"/>
      <c r="U805" s="234"/>
      <c r="V805" s="234"/>
      <c r="W805" s="234" t="str">
        <f>VLOOKUP(A805,労働時間認否・認定書!$B$5:$V$1213,18,0)</f>
        <v/>
      </c>
      <c r="X805" s="234" t="str">
        <f>VLOOKUP(A805,労働時間認否・認定書!$B$5:$V$1213,19,0)</f>
        <v/>
      </c>
      <c r="Y805" s="234" t="str">
        <f>VLOOKUP(A805,労働時間認否・認定書!$B$5:$V$1213,20,0)</f>
        <v/>
      </c>
      <c r="Z805" s="234" t="str">
        <f>VLOOKUP(A805,労働時間認否・認定書!$B$5:$V$1213,21,0)</f>
        <v/>
      </c>
    </row>
    <row r="806" spans="1:26" x14ac:dyDescent="0.15">
      <c r="A806" s="232">
        <f t="shared" si="62"/>
        <v>45087</v>
      </c>
      <c r="B806" s="240">
        <f t="shared" si="61"/>
        <v>45087</v>
      </c>
      <c r="C806" s="246" t="str">
        <f>IF(VLOOKUP(A806,労働時間認否・認定書!$B$5:$V$1213,4,0)="法",1,"")</f>
        <v/>
      </c>
      <c r="D806" s="234">
        <f>VLOOKUP(A806,労働時間認否・認定書!$B$5:$V$1213,5,0)</f>
        <v>0.33333333333333331</v>
      </c>
      <c r="E806" s="233" t="str">
        <f>IF(VLOOKUP(A806,労働時間認否・認定書!$B$5:$V$1213,6,0)="前",1,"")</f>
        <v/>
      </c>
      <c r="F806" s="234" t="str">
        <f>VLOOKUP($A806,労働時間認否・認定書!$B$5:$V$1213,7,0)</f>
        <v/>
      </c>
      <c r="G806" s="234" t="str">
        <f>VLOOKUP($A806,労働時間認否・認定書!$B$5:$V$1213,8,0)</f>
        <v/>
      </c>
      <c r="H806" s="234"/>
      <c r="I806" s="234"/>
      <c r="J806" s="234"/>
      <c r="K806" s="234" t="str">
        <f>VLOOKUP($A806,労働時間認否・認定書!$B$5:$V$1213,9,0)</f>
        <v/>
      </c>
      <c r="L806" s="234" t="str">
        <f>VLOOKUP($A806,労働時間認否・認定書!$B$5:$V$1213,10,0)</f>
        <v/>
      </c>
      <c r="M806" s="234" t="str">
        <f>VLOOKUP($A806,労働時間認否・認定書!$B$5:$V$1213,11,0)</f>
        <v/>
      </c>
      <c r="N806" s="247" t="str">
        <f>VLOOKUP($A806,労働時間認否・認定書!$B$5:$V$1213,12,0)</f>
        <v/>
      </c>
      <c r="O806" s="242" t="str">
        <f>IF(VLOOKUP(A806,労働時間認否・認定書!$B$5:$V$1213,13,0)="法",1,"")</f>
        <v/>
      </c>
      <c r="P806" s="234">
        <f>VLOOKUP(A806,労働時間認否・認定書!$B$5:$V$1213,14,0)</f>
        <v>0.33333333333333331</v>
      </c>
      <c r="Q806" s="233" t="str">
        <f>IF(VLOOKUP(A806,労働時間認否・認定書!$B$5:$V$1213,15,0)="前",1,"")</f>
        <v/>
      </c>
      <c r="R806" s="234" t="str">
        <f>VLOOKUP(A806,労働時間認否・認定書!$B$5:$V$1213,16,0)</f>
        <v/>
      </c>
      <c r="S806" s="234" t="str">
        <f>VLOOKUP(A806,労働時間認否・認定書!$B$5:$V$1213,17,0)</f>
        <v/>
      </c>
      <c r="T806" s="234"/>
      <c r="U806" s="234"/>
      <c r="V806" s="234"/>
      <c r="W806" s="234" t="str">
        <f>VLOOKUP(A806,労働時間認否・認定書!$B$5:$V$1213,18,0)</f>
        <v/>
      </c>
      <c r="X806" s="234" t="str">
        <f>VLOOKUP(A806,労働時間認否・認定書!$B$5:$V$1213,19,0)</f>
        <v/>
      </c>
      <c r="Y806" s="234" t="str">
        <f>VLOOKUP(A806,労働時間認否・認定書!$B$5:$V$1213,20,0)</f>
        <v/>
      </c>
      <c r="Z806" s="234" t="str">
        <f>VLOOKUP(A806,労働時間認否・認定書!$B$5:$V$1213,21,0)</f>
        <v/>
      </c>
    </row>
    <row r="807" spans="1:26" x14ac:dyDescent="0.15">
      <c r="A807" s="232">
        <f t="shared" si="62"/>
        <v>45088</v>
      </c>
      <c r="B807" s="240">
        <f t="shared" si="61"/>
        <v>45088</v>
      </c>
      <c r="C807" s="246" t="str">
        <f>IF(VLOOKUP(A807,労働時間認否・認定書!$B$5:$V$1213,4,0)="法",1,"")</f>
        <v/>
      </c>
      <c r="D807" s="234">
        <f>VLOOKUP(A807,労働時間認否・認定書!$B$5:$V$1213,5,0)</f>
        <v>0.33333333333333331</v>
      </c>
      <c r="E807" s="233" t="str">
        <f>IF(VLOOKUP(A807,労働時間認否・認定書!$B$5:$V$1213,6,0)="前",1,"")</f>
        <v/>
      </c>
      <c r="F807" s="234" t="str">
        <f>VLOOKUP($A807,労働時間認否・認定書!$B$5:$V$1213,7,0)</f>
        <v/>
      </c>
      <c r="G807" s="234" t="str">
        <f>VLOOKUP($A807,労働時間認否・認定書!$B$5:$V$1213,8,0)</f>
        <v/>
      </c>
      <c r="H807" s="234"/>
      <c r="I807" s="234"/>
      <c r="J807" s="234"/>
      <c r="K807" s="234" t="str">
        <f>VLOOKUP($A807,労働時間認否・認定書!$B$5:$V$1213,9,0)</f>
        <v/>
      </c>
      <c r="L807" s="234" t="str">
        <f>VLOOKUP($A807,労働時間認否・認定書!$B$5:$V$1213,10,0)</f>
        <v/>
      </c>
      <c r="M807" s="234" t="str">
        <f>VLOOKUP($A807,労働時間認否・認定書!$B$5:$V$1213,11,0)</f>
        <v/>
      </c>
      <c r="N807" s="247" t="str">
        <f>VLOOKUP($A807,労働時間認否・認定書!$B$5:$V$1213,12,0)</f>
        <v/>
      </c>
      <c r="O807" s="242" t="str">
        <f>IF(VLOOKUP(A807,労働時間認否・認定書!$B$5:$V$1213,13,0)="法",1,"")</f>
        <v/>
      </c>
      <c r="P807" s="234">
        <f>VLOOKUP(A807,労働時間認否・認定書!$B$5:$V$1213,14,0)</f>
        <v>0.33333333333333331</v>
      </c>
      <c r="Q807" s="233" t="str">
        <f>IF(VLOOKUP(A807,労働時間認否・認定書!$B$5:$V$1213,15,0)="前",1,"")</f>
        <v/>
      </c>
      <c r="R807" s="234" t="str">
        <f>VLOOKUP(A807,労働時間認否・認定書!$B$5:$V$1213,16,0)</f>
        <v/>
      </c>
      <c r="S807" s="234" t="str">
        <f>VLOOKUP(A807,労働時間認否・認定書!$B$5:$V$1213,17,0)</f>
        <v/>
      </c>
      <c r="T807" s="234"/>
      <c r="U807" s="234"/>
      <c r="V807" s="234"/>
      <c r="W807" s="234" t="str">
        <f>VLOOKUP(A807,労働時間認否・認定書!$B$5:$V$1213,18,0)</f>
        <v/>
      </c>
      <c r="X807" s="234" t="str">
        <f>VLOOKUP(A807,労働時間認否・認定書!$B$5:$V$1213,19,0)</f>
        <v/>
      </c>
      <c r="Y807" s="234" t="str">
        <f>VLOOKUP(A807,労働時間認否・認定書!$B$5:$V$1213,20,0)</f>
        <v/>
      </c>
      <c r="Z807" s="234" t="str">
        <f>VLOOKUP(A807,労働時間認否・認定書!$B$5:$V$1213,21,0)</f>
        <v/>
      </c>
    </row>
    <row r="808" spans="1:26" x14ac:dyDescent="0.15">
      <c r="A808" s="232">
        <f t="shared" si="62"/>
        <v>45089</v>
      </c>
      <c r="B808" s="240">
        <f t="shared" si="61"/>
        <v>45089</v>
      </c>
      <c r="C808" s="246" t="str">
        <f>IF(VLOOKUP(A808,労働時間認否・認定書!$B$5:$V$1213,4,0)="法",1,"")</f>
        <v/>
      </c>
      <c r="D808" s="234">
        <f>VLOOKUP(A808,労働時間認否・認定書!$B$5:$V$1213,5,0)</f>
        <v>0.33333333333333331</v>
      </c>
      <c r="E808" s="233" t="str">
        <f>IF(VLOOKUP(A808,労働時間認否・認定書!$B$5:$V$1213,6,0)="前",1,"")</f>
        <v/>
      </c>
      <c r="F808" s="234" t="str">
        <f>VLOOKUP($A808,労働時間認否・認定書!$B$5:$V$1213,7,0)</f>
        <v/>
      </c>
      <c r="G808" s="234" t="str">
        <f>VLOOKUP($A808,労働時間認否・認定書!$B$5:$V$1213,8,0)</f>
        <v/>
      </c>
      <c r="H808" s="234"/>
      <c r="I808" s="234"/>
      <c r="J808" s="234"/>
      <c r="K808" s="234" t="str">
        <f>VLOOKUP($A808,労働時間認否・認定書!$B$5:$V$1213,9,0)</f>
        <v/>
      </c>
      <c r="L808" s="234" t="str">
        <f>VLOOKUP($A808,労働時間認否・認定書!$B$5:$V$1213,10,0)</f>
        <v/>
      </c>
      <c r="M808" s="234" t="str">
        <f>VLOOKUP($A808,労働時間認否・認定書!$B$5:$V$1213,11,0)</f>
        <v/>
      </c>
      <c r="N808" s="247" t="str">
        <f>VLOOKUP($A808,労働時間認否・認定書!$B$5:$V$1213,12,0)</f>
        <v/>
      </c>
      <c r="O808" s="242" t="str">
        <f>IF(VLOOKUP(A808,労働時間認否・認定書!$B$5:$V$1213,13,0)="法",1,"")</f>
        <v/>
      </c>
      <c r="P808" s="234">
        <f>VLOOKUP(A808,労働時間認否・認定書!$B$5:$V$1213,14,0)</f>
        <v>0.33333333333333331</v>
      </c>
      <c r="Q808" s="233" t="str">
        <f>IF(VLOOKUP(A808,労働時間認否・認定書!$B$5:$V$1213,15,0)="前",1,"")</f>
        <v/>
      </c>
      <c r="R808" s="234" t="str">
        <f>VLOOKUP(A808,労働時間認否・認定書!$B$5:$V$1213,16,0)</f>
        <v/>
      </c>
      <c r="S808" s="234" t="str">
        <f>VLOOKUP(A808,労働時間認否・認定書!$B$5:$V$1213,17,0)</f>
        <v/>
      </c>
      <c r="T808" s="234"/>
      <c r="U808" s="234"/>
      <c r="V808" s="234"/>
      <c r="W808" s="234" t="str">
        <f>VLOOKUP(A808,労働時間認否・認定書!$B$5:$V$1213,18,0)</f>
        <v/>
      </c>
      <c r="X808" s="234" t="str">
        <f>VLOOKUP(A808,労働時間認否・認定書!$B$5:$V$1213,19,0)</f>
        <v/>
      </c>
      <c r="Y808" s="234" t="str">
        <f>VLOOKUP(A808,労働時間認否・認定書!$B$5:$V$1213,20,0)</f>
        <v/>
      </c>
      <c r="Z808" s="234" t="str">
        <f>VLOOKUP(A808,労働時間認否・認定書!$B$5:$V$1213,21,0)</f>
        <v/>
      </c>
    </row>
    <row r="809" spans="1:26" x14ac:dyDescent="0.15">
      <c r="A809" s="232">
        <f t="shared" si="62"/>
        <v>45090</v>
      </c>
      <c r="B809" s="240">
        <f t="shared" si="61"/>
        <v>45090</v>
      </c>
      <c r="C809" s="246" t="str">
        <f>IF(VLOOKUP(A809,労働時間認否・認定書!$B$5:$V$1213,4,0)="法",1,"")</f>
        <v/>
      </c>
      <c r="D809" s="234">
        <f>VLOOKUP(A809,労働時間認否・認定書!$B$5:$V$1213,5,0)</f>
        <v>0.33333333333333331</v>
      </c>
      <c r="E809" s="233" t="str">
        <f>IF(VLOOKUP(A809,労働時間認否・認定書!$B$5:$V$1213,6,0)="前",1,"")</f>
        <v/>
      </c>
      <c r="F809" s="234" t="str">
        <f>VLOOKUP($A809,労働時間認否・認定書!$B$5:$V$1213,7,0)</f>
        <v/>
      </c>
      <c r="G809" s="234" t="str">
        <f>VLOOKUP($A809,労働時間認否・認定書!$B$5:$V$1213,8,0)</f>
        <v/>
      </c>
      <c r="H809" s="234"/>
      <c r="I809" s="234"/>
      <c r="J809" s="234"/>
      <c r="K809" s="234" t="str">
        <f>VLOOKUP($A809,労働時間認否・認定書!$B$5:$V$1213,9,0)</f>
        <v/>
      </c>
      <c r="L809" s="234" t="str">
        <f>VLOOKUP($A809,労働時間認否・認定書!$B$5:$V$1213,10,0)</f>
        <v/>
      </c>
      <c r="M809" s="234" t="str">
        <f>VLOOKUP($A809,労働時間認否・認定書!$B$5:$V$1213,11,0)</f>
        <v/>
      </c>
      <c r="N809" s="247" t="str">
        <f>VLOOKUP($A809,労働時間認否・認定書!$B$5:$V$1213,12,0)</f>
        <v/>
      </c>
      <c r="O809" s="242" t="str">
        <f>IF(VLOOKUP(A809,労働時間認否・認定書!$B$5:$V$1213,13,0)="法",1,"")</f>
        <v/>
      </c>
      <c r="P809" s="234">
        <f>VLOOKUP(A809,労働時間認否・認定書!$B$5:$V$1213,14,0)</f>
        <v>0.33333333333333331</v>
      </c>
      <c r="Q809" s="233" t="str">
        <f>IF(VLOOKUP(A809,労働時間認否・認定書!$B$5:$V$1213,15,0)="前",1,"")</f>
        <v/>
      </c>
      <c r="R809" s="234" t="str">
        <f>VLOOKUP(A809,労働時間認否・認定書!$B$5:$V$1213,16,0)</f>
        <v/>
      </c>
      <c r="S809" s="234" t="str">
        <f>VLOOKUP(A809,労働時間認否・認定書!$B$5:$V$1213,17,0)</f>
        <v/>
      </c>
      <c r="T809" s="234"/>
      <c r="U809" s="234"/>
      <c r="V809" s="234"/>
      <c r="W809" s="234" t="str">
        <f>VLOOKUP(A809,労働時間認否・認定書!$B$5:$V$1213,18,0)</f>
        <v/>
      </c>
      <c r="X809" s="234" t="str">
        <f>VLOOKUP(A809,労働時間認否・認定書!$B$5:$V$1213,19,0)</f>
        <v/>
      </c>
      <c r="Y809" s="234" t="str">
        <f>VLOOKUP(A809,労働時間認否・認定書!$B$5:$V$1213,20,0)</f>
        <v/>
      </c>
      <c r="Z809" s="234" t="str">
        <f>VLOOKUP(A809,労働時間認否・認定書!$B$5:$V$1213,21,0)</f>
        <v/>
      </c>
    </row>
    <row r="810" spans="1:26" x14ac:dyDescent="0.15">
      <c r="A810" s="232">
        <f t="shared" si="62"/>
        <v>45091</v>
      </c>
      <c r="B810" s="240">
        <f t="shared" si="61"/>
        <v>45091</v>
      </c>
      <c r="C810" s="246" t="str">
        <f>IF(VLOOKUP(A810,労働時間認否・認定書!$B$5:$V$1213,4,0)="法",1,"")</f>
        <v/>
      </c>
      <c r="D810" s="234">
        <f>VLOOKUP(A810,労働時間認否・認定書!$B$5:$V$1213,5,0)</f>
        <v>0.33333333333333331</v>
      </c>
      <c r="E810" s="233" t="str">
        <f>IF(VLOOKUP(A810,労働時間認否・認定書!$B$5:$V$1213,6,0)="前",1,"")</f>
        <v/>
      </c>
      <c r="F810" s="234" t="str">
        <f>VLOOKUP($A810,労働時間認否・認定書!$B$5:$V$1213,7,0)</f>
        <v/>
      </c>
      <c r="G810" s="234" t="str">
        <f>VLOOKUP($A810,労働時間認否・認定書!$B$5:$V$1213,8,0)</f>
        <v/>
      </c>
      <c r="H810" s="234"/>
      <c r="I810" s="234"/>
      <c r="J810" s="234"/>
      <c r="K810" s="234" t="str">
        <f>VLOOKUP($A810,労働時間認否・認定書!$B$5:$V$1213,9,0)</f>
        <v/>
      </c>
      <c r="L810" s="234" t="str">
        <f>VLOOKUP($A810,労働時間認否・認定書!$B$5:$V$1213,10,0)</f>
        <v/>
      </c>
      <c r="M810" s="234" t="str">
        <f>VLOOKUP($A810,労働時間認否・認定書!$B$5:$V$1213,11,0)</f>
        <v/>
      </c>
      <c r="N810" s="247" t="str">
        <f>VLOOKUP($A810,労働時間認否・認定書!$B$5:$V$1213,12,0)</f>
        <v/>
      </c>
      <c r="O810" s="242" t="str">
        <f>IF(VLOOKUP(A810,労働時間認否・認定書!$B$5:$V$1213,13,0)="法",1,"")</f>
        <v/>
      </c>
      <c r="P810" s="234">
        <f>VLOOKUP(A810,労働時間認否・認定書!$B$5:$V$1213,14,0)</f>
        <v>0.33333333333333331</v>
      </c>
      <c r="Q810" s="233" t="str">
        <f>IF(VLOOKUP(A810,労働時間認否・認定書!$B$5:$V$1213,15,0)="前",1,"")</f>
        <v/>
      </c>
      <c r="R810" s="234" t="str">
        <f>VLOOKUP(A810,労働時間認否・認定書!$B$5:$V$1213,16,0)</f>
        <v/>
      </c>
      <c r="S810" s="234" t="str">
        <f>VLOOKUP(A810,労働時間認否・認定書!$B$5:$V$1213,17,0)</f>
        <v/>
      </c>
      <c r="T810" s="234"/>
      <c r="U810" s="234"/>
      <c r="V810" s="234"/>
      <c r="W810" s="234" t="str">
        <f>VLOOKUP(A810,労働時間認否・認定書!$B$5:$V$1213,18,0)</f>
        <v/>
      </c>
      <c r="X810" s="234" t="str">
        <f>VLOOKUP(A810,労働時間認否・認定書!$B$5:$V$1213,19,0)</f>
        <v/>
      </c>
      <c r="Y810" s="234" t="str">
        <f>VLOOKUP(A810,労働時間認否・認定書!$B$5:$V$1213,20,0)</f>
        <v/>
      </c>
      <c r="Z810" s="234" t="str">
        <f>VLOOKUP(A810,労働時間認否・認定書!$B$5:$V$1213,21,0)</f>
        <v/>
      </c>
    </row>
    <row r="811" spans="1:26" x14ac:dyDescent="0.15">
      <c r="A811" s="232">
        <f t="shared" si="62"/>
        <v>45092</v>
      </c>
      <c r="B811" s="240">
        <f t="shared" si="61"/>
        <v>45092</v>
      </c>
      <c r="C811" s="246" t="str">
        <f>IF(VLOOKUP(A811,労働時間認否・認定書!$B$5:$V$1213,4,0)="法",1,"")</f>
        <v/>
      </c>
      <c r="D811" s="234">
        <f>VLOOKUP(A811,労働時間認否・認定書!$B$5:$V$1213,5,0)</f>
        <v>0.33333333333333331</v>
      </c>
      <c r="E811" s="233" t="str">
        <f>IF(VLOOKUP(A811,労働時間認否・認定書!$B$5:$V$1213,6,0)="前",1,"")</f>
        <v/>
      </c>
      <c r="F811" s="234" t="str">
        <f>VLOOKUP($A811,労働時間認否・認定書!$B$5:$V$1213,7,0)</f>
        <v/>
      </c>
      <c r="G811" s="234" t="str">
        <f>VLOOKUP($A811,労働時間認否・認定書!$B$5:$V$1213,8,0)</f>
        <v/>
      </c>
      <c r="H811" s="234"/>
      <c r="I811" s="234"/>
      <c r="J811" s="234"/>
      <c r="K811" s="234" t="str">
        <f>VLOOKUP($A811,労働時間認否・認定書!$B$5:$V$1213,9,0)</f>
        <v/>
      </c>
      <c r="L811" s="234" t="str">
        <f>VLOOKUP($A811,労働時間認否・認定書!$B$5:$V$1213,10,0)</f>
        <v/>
      </c>
      <c r="M811" s="234" t="str">
        <f>VLOOKUP($A811,労働時間認否・認定書!$B$5:$V$1213,11,0)</f>
        <v/>
      </c>
      <c r="N811" s="247" t="str">
        <f>VLOOKUP($A811,労働時間認否・認定書!$B$5:$V$1213,12,0)</f>
        <v/>
      </c>
      <c r="O811" s="242" t="str">
        <f>IF(VLOOKUP(A811,労働時間認否・認定書!$B$5:$V$1213,13,0)="法",1,"")</f>
        <v/>
      </c>
      <c r="P811" s="234">
        <f>VLOOKUP(A811,労働時間認否・認定書!$B$5:$V$1213,14,0)</f>
        <v>0.33333333333333331</v>
      </c>
      <c r="Q811" s="233" t="str">
        <f>IF(VLOOKUP(A811,労働時間認否・認定書!$B$5:$V$1213,15,0)="前",1,"")</f>
        <v/>
      </c>
      <c r="R811" s="234" t="str">
        <f>VLOOKUP(A811,労働時間認否・認定書!$B$5:$V$1213,16,0)</f>
        <v/>
      </c>
      <c r="S811" s="234" t="str">
        <f>VLOOKUP(A811,労働時間認否・認定書!$B$5:$V$1213,17,0)</f>
        <v/>
      </c>
      <c r="T811" s="234"/>
      <c r="U811" s="234"/>
      <c r="V811" s="234"/>
      <c r="W811" s="234" t="str">
        <f>VLOOKUP(A811,労働時間認否・認定書!$B$5:$V$1213,18,0)</f>
        <v/>
      </c>
      <c r="X811" s="234" t="str">
        <f>VLOOKUP(A811,労働時間認否・認定書!$B$5:$V$1213,19,0)</f>
        <v/>
      </c>
      <c r="Y811" s="234" t="str">
        <f>VLOOKUP(A811,労働時間認否・認定書!$B$5:$V$1213,20,0)</f>
        <v/>
      </c>
      <c r="Z811" s="234" t="str">
        <f>VLOOKUP(A811,労働時間認否・認定書!$B$5:$V$1213,21,0)</f>
        <v/>
      </c>
    </row>
    <row r="812" spans="1:26" x14ac:dyDescent="0.15">
      <c r="A812" s="232">
        <f t="shared" si="62"/>
        <v>45093</v>
      </c>
      <c r="B812" s="240">
        <f t="shared" si="61"/>
        <v>45093</v>
      </c>
      <c r="C812" s="246" t="str">
        <f>IF(VLOOKUP(A812,労働時間認否・認定書!$B$5:$V$1213,4,0)="法",1,"")</f>
        <v/>
      </c>
      <c r="D812" s="234">
        <f>VLOOKUP(A812,労働時間認否・認定書!$B$5:$V$1213,5,0)</f>
        <v>0.33333333333333331</v>
      </c>
      <c r="E812" s="233" t="str">
        <f>IF(VLOOKUP(A812,労働時間認否・認定書!$B$5:$V$1213,6,0)="前",1,"")</f>
        <v/>
      </c>
      <c r="F812" s="234" t="str">
        <f>VLOOKUP($A812,労働時間認否・認定書!$B$5:$V$1213,7,0)</f>
        <v/>
      </c>
      <c r="G812" s="234" t="str">
        <f>VLOOKUP($A812,労働時間認否・認定書!$B$5:$V$1213,8,0)</f>
        <v/>
      </c>
      <c r="H812" s="234"/>
      <c r="I812" s="234"/>
      <c r="J812" s="234"/>
      <c r="K812" s="234" t="str">
        <f>VLOOKUP($A812,労働時間認否・認定書!$B$5:$V$1213,9,0)</f>
        <v/>
      </c>
      <c r="L812" s="234" t="str">
        <f>VLOOKUP($A812,労働時間認否・認定書!$B$5:$V$1213,10,0)</f>
        <v/>
      </c>
      <c r="M812" s="234" t="str">
        <f>VLOOKUP($A812,労働時間認否・認定書!$B$5:$V$1213,11,0)</f>
        <v/>
      </c>
      <c r="N812" s="247" t="str">
        <f>VLOOKUP($A812,労働時間認否・認定書!$B$5:$V$1213,12,0)</f>
        <v/>
      </c>
      <c r="O812" s="242" t="str">
        <f>IF(VLOOKUP(A812,労働時間認否・認定書!$B$5:$V$1213,13,0)="法",1,"")</f>
        <v/>
      </c>
      <c r="P812" s="234">
        <f>VLOOKUP(A812,労働時間認否・認定書!$B$5:$V$1213,14,0)</f>
        <v>0.33333333333333331</v>
      </c>
      <c r="Q812" s="233" t="str">
        <f>IF(VLOOKUP(A812,労働時間認否・認定書!$B$5:$V$1213,15,0)="前",1,"")</f>
        <v/>
      </c>
      <c r="R812" s="234" t="str">
        <f>VLOOKUP(A812,労働時間認否・認定書!$B$5:$V$1213,16,0)</f>
        <v/>
      </c>
      <c r="S812" s="234" t="str">
        <f>VLOOKUP(A812,労働時間認否・認定書!$B$5:$V$1213,17,0)</f>
        <v/>
      </c>
      <c r="T812" s="234"/>
      <c r="U812" s="234"/>
      <c r="V812" s="234"/>
      <c r="W812" s="234" t="str">
        <f>VLOOKUP(A812,労働時間認否・認定書!$B$5:$V$1213,18,0)</f>
        <v/>
      </c>
      <c r="X812" s="234" t="str">
        <f>VLOOKUP(A812,労働時間認否・認定書!$B$5:$V$1213,19,0)</f>
        <v/>
      </c>
      <c r="Y812" s="234" t="str">
        <f>VLOOKUP(A812,労働時間認否・認定書!$B$5:$V$1213,20,0)</f>
        <v/>
      </c>
      <c r="Z812" s="234" t="str">
        <f>VLOOKUP(A812,労働時間認否・認定書!$B$5:$V$1213,21,0)</f>
        <v/>
      </c>
    </row>
    <row r="813" spans="1:26" x14ac:dyDescent="0.15">
      <c r="A813" s="232">
        <f t="shared" si="62"/>
        <v>45094</v>
      </c>
      <c r="B813" s="240">
        <f t="shared" si="61"/>
        <v>45094</v>
      </c>
      <c r="C813" s="246" t="str">
        <f>IF(VLOOKUP(A813,労働時間認否・認定書!$B$5:$V$1213,4,0)="法",1,"")</f>
        <v/>
      </c>
      <c r="D813" s="234">
        <f>VLOOKUP(A813,労働時間認否・認定書!$B$5:$V$1213,5,0)</f>
        <v>0.33333333333333331</v>
      </c>
      <c r="E813" s="233" t="str">
        <f>IF(VLOOKUP(A813,労働時間認否・認定書!$B$5:$V$1213,6,0)="前",1,"")</f>
        <v/>
      </c>
      <c r="F813" s="234" t="str">
        <f>VLOOKUP($A813,労働時間認否・認定書!$B$5:$V$1213,7,0)</f>
        <v/>
      </c>
      <c r="G813" s="234" t="str">
        <f>VLOOKUP($A813,労働時間認否・認定書!$B$5:$V$1213,8,0)</f>
        <v/>
      </c>
      <c r="H813" s="234"/>
      <c r="I813" s="234"/>
      <c r="J813" s="234"/>
      <c r="K813" s="234" t="str">
        <f>VLOOKUP($A813,労働時間認否・認定書!$B$5:$V$1213,9,0)</f>
        <v/>
      </c>
      <c r="L813" s="234" t="str">
        <f>VLOOKUP($A813,労働時間認否・認定書!$B$5:$V$1213,10,0)</f>
        <v/>
      </c>
      <c r="M813" s="234" t="str">
        <f>VLOOKUP($A813,労働時間認否・認定書!$B$5:$V$1213,11,0)</f>
        <v/>
      </c>
      <c r="N813" s="247" t="str">
        <f>VLOOKUP($A813,労働時間認否・認定書!$B$5:$V$1213,12,0)</f>
        <v/>
      </c>
      <c r="O813" s="242" t="str">
        <f>IF(VLOOKUP(A813,労働時間認否・認定書!$B$5:$V$1213,13,0)="法",1,"")</f>
        <v/>
      </c>
      <c r="P813" s="234">
        <f>VLOOKUP(A813,労働時間認否・認定書!$B$5:$V$1213,14,0)</f>
        <v>0.33333333333333331</v>
      </c>
      <c r="Q813" s="233" t="str">
        <f>IF(VLOOKUP(A813,労働時間認否・認定書!$B$5:$V$1213,15,0)="前",1,"")</f>
        <v/>
      </c>
      <c r="R813" s="234" t="str">
        <f>VLOOKUP(A813,労働時間認否・認定書!$B$5:$V$1213,16,0)</f>
        <v/>
      </c>
      <c r="S813" s="234" t="str">
        <f>VLOOKUP(A813,労働時間認否・認定書!$B$5:$V$1213,17,0)</f>
        <v/>
      </c>
      <c r="T813" s="234"/>
      <c r="U813" s="234"/>
      <c r="V813" s="234"/>
      <c r="W813" s="234" t="str">
        <f>VLOOKUP(A813,労働時間認否・認定書!$B$5:$V$1213,18,0)</f>
        <v/>
      </c>
      <c r="X813" s="234" t="str">
        <f>VLOOKUP(A813,労働時間認否・認定書!$B$5:$V$1213,19,0)</f>
        <v/>
      </c>
      <c r="Y813" s="234" t="str">
        <f>VLOOKUP(A813,労働時間認否・認定書!$B$5:$V$1213,20,0)</f>
        <v/>
      </c>
      <c r="Z813" s="234" t="str">
        <f>VLOOKUP(A813,労働時間認否・認定書!$B$5:$V$1213,21,0)</f>
        <v/>
      </c>
    </row>
    <row r="814" spans="1:26" x14ac:dyDescent="0.15">
      <c r="A814" s="232">
        <f t="shared" si="62"/>
        <v>45095</v>
      </c>
      <c r="B814" s="240">
        <f t="shared" si="61"/>
        <v>45095</v>
      </c>
      <c r="C814" s="246" t="str">
        <f>IF(VLOOKUP(A814,労働時間認否・認定書!$B$5:$V$1213,4,0)="法",1,"")</f>
        <v/>
      </c>
      <c r="D814" s="234">
        <f>VLOOKUP(A814,労働時間認否・認定書!$B$5:$V$1213,5,0)</f>
        <v>0.33333333333333331</v>
      </c>
      <c r="E814" s="233" t="str">
        <f>IF(VLOOKUP(A814,労働時間認否・認定書!$B$5:$V$1213,6,0)="前",1,"")</f>
        <v/>
      </c>
      <c r="F814" s="234" t="str">
        <f>VLOOKUP($A814,労働時間認否・認定書!$B$5:$V$1213,7,0)</f>
        <v/>
      </c>
      <c r="G814" s="234" t="str">
        <f>VLOOKUP($A814,労働時間認否・認定書!$B$5:$V$1213,8,0)</f>
        <v/>
      </c>
      <c r="H814" s="234"/>
      <c r="I814" s="234"/>
      <c r="J814" s="234"/>
      <c r="K814" s="234" t="str">
        <f>VLOOKUP($A814,労働時間認否・認定書!$B$5:$V$1213,9,0)</f>
        <v/>
      </c>
      <c r="L814" s="234" t="str">
        <f>VLOOKUP($A814,労働時間認否・認定書!$B$5:$V$1213,10,0)</f>
        <v/>
      </c>
      <c r="M814" s="234" t="str">
        <f>VLOOKUP($A814,労働時間認否・認定書!$B$5:$V$1213,11,0)</f>
        <v/>
      </c>
      <c r="N814" s="247" t="str">
        <f>VLOOKUP($A814,労働時間認否・認定書!$B$5:$V$1213,12,0)</f>
        <v/>
      </c>
      <c r="O814" s="242" t="str">
        <f>IF(VLOOKUP(A814,労働時間認否・認定書!$B$5:$V$1213,13,0)="法",1,"")</f>
        <v/>
      </c>
      <c r="P814" s="234">
        <f>VLOOKUP(A814,労働時間認否・認定書!$B$5:$V$1213,14,0)</f>
        <v>0.33333333333333331</v>
      </c>
      <c r="Q814" s="233" t="str">
        <f>IF(VLOOKUP(A814,労働時間認否・認定書!$B$5:$V$1213,15,0)="前",1,"")</f>
        <v/>
      </c>
      <c r="R814" s="234" t="str">
        <f>VLOOKUP(A814,労働時間認否・認定書!$B$5:$V$1213,16,0)</f>
        <v/>
      </c>
      <c r="S814" s="234" t="str">
        <f>VLOOKUP(A814,労働時間認否・認定書!$B$5:$V$1213,17,0)</f>
        <v/>
      </c>
      <c r="T814" s="234"/>
      <c r="U814" s="234"/>
      <c r="V814" s="234"/>
      <c r="W814" s="234" t="str">
        <f>VLOOKUP(A814,労働時間認否・認定書!$B$5:$V$1213,18,0)</f>
        <v/>
      </c>
      <c r="X814" s="234" t="str">
        <f>VLOOKUP(A814,労働時間認否・認定書!$B$5:$V$1213,19,0)</f>
        <v/>
      </c>
      <c r="Y814" s="234" t="str">
        <f>VLOOKUP(A814,労働時間認否・認定書!$B$5:$V$1213,20,0)</f>
        <v/>
      </c>
      <c r="Z814" s="234" t="str">
        <f>VLOOKUP(A814,労働時間認否・認定書!$B$5:$V$1213,21,0)</f>
        <v/>
      </c>
    </row>
    <row r="815" spans="1:26" x14ac:dyDescent="0.15">
      <c r="A815" s="232">
        <f t="shared" si="62"/>
        <v>45096</v>
      </c>
      <c r="B815" s="240">
        <f t="shared" si="61"/>
        <v>45096</v>
      </c>
      <c r="C815" s="246" t="str">
        <f>IF(VLOOKUP(A815,労働時間認否・認定書!$B$5:$V$1213,4,0)="法",1,"")</f>
        <v/>
      </c>
      <c r="D815" s="234">
        <f>VLOOKUP(A815,労働時間認否・認定書!$B$5:$V$1213,5,0)</f>
        <v>0.33333333333333331</v>
      </c>
      <c r="E815" s="233" t="str">
        <f>IF(VLOOKUP(A815,労働時間認否・認定書!$B$5:$V$1213,6,0)="前",1,"")</f>
        <v/>
      </c>
      <c r="F815" s="234" t="str">
        <f>VLOOKUP($A815,労働時間認否・認定書!$B$5:$V$1213,7,0)</f>
        <v/>
      </c>
      <c r="G815" s="234" t="str">
        <f>VLOOKUP($A815,労働時間認否・認定書!$B$5:$V$1213,8,0)</f>
        <v/>
      </c>
      <c r="H815" s="234"/>
      <c r="I815" s="234"/>
      <c r="J815" s="234"/>
      <c r="K815" s="234" t="str">
        <f>VLOOKUP($A815,労働時間認否・認定書!$B$5:$V$1213,9,0)</f>
        <v/>
      </c>
      <c r="L815" s="234" t="str">
        <f>VLOOKUP($A815,労働時間認否・認定書!$B$5:$V$1213,10,0)</f>
        <v/>
      </c>
      <c r="M815" s="234" t="str">
        <f>VLOOKUP($A815,労働時間認否・認定書!$B$5:$V$1213,11,0)</f>
        <v/>
      </c>
      <c r="N815" s="247" t="str">
        <f>VLOOKUP($A815,労働時間認否・認定書!$B$5:$V$1213,12,0)</f>
        <v/>
      </c>
      <c r="O815" s="242" t="str">
        <f>IF(VLOOKUP(A815,労働時間認否・認定書!$B$5:$V$1213,13,0)="法",1,"")</f>
        <v/>
      </c>
      <c r="P815" s="234">
        <f>VLOOKUP(A815,労働時間認否・認定書!$B$5:$V$1213,14,0)</f>
        <v>0.33333333333333331</v>
      </c>
      <c r="Q815" s="233" t="str">
        <f>IF(VLOOKUP(A815,労働時間認否・認定書!$B$5:$V$1213,15,0)="前",1,"")</f>
        <v/>
      </c>
      <c r="R815" s="234" t="str">
        <f>VLOOKUP(A815,労働時間認否・認定書!$B$5:$V$1213,16,0)</f>
        <v/>
      </c>
      <c r="S815" s="234" t="str">
        <f>VLOOKUP(A815,労働時間認否・認定書!$B$5:$V$1213,17,0)</f>
        <v/>
      </c>
      <c r="T815" s="234"/>
      <c r="U815" s="234"/>
      <c r="V815" s="234"/>
      <c r="W815" s="234" t="str">
        <f>VLOOKUP(A815,労働時間認否・認定書!$B$5:$V$1213,18,0)</f>
        <v/>
      </c>
      <c r="X815" s="234" t="str">
        <f>VLOOKUP(A815,労働時間認否・認定書!$B$5:$V$1213,19,0)</f>
        <v/>
      </c>
      <c r="Y815" s="234" t="str">
        <f>VLOOKUP(A815,労働時間認否・認定書!$B$5:$V$1213,20,0)</f>
        <v/>
      </c>
      <c r="Z815" s="234" t="str">
        <f>VLOOKUP(A815,労働時間認否・認定書!$B$5:$V$1213,21,0)</f>
        <v/>
      </c>
    </row>
    <row r="816" spans="1:26" x14ac:dyDescent="0.15">
      <c r="A816" s="232">
        <f t="shared" si="62"/>
        <v>45097</v>
      </c>
      <c r="B816" s="240">
        <f t="shared" si="61"/>
        <v>45097</v>
      </c>
      <c r="C816" s="246" t="str">
        <f>IF(VLOOKUP(A816,労働時間認否・認定書!$B$5:$V$1213,4,0)="法",1,"")</f>
        <v/>
      </c>
      <c r="D816" s="234">
        <f>VLOOKUP(A816,労働時間認否・認定書!$B$5:$V$1213,5,0)</f>
        <v>0.33333333333333331</v>
      </c>
      <c r="E816" s="233" t="str">
        <f>IF(VLOOKUP(A816,労働時間認否・認定書!$B$5:$V$1213,6,0)="前",1,"")</f>
        <v/>
      </c>
      <c r="F816" s="234" t="str">
        <f>VLOOKUP($A816,労働時間認否・認定書!$B$5:$V$1213,7,0)</f>
        <v/>
      </c>
      <c r="G816" s="234" t="str">
        <f>VLOOKUP($A816,労働時間認否・認定書!$B$5:$V$1213,8,0)</f>
        <v/>
      </c>
      <c r="H816" s="234"/>
      <c r="I816" s="234"/>
      <c r="J816" s="234"/>
      <c r="K816" s="234" t="str">
        <f>VLOOKUP($A816,労働時間認否・認定書!$B$5:$V$1213,9,0)</f>
        <v/>
      </c>
      <c r="L816" s="234" t="str">
        <f>VLOOKUP($A816,労働時間認否・認定書!$B$5:$V$1213,10,0)</f>
        <v/>
      </c>
      <c r="M816" s="234" t="str">
        <f>VLOOKUP($A816,労働時間認否・認定書!$B$5:$V$1213,11,0)</f>
        <v/>
      </c>
      <c r="N816" s="247" t="str">
        <f>VLOOKUP($A816,労働時間認否・認定書!$B$5:$V$1213,12,0)</f>
        <v/>
      </c>
      <c r="O816" s="242" t="str">
        <f>IF(VLOOKUP(A816,労働時間認否・認定書!$B$5:$V$1213,13,0)="法",1,"")</f>
        <v/>
      </c>
      <c r="P816" s="234">
        <f>VLOOKUP(A816,労働時間認否・認定書!$B$5:$V$1213,14,0)</f>
        <v>0.33333333333333331</v>
      </c>
      <c r="Q816" s="233" t="str">
        <f>IF(VLOOKUP(A816,労働時間認否・認定書!$B$5:$V$1213,15,0)="前",1,"")</f>
        <v/>
      </c>
      <c r="R816" s="234" t="str">
        <f>VLOOKUP(A816,労働時間認否・認定書!$B$5:$V$1213,16,0)</f>
        <v/>
      </c>
      <c r="S816" s="234" t="str">
        <f>VLOOKUP(A816,労働時間認否・認定書!$B$5:$V$1213,17,0)</f>
        <v/>
      </c>
      <c r="T816" s="234"/>
      <c r="U816" s="234"/>
      <c r="V816" s="234"/>
      <c r="W816" s="234" t="str">
        <f>VLOOKUP(A816,労働時間認否・認定書!$B$5:$V$1213,18,0)</f>
        <v/>
      </c>
      <c r="X816" s="234" t="str">
        <f>VLOOKUP(A816,労働時間認否・認定書!$B$5:$V$1213,19,0)</f>
        <v/>
      </c>
      <c r="Y816" s="234" t="str">
        <f>VLOOKUP(A816,労働時間認否・認定書!$B$5:$V$1213,20,0)</f>
        <v/>
      </c>
      <c r="Z816" s="234" t="str">
        <f>VLOOKUP(A816,労働時間認否・認定書!$B$5:$V$1213,21,0)</f>
        <v/>
      </c>
    </row>
    <row r="817" spans="1:26" x14ac:dyDescent="0.15">
      <c r="A817" s="232">
        <f t="shared" si="62"/>
        <v>45098</v>
      </c>
      <c r="B817" s="240">
        <f t="shared" si="61"/>
        <v>45098</v>
      </c>
      <c r="C817" s="246" t="str">
        <f>IF(VLOOKUP(A817,労働時間認否・認定書!$B$5:$V$1213,4,0)="法",1,"")</f>
        <v/>
      </c>
      <c r="D817" s="234">
        <f>VLOOKUP(A817,労働時間認否・認定書!$B$5:$V$1213,5,0)</f>
        <v>0.33333333333333331</v>
      </c>
      <c r="E817" s="233" t="str">
        <f>IF(VLOOKUP(A817,労働時間認否・認定書!$B$5:$V$1213,6,0)="前",1,"")</f>
        <v/>
      </c>
      <c r="F817" s="234" t="str">
        <f>VLOOKUP($A817,労働時間認否・認定書!$B$5:$V$1213,7,0)</f>
        <v/>
      </c>
      <c r="G817" s="234" t="str">
        <f>VLOOKUP($A817,労働時間認否・認定書!$B$5:$V$1213,8,0)</f>
        <v/>
      </c>
      <c r="H817" s="234"/>
      <c r="I817" s="234"/>
      <c r="J817" s="234"/>
      <c r="K817" s="234" t="str">
        <f>VLOOKUP($A817,労働時間認否・認定書!$B$5:$V$1213,9,0)</f>
        <v/>
      </c>
      <c r="L817" s="234" t="str">
        <f>VLOOKUP($A817,労働時間認否・認定書!$B$5:$V$1213,10,0)</f>
        <v/>
      </c>
      <c r="M817" s="234" t="str">
        <f>VLOOKUP($A817,労働時間認否・認定書!$B$5:$V$1213,11,0)</f>
        <v/>
      </c>
      <c r="N817" s="247" t="str">
        <f>VLOOKUP($A817,労働時間認否・認定書!$B$5:$V$1213,12,0)</f>
        <v/>
      </c>
      <c r="O817" s="242" t="str">
        <f>IF(VLOOKUP(A817,労働時間認否・認定書!$B$5:$V$1213,13,0)="法",1,"")</f>
        <v/>
      </c>
      <c r="P817" s="234">
        <f>VLOOKUP(A817,労働時間認否・認定書!$B$5:$V$1213,14,0)</f>
        <v>0.33333333333333331</v>
      </c>
      <c r="Q817" s="233" t="str">
        <f>IF(VLOOKUP(A817,労働時間認否・認定書!$B$5:$V$1213,15,0)="前",1,"")</f>
        <v/>
      </c>
      <c r="R817" s="234" t="str">
        <f>VLOOKUP(A817,労働時間認否・認定書!$B$5:$V$1213,16,0)</f>
        <v/>
      </c>
      <c r="S817" s="234" t="str">
        <f>VLOOKUP(A817,労働時間認否・認定書!$B$5:$V$1213,17,0)</f>
        <v/>
      </c>
      <c r="T817" s="234"/>
      <c r="U817" s="234"/>
      <c r="V817" s="234"/>
      <c r="W817" s="234" t="str">
        <f>VLOOKUP(A817,労働時間認否・認定書!$B$5:$V$1213,18,0)</f>
        <v/>
      </c>
      <c r="X817" s="234" t="str">
        <f>VLOOKUP(A817,労働時間認否・認定書!$B$5:$V$1213,19,0)</f>
        <v/>
      </c>
      <c r="Y817" s="234" t="str">
        <f>VLOOKUP(A817,労働時間認否・認定書!$B$5:$V$1213,20,0)</f>
        <v/>
      </c>
      <c r="Z817" s="234" t="str">
        <f>VLOOKUP(A817,労働時間認否・認定書!$B$5:$V$1213,21,0)</f>
        <v/>
      </c>
    </row>
    <row r="818" spans="1:26" x14ac:dyDescent="0.15">
      <c r="A818" s="232">
        <f t="shared" si="62"/>
        <v>45099</v>
      </c>
      <c r="B818" s="240">
        <f t="shared" si="61"/>
        <v>45099</v>
      </c>
      <c r="C818" s="246" t="str">
        <f>IF(VLOOKUP(A818,労働時間認否・認定書!$B$5:$V$1213,4,0)="法",1,"")</f>
        <v/>
      </c>
      <c r="D818" s="234">
        <f>VLOOKUP(A818,労働時間認否・認定書!$B$5:$V$1213,5,0)</f>
        <v>0.33333333333333331</v>
      </c>
      <c r="E818" s="233" t="str">
        <f>IF(VLOOKUP(A818,労働時間認否・認定書!$B$5:$V$1213,6,0)="前",1,"")</f>
        <v/>
      </c>
      <c r="F818" s="234" t="str">
        <f>VLOOKUP($A818,労働時間認否・認定書!$B$5:$V$1213,7,0)</f>
        <v/>
      </c>
      <c r="G818" s="234" t="str">
        <f>VLOOKUP($A818,労働時間認否・認定書!$B$5:$V$1213,8,0)</f>
        <v/>
      </c>
      <c r="H818" s="234"/>
      <c r="I818" s="234"/>
      <c r="J818" s="234"/>
      <c r="K818" s="234" t="str">
        <f>VLOOKUP($A818,労働時間認否・認定書!$B$5:$V$1213,9,0)</f>
        <v/>
      </c>
      <c r="L818" s="234" t="str">
        <f>VLOOKUP($A818,労働時間認否・認定書!$B$5:$V$1213,10,0)</f>
        <v/>
      </c>
      <c r="M818" s="234" t="str">
        <f>VLOOKUP($A818,労働時間認否・認定書!$B$5:$V$1213,11,0)</f>
        <v/>
      </c>
      <c r="N818" s="247" t="str">
        <f>VLOOKUP($A818,労働時間認否・認定書!$B$5:$V$1213,12,0)</f>
        <v/>
      </c>
      <c r="O818" s="242" t="str">
        <f>IF(VLOOKUP(A818,労働時間認否・認定書!$B$5:$V$1213,13,0)="法",1,"")</f>
        <v/>
      </c>
      <c r="P818" s="234">
        <f>VLOOKUP(A818,労働時間認否・認定書!$B$5:$V$1213,14,0)</f>
        <v>0.33333333333333331</v>
      </c>
      <c r="Q818" s="233" t="str">
        <f>IF(VLOOKUP(A818,労働時間認否・認定書!$B$5:$V$1213,15,0)="前",1,"")</f>
        <v/>
      </c>
      <c r="R818" s="234" t="str">
        <f>VLOOKUP(A818,労働時間認否・認定書!$B$5:$V$1213,16,0)</f>
        <v/>
      </c>
      <c r="S818" s="234" t="str">
        <f>VLOOKUP(A818,労働時間認否・認定書!$B$5:$V$1213,17,0)</f>
        <v/>
      </c>
      <c r="T818" s="234"/>
      <c r="U818" s="234"/>
      <c r="V818" s="234"/>
      <c r="W818" s="234" t="str">
        <f>VLOOKUP(A818,労働時間認否・認定書!$B$5:$V$1213,18,0)</f>
        <v/>
      </c>
      <c r="X818" s="234" t="str">
        <f>VLOOKUP(A818,労働時間認否・認定書!$B$5:$V$1213,19,0)</f>
        <v/>
      </c>
      <c r="Y818" s="234" t="str">
        <f>VLOOKUP(A818,労働時間認否・認定書!$B$5:$V$1213,20,0)</f>
        <v/>
      </c>
      <c r="Z818" s="234" t="str">
        <f>VLOOKUP(A818,労働時間認否・認定書!$B$5:$V$1213,21,0)</f>
        <v/>
      </c>
    </row>
    <row r="819" spans="1:26" x14ac:dyDescent="0.15">
      <c r="A819" s="232">
        <f t="shared" si="62"/>
        <v>45100</v>
      </c>
      <c r="B819" s="240">
        <f t="shared" si="61"/>
        <v>45100</v>
      </c>
      <c r="C819" s="246" t="str">
        <f>IF(VLOOKUP(A819,労働時間認否・認定書!$B$5:$V$1213,4,0)="法",1,"")</f>
        <v/>
      </c>
      <c r="D819" s="234">
        <f>VLOOKUP(A819,労働時間認否・認定書!$B$5:$V$1213,5,0)</f>
        <v>0.33333333333333331</v>
      </c>
      <c r="E819" s="233" t="str">
        <f>IF(VLOOKUP(A819,労働時間認否・認定書!$B$5:$V$1213,6,0)="前",1,"")</f>
        <v/>
      </c>
      <c r="F819" s="234" t="str">
        <f>VLOOKUP($A819,労働時間認否・認定書!$B$5:$V$1213,7,0)</f>
        <v/>
      </c>
      <c r="G819" s="234" t="str">
        <f>VLOOKUP($A819,労働時間認否・認定書!$B$5:$V$1213,8,0)</f>
        <v/>
      </c>
      <c r="H819" s="234"/>
      <c r="I819" s="234"/>
      <c r="J819" s="234"/>
      <c r="K819" s="234" t="str">
        <f>VLOOKUP($A819,労働時間認否・認定書!$B$5:$V$1213,9,0)</f>
        <v/>
      </c>
      <c r="L819" s="234" t="str">
        <f>VLOOKUP($A819,労働時間認否・認定書!$B$5:$V$1213,10,0)</f>
        <v/>
      </c>
      <c r="M819" s="234" t="str">
        <f>VLOOKUP($A819,労働時間認否・認定書!$B$5:$V$1213,11,0)</f>
        <v/>
      </c>
      <c r="N819" s="247" t="str">
        <f>VLOOKUP($A819,労働時間認否・認定書!$B$5:$V$1213,12,0)</f>
        <v/>
      </c>
      <c r="O819" s="242" t="str">
        <f>IF(VLOOKUP(A819,労働時間認否・認定書!$B$5:$V$1213,13,0)="法",1,"")</f>
        <v/>
      </c>
      <c r="P819" s="234">
        <f>VLOOKUP(A819,労働時間認否・認定書!$B$5:$V$1213,14,0)</f>
        <v>0.33333333333333331</v>
      </c>
      <c r="Q819" s="233" t="str">
        <f>IF(VLOOKUP(A819,労働時間認否・認定書!$B$5:$V$1213,15,0)="前",1,"")</f>
        <v/>
      </c>
      <c r="R819" s="234" t="str">
        <f>VLOOKUP(A819,労働時間認否・認定書!$B$5:$V$1213,16,0)</f>
        <v/>
      </c>
      <c r="S819" s="234" t="str">
        <f>VLOOKUP(A819,労働時間認否・認定書!$B$5:$V$1213,17,0)</f>
        <v/>
      </c>
      <c r="T819" s="234"/>
      <c r="U819" s="234"/>
      <c r="V819" s="234"/>
      <c r="W819" s="234" t="str">
        <f>VLOOKUP(A819,労働時間認否・認定書!$B$5:$V$1213,18,0)</f>
        <v/>
      </c>
      <c r="X819" s="234" t="str">
        <f>VLOOKUP(A819,労働時間認否・認定書!$B$5:$V$1213,19,0)</f>
        <v/>
      </c>
      <c r="Y819" s="234" t="str">
        <f>VLOOKUP(A819,労働時間認否・認定書!$B$5:$V$1213,20,0)</f>
        <v/>
      </c>
      <c r="Z819" s="234" t="str">
        <f>VLOOKUP(A819,労働時間認否・認定書!$B$5:$V$1213,21,0)</f>
        <v/>
      </c>
    </row>
    <row r="820" spans="1:26" x14ac:dyDescent="0.15">
      <c r="A820" s="232">
        <f t="shared" si="62"/>
        <v>45101</v>
      </c>
      <c r="B820" s="240">
        <f t="shared" si="61"/>
        <v>45101</v>
      </c>
      <c r="C820" s="246" t="str">
        <f>IF(VLOOKUP(A820,労働時間認否・認定書!$B$5:$V$1213,4,0)="法",1,"")</f>
        <v/>
      </c>
      <c r="D820" s="234">
        <f>VLOOKUP(A820,労働時間認否・認定書!$B$5:$V$1213,5,0)</f>
        <v>0.33333333333333331</v>
      </c>
      <c r="E820" s="233" t="str">
        <f>IF(VLOOKUP(A820,労働時間認否・認定書!$B$5:$V$1213,6,0)="前",1,"")</f>
        <v/>
      </c>
      <c r="F820" s="234" t="str">
        <f>VLOOKUP($A820,労働時間認否・認定書!$B$5:$V$1213,7,0)</f>
        <v/>
      </c>
      <c r="G820" s="234" t="str">
        <f>VLOOKUP($A820,労働時間認否・認定書!$B$5:$V$1213,8,0)</f>
        <v/>
      </c>
      <c r="H820" s="234"/>
      <c r="I820" s="234"/>
      <c r="J820" s="234"/>
      <c r="K820" s="234" t="str">
        <f>VLOOKUP($A820,労働時間認否・認定書!$B$5:$V$1213,9,0)</f>
        <v/>
      </c>
      <c r="L820" s="234" t="str">
        <f>VLOOKUP($A820,労働時間認否・認定書!$B$5:$V$1213,10,0)</f>
        <v/>
      </c>
      <c r="M820" s="234" t="str">
        <f>VLOOKUP($A820,労働時間認否・認定書!$B$5:$V$1213,11,0)</f>
        <v/>
      </c>
      <c r="N820" s="247" t="str">
        <f>VLOOKUP($A820,労働時間認否・認定書!$B$5:$V$1213,12,0)</f>
        <v/>
      </c>
      <c r="O820" s="242" t="str">
        <f>IF(VLOOKUP(A820,労働時間認否・認定書!$B$5:$V$1213,13,0)="法",1,"")</f>
        <v/>
      </c>
      <c r="P820" s="234">
        <f>VLOOKUP(A820,労働時間認否・認定書!$B$5:$V$1213,14,0)</f>
        <v>0.33333333333333331</v>
      </c>
      <c r="Q820" s="233" t="str">
        <f>IF(VLOOKUP(A820,労働時間認否・認定書!$B$5:$V$1213,15,0)="前",1,"")</f>
        <v/>
      </c>
      <c r="R820" s="234" t="str">
        <f>VLOOKUP(A820,労働時間認否・認定書!$B$5:$V$1213,16,0)</f>
        <v/>
      </c>
      <c r="S820" s="234" t="str">
        <f>VLOOKUP(A820,労働時間認否・認定書!$B$5:$V$1213,17,0)</f>
        <v/>
      </c>
      <c r="T820" s="234"/>
      <c r="U820" s="234"/>
      <c r="V820" s="234"/>
      <c r="W820" s="234" t="str">
        <f>VLOOKUP(A820,労働時間認否・認定書!$B$5:$V$1213,18,0)</f>
        <v/>
      </c>
      <c r="X820" s="234" t="str">
        <f>VLOOKUP(A820,労働時間認否・認定書!$B$5:$V$1213,19,0)</f>
        <v/>
      </c>
      <c r="Y820" s="234" t="str">
        <f>VLOOKUP(A820,労働時間認否・認定書!$B$5:$V$1213,20,0)</f>
        <v/>
      </c>
      <c r="Z820" s="234" t="str">
        <f>VLOOKUP(A820,労働時間認否・認定書!$B$5:$V$1213,21,0)</f>
        <v/>
      </c>
    </row>
    <row r="821" spans="1:26" x14ac:dyDescent="0.15">
      <c r="A821" s="232">
        <f t="shared" si="62"/>
        <v>45102</v>
      </c>
      <c r="B821" s="240">
        <f t="shared" si="61"/>
        <v>45102</v>
      </c>
      <c r="C821" s="246" t="str">
        <f>IF(VLOOKUP(A821,労働時間認否・認定書!$B$5:$V$1213,4,0)="法",1,"")</f>
        <v/>
      </c>
      <c r="D821" s="234">
        <f>VLOOKUP(A821,労働時間認否・認定書!$B$5:$V$1213,5,0)</f>
        <v>0.33333333333333331</v>
      </c>
      <c r="E821" s="233" t="str">
        <f>IF(VLOOKUP(A821,労働時間認否・認定書!$B$5:$V$1213,6,0)="前",1,"")</f>
        <v/>
      </c>
      <c r="F821" s="234" t="str">
        <f>VLOOKUP($A821,労働時間認否・認定書!$B$5:$V$1213,7,0)</f>
        <v/>
      </c>
      <c r="G821" s="234" t="str">
        <f>VLOOKUP($A821,労働時間認否・認定書!$B$5:$V$1213,8,0)</f>
        <v/>
      </c>
      <c r="H821" s="234"/>
      <c r="I821" s="234"/>
      <c r="J821" s="234"/>
      <c r="K821" s="234" t="str">
        <f>VLOOKUP($A821,労働時間認否・認定書!$B$5:$V$1213,9,0)</f>
        <v/>
      </c>
      <c r="L821" s="234" t="str">
        <f>VLOOKUP($A821,労働時間認否・認定書!$B$5:$V$1213,10,0)</f>
        <v/>
      </c>
      <c r="M821" s="234" t="str">
        <f>VLOOKUP($A821,労働時間認否・認定書!$B$5:$V$1213,11,0)</f>
        <v/>
      </c>
      <c r="N821" s="247" t="str">
        <f>VLOOKUP($A821,労働時間認否・認定書!$B$5:$V$1213,12,0)</f>
        <v/>
      </c>
      <c r="O821" s="242" t="str">
        <f>IF(VLOOKUP(A821,労働時間認否・認定書!$B$5:$V$1213,13,0)="法",1,"")</f>
        <v/>
      </c>
      <c r="P821" s="234">
        <f>VLOOKUP(A821,労働時間認否・認定書!$B$5:$V$1213,14,0)</f>
        <v>0.33333333333333331</v>
      </c>
      <c r="Q821" s="233" t="str">
        <f>IF(VLOOKUP(A821,労働時間認否・認定書!$B$5:$V$1213,15,0)="前",1,"")</f>
        <v/>
      </c>
      <c r="R821" s="234" t="str">
        <f>VLOOKUP(A821,労働時間認否・認定書!$B$5:$V$1213,16,0)</f>
        <v/>
      </c>
      <c r="S821" s="234" t="str">
        <f>VLOOKUP(A821,労働時間認否・認定書!$B$5:$V$1213,17,0)</f>
        <v/>
      </c>
      <c r="T821" s="234"/>
      <c r="U821" s="234"/>
      <c r="V821" s="234"/>
      <c r="W821" s="234" t="str">
        <f>VLOOKUP(A821,労働時間認否・認定書!$B$5:$V$1213,18,0)</f>
        <v/>
      </c>
      <c r="X821" s="234" t="str">
        <f>VLOOKUP(A821,労働時間認否・認定書!$B$5:$V$1213,19,0)</f>
        <v/>
      </c>
      <c r="Y821" s="234" t="str">
        <f>VLOOKUP(A821,労働時間認否・認定書!$B$5:$V$1213,20,0)</f>
        <v/>
      </c>
      <c r="Z821" s="234" t="str">
        <f>VLOOKUP(A821,労働時間認否・認定書!$B$5:$V$1213,21,0)</f>
        <v/>
      </c>
    </row>
    <row r="822" spans="1:26" x14ac:dyDescent="0.15">
      <c r="A822" s="232">
        <f t="shared" si="62"/>
        <v>45103</v>
      </c>
      <c r="B822" s="240">
        <f t="shared" si="61"/>
        <v>45103</v>
      </c>
      <c r="C822" s="246" t="str">
        <f>IF(VLOOKUP(A822,労働時間認否・認定書!$B$5:$V$1213,4,0)="法",1,"")</f>
        <v/>
      </c>
      <c r="D822" s="234">
        <f>VLOOKUP(A822,労働時間認否・認定書!$B$5:$V$1213,5,0)</f>
        <v>0.33333333333333331</v>
      </c>
      <c r="E822" s="233" t="str">
        <f>IF(VLOOKUP(A822,労働時間認否・認定書!$B$5:$V$1213,6,0)="前",1,"")</f>
        <v/>
      </c>
      <c r="F822" s="234" t="str">
        <f>VLOOKUP($A822,労働時間認否・認定書!$B$5:$V$1213,7,0)</f>
        <v/>
      </c>
      <c r="G822" s="234" t="str">
        <f>VLOOKUP($A822,労働時間認否・認定書!$B$5:$V$1213,8,0)</f>
        <v/>
      </c>
      <c r="H822" s="234"/>
      <c r="I822" s="234"/>
      <c r="J822" s="234"/>
      <c r="K822" s="234" t="str">
        <f>VLOOKUP($A822,労働時間認否・認定書!$B$5:$V$1213,9,0)</f>
        <v/>
      </c>
      <c r="L822" s="234" t="str">
        <f>VLOOKUP($A822,労働時間認否・認定書!$B$5:$V$1213,10,0)</f>
        <v/>
      </c>
      <c r="M822" s="234" t="str">
        <f>VLOOKUP($A822,労働時間認否・認定書!$B$5:$V$1213,11,0)</f>
        <v/>
      </c>
      <c r="N822" s="247" t="str">
        <f>VLOOKUP($A822,労働時間認否・認定書!$B$5:$V$1213,12,0)</f>
        <v/>
      </c>
      <c r="O822" s="242" t="str">
        <f>IF(VLOOKUP(A822,労働時間認否・認定書!$B$5:$V$1213,13,0)="法",1,"")</f>
        <v/>
      </c>
      <c r="P822" s="234">
        <f>VLOOKUP(A822,労働時間認否・認定書!$B$5:$V$1213,14,0)</f>
        <v>0.33333333333333331</v>
      </c>
      <c r="Q822" s="233" t="str">
        <f>IF(VLOOKUP(A822,労働時間認否・認定書!$B$5:$V$1213,15,0)="前",1,"")</f>
        <v/>
      </c>
      <c r="R822" s="234" t="str">
        <f>VLOOKUP(A822,労働時間認否・認定書!$B$5:$V$1213,16,0)</f>
        <v/>
      </c>
      <c r="S822" s="234" t="str">
        <f>VLOOKUP(A822,労働時間認否・認定書!$B$5:$V$1213,17,0)</f>
        <v/>
      </c>
      <c r="T822" s="234"/>
      <c r="U822" s="234"/>
      <c r="V822" s="234"/>
      <c r="W822" s="234" t="str">
        <f>VLOOKUP(A822,労働時間認否・認定書!$B$5:$V$1213,18,0)</f>
        <v/>
      </c>
      <c r="X822" s="234" t="str">
        <f>VLOOKUP(A822,労働時間認否・認定書!$B$5:$V$1213,19,0)</f>
        <v/>
      </c>
      <c r="Y822" s="234" t="str">
        <f>VLOOKUP(A822,労働時間認否・認定書!$B$5:$V$1213,20,0)</f>
        <v/>
      </c>
      <c r="Z822" s="234" t="str">
        <f>VLOOKUP(A822,労働時間認否・認定書!$B$5:$V$1213,21,0)</f>
        <v/>
      </c>
    </row>
    <row r="823" spans="1:26" x14ac:dyDescent="0.15">
      <c r="A823" s="232">
        <f t="shared" si="62"/>
        <v>45104</v>
      </c>
      <c r="B823" s="240">
        <f t="shared" si="61"/>
        <v>45104</v>
      </c>
      <c r="C823" s="246" t="str">
        <f>IF(VLOOKUP(A823,労働時間認否・認定書!$B$5:$V$1213,4,0)="法",1,"")</f>
        <v/>
      </c>
      <c r="D823" s="234">
        <f>VLOOKUP(A823,労働時間認否・認定書!$B$5:$V$1213,5,0)</f>
        <v>0.33333333333333331</v>
      </c>
      <c r="E823" s="233" t="str">
        <f>IF(VLOOKUP(A823,労働時間認否・認定書!$B$5:$V$1213,6,0)="前",1,"")</f>
        <v/>
      </c>
      <c r="F823" s="234" t="str">
        <f>VLOOKUP($A823,労働時間認否・認定書!$B$5:$V$1213,7,0)</f>
        <v/>
      </c>
      <c r="G823" s="234" t="str">
        <f>VLOOKUP($A823,労働時間認否・認定書!$B$5:$V$1213,8,0)</f>
        <v/>
      </c>
      <c r="H823" s="234"/>
      <c r="I823" s="234"/>
      <c r="J823" s="234"/>
      <c r="K823" s="234" t="str">
        <f>VLOOKUP($A823,労働時間認否・認定書!$B$5:$V$1213,9,0)</f>
        <v/>
      </c>
      <c r="L823" s="234" t="str">
        <f>VLOOKUP($A823,労働時間認否・認定書!$B$5:$V$1213,10,0)</f>
        <v/>
      </c>
      <c r="M823" s="234" t="str">
        <f>VLOOKUP($A823,労働時間認否・認定書!$B$5:$V$1213,11,0)</f>
        <v/>
      </c>
      <c r="N823" s="247" t="str">
        <f>VLOOKUP($A823,労働時間認否・認定書!$B$5:$V$1213,12,0)</f>
        <v/>
      </c>
      <c r="O823" s="242" t="str">
        <f>IF(VLOOKUP(A823,労働時間認否・認定書!$B$5:$V$1213,13,0)="法",1,"")</f>
        <v/>
      </c>
      <c r="P823" s="234">
        <f>VLOOKUP(A823,労働時間認否・認定書!$B$5:$V$1213,14,0)</f>
        <v>0.33333333333333331</v>
      </c>
      <c r="Q823" s="233" t="str">
        <f>IF(VLOOKUP(A823,労働時間認否・認定書!$B$5:$V$1213,15,0)="前",1,"")</f>
        <v/>
      </c>
      <c r="R823" s="234" t="str">
        <f>VLOOKUP(A823,労働時間認否・認定書!$B$5:$V$1213,16,0)</f>
        <v/>
      </c>
      <c r="S823" s="234" t="str">
        <f>VLOOKUP(A823,労働時間認否・認定書!$B$5:$V$1213,17,0)</f>
        <v/>
      </c>
      <c r="T823" s="234"/>
      <c r="U823" s="234"/>
      <c r="V823" s="234"/>
      <c r="W823" s="234" t="str">
        <f>VLOOKUP(A823,労働時間認否・認定書!$B$5:$V$1213,18,0)</f>
        <v/>
      </c>
      <c r="X823" s="234" t="str">
        <f>VLOOKUP(A823,労働時間認否・認定書!$B$5:$V$1213,19,0)</f>
        <v/>
      </c>
      <c r="Y823" s="234" t="str">
        <f>VLOOKUP(A823,労働時間認否・認定書!$B$5:$V$1213,20,0)</f>
        <v/>
      </c>
      <c r="Z823" s="234" t="str">
        <f>VLOOKUP(A823,労働時間認否・認定書!$B$5:$V$1213,21,0)</f>
        <v/>
      </c>
    </row>
    <row r="824" spans="1:26" x14ac:dyDescent="0.15">
      <c r="A824" s="232">
        <f t="shared" si="62"/>
        <v>45105</v>
      </c>
      <c r="B824" s="240">
        <f t="shared" si="61"/>
        <v>45105</v>
      </c>
      <c r="C824" s="246" t="str">
        <f>IF(VLOOKUP(A824,労働時間認否・認定書!$B$5:$V$1213,4,0)="法",1,"")</f>
        <v/>
      </c>
      <c r="D824" s="234">
        <f>VLOOKUP(A824,労働時間認否・認定書!$B$5:$V$1213,5,0)</f>
        <v>0.33333333333333331</v>
      </c>
      <c r="E824" s="233" t="str">
        <f>IF(VLOOKUP(A824,労働時間認否・認定書!$B$5:$V$1213,6,0)="前",1,"")</f>
        <v/>
      </c>
      <c r="F824" s="234" t="str">
        <f>VLOOKUP($A824,労働時間認否・認定書!$B$5:$V$1213,7,0)</f>
        <v/>
      </c>
      <c r="G824" s="234" t="str">
        <f>VLOOKUP($A824,労働時間認否・認定書!$B$5:$V$1213,8,0)</f>
        <v/>
      </c>
      <c r="H824" s="234"/>
      <c r="I824" s="234"/>
      <c r="J824" s="234"/>
      <c r="K824" s="234" t="str">
        <f>VLOOKUP($A824,労働時間認否・認定書!$B$5:$V$1213,9,0)</f>
        <v/>
      </c>
      <c r="L824" s="234" t="str">
        <f>VLOOKUP($A824,労働時間認否・認定書!$B$5:$V$1213,10,0)</f>
        <v/>
      </c>
      <c r="M824" s="234" t="str">
        <f>VLOOKUP($A824,労働時間認否・認定書!$B$5:$V$1213,11,0)</f>
        <v/>
      </c>
      <c r="N824" s="247" t="str">
        <f>VLOOKUP($A824,労働時間認否・認定書!$B$5:$V$1213,12,0)</f>
        <v/>
      </c>
      <c r="O824" s="242" t="str">
        <f>IF(VLOOKUP(A824,労働時間認否・認定書!$B$5:$V$1213,13,0)="法",1,"")</f>
        <v/>
      </c>
      <c r="P824" s="234">
        <f>VLOOKUP(A824,労働時間認否・認定書!$B$5:$V$1213,14,0)</f>
        <v>0.33333333333333331</v>
      </c>
      <c r="Q824" s="233" t="str">
        <f>IF(VLOOKUP(A824,労働時間認否・認定書!$B$5:$V$1213,15,0)="前",1,"")</f>
        <v/>
      </c>
      <c r="R824" s="234" t="str">
        <f>VLOOKUP(A824,労働時間認否・認定書!$B$5:$V$1213,16,0)</f>
        <v/>
      </c>
      <c r="S824" s="234" t="str">
        <f>VLOOKUP(A824,労働時間認否・認定書!$B$5:$V$1213,17,0)</f>
        <v/>
      </c>
      <c r="T824" s="234"/>
      <c r="U824" s="234"/>
      <c r="V824" s="234"/>
      <c r="W824" s="234" t="str">
        <f>VLOOKUP(A824,労働時間認否・認定書!$B$5:$V$1213,18,0)</f>
        <v/>
      </c>
      <c r="X824" s="234" t="str">
        <f>VLOOKUP(A824,労働時間認否・認定書!$B$5:$V$1213,19,0)</f>
        <v/>
      </c>
      <c r="Y824" s="234" t="str">
        <f>VLOOKUP(A824,労働時間認否・認定書!$B$5:$V$1213,20,0)</f>
        <v/>
      </c>
      <c r="Z824" s="234" t="str">
        <f>VLOOKUP(A824,労働時間認否・認定書!$B$5:$V$1213,21,0)</f>
        <v/>
      </c>
    </row>
    <row r="825" spans="1:26" x14ac:dyDescent="0.15">
      <c r="A825" s="232">
        <f t="shared" si="62"/>
        <v>45106</v>
      </c>
      <c r="B825" s="240">
        <f t="shared" si="61"/>
        <v>45106</v>
      </c>
      <c r="C825" s="246" t="str">
        <f>IF(VLOOKUP(A825,労働時間認否・認定書!$B$5:$V$1213,4,0)="法",1,"")</f>
        <v/>
      </c>
      <c r="D825" s="234">
        <f>VLOOKUP(A825,労働時間認否・認定書!$B$5:$V$1213,5,0)</f>
        <v>0.33333333333333331</v>
      </c>
      <c r="E825" s="233" t="str">
        <f>IF(VLOOKUP(A825,労働時間認否・認定書!$B$5:$V$1213,6,0)="前",1,"")</f>
        <v/>
      </c>
      <c r="F825" s="234" t="str">
        <f>VLOOKUP($A825,労働時間認否・認定書!$B$5:$V$1213,7,0)</f>
        <v/>
      </c>
      <c r="G825" s="234" t="str">
        <f>VLOOKUP($A825,労働時間認否・認定書!$B$5:$V$1213,8,0)</f>
        <v/>
      </c>
      <c r="H825" s="234"/>
      <c r="I825" s="234"/>
      <c r="J825" s="234"/>
      <c r="K825" s="234" t="str">
        <f>VLOOKUP($A825,労働時間認否・認定書!$B$5:$V$1213,9,0)</f>
        <v/>
      </c>
      <c r="L825" s="234" t="str">
        <f>VLOOKUP($A825,労働時間認否・認定書!$B$5:$V$1213,10,0)</f>
        <v/>
      </c>
      <c r="M825" s="234" t="str">
        <f>VLOOKUP($A825,労働時間認否・認定書!$B$5:$V$1213,11,0)</f>
        <v/>
      </c>
      <c r="N825" s="247" t="str">
        <f>VLOOKUP($A825,労働時間認否・認定書!$B$5:$V$1213,12,0)</f>
        <v/>
      </c>
      <c r="O825" s="242" t="str">
        <f>IF(VLOOKUP(A825,労働時間認否・認定書!$B$5:$V$1213,13,0)="法",1,"")</f>
        <v/>
      </c>
      <c r="P825" s="234">
        <f>VLOOKUP(A825,労働時間認否・認定書!$B$5:$V$1213,14,0)</f>
        <v>0.33333333333333331</v>
      </c>
      <c r="Q825" s="233" t="str">
        <f>IF(VLOOKUP(A825,労働時間認否・認定書!$B$5:$V$1213,15,0)="前",1,"")</f>
        <v/>
      </c>
      <c r="R825" s="234" t="str">
        <f>VLOOKUP(A825,労働時間認否・認定書!$B$5:$V$1213,16,0)</f>
        <v/>
      </c>
      <c r="S825" s="234" t="str">
        <f>VLOOKUP(A825,労働時間認否・認定書!$B$5:$V$1213,17,0)</f>
        <v/>
      </c>
      <c r="T825" s="234"/>
      <c r="U825" s="234"/>
      <c r="V825" s="234"/>
      <c r="W825" s="234" t="str">
        <f>VLOOKUP(A825,労働時間認否・認定書!$B$5:$V$1213,18,0)</f>
        <v/>
      </c>
      <c r="X825" s="234" t="str">
        <f>VLOOKUP(A825,労働時間認否・認定書!$B$5:$V$1213,19,0)</f>
        <v/>
      </c>
      <c r="Y825" s="234" t="str">
        <f>VLOOKUP(A825,労働時間認否・認定書!$B$5:$V$1213,20,0)</f>
        <v/>
      </c>
      <c r="Z825" s="234" t="str">
        <f>VLOOKUP(A825,労働時間認否・認定書!$B$5:$V$1213,21,0)</f>
        <v/>
      </c>
    </row>
    <row r="826" spans="1:26" x14ac:dyDescent="0.15">
      <c r="A826" s="232">
        <f t="shared" si="62"/>
        <v>45107</v>
      </c>
      <c r="B826" s="240">
        <f t="shared" si="61"/>
        <v>45107</v>
      </c>
      <c r="C826" s="246" t="str">
        <f>IF(VLOOKUP(A826,労働時間認否・認定書!$B$5:$V$1213,4,0)="法",1,"")</f>
        <v/>
      </c>
      <c r="D826" s="234">
        <f>VLOOKUP(A826,労働時間認否・認定書!$B$5:$V$1213,5,0)</f>
        <v>0.33333333333333331</v>
      </c>
      <c r="E826" s="233" t="str">
        <f>IF(VLOOKUP(A826,労働時間認否・認定書!$B$5:$V$1213,6,0)="前",1,"")</f>
        <v/>
      </c>
      <c r="F826" s="234" t="str">
        <f>VLOOKUP($A826,労働時間認否・認定書!$B$5:$V$1213,7,0)</f>
        <v/>
      </c>
      <c r="G826" s="234" t="str">
        <f>VLOOKUP($A826,労働時間認否・認定書!$B$5:$V$1213,8,0)</f>
        <v/>
      </c>
      <c r="H826" s="234"/>
      <c r="I826" s="234"/>
      <c r="J826" s="234"/>
      <c r="K826" s="234" t="str">
        <f>VLOOKUP($A826,労働時間認否・認定書!$B$5:$V$1213,9,0)</f>
        <v/>
      </c>
      <c r="L826" s="234" t="str">
        <f>VLOOKUP($A826,労働時間認否・認定書!$B$5:$V$1213,10,0)</f>
        <v/>
      </c>
      <c r="M826" s="234" t="str">
        <f>VLOOKUP($A826,労働時間認否・認定書!$B$5:$V$1213,11,0)</f>
        <v/>
      </c>
      <c r="N826" s="247" t="str">
        <f>VLOOKUP($A826,労働時間認否・認定書!$B$5:$V$1213,12,0)</f>
        <v/>
      </c>
      <c r="O826" s="242" t="str">
        <f>IF(VLOOKUP(A826,労働時間認否・認定書!$B$5:$V$1213,13,0)="法",1,"")</f>
        <v/>
      </c>
      <c r="P826" s="234">
        <f>VLOOKUP(A826,労働時間認否・認定書!$B$5:$V$1213,14,0)</f>
        <v>0.33333333333333331</v>
      </c>
      <c r="Q826" s="233" t="str">
        <f>IF(VLOOKUP(A826,労働時間認否・認定書!$B$5:$V$1213,15,0)="前",1,"")</f>
        <v/>
      </c>
      <c r="R826" s="234" t="str">
        <f>VLOOKUP(A826,労働時間認否・認定書!$B$5:$V$1213,16,0)</f>
        <v/>
      </c>
      <c r="S826" s="234" t="str">
        <f>VLOOKUP(A826,労働時間認否・認定書!$B$5:$V$1213,17,0)</f>
        <v/>
      </c>
      <c r="T826" s="234"/>
      <c r="U826" s="234"/>
      <c r="V826" s="234"/>
      <c r="W826" s="234" t="str">
        <f>VLOOKUP(A826,労働時間認否・認定書!$B$5:$V$1213,18,0)</f>
        <v/>
      </c>
      <c r="X826" s="234" t="str">
        <f>VLOOKUP(A826,労働時間認否・認定書!$B$5:$V$1213,19,0)</f>
        <v/>
      </c>
      <c r="Y826" s="234" t="str">
        <f>VLOOKUP(A826,労働時間認否・認定書!$B$5:$V$1213,20,0)</f>
        <v/>
      </c>
      <c r="Z826" s="234" t="str">
        <f>VLOOKUP(A826,労働時間認否・認定書!$B$5:$V$1213,21,0)</f>
        <v/>
      </c>
    </row>
    <row r="827" spans="1:26" x14ac:dyDescent="0.15">
      <c r="A827" s="232">
        <f t="shared" si="62"/>
        <v>45108</v>
      </c>
      <c r="B827" s="240">
        <f t="shared" si="61"/>
        <v>45108</v>
      </c>
      <c r="C827" s="246" t="str">
        <f>IF(VLOOKUP(A827,労働時間認否・認定書!$B$5:$V$1213,4,0)="法",1,"")</f>
        <v/>
      </c>
      <c r="D827" s="234">
        <f>VLOOKUP(A827,労働時間認否・認定書!$B$5:$V$1213,5,0)</f>
        <v>0.33333333333333331</v>
      </c>
      <c r="E827" s="233" t="str">
        <f>IF(VLOOKUP(A827,労働時間認否・認定書!$B$5:$V$1213,6,0)="前",1,"")</f>
        <v/>
      </c>
      <c r="F827" s="234" t="str">
        <f>VLOOKUP($A827,労働時間認否・認定書!$B$5:$V$1213,7,0)</f>
        <v/>
      </c>
      <c r="G827" s="234" t="str">
        <f>VLOOKUP($A827,労働時間認否・認定書!$B$5:$V$1213,8,0)</f>
        <v/>
      </c>
      <c r="H827" s="234"/>
      <c r="I827" s="234"/>
      <c r="J827" s="234"/>
      <c r="K827" s="234" t="str">
        <f>VLOOKUP($A827,労働時間認否・認定書!$B$5:$V$1213,9,0)</f>
        <v/>
      </c>
      <c r="L827" s="234" t="str">
        <f>VLOOKUP($A827,労働時間認否・認定書!$B$5:$V$1213,10,0)</f>
        <v/>
      </c>
      <c r="M827" s="234" t="str">
        <f>VLOOKUP($A827,労働時間認否・認定書!$B$5:$V$1213,11,0)</f>
        <v/>
      </c>
      <c r="N827" s="247" t="str">
        <f>VLOOKUP($A827,労働時間認否・認定書!$B$5:$V$1213,12,0)</f>
        <v/>
      </c>
      <c r="O827" s="242" t="str">
        <f>IF(VLOOKUP(A827,労働時間認否・認定書!$B$5:$V$1213,13,0)="法",1,"")</f>
        <v/>
      </c>
      <c r="P827" s="234">
        <f>VLOOKUP(A827,労働時間認否・認定書!$B$5:$V$1213,14,0)</f>
        <v>0.33333333333333331</v>
      </c>
      <c r="Q827" s="233" t="str">
        <f>IF(VLOOKUP(A827,労働時間認否・認定書!$B$5:$V$1213,15,0)="前",1,"")</f>
        <v/>
      </c>
      <c r="R827" s="234" t="str">
        <f>VLOOKUP(A827,労働時間認否・認定書!$B$5:$V$1213,16,0)</f>
        <v/>
      </c>
      <c r="S827" s="234" t="str">
        <f>VLOOKUP(A827,労働時間認否・認定書!$B$5:$V$1213,17,0)</f>
        <v/>
      </c>
      <c r="T827" s="234"/>
      <c r="U827" s="234"/>
      <c r="V827" s="234"/>
      <c r="W827" s="234" t="str">
        <f>VLOOKUP(A827,労働時間認否・認定書!$B$5:$V$1213,18,0)</f>
        <v/>
      </c>
      <c r="X827" s="234" t="str">
        <f>VLOOKUP(A827,労働時間認否・認定書!$B$5:$V$1213,19,0)</f>
        <v/>
      </c>
      <c r="Y827" s="234" t="str">
        <f>VLOOKUP(A827,労働時間認否・認定書!$B$5:$V$1213,20,0)</f>
        <v/>
      </c>
      <c r="Z827" s="234" t="str">
        <f>VLOOKUP(A827,労働時間認否・認定書!$B$5:$V$1213,21,0)</f>
        <v/>
      </c>
    </row>
    <row r="828" spans="1:26" x14ac:dyDescent="0.15">
      <c r="A828" s="232">
        <f t="shared" si="62"/>
        <v>45109</v>
      </c>
      <c r="B828" s="240">
        <f t="shared" si="61"/>
        <v>45109</v>
      </c>
      <c r="C828" s="246" t="str">
        <f>IF(VLOOKUP(A828,労働時間認否・認定書!$B$5:$V$1213,4,0)="法",1,"")</f>
        <v/>
      </c>
      <c r="D828" s="234">
        <f>VLOOKUP(A828,労働時間認否・認定書!$B$5:$V$1213,5,0)</f>
        <v>0.33333333333333331</v>
      </c>
      <c r="E828" s="233" t="str">
        <f>IF(VLOOKUP(A828,労働時間認否・認定書!$B$5:$V$1213,6,0)="前",1,"")</f>
        <v/>
      </c>
      <c r="F828" s="234" t="str">
        <f>VLOOKUP($A828,労働時間認否・認定書!$B$5:$V$1213,7,0)</f>
        <v/>
      </c>
      <c r="G828" s="234" t="str">
        <f>VLOOKUP($A828,労働時間認否・認定書!$B$5:$V$1213,8,0)</f>
        <v/>
      </c>
      <c r="H828" s="234"/>
      <c r="I828" s="234"/>
      <c r="J828" s="234"/>
      <c r="K828" s="234" t="str">
        <f>VLOOKUP($A828,労働時間認否・認定書!$B$5:$V$1213,9,0)</f>
        <v/>
      </c>
      <c r="L828" s="234" t="str">
        <f>VLOOKUP($A828,労働時間認否・認定書!$B$5:$V$1213,10,0)</f>
        <v/>
      </c>
      <c r="M828" s="234" t="str">
        <f>VLOOKUP($A828,労働時間認否・認定書!$B$5:$V$1213,11,0)</f>
        <v/>
      </c>
      <c r="N828" s="247" t="str">
        <f>VLOOKUP($A828,労働時間認否・認定書!$B$5:$V$1213,12,0)</f>
        <v/>
      </c>
      <c r="O828" s="242" t="str">
        <f>IF(VLOOKUP(A828,労働時間認否・認定書!$B$5:$V$1213,13,0)="法",1,"")</f>
        <v/>
      </c>
      <c r="P828" s="234">
        <f>VLOOKUP(A828,労働時間認否・認定書!$B$5:$V$1213,14,0)</f>
        <v>0.33333333333333331</v>
      </c>
      <c r="Q828" s="233" t="str">
        <f>IF(VLOOKUP(A828,労働時間認否・認定書!$B$5:$V$1213,15,0)="前",1,"")</f>
        <v/>
      </c>
      <c r="R828" s="234" t="str">
        <f>VLOOKUP(A828,労働時間認否・認定書!$B$5:$V$1213,16,0)</f>
        <v/>
      </c>
      <c r="S828" s="234" t="str">
        <f>VLOOKUP(A828,労働時間認否・認定書!$B$5:$V$1213,17,0)</f>
        <v/>
      </c>
      <c r="T828" s="234"/>
      <c r="U828" s="234"/>
      <c r="V828" s="234"/>
      <c r="W828" s="234" t="str">
        <f>VLOOKUP(A828,労働時間認否・認定書!$B$5:$V$1213,18,0)</f>
        <v/>
      </c>
      <c r="X828" s="234" t="str">
        <f>VLOOKUP(A828,労働時間認否・認定書!$B$5:$V$1213,19,0)</f>
        <v/>
      </c>
      <c r="Y828" s="234" t="str">
        <f>VLOOKUP(A828,労働時間認否・認定書!$B$5:$V$1213,20,0)</f>
        <v/>
      </c>
      <c r="Z828" s="234" t="str">
        <f>VLOOKUP(A828,労働時間認否・認定書!$B$5:$V$1213,21,0)</f>
        <v/>
      </c>
    </row>
    <row r="829" spans="1:26" x14ac:dyDescent="0.15">
      <c r="A829" s="232">
        <f t="shared" si="62"/>
        <v>45110</v>
      </c>
      <c r="B829" s="240">
        <f t="shared" si="61"/>
        <v>45110</v>
      </c>
      <c r="C829" s="246" t="str">
        <f>IF(VLOOKUP(A829,労働時間認否・認定書!$B$5:$V$1213,4,0)="法",1,"")</f>
        <v/>
      </c>
      <c r="D829" s="234">
        <f>VLOOKUP(A829,労働時間認否・認定書!$B$5:$V$1213,5,0)</f>
        <v>0.33333333333333331</v>
      </c>
      <c r="E829" s="233" t="str">
        <f>IF(VLOOKUP(A829,労働時間認否・認定書!$B$5:$V$1213,6,0)="前",1,"")</f>
        <v/>
      </c>
      <c r="F829" s="234" t="str">
        <f>VLOOKUP($A829,労働時間認否・認定書!$B$5:$V$1213,7,0)</f>
        <v/>
      </c>
      <c r="G829" s="234" t="str">
        <f>VLOOKUP($A829,労働時間認否・認定書!$B$5:$V$1213,8,0)</f>
        <v/>
      </c>
      <c r="H829" s="234"/>
      <c r="I829" s="234"/>
      <c r="J829" s="234"/>
      <c r="K829" s="234" t="str">
        <f>VLOOKUP($A829,労働時間認否・認定書!$B$5:$V$1213,9,0)</f>
        <v/>
      </c>
      <c r="L829" s="234" t="str">
        <f>VLOOKUP($A829,労働時間認否・認定書!$B$5:$V$1213,10,0)</f>
        <v/>
      </c>
      <c r="M829" s="234" t="str">
        <f>VLOOKUP($A829,労働時間認否・認定書!$B$5:$V$1213,11,0)</f>
        <v/>
      </c>
      <c r="N829" s="247" t="str">
        <f>VLOOKUP($A829,労働時間認否・認定書!$B$5:$V$1213,12,0)</f>
        <v/>
      </c>
      <c r="O829" s="242" t="str">
        <f>IF(VLOOKUP(A829,労働時間認否・認定書!$B$5:$V$1213,13,0)="法",1,"")</f>
        <v/>
      </c>
      <c r="P829" s="234">
        <f>VLOOKUP(A829,労働時間認否・認定書!$B$5:$V$1213,14,0)</f>
        <v>0.33333333333333331</v>
      </c>
      <c r="Q829" s="233" t="str">
        <f>IF(VLOOKUP(A829,労働時間認否・認定書!$B$5:$V$1213,15,0)="前",1,"")</f>
        <v/>
      </c>
      <c r="R829" s="234" t="str">
        <f>VLOOKUP(A829,労働時間認否・認定書!$B$5:$V$1213,16,0)</f>
        <v/>
      </c>
      <c r="S829" s="234" t="str">
        <f>VLOOKUP(A829,労働時間認否・認定書!$B$5:$V$1213,17,0)</f>
        <v/>
      </c>
      <c r="T829" s="234"/>
      <c r="U829" s="234"/>
      <c r="V829" s="234"/>
      <c r="W829" s="234" t="str">
        <f>VLOOKUP(A829,労働時間認否・認定書!$B$5:$V$1213,18,0)</f>
        <v/>
      </c>
      <c r="X829" s="234" t="str">
        <f>VLOOKUP(A829,労働時間認否・認定書!$B$5:$V$1213,19,0)</f>
        <v/>
      </c>
      <c r="Y829" s="234" t="str">
        <f>VLOOKUP(A829,労働時間認否・認定書!$B$5:$V$1213,20,0)</f>
        <v/>
      </c>
      <c r="Z829" s="234" t="str">
        <f>VLOOKUP(A829,労働時間認否・認定書!$B$5:$V$1213,21,0)</f>
        <v/>
      </c>
    </row>
    <row r="830" spans="1:26" x14ac:dyDescent="0.15">
      <c r="A830" s="232">
        <f t="shared" si="62"/>
        <v>45111</v>
      </c>
      <c r="B830" s="240">
        <f t="shared" si="61"/>
        <v>45111</v>
      </c>
      <c r="C830" s="246" t="str">
        <f>IF(VLOOKUP(A830,労働時間認否・認定書!$B$5:$V$1213,4,0)="法",1,"")</f>
        <v/>
      </c>
      <c r="D830" s="234">
        <f>VLOOKUP(A830,労働時間認否・認定書!$B$5:$V$1213,5,0)</f>
        <v>0.33333333333333331</v>
      </c>
      <c r="E830" s="233" t="str">
        <f>IF(VLOOKUP(A830,労働時間認否・認定書!$B$5:$V$1213,6,0)="前",1,"")</f>
        <v/>
      </c>
      <c r="F830" s="234" t="str">
        <f>VLOOKUP($A830,労働時間認否・認定書!$B$5:$V$1213,7,0)</f>
        <v/>
      </c>
      <c r="G830" s="234" t="str">
        <f>VLOOKUP($A830,労働時間認否・認定書!$B$5:$V$1213,8,0)</f>
        <v/>
      </c>
      <c r="H830" s="234"/>
      <c r="I830" s="234"/>
      <c r="J830" s="234"/>
      <c r="K830" s="234" t="str">
        <f>VLOOKUP($A830,労働時間認否・認定書!$B$5:$V$1213,9,0)</f>
        <v/>
      </c>
      <c r="L830" s="234" t="str">
        <f>VLOOKUP($A830,労働時間認否・認定書!$B$5:$V$1213,10,0)</f>
        <v/>
      </c>
      <c r="M830" s="234" t="str">
        <f>VLOOKUP($A830,労働時間認否・認定書!$B$5:$V$1213,11,0)</f>
        <v/>
      </c>
      <c r="N830" s="247" t="str">
        <f>VLOOKUP($A830,労働時間認否・認定書!$B$5:$V$1213,12,0)</f>
        <v/>
      </c>
      <c r="O830" s="242" t="str">
        <f>IF(VLOOKUP(A830,労働時間認否・認定書!$B$5:$V$1213,13,0)="法",1,"")</f>
        <v/>
      </c>
      <c r="P830" s="234">
        <f>VLOOKUP(A830,労働時間認否・認定書!$B$5:$V$1213,14,0)</f>
        <v>0.33333333333333331</v>
      </c>
      <c r="Q830" s="233" t="str">
        <f>IF(VLOOKUP(A830,労働時間認否・認定書!$B$5:$V$1213,15,0)="前",1,"")</f>
        <v/>
      </c>
      <c r="R830" s="234" t="str">
        <f>VLOOKUP(A830,労働時間認否・認定書!$B$5:$V$1213,16,0)</f>
        <v/>
      </c>
      <c r="S830" s="234" t="str">
        <f>VLOOKUP(A830,労働時間認否・認定書!$B$5:$V$1213,17,0)</f>
        <v/>
      </c>
      <c r="T830" s="234"/>
      <c r="U830" s="234"/>
      <c r="V830" s="234"/>
      <c r="W830" s="234" t="str">
        <f>VLOOKUP(A830,労働時間認否・認定書!$B$5:$V$1213,18,0)</f>
        <v/>
      </c>
      <c r="X830" s="234" t="str">
        <f>VLOOKUP(A830,労働時間認否・認定書!$B$5:$V$1213,19,0)</f>
        <v/>
      </c>
      <c r="Y830" s="234" t="str">
        <f>VLOOKUP(A830,労働時間認否・認定書!$B$5:$V$1213,20,0)</f>
        <v/>
      </c>
      <c r="Z830" s="234" t="str">
        <f>VLOOKUP(A830,労働時間認否・認定書!$B$5:$V$1213,21,0)</f>
        <v/>
      </c>
    </row>
    <row r="831" spans="1:26" x14ac:dyDescent="0.15">
      <c r="A831" s="232">
        <f t="shared" si="62"/>
        <v>45112</v>
      </c>
      <c r="B831" s="240">
        <f t="shared" si="61"/>
        <v>45112</v>
      </c>
      <c r="C831" s="246" t="str">
        <f>IF(VLOOKUP(A831,労働時間認否・認定書!$B$5:$V$1213,4,0)="法",1,"")</f>
        <v/>
      </c>
      <c r="D831" s="234">
        <f>VLOOKUP(A831,労働時間認否・認定書!$B$5:$V$1213,5,0)</f>
        <v>0.33333333333333331</v>
      </c>
      <c r="E831" s="233" t="str">
        <f>IF(VLOOKUP(A831,労働時間認否・認定書!$B$5:$V$1213,6,0)="前",1,"")</f>
        <v/>
      </c>
      <c r="F831" s="234" t="str">
        <f>VLOOKUP($A831,労働時間認否・認定書!$B$5:$V$1213,7,0)</f>
        <v/>
      </c>
      <c r="G831" s="234" t="str">
        <f>VLOOKUP($A831,労働時間認否・認定書!$B$5:$V$1213,8,0)</f>
        <v/>
      </c>
      <c r="H831" s="234"/>
      <c r="I831" s="234"/>
      <c r="J831" s="234"/>
      <c r="K831" s="234" t="str">
        <f>VLOOKUP($A831,労働時間認否・認定書!$B$5:$V$1213,9,0)</f>
        <v/>
      </c>
      <c r="L831" s="234" t="str">
        <f>VLOOKUP($A831,労働時間認否・認定書!$B$5:$V$1213,10,0)</f>
        <v/>
      </c>
      <c r="M831" s="234" t="str">
        <f>VLOOKUP($A831,労働時間認否・認定書!$B$5:$V$1213,11,0)</f>
        <v/>
      </c>
      <c r="N831" s="247" t="str">
        <f>VLOOKUP($A831,労働時間認否・認定書!$B$5:$V$1213,12,0)</f>
        <v/>
      </c>
      <c r="O831" s="242" t="str">
        <f>IF(VLOOKUP(A831,労働時間認否・認定書!$B$5:$V$1213,13,0)="法",1,"")</f>
        <v/>
      </c>
      <c r="P831" s="234">
        <f>VLOOKUP(A831,労働時間認否・認定書!$B$5:$V$1213,14,0)</f>
        <v>0.33333333333333331</v>
      </c>
      <c r="Q831" s="233" t="str">
        <f>IF(VLOOKUP(A831,労働時間認否・認定書!$B$5:$V$1213,15,0)="前",1,"")</f>
        <v/>
      </c>
      <c r="R831" s="234" t="str">
        <f>VLOOKUP(A831,労働時間認否・認定書!$B$5:$V$1213,16,0)</f>
        <v/>
      </c>
      <c r="S831" s="234" t="str">
        <f>VLOOKUP(A831,労働時間認否・認定書!$B$5:$V$1213,17,0)</f>
        <v/>
      </c>
      <c r="T831" s="234"/>
      <c r="U831" s="234"/>
      <c r="V831" s="234"/>
      <c r="W831" s="234" t="str">
        <f>VLOOKUP(A831,労働時間認否・認定書!$B$5:$V$1213,18,0)</f>
        <v/>
      </c>
      <c r="X831" s="234" t="str">
        <f>VLOOKUP(A831,労働時間認否・認定書!$B$5:$V$1213,19,0)</f>
        <v/>
      </c>
      <c r="Y831" s="234" t="str">
        <f>VLOOKUP(A831,労働時間認否・認定書!$B$5:$V$1213,20,0)</f>
        <v/>
      </c>
      <c r="Z831" s="234" t="str">
        <f>VLOOKUP(A831,労働時間認否・認定書!$B$5:$V$1213,21,0)</f>
        <v/>
      </c>
    </row>
    <row r="832" spans="1:26" x14ac:dyDescent="0.15">
      <c r="A832" s="232">
        <f t="shared" si="62"/>
        <v>45113</v>
      </c>
      <c r="B832" s="240">
        <f t="shared" si="61"/>
        <v>45113</v>
      </c>
      <c r="C832" s="246" t="str">
        <f>IF(VLOOKUP(A832,労働時間認否・認定書!$B$5:$V$1213,4,0)="法",1,"")</f>
        <v/>
      </c>
      <c r="D832" s="234">
        <f>VLOOKUP(A832,労働時間認否・認定書!$B$5:$V$1213,5,0)</f>
        <v>0.33333333333333331</v>
      </c>
      <c r="E832" s="233" t="str">
        <f>IF(VLOOKUP(A832,労働時間認否・認定書!$B$5:$V$1213,6,0)="前",1,"")</f>
        <v/>
      </c>
      <c r="F832" s="234" t="str">
        <f>VLOOKUP($A832,労働時間認否・認定書!$B$5:$V$1213,7,0)</f>
        <v/>
      </c>
      <c r="G832" s="234" t="str">
        <f>VLOOKUP($A832,労働時間認否・認定書!$B$5:$V$1213,8,0)</f>
        <v/>
      </c>
      <c r="H832" s="234"/>
      <c r="I832" s="234"/>
      <c r="J832" s="234"/>
      <c r="K832" s="234" t="str">
        <f>VLOOKUP($A832,労働時間認否・認定書!$B$5:$V$1213,9,0)</f>
        <v/>
      </c>
      <c r="L832" s="234" t="str">
        <f>VLOOKUP($A832,労働時間認否・認定書!$B$5:$V$1213,10,0)</f>
        <v/>
      </c>
      <c r="M832" s="234" t="str">
        <f>VLOOKUP($A832,労働時間認否・認定書!$B$5:$V$1213,11,0)</f>
        <v/>
      </c>
      <c r="N832" s="247" t="str">
        <f>VLOOKUP($A832,労働時間認否・認定書!$B$5:$V$1213,12,0)</f>
        <v/>
      </c>
      <c r="O832" s="242" t="str">
        <f>IF(VLOOKUP(A832,労働時間認否・認定書!$B$5:$V$1213,13,0)="法",1,"")</f>
        <v/>
      </c>
      <c r="P832" s="234">
        <f>VLOOKUP(A832,労働時間認否・認定書!$B$5:$V$1213,14,0)</f>
        <v>0.33333333333333331</v>
      </c>
      <c r="Q832" s="233" t="str">
        <f>IF(VLOOKUP(A832,労働時間認否・認定書!$B$5:$V$1213,15,0)="前",1,"")</f>
        <v/>
      </c>
      <c r="R832" s="234" t="str">
        <f>VLOOKUP(A832,労働時間認否・認定書!$B$5:$V$1213,16,0)</f>
        <v/>
      </c>
      <c r="S832" s="234" t="str">
        <f>VLOOKUP(A832,労働時間認否・認定書!$B$5:$V$1213,17,0)</f>
        <v/>
      </c>
      <c r="T832" s="234"/>
      <c r="U832" s="234"/>
      <c r="V832" s="234"/>
      <c r="W832" s="234" t="str">
        <f>VLOOKUP(A832,労働時間認否・認定書!$B$5:$V$1213,18,0)</f>
        <v/>
      </c>
      <c r="X832" s="234" t="str">
        <f>VLOOKUP(A832,労働時間認否・認定書!$B$5:$V$1213,19,0)</f>
        <v/>
      </c>
      <c r="Y832" s="234" t="str">
        <f>VLOOKUP(A832,労働時間認否・認定書!$B$5:$V$1213,20,0)</f>
        <v/>
      </c>
      <c r="Z832" s="234" t="str">
        <f>VLOOKUP(A832,労働時間認否・認定書!$B$5:$V$1213,21,0)</f>
        <v/>
      </c>
    </row>
    <row r="833" spans="1:26" x14ac:dyDescent="0.15">
      <c r="A833" s="232">
        <f t="shared" si="62"/>
        <v>45114</v>
      </c>
      <c r="B833" s="240">
        <f t="shared" si="61"/>
        <v>45114</v>
      </c>
      <c r="C833" s="246" t="str">
        <f>IF(VLOOKUP(A833,労働時間認否・認定書!$B$5:$V$1213,4,0)="法",1,"")</f>
        <v/>
      </c>
      <c r="D833" s="234">
        <f>VLOOKUP(A833,労働時間認否・認定書!$B$5:$V$1213,5,0)</f>
        <v>0.33333333333333331</v>
      </c>
      <c r="E833" s="233" t="str">
        <f>IF(VLOOKUP(A833,労働時間認否・認定書!$B$5:$V$1213,6,0)="前",1,"")</f>
        <v/>
      </c>
      <c r="F833" s="234" t="str">
        <f>VLOOKUP($A833,労働時間認否・認定書!$B$5:$V$1213,7,0)</f>
        <v/>
      </c>
      <c r="G833" s="234" t="str">
        <f>VLOOKUP($A833,労働時間認否・認定書!$B$5:$V$1213,8,0)</f>
        <v/>
      </c>
      <c r="H833" s="234"/>
      <c r="I833" s="234"/>
      <c r="J833" s="234"/>
      <c r="K833" s="234" t="str">
        <f>VLOOKUP($A833,労働時間認否・認定書!$B$5:$V$1213,9,0)</f>
        <v/>
      </c>
      <c r="L833" s="234" t="str">
        <f>VLOOKUP($A833,労働時間認否・認定書!$B$5:$V$1213,10,0)</f>
        <v/>
      </c>
      <c r="M833" s="234" t="str">
        <f>VLOOKUP($A833,労働時間認否・認定書!$B$5:$V$1213,11,0)</f>
        <v/>
      </c>
      <c r="N833" s="247" t="str">
        <f>VLOOKUP($A833,労働時間認否・認定書!$B$5:$V$1213,12,0)</f>
        <v/>
      </c>
      <c r="O833" s="242" t="str">
        <f>IF(VLOOKUP(A833,労働時間認否・認定書!$B$5:$V$1213,13,0)="法",1,"")</f>
        <v/>
      </c>
      <c r="P833" s="234">
        <f>VLOOKUP(A833,労働時間認否・認定書!$B$5:$V$1213,14,0)</f>
        <v>0.33333333333333331</v>
      </c>
      <c r="Q833" s="233" t="str">
        <f>IF(VLOOKUP(A833,労働時間認否・認定書!$B$5:$V$1213,15,0)="前",1,"")</f>
        <v/>
      </c>
      <c r="R833" s="234" t="str">
        <f>VLOOKUP(A833,労働時間認否・認定書!$B$5:$V$1213,16,0)</f>
        <v/>
      </c>
      <c r="S833" s="234" t="str">
        <f>VLOOKUP(A833,労働時間認否・認定書!$B$5:$V$1213,17,0)</f>
        <v/>
      </c>
      <c r="T833" s="234"/>
      <c r="U833" s="234"/>
      <c r="V833" s="234"/>
      <c r="W833" s="234" t="str">
        <f>VLOOKUP(A833,労働時間認否・認定書!$B$5:$V$1213,18,0)</f>
        <v/>
      </c>
      <c r="X833" s="234" t="str">
        <f>VLOOKUP(A833,労働時間認否・認定書!$B$5:$V$1213,19,0)</f>
        <v/>
      </c>
      <c r="Y833" s="234" t="str">
        <f>VLOOKUP(A833,労働時間認否・認定書!$B$5:$V$1213,20,0)</f>
        <v/>
      </c>
      <c r="Z833" s="234" t="str">
        <f>VLOOKUP(A833,労働時間認否・認定書!$B$5:$V$1213,21,0)</f>
        <v/>
      </c>
    </row>
    <row r="834" spans="1:26" x14ac:dyDescent="0.15">
      <c r="A834" s="232">
        <f t="shared" si="62"/>
        <v>45115</v>
      </c>
      <c r="B834" s="240">
        <f t="shared" si="61"/>
        <v>45115</v>
      </c>
      <c r="C834" s="246" t="str">
        <f>IF(VLOOKUP(A834,労働時間認否・認定書!$B$5:$V$1213,4,0)="法",1,"")</f>
        <v/>
      </c>
      <c r="D834" s="234">
        <f>VLOOKUP(A834,労働時間認否・認定書!$B$5:$V$1213,5,0)</f>
        <v>0.33333333333333331</v>
      </c>
      <c r="E834" s="233" t="str">
        <f>IF(VLOOKUP(A834,労働時間認否・認定書!$B$5:$V$1213,6,0)="前",1,"")</f>
        <v/>
      </c>
      <c r="F834" s="234" t="str">
        <f>VLOOKUP($A834,労働時間認否・認定書!$B$5:$V$1213,7,0)</f>
        <v/>
      </c>
      <c r="G834" s="234" t="str">
        <f>VLOOKUP($A834,労働時間認否・認定書!$B$5:$V$1213,8,0)</f>
        <v/>
      </c>
      <c r="H834" s="234"/>
      <c r="I834" s="234"/>
      <c r="J834" s="234"/>
      <c r="K834" s="234" t="str">
        <f>VLOOKUP($A834,労働時間認否・認定書!$B$5:$V$1213,9,0)</f>
        <v/>
      </c>
      <c r="L834" s="234" t="str">
        <f>VLOOKUP($A834,労働時間認否・認定書!$B$5:$V$1213,10,0)</f>
        <v/>
      </c>
      <c r="M834" s="234" t="str">
        <f>VLOOKUP($A834,労働時間認否・認定書!$B$5:$V$1213,11,0)</f>
        <v/>
      </c>
      <c r="N834" s="247" t="str">
        <f>VLOOKUP($A834,労働時間認否・認定書!$B$5:$V$1213,12,0)</f>
        <v/>
      </c>
      <c r="O834" s="242" t="str">
        <f>IF(VLOOKUP(A834,労働時間認否・認定書!$B$5:$V$1213,13,0)="法",1,"")</f>
        <v/>
      </c>
      <c r="P834" s="234">
        <f>VLOOKUP(A834,労働時間認否・認定書!$B$5:$V$1213,14,0)</f>
        <v>0.33333333333333331</v>
      </c>
      <c r="Q834" s="233" t="str">
        <f>IF(VLOOKUP(A834,労働時間認否・認定書!$B$5:$V$1213,15,0)="前",1,"")</f>
        <v/>
      </c>
      <c r="R834" s="234" t="str">
        <f>VLOOKUP(A834,労働時間認否・認定書!$B$5:$V$1213,16,0)</f>
        <v/>
      </c>
      <c r="S834" s="234" t="str">
        <f>VLOOKUP(A834,労働時間認否・認定書!$B$5:$V$1213,17,0)</f>
        <v/>
      </c>
      <c r="T834" s="234"/>
      <c r="U834" s="234"/>
      <c r="V834" s="234"/>
      <c r="W834" s="234" t="str">
        <f>VLOOKUP(A834,労働時間認否・認定書!$B$5:$V$1213,18,0)</f>
        <v/>
      </c>
      <c r="X834" s="234" t="str">
        <f>VLOOKUP(A834,労働時間認否・認定書!$B$5:$V$1213,19,0)</f>
        <v/>
      </c>
      <c r="Y834" s="234" t="str">
        <f>VLOOKUP(A834,労働時間認否・認定書!$B$5:$V$1213,20,0)</f>
        <v/>
      </c>
      <c r="Z834" s="234" t="str">
        <f>VLOOKUP(A834,労働時間認否・認定書!$B$5:$V$1213,21,0)</f>
        <v/>
      </c>
    </row>
    <row r="835" spans="1:26" x14ac:dyDescent="0.15">
      <c r="A835" s="232">
        <f t="shared" si="62"/>
        <v>45116</v>
      </c>
      <c r="B835" s="240">
        <f t="shared" si="61"/>
        <v>45116</v>
      </c>
      <c r="C835" s="246" t="str">
        <f>IF(VLOOKUP(A835,労働時間認否・認定書!$B$5:$V$1213,4,0)="法",1,"")</f>
        <v/>
      </c>
      <c r="D835" s="234">
        <f>VLOOKUP(A835,労働時間認否・認定書!$B$5:$V$1213,5,0)</f>
        <v>0.33333333333333331</v>
      </c>
      <c r="E835" s="233" t="str">
        <f>IF(VLOOKUP(A835,労働時間認否・認定書!$B$5:$V$1213,6,0)="前",1,"")</f>
        <v/>
      </c>
      <c r="F835" s="234" t="str">
        <f>VLOOKUP($A835,労働時間認否・認定書!$B$5:$V$1213,7,0)</f>
        <v/>
      </c>
      <c r="G835" s="234" t="str">
        <f>VLOOKUP($A835,労働時間認否・認定書!$B$5:$V$1213,8,0)</f>
        <v/>
      </c>
      <c r="H835" s="234"/>
      <c r="I835" s="234"/>
      <c r="J835" s="234"/>
      <c r="K835" s="234" t="str">
        <f>VLOOKUP($A835,労働時間認否・認定書!$B$5:$V$1213,9,0)</f>
        <v/>
      </c>
      <c r="L835" s="234" t="str">
        <f>VLOOKUP($A835,労働時間認否・認定書!$B$5:$V$1213,10,0)</f>
        <v/>
      </c>
      <c r="M835" s="234" t="str">
        <f>VLOOKUP($A835,労働時間認否・認定書!$B$5:$V$1213,11,0)</f>
        <v/>
      </c>
      <c r="N835" s="247" t="str">
        <f>VLOOKUP($A835,労働時間認否・認定書!$B$5:$V$1213,12,0)</f>
        <v/>
      </c>
      <c r="O835" s="242" t="str">
        <f>IF(VLOOKUP(A835,労働時間認否・認定書!$B$5:$V$1213,13,0)="法",1,"")</f>
        <v/>
      </c>
      <c r="P835" s="234">
        <f>VLOOKUP(A835,労働時間認否・認定書!$B$5:$V$1213,14,0)</f>
        <v>0.33333333333333331</v>
      </c>
      <c r="Q835" s="233" t="str">
        <f>IF(VLOOKUP(A835,労働時間認否・認定書!$B$5:$V$1213,15,0)="前",1,"")</f>
        <v/>
      </c>
      <c r="R835" s="234" t="str">
        <f>VLOOKUP(A835,労働時間認否・認定書!$B$5:$V$1213,16,0)</f>
        <v/>
      </c>
      <c r="S835" s="234" t="str">
        <f>VLOOKUP(A835,労働時間認否・認定書!$B$5:$V$1213,17,0)</f>
        <v/>
      </c>
      <c r="T835" s="234"/>
      <c r="U835" s="234"/>
      <c r="V835" s="234"/>
      <c r="W835" s="234" t="str">
        <f>VLOOKUP(A835,労働時間認否・認定書!$B$5:$V$1213,18,0)</f>
        <v/>
      </c>
      <c r="X835" s="234" t="str">
        <f>VLOOKUP(A835,労働時間認否・認定書!$B$5:$V$1213,19,0)</f>
        <v/>
      </c>
      <c r="Y835" s="234" t="str">
        <f>VLOOKUP(A835,労働時間認否・認定書!$B$5:$V$1213,20,0)</f>
        <v/>
      </c>
      <c r="Z835" s="234" t="str">
        <f>VLOOKUP(A835,労働時間認否・認定書!$B$5:$V$1213,21,0)</f>
        <v/>
      </c>
    </row>
    <row r="836" spans="1:26" x14ac:dyDescent="0.15">
      <c r="A836" s="232">
        <f t="shared" si="62"/>
        <v>45117</v>
      </c>
      <c r="B836" s="240">
        <f t="shared" si="61"/>
        <v>45117</v>
      </c>
      <c r="C836" s="246" t="str">
        <f>IF(VLOOKUP(A836,労働時間認否・認定書!$B$5:$V$1213,4,0)="法",1,"")</f>
        <v/>
      </c>
      <c r="D836" s="234">
        <f>VLOOKUP(A836,労働時間認否・認定書!$B$5:$V$1213,5,0)</f>
        <v>0.33333333333333331</v>
      </c>
      <c r="E836" s="233" t="str">
        <f>IF(VLOOKUP(A836,労働時間認否・認定書!$B$5:$V$1213,6,0)="前",1,"")</f>
        <v/>
      </c>
      <c r="F836" s="234" t="str">
        <f>VLOOKUP($A836,労働時間認否・認定書!$B$5:$V$1213,7,0)</f>
        <v/>
      </c>
      <c r="G836" s="234" t="str">
        <f>VLOOKUP($A836,労働時間認否・認定書!$B$5:$V$1213,8,0)</f>
        <v/>
      </c>
      <c r="H836" s="234"/>
      <c r="I836" s="234"/>
      <c r="J836" s="234"/>
      <c r="K836" s="234" t="str">
        <f>VLOOKUP($A836,労働時間認否・認定書!$B$5:$V$1213,9,0)</f>
        <v/>
      </c>
      <c r="L836" s="234" t="str">
        <f>VLOOKUP($A836,労働時間認否・認定書!$B$5:$V$1213,10,0)</f>
        <v/>
      </c>
      <c r="M836" s="234" t="str">
        <f>VLOOKUP($A836,労働時間認否・認定書!$B$5:$V$1213,11,0)</f>
        <v/>
      </c>
      <c r="N836" s="247" t="str">
        <f>VLOOKUP($A836,労働時間認否・認定書!$B$5:$V$1213,12,0)</f>
        <v/>
      </c>
      <c r="O836" s="242" t="str">
        <f>IF(VLOOKUP(A836,労働時間認否・認定書!$B$5:$V$1213,13,0)="法",1,"")</f>
        <v/>
      </c>
      <c r="P836" s="234">
        <f>VLOOKUP(A836,労働時間認否・認定書!$B$5:$V$1213,14,0)</f>
        <v>0.33333333333333331</v>
      </c>
      <c r="Q836" s="233" t="str">
        <f>IF(VLOOKUP(A836,労働時間認否・認定書!$B$5:$V$1213,15,0)="前",1,"")</f>
        <v/>
      </c>
      <c r="R836" s="234" t="str">
        <f>VLOOKUP(A836,労働時間認否・認定書!$B$5:$V$1213,16,0)</f>
        <v/>
      </c>
      <c r="S836" s="234" t="str">
        <f>VLOOKUP(A836,労働時間認否・認定書!$B$5:$V$1213,17,0)</f>
        <v/>
      </c>
      <c r="T836" s="234"/>
      <c r="U836" s="234"/>
      <c r="V836" s="234"/>
      <c r="W836" s="234" t="str">
        <f>VLOOKUP(A836,労働時間認否・認定書!$B$5:$V$1213,18,0)</f>
        <v/>
      </c>
      <c r="X836" s="234" t="str">
        <f>VLOOKUP(A836,労働時間認否・認定書!$B$5:$V$1213,19,0)</f>
        <v/>
      </c>
      <c r="Y836" s="234" t="str">
        <f>VLOOKUP(A836,労働時間認否・認定書!$B$5:$V$1213,20,0)</f>
        <v/>
      </c>
      <c r="Z836" s="234" t="str">
        <f>VLOOKUP(A836,労働時間認否・認定書!$B$5:$V$1213,21,0)</f>
        <v/>
      </c>
    </row>
    <row r="837" spans="1:26" x14ac:dyDescent="0.15">
      <c r="A837" s="232">
        <f t="shared" si="62"/>
        <v>45118</v>
      </c>
      <c r="B837" s="240">
        <f t="shared" si="61"/>
        <v>45118</v>
      </c>
      <c r="C837" s="246" t="str">
        <f>IF(VLOOKUP(A837,労働時間認否・認定書!$B$5:$V$1213,4,0)="法",1,"")</f>
        <v/>
      </c>
      <c r="D837" s="234">
        <f>VLOOKUP(A837,労働時間認否・認定書!$B$5:$V$1213,5,0)</f>
        <v>0.33333333333333331</v>
      </c>
      <c r="E837" s="233" t="str">
        <f>IF(VLOOKUP(A837,労働時間認否・認定書!$B$5:$V$1213,6,0)="前",1,"")</f>
        <v/>
      </c>
      <c r="F837" s="234" t="str">
        <f>VLOOKUP($A837,労働時間認否・認定書!$B$5:$V$1213,7,0)</f>
        <v/>
      </c>
      <c r="G837" s="234" t="str">
        <f>VLOOKUP($A837,労働時間認否・認定書!$B$5:$V$1213,8,0)</f>
        <v/>
      </c>
      <c r="H837" s="234"/>
      <c r="I837" s="234"/>
      <c r="J837" s="234"/>
      <c r="K837" s="234" t="str">
        <f>VLOOKUP($A837,労働時間認否・認定書!$B$5:$V$1213,9,0)</f>
        <v/>
      </c>
      <c r="L837" s="234" t="str">
        <f>VLOOKUP($A837,労働時間認否・認定書!$B$5:$V$1213,10,0)</f>
        <v/>
      </c>
      <c r="M837" s="234" t="str">
        <f>VLOOKUP($A837,労働時間認否・認定書!$B$5:$V$1213,11,0)</f>
        <v/>
      </c>
      <c r="N837" s="247" t="str">
        <f>VLOOKUP($A837,労働時間認否・認定書!$B$5:$V$1213,12,0)</f>
        <v/>
      </c>
      <c r="O837" s="242" t="str">
        <f>IF(VLOOKUP(A837,労働時間認否・認定書!$B$5:$V$1213,13,0)="法",1,"")</f>
        <v/>
      </c>
      <c r="P837" s="234">
        <f>VLOOKUP(A837,労働時間認否・認定書!$B$5:$V$1213,14,0)</f>
        <v>0.33333333333333331</v>
      </c>
      <c r="Q837" s="233" t="str">
        <f>IF(VLOOKUP(A837,労働時間認否・認定書!$B$5:$V$1213,15,0)="前",1,"")</f>
        <v/>
      </c>
      <c r="R837" s="234" t="str">
        <f>VLOOKUP(A837,労働時間認否・認定書!$B$5:$V$1213,16,0)</f>
        <v/>
      </c>
      <c r="S837" s="234" t="str">
        <f>VLOOKUP(A837,労働時間認否・認定書!$B$5:$V$1213,17,0)</f>
        <v/>
      </c>
      <c r="T837" s="234"/>
      <c r="U837" s="234"/>
      <c r="V837" s="234"/>
      <c r="W837" s="234" t="str">
        <f>VLOOKUP(A837,労働時間認否・認定書!$B$5:$V$1213,18,0)</f>
        <v/>
      </c>
      <c r="X837" s="234" t="str">
        <f>VLOOKUP(A837,労働時間認否・認定書!$B$5:$V$1213,19,0)</f>
        <v/>
      </c>
      <c r="Y837" s="234" t="str">
        <f>VLOOKUP(A837,労働時間認否・認定書!$B$5:$V$1213,20,0)</f>
        <v/>
      </c>
      <c r="Z837" s="234" t="str">
        <f>VLOOKUP(A837,労働時間認否・認定書!$B$5:$V$1213,21,0)</f>
        <v/>
      </c>
    </row>
    <row r="838" spans="1:26" x14ac:dyDescent="0.15">
      <c r="A838" s="232">
        <f t="shared" si="62"/>
        <v>45119</v>
      </c>
      <c r="B838" s="240">
        <f t="shared" si="61"/>
        <v>45119</v>
      </c>
      <c r="C838" s="246" t="str">
        <f>IF(VLOOKUP(A838,労働時間認否・認定書!$B$5:$V$1213,4,0)="法",1,"")</f>
        <v/>
      </c>
      <c r="D838" s="234">
        <f>VLOOKUP(A838,労働時間認否・認定書!$B$5:$V$1213,5,0)</f>
        <v>0.33333333333333331</v>
      </c>
      <c r="E838" s="233" t="str">
        <f>IF(VLOOKUP(A838,労働時間認否・認定書!$B$5:$V$1213,6,0)="前",1,"")</f>
        <v/>
      </c>
      <c r="F838" s="234" t="str">
        <f>VLOOKUP($A838,労働時間認否・認定書!$B$5:$V$1213,7,0)</f>
        <v/>
      </c>
      <c r="G838" s="234" t="str">
        <f>VLOOKUP($A838,労働時間認否・認定書!$B$5:$V$1213,8,0)</f>
        <v/>
      </c>
      <c r="H838" s="234"/>
      <c r="I838" s="234"/>
      <c r="J838" s="234"/>
      <c r="K838" s="234" t="str">
        <f>VLOOKUP($A838,労働時間認否・認定書!$B$5:$V$1213,9,0)</f>
        <v/>
      </c>
      <c r="L838" s="234" t="str">
        <f>VLOOKUP($A838,労働時間認否・認定書!$B$5:$V$1213,10,0)</f>
        <v/>
      </c>
      <c r="M838" s="234" t="str">
        <f>VLOOKUP($A838,労働時間認否・認定書!$B$5:$V$1213,11,0)</f>
        <v/>
      </c>
      <c r="N838" s="247" t="str">
        <f>VLOOKUP($A838,労働時間認否・認定書!$B$5:$V$1213,12,0)</f>
        <v/>
      </c>
      <c r="O838" s="242" t="str">
        <f>IF(VLOOKUP(A838,労働時間認否・認定書!$B$5:$V$1213,13,0)="法",1,"")</f>
        <v/>
      </c>
      <c r="P838" s="234">
        <f>VLOOKUP(A838,労働時間認否・認定書!$B$5:$V$1213,14,0)</f>
        <v>0.33333333333333331</v>
      </c>
      <c r="Q838" s="233" t="str">
        <f>IF(VLOOKUP(A838,労働時間認否・認定書!$B$5:$V$1213,15,0)="前",1,"")</f>
        <v/>
      </c>
      <c r="R838" s="234" t="str">
        <f>VLOOKUP(A838,労働時間認否・認定書!$B$5:$V$1213,16,0)</f>
        <v/>
      </c>
      <c r="S838" s="234" t="str">
        <f>VLOOKUP(A838,労働時間認否・認定書!$B$5:$V$1213,17,0)</f>
        <v/>
      </c>
      <c r="T838" s="234"/>
      <c r="U838" s="234"/>
      <c r="V838" s="234"/>
      <c r="W838" s="234" t="str">
        <f>VLOOKUP(A838,労働時間認否・認定書!$B$5:$V$1213,18,0)</f>
        <v/>
      </c>
      <c r="X838" s="234" t="str">
        <f>VLOOKUP(A838,労働時間認否・認定書!$B$5:$V$1213,19,0)</f>
        <v/>
      </c>
      <c r="Y838" s="234" t="str">
        <f>VLOOKUP(A838,労働時間認否・認定書!$B$5:$V$1213,20,0)</f>
        <v/>
      </c>
      <c r="Z838" s="234" t="str">
        <f>VLOOKUP(A838,労働時間認否・認定書!$B$5:$V$1213,21,0)</f>
        <v/>
      </c>
    </row>
    <row r="839" spans="1:26" x14ac:dyDescent="0.15">
      <c r="A839" s="232">
        <f t="shared" si="62"/>
        <v>45120</v>
      </c>
      <c r="B839" s="240">
        <f t="shared" ref="B839:B902" si="63">A839</f>
        <v>45120</v>
      </c>
      <c r="C839" s="246" t="str">
        <f>IF(VLOOKUP(A839,労働時間認否・認定書!$B$5:$V$1213,4,0)="法",1,"")</f>
        <v/>
      </c>
      <c r="D839" s="234">
        <f>VLOOKUP(A839,労働時間認否・認定書!$B$5:$V$1213,5,0)</f>
        <v>0.33333333333333331</v>
      </c>
      <c r="E839" s="233" t="str">
        <f>IF(VLOOKUP(A839,労働時間認否・認定書!$B$5:$V$1213,6,0)="前",1,"")</f>
        <v/>
      </c>
      <c r="F839" s="234" t="str">
        <f>VLOOKUP($A839,労働時間認否・認定書!$B$5:$V$1213,7,0)</f>
        <v/>
      </c>
      <c r="G839" s="234" t="str">
        <f>VLOOKUP($A839,労働時間認否・認定書!$B$5:$V$1213,8,0)</f>
        <v/>
      </c>
      <c r="H839" s="234"/>
      <c r="I839" s="234"/>
      <c r="J839" s="234"/>
      <c r="K839" s="234" t="str">
        <f>VLOOKUP($A839,労働時間認否・認定書!$B$5:$V$1213,9,0)</f>
        <v/>
      </c>
      <c r="L839" s="234" t="str">
        <f>VLOOKUP($A839,労働時間認否・認定書!$B$5:$V$1213,10,0)</f>
        <v/>
      </c>
      <c r="M839" s="234" t="str">
        <f>VLOOKUP($A839,労働時間認否・認定書!$B$5:$V$1213,11,0)</f>
        <v/>
      </c>
      <c r="N839" s="247" t="str">
        <f>VLOOKUP($A839,労働時間認否・認定書!$B$5:$V$1213,12,0)</f>
        <v/>
      </c>
      <c r="O839" s="242" t="str">
        <f>IF(VLOOKUP(A839,労働時間認否・認定書!$B$5:$V$1213,13,0)="法",1,"")</f>
        <v/>
      </c>
      <c r="P839" s="234">
        <f>VLOOKUP(A839,労働時間認否・認定書!$B$5:$V$1213,14,0)</f>
        <v>0.33333333333333331</v>
      </c>
      <c r="Q839" s="233" t="str">
        <f>IF(VLOOKUP(A839,労働時間認否・認定書!$B$5:$V$1213,15,0)="前",1,"")</f>
        <v/>
      </c>
      <c r="R839" s="234" t="str">
        <f>VLOOKUP(A839,労働時間認否・認定書!$B$5:$V$1213,16,0)</f>
        <v/>
      </c>
      <c r="S839" s="234" t="str">
        <f>VLOOKUP(A839,労働時間認否・認定書!$B$5:$V$1213,17,0)</f>
        <v/>
      </c>
      <c r="T839" s="234"/>
      <c r="U839" s="234"/>
      <c r="V839" s="234"/>
      <c r="W839" s="234" t="str">
        <f>VLOOKUP(A839,労働時間認否・認定書!$B$5:$V$1213,18,0)</f>
        <v/>
      </c>
      <c r="X839" s="234" t="str">
        <f>VLOOKUP(A839,労働時間認否・認定書!$B$5:$V$1213,19,0)</f>
        <v/>
      </c>
      <c r="Y839" s="234" t="str">
        <f>VLOOKUP(A839,労働時間認否・認定書!$B$5:$V$1213,20,0)</f>
        <v/>
      </c>
      <c r="Z839" s="234" t="str">
        <f>VLOOKUP(A839,労働時間認否・認定書!$B$5:$V$1213,21,0)</f>
        <v/>
      </c>
    </row>
    <row r="840" spans="1:26" x14ac:dyDescent="0.15">
      <c r="A840" s="232">
        <f t="shared" ref="A840:A903" si="64">A839+1</f>
        <v>45121</v>
      </c>
      <c r="B840" s="240">
        <f t="shared" si="63"/>
        <v>45121</v>
      </c>
      <c r="C840" s="246" t="str">
        <f>IF(VLOOKUP(A840,労働時間認否・認定書!$B$5:$V$1213,4,0)="法",1,"")</f>
        <v/>
      </c>
      <c r="D840" s="234">
        <f>VLOOKUP(A840,労働時間認否・認定書!$B$5:$V$1213,5,0)</f>
        <v>0.33333333333333331</v>
      </c>
      <c r="E840" s="233" t="str">
        <f>IF(VLOOKUP(A840,労働時間認否・認定書!$B$5:$V$1213,6,0)="前",1,"")</f>
        <v/>
      </c>
      <c r="F840" s="234" t="str">
        <f>VLOOKUP($A840,労働時間認否・認定書!$B$5:$V$1213,7,0)</f>
        <v/>
      </c>
      <c r="G840" s="234" t="str">
        <f>VLOOKUP($A840,労働時間認否・認定書!$B$5:$V$1213,8,0)</f>
        <v/>
      </c>
      <c r="H840" s="234"/>
      <c r="I840" s="234"/>
      <c r="J840" s="234"/>
      <c r="K840" s="234" t="str">
        <f>VLOOKUP($A840,労働時間認否・認定書!$B$5:$V$1213,9,0)</f>
        <v/>
      </c>
      <c r="L840" s="234" t="str">
        <f>VLOOKUP($A840,労働時間認否・認定書!$B$5:$V$1213,10,0)</f>
        <v/>
      </c>
      <c r="M840" s="234" t="str">
        <f>VLOOKUP($A840,労働時間認否・認定書!$B$5:$V$1213,11,0)</f>
        <v/>
      </c>
      <c r="N840" s="247" t="str">
        <f>VLOOKUP($A840,労働時間認否・認定書!$B$5:$V$1213,12,0)</f>
        <v/>
      </c>
      <c r="O840" s="242" t="str">
        <f>IF(VLOOKUP(A840,労働時間認否・認定書!$B$5:$V$1213,13,0)="法",1,"")</f>
        <v/>
      </c>
      <c r="P840" s="234">
        <f>VLOOKUP(A840,労働時間認否・認定書!$B$5:$V$1213,14,0)</f>
        <v>0.33333333333333331</v>
      </c>
      <c r="Q840" s="233" t="str">
        <f>IF(VLOOKUP(A840,労働時間認否・認定書!$B$5:$V$1213,15,0)="前",1,"")</f>
        <v/>
      </c>
      <c r="R840" s="234" t="str">
        <f>VLOOKUP(A840,労働時間認否・認定書!$B$5:$V$1213,16,0)</f>
        <v/>
      </c>
      <c r="S840" s="234" t="str">
        <f>VLOOKUP(A840,労働時間認否・認定書!$B$5:$V$1213,17,0)</f>
        <v/>
      </c>
      <c r="T840" s="234"/>
      <c r="U840" s="234"/>
      <c r="V840" s="234"/>
      <c r="W840" s="234" t="str">
        <f>VLOOKUP(A840,労働時間認否・認定書!$B$5:$V$1213,18,0)</f>
        <v/>
      </c>
      <c r="X840" s="234" t="str">
        <f>VLOOKUP(A840,労働時間認否・認定書!$B$5:$V$1213,19,0)</f>
        <v/>
      </c>
      <c r="Y840" s="234" t="str">
        <f>VLOOKUP(A840,労働時間認否・認定書!$B$5:$V$1213,20,0)</f>
        <v/>
      </c>
      <c r="Z840" s="234" t="str">
        <f>VLOOKUP(A840,労働時間認否・認定書!$B$5:$V$1213,21,0)</f>
        <v/>
      </c>
    </row>
    <row r="841" spans="1:26" x14ac:dyDescent="0.15">
      <c r="A841" s="232">
        <f t="shared" si="64"/>
        <v>45122</v>
      </c>
      <c r="B841" s="240">
        <f t="shared" si="63"/>
        <v>45122</v>
      </c>
      <c r="C841" s="246" t="str">
        <f>IF(VLOOKUP(A841,労働時間認否・認定書!$B$5:$V$1213,4,0)="法",1,"")</f>
        <v/>
      </c>
      <c r="D841" s="234">
        <f>VLOOKUP(A841,労働時間認否・認定書!$B$5:$V$1213,5,0)</f>
        <v>0.33333333333333331</v>
      </c>
      <c r="E841" s="233" t="str">
        <f>IF(VLOOKUP(A841,労働時間認否・認定書!$B$5:$V$1213,6,0)="前",1,"")</f>
        <v/>
      </c>
      <c r="F841" s="234" t="str">
        <f>VLOOKUP($A841,労働時間認否・認定書!$B$5:$V$1213,7,0)</f>
        <v/>
      </c>
      <c r="G841" s="234" t="str">
        <f>VLOOKUP($A841,労働時間認否・認定書!$B$5:$V$1213,8,0)</f>
        <v/>
      </c>
      <c r="H841" s="234"/>
      <c r="I841" s="234"/>
      <c r="J841" s="234"/>
      <c r="K841" s="234" t="str">
        <f>VLOOKUP($A841,労働時間認否・認定書!$B$5:$V$1213,9,0)</f>
        <v/>
      </c>
      <c r="L841" s="234" t="str">
        <f>VLOOKUP($A841,労働時間認否・認定書!$B$5:$V$1213,10,0)</f>
        <v/>
      </c>
      <c r="M841" s="234" t="str">
        <f>VLOOKUP($A841,労働時間認否・認定書!$B$5:$V$1213,11,0)</f>
        <v/>
      </c>
      <c r="N841" s="247" t="str">
        <f>VLOOKUP($A841,労働時間認否・認定書!$B$5:$V$1213,12,0)</f>
        <v/>
      </c>
      <c r="O841" s="242" t="str">
        <f>IF(VLOOKUP(A841,労働時間認否・認定書!$B$5:$V$1213,13,0)="法",1,"")</f>
        <v/>
      </c>
      <c r="P841" s="234">
        <f>VLOOKUP(A841,労働時間認否・認定書!$B$5:$V$1213,14,0)</f>
        <v>0.33333333333333331</v>
      </c>
      <c r="Q841" s="233" t="str">
        <f>IF(VLOOKUP(A841,労働時間認否・認定書!$B$5:$V$1213,15,0)="前",1,"")</f>
        <v/>
      </c>
      <c r="R841" s="234" t="str">
        <f>VLOOKUP(A841,労働時間認否・認定書!$B$5:$V$1213,16,0)</f>
        <v/>
      </c>
      <c r="S841" s="234" t="str">
        <f>VLOOKUP(A841,労働時間認否・認定書!$B$5:$V$1213,17,0)</f>
        <v/>
      </c>
      <c r="T841" s="234"/>
      <c r="U841" s="234"/>
      <c r="V841" s="234"/>
      <c r="W841" s="234" t="str">
        <f>VLOOKUP(A841,労働時間認否・認定書!$B$5:$V$1213,18,0)</f>
        <v/>
      </c>
      <c r="X841" s="234" t="str">
        <f>VLOOKUP(A841,労働時間認否・認定書!$B$5:$V$1213,19,0)</f>
        <v/>
      </c>
      <c r="Y841" s="234" t="str">
        <f>VLOOKUP(A841,労働時間認否・認定書!$B$5:$V$1213,20,0)</f>
        <v/>
      </c>
      <c r="Z841" s="234" t="str">
        <f>VLOOKUP(A841,労働時間認否・認定書!$B$5:$V$1213,21,0)</f>
        <v/>
      </c>
    </row>
    <row r="842" spans="1:26" x14ac:dyDescent="0.15">
      <c r="A842" s="232">
        <f t="shared" si="64"/>
        <v>45123</v>
      </c>
      <c r="B842" s="240">
        <f t="shared" si="63"/>
        <v>45123</v>
      </c>
      <c r="C842" s="246" t="str">
        <f>IF(VLOOKUP(A842,労働時間認否・認定書!$B$5:$V$1213,4,0)="法",1,"")</f>
        <v/>
      </c>
      <c r="D842" s="234">
        <f>VLOOKUP(A842,労働時間認否・認定書!$B$5:$V$1213,5,0)</f>
        <v>0.33333333333333331</v>
      </c>
      <c r="E842" s="233" t="str">
        <f>IF(VLOOKUP(A842,労働時間認否・認定書!$B$5:$V$1213,6,0)="前",1,"")</f>
        <v/>
      </c>
      <c r="F842" s="234" t="str">
        <f>VLOOKUP($A842,労働時間認否・認定書!$B$5:$V$1213,7,0)</f>
        <v/>
      </c>
      <c r="G842" s="234" t="str">
        <f>VLOOKUP($A842,労働時間認否・認定書!$B$5:$V$1213,8,0)</f>
        <v/>
      </c>
      <c r="H842" s="234"/>
      <c r="I842" s="234"/>
      <c r="J842" s="234"/>
      <c r="K842" s="234" t="str">
        <f>VLOOKUP($A842,労働時間認否・認定書!$B$5:$V$1213,9,0)</f>
        <v/>
      </c>
      <c r="L842" s="234" t="str">
        <f>VLOOKUP($A842,労働時間認否・認定書!$B$5:$V$1213,10,0)</f>
        <v/>
      </c>
      <c r="M842" s="234" t="str">
        <f>VLOOKUP($A842,労働時間認否・認定書!$B$5:$V$1213,11,0)</f>
        <v/>
      </c>
      <c r="N842" s="247" t="str">
        <f>VLOOKUP($A842,労働時間認否・認定書!$B$5:$V$1213,12,0)</f>
        <v/>
      </c>
      <c r="O842" s="242" t="str">
        <f>IF(VLOOKUP(A842,労働時間認否・認定書!$B$5:$V$1213,13,0)="法",1,"")</f>
        <v/>
      </c>
      <c r="P842" s="234">
        <f>VLOOKUP(A842,労働時間認否・認定書!$B$5:$V$1213,14,0)</f>
        <v>0.33333333333333331</v>
      </c>
      <c r="Q842" s="233" t="str">
        <f>IF(VLOOKUP(A842,労働時間認否・認定書!$B$5:$V$1213,15,0)="前",1,"")</f>
        <v/>
      </c>
      <c r="R842" s="234" t="str">
        <f>VLOOKUP(A842,労働時間認否・認定書!$B$5:$V$1213,16,0)</f>
        <v/>
      </c>
      <c r="S842" s="234" t="str">
        <f>VLOOKUP(A842,労働時間認否・認定書!$B$5:$V$1213,17,0)</f>
        <v/>
      </c>
      <c r="T842" s="234"/>
      <c r="U842" s="234"/>
      <c r="V842" s="234"/>
      <c r="W842" s="234" t="str">
        <f>VLOOKUP(A842,労働時間認否・認定書!$B$5:$V$1213,18,0)</f>
        <v/>
      </c>
      <c r="X842" s="234" t="str">
        <f>VLOOKUP(A842,労働時間認否・認定書!$B$5:$V$1213,19,0)</f>
        <v/>
      </c>
      <c r="Y842" s="234" t="str">
        <f>VLOOKUP(A842,労働時間認否・認定書!$B$5:$V$1213,20,0)</f>
        <v/>
      </c>
      <c r="Z842" s="234" t="str">
        <f>VLOOKUP(A842,労働時間認否・認定書!$B$5:$V$1213,21,0)</f>
        <v/>
      </c>
    </row>
    <row r="843" spans="1:26" x14ac:dyDescent="0.15">
      <c r="A843" s="232">
        <f t="shared" si="64"/>
        <v>45124</v>
      </c>
      <c r="B843" s="240">
        <f t="shared" si="63"/>
        <v>45124</v>
      </c>
      <c r="C843" s="246" t="str">
        <f>IF(VLOOKUP(A843,労働時間認否・認定書!$B$5:$V$1213,4,0)="法",1,"")</f>
        <v/>
      </c>
      <c r="D843" s="234">
        <f>VLOOKUP(A843,労働時間認否・認定書!$B$5:$V$1213,5,0)</f>
        <v>0.33333333333333331</v>
      </c>
      <c r="E843" s="233" t="str">
        <f>IF(VLOOKUP(A843,労働時間認否・認定書!$B$5:$V$1213,6,0)="前",1,"")</f>
        <v/>
      </c>
      <c r="F843" s="234" t="str">
        <f>VLOOKUP($A843,労働時間認否・認定書!$B$5:$V$1213,7,0)</f>
        <v/>
      </c>
      <c r="G843" s="234" t="str">
        <f>VLOOKUP($A843,労働時間認否・認定書!$B$5:$V$1213,8,0)</f>
        <v/>
      </c>
      <c r="H843" s="234"/>
      <c r="I843" s="234"/>
      <c r="J843" s="234"/>
      <c r="K843" s="234" t="str">
        <f>VLOOKUP($A843,労働時間認否・認定書!$B$5:$V$1213,9,0)</f>
        <v/>
      </c>
      <c r="L843" s="234" t="str">
        <f>VLOOKUP($A843,労働時間認否・認定書!$B$5:$V$1213,10,0)</f>
        <v/>
      </c>
      <c r="M843" s="234" t="str">
        <f>VLOOKUP($A843,労働時間認否・認定書!$B$5:$V$1213,11,0)</f>
        <v/>
      </c>
      <c r="N843" s="247" t="str">
        <f>VLOOKUP($A843,労働時間認否・認定書!$B$5:$V$1213,12,0)</f>
        <v/>
      </c>
      <c r="O843" s="242" t="str">
        <f>IF(VLOOKUP(A843,労働時間認否・認定書!$B$5:$V$1213,13,0)="法",1,"")</f>
        <v/>
      </c>
      <c r="P843" s="234">
        <f>VLOOKUP(A843,労働時間認否・認定書!$B$5:$V$1213,14,0)</f>
        <v>0.33333333333333331</v>
      </c>
      <c r="Q843" s="233" t="str">
        <f>IF(VLOOKUP(A843,労働時間認否・認定書!$B$5:$V$1213,15,0)="前",1,"")</f>
        <v/>
      </c>
      <c r="R843" s="234" t="str">
        <f>VLOOKUP(A843,労働時間認否・認定書!$B$5:$V$1213,16,0)</f>
        <v/>
      </c>
      <c r="S843" s="234" t="str">
        <f>VLOOKUP(A843,労働時間認否・認定書!$B$5:$V$1213,17,0)</f>
        <v/>
      </c>
      <c r="T843" s="234"/>
      <c r="U843" s="234"/>
      <c r="V843" s="234"/>
      <c r="W843" s="234" t="str">
        <f>VLOOKUP(A843,労働時間認否・認定書!$B$5:$V$1213,18,0)</f>
        <v/>
      </c>
      <c r="X843" s="234" t="str">
        <f>VLOOKUP(A843,労働時間認否・認定書!$B$5:$V$1213,19,0)</f>
        <v/>
      </c>
      <c r="Y843" s="234" t="str">
        <f>VLOOKUP(A843,労働時間認否・認定書!$B$5:$V$1213,20,0)</f>
        <v/>
      </c>
      <c r="Z843" s="234" t="str">
        <f>VLOOKUP(A843,労働時間認否・認定書!$B$5:$V$1213,21,0)</f>
        <v/>
      </c>
    </row>
    <row r="844" spans="1:26" x14ac:dyDescent="0.15">
      <c r="A844" s="232">
        <f t="shared" si="64"/>
        <v>45125</v>
      </c>
      <c r="B844" s="240">
        <f t="shared" si="63"/>
        <v>45125</v>
      </c>
      <c r="C844" s="246" t="str">
        <f>IF(VLOOKUP(A844,労働時間認否・認定書!$B$5:$V$1213,4,0)="法",1,"")</f>
        <v/>
      </c>
      <c r="D844" s="234">
        <f>VLOOKUP(A844,労働時間認否・認定書!$B$5:$V$1213,5,0)</f>
        <v>0.33333333333333331</v>
      </c>
      <c r="E844" s="233" t="str">
        <f>IF(VLOOKUP(A844,労働時間認否・認定書!$B$5:$V$1213,6,0)="前",1,"")</f>
        <v/>
      </c>
      <c r="F844" s="234" t="str">
        <f>VLOOKUP($A844,労働時間認否・認定書!$B$5:$V$1213,7,0)</f>
        <v/>
      </c>
      <c r="G844" s="234" t="str">
        <f>VLOOKUP($A844,労働時間認否・認定書!$B$5:$V$1213,8,0)</f>
        <v/>
      </c>
      <c r="H844" s="234"/>
      <c r="I844" s="234"/>
      <c r="J844" s="234"/>
      <c r="K844" s="234" t="str">
        <f>VLOOKUP($A844,労働時間認否・認定書!$B$5:$V$1213,9,0)</f>
        <v/>
      </c>
      <c r="L844" s="234" t="str">
        <f>VLOOKUP($A844,労働時間認否・認定書!$B$5:$V$1213,10,0)</f>
        <v/>
      </c>
      <c r="M844" s="234" t="str">
        <f>VLOOKUP($A844,労働時間認否・認定書!$B$5:$V$1213,11,0)</f>
        <v/>
      </c>
      <c r="N844" s="247" t="str">
        <f>VLOOKUP($A844,労働時間認否・認定書!$B$5:$V$1213,12,0)</f>
        <v/>
      </c>
      <c r="O844" s="242" t="str">
        <f>IF(VLOOKUP(A844,労働時間認否・認定書!$B$5:$V$1213,13,0)="法",1,"")</f>
        <v/>
      </c>
      <c r="P844" s="234">
        <f>VLOOKUP(A844,労働時間認否・認定書!$B$5:$V$1213,14,0)</f>
        <v>0.33333333333333331</v>
      </c>
      <c r="Q844" s="233" t="str">
        <f>IF(VLOOKUP(A844,労働時間認否・認定書!$B$5:$V$1213,15,0)="前",1,"")</f>
        <v/>
      </c>
      <c r="R844" s="234" t="str">
        <f>VLOOKUP(A844,労働時間認否・認定書!$B$5:$V$1213,16,0)</f>
        <v/>
      </c>
      <c r="S844" s="234" t="str">
        <f>VLOOKUP(A844,労働時間認否・認定書!$B$5:$V$1213,17,0)</f>
        <v/>
      </c>
      <c r="T844" s="234"/>
      <c r="U844" s="234"/>
      <c r="V844" s="234"/>
      <c r="W844" s="234" t="str">
        <f>VLOOKUP(A844,労働時間認否・認定書!$B$5:$V$1213,18,0)</f>
        <v/>
      </c>
      <c r="X844" s="234" t="str">
        <f>VLOOKUP(A844,労働時間認否・認定書!$B$5:$V$1213,19,0)</f>
        <v/>
      </c>
      <c r="Y844" s="234" t="str">
        <f>VLOOKUP(A844,労働時間認否・認定書!$B$5:$V$1213,20,0)</f>
        <v/>
      </c>
      <c r="Z844" s="234" t="str">
        <f>VLOOKUP(A844,労働時間認否・認定書!$B$5:$V$1213,21,0)</f>
        <v/>
      </c>
    </row>
    <row r="845" spans="1:26" x14ac:dyDescent="0.15">
      <c r="A845" s="232">
        <f t="shared" si="64"/>
        <v>45126</v>
      </c>
      <c r="B845" s="240">
        <f t="shared" si="63"/>
        <v>45126</v>
      </c>
      <c r="C845" s="246" t="str">
        <f>IF(VLOOKUP(A845,労働時間認否・認定書!$B$5:$V$1213,4,0)="法",1,"")</f>
        <v/>
      </c>
      <c r="D845" s="234">
        <f>VLOOKUP(A845,労働時間認否・認定書!$B$5:$V$1213,5,0)</f>
        <v>0.33333333333333331</v>
      </c>
      <c r="E845" s="233" t="str">
        <f>IF(VLOOKUP(A845,労働時間認否・認定書!$B$5:$V$1213,6,0)="前",1,"")</f>
        <v/>
      </c>
      <c r="F845" s="234" t="str">
        <f>VLOOKUP($A845,労働時間認否・認定書!$B$5:$V$1213,7,0)</f>
        <v/>
      </c>
      <c r="G845" s="234" t="str">
        <f>VLOOKUP($A845,労働時間認否・認定書!$B$5:$V$1213,8,0)</f>
        <v/>
      </c>
      <c r="H845" s="234"/>
      <c r="I845" s="234"/>
      <c r="J845" s="234"/>
      <c r="K845" s="234" t="str">
        <f>VLOOKUP($A845,労働時間認否・認定書!$B$5:$V$1213,9,0)</f>
        <v/>
      </c>
      <c r="L845" s="234" t="str">
        <f>VLOOKUP($A845,労働時間認否・認定書!$B$5:$V$1213,10,0)</f>
        <v/>
      </c>
      <c r="M845" s="234" t="str">
        <f>VLOOKUP($A845,労働時間認否・認定書!$B$5:$V$1213,11,0)</f>
        <v/>
      </c>
      <c r="N845" s="247" t="str">
        <f>VLOOKUP($A845,労働時間認否・認定書!$B$5:$V$1213,12,0)</f>
        <v/>
      </c>
      <c r="O845" s="242" t="str">
        <f>IF(VLOOKUP(A845,労働時間認否・認定書!$B$5:$V$1213,13,0)="法",1,"")</f>
        <v/>
      </c>
      <c r="P845" s="234">
        <f>VLOOKUP(A845,労働時間認否・認定書!$B$5:$V$1213,14,0)</f>
        <v>0.33333333333333331</v>
      </c>
      <c r="Q845" s="233" t="str">
        <f>IF(VLOOKUP(A845,労働時間認否・認定書!$B$5:$V$1213,15,0)="前",1,"")</f>
        <v/>
      </c>
      <c r="R845" s="234" t="str">
        <f>VLOOKUP(A845,労働時間認否・認定書!$B$5:$V$1213,16,0)</f>
        <v/>
      </c>
      <c r="S845" s="234" t="str">
        <f>VLOOKUP(A845,労働時間認否・認定書!$B$5:$V$1213,17,0)</f>
        <v/>
      </c>
      <c r="T845" s="234"/>
      <c r="U845" s="234"/>
      <c r="V845" s="234"/>
      <c r="W845" s="234" t="str">
        <f>VLOOKUP(A845,労働時間認否・認定書!$B$5:$V$1213,18,0)</f>
        <v/>
      </c>
      <c r="X845" s="234" t="str">
        <f>VLOOKUP(A845,労働時間認否・認定書!$B$5:$V$1213,19,0)</f>
        <v/>
      </c>
      <c r="Y845" s="234" t="str">
        <f>VLOOKUP(A845,労働時間認否・認定書!$B$5:$V$1213,20,0)</f>
        <v/>
      </c>
      <c r="Z845" s="234" t="str">
        <f>VLOOKUP(A845,労働時間認否・認定書!$B$5:$V$1213,21,0)</f>
        <v/>
      </c>
    </row>
    <row r="846" spans="1:26" x14ac:dyDescent="0.15">
      <c r="A846" s="232">
        <f t="shared" si="64"/>
        <v>45127</v>
      </c>
      <c r="B846" s="240">
        <f t="shared" si="63"/>
        <v>45127</v>
      </c>
      <c r="C846" s="246" t="str">
        <f>IF(VLOOKUP(A846,労働時間認否・認定書!$B$5:$V$1213,4,0)="法",1,"")</f>
        <v/>
      </c>
      <c r="D846" s="234">
        <f>VLOOKUP(A846,労働時間認否・認定書!$B$5:$V$1213,5,0)</f>
        <v>0.33333333333333331</v>
      </c>
      <c r="E846" s="233" t="str">
        <f>IF(VLOOKUP(A846,労働時間認否・認定書!$B$5:$V$1213,6,0)="前",1,"")</f>
        <v/>
      </c>
      <c r="F846" s="234" t="str">
        <f>VLOOKUP($A846,労働時間認否・認定書!$B$5:$V$1213,7,0)</f>
        <v/>
      </c>
      <c r="G846" s="234" t="str">
        <f>VLOOKUP($A846,労働時間認否・認定書!$B$5:$V$1213,8,0)</f>
        <v/>
      </c>
      <c r="H846" s="234"/>
      <c r="I846" s="234"/>
      <c r="J846" s="234"/>
      <c r="K846" s="234" t="str">
        <f>VLOOKUP($A846,労働時間認否・認定書!$B$5:$V$1213,9,0)</f>
        <v/>
      </c>
      <c r="L846" s="234" t="str">
        <f>VLOOKUP($A846,労働時間認否・認定書!$B$5:$V$1213,10,0)</f>
        <v/>
      </c>
      <c r="M846" s="234" t="str">
        <f>VLOOKUP($A846,労働時間認否・認定書!$B$5:$V$1213,11,0)</f>
        <v/>
      </c>
      <c r="N846" s="247" t="str">
        <f>VLOOKUP($A846,労働時間認否・認定書!$B$5:$V$1213,12,0)</f>
        <v/>
      </c>
      <c r="O846" s="242" t="str">
        <f>IF(VLOOKUP(A846,労働時間認否・認定書!$B$5:$V$1213,13,0)="法",1,"")</f>
        <v/>
      </c>
      <c r="P846" s="234">
        <f>VLOOKUP(A846,労働時間認否・認定書!$B$5:$V$1213,14,0)</f>
        <v>0.33333333333333331</v>
      </c>
      <c r="Q846" s="233" t="str">
        <f>IF(VLOOKUP(A846,労働時間認否・認定書!$B$5:$V$1213,15,0)="前",1,"")</f>
        <v/>
      </c>
      <c r="R846" s="234" t="str">
        <f>VLOOKUP(A846,労働時間認否・認定書!$B$5:$V$1213,16,0)</f>
        <v/>
      </c>
      <c r="S846" s="234" t="str">
        <f>VLOOKUP(A846,労働時間認否・認定書!$B$5:$V$1213,17,0)</f>
        <v/>
      </c>
      <c r="T846" s="234"/>
      <c r="U846" s="234"/>
      <c r="V846" s="234"/>
      <c r="W846" s="234" t="str">
        <f>VLOOKUP(A846,労働時間認否・認定書!$B$5:$V$1213,18,0)</f>
        <v/>
      </c>
      <c r="X846" s="234" t="str">
        <f>VLOOKUP(A846,労働時間認否・認定書!$B$5:$V$1213,19,0)</f>
        <v/>
      </c>
      <c r="Y846" s="234" t="str">
        <f>VLOOKUP(A846,労働時間認否・認定書!$B$5:$V$1213,20,0)</f>
        <v/>
      </c>
      <c r="Z846" s="234" t="str">
        <f>VLOOKUP(A846,労働時間認否・認定書!$B$5:$V$1213,21,0)</f>
        <v/>
      </c>
    </row>
    <row r="847" spans="1:26" x14ac:dyDescent="0.15">
      <c r="A847" s="232">
        <f t="shared" si="64"/>
        <v>45128</v>
      </c>
      <c r="B847" s="240">
        <f t="shared" si="63"/>
        <v>45128</v>
      </c>
      <c r="C847" s="246" t="str">
        <f>IF(VLOOKUP(A847,労働時間認否・認定書!$B$5:$V$1213,4,0)="法",1,"")</f>
        <v/>
      </c>
      <c r="D847" s="234">
        <f>VLOOKUP(A847,労働時間認否・認定書!$B$5:$V$1213,5,0)</f>
        <v>0.33333333333333331</v>
      </c>
      <c r="E847" s="233" t="str">
        <f>IF(VLOOKUP(A847,労働時間認否・認定書!$B$5:$V$1213,6,0)="前",1,"")</f>
        <v/>
      </c>
      <c r="F847" s="234" t="str">
        <f>VLOOKUP($A847,労働時間認否・認定書!$B$5:$V$1213,7,0)</f>
        <v/>
      </c>
      <c r="G847" s="234" t="str">
        <f>VLOOKUP($A847,労働時間認否・認定書!$B$5:$V$1213,8,0)</f>
        <v/>
      </c>
      <c r="H847" s="234"/>
      <c r="I847" s="234"/>
      <c r="J847" s="234"/>
      <c r="K847" s="234" t="str">
        <f>VLOOKUP($A847,労働時間認否・認定書!$B$5:$V$1213,9,0)</f>
        <v/>
      </c>
      <c r="L847" s="234" t="str">
        <f>VLOOKUP($A847,労働時間認否・認定書!$B$5:$V$1213,10,0)</f>
        <v/>
      </c>
      <c r="M847" s="234" t="str">
        <f>VLOOKUP($A847,労働時間認否・認定書!$B$5:$V$1213,11,0)</f>
        <v/>
      </c>
      <c r="N847" s="247" t="str">
        <f>VLOOKUP($A847,労働時間認否・認定書!$B$5:$V$1213,12,0)</f>
        <v/>
      </c>
      <c r="O847" s="242" t="str">
        <f>IF(VLOOKUP(A847,労働時間認否・認定書!$B$5:$V$1213,13,0)="法",1,"")</f>
        <v/>
      </c>
      <c r="P847" s="234">
        <f>VLOOKUP(A847,労働時間認否・認定書!$B$5:$V$1213,14,0)</f>
        <v>0.33333333333333331</v>
      </c>
      <c r="Q847" s="233" t="str">
        <f>IF(VLOOKUP(A847,労働時間認否・認定書!$B$5:$V$1213,15,0)="前",1,"")</f>
        <v/>
      </c>
      <c r="R847" s="234" t="str">
        <f>VLOOKUP(A847,労働時間認否・認定書!$B$5:$V$1213,16,0)</f>
        <v/>
      </c>
      <c r="S847" s="234" t="str">
        <f>VLOOKUP(A847,労働時間認否・認定書!$B$5:$V$1213,17,0)</f>
        <v/>
      </c>
      <c r="T847" s="234"/>
      <c r="U847" s="234"/>
      <c r="V847" s="234"/>
      <c r="W847" s="234" t="str">
        <f>VLOOKUP(A847,労働時間認否・認定書!$B$5:$V$1213,18,0)</f>
        <v/>
      </c>
      <c r="X847" s="234" t="str">
        <f>VLOOKUP(A847,労働時間認否・認定書!$B$5:$V$1213,19,0)</f>
        <v/>
      </c>
      <c r="Y847" s="234" t="str">
        <f>VLOOKUP(A847,労働時間認否・認定書!$B$5:$V$1213,20,0)</f>
        <v/>
      </c>
      <c r="Z847" s="234" t="str">
        <f>VLOOKUP(A847,労働時間認否・認定書!$B$5:$V$1213,21,0)</f>
        <v/>
      </c>
    </row>
    <row r="848" spans="1:26" x14ac:dyDescent="0.15">
      <c r="A848" s="232">
        <f t="shared" si="64"/>
        <v>45129</v>
      </c>
      <c r="B848" s="240">
        <f t="shared" si="63"/>
        <v>45129</v>
      </c>
      <c r="C848" s="246" t="str">
        <f>IF(VLOOKUP(A848,労働時間認否・認定書!$B$5:$V$1213,4,0)="法",1,"")</f>
        <v/>
      </c>
      <c r="D848" s="234">
        <f>VLOOKUP(A848,労働時間認否・認定書!$B$5:$V$1213,5,0)</f>
        <v>0.33333333333333331</v>
      </c>
      <c r="E848" s="233" t="str">
        <f>IF(VLOOKUP(A848,労働時間認否・認定書!$B$5:$V$1213,6,0)="前",1,"")</f>
        <v/>
      </c>
      <c r="F848" s="234" t="str">
        <f>VLOOKUP($A848,労働時間認否・認定書!$B$5:$V$1213,7,0)</f>
        <v/>
      </c>
      <c r="G848" s="234" t="str">
        <f>VLOOKUP($A848,労働時間認否・認定書!$B$5:$V$1213,8,0)</f>
        <v/>
      </c>
      <c r="H848" s="234"/>
      <c r="I848" s="234"/>
      <c r="J848" s="234"/>
      <c r="K848" s="234" t="str">
        <f>VLOOKUP($A848,労働時間認否・認定書!$B$5:$V$1213,9,0)</f>
        <v/>
      </c>
      <c r="L848" s="234" t="str">
        <f>VLOOKUP($A848,労働時間認否・認定書!$B$5:$V$1213,10,0)</f>
        <v/>
      </c>
      <c r="M848" s="234" t="str">
        <f>VLOOKUP($A848,労働時間認否・認定書!$B$5:$V$1213,11,0)</f>
        <v/>
      </c>
      <c r="N848" s="247" t="str">
        <f>VLOOKUP($A848,労働時間認否・認定書!$B$5:$V$1213,12,0)</f>
        <v/>
      </c>
      <c r="O848" s="242" t="str">
        <f>IF(VLOOKUP(A848,労働時間認否・認定書!$B$5:$V$1213,13,0)="法",1,"")</f>
        <v/>
      </c>
      <c r="P848" s="234">
        <f>VLOOKUP(A848,労働時間認否・認定書!$B$5:$V$1213,14,0)</f>
        <v>0.33333333333333331</v>
      </c>
      <c r="Q848" s="233" t="str">
        <f>IF(VLOOKUP(A848,労働時間認否・認定書!$B$5:$V$1213,15,0)="前",1,"")</f>
        <v/>
      </c>
      <c r="R848" s="234" t="str">
        <f>VLOOKUP(A848,労働時間認否・認定書!$B$5:$V$1213,16,0)</f>
        <v/>
      </c>
      <c r="S848" s="234" t="str">
        <f>VLOOKUP(A848,労働時間認否・認定書!$B$5:$V$1213,17,0)</f>
        <v/>
      </c>
      <c r="T848" s="234"/>
      <c r="U848" s="234"/>
      <c r="V848" s="234"/>
      <c r="W848" s="234" t="str">
        <f>VLOOKUP(A848,労働時間認否・認定書!$B$5:$V$1213,18,0)</f>
        <v/>
      </c>
      <c r="X848" s="234" t="str">
        <f>VLOOKUP(A848,労働時間認否・認定書!$B$5:$V$1213,19,0)</f>
        <v/>
      </c>
      <c r="Y848" s="234" t="str">
        <f>VLOOKUP(A848,労働時間認否・認定書!$B$5:$V$1213,20,0)</f>
        <v/>
      </c>
      <c r="Z848" s="234" t="str">
        <f>VLOOKUP(A848,労働時間認否・認定書!$B$5:$V$1213,21,0)</f>
        <v/>
      </c>
    </row>
    <row r="849" spans="1:26" x14ac:dyDescent="0.15">
      <c r="A849" s="232">
        <f t="shared" si="64"/>
        <v>45130</v>
      </c>
      <c r="B849" s="240">
        <f t="shared" si="63"/>
        <v>45130</v>
      </c>
      <c r="C849" s="246" t="str">
        <f>IF(VLOOKUP(A849,労働時間認否・認定書!$B$5:$V$1213,4,0)="法",1,"")</f>
        <v/>
      </c>
      <c r="D849" s="234">
        <f>VLOOKUP(A849,労働時間認否・認定書!$B$5:$V$1213,5,0)</f>
        <v>0.33333333333333331</v>
      </c>
      <c r="E849" s="233" t="str">
        <f>IF(VLOOKUP(A849,労働時間認否・認定書!$B$5:$V$1213,6,0)="前",1,"")</f>
        <v/>
      </c>
      <c r="F849" s="234" t="str">
        <f>VLOOKUP($A849,労働時間認否・認定書!$B$5:$V$1213,7,0)</f>
        <v/>
      </c>
      <c r="G849" s="234" t="str">
        <f>VLOOKUP($A849,労働時間認否・認定書!$B$5:$V$1213,8,0)</f>
        <v/>
      </c>
      <c r="H849" s="234"/>
      <c r="I849" s="234"/>
      <c r="J849" s="234"/>
      <c r="K849" s="234" t="str">
        <f>VLOOKUP($A849,労働時間認否・認定書!$B$5:$V$1213,9,0)</f>
        <v/>
      </c>
      <c r="L849" s="234" t="str">
        <f>VLOOKUP($A849,労働時間認否・認定書!$B$5:$V$1213,10,0)</f>
        <v/>
      </c>
      <c r="M849" s="234" t="str">
        <f>VLOOKUP($A849,労働時間認否・認定書!$B$5:$V$1213,11,0)</f>
        <v/>
      </c>
      <c r="N849" s="247" t="str">
        <f>VLOOKUP($A849,労働時間認否・認定書!$B$5:$V$1213,12,0)</f>
        <v/>
      </c>
      <c r="O849" s="242" t="str">
        <f>IF(VLOOKUP(A849,労働時間認否・認定書!$B$5:$V$1213,13,0)="法",1,"")</f>
        <v/>
      </c>
      <c r="P849" s="234">
        <f>VLOOKUP(A849,労働時間認否・認定書!$B$5:$V$1213,14,0)</f>
        <v>0.33333333333333331</v>
      </c>
      <c r="Q849" s="233" t="str">
        <f>IF(VLOOKUP(A849,労働時間認否・認定書!$B$5:$V$1213,15,0)="前",1,"")</f>
        <v/>
      </c>
      <c r="R849" s="234" t="str">
        <f>VLOOKUP(A849,労働時間認否・認定書!$B$5:$V$1213,16,0)</f>
        <v/>
      </c>
      <c r="S849" s="234" t="str">
        <f>VLOOKUP(A849,労働時間認否・認定書!$B$5:$V$1213,17,0)</f>
        <v/>
      </c>
      <c r="T849" s="234"/>
      <c r="U849" s="234"/>
      <c r="V849" s="234"/>
      <c r="W849" s="234" t="str">
        <f>VLOOKUP(A849,労働時間認否・認定書!$B$5:$V$1213,18,0)</f>
        <v/>
      </c>
      <c r="X849" s="234" t="str">
        <f>VLOOKUP(A849,労働時間認否・認定書!$B$5:$V$1213,19,0)</f>
        <v/>
      </c>
      <c r="Y849" s="234" t="str">
        <f>VLOOKUP(A849,労働時間認否・認定書!$B$5:$V$1213,20,0)</f>
        <v/>
      </c>
      <c r="Z849" s="234" t="str">
        <f>VLOOKUP(A849,労働時間認否・認定書!$B$5:$V$1213,21,0)</f>
        <v/>
      </c>
    </row>
    <row r="850" spans="1:26" x14ac:dyDescent="0.15">
      <c r="A850" s="232">
        <f t="shared" si="64"/>
        <v>45131</v>
      </c>
      <c r="B850" s="240">
        <f t="shared" si="63"/>
        <v>45131</v>
      </c>
      <c r="C850" s="246" t="str">
        <f>IF(VLOOKUP(A850,労働時間認否・認定書!$B$5:$V$1213,4,0)="法",1,"")</f>
        <v/>
      </c>
      <c r="D850" s="234">
        <f>VLOOKUP(A850,労働時間認否・認定書!$B$5:$V$1213,5,0)</f>
        <v>0.33333333333333331</v>
      </c>
      <c r="E850" s="233" t="str">
        <f>IF(VLOOKUP(A850,労働時間認否・認定書!$B$5:$V$1213,6,0)="前",1,"")</f>
        <v/>
      </c>
      <c r="F850" s="234" t="str">
        <f>VLOOKUP($A850,労働時間認否・認定書!$B$5:$V$1213,7,0)</f>
        <v/>
      </c>
      <c r="G850" s="234" t="str">
        <f>VLOOKUP($A850,労働時間認否・認定書!$B$5:$V$1213,8,0)</f>
        <v/>
      </c>
      <c r="H850" s="234"/>
      <c r="I850" s="234"/>
      <c r="J850" s="234"/>
      <c r="K850" s="234" t="str">
        <f>VLOOKUP($A850,労働時間認否・認定書!$B$5:$V$1213,9,0)</f>
        <v/>
      </c>
      <c r="L850" s="234" t="str">
        <f>VLOOKUP($A850,労働時間認否・認定書!$B$5:$V$1213,10,0)</f>
        <v/>
      </c>
      <c r="M850" s="234" t="str">
        <f>VLOOKUP($A850,労働時間認否・認定書!$B$5:$V$1213,11,0)</f>
        <v/>
      </c>
      <c r="N850" s="247" t="str">
        <f>VLOOKUP($A850,労働時間認否・認定書!$B$5:$V$1213,12,0)</f>
        <v/>
      </c>
      <c r="O850" s="242" t="str">
        <f>IF(VLOOKUP(A850,労働時間認否・認定書!$B$5:$V$1213,13,0)="法",1,"")</f>
        <v/>
      </c>
      <c r="P850" s="234">
        <f>VLOOKUP(A850,労働時間認否・認定書!$B$5:$V$1213,14,0)</f>
        <v>0.33333333333333331</v>
      </c>
      <c r="Q850" s="233" t="str">
        <f>IF(VLOOKUP(A850,労働時間認否・認定書!$B$5:$V$1213,15,0)="前",1,"")</f>
        <v/>
      </c>
      <c r="R850" s="234" t="str">
        <f>VLOOKUP(A850,労働時間認否・認定書!$B$5:$V$1213,16,0)</f>
        <v/>
      </c>
      <c r="S850" s="234" t="str">
        <f>VLOOKUP(A850,労働時間認否・認定書!$B$5:$V$1213,17,0)</f>
        <v/>
      </c>
      <c r="T850" s="234"/>
      <c r="U850" s="234"/>
      <c r="V850" s="234"/>
      <c r="W850" s="234" t="str">
        <f>VLOOKUP(A850,労働時間認否・認定書!$B$5:$V$1213,18,0)</f>
        <v/>
      </c>
      <c r="X850" s="234" t="str">
        <f>VLOOKUP(A850,労働時間認否・認定書!$B$5:$V$1213,19,0)</f>
        <v/>
      </c>
      <c r="Y850" s="234" t="str">
        <f>VLOOKUP(A850,労働時間認否・認定書!$B$5:$V$1213,20,0)</f>
        <v/>
      </c>
      <c r="Z850" s="234" t="str">
        <f>VLOOKUP(A850,労働時間認否・認定書!$B$5:$V$1213,21,0)</f>
        <v/>
      </c>
    </row>
    <row r="851" spans="1:26" x14ac:dyDescent="0.15">
      <c r="A851" s="232">
        <f t="shared" si="64"/>
        <v>45132</v>
      </c>
      <c r="B851" s="240">
        <f t="shared" si="63"/>
        <v>45132</v>
      </c>
      <c r="C851" s="246" t="str">
        <f>IF(VLOOKUP(A851,労働時間認否・認定書!$B$5:$V$1213,4,0)="法",1,"")</f>
        <v/>
      </c>
      <c r="D851" s="234">
        <f>VLOOKUP(A851,労働時間認否・認定書!$B$5:$V$1213,5,0)</f>
        <v>0.33333333333333331</v>
      </c>
      <c r="E851" s="233" t="str">
        <f>IF(VLOOKUP(A851,労働時間認否・認定書!$B$5:$V$1213,6,0)="前",1,"")</f>
        <v/>
      </c>
      <c r="F851" s="234" t="str">
        <f>VLOOKUP($A851,労働時間認否・認定書!$B$5:$V$1213,7,0)</f>
        <v/>
      </c>
      <c r="G851" s="234" t="str">
        <f>VLOOKUP($A851,労働時間認否・認定書!$B$5:$V$1213,8,0)</f>
        <v/>
      </c>
      <c r="H851" s="234"/>
      <c r="I851" s="234"/>
      <c r="J851" s="234"/>
      <c r="K851" s="234" t="str">
        <f>VLOOKUP($A851,労働時間認否・認定書!$B$5:$V$1213,9,0)</f>
        <v/>
      </c>
      <c r="L851" s="234" t="str">
        <f>VLOOKUP($A851,労働時間認否・認定書!$B$5:$V$1213,10,0)</f>
        <v/>
      </c>
      <c r="M851" s="234" t="str">
        <f>VLOOKUP($A851,労働時間認否・認定書!$B$5:$V$1213,11,0)</f>
        <v/>
      </c>
      <c r="N851" s="247" t="str">
        <f>VLOOKUP($A851,労働時間認否・認定書!$B$5:$V$1213,12,0)</f>
        <v/>
      </c>
      <c r="O851" s="242" t="str">
        <f>IF(VLOOKUP(A851,労働時間認否・認定書!$B$5:$V$1213,13,0)="法",1,"")</f>
        <v/>
      </c>
      <c r="P851" s="234">
        <f>VLOOKUP(A851,労働時間認否・認定書!$B$5:$V$1213,14,0)</f>
        <v>0.33333333333333331</v>
      </c>
      <c r="Q851" s="233" t="str">
        <f>IF(VLOOKUP(A851,労働時間認否・認定書!$B$5:$V$1213,15,0)="前",1,"")</f>
        <v/>
      </c>
      <c r="R851" s="234" t="str">
        <f>VLOOKUP(A851,労働時間認否・認定書!$B$5:$V$1213,16,0)</f>
        <v/>
      </c>
      <c r="S851" s="234" t="str">
        <f>VLOOKUP(A851,労働時間認否・認定書!$B$5:$V$1213,17,0)</f>
        <v/>
      </c>
      <c r="T851" s="234"/>
      <c r="U851" s="234"/>
      <c r="V851" s="234"/>
      <c r="W851" s="234" t="str">
        <f>VLOOKUP(A851,労働時間認否・認定書!$B$5:$V$1213,18,0)</f>
        <v/>
      </c>
      <c r="X851" s="234" t="str">
        <f>VLOOKUP(A851,労働時間認否・認定書!$B$5:$V$1213,19,0)</f>
        <v/>
      </c>
      <c r="Y851" s="234" t="str">
        <f>VLOOKUP(A851,労働時間認否・認定書!$B$5:$V$1213,20,0)</f>
        <v/>
      </c>
      <c r="Z851" s="234" t="str">
        <f>VLOOKUP(A851,労働時間認否・認定書!$B$5:$V$1213,21,0)</f>
        <v/>
      </c>
    </row>
    <row r="852" spans="1:26" x14ac:dyDescent="0.15">
      <c r="A852" s="232">
        <f t="shared" si="64"/>
        <v>45133</v>
      </c>
      <c r="B852" s="240">
        <f t="shared" si="63"/>
        <v>45133</v>
      </c>
      <c r="C852" s="246" t="str">
        <f>IF(VLOOKUP(A852,労働時間認否・認定書!$B$5:$V$1213,4,0)="法",1,"")</f>
        <v/>
      </c>
      <c r="D852" s="234">
        <f>VLOOKUP(A852,労働時間認否・認定書!$B$5:$V$1213,5,0)</f>
        <v>0.33333333333333331</v>
      </c>
      <c r="E852" s="233" t="str">
        <f>IF(VLOOKUP(A852,労働時間認否・認定書!$B$5:$V$1213,6,0)="前",1,"")</f>
        <v/>
      </c>
      <c r="F852" s="234" t="str">
        <f>VLOOKUP($A852,労働時間認否・認定書!$B$5:$V$1213,7,0)</f>
        <v/>
      </c>
      <c r="G852" s="234" t="str">
        <f>VLOOKUP($A852,労働時間認否・認定書!$B$5:$V$1213,8,0)</f>
        <v/>
      </c>
      <c r="H852" s="234"/>
      <c r="I852" s="234"/>
      <c r="J852" s="234"/>
      <c r="K852" s="234" t="str">
        <f>VLOOKUP($A852,労働時間認否・認定書!$B$5:$V$1213,9,0)</f>
        <v/>
      </c>
      <c r="L852" s="234" t="str">
        <f>VLOOKUP($A852,労働時間認否・認定書!$B$5:$V$1213,10,0)</f>
        <v/>
      </c>
      <c r="M852" s="234" t="str">
        <f>VLOOKUP($A852,労働時間認否・認定書!$B$5:$V$1213,11,0)</f>
        <v/>
      </c>
      <c r="N852" s="247" t="str">
        <f>VLOOKUP($A852,労働時間認否・認定書!$B$5:$V$1213,12,0)</f>
        <v/>
      </c>
      <c r="O852" s="242" t="str">
        <f>IF(VLOOKUP(A852,労働時間認否・認定書!$B$5:$V$1213,13,0)="法",1,"")</f>
        <v/>
      </c>
      <c r="P852" s="234">
        <f>VLOOKUP(A852,労働時間認否・認定書!$B$5:$V$1213,14,0)</f>
        <v>0.33333333333333331</v>
      </c>
      <c r="Q852" s="233" t="str">
        <f>IF(VLOOKUP(A852,労働時間認否・認定書!$B$5:$V$1213,15,0)="前",1,"")</f>
        <v/>
      </c>
      <c r="R852" s="234" t="str">
        <f>VLOOKUP(A852,労働時間認否・認定書!$B$5:$V$1213,16,0)</f>
        <v/>
      </c>
      <c r="S852" s="234" t="str">
        <f>VLOOKUP(A852,労働時間認否・認定書!$B$5:$V$1213,17,0)</f>
        <v/>
      </c>
      <c r="T852" s="234"/>
      <c r="U852" s="234"/>
      <c r="V852" s="234"/>
      <c r="W852" s="234" t="str">
        <f>VLOOKUP(A852,労働時間認否・認定書!$B$5:$V$1213,18,0)</f>
        <v/>
      </c>
      <c r="X852" s="234" t="str">
        <f>VLOOKUP(A852,労働時間認否・認定書!$B$5:$V$1213,19,0)</f>
        <v/>
      </c>
      <c r="Y852" s="234" t="str">
        <f>VLOOKUP(A852,労働時間認否・認定書!$B$5:$V$1213,20,0)</f>
        <v/>
      </c>
      <c r="Z852" s="234" t="str">
        <f>VLOOKUP(A852,労働時間認否・認定書!$B$5:$V$1213,21,0)</f>
        <v/>
      </c>
    </row>
    <row r="853" spans="1:26" x14ac:dyDescent="0.15">
      <c r="A853" s="232">
        <f t="shared" si="64"/>
        <v>45134</v>
      </c>
      <c r="B853" s="240">
        <f t="shared" si="63"/>
        <v>45134</v>
      </c>
      <c r="C853" s="246" t="str">
        <f>IF(VLOOKUP(A853,労働時間認否・認定書!$B$5:$V$1213,4,0)="法",1,"")</f>
        <v/>
      </c>
      <c r="D853" s="234">
        <f>VLOOKUP(A853,労働時間認否・認定書!$B$5:$V$1213,5,0)</f>
        <v>0.33333333333333331</v>
      </c>
      <c r="E853" s="233" t="str">
        <f>IF(VLOOKUP(A853,労働時間認否・認定書!$B$5:$V$1213,6,0)="前",1,"")</f>
        <v/>
      </c>
      <c r="F853" s="234" t="str">
        <f>VLOOKUP($A853,労働時間認否・認定書!$B$5:$V$1213,7,0)</f>
        <v/>
      </c>
      <c r="G853" s="234" t="str">
        <f>VLOOKUP($A853,労働時間認否・認定書!$B$5:$V$1213,8,0)</f>
        <v/>
      </c>
      <c r="H853" s="234"/>
      <c r="I853" s="234"/>
      <c r="J853" s="234"/>
      <c r="K853" s="234" t="str">
        <f>VLOOKUP($A853,労働時間認否・認定書!$B$5:$V$1213,9,0)</f>
        <v/>
      </c>
      <c r="L853" s="234" t="str">
        <f>VLOOKUP($A853,労働時間認否・認定書!$B$5:$V$1213,10,0)</f>
        <v/>
      </c>
      <c r="M853" s="234" t="str">
        <f>VLOOKUP($A853,労働時間認否・認定書!$B$5:$V$1213,11,0)</f>
        <v/>
      </c>
      <c r="N853" s="247" t="str">
        <f>VLOOKUP($A853,労働時間認否・認定書!$B$5:$V$1213,12,0)</f>
        <v/>
      </c>
      <c r="O853" s="242" t="str">
        <f>IF(VLOOKUP(A853,労働時間認否・認定書!$B$5:$V$1213,13,0)="法",1,"")</f>
        <v/>
      </c>
      <c r="P853" s="234">
        <f>VLOOKUP(A853,労働時間認否・認定書!$B$5:$V$1213,14,0)</f>
        <v>0.33333333333333331</v>
      </c>
      <c r="Q853" s="233" t="str">
        <f>IF(VLOOKUP(A853,労働時間認否・認定書!$B$5:$V$1213,15,0)="前",1,"")</f>
        <v/>
      </c>
      <c r="R853" s="234" t="str">
        <f>VLOOKUP(A853,労働時間認否・認定書!$B$5:$V$1213,16,0)</f>
        <v/>
      </c>
      <c r="S853" s="234" t="str">
        <f>VLOOKUP(A853,労働時間認否・認定書!$B$5:$V$1213,17,0)</f>
        <v/>
      </c>
      <c r="T853" s="234"/>
      <c r="U853" s="234"/>
      <c r="V853" s="234"/>
      <c r="W853" s="234" t="str">
        <f>VLOOKUP(A853,労働時間認否・認定書!$B$5:$V$1213,18,0)</f>
        <v/>
      </c>
      <c r="X853" s="234" t="str">
        <f>VLOOKUP(A853,労働時間認否・認定書!$B$5:$V$1213,19,0)</f>
        <v/>
      </c>
      <c r="Y853" s="234" t="str">
        <f>VLOOKUP(A853,労働時間認否・認定書!$B$5:$V$1213,20,0)</f>
        <v/>
      </c>
      <c r="Z853" s="234" t="str">
        <f>VLOOKUP(A853,労働時間認否・認定書!$B$5:$V$1213,21,0)</f>
        <v/>
      </c>
    </row>
    <row r="854" spans="1:26" x14ac:dyDescent="0.15">
      <c r="A854" s="232">
        <f t="shared" si="64"/>
        <v>45135</v>
      </c>
      <c r="B854" s="240">
        <f t="shared" si="63"/>
        <v>45135</v>
      </c>
      <c r="C854" s="246" t="str">
        <f>IF(VLOOKUP(A854,労働時間認否・認定書!$B$5:$V$1213,4,0)="法",1,"")</f>
        <v/>
      </c>
      <c r="D854" s="234">
        <f>VLOOKUP(A854,労働時間認否・認定書!$B$5:$V$1213,5,0)</f>
        <v>0.33333333333333331</v>
      </c>
      <c r="E854" s="233" t="str">
        <f>IF(VLOOKUP(A854,労働時間認否・認定書!$B$5:$V$1213,6,0)="前",1,"")</f>
        <v/>
      </c>
      <c r="F854" s="234" t="str">
        <f>VLOOKUP($A854,労働時間認否・認定書!$B$5:$V$1213,7,0)</f>
        <v/>
      </c>
      <c r="G854" s="234" t="str">
        <f>VLOOKUP($A854,労働時間認否・認定書!$B$5:$V$1213,8,0)</f>
        <v/>
      </c>
      <c r="H854" s="234"/>
      <c r="I854" s="234"/>
      <c r="J854" s="234"/>
      <c r="K854" s="234" t="str">
        <f>VLOOKUP($A854,労働時間認否・認定書!$B$5:$V$1213,9,0)</f>
        <v/>
      </c>
      <c r="L854" s="234" t="str">
        <f>VLOOKUP($A854,労働時間認否・認定書!$B$5:$V$1213,10,0)</f>
        <v/>
      </c>
      <c r="M854" s="234" t="str">
        <f>VLOOKUP($A854,労働時間認否・認定書!$B$5:$V$1213,11,0)</f>
        <v/>
      </c>
      <c r="N854" s="247" t="str">
        <f>VLOOKUP($A854,労働時間認否・認定書!$B$5:$V$1213,12,0)</f>
        <v/>
      </c>
      <c r="O854" s="242" t="str">
        <f>IF(VLOOKUP(A854,労働時間認否・認定書!$B$5:$V$1213,13,0)="法",1,"")</f>
        <v/>
      </c>
      <c r="P854" s="234">
        <f>VLOOKUP(A854,労働時間認否・認定書!$B$5:$V$1213,14,0)</f>
        <v>0.33333333333333331</v>
      </c>
      <c r="Q854" s="233" t="str">
        <f>IF(VLOOKUP(A854,労働時間認否・認定書!$B$5:$V$1213,15,0)="前",1,"")</f>
        <v/>
      </c>
      <c r="R854" s="234" t="str">
        <f>VLOOKUP(A854,労働時間認否・認定書!$B$5:$V$1213,16,0)</f>
        <v/>
      </c>
      <c r="S854" s="234" t="str">
        <f>VLOOKUP(A854,労働時間認否・認定書!$B$5:$V$1213,17,0)</f>
        <v/>
      </c>
      <c r="T854" s="234"/>
      <c r="U854" s="234"/>
      <c r="V854" s="234"/>
      <c r="W854" s="234" t="str">
        <f>VLOOKUP(A854,労働時間認否・認定書!$B$5:$V$1213,18,0)</f>
        <v/>
      </c>
      <c r="X854" s="234" t="str">
        <f>VLOOKUP(A854,労働時間認否・認定書!$B$5:$V$1213,19,0)</f>
        <v/>
      </c>
      <c r="Y854" s="234" t="str">
        <f>VLOOKUP(A854,労働時間認否・認定書!$B$5:$V$1213,20,0)</f>
        <v/>
      </c>
      <c r="Z854" s="234" t="str">
        <f>VLOOKUP(A854,労働時間認否・認定書!$B$5:$V$1213,21,0)</f>
        <v/>
      </c>
    </row>
    <row r="855" spans="1:26" x14ac:dyDescent="0.15">
      <c r="A855" s="232">
        <f t="shared" si="64"/>
        <v>45136</v>
      </c>
      <c r="B855" s="240">
        <f t="shared" si="63"/>
        <v>45136</v>
      </c>
      <c r="C855" s="246" t="str">
        <f>IF(VLOOKUP(A855,労働時間認否・認定書!$B$5:$V$1213,4,0)="法",1,"")</f>
        <v/>
      </c>
      <c r="D855" s="234">
        <f>VLOOKUP(A855,労働時間認否・認定書!$B$5:$V$1213,5,0)</f>
        <v>0.33333333333333331</v>
      </c>
      <c r="E855" s="233" t="str">
        <f>IF(VLOOKUP(A855,労働時間認否・認定書!$B$5:$V$1213,6,0)="前",1,"")</f>
        <v/>
      </c>
      <c r="F855" s="234" t="str">
        <f>VLOOKUP($A855,労働時間認否・認定書!$B$5:$V$1213,7,0)</f>
        <v/>
      </c>
      <c r="G855" s="234" t="str">
        <f>VLOOKUP($A855,労働時間認否・認定書!$B$5:$V$1213,8,0)</f>
        <v/>
      </c>
      <c r="H855" s="234"/>
      <c r="I855" s="234"/>
      <c r="J855" s="234"/>
      <c r="K855" s="234" t="str">
        <f>VLOOKUP($A855,労働時間認否・認定書!$B$5:$V$1213,9,0)</f>
        <v/>
      </c>
      <c r="L855" s="234" t="str">
        <f>VLOOKUP($A855,労働時間認否・認定書!$B$5:$V$1213,10,0)</f>
        <v/>
      </c>
      <c r="M855" s="234" t="str">
        <f>VLOOKUP($A855,労働時間認否・認定書!$B$5:$V$1213,11,0)</f>
        <v/>
      </c>
      <c r="N855" s="247" t="str">
        <f>VLOOKUP($A855,労働時間認否・認定書!$B$5:$V$1213,12,0)</f>
        <v/>
      </c>
      <c r="O855" s="242" t="str">
        <f>IF(VLOOKUP(A855,労働時間認否・認定書!$B$5:$V$1213,13,0)="法",1,"")</f>
        <v/>
      </c>
      <c r="P855" s="234">
        <f>VLOOKUP(A855,労働時間認否・認定書!$B$5:$V$1213,14,0)</f>
        <v>0.33333333333333331</v>
      </c>
      <c r="Q855" s="233" t="str">
        <f>IF(VLOOKUP(A855,労働時間認否・認定書!$B$5:$V$1213,15,0)="前",1,"")</f>
        <v/>
      </c>
      <c r="R855" s="234" t="str">
        <f>VLOOKUP(A855,労働時間認否・認定書!$B$5:$V$1213,16,0)</f>
        <v/>
      </c>
      <c r="S855" s="234" t="str">
        <f>VLOOKUP(A855,労働時間認否・認定書!$B$5:$V$1213,17,0)</f>
        <v/>
      </c>
      <c r="T855" s="234"/>
      <c r="U855" s="234"/>
      <c r="V855" s="234"/>
      <c r="W855" s="234" t="str">
        <f>VLOOKUP(A855,労働時間認否・認定書!$B$5:$V$1213,18,0)</f>
        <v/>
      </c>
      <c r="X855" s="234" t="str">
        <f>VLOOKUP(A855,労働時間認否・認定書!$B$5:$V$1213,19,0)</f>
        <v/>
      </c>
      <c r="Y855" s="234" t="str">
        <f>VLOOKUP(A855,労働時間認否・認定書!$B$5:$V$1213,20,0)</f>
        <v/>
      </c>
      <c r="Z855" s="234" t="str">
        <f>VLOOKUP(A855,労働時間認否・認定書!$B$5:$V$1213,21,0)</f>
        <v/>
      </c>
    </row>
    <row r="856" spans="1:26" x14ac:dyDescent="0.15">
      <c r="A856" s="232">
        <f t="shared" si="64"/>
        <v>45137</v>
      </c>
      <c r="B856" s="240">
        <f t="shared" si="63"/>
        <v>45137</v>
      </c>
      <c r="C856" s="246" t="str">
        <f>IF(VLOOKUP(A856,労働時間認否・認定書!$B$5:$V$1213,4,0)="法",1,"")</f>
        <v/>
      </c>
      <c r="D856" s="234">
        <f>VLOOKUP(A856,労働時間認否・認定書!$B$5:$V$1213,5,0)</f>
        <v>0.33333333333333331</v>
      </c>
      <c r="E856" s="233" t="str">
        <f>IF(VLOOKUP(A856,労働時間認否・認定書!$B$5:$V$1213,6,0)="前",1,"")</f>
        <v/>
      </c>
      <c r="F856" s="234" t="str">
        <f>VLOOKUP($A856,労働時間認否・認定書!$B$5:$V$1213,7,0)</f>
        <v/>
      </c>
      <c r="G856" s="234" t="str">
        <f>VLOOKUP($A856,労働時間認否・認定書!$B$5:$V$1213,8,0)</f>
        <v/>
      </c>
      <c r="H856" s="234"/>
      <c r="I856" s="234"/>
      <c r="J856" s="234"/>
      <c r="K856" s="234" t="str">
        <f>VLOOKUP($A856,労働時間認否・認定書!$B$5:$V$1213,9,0)</f>
        <v/>
      </c>
      <c r="L856" s="234" t="str">
        <f>VLOOKUP($A856,労働時間認否・認定書!$B$5:$V$1213,10,0)</f>
        <v/>
      </c>
      <c r="M856" s="234" t="str">
        <f>VLOOKUP($A856,労働時間認否・認定書!$B$5:$V$1213,11,0)</f>
        <v/>
      </c>
      <c r="N856" s="247" t="str">
        <f>VLOOKUP($A856,労働時間認否・認定書!$B$5:$V$1213,12,0)</f>
        <v/>
      </c>
      <c r="O856" s="242" t="str">
        <f>IF(VLOOKUP(A856,労働時間認否・認定書!$B$5:$V$1213,13,0)="法",1,"")</f>
        <v/>
      </c>
      <c r="P856" s="234">
        <f>VLOOKUP(A856,労働時間認否・認定書!$B$5:$V$1213,14,0)</f>
        <v>0.33333333333333331</v>
      </c>
      <c r="Q856" s="233" t="str">
        <f>IF(VLOOKUP(A856,労働時間認否・認定書!$B$5:$V$1213,15,0)="前",1,"")</f>
        <v/>
      </c>
      <c r="R856" s="234" t="str">
        <f>VLOOKUP(A856,労働時間認否・認定書!$B$5:$V$1213,16,0)</f>
        <v/>
      </c>
      <c r="S856" s="234" t="str">
        <f>VLOOKUP(A856,労働時間認否・認定書!$B$5:$V$1213,17,0)</f>
        <v/>
      </c>
      <c r="T856" s="234"/>
      <c r="U856" s="234"/>
      <c r="V856" s="234"/>
      <c r="W856" s="234" t="str">
        <f>VLOOKUP(A856,労働時間認否・認定書!$B$5:$V$1213,18,0)</f>
        <v/>
      </c>
      <c r="X856" s="234" t="str">
        <f>VLOOKUP(A856,労働時間認否・認定書!$B$5:$V$1213,19,0)</f>
        <v/>
      </c>
      <c r="Y856" s="234" t="str">
        <f>VLOOKUP(A856,労働時間認否・認定書!$B$5:$V$1213,20,0)</f>
        <v/>
      </c>
      <c r="Z856" s="234" t="str">
        <f>VLOOKUP(A856,労働時間認否・認定書!$B$5:$V$1213,21,0)</f>
        <v/>
      </c>
    </row>
    <row r="857" spans="1:26" x14ac:dyDescent="0.15">
      <c r="A857" s="232">
        <f t="shared" si="64"/>
        <v>45138</v>
      </c>
      <c r="B857" s="240">
        <f t="shared" si="63"/>
        <v>45138</v>
      </c>
      <c r="C857" s="246" t="str">
        <f>IF(VLOOKUP(A857,労働時間認否・認定書!$B$5:$V$1213,4,0)="法",1,"")</f>
        <v/>
      </c>
      <c r="D857" s="234">
        <f>VLOOKUP(A857,労働時間認否・認定書!$B$5:$V$1213,5,0)</f>
        <v>0.33333333333333331</v>
      </c>
      <c r="E857" s="233" t="str">
        <f>IF(VLOOKUP(A857,労働時間認否・認定書!$B$5:$V$1213,6,0)="前",1,"")</f>
        <v/>
      </c>
      <c r="F857" s="234" t="str">
        <f>VLOOKUP($A857,労働時間認否・認定書!$B$5:$V$1213,7,0)</f>
        <v/>
      </c>
      <c r="G857" s="234" t="str">
        <f>VLOOKUP($A857,労働時間認否・認定書!$B$5:$V$1213,8,0)</f>
        <v/>
      </c>
      <c r="H857" s="234"/>
      <c r="I857" s="234"/>
      <c r="J857" s="234"/>
      <c r="K857" s="234" t="str">
        <f>VLOOKUP($A857,労働時間認否・認定書!$B$5:$V$1213,9,0)</f>
        <v/>
      </c>
      <c r="L857" s="234" t="str">
        <f>VLOOKUP($A857,労働時間認否・認定書!$B$5:$V$1213,10,0)</f>
        <v/>
      </c>
      <c r="M857" s="234" t="str">
        <f>VLOOKUP($A857,労働時間認否・認定書!$B$5:$V$1213,11,0)</f>
        <v/>
      </c>
      <c r="N857" s="247" t="str">
        <f>VLOOKUP($A857,労働時間認否・認定書!$B$5:$V$1213,12,0)</f>
        <v/>
      </c>
      <c r="O857" s="242" t="str">
        <f>IF(VLOOKUP(A857,労働時間認否・認定書!$B$5:$V$1213,13,0)="法",1,"")</f>
        <v/>
      </c>
      <c r="P857" s="234">
        <f>VLOOKUP(A857,労働時間認否・認定書!$B$5:$V$1213,14,0)</f>
        <v>0.33333333333333331</v>
      </c>
      <c r="Q857" s="233" t="str">
        <f>IF(VLOOKUP(A857,労働時間認否・認定書!$B$5:$V$1213,15,0)="前",1,"")</f>
        <v/>
      </c>
      <c r="R857" s="234" t="str">
        <f>VLOOKUP(A857,労働時間認否・認定書!$B$5:$V$1213,16,0)</f>
        <v/>
      </c>
      <c r="S857" s="234" t="str">
        <f>VLOOKUP(A857,労働時間認否・認定書!$B$5:$V$1213,17,0)</f>
        <v/>
      </c>
      <c r="T857" s="234"/>
      <c r="U857" s="234"/>
      <c r="V857" s="234"/>
      <c r="W857" s="234" t="str">
        <f>VLOOKUP(A857,労働時間認否・認定書!$B$5:$V$1213,18,0)</f>
        <v/>
      </c>
      <c r="X857" s="234" t="str">
        <f>VLOOKUP(A857,労働時間認否・認定書!$B$5:$V$1213,19,0)</f>
        <v/>
      </c>
      <c r="Y857" s="234" t="str">
        <f>VLOOKUP(A857,労働時間認否・認定書!$B$5:$V$1213,20,0)</f>
        <v/>
      </c>
      <c r="Z857" s="234" t="str">
        <f>VLOOKUP(A857,労働時間認否・認定書!$B$5:$V$1213,21,0)</f>
        <v/>
      </c>
    </row>
    <row r="858" spans="1:26" x14ac:dyDescent="0.15">
      <c r="A858" s="232">
        <f t="shared" si="64"/>
        <v>45139</v>
      </c>
      <c r="B858" s="240">
        <f t="shared" si="63"/>
        <v>45139</v>
      </c>
      <c r="C858" s="246" t="str">
        <f>IF(VLOOKUP(A858,労働時間認否・認定書!$B$5:$V$1213,4,0)="法",1,"")</f>
        <v/>
      </c>
      <c r="D858" s="234">
        <f>VLOOKUP(A858,労働時間認否・認定書!$B$5:$V$1213,5,0)</f>
        <v>0.33333333333333331</v>
      </c>
      <c r="E858" s="233" t="str">
        <f>IF(VLOOKUP(A858,労働時間認否・認定書!$B$5:$V$1213,6,0)="前",1,"")</f>
        <v/>
      </c>
      <c r="F858" s="234" t="str">
        <f>VLOOKUP($A858,労働時間認否・認定書!$B$5:$V$1213,7,0)</f>
        <v/>
      </c>
      <c r="G858" s="234" t="str">
        <f>VLOOKUP($A858,労働時間認否・認定書!$B$5:$V$1213,8,0)</f>
        <v/>
      </c>
      <c r="H858" s="234"/>
      <c r="I858" s="234"/>
      <c r="J858" s="234"/>
      <c r="K858" s="234" t="str">
        <f>VLOOKUP($A858,労働時間認否・認定書!$B$5:$V$1213,9,0)</f>
        <v/>
      </c>
      <c r="L858" s="234" t="str">
        <f>VLOOKUP($A858,労働時間認否・認定書!$B$5:$V$1213,10,0)</f>
        <v/>
      </c>
      <c r="M858" s="234" t="str">
        <f>VLOOKUP($A858,労働時間認否・認定書!$B$5:$V$1213,11,0)</f>
        <v/>
      </c>
      <c r="N858" s="247" t="str">
        <f>VLOOKUP($A858,労働時間認否・認定書!$B$5:$V$1213,12,0)</f>
        <v/>
      </c>
      <c r="O858" s="242" t="str">
        <f>IF(VLOOKUP(A858,労働時間認否・認定書!$B$5:$V$1213,13,0)="法",1,"")</f>
        <v/>
      </c>
      <c r="P858" s="234">
        <f>VLOOKUP(A858,労働時間認否・認定書!$B$5:$V$1213,14,0)</f>
        <v>0.33333333333333331</v>
      </c>
      <c r="Q858" s="233" t="str">
        <f>IF(VLOOKUP(A858,労働時間認否・認定書!$B$5:$V$1213,15,0)="前",1,"")</f>
        <v/>
      </c>
      <c r="R858" s="234" t="str">
        <f>VLOOKUP(A858,労働時間認否・認定書!$B$5:$V$1213,16,0)</f>
        <v/>
      </c>
      <c r="S858" s="234" t="str">
        <f>VLOOKUP(A858,労働時間認否・認定書!$B$5:$V$1213,17,0)</f>
        <v/>
      </c>
      <c r="T858" s="234"/>
      <c r="U858" s="234"/>
      <c r="V858" s="234"/>
      <c r="W858" s="234" t="str">
        <f>VLOOKUP(A858,労働時間認否・認定書!$B$5:$V$1213,18,0)</f>
        <v/>
      </c>
      <c r="X858" s="234" t="str">
        <f>VLOOKUP(A858,労働時間認否・認定書!$B$5:$V$1213,19,0)</f>
        <v/>
      </c>
      <c r="Y858" s="234" t="str">
        <f>VLOOKUP(A858,労働時間認否・認定書!$B$5:$V$1213,20,0)</f>
        <v/>
      </c>
      <c r="Z858" s="234" t="str">
        <f>VLOOKUP(A858,労働時間認否・認定書!$B$5:$V$1213,21,0)</f>
        <v/>
      </c>
    </row>
    <row r="859" spans="1:26" x14ac:dyDescent="0.15">
      <c r="A859" s="232">
        <f t="shared" si="64"/>
        <v>45140</v>
      </c>
      <c r="B859" s="240">
        <f t="shared" si="63"/>
        <v>45140</v>
      </c>
      <c r="C859" s="246" t="str">
        <f>IF(VLOOKUP(A859,労働時間認否・認定書!$B$5:$V$1213,4,0)="法",1,"")</f>
        <v/>
      </c>
      <c r="D859" s="234">
        <f>VLOOKUP(A859,労働時間認否・認定書!$B$5:$V$1213,5,0)</f>
        <v>0.33333333333333331</v>
      </c>
      <c r="E859" s="233" t="str">
        <f>IF(VLOOKUP(A859,労働時間認否・認定書!$B$5:$V$1213,6,0)="前",1,"")</f>
        <v/>
      </c>
      <c r="F859" s="234" t="str">
        <f>VLOOKUP($A859,労働時間認否・認定書!$B$5:$V$1213,7,0)</f>
        <v/>
      </c>
      <c r="G859" s="234" t="str">
        <f>VLOOKUP($A859,労働時間認否・認定書!$B$5:$V$1213,8,0)</f>
        <v/>
      </c>
      <c r="H859" s="234"/>
      <c r="I859" s="234"/>
      <c r="J859" s="234"/>
      <c r="K859" s="234" t="str">
        <f>VLOOKUP($A859,労働時間認否・認定書!$B$5:$V$1213,9,0)</f>
        <v/>
      </c>
      <c r="L859" s="234" t="str">
        <f>VLOOKUP($A859,労働時間認否・認定書!$B$5:$V$1213,10,0)</f>
        <v/>
      </c>
      <c r="M859" s="234" t="str">
        <f>VLOOKUP($A859,労働時間認否・認定書!$B$5:$V$1213,11,0)</f>
        <v/>
      </c>
      <c r="N859" s="247" t="str">
        <f>VLOOKUP($A859,労働時間認否・認定書!$B$5:$V$1213,12,0)</f>
        <v/>
      </c>
      <c r="O859" s="242" t="str">
        <f>IF(VLOOKUP(A859,労働時間認否・認定書!$B$5:$V$1213,13,0)="法",1,"")</f>
        <v/>
      </c>
      <c r="P859" s="234">
        <f>VLOOKUP(A859,労働時間認否・認定書!$B$5:$V$1213,14,0)</f>
        <v>0.33333333333333331</v>
      </c>
      <c r="Q859" s="233" t="str">
        <f>IF(VLOOKUP(A859,労働時間認否・認定書!$B$5:$V$1213,15,0)="前",1,"")</f>
        <v/>
      </c>
      <c r="R859" s="234" t="str">
        <f>VLOOKUP(A859,労働時間認否・認定書!$B$5:$V$1213,16,0)</f>
        <v/>
      </c>
      <c r="S859" s="234" t="str">
        <f>VLOOKUP(A859,労働時間認否・認定書!$B$5:$V$1213,17,0)</f>
        <v/>
      </c>
      <c r="T859" s="234"/>
      <c r="U859" s="234"/>
      <c r="V859" s="234"/>
      <c r="W859" s="234" t="str">
        <f>VLOOKUP(A859,労働時間認否・認定書!$B$5:$V$1213,18,0)</f>
        <v/>
      </c>
      <c r="X859" s="234" t="str">
        <f>VLOOKUP(A859,労働時間認否・認定書!$B$5:$V$1213,19,0)</f>
        <v/>
      </c>
      <c r="Y859" s="234" t="str">
        <f>VLOOKUP(A859,労働時間認否・認定書!$B$5:$V$1213,20,0)</f>
        <v/>
      </c>
      <c r="Z859" s="234" t="str">
        <f>VLOOKUP(A859,労働時間認否・認定書!$B$5:$V$1213,21,0)</f>
        <v/>
      </c>
    </row>
    <row r="860" spans="1:26" x14ac:dyDescent="0.15">
      <c r="A860" s="232">
        <f t="shared" si="64"/>
        <v>45141</v>
      </c>
      <c r="B860" s="240">
        <f t="shared" si="63"/>
        <v>45141</v>
      </c>
      <c r="C860" s="246" t="str">
        <f>IF(VLOOKUP(A860,労働時間認否・認定書!$B$5:$V$1213,4,0)="法",1,"")</f>
        <v/>
      </c>
      <c r="D860" s="234">
        <f>VLOOKUP(A860,労働時間認否・認定書!$B$5:$V$1213,5,0)</f>
        <v>0.33333333333333331</v>
      </c>
      <c r="E860" s="233" t="str">
        <f>IF(VLOOKUP(A860,労働時間認否・認定書!$B$5:$V$1213,6,0)="前",1,"")</f>
        <v/>
      </c>
      <c r="F860" s="234" t="str">
        <f>VLOOKUP($A860,労働時間認否・認定書!$B$5:$V$1213,7,0)</f>
        <v/>
      </c>
      <c r="G860" s="234" t="str">
        <f>VLOOKUP($A860,労働時間認否・認定書!$B$5:$V$1213,8,0)</f>
        <v/>
      </c>
      <c r="H860" s="234"/>
      <c r="I860" s="234"/>
      <c r="J860" s="234"/>
      <c r="K860" s="234" t="str">
        <f>VLOOKUP($A860,労働時間認否・認定書!$B$5:$V$1213,9,0)</f>
        <v/>
      </c>
      <c r="L860" s="234" t="str">
        <f>VLOOKUP($A860,労働時間認否・認定書!$B$5:$V$1213,10,0)</f>
        <v/>
      </c>
      <c r="M860" s="234" t="str">
        <f>VLOOKUP($A860,労働時間認否・認定書!$B$5:$V$1213,11,0)</f>
        <v/>
      </c>
      <c r="N860" s="247" t="str">
        <f>VLOOKUP($A860,労働時間認否・認定書!$B$5:$V$1213,12,0)</f>
        <v/>
      </c>
      <c r="O860" s="242" t="str">
        <f>IF(VLOOKUP(A860,労働時間認否・認定書!$B$5:$V$1213,13,0)="法",1,"")</f>
        <v/>
      </c>
      <c r="P860" s="234">
        <f>VLOOKUP(A860,労働時間認否・認定書!$B$5:$V$1213,14,0)</f>
        <v>0.33333333333333331</v>
      </c>
      <c r="Q860" s="233" t="str">
        <f>IF(VLOOKUP(A860,労働時間認否・認定書!$B$5:$V$1213,15,0)="前",1,"")</f>
        <v/>
      </c>
      <c r="R860" s="234" t="str">
        <f>VLOOKUP(A860,労働時間認否・認定書!$B$5:$V$1213,16,0)</f>
        <v/>
      </c>
      <c r="S860" s="234" t="str">
        <f>VLOOKUP(A860,労働時間認否・認定書!$B$5:$V$1213,17,0)</f>
        <v/>
      </c>
      <c r="T860" s="234"/>
      <c r="U860" s="234"/>
      <c r="V860" s="234"/>
      <c r="W860" s="234" t="str">
        <f>VLOOKUP(A860,労働時間認否・認定書!$B$5:$V$1213,18,0)</f>
        <v/>
      </c>
      <c r="X860" s="234" t="str">
        <f>VLOOKUP(A860,労働時間認否・認定書!$B$5:$V$1213,19,0)</f>
        <v/>
      </c>
      <c r="Y860" s="234" t="str">
        <f>VLOOKUP(A860,労働時間認否・認定書!$B$5:$V$1213,20,0)</f>
        <v/>
      </c>
      <c r="Z860" s="234" t="str">
        <f>VLOOKUP(A860,労働時間認否・認定書!$B$5:$V$1213,21,0)</f>
        <v/>
      </c>
    </row>
    <row r="861" spans="1:26" x14ac:dyDescent="0.15">
      <c r="A861" s="232">
        <f t="shared" si="64"/>
        <v>45142</v>
      </c>
      <c r="B861" s="240">
        <f t="shared" si="63"/>
        <v>45142</v>
      </c>
      <c r="C861" s="246" t="str">
        <f>IF(VLOOKUP(A861,労働時間認否・認定書!$B$5:$V$1213,4,0)="法",1,"")</f>
        <v/>
      </c>
      <c r="D861" s="234">
        <f>VLOOKUP(A861,労働時間認否・認定書!$B$5:$V$1213,5,0)</f>
        <v>0.33333333333333331</v>
      </c>
      <c r="E861" s="233" t="str">
        <f>IF(VLOOKUP(A861,労働時間認否・認定書!$B$5:$V$1213,6,0)="前",1,"")</f>
        <v/>
      </c>
      <c r="F861" s="234" t="str">
        <f>VLOOKUP($A861,労働時間認否・認定書!$B$5:$V$1213,7,0)</f>
        <v/>
      </c>
      <c r="G861" s="234" t="str">
        <f>VLOOKUP($A861,労働時間認否・認定書!$B$5:$V$1213,8,0)</f>
        <v/>
      </c>
      <c r="H861" s="234"/>
      <c r="I861" s="234"/>
      <c r="J861" s="234"/>
      <c r="K861" s="234" t="str">
        <f>VLOOKUP($A861,労働時間認否・認定書!$B$5:$V$1213,9,0)</f>
        <v/>
      </c>
      <c r="L861" s="234" t="str">
        <f>VLOOKUP($A861,労働時間認否・認定書!$B$5:$V$1213,10,0)</f>
        <v/>
      </c>
      <c r="M861" s="234" t="str">
        <f>VLOOKUP($A861,労働時間認否・認定書!$B$5:$V$1213,11,0)</f>
        <v/>
      </c>
      <c r="N861" s="247" t="str">
        <f>VLOOKUP($A861,労働時間認否・認定書!$B$5:$V$1213,12,0)</f>
        <v/>
      </c>
      <c r="O861" s="242" t="str">
        <f>IF(VLOOKUP(A861,労働時間認否・認定書!$B$5:$V$1213,13,0)="法",1,"")</f>
        <v/>
      </c>
      <c r="P861" s="234">
        <f>VLOOKUP(A861,労働時間認否・認定書!$B$5:$V$1213,14,0)</f>
        <v>0.33333333333333331</v>
      </c>
      <c r="Q861" s="233" t="str">
        <f>IF(VLOOKUP(A861,労働時間認否・認定書!$B$5:$V$1213,15,0)="前",1,"")</f>
        <v/>
      </c>
      <c r="R861" s="234" t="str">
        <f>VLOOKUP(A861,労働時間認否・認定書!$B$5:$V$1213,16,0)</f>
        <v/>
      </c>
      <c r="S861" s="234" t="str">
        <f>VLOOKUP(A861,労働時間認否・認定書!$B$5:$V$1213,17,0)</f>
        <v/>
      </c>
      <c r="T861" s="234"/>
      <c r="U861" s="234"/>
      <c r="V861" s="234"/>
      <c r="W861" s="234" t="str">
        <f>VLOOKUP(A861,労働時間認否・認定書!$B$5:$V$1213,18,0)</f>
        <v/>
      </c>
      <c r="X861" s="234" t="str">
        <f>VLOOKUP(A861,労働時間認否・認定書!$B$5:$V$1213,19,0)</f>
        <v/>
      </c>
      <c r="Y861" s="234" t="str">
        <f>VLOOKUP(A861,労働時間認否・認定書!$B$5:$V$1213,20,0)</f>
        <v/>
      </c>
      <c r="Z861" s="234" t="str">
        <f>VLOOKUP(A861,労働時間認否・認定書!$B$5:$V$1213,21,0)</f>
        <v/>
      </c>
    </row>
    <row r="862" spans="1:26" x14ac:dyDescent="0.15">
      <c r="A862" s="232">
        <f t="shared" si="64"/>
        <v>45143</v>
      </c>
      <c r="B862" s="240">
        <f t="shared" si="63"/>
        <v>45143</v>
      </c>
      <c r="C862" s="246" t="str">
        <f>IF(VLOOKUP(A862,労働時間認否・認定書!$B$5:$V$1213,4,0)="法",1,"")</f>
        <v/>
      </c>
      <c r="D862" s="234">
        <f>VLOOKUP(A862,労働時間認否・認定書!$B$5:$V$1213,5,0)</f>
        <v>0.33333333333333331</v>
      </c>
      <c r="E862" s="233" t="str">
        <f>IF(VLOOKUP(A862,労働時間認否・認定書!$B$5:$V$1213,6,0)="前",1,"")</f>
        <v/>
      </c>
      <c r="F862" s="234" t="str">
        <f>VLOOKUP($A862,労働時間認否・認定書!$B$5:$V$1213,7,0)</f>
        <v/>
      </c>
      <c r="G862" s="234" t="str">
        <f>VLOOKUP($A862,労働時間認否・認定書!$B$5:$V$1213,8,0)</f>
        <v/>
      </c>
      <c r="H862" s="234"/>
      <c r="I862" s="234"/>
      <c r="J862" s="234"/>
      <c r="K862" s="234" t="str">
        <f>VLOOKUP($A862,労働時間認否・認定書!$B$5:$V$1213,9,0)</f>
        <v/>
      </c>
      <c r="L862" s="234" t="str">
        <f>VLOOKUP($A862,労働時間認否・認定書!$B$5:$V$1213,10,0)</f>
        <v/>
      </c>
      <c r="M862" s="234" t="str">
        <f>VLOOKUP($A862,労働時間認否・認定書!$B$5:$V$1213,11,0)</f>
        <v/>
      </c>
      <c r="N862" s="247" t="str">
        <f>VLOOKUP($A862,労働時間認否・認定書!$B$5:$V$1213,12,0)</f>
        <v/>
      </c>
      <c r="O862" s="242" t="str">
        <f>IF(VLOOKUP(A862,労働時間認否・認定書!$B$5:$V$1213,13,0)="法",1,"")</f>
        <v/>
      </c>
      <c r="P862" s="234">
        <f>VLOOKUP(A862,労働時間認否・認定書!$B$5:$V$1213,14,0)</f>
        <v>0.33333333333333331</v>
      </c>
      <c r="Q862" s="233" t="str">
        <f>IF(VLOOKUP(A862,労働時間認否・認定書!$B$5:$V$1213,15,0)="前",1,"")</f>
        <v/>
      </c>
      <c r="R862" s="234" t="str">
        <f>VLOOKUP(A862,労働時間認否・認定書!$B$5:$V$1213,16,0)</f>
        <v/>
      </c>
      <c r="S862" s="234" t="str">
        <f>VLOOKUP(A862,労働時間認否・認定書!$B$5:$V$1213,17,0)</f>
        <v/>
      </c>
      <c r="T862" s="234"/>
      <c r="U862" s="234"/>
      <c r="V862" s="234"/>
      <c r="W862" s="234" t="str">
        <f>VLOOKUP(A862,労働時間認否・認定書!$B$5:$V$1213,18,0)</f>
        <v/>
      </c>
      <c r="X862" s="234" t="str">
        <f>VLOOKUP(A862,労働時間認否・認定書!$B$5:$V$1213,19,0)</f>
        <v/>
      </c>
      <c r="Y862" s="234" t="str">
        <f>VLOOKUP(A862,労働時間認否・認定書!$B$5:$V$1213,20,0)</f>
        <v/>
      </c>
      <c r="Z862" s="234" t="str">
        <f>VLOOKUP(A862,労働時間認否・認定書!$B$5:$V$1213,21,0)</f>
        <v/>
      </c>
    </row>
    <row r="863" spans="1:26" x14ac:dyDescent="0.15">
      <c r="A863" s="232">
        <f t="shared" si="64"/>
        <v>45144</v>
      </c>
      <c r="B863" s="240">
        <f t="shared" si="63"/>
        <v>45144</v>
      </c>
      <c r="C863" s="246" t="str">
        <f>IF(VLOOKUP(A863,労働時間認否・認定書!$B$5:$V$1213,4,0)="法",1,"")</f>
        <v/>
      </c>
      <c r="D863" s="234">
        <f>VLOOKUP(A863,労働時間認否・認定書!$B$5:$V$1213,5,0)</f>
        <v>0.33333333333333331</v>
      </c>
      <c r="E863" s="233" t="str">
        <f>IF(VLOOKUP(A863,労働時間認否・認定書!$B$5:$V$1213,6,0)="前",1,"")</f>
        <v/>
      </c>
      <c r="F863" s="234" t="str">
        <f>VLOOKUP($A863,労働時間認否・認定書!$B$5:$V$1213,7,0)</f>
        <v/>
      </c>
      <c r="G863" s="234" t="str">
        <f>VLOOKUP($A863,労働時間認否・認定書!$B$5:$V$1213,8,0)</f>
        <v/>
      </c>
      <c r="H863" s="234"/>
      <c r="I863" s="234"/>
      <c r="J863" s="234"/>
      <c r="K863" s="234" t="str">
        <f>VLOOKUP($A863,労働時間認否・認定書!$B$5:$V$1213,9,0)</f>
        <v/>
      </c>
      <c r="L863" s="234" t="str">
        <f>VLOOKUP($A863,労働時間認否・認定書!$B$5:$V$1213,10,0)</f>
        <v/>
      </c>
      <c r="M863" s="234" t="str">
        <f>VLOOKUP($A863,労働時間認否・認定書!$B$5:$V$1213,11,0)</f>
        <v/>
      </c>
      <c r="N863" s="247" t="str">
        <f>VLOOKUP($A863,労働時間認否・認定書!$B$5:$V$1213,12,0)</f>
        <v/>
      </c>
      <c r="O863" s="242" t="str">
        <f>IF(VLOOKUP(A863,労働時間認否・認定書!$B$5:$V$1213,13,0)="法",1,"")</f>
        <v/>
      </c>
      <c r="P863" s="234">
        <f>VLOOKUP(A863,労働時間認否・認定書!$B$5:$V$1213,14,0)</f>
        <v>0.33333333333333331</v>
      </c>
      <c r="Q863" s="233" t="str">
        <f>IF(VLOOKUP(A863,労働時間認否・認定書!$B$5:$V$1213,15,0)="前",1,"")</f>
        <v/>
      </c>
      <c r="R863" s="234" t="str">
        <f>VLOOKUP(A863,労働時間認否・認定書!$B$5:$V$1213,16,0)</f>
        <v/>
      </c>
      <c r="S863" s="234" t="str">
        <f>VLOOKUP(A863,労働時間認否・認定書!$B$5:$V$1213,17,0)</f>
        <v/>
      </c>
      <c r="T863" s="234"/>
      <c r="U863" s="234"/>
      <c r="V863" s="234"/>
      <c r="W863" s="234" t="str">
        <f>VLOOKUP(A863,労働時間認否・認定書!$B$5:$V$1213,18,0)</f>
        <v/>
      </c>
      <c r="X863" s="234" t="str">
        <f>VLOOKUP(A863,労働時間認否・認定書!$B$5:$V$1213,19,0)</f>
        <v/>
      </c>
      <c r="Y863" s="234" t="str">
        <f>VLOOKUP(A863,労働時間認否・認定書!$B$5:$V$1213,20,0)</f>
        <v/>
      </c>
      <c r="Z863" s="234" t="str">
        <f>VLOOKUP(A863,労働時間認否・認定書!$B$5:$V$1213,21,0)</f>
        <v/>
      </c>
    </row>
    <row r="864" spans="1:26" x14ac:dyDescent="0.15">
      <c r="A864" s="232">
        <f t="shared" si="64"/>
        <v>45145</v>
      </c>
      <c r="B864" s="240">
        <f t="shared" si="63"/>
        <v>45145</v>
      </c>
      <c r="C864" s="246" t="str">
        <f>IF(VLOOKUP(A864,労働時間認否・認定書!$B$5:$V$1213,4,0)="法",1,"")</f>
        <v/>
      </c>
      <c r="D864" s="234">
        <f>VLOOKUP(A864,労働時間認否・認定書!$B$5:$V$1213,5,0)</f>
        <v>0.33333333333333331</v>
      </c>
      <c r="E864" s="233" t="str">
        <f>IF(VLOOKUP(A864,労働時間認否・認定書!$B$5:$V$1213,6,0)="前",1,"")</f>
        <v/>
      </c>
      <c r="F864" s="234" t="str">
        <f>VLOOKUP($A864,労働時間認否・認定書!$B$5:$V$1213,7,0)</f>
        <v/>
      </c>
      <c r="G864" s="234" t="str">
        <f>VLOOKUP($A864,労働時間認否・認定書!$B$5:$V$1213,8,0)</f>
        <v/>
      </c>
      <c r="H864" s="234"/>
      <c r="I864" s="234"/>
      <c r="J864" s="234"/>
      <c r="K864" s="234" t="str">
        <f>VLOOKUP($A864,労働時間認否・認定書!$B$5:$V$1213,9,0)</f>
        <v/>
      </c>
      <c r="L864" s="234" t="str">
        <f>VLOOKUP($A864,労働時間認否・認定書!$B$5:$V$1213,10,0)</f>
        <v/>
      </c>
      <c r="M864" s="234" t="str">
        <f>VLOOKUP($A864,労働時間認否・認定書!$B$5:$V$1213,11,0)</f>
        <v/>
      </c>
      <c r="N864" s="247" t="str">
        <f>VLOOKUP($A864,労働時間認否・認定書!$B$5:$V$1213,12,0)</f>
        <v/>
      </c>
      <c r="O864" s="242" t="str">
        <f>IF(VLOOKUP(A864,労働時間認否・認定書!$B$5:$V$1213,13,0)="法",1,"")</f>
        <v/>
      </c>
      <c r="P864" s="234">
        <f>VLOOKUP(A864,労働時間認否・認定書!$B$5:$V$1213,14,0)</f>
        <v>0.33333333333333331</v>
      </c>
      <c r="Q864" s="233" t="str">
        <f>IF(VLOOKUP(A864,労働時間認否・認定書!$B$5:$V$1213,15,0)="前",1,"")</f>
        <v/>
      </c>
      <c r="R864" s="234" t="str">
        <f>VLOOKUP(A864,労働時間認否・認定書!$B$5:$V$1213,16,0)</f>
        <v/>
      </c>
      <c r="S864" s="234" t="str">
        <f>VLOOKUP(A864,労働時間認否・認定書!$B$5:$V$1213,17,0)</f>
        <v/>
      </c>
      <c r="T864" s="234"/>
      <c r="U864" s="234"/>
      <c r="V864" s="234"/>
      <c r="W864" s="234" t="str">
        <f>VLOOKUP(A864,労働時間認否・認定書!$B$5:$V$1213,18,0)</f>
        <v/>
      </c>
      <c r="X864" s="234" t="str">
        <f>VLOOKUP(A864,労働時間認否・認定書!$B$5:$V$1213,19,0)</f>
        <v/>
      </c>
      <c r="Y864" s="234" t="str">
        <f>VLOOKUP(A864,労働時間認否・認定書!$B$5:$V$1213,20,0)</f>
        <v/>
      </c>
      <c r="Z864" s="234" t="str">
        <f>VLOOKUP(A864,労働時間認否・認定書!$B$5:$V$1213,21,0)</f>
        <v/>
      </c>
    </row>
    <row r="865" spans="1:26" x14ac:dyDescent="0.15">
      <c r="A865" s="232">
        <f t="shared" si="64"/>
        <v>45146</v>
      </c>
      <c r="B865" s="240">
        <f t="shared" si="63"/>
        <v>45146</v>
      </c>
      <c r="C865" s="246" t="str">
        <f>IF(VLOOKUP(A865,労働時間認否・認定書!$B$5:$V$1213,4,0)="法",1,"")</f>
        <v/>
      </c>
      <c r="D865" s="234">
        <f>VLOOKUP(A865,労働時間認否・認定書!$B$5:$V$1213,5,0)</f>
        <v>0.33333333333333331</v>
      </c>
      <c r="E865" s="233" t="str">
        <f>IF(VLOOKUP(A865,労働時間認否・認定書!$B$5:$V$1213,6,0)="前",1,"")</f>
        <v/>
      </c>
      <c r="F865" s="234" t="str">
        <f>VLOOKUP($A865,労働時間認否・認定書!$B$5:$V$1213,7,0)</f>
        <v/>
      </c>
      <c r="G865" s="234" t="str">
        <f>VLOOKUP($A865,労働時間認否・認定書!$B$5:$V$1213,8,0)</f>
        <v/>
      </c>
      <c r="H865" s="234"/>
      <c r="I865" s="234"/>
      <c r="J865" s="234"/>
      <c r="K865" s="234" t="str">
        <f>VLOOKUP($A865,労働時間認否・認定書!$B$5:$V$1213,9,0)</f>
        <v/>
      </c>
      <c r="L865" s="234" t="str">
        <f>VLOOKUP($A865,労働時間認否・認定書!$B$5:$V$1213,10,0)</f>
        <v/>
      </c>
      <c r="M865" s="234" t="str">
        <f>VLOOKUP($A865,労働時間認否・認定書!$B$5:$V$1213,11,0)</f>
        <v/>
      </c>
      <c r="N865" s="247" t="str">
        <f>VLOOKUP($A865,労働時間認否・認定書!$B$5:$V$1213,12,0)</f>
        <v/>
      </c>
      <c r="O865" s="242" t="str">
        <f>IF(VLOOKUP(A865,労働時間認否・認定書!$B$5:$V$1213,13,0)="法",1,"")</f>
        <v/>
      </c>
      <c r="P865" s="234">
        <f>VLOOKUP(A865,労働時間認否・認定書!$B$5:$V$1213,14,0)</f>
        <v>0.33333333333333331</v>
      </c>
      <c r="Q865" s="233" t="str">
        <f>IF(VLOOKUP(A865,労働時間認否・認定書!$B$5:$V$1213,15,0)="前",1,"")</f>
        <v/>
      </c>
      <c r="R865" s="234" t="str">
        <f>VLOOKUP(A865,労働時間認否・認定書!$B$5:$V$1213,16,0)</f>
        <v/>
      </c>
      <c r="S865" s="234" t="str">
        <f>VLOOKUP(A865,労働時間認否・認定書!$B$5:$V$1213,17,0)</f>
        <v/>
      </c>
      <c r="T865" s="234"/>
      <c r="U865" s="234"/>
      <c r="V865" s="234"/>
      <c r="W865" s="234" t="str">
        <f>VLOOKUP(A865,労働時間認否・認定書!$B$5:$V$1213,18,0)</f>
        <v/>
      </c>
      <c r="X865" s="234" t="str">
        <f>VLOOKUP(A865,労働時間認否・認定書!$B$5:$V$1213,19,0)</f>
        <v/>
      </c>
      <c r="Y865" s="234" t="str">
        <f>VLOOKUP(A865,労働時間認否・認定書!$B$5:$V$1213,20,0)</f>
        <v/>
      </c>
      <c r="Z865" s="234" t="str">
        <f>VLOOKUP(A865,労働時間認否・認定書!$B$5:$V$1213,21,0)</f>
        <v/>
      </c>
    </row>
    <row r="866" spans="1:26" x14ac:dyDescent="0.15">
      <c r="A866" s="232">
        <f t="shared" si="64"/>
        <v>45147</v>
      </c>
      <c r="B866" s="240">
        <f t="shared" si="63"/>
        <v>45147</v>
      </c>
      <c r="C866" s="246" t="str">
        <f>IF(VLOOKUP(A866,労働時間認否・認定書!$B$5:$V$1213,4,0)="法",1,"")</f>
        <v/>
      </c>
      <c r="D866" s="234">
        <f>VLOOKUP(A866,労働時間認否・認定書!$B$5:$V$1213,5,0)</f>
        <v>0.33333333333333331</v>
      </c>
      <c r="E866" s="233" t="str">
        <f>IF(VLOOKUP(A866,労働時間認否・認定書!$B$5:$V$1213,6,0)="前",1,"")</f>
        <v/>
      </c>
      <c r="F866" s="234" t="str">
        <f>VLOOKUP($A866,労働時間認否・認定書!$B$5:$V$1213,7,0)</f>
        <v/>
      </c>
      <c r="G866" s="234" t="str">
        <f>VLOOKUP($A866,労働時間認否・認定書!$B$5:$V$1213,8,0)</f>
        <v/>
      </c>
      <c r="H866" s="234"/>
      <c r="I866" s="234"/>
      <c r="J866" s="234"/>
      <c r="K866" s="234" t="str">
        <f>VLOOKUP($A866,労働時間認否・認定書!$B$5:$V$1213,9,0)</f>
        <v/>
      </c>
      <c r="L866" s="234" t="str">
        <f>VLOOKUP($A866,労働時間認否・認定書!$B$5:$V$1213,10,0)</f>
        <v/>
      </c>
      <c r="M866" s="234" t="str">
        <f>VLOOKUP($A866,労働時間認否・認定書!$B$5:$V$1213,11,0)</f>
        <v/>
      </c>
      <c r="N866" s="247" t="str">
        <f>VLOOKUP($A866,労働時間認否・認定書!$B$5:$V$1213,12,0)</f>
        <v/>
      </c>
      <c r="O866" s="242" t="str">
        <f>IF(VLOOKUP(A866,労働時間認否・認定書!$B$5:$V$1213,13,0)="法",1,"")</f>
        <v/>
      </c>
      <c r="P866" s="234">
        <f>VLOOKUP(A866,労働時間認否・認定書!$B$5:$V$1213,14,0)</f>
        <v>0.33333333333333331</v>
      </c>
      <c r="Q866" s="233" t="str">
        <f>IF(VLOOKUP(A866,労働時間認否・認定書!$B$5:$V$1213,15,0)="前",1,"")</f>
        <v/>
      </c>
      <c r="R866" s="234" t="str">
        <f>VLOOKUP(A866,労働時間認否・認定書!$B$5:$V$1213,16,0)</f>
        <v/>
      </c>
      <c r="S866" s="234" t="str">
        <f>VLOOKUP(A866,労働時間認否・認定書!$B$5:$V$1213,17,0)</f>
        <v/>
      </c>
      <c r="T866" s="234"/>
      <c r="U866" s="234"/>
      <c r="V866" s="234"/>
      <c r="W866" s="234" t="str">
        <f>VLOOKUP(A866,労働時間認否・認定書!$B$5:$V$1213,18,0)</f>
        <v/>
      </c>
      <c r="X866" s="234" t="str">
        <f>VLOOKUP(A866,労働時間認否・認定書!$B$5:$V$1213,19,0)</f>
        <v/>
      </c>
      <c r="Y866" s="234" t="str">
        <f>VLOOKUP(A866,労働時間認否・認定書!$B$5:$V$1213,20,0)</f>
        <v/>
      </c>
      <c r="Z866" s="234" t="str">
        <f>VLOOKUP(A866,労働時間認否・認定書!$B$5:$V$1213,21,0)</f>
        <v/>
      </c>
    </row>
    <row r="867" spans="1:26" x14ac:dyDescent="0.15">
      <c r="A867" s="232">
        <f t="shared" si="64"/>
        <v>45148</v>
      </c>
      <c r="B867" s="240">
        <f t="shared" si="63"/>
        <v>45148</v>
      </c>
      <c r="C867" s="246" t="str">
        <f>IF(VLOOKUP(A867,労働時間認否・認定書!$B$5:$V$1213,4,0)="法",1,"")</f>
        <v/>
      </c>
      <c r="D867" s="234">
        <f>VLOOKUP(A867,労働時間認否・認定書!$B$5:$V$1213,5,0)</f>
        <v>0.33333333333333331</v>
      </c>
      <c r="E867" s="233" t="str">
        <f>IF(VLOOKUP(A867,労働時間認否・認定書!$B$5:$V$1213,6,0)="前",1,"")</f>
        <v/>
      </c>
      <c r="F867" s="234" t="str">
        <f>VLOOKUP($A867,労働時間認否・認定書!$B$5:$V$1213,7,0)</f>
        <v/>
      </c>
      <c r="G867" s="234" t="str">
        <f>VLOOKUP($A867,労働時間認否・認定書!$B$5:$V$1213,8,0)</f>
        <v/>
      </c>
      <c r="H867" s="234"/>
      <c r="I867" s="234"/>
      <c r="J867" s="234"/>
      <c r="K867" s="234" t="str">
        <f>VLOOKUP($A867,労働時間認否・認定書!$B$5:$V$1213,9,0)</f>
        <v/>
      </c>
      <c r="L867" s="234" t="str">
        <f>VLOOKUP($A867,労働時間認否・認定書!$B$5:$V$1213,10,0)</f>
        <v/>
      </c>
      <c r="M867" s="234" t="str">
        <f>VLOOKUP($A867,労働時間認否・認定書!$B$5:$V$1213,11,0)</f>
        <v/>
      </c>
      <c r="N867" s="247" t="str">
        <f>VLOOKUP($A867,労働時間認否・認定書!$B$5:$V$1213,12,0)</f>
        <v/>
      </c>
      <c r="O867" s="242" t="str">
        <f>IF(VLOOKUP(A867,労働時間認否・認定書!$B$5:$V$1213,13,0)="法",1,"")</f>
        <v/>
      </c>
      <c r="P867" s="234">
        <f>VLOOKUP(A867,労働時間認否・認定書!$B$5:$V$1213,14,0)</f>
        <v>0.33333333333333331</v>
      </c>
      <c r="Q867" s="233" t="str">
        <f>IF(VLOOKUP(A867,労働時間認否・認定書!$B$5:$V$1213,15,0)="前",1,"")</f>
        <v/>
      </c>
      <c r="R867" s="234" t="str">
        <f>VLOOKUP(A867,労働時間認否・認定書!$B$5:$V$1213,16,0)</f>
        <v/>
      </c>
      <c r="S867" s="234" t="str">
        <f>VLOOKUP(A867,労働時間認否・認定書!$B$5:$V$1213,17,0)</f>
        <v/>
      </c>
      <c r="T867" s="234"/>
      <c r="U867" s="234"/>
      <c r="V867" s="234"/>
      <c r="W867" s="234" t="str">
        <f>VLOOKUP(A867,労働時間認否・認定書!$B$5:$V$1213,18,0)</f>
        <v/>
      </c>
      <c r="X867" s="234" t="str">
        <f>VLOOKUP(A867,労働時間認否・認定書!$B$5:$V$1213,19,0)</f>
        <v/>
      </c>
      <c r="Y867" s="234" t="str">
        <f>VLOOKUP(A867,労働時間認否・認定書!$B$5:$V$1213,20,0)</f>
        <v/>
      </c>
      <c r="Z867" s="234" t="str">
        <f>VLOOKUP(A867,労働時間認否・認定書!$B$5:$V$1213,21,0)</f>
        <v/>
      </c>
    </row>
    <row r="868" spans="1:26" x14ac:dyDescent="0.15">
      <c r="A868" s="232">
        <f t="shared" si="64"/>
        <v>45149</v>
      </c>
      <c r="B868" s="240">
        <f t="shared" si="63"/>
        <v>45149</v>
      </c>
      <c r="C868" s="246" t="str">
        <f>IF(VLOOKUP(A868,労働時間認否・認定書!$B$5:$V$1213,4,0)="法",1,"")</f>
        <v/>
      </c>
      <c r="D868" s="234">
        <f>VLOOKUP(A868,労働時間認否・認定書!$B$5:$V$1213,5,0)</f>
        <v>0.33333333333333331</v>
      </c>
      <c r="E868" s="233" t="str">
        <f>IF(VLOOKUP(A868,労働時間認否・認定書!$B$5:$V$1213,6,0)="前",1,"")</f>
        <v/>
      </c>
      <c r="F868" s="234" t="str">
        <f>VLOOKUP($A868,労働時間認否・認定書!$B$5:$V$1213,7,0)</f>
        <v/>
      </c>
      <c r="G868" s="234" t="str">
        <f>VLOOKUP($A868,労働時間認否・認定書!$B$5:$V$1213,8,0)</f>
        <v/>
      </c>
      <c r="H868" s="234"/>
      <c r="I868" s="234"/>
      <c r="J868" s="234"/>
      <c r="K868" s="234" t="str">
        <f>VLOOKUP($A868,労働時間認否・認定書!$B$5:$V$1213,9,0)</f>
        <v/>
      </c>
      <c r="L868" s="234" t="str">
        <f>VLOOKUP($A868,労働時間認否・認定書!$B$5:$V$1213,10,0)</f>
        <v/>
      </c>
      <c r="M868" s="234" t="str">
        <f>VLOOKUP($A868,労働時間認否・認定書!$B$5:$V$1213,11,0)</f>
        <v/>
      </c>
      <c r="N868" s="247" t="str">
        <f>VLOOKUP($A868,労働時間認否・認定書!$B$5:$V$1213,12,0)</f>
        <v/>
      </c>
      <c r="O868" s="242" t="str">
        <f>IF(VLOOKUP(A868,労働時間認否・認定書!$B$5:$V$1213,13,0)="法",1,"")</f>
        <v/>
      </c>
      <c r="P868" s="234">
        <f>VLOOKUP(A868,労働時間認否・認定書!$B$5:$V$1213,14,0)</f>
        <v>0.33333333333333331</v>
      </c>
      <c r="Q868" s="233" t="str">
        <f>IF(VLOOKUP(A868,労働時間認否・認定書!$B$5:$V$1213,15,0)="前",1,"")</f>
        <v/>
      </c>
      <c r="R868" s="234" t="str">
        <f>VLOOKUP(A868,労働時間認否・認定書!$B$5:$V$1213,16,0)</f>
        <v/>
      </c>
      <c r="S868" s="234" t="str">
        <f>VLOOKUP(A868,労働時間認否・認定書!$B$5:$V$1213,17,0)</f>
        <v/>
      </c>
      <c r="T868" s="234"/>
      <c r="U868" s="234"/>
      <c r="V868" s="234"/>
      <c r="W868" s="234" t="str">
        <f>VLOOKUP(A868,労働時間認否・認定書!$B$5:$V$1213,18,0)</f>
        <v/>
      </c>
      <c r="X868" s="234" t="str">
        <f>VLOOKUP(A868,労働時間認否・認定書!$B$5:$V$1213,19,0)</f>
        <v/>
      </c>
      <c r="Y868" s="234" t="str">
        <f>VLOOKUP(A868,労働時間認否・認定書!$B$5:$V$1213,20,0)</f>
        <v/>
      </c>
      <c r="Z868" s="234" t="str">
        <f>VLOOKUP(A868,労働時間認否・認定書!$B$5:$V$1213,21,0)</f>
        <v/>
      </c>
    </row>
    <row r="869" spans="1:26" x14ac:dyDescent="0.15">
      <c r="A869" s="232">
        <f t="shared" si="64"/>
        <v>45150</v>
      </c>
      <c r="B869" s="240">
        <f t="shared" si="63"/>
        <v>45150</v>
      </c>
      <c r="C869" s="246" t="str">
        <f>IF(VLOOKUP(A869,労働時間認否・認定書!$B$5:$V$1213,4,0)="法",1,"")</f>
        <v/>
      </c>
      <c r="D869" s="234">
        <f>VLOOKUP(A869,労働時間認否・認定書!$B$5:$V$1213,5,0)</f>
        <v>0.33333333333333331</v>
      </c>
      <c r="E869" s="233" t="str">
        <f>IF(VLOOKUP(A869,労働時間認否・認定書!$B$5:$V$1213,6,0)="前",1,"")</f>
        <v/>
      </c>
      <c r="F869" s="234" t="str">
        <f>VLOOKUP($A869,労働時間認否・認定書!$B$5:$V$1213,7,0)</f>
        <v/>
      </c>
      <c r="G869" s="234" t="str">
        <f>VLOOKUP($A869,労働時間認否・認定書!$B$5:$V$1213,8,0)</f>
        <v/>
      </c>
      <c r="H869" s="234"/>
      <c r="I869" s="234"/>
      <c r="J869" s="234"/>
      <c r="K869" s="234" t="str">
        <f>VLOOKUP($A869,労働時間認否・認定書!$B$5:$V$1213,9,0)</f>
        <v/>
      </c>
      <c r="L869" s="234" t="str">
        <f>VLOOKUP($A869,労働時間認否・認定書!$B$5:$V$1213,10,0)</f>
        <v/>
      </c>
      <c r="M869" s="234" t="str">
        <f>VLOOKUP($A869,労働時間認否・認定書!$B$5:$V$1213,11,0)</f>
        <v/>
      </c>
      <c r="N869" s="247" t="str">
        <f>VLOOKUP($A869,労働時間認否・認定書!$B$5:$V$1213,12,0)</f>
        <v/>
      </c>
      <c r="O869" s="242" t="str">
        <f>IF(VLOOKUP(A869,労働時間認否・認定書!$B$5:$V$1213,13,0)="法",1,"")</f>
        <v/>
      </c>
      <c r="P869" s="234">
        <f>VLOOKUP(A869,労働時間認否・認定書!$B$5:$V$1213,14,0)</f>
        <v>0.33333333333333331</v>
      </c>
      <c r="Q869" s="233" t="str">
        <f>IF(VLOOKUP(A869,労働時間認否・認定書!$B$5:$V$1213,15,0)="前",1,"")</f>
        <v/>
      </c>
      <c r="R869" s="234" t="str">
        <f>VLOOKUP(A869,労働時間認否・認定書!$B$5:$V$1213,16,0)</f>
        <v/>
      </c>
      <c r="S869" s="234" t="str">
        <f>VLOOKUP(A869,労働時間認否・認定書!$B$5:$V$1213,17,0)</f>
        <v/>
      </c>
      <c r="T869" s="234"/>
      <c r="U869" s="234"/>
      <c r="V869" s="234"/>
      <c r="W869" s="234" t="str">
        <f>VLOOKUP(A869,労働時間認否・認定書!$B$5:$V$1213,18,0)</f>
        <v/>
      </c>
      <c r="X869" s="234" t="str">
        <f>VLOOKUP(A869,労働時間認否・認定書!$B$5:$V$1213,19,0)</f>
        <v/>
      </c>
      <c r="Y869" s="234" t="str">
        <f>VLOOKUP(A869,労働時間認否・認定書!$B$5:$V$1213,20,0)</f>
        <v/>
      </c>
      <c r="Z869" s="234" t="str">
        <f>VLOOKUP(A869,労働時間認否・認定書!$B$5:$V$1213,21,0)</f>
        <v/>
      </c>
    </row>
    <row r="870" spans="1:26" x14ac:dyDescent="0.15">
      <c r="A870" s="232">
        <f t="shared" si="64"/>
        <v>45151</v>
      </c>
      <c r="B870" s="240">
        <f t="shared" si="63"/>
        <v>45151</v>
      </c>
      <c r="C870" s="246" t="str">
        <f>IF(VLOOKUP(A870,労働時間認否・認定書!$B$5:$V$1213,4,0)="法",1,"")</f>
        <v/>
      </c>
      <c r="D870" s="234">
        <f>VLOOKUP(A870,労働時間認否・認定書!$B$5:$V$1213,5,0)</f>
        <v>0.33333333333333331</v>
      </c>
      <c r="E870" s="233" t="str">
        <f>IF(VLOOKUP(A870,労働時間認否・認定書!$B$5:$V$1213,6,0)="前",1,"")</f>
        <v/>
      </c>
      <c r="F870" s="234" t="str">
        <f>VLOOKUP($A870,労働時間認否・認定書!$B$5:$V$1213,7,0)</f>
        <v/>
      </c>
      <c r="G870" s="234" t="str">
        <f>VLOOKUP($A870,労働時間認否・認定書!$B$5:$V$1213,8,0)</f>
        <v/>
      </c>
      <c r="H870" s="234"/>
      <c r="I870" s="234"/>
      <c r="J870" s="234"/>
      <c r="K870" s="234" t="str">
        <f>VLOOKUP($A870,労働時間認否・認定書!$B$5:$V$1213,9,0)</f>
        <v/>
      </c>
      <c r="L870" s="234" t="str">
        <f>VLOOKUP($A870,労働時間認否・認定書!$B$5:$V$1213,10,0)</f>
        <v/>
      </c>
      <c r="M870" s="234" t="str">
        <f>VLOOKUP($A870,労働時間認否・認定書!$B$5:$V$1213,11,0)</f>
        <v/>
      </c>
      <c r="N870" s="247" t="str">
        <f>VLOOKUP($A870,労働時間認否・認定書!$B$5:$V$1213,12,0)</f>
        <v/>
      </c>
      <c r="O870" s="242" t="str">
        <f>IF(VLOOKUP(A870,労働時間認否・認定書!$B$5:$V$1213,13,0)="法",1,"")</f>
        <v/>
      </c>
      <c r="P870" s="234">
        <f>VLOOKUP(A870,労働時間認否・認定書!$B$5:$V$1213,14,0)</f>
        <v>0.33333333333333331</v>
      </c>
      <c r="Q870" s="233" t="str">
        <f>IF(VLOOKUP(A870,労働時間認否・認定書!$B$5:$V$1213,15,0)="前",1,"")</f>
        <v/>
      </c>
      <c r="R870" s="234" t="str">
        <f>VLOOKUP(A870,労働時間認否・認定書!$B$5:$V$1213,16,0)</f>
        <v/>
      </c>
      <c r="S870" s="234" t="str">
        <f>VLOOKUP(A870,労働時間認否・認定書!$B$5:$V$1213,17,0)</f>
        <v/>
      </c>
      <c r="T870" s="234"/>
      <c r="U870" s="234"/>
      <c r="V870" s="234"/>
      <c r="W870" s="234" t="str">
        <f>VLOOKUP(A870,労働時間認否・認定書!$B$5:$V$1213,18,0)</f>
        <v/>
      </c>
      <c r="X870" s="234" t="str">
        <f>VLOOKUP(A870,労働時間認否・認定書!$B$5:$V$1213,19,0)</f>
        <v/>
      </c>
      <c r="Y870" s="234" t="str">
        <f>VLOOKUP(A870,労働時間認否・認定書!$B$5:$V$1213,20,0)</f>
        <v/>
      </c>
      <c r="Z870" s="234" t="str">
        <f>VLOOKUP(A870,労働時間認否・認定書!$B$5:$V$1213,21,0)</f>
        <v/>
      </c>
    </row>
    <row r="871" spans="1:26" x14ac:dyDescent="0.15">
      <c r="A871" s="232">
        <f t="shared" si="64"/>
        <v>45152</v>
      </c>
      <c r="B871" s="240">
        <f t="shared" si="63"/>
        <v>45152</v>
      </c>
      <c r="C871" s="246" t="str">
        <f>IF(VLOOKUP(A871,労働時間認否・認定書!$B$5:$V$1213,4,0)="法",1,"")</f>
        <v/>
      </c>
      <c r="D871" s="234">
        <f>VLOOKUP(A871,労働時間認否・認定書!$B$5:$V$1213,5,0)</f>
        <v>0.33333333333333331</v>
      </c>
      <c r="E871" s="233" t="str">
        <f>IF(VLOOKUP(A871,労働時間認否・認定書!$B$5:$V$1213,6,0)="前",1,"")</f>
        <v/>
      </c>
      <c r="F871" s="234" t="str">
        <f>VLOOKUP($A871,労働時間認否・認定書!$B$5:$V$1213,7,0)</f>
        <v/>
      </c>
      <c r="G871" s="234" t="str">
        <f>VLOOKUP($A871,労働時間認否・認定書!$B$5:$V$1213,8,0)</f>
        <v/>
      </c>
      <c r="H871" s="234"/>
      <c r="I871" s="234"/>
      <c r="J871" s="234"/>
      <c r="K871" s="234" t="str">
        <f>VLOOKUP($A871,労働時間認否・認定書!$B$5:$V$1213,9,0)</f>
        <v/>
      </c>
      <c r="L871" s="234" t="str">
        <f>VLOOKUP($A871,労働時間認否・認定書!$B$5:$V$1213,10,0)</f>
        <v/>
      </c>
      <c r="M871" s="234" t="str">
        <f>VLOOKUP($A871,労働時間認否・認定書!$B$5:$V$1213,11,0)</f>
        <v/>
      </c>
      <c r="N871" s="247" t="str">
        <f>VLOOKUP($A871,労働時間認否・認定書!$B$5:$V$1213,12,0)</f>
        <v/>
      </c>
      <c r="O871" s="242" t="str">
        <f>IF(VLOOKUP(A871,労働時間認否・認定書!$B$5:$V$1213,13,0)="法",1,"")</f>
        <v/>
      </c>
      <c r="P871" s="234">
        <f>VLOOKUP(A871,労働時間認否・認定書!$B$5:$V$1213,14,0)</f>
        <v>0.33333333333333331</v>
      </c>
      <c r="Q871" s="233" t="str">
        <f>IF(VLOOKUP(A871,労働時間認否・認定書!$B$5:$V$1213,15,0)="前",1,"")</f>
        <v/>
      </c>
      <c r="R871" s="234" t="str">
        <f>VLOOKUP(A871,労働時間認否・認定書!$B$5:$V$1213,16,0)</f>
        <v/>
      </c>
      <c r="S871" s="234" t="str">
        <f>VLOOKUP(A871,労働時間認否・認定書!$B$5:$V$1213,17,0)</f>
        <v/>
      </c>
      <c r="T871" s="234"/>
      <c r="U871" s="234"/>
      <c r="V871" s="234"/>
      <c r="W871" s="234" t="str">
        <f>VLOOKUP(A871,労働時間認否・認定書!$B$5:$V$1213,18,0)</f>
        <v/>
      </c>
      <c r="X871" s="234" t="str">
        <f>VLOOKUP(A871,労働時間認否・認定書!$B$5:$V$1213,19,0)</f>
        <v/>
      </c>
      <c r="Y871" s="234" t="str">
        <f>VLOOKUP(A871,労働時間認否・認定書!$B$5:$V$1213,20,0)</f>
        <v/>
      </c>
      <c r="Z871" s="234" t="str">
        <f>VLOOKUP(A871,労働時間認否・認定書!$B$5:$V$1213,21,0)</f>
        <v/>
      </c>
    </row>
    <row r="872" spans="1:26" x14ac:dyDescent="0.15">
      <c r="A872" s="232">
        <f t="shared" si="64"/>
        <v>45153</v>
      </c>
      <c r="B872" s="240">
        <f t="shared" si="63"/>
        <v>45153</v>
      </c>
      <c r="C872" s="246" t="str">
        <f>IF(VLOOKUP(A872,労働時間認否・認定書!$B$5:$V$1213,4,0)="法",1,"")</f>
        <v/>
      </c>
      <c r="D872" s="234">
        <f>VLOOKUP(A872,労働時間認否・認定書!$B$5:$V$1213,5,0)</f>
        <v>0.33333333333333331</v>
      </c>
      <c r="E872" s="233" t="str">
        <f>IF(VLOOKUP(A872,労働時間認否・認定書!$B$5:$V$1213,6,0)="前",1,"")</f>
        <v/>
      </c>
      <c r="F872" s="234" t="str">
        <f>VLOOKUP($A872,労働時間認否・認定書!$B$5:$V$1213,7,0)</f>
        <v/>
      </c>
      <c r="G872" s="234" t="str">
        <f>VLOOKUP($A872,労働時間認否・認定書!$B$5:$V$1213,8,0)</f>
        <v/>
      </c>
      <c r="H872" s="234"/>
      <c r="I872" s="234"/>
      <c r="J872" s="234"/>
      <c r="K872" s="234" t="str">
        <f>VLOOKUP($A872,労働時間認否・認定書!$B$5:$V$1213,9,0)</f>
        <v/>
      </c>
      <c r="L872" s="234" t="str">
        <f>VLOOKUP($A872,労働時間認否・認定書!$B$5:$V$1213,10,0)</f>
        <v/>
      </c>
      <c r="M872" s="234" t="str">
        <f>VLOOKUP($A872,労働時間認否・認定書!$B$5:$V$1213,11,0)</f>
        <v/>
      </c>
      <c r="N872" s="247" t="str">
        <f>VLOOKUP($A872,労働時間認否・認定書!$B$5:$V$1213,12,0)</f>
        <v/>
      </c>
      <c r="O872" s="242" t="str">
        <f>IF(VLOOKUP(A872,労働時間認否・認定書!$B$5:$V$1213,13,0)="法",1,"")</f>
        <v/>
      </c>
      <c r="P872" s="234">
        <f>VLOOKUP(A872,労働時間認否・認定書!$B$5:$V$1213,14,0)</f>
        <v>0.33333333333333331</v>
      </c>
      <c r="Q872" s="233" t="str">
        <f>IF(VLOOKUP(A872,労働時間認否・認定書!$B$5:$V$1213,15,0)="前",1,"")</f>
        <v/>
      </c>
      <c r="R872" s="234" t="str">
        <f>VLOOKUP(A872,労働時間認否・認定書!$B$5:$V$1213,16,0)</f>
        <v/>
      </c>
      <c r="S872" s="234" t="str">
        <f>VLOOKUP(A872,労働時間認否・認定書!$B$5:$V$1213,17,0)</f>
        <v/>
      </c>
      <c r="T872" s="234"/>
      <c r="U872" s="234"/>
      <c r="V872" s="234"/>
      <c r="W872" s="234" t="str">
        <f>VLOOKUP(A872,労働時間認否・認定書!$B$5:$V$1213,18,0)</f>
        <v/>
      </c>
      <c r="X872" s="234" t="str">
        <f>VLOOKUP(A872,労働時間認否・認定書!$B$5:$V$1213,19,0)</f>
        <v/>
      </c>
      <c r="Y872" s="234" t="str">
        <f>VLOOKUP(A872,労働時間認否・認定書!$B$5:$V$1213,20,0)</f>
        <v/>
      </c>
      <c r="Z872" s="234" t="str">
        <f>VLOOKUP(A872,労働時間認否・認定書!$B$5:$V$1213,21,0)</f>
        <v/>
      </c>
    </row>
    <row r="873" spans="1:26" x14ac:dyDescent="0.15">
      <c r="A873" s="232">
        <f t="shared" si="64"/>
        <v>45154</v>
      </c>
      <c r="B873" s="240">
        <f t="shared" si="63"/>
        <v>45154</v>
      </c>
      <c r="C873" s="246" t="str">
        <f>IF(VLOOKUP(A873,労働時間認否・認定書!$B$5:$V$1213,4,0)="法",1,"")</f>
        <v/>
      </c>
      <c r="D873" s="234">
        <f>VLOOKUP(A873,労働時間認否・認定書!$B$5:$V$1213,5,0)</f>
        <v>0.33333333333333331</v>
      </c>
      <c r="E873" s="233" t="str">
        <f>IF(VLOOKUP(A873,労働時間認否・認定書!$B$5:$V$1213,6,0)="前",1,"")</f>
        <v/>
      </c>
      <c r="F873" s="234" t="str">
        <f>VLOOKUP($A873,労働時間認否・認定書!$B$5:$V$1213,7,0)</f>
        <v/>
      </c>
      <c r="G873" s="234" t="str">
        <f>VLOOKUP($A873,労働時間認否・認定書!$B$5:$V$1213,8,0)</f>
        <v/>
      </c>
      <c r="H873" s="234"/>
      <c r="I873" s="234"/>
      <c r="J873" s="234"/>
      <c r="K873" s="234" t="str">
        <f>VLOOKUP($A873,労働時間認否・認定書!$B$5:$V$1213,9,0)</f>
        <v/>
      </c>
      <c r="L873" s="234" t="str">
        <f>VLOOKUP($A873,労働時間認否・認定書!$B$5:$V$1213,10,0)</f>
        <v/>
      </c>
      <c r="M873" s="234" t="str">
        <f>VLOOKUP($A873,労働時間認否・認定書!$B$5:$V$1213,11,0)</f>
        <v/>
      </c>
      <c r="N873" s="247" t="str">
        <f>VLOOKUP($A873,労働時間認否・認定書!$B$5:$V$1213,12,0)</f>
        <v/>
      </c>
      <c r="O873" s="242" t="str">
        <f>IF(VLOOKUP(A873,労働時間認否・認定書!$B$5:$V$1213,13,0)="法",1,"")</f>
        <v/>
      </c>
      <c r="P873" s="234">
        <f>VLOOKUP(A873,労働時間認否・認定書!$B$5:$V$1213,14,0)</f>
        <v>0.33333333333333331</v>
      </c>
      <c r="Q873" s="233" t="str">
        <f>IF(VLOOKUP(A873,労働時間認否・認定書!$B$5:$V$1213,15,0)="前",1,"")</f>
        <v/>
      </c>
      <c r="R873" s="234" t="str">
        <f>VLOOKUP(A873,労働時間認否・認定書!$B$5:$V$1213,16,0)</f>
        <v/>
      </c>
      <c r="S873" s="234" t="str">
        <f>VLOOKUP(A873,労働時間認否・認定書!$B$5:$V$1213,17,0)</f>
        <v/>
      </c>
      <c r="T873" s="234"/>
      <c r="U873" s="234"/>
      <c r="V873" s="234"/>
      <c r="W873" s="234" t="str">
        <f>VLOOKUP(A873,労働時間認否・認定書!$B$5:$V$1213,18,0)</f>
        <v/>
      </c>
      <c r="X873" s="234" t="str">
        <f>VLOOKUP(A873,労働時間認否・認定書!$B$5:$V$1213,19,0)</f>
        <v/>
      </c>
      <c r="Y873" s="234" t="str">
        <f>VLOOKUP(A873,労働時間認否・認定書!$B$5:$V$1213,20,0)</f>
        <v/>
      </c>
      <c r="Z873" s="234" t="str">
        <f>VLOOKUP(A873,労働時間認否・認定書!$B$5:$V$1213,21,0)</f>
        <v/>
      </c>
    </row>
    <row r="874" spans="1:26" x14ac:dyDescent="0.15">
      <c r="A874" s="232">
        <f t="shared" si="64"/>
        <v>45155</v>
      </c>
      <c r="B874" s="240">
        <f t="shared" si="63"/>
        <v>45155</v>
      </c>
      <c r="C874" s="246" t="str">
        <f>IF(VLOOKUP(A874,労働時間認否・認定書!$B$5:$V$1213,4,0)="法",1,"")</f>
        <v/>
      </c>
      <c r="D874" s="234">
        <f>VLOOKUP(A874,労働時間認否・認定書!$B$5:$V$1213,5,0)</f>
        <v>0.33333333333333331</v>
      </c>
      <c r="E874" s="233" t="str">
        <f>IF(VLOOKUP(A874,労働時間認否・認定書!$B$5:$V$1213,6,0)="前",1,"")</f>
        <v/>
      </c>
      <c r="F874" s="234" t="str">
        <f>VLOOKUP($A874,労働時間認否・認定書!$B$5:$V$1213,7,0)</f>
        <v/>
      </c>
      <c r="G874" s="234" t="str">
        <f>VLOOKUP($A874,労働時間認否・認定書!$B$5:$V$1213,8,0)</f>
        <v/>
      </c>
      <c r="H874" s="234"/>
      <c r="I874" s="234"/>
      <c r="J874" s="234"/>
      <c r="K874" s="234" t="str">
        <f>VLOOKUP($A874,労働時間認否・認定書!$B$5:$V$1213,9,0)</f>
        <v/>
      </c>
      <c r="L874" s="234" t="str">
        <f>VLOOKUP($A874,労働時間認否・認定書!$B$5:$V$1213,10,0)</f>
        <v/>
      </c>
      <c r="M874" s="234" t="str">
        <f>VLOOKUP($A874,労働時間認否・認定書!$B$5:$V$1213,11,0)</f>
        <v/>
      </c>
      <c r="N874" s="247" t="str">
        <f>VLOOKUP($A874,労働時間認否・認定書!$B$5:$V$1213,12,0)</f>
        <v/>
      </c>
      <c r="O874" s="242" t="str">
        <f>IF(VLOOKUP(A874,労働時間認否・認定書!$B$5:$V$1213,13,0)="法",1,"")</f>
        <v/>
      </c>
      <c r="P874" s="234">
        <f>VLOOKUP(A874,労働時間認否・認定書!$B$5:$V$1213,14,0)</f>
        <v>0.33333333333333331</v>
      </c>
      <c r="Q874" s="233" t="str">
        <f>IF(VLOOKUP(A874,労働時間認否・認定書!$B$5:$V$1213,15,0)="前",1,"")</f>
        <v/>
      </c>
      <c r="R874" s="234" t="str">
        <f>VLOOKUP(A874,労働時間認否・認定書!$B$5:$V$1213,16,0)</f>
        <v/>
      </c>
      <c r="S874" s="234" t="str">
        <f>VLOOKUP(A874,労働時間認否・認定書!$B$5:$V$1213,17,0)</f>
        <v/>
      </c>
      <c r="T874" s="234"/>
      <c r="U874" s="234"/>
      <c r="V874" s="234"/>
      <c r="W874" s="234" t="str">
        <f>VLOOKUP(A874,労働時間認否・認定書!$B$5:$V$1213,18,0)</f>
        <v/>
      </c>
      <c r="X874" s="234" t="str">
        <f>VLOOKUP(A874,労働時間認否・認定書!$B$5:$V$1213,19,0)</f>
        <v/>
      </c>
      <c r="Y874" s="234" t="str">
        <f>VLOOKUP(A874,労働時間認否・認定書!$B$5:$V$1213,20,0)</f>
        <v/>
      </c>
      <c r="Z874" s="234" t="str">
        <f>VLOOKUP(A874,労働時間認否・認定書!$B$5:$V$1213,21,0)</f>
        <v/>
      </c>
    </row>
    <row r="875" spans="1:26" x14ac:dyDescent="0.15">
      <c r="A875" s="232">
        <f t="shared" si="64"/>
        <v>45156</v>
      </c>
      <c r="B875" s="240">
        <f t="shared" si="63"/>
        <v>45156</v>
      </c>
      <c r="C875" s="246" t="str">
        <f>IF(VLOOKUP(A875,労働時間認否・認定書!$B$5:$V$1213,4,0)="法",1,"")</f>
        <v/>
      </c>
      <c r="D875" s="234">
        <f>VLOOKUP(A875,労働時間認否・認定書!$B$5:$V$1213,5,0)</f>
        <v>0.33333333333333331</v>
      </c>
      <c r="E875" s="233" t="str">
        <f>IF(VLOOKUP(A875,労働時間認否・認定書!$B$5:$V$1213,6,0)="前",1,"")</f>
        <v/>
      </c>
      <c r="F875" s="234" t="str">
        <f>VLOOKUP($A875,労働時間認否・認定書!$B$5:$V$1213,7,0)</f>
        <v/>
      </c>
      <c r="G875" s="234" t="str">
        <f>VLOOKUP($A875,労働時間認否・認定書!$B$5:$V$1213,8,0)</f>
        <v/>
      </c>
      <c r="H875" s="234"/>
      <c r="I875" s="234"/>
      <c r="J875" s="234"/>
      <c r="K875" s="234" t="str">
        <f>VLOOKUP($A875,労働時間認否・認定書!$B$5:$V$1213,9,0)</f>
        <v/>
      </c>
      <c r="L875" s="234" t="str">
        <f>VLOOKUP($A875,労働時間認否・認定書!$B$5:$V$1213,10,0)</f>
        <v/>
      </c>
      <c r="M875" s="234" t="str">
        <f>VLOOKUP($A875,労働時間認否・認定書!$B$5:$V$1213,11,0)</f>
        <v/>
      </c>
      <c r="N875" s="247" t="str">
        <f>VLOOKUP($A875,労働時間認否・認定書!$B$5:$V$1213,12,0)</f>
        <v/>
      </c>
      <c r="O875" s="242" t="str">
        <f>IF(VLOOKUP(A875,労働時間認否・認定書!$B$5:$V$1213,13,0)="法",1,"")</f>
        <v/>
      </c>
      <c r="P875" s="234">
        <f>VLOOKUP(A875,労働時間認否・認定書!$B$5:$V$1213,14,0)</f>
        <v>0.33333333333333331</v>
      </c>
      <c r="Q875" s="233" t="str">
        <f>IF(VLOOKUP(A875,労働時間認否・認定書!$B$5:$V$1213,15,0)="前",1,"")</f>
        <v/>
      </c>
      <c r="R875" s="234" t="str">
        <f>VLOOKUP(A875,労働時間認否・認定書!$B$5:$V$1213,16,0)</f>
        <v/>
      </c>
      <c r="S875" s="234" t="str">
        <f>VLOOKUP(A875,労働時間認否・認定書!$B$5:$V$1213,17,0)</f>
        <v/>
      </c>
      <c r="T875" s="234"/>
      <c r="U875" s="234"/>
      <c r="V875" s="234"/>
      <c r="W875" s="234" t="str">
        <f>VLOOKUP(A875,労働時間認否・認定書!$B$5:$V$1213,18,0)</f>
        <v/>
      </c>
      <c r="X875" s="234" t="str">
        <f>VLOOKUP(A875,労働時間認否・認定書!$B$5:$V$1213,19,0)</f>
        <v/>
      </c>
      <c r="Y875" s="234" t="str">
        <f>VLOOKUP(A875,労働時間認否・認定書!$B$5:$V$1213,20,0)</f>
        <v/>
      </c>
      <c r="Z875" s="234" t="str">
        <f>VLOOKUP(A875,労働時間認否・認定書!$B$5:$V$1213,21,0)</f>
        <v/>
      </c>
    </row>
    <row r="876" spans="1:26" x14ac:dyDescent="0.15">
      <c r="A876" s="232">
        <f t="shared" si="64"/>
        <v>45157</v>
      </c>
      <c r="B876" s="240">
        <f t="shared" si="63"/>
        <v>45157</v>
      </c>
      <c r="C876" s="246" t="str">
        <f>IF(VLOOKUP(A876,労働時間認否・認定書!$B$5:$V$1213,4,0)="法",1,"")</f>
        <v/>
      </c>
      <c r="D876" s="234">
        <f>VLOOKUP(A876,労働時間認否・認定書!$B$5:$V$1213,5,0)</f>
        <v>0.33333333333333331</v>
      </c>
      <c r="E876" s="233" t="str">
        <f>IF(VLOOKUP(A876,労働時間認否・認定書!$B$5:$V$1213,6,0)="前",1,"")</f>
        <v/>
      </c>
      <c r="F876" s="234" t="str">
        <f>VLOOKUP($A876,労働時間認否・認定書!$B$5:$V$1213,7,0)</f>
        <v/>
      </c>
      <c r="G876" s="234" t="str">
        <f>VLOOKUP($A876,労働時間認否・認定書!$B$5:$V$1213,8,0)</f>
        <v/>
      </c>
      <c r="H876" s="234"/>
      <c r="I876" s="234"/>
      <c r="J876" s="234"/>
      <c r="K876" s="234" t="str">
        <f>VLOOKUP($A876,労働時間認否・認定書!$B$5:$V$1213,9,0)</f>
        <v/>
      </c>
      <c r="L876" s="234" t="str">
        <f>VLOOKUP($A876,労働時間認否・認定書!$B$5:$V$1213,10,0)</f>
        <v/>
      </c>
      <c r="M876" s="234" t="str">
        <f>VLOOKUP($A876,労働時間認否・認定書!$B$5:$V$1213,11,0)</f>
        <v/>
      </c>
      <c r="N876" s="247" t="str">
        <f>VLOOKUP($A876,労働時間認否・認定書!$B$5:$V$1213,12,0)</f>
        <v/>
      </c>
      <c r="O876" s="242" t="str">
        <f>IF(VLOOKUP(A876,労働時間認否・認定書!$B$5:$V$1213,13,0)="法",1,"")</f>
        <v/>
      </c>
      <c r="P876" s="234">
        <f>VLOOKUP(A876,労働時間認否・認定書!$B$5:$V$1213,14,0)</f>
        <v>0.33333333333333331</v>
      </c>
      <c r="Q876" s="233" t="str">
        <f>IF(VLOOKUP(A876,労働時間認否・認定書!$B$5:$V$1213,15,0)="前",1,"")</f>
        <v/>
      </c>
      <c r="R876" s="234" t="str">
        <f>VLOOKUP(A876,労働時間認否・認定書!$B$5:$V$1213,16,0)</f>
        <v/>
      </c>
      <c r="S876" s="234" t="str">
        <f>VLOOKUP(A876,労働時間認否・認定書!$B$5:$V$1213,17,0)</f>
        <v/>
      </c>
      <c r="T876" s="234"/>
      <c r="U876" s="234"/>
      <c r="V876" s="234"/>
      <c r="W876" s="234" t="str">
        <f>VLOOKUP(A876,労働時間認否・認定書!$B$5:$V$1213,18,0)</f>
        <v/>
      </c>
      <c r="X876" s="234" t="str">
        <f>VLOOKUP(A876,労働時間認否・認定書!$B$5:$V$1213,19,0)</f>
        <v/>
      </c>
      <c r="Y876" s="234" t="str">
        <f>VLOOKUP(A876,労働時間認否・認定書!$B$5:$V$1213,20,0)</f>
        <v/>
      </c>
      <c r="Z876" s="234" t="str">
        <f>VLOOKUP(A876,労働時間認否・認定書!$B$5:$V$1213,21,0)</f>
        <v/>
      </c>
    </row>
    <row r="877" spans="1:26" x14ac:dyDescent="0.15">
      <c r="A877" s="232">
        <f t="shared" si="64"/>
        <v>45158</v>
      </c>
      <c r="B877" s="240">
        <f t="shared" si="63"/>
        <v>45158</v>
      </c>
      <c r="C877" s="246" t="str">
        <f>IF(VLOOKUP(A877,労働時間認否・認定書!$B$5:$V$1213,4,0)="法",1,"")</f>
        <v/>
      </c>
      <c r="D877" s="234">
        <f>VLOOKUP(A877,労働時間認否・認定書!$B$5:$V$1213,5,0)</f>
        <v>0.33333333333333331</v>
      </c>
      <c r="E877" s="233" t="str">
        <f>IF(VLOOKUP(A877,労働時間認否・認定書!$B$5:$V$1213,6,0)="前",1,"")</f>
        <v/>
      </c>
      <c r="F877" s="234" t="str">
        <f>VLOOKUP($A877,労働時間認否・認定書!$B$5:$V$1213,7,0)</f>
        <v/>
      </c>
      <c r="G877" s="234" t="str">
        <f>VLOOKUP($A877,労働時間認否・認定書!$B$5:$V$1213,8,0)</f>
        <v/>
      </c>
      <c r="H877" s="234"/>
      <c r="I877" s="234"/>
      <c r="J877" s="234"/>
      <c r="K877" s="234" t="str">
        <f>VLOOKUP($A877,労働時間認否・認定書!$B$5:$V$1213,9,0)</f>
        <v/>
      </c>
      <c r="L877" s="234" t="str">
        <f>VLOOKUP($A877,労働時間認否・認定書!$B$5:$V$1213,10,0)</f>
        <v/>
      </c>
      <c r="M877" s="234" t="str">
        <f>VLOOKUP($A877,労働時間認否・認定書!$B$5:$V$1213,11,0)</f>
        <v/>
      </c>
      <c r="N877" s="247" t="str">
        <f>VLOOKUP($A877,労働時間認否・認定書!$B$5:$V$1213,12,0)</f>
        <v/>
      </c>
      <c r="O877" s="242" t="str">
        <f>IF(VLOOKUP(A877,労働時間認否・認定書!$B$5:$V$1213,13,0)="法",1,"")</f>
        <v/>
      </c>
      <c r="P877" s="234">
        <f>VLOOKUP(A877,労働時間認否・認定書!$B$5:$V$1213,14,0)</f>
        <v>0.33333333333333331</v>
      </c>
      <c r="Q877" s="233" t="str">
        <f>IF(VLOOKUP(A877,労働時間認否・認定書!$B$5:$V$1213,15,0)="前",1,"")</f>
        <v/>
      </c>
      <c r="R877" s="234" t="str">
        <f>VLOOKUP(A877,労働時間認否・認定書!$B$5:$V$1213,16,0)</f>
        <v/>
      </c>
      <c r="S877" s="234" t="str">
        <f>VLOOKUP(A877,労働時間認否・認定書!$B$5:$V$1213,17,0)</f>
        <v/>
      </c>
      <c r="T877" s="234"/>
      <c r="U877" s="234"/>
      <c r="V877" s="234"/>
      <c r="W877" s="234" t="str">
        <f>VLOOKUP(A877,労働時間認否・認定書!$B$5:$V$1213,18,0)</f>
        <v/>
      </c>
      <c r="X877" s="234" t="str">
        <f>VLOOKUP(A877,労働時間認否・認定書!$B$5:$V$1213,19,0)</f>
        <v/>
      </c>
      <c r="Y877" s="234" t="str">
        <f>VLOOKUP(A877,労働時間認否・認定書!$B$5:$V$1213,20,0)</f>
        <v/>
      </c>
      <c r="Z877" s="234" t="str">
        <f>VLOOKUP(A877,労働時間認否・認定書!$B$5:$V$1213,21,0)</f>
        <v/>
      </c>
    </row>
    <row r="878" spans="1:26" x14ac:dyDescent="0.15">
      <c r="A878" s="232">
        <f t="shared" si="64"/>
        <v>45159</v>
      </c>
      <c r="B878" s="240">
        <f t="shared" si="63"/>
        <v>45159</v>
      </c>
      <c r="C878" s="246" t="str">
        <f>IF(VLOOKUP(A878,労働時間認否・認定書!$B$5:$V$1213,4,0)="法",1,"")</f>
        <v/>
      </c>
      <c r="D878" s="234">
        <f>VLOOKUP(A878,労働時間認否・認定書!$B$5:$V$1213,5,0)</f>
        <v>0.33333333333333331</v>
      </c>
      <c r="E878" s="233" t="str">
        <f>IF(VLOOKUP(A878,労働時間認否・認定書!$B$5:$V$1213,6,0)="前",1,"")</f>
        <v/>
      </c>
      <c r="F878" s="234" t="str">
        <f>VLOOKUP($A878,労働時間認否・認定書!$B$5:$V$1213,7,0)</f>
        <v/>
      </c>
      <c r="G878" s="234" t="str">
        <f>VLOOKUP($A878,労働時間認否・認定書!$B$5:$V$1213,8,0)</f>
        <v/>
      </c>
      <c r="H878" s="234"/>
      <c r="I878" s="234"/>
      <c r="J878" s="234"/>
      <c r="K878" s="234" t="str">
        <f>VLOOKUP($A878,労働時間認否・認定書!$B$5:$V$1213,9,0)</f>
        <v/>
      </c>
      <c r="L878" s="234" t="str">
        <f>VLOOKUP($A878,労働時間認否・認定書!$B$5:$V$1213,10,0)</f>
        <v/>
      </c>
      <c r="M878" s="234" t="str">
        <f>VLOOKUP($A878,労働時間認否・認定書!$B$5:$V$1213,11,0)</f>
        <v/>
      </c>
      <c r="N878" s="247" t="str">
        <f>VLOOKUP($A878,労働時間認否・認定書!$B$5:$V$1213,12,0)</f>
        <v/>
      </c>
      <c r="O878" s="242" t="str">
        <f>IF(VLOOKUP(A878,労働時間認否・認定書!$B$5:$V$1213,13,0)="法",1,"")</f>
        <v/>
      </c>
      <c r="P878" s="234">
        <f>VLOOKUP(A878,労働時間認否・認定書!$B$5:$V$1213,14,0)</f>
        <v>0.33333333333333331</v>
      </c>
      <c r="Q878" s="233" t="str">
        <f>IF(VLOOKUP(A878,労働時間認否・認定書!$B$5:$V$1213,15,0)="前",1,"")</f>
        <v/>
      </c>
      <c r="R878" s="234" t="str">
        <f>VLOOKUP(A878,労働時間認否・認定書!$B$5:$V$1213,16,0)</f>
        <v/>
      </c>
      <c r="S878" s="234" t="str">
        <f>VLOOKUP(A878,労働時間認否・認定書!$B$5:$V$1213,17,0)</f>
        <v/>
      </c>
      <c r="T878" s="234"/>
      <c r="U878" s="234"/>
      <c r="V878" s="234"/>
      <c r="W878" s="234" t="str">
        <f>VLOOKUP(A878,労働時間認否・認定書!$B$5:$V$1213,18,0)</f>
        <v/>
      </c>
      <c r="X878" s="234" t="str">
        <f>VLOOKUP(A878,労働時間認否・認定書!$B$5:$V$1213,19,0)</f>
        <v/>
      </c>
      <c r="Y878" s="234" t="str">
        <f>VLOOKUP(A878,労働時間認否・認定書!$B$5:$V$1213,20,0)</f>
        <v/>
      </c>
      <c r="Z878" s="234" t="str">
        <f>VLOOKUP(A878,労働時間認否・認定書!$B$5:$V$1213,21,0)</f>
        <v/>
      </c>
    </row>
    <row r="879" spans="1:26" x14ac:dyDescent="0.15">
      <c r="A879" s="232">
        <f t="shared" si="64"/>
        <v>45160</v>
      </c>
      <c r="B879" s="240">
        <f t="shared" si="63"/>
        <v>45160</v>
      </c>
      <c r="C879" s="246" t="str">
        <f>IF(VLOOKUP(A879,労働時間認否・認定書!$B$5:$V$1213,4,0)="法",1,"")</f>
        <v/>
      </c>
      <c r="D879" s="234">
        <f>VLOOKUP(A879,労働時間認否・認定書!$B$5:$V$1213,5,0)</f>
        <v>0.33333333333333331</v>
      </c>
      <c r="E879" s="233" t="str">
        <f>IF(VLOOKUP(A879,労働時間認否・認定書!$B$5:$V$1213,6,0)="前",1,"")</f>
        <v/>
      </c>
      <c r="F879" s="234" t="str">
        <f>VLOOKUP($A879,労働時間認否・認定書!$B$5:$V$1213,7,0)</f>
        <v/>
      </c>
      <c r="G879" s="234" t="str">
        <f>VLOOKUP($A879,労働時間認否・認定書!$B$5:$V$1213,8,0)</f>
        <v/>
      </c>
      <c r="H879" s="234"/>
      <c r="I879" s="234"/>
      <c r="J879" s="234"/>
      <c r="K879" s="234" t="str">
        <f>VLOOKUP($A879,労働時間認否・認定書!$B$5:$V$1213,9,0)</f>
        <v/>
      </c>
      <c r="L879" s="234" t="str">
        <f>VLOOKUP($A879,労働時間認否・認定書!$B$5:$V$1213,10,0)</f>
        <v/>
      </c>
      <c r="M879" s="234" t="str">
        <f>VLOOKUP($A879,労働時間認否・認定書!$B$5:$V$1213,11,0)</f>
        <v/>
      </c>
      <c r="N879" s="247" t="str">
        <f>VLOOKUP($A879,労働時間認否・認定書!$B$5:$V$1213,12,0)</f>
        <v/>
      </c>
      <c r="O879" s="242" t="str">
        <f>IF(VLOOKUP(A879,労働時間認否・認定書!$B$5:$V$1213,13,0)="法",1,"")</f>
        <v/>
      </c>
      <c r="P879" s="234">
        <f>VLOOKUP(A879,労働時間認否・認定書!$B$5:$V$1213,14,0)</f>
        <v>0.33333333333333331</v>
      </c>
      <c r="Q879" s="233" t="str">
        <f>IF(VLOOKUP(A879,労働時間認否・認定書!$B$5:$V$1213,15,0)="前",1,"")</f>
        <v/>
      </c>
      <c r="R879" s="234" t="str">
        <f>VLOOKUP(A879,労働時間認否・認定書!$B$5:$V$1213,16,0)</f>
        <v/>
      </c>
      <c r="S879" s="234" t="str">
        <f>VLOOKUP(A879,労働時間認否・認定書!$B$5:$V$1213,17,0)</f>
        <v/>
      </c>
      <c r="T879" s="234"/>
      <c r="U879" s="234"/>
      <c r="V879" s="234"/>
      <c r="W879" s="234" t="str">
        <f>VLOOKUP(A879,労働時間認否・認定書!$B$5:$V$1213,18,0)</f>
        <v/>
      </c>
      <c r="X879" s="234" t="str">
        <f>VLOOKUP(A879,労働時間認否・認定書!$B$5:$V$1213,19,0)</f>
        <v/>
      </c>
      <c r="Y879" s="234" t="str">
        <f>VLOOKUP(A879,労働時間認否・認定書!$B$5:$V$1213,20,0)</f>
        <v/>
      </c>
      <c r="Z879" s="234" t="str">
        <f>VLOOKUP(A879,労働時間認否・認定書!$B$5:$V$1213,21,0)</f>
        <v/>
      </c>
    </row>
    <row r="880" spans="1:26" x14ac:dyDescent="0.15">
      <c r="A880" s="232">
        <f t="shared" si="64"/>
        <v>45161</v>
      </c>
      <c r="B880" s="240">
        <f t="shared" si="63"/>
        <v>45161</v>
      </c>
      <c r="C880" s="246" t="str">
        <f>IF(VLOOKUP(A880,労働時間認否・認定書!$B$5:$V$1213,4,0)="法",1,"")</f>
        <v/>
      </c>
      <c r="D880" s="234">
        <f>VLOOKUP(A880,労働時間認否・認定書!$B$5:$V$1213,5,0)</f>
        <v>0.33333333333333331</v>
      </c>
      <c r="E880" s="233" t="str">
        <f>IF(VLOOKUP(A880,労働時間認否・認定書!$B$5:$V$1213,6,0)="前",1,"")</f>
        <v/>
      </c>
      <c r="F880" s="234" t="str">
        <f>VLOOKUP($A880,労働時間認否・認定書!$B$5:$V$1213,7,0)</f>
        <v/>
      </c>
      <c r="G880" s="234" t="str">
        <f>VLOOKUP($A880,労働時間認否・認定書!$B$5:$V$1213,8,0)</f>
        <v/>
      </c>
      <c r="H880" s="234"/>
      <c r="I880" s="234"/>
      <c r="J880" s="234"/>
      <c r="K880" s="234" t="str">
        <f>VLOOKUP($A880,労働時間認否・認定書!$B$5:$V$1213,9,0)</f>
        <v/>
      </c>
      <c r="L880" s="234" t="str">
        <f>VLOOKUP($A880,労働時間認否・認定書!$B$5:$V$1213,10,0)</f>
        <v/>
      </c>
      <c r="M880" s="234" t="str">
        <f>VLOOKUP($A880,労働時間認否・認定書!$B$5:$V$1213,11,0)</f>
        <v/>
      </c>
      <c r="N880" s="247" t="str">
        <f>VLOOKUP($A880,労働時間認否・認定書!$B$5:$V$1213,12,0)</f>
        <v/>
      </c>
      <c r="O880" s="242" t="str">
        <f>IF(VLOOKUP(A880,労働時間認否・認定書!$B$5:$V$1213,13,0)="法",1,"")</f>
        <v/>
      </c>
      <c r="P880" s="234">
        <f>VLOOKUP(A880,労働時間認否・認定書!$B$5:$V$1213,14,0)</f>
        <v>0.33333333333333331</v>
      </c>
      <c r="Q880" s="233" t="str">
        <f>IF(VLOOKUP(A880,労働時間認否・認定書!$B$5:$V$1213,15,0)="前",1,"")</f>
        <v/>
      </c>
      <c r="R880" s="234" t="str">
        <f>VLOOKUP(A880,労働時間認否・認定書!$B$5:$V$1213,16,0)</f>
        <v/>
      </c>
      <c r="S880" s="234" t="str">
        <f>VLOOKUP(A880,労働時間認否・認定書!$B$5:$V$1213,17,0)</f>
        <v/>
      </c>
      <c r="T880" s="234"/>
      <c r="U880" s="234"/>
      <c r="V880" s="234"/>
      <c r="W880" s="234" t="str">
        <f>VLOOKUP(A880,労働時間認否・認定書!$B$5:$V$1213,18,0)</f>
        <v/>
      </c>
      <c r="X880" s="234" t="str">
        <f>VLOOKUP(A880,労働時間認否・認定書!$B$5:$V$1213,19,0)</f>
        <v/>
      </c>
      <c r="Y880" s="234" t="str">
        <f>VLOOKUP(A880,労働時間認否・認定書!$B$5:$V$1213,20,0)</f>
        <v/>
      </c>
      <c r="Z880" s="234" t="str">
        <f>VLOOKUP(A880,労働時間認否・認定書!$B$5:$V$1213,21,0)</f>
        <v/>
      </c>
    </row>
    <row r="881" spans="1:26" x14ac:dyDescent="0.15">
      <c r="A881" s="232">
        <f t="shared" si="64"/>
        <v>45162</v>
      </c>
      <c r="B881" s="240">
        <f t="shared" si="63"/>
        <v>45162</v>
      </c>
      <c r="C881" s="246" t="str">
        <f>IF(VLOOKUP(A881,労働時間認否・認定書!$B$5:$V$1213,4,0)="法",1,"")</f>
        <v/>
      </c>
      <c r="D881" s="234">
        <f>VLOOKUP(A881,労働時間認否・認定書!$B$5:$V$1213,5,0)</f>
        <v>0.33333333333333331</v>
      </c>
      <c r="E881" s="233" t="str">
        <f>IF(VLOOKUP(A881,労働時間認否・認定書!$B$5:$V$1213,6,0)="前",1,"")</f>
        <v/>
      </c>
      <c r="F881" s="234" t="str">
        <f>VLOOKUP($A881,労働時間認否・認定書!$B$5:$V$1213,7,0)</f>
        <v/>
      </c>
      <c r="G881" s="234" t="str">
        <f>VLOOKUP($A881,労働時間認否・認定書!$B$5:$V$1213,8,0)</f>
        <v/>
      </c>
      <c r="H881" s="234"/>
      <c r="I881" s="234"/>
      <c r="J881" s="234"/>
      <c r="K881" s="234" t="str">
        <f>VLOOKUP($A881,労働時間認否・認定書!$B$5:$V$1213,9,0)</f>
        <v/>
      </c>
      <c r="L881" s="234" t="str">
        <f>VLOOKUP($A881,労働時間認否・認定書!$B$5:$V$1213,10,0)</f>
        <v/>
      </c>
      <c r="M881" s="234" t="str">
        <f>VLOOKUP($A881,労働時間認否・認定書!$B$5:$V$1213,11,0)</f>
        <v/>
      </c>
      <c r="N881" s="247" t="str">
        <f>VLOOKUP($A881,労働時間認否・認定書!$B$5:$V$1213,12,0)</f>
        <v/>
      </c>
      <c r="O881" s="242" t="str">
        <f>IF(VLOOKUP(A881,労働時間認否・認定書!$B$5:$V$1213,13,0)="法",1,"")</f>
        <v/>
      </c>
      <c r="P881" s="234">
        <f>VLOOKUP(A881,労働時間認否・認定書!$B$5:$V$1213,14,0)</f>
        <v>0.33333333333333331</v>
      </c>
      <c r="Q881" s="233" t="str">
        <f>IF(VLOOKUP(A881,労働時間認否・認定書!$B$5:$V$1213,15,0)="前",1,"")</f>
        <v/>
      </c>
      <c r="R881" s="234" t="str">
        <f>VLOOKUP(A881,労働時間認否・認定書!$B$5:$V$1213,16,0)</f>
        <v/>
      </c>
      <c r="S881" s="234" t="str">
        <f>VLOOKUP(A881,労働時間認否・認定書!$B$5:$V$1213,17,0)</f>
        <v/>
      </c>
      <c r="T881" s="234"/>
      <c r="U881" s="234"/>
      <c r="V881" s="234"/>
      <c r="W881" s="234" t="str">
        <f>VLOOKUP(A881,労働時間認否・認定書!$B$5:$V$1213,18,0)</f>
        <v/>
      </c>
      <c r="X881" s="234" t="str">
        <f>VLOOKUP(A881,労働時間認否・認定書!$B$5:$V$1213,19,0)</f>
        <v/>
      </c>
      <c r="Y881" s="234" t="str">
        <f>VLOOKUP(A881,労働時間認否・認定書!$B$5:$V$1213,20,0)</f>
        <v/>
      </c>
      <c r="Z881" s="234" t="str">
        <f>VLOOKUP(A881,労働時間認否・認定書!$B$5:$V$1213,21,0)</f>
        <v/>
      </c>
    </row>
    <row r="882" spans="1:26" x14ac:dyDescent="0.15">
      <c r="A882" s="232">
        <f t="shared" si="64"/>
        <v>45163</v>
      </c>
      <c r="B882" s="240">
        <f t="shared" si="63"/>
        <v>45163</v>
      </c>
      <c r="C882" s="246" t="str">
        <f>IF(VLOOKUP(A882,労働時間認否・認定書!$B$5:$V$1213,4,0)="法",1,"")</f>
        <v/>
      </c>
      <c r="D882" s="234">
        <f>VLOOKUP(A882,労働時間認否・認定書!$B$5:$V$1213,5,0)</f>
        <v>0.33333333333333331</v>
      </c>
      <c r="E882" s="233" t="str">
        <f>IF(VLOOKUP(A882,労働時間認否・認定書!$B$5:$V$1213,6,0)="前",1,"")</f>
        <v/>
      </c>
      <c r="F882" s="234" t="str">
        <f>VLOOKUP($A882,労働時間認否・認定書!$B$5:$V$1213,7,0)</f>
        <v/>
      </c>
      <c r="G882" s="234" t="str">
        <f>VLOOKUP($A882,労働時間認否・認定書!$B$5:$V$1213,8,0)</f>
        <v/>
      </c>
      <c r="H882" s="234"/>
      <c r="I882" s="234"/>
      <c r="J882" s="234"/>
      <c r="K882" s="234" t="str">
        <f>VLOOKUP($A882,労働時間認否・認定書!$B$5:$V$1213,9,0)</f>
        <v/>
      </c>
      <c r="L882" s="234" t="str">
        <f>VLOOKUP($A882,労働時間認否・認定書!$B$5:$V$1213,10,0)</f>
        <v/>
      </c>
      <c r="M882" s="234" t="str">
        <f>VLOOKUP($A882,労働時間認否・認定書!$B$5:$V$1213,11,0)</f>
        <v/>
      </c>
      <c r="N882" s="247" t="str">
        <f>VLOOKUP($A882,労働時間認否・認定書!$B$5:$V$1213,12,0)</f>
        <v/>
      </c>
      <c r="O882" s="242" t="str">
        <f>IF(VLOOKUP(A882,労働時間認否・認定書!$B$5:$V$1213,13,0)="法",1,"")</f>
        <v/>
      </c>
      <c r="P882" s="234">
        <f>VLOOKUP(A882,労働時間認否・認定書!$B$5:$V$1213,14,0)</f>
        <v>0.33333333333333331</v>
      </c>
      <c r="Q882" s="233" t="str">
        <f>IF(VLOOKUP(A882,労働時間認否・認定書!$B$5:$V$1213,15,0)="前",1,"")</f>
        <v/>
      </c>
      <c r="R882" s="234" t="str">
        <f>VLOOKUP(A882,労働時間認否・認定書!$B$5:$V$1213,16,0)</f>
        <v/>
      </c>
      <c r="S882" s="234" t="str">
        <f>VLOOKUP(A882,労働時間認否・認定書!$B$5:$V$1213,17,0)</f>
        <v/>
      </c>
      <c r="T882" s="234"/>
      <c r="U882" s="234"/>
      <c r="V882" s="234"/>
      <c r="W882" s="234" t="str">
        <f>VLOOKUP(A882,労働時間認否・認定書!$B$5:$V$1213,18,0)</f>
        <v/>
      </c>
      <c r="X882" s="234" t="str">
        <f>VLOOKUP(A882,労働時間認否・認定書!$B$5:$V$1213,19,0)</f>
        <v/>
      </c>
      <c r="Y882" s="234" t="str">
        <f>VLOOKUP(A882,労働時間認否・認定書!$B$5:$V$1213,20,0)</f>
        <v/>
      </c>
      <c r="Z882" s="234" t="str">
        <f>VLOOKUP(A882,労働時間認否・認定書!$B$5:$V$1213,21,0)</f>
        <v/>
      </c>
    </row>
    <row r="883" spans="1:26" x14ac:dyDescent="0.15">
      <c r="A883" s="232">
        <f t="shared" si="64"/>
        <v>45164</v>
      </c>
      <c r="B883" s="240">
        <f t="shared" si="63"/>
        <v>45164</v>
      </c>
      <c r="C883" s="246" t="str">
        <f>IF(VLOOKUP(A883,労働時間認否・認定書!$B$5:$V$1213,4,0)="法",1,"")</f>
        <v/>
      </c>
      <c r="D883" s="234">
        <f>VLOOKUP(A883,労働時間認否・認定書!$B$5:$V$1213,5,0)</f>
        <v>0.33333333333333331</v>
      </c>
      <c r="E883" s="233" t="str">
        <f>IF(VLOOKUP(A883,労働時間認否・認定書!$B$5:$V$1213,6,0)="前",1,"")</f>
        <v/>
      </c>
      <c r="F883" s="234" t="str">
        <f>VLOOKUP($A883,労働時間認否・認定書!$B$5:$V$1213,7,0)</f>
        <v/>
      </c>
      <c r="G883" s="234" t="str">
        <f>VLOOKUP($A883,労働時間認否・認定書!$B$5:$V$1213,8,0)</f>
        <v/>
      </c>
      <c r="H883" s="234"/>
      <c r="I883" s="234"/>
      <c r="J883" s="234"/>
      <c r="K883" s="234" t="str">
        <f>VLOOKUP($A883,労働時間認否・認定書!$B$5:$V$1213,9,0)</f>
        <v/>
      </c>
      <c r="L883" s="234" t="str">
        <f>VLOOKUP($A883,労働時間認否・認定書!$B$5:$V$1213,10,0)</f>
        <v/>
      </c>
      <c r="M883" s="234" t="str">
        <f>VLOOKUP($A883,労働時間認否・認定書!$B$5:$V$1213,11,0)</f>
        <v/>
      </c>
      <c r="N883" s="247" t="str">
        <f>VLOOKUP($A883,労働時間認否・認定書!$B$5:$V$1213,12,0)</f>
        <v/>
      </c>
      <c r="O883" s="242" t="str">
        <f>IF(VLOOKUP(A883,労働時間認否・認定書!$B$5:$V$1213,13,0)="法",1,"")</f>
        <v/>
      </c>
      <c r="P883" s="234">
        <f>VLOOKUP(A883,労働時間認否・認定書!$B$5:$V$1213,14,0)</f>
        <v>0.33333333333333331</v>
      </c>
      <c r="Q883" s="233" t="str">
        <f>IF(VLOOKUP(A883,労働時間認否・認定書!$B$5:$V$1213,15,0)="前",1,"")</f>
        <v/>
      </c>
      <c r="R883" s="234" t="str">
        <f>VLOOKUP(A883,労働時間認否・認定書!$B$5:$V$1213,16,0)</f>
        <v/>
      </c>
      <c r="S883" s="234" t="str">
        <f>VLOOKUP(A883,労働時間認否・認定書!$B$5:$V$1213,17,0)</f>
        <v/>
      </c>
      <c r="T883" s="234"/>
      <c r="U883" s="234"/>
      <c r="V883" s="234"/>
      <c r="W883" s="234" t="str">
        <f>VLOOKUP(A883,労働時間認否・認定書!$B$5:$V$1213,18,0)</f>
        <v/>
      </c>
      <c r="X883" s="234" t="str">
        <f>VLOOKUP(A883,労働時間認否・認定書!$B$5:$V$1213,19,0)</f>
        <v/>
      </c>
      <c r="Y883" s="234" t="str">
        <f>VLOOKUP(A883,労働時間認否・認定書!$B$5:$V$1213,20,0)</f>
        <v/>
      </c>
      <c r="Z883" s="234" t="str">
        <f>VLOOKUP(A883,労働時間認否・認定書!$B$5:$V$1213,21,0)</f>
        <v/>
      </c>
    </row>
    <row r="884" spans="1:26" x14ac:dyDescent="0.15">
      <c r="A884" s="232">
        <f t="shared" si="64"/>
        <v>45165</v>
      </c>
      <c r="B884" s="240">
        <f t="shared" si="63"/>
        <v>45165</v>
      </c>
      <c r="C884" s="246" t="str">
        <f>IF(VLOOKUP(A884,労働時間認否・認定書!$B$5:$V$1213,4,0)="法",1,"")</f>
        <v/>
      </c>
      <c r="D884" s="234">
        <f>VLOOKUP(A884,労働時間認否・認定書!$B$5:$V$1213,5,0)</f>
        <v>0.33333333333333331</v>
      </c>
      <c r="E884" s="233" t="str">
        <f>IF(VLOOKUP(A884,労働時間認否・認定書!$B$5:$V$1213,6,0)="前",1,"")</f>
        <v/>
      </c>
      <c r="F884" s="234" t="str">
        <f>VLOOKUP($A884,労働時間認否・認定書!$B$5:$V$1213,7,0)</f>
        <v/>
      </c>
      <c r="G884" s="234" t="str">
        <f>VLOOKUP($A884,労働時間認否・認定書!$B$5:$V$1213,8,0)</f>
        <v/>
      </c>
      <c r="H884" s="234"/>
      <c r="I884" s="234"/>
      <c r="J884" s="234"/>
      <c r="K884" s="234" t="str">
        <f>VLOOKUP($A884,労働時間認否・認定書!$B$5:$V$1213,9,0)</f>
        <v/>
      </c>
      <c r="L884" s="234" t="str">
        <f>VLOOKUP($A884,労働時間認否・認定書!$B$5:$V$1213,10,0)</f>
        <v/>
      </c>
      <c r="M884" s="234" t="str">
        <f>VLOOKUP($A884,労働時間認否・認定書!$B$5:$V$1213,11,0)</f>
        <v/>
      </c>
      <c r="N884" s="247" t="str">
        <f>VLOOKUP($A884,労働時間認否・認定書!$B$5:$V$1213,12,0)</f>
        <v/>
      </c>
      <c r="O884" s="242" t="str">
        <f>IF(VLOOKUP(A884,労働時間認否・認定書!$B$5:$V$1213,13,0)="法",1,"")</f>
        <v/>
      </c>
      <c r="P884" s="234">
        <f>VLOOKUP(A884,労働時間認否・認定書!$B$5:$V$1213,14,0)</f>
        <v>0.33333333333333331</v>
      </c>
      <c r="Q884" s="233" t="str">
        <f>IF(VLOOKUP(A884,労働時間認否・認定書!$B$5:$V$1213,15,0)="前",1,"")</f>
        <v/>
      </c>
      <c r="R884" s="234" t="str">
        <f>VLOOKUP(A884,労働時間認否・認定書!$B$5:$V$1213,16,0)</f>
        <v/>
      </c>
      <c r="S884" s="234" t="str">
        <f>VLOOKUP(A884,労働時間認否・認定書!$B$5:$V$1213,17,0)</f>
        <v/>
      </c>
      <c r="T884" s="234"/>
      <c r="U884" s="234"/>
      <c r="V884" s="234"/>
      <c r="W884" s="234" t="str">
        <f>VLOOKUP(A884,労働時間認否・認定書!$B$5:$V$1213,18,0)</f>
        <v/>
      </c>
      <c r="X884" s="234" t="str">
        <f>VLOOKUP(A884,労働時間認否・認定書!$B$5:$V$1213,19,0)</f>
        <v/>
      </c>
      <c r="Y884" s="234" t="str">
        <f>VLOOKUP(A884,労働時間認否・認定書!$B$5:$V$1213,20,0)</f>
        <v/>
      </c>
      <c r="Z884" s="234" t="str">
        <f>VLOOKUP(A884,労働時間認否・認定書!$B$5:$V$1213,21,0)</f>
        <v/>
      </c>
    </row>
    <row r="885" spans="1:26" x14ac:dyDescent="0.15">
      <c r="A885" s="232">
        <f t="shared" si="64"/>
        <v>45166</v>
      </c>
      <c r="B885" s="240">
        <f t="shared" si="63"/>
        <v>45166</v>
      </c>
      <c r="C885" s="246" t="str">
        <f>IF(VLOOKUP(A885,労働時間認否・認定書!$B$5:$V$1213,4,0)="法",1,"")</f>
        <v/>
      </c>
      <c r="D885" s="234">
        <f>VLOOKUP(A885,労働時間認否・認定書!$B$5:$V$1213,5,0)</f>
        <v>0.33333333333333331</v>
      </c>
      <c r="E885" s="233" t="str">
        <f>IF(VLOOKUP(A885,労働時間認否・認定書!$B$5:$V$1213,6,0)="前",1,"")</f>
        <v/>
      </c>
      <c r="F885" s="234" t="str">
        <f>VLOOKUP($A885,労働時間認否・認定書!$B$5:$V$1213,7,0)</f>
        <v/>
      </c>
      <c r="G885" s="234" t="str">
        <f>VLOOKUP($A885,労働時間認否・認定書!$B$5:$V$1213,8,0)</f>
        <v/>
      </c>
      <c r="H885" s="234"/>
      <c r="I885" s="234"/>
      <c r="J885" s="234"/>
      <c r="K885" s="234" t="str">
        <f>VLOOKUP($A885,労働時間認否・認定書!$B$5:$V$1213,9,0)</f>
        <v/>
      </c>
      <c r="L885" s="234" t="str">
        <f>VLOOKUP($A885,労働時間認否・認定書!$B$5:$V$1213,10,0)</f>
        <v/>
      </c>
      <c r="M885" s="234" t="str">
        <f>VLOOKUP($A885,労働時間認否・認定書!$B$5:$V$1213,11,0)</f>
        <v/>
      </c>
      <c r="N885" s="247" t="str">
        <f>VLOOKUP($A885,労働時間認否・認定書!$B$5:$V$1213,12,0)</f>
        <v/>
      </c>
      <c r="O885" s="242" t="str">
        <f>IF(VLOOKUP(A885,労働時間認否・認定書!$B$5:$V$1213,13,0)="法",1,"")</f>
        <v/>
      </c>
      <c r="P885" s="234">
        <f>VLOOKUP(A885,労働時間認否・認定書!$B$5:$V$1213,14,0)</f>
        <v>0.33333333333333331</v>
      </c>
      <c r="Q885" s="233" t="str">
        <f>IF(VLOOKUP(A885,労働時間認否・認定書!$B$5:$V$1213,15,0)="前",1,"")</f>
        <v/>
      </c>
      <c r="R885" s="234" t="str">
        <f>VLOOKUP(A885,労働時間認否・認定書!$B$5:$V$1213,16,0)</f>
        <v/>
      </c>
      <c r="S885" s="234" t="str">
        <f>VLOOKUP(A885,労働時間認否・認定書!$B$5:$V$1213,17,0)</f>
        <v/>
      </c>
      <c r="T885" s="234"/>
      <c r="U885" s="234"/>
      <c r="V885" s="234"/>
      <c r="W885" s="234" t="str">
        <f>VLOOKUP(A885,労働時間認否・認定書!$B$5:$V$1213,18,0)</f>
        <v/>
      </c>
      <c r="X885" s="234" t="str">
        <f>VLOOKUP(A885,労働時間認否・認定書!$B$5:$V$1213,19,0)</f>
        <v/>
      </c>
      <c r="Y885" s="234" t="str">
        <f>VLOOKUP(A885,労働時間認否・認定書!$B$5:$V$1213,20,0)</f>
        <v/>
      </c>
      <c r="Z885" s="234" t="str">
        <f>VLOOKUP(A885,労働時間認否・認定書!$B$5:$V$1213,21,0)</f>
        <v/>
      </c>
    </row>
    <row r="886" spans="1:26" x14ac:dyDescent="0.15">
      <c r="A886" s="232">
        <f t="shared" si="64"/>
        <v>45167</v>
      </c>
      <c r="B886" s="240">
        <f t="shared" si="63"/>
        <v>45167</v>
      </c>
      <c r="C886" s="246" t="str">
        <f>IF(VLOOKUP(A886,労働時間認否・認定書!$B$5:$V$1213,4,0)="法",1,"")</f>
        <v/>
      </c>
      <c r="D886" s="234">
        <f>VLOOKUP(A886,労働時間認否・認定書!$B$5:$V$1213,5,0)</f>
        <v>0.33333333333333331</v>
      </c>
      <c r="E886" s="233" t="str">
        <f>IF(VLOOKUP(A886,労働時間認否・認定書!$B$5:$V$1213,6,0)="前",1,"")</f>
        <v/>
      </c>
      <c r="F886" s="234" t="str">
        <f>VLOOKUP($A886,労働時間認否・認定書!$B$5:$V$1213,7,0)</f>
        <v/>
      </c>
      <c r="G886" s="234" t="str">
        <f>VLOOKUP($A886,労働時間認否・認定書!$B$5:$V$1213,8,0)</f>
        <v/>
      </c>
      <c r="H886" s="234"/>
      <c r="I886" s="234"/>
      <c r="J886" s="234"/>
      <c r="K886" s="234" t="str">
        <f>VLOOKUP($A886,労働時間認否・認定書!$B$5:$V$1213,9,0)</f>
        <v/>
      </c>
      <c r="L886" s="234" t="str">
        <f>VLOOKUP($A886,労働時間認否・認定書!$B$5:$V$1213,10,0)</f>
        <v/>
      </c>
      <c r="M886" s="234" t="str">
        <f>VLOOKUP($A886,労働時間認否・認定書!$B$5:$V$1213,11,0)</f>
        <v/>
      </c>
      <c r="N886" s="247" t="str">
        <f>VLOOKUP($A886,労働時間認否・認定書!$B$5:$V$1213,12,0)</f>
        <v/>
      </c>
      <c r="O886" s="242" t="str">
        <f>IF(VLOOKUP(A886,労働時間認否・認定書!$B$5:$V$1213,13,0)="法",1,"")</f>
        <v/>
      </c>
      <c r="P886" s="234">
        <f>VLOOKUP(A886,労働時間認否・認定書!$B$5:$V$1213,14,0)</f>
        <v>0.33333333333333331</v>
      </c>
      <c r="Q886" s="233" t="str">
        <f>IF(VLOOKUP(A886,労働時間認否・認定書!$B$5:$V$1213,15,0)="前",1,"")</f>
        <v/>
      </c>
      <c r="R886" s="234" t="str">
        <f>VLOOKUP(A886,労働時間認否・認定書!$B$5:$V$1213,16,0)</f>
        <v/>
      </c>
      <c r="S886" s="234" t="str">
        <f>VLOOKUP(A886,労働時間認否・認定書!$B$5:$V$1213,17,0)</f>
        <v/>
      </c>
      <c r="T886" s="234"/>
      <c r="U886" s="234"/>
      <c r="V886" s="234"/>
      <c r="W886" s="234" t="str">
        <f>VLOOKUP(A886,労働時間認否・認定書!$B$5:$V$1213,18,0)</f>
        <v/>
      </c>
      <c r="X886" s="234" t="str">
        <f>VLOOKUP(A886,労働時間認否・認定書!$B$5:$V$1213,19,0)</f>
        <v/>
      </c>
      <c r="Y886" s="234" t="str">
        <f>VLOOKUP(A886,労働時間認否・認定書!$B$5:$V$1213,20,0)</f>
        <v/>
      </c>
      <c r="Z886" s="234" t="str">
        <f>VLOOKUP(A886,労働時間認否・認定書!$B$5:$V$1213,21,0)</f>
        <v/>
      </c>
    </row>
    <row r="887" spans="1:26" x14ac:dyDescent="0.15">
      <c r="A887" s="232">
        <f t="shared" si="64"/>
        <v>45168</v>
      </c>
      <c r="B887" s="240">
        <f t="shared" si="63"/>
        <v>45168</v>
      </c>
      <c r="C887" s="246" t="str">
        <f>IF(VLOOKUP(A887,労働時間認否・認定書!$B$5:$V$1213,4,0)="法",1,"")</f>
        <v/>
      </c>
      <c r="D887" s="234">
        <f>VLOOKUP(A887,労働時間認否・認定書!$B$5:$V$1213,5,0)</f>
        <v>0.33333333333333331</v>
      </c>
      <c r="E887" s="233" t="str">
        <f>IF(VLOOKUP(A887,労働時間認否・認定書!$B$5:$V$1213,6,0)="前",1,"")</f>
        <v/>
      </c>
      <c r="F887" s="234" t="str">
        <f>VLOOKUP($A887,労働時間認否・認定書!$B$5:$V$1213,7,0)</f>
        <v/>
      </c>
      <c r="G887" s="234" t="str">
        <f>VLOOKUP($A887,労働時間認否・認定書!$B$5:$V$1213,8,0)</f>
        <v/>
      </c>
      <c r="H887" s="234"/>
      <c r="I887" s="234"/>
      <c r="J887" s="234"/>
      <c r="K887" s="234" t="str">
        <f>VLOOKUP($A887,労働時間認否・認定書!$B$5:$V$1213,9,0)</f>
        <v/>
      </c>
      <c r="L887" s="234" t="str">
        <f>VLOOKUP($A887,労働時間認否・認定書!$B$5:$V$1213,10,0)</f>
        <v/>
      </c>
      <c r="M887" s="234" t="str">
        <f>VLOOKUP($A887,労働時間認否・認定書!$B$5:$V$1213,11,0)</f>
        <v/>
      </c>
      <c r="N887" s="247" t="str">
        <f>VLOOKUP($A887,労働時間認否・認定書!$B$5:$V$1213,12,0)</f>
        <v/>
      </c>
      <c r="O887" s="242" t="str">
        <f>IF(VLOOKUP(A887,労働時間認否・認定書!$B$5:$V$1213,13,0)="法",1,"")</f>
        <v/>
      </c>
      <c r="P887" s="234">
        <f>VLOOKUP(A887,労働時間認否・認定書!$B$5:$V$1213,14,0)</f>
        <v>0.33333333333333331</v>
      </c>
      <c r="Q887" s="233" t="str">
        <f>IF(VLOOKUP(A887,労働時間認否・認定書!$B$5:$V$1213,15,0)="前",1,"")</f>
        <v/>
      </c>
      <c r="R887" s="234" t="str">
        <f>VLOOKUP(A887,労働時間認否・認定書!$B$5:$V$1213,16,0)</f>
        <v/>
      </c>
      <c r="S887" s="234" t="str">
        <f>VLOOKUP(A887,労働時間認否・認定書!$B$5:$V$1213,17,0)</f>
        <v/>
      </c>
      <c r="T887" s="234"/>
      <c r="U887" s="234"/>
      <c r="V887" s="234"/>
      <c r="W887" s="234" t="str">
        <f>VLOOKUP(A887,労働時間認否・認定書!$B$5:$V$1213,18,0)</f>
        <v/>
      </c>
      <c r="X887" s="234" t="str">
        <f>VLOOKUP(A887,労働時間認否・認定書!$B$5:$V$1213,19,0)</f>
        <v/>
      </c>
      <c r="Y887" s="234" t="str">
        <f>VLOOKUP(A887,労働時間認否・認定書!$B$5:$V$1213,20,0)</f>
        <v/>
      </c>
      <c r="Z887" s="234" t="str">
        <f>VLOOKUP(A887,労働時間認否・認定書!$B$5:$V$1213,21,0)</f>
        <v/>
      </c>
    </row>
    <row r="888" spans="1:26" x14ac:dyDescent="0.15">
      <c r="A888" s="232">
        <f t="shared" si="64"/>
        <v>45169</v>
      </c>
      <c r="B888" s="240">
        <f t="shared" si="63"/>
        <v>45169</v>
      </c>
      <c r="C888" s="246" t="str">
        <f>IF(VLOOKUP(A888,労働時間認否・認定書!$B$5:$V$1213,4,0)="法",1,"")</f>
        <v/>
      </c>
      <c r="D888" s="234">
        <f>VLOOKUP(A888,労働時間認否・認定書!$B$5:$V$1213,5,0)</f>
        <v>0.33333333333333331</v>
      </c>
      <c r="E888" s="233" t="str">
        <f>IF(VLOOKUP(A888,労働時間認否・認定書!$B$5:$V$1213,6,0)="前",1,"")</f>
        <v/>
      </c>
      <c r="F888" s="234" t="str">
        <f>VLOOKUP($A888,労働時間認否・認定書!$B$5:$V$1213,7,0)</f>
        <v/>
      </c>
      <c r="G888" s="234" t="str">
        <f>VLOOKUP($A888,労働時間認否・認定書!$B$5:$V$1213,8,0)</f>
        <v/>
      </c>
      <c r="H888" s="234"/>
      <c r="I888" s="234"/>
      <c r="J888" s="234"/>
      <c r="K888" s="234" t="str">
        <f>VLOOKUP($A888,労働時間認否・認定書!$B$5:$V$1213,9,0)</f>
        <v/>
      </c>
      <c r="L888" s="234" t="str">
        <f>VLOOKUP($A888,労働時間認否・認定書!$B$5:$V$1213,10,0)</f>
        <v/>
      </c>
      <c r="M888" s="234" t="str">
        <f>VLOOKUP($A888,労働時間認否・認定書!$B$5:$V$1213,11,0)</f>
        <v/>
      </c>
      <c r="N888" s="247" t="str">
        <f>VLOOKUP($A888,労働時間認否・認定書!$B$5:$V$1213,12,0)</f>
        <v/>
      </c>
      <c r="O888" s="242" t="str">
        <f>IF(VLOOKUP(A888,労働時間認否・認定書!$B$5:$V$1213,13,0)="法",1,"")</f>
        <v/>
      </c>
      <c r="P888" s="234">
        <f>VLOOKUP(A888,労働時間認否・認定書!$B$5:$V$1213,14,0)</f>
        <v>0.33333333333333331</v>
      </c>
      <c r="Q888" s="233" t="str">
        <f>IF(VLOOKUP(A888,労働時間認否・認定書!$B$5:$V$1213,15,0)="前",1,"")</f>
        <v/>
      </c>
      <c r="R888" s="234" t="str">
        <f>VLOOKUP(A888,労働時間認否・認定書!$B$5:$V$1213,16,0)</f>
        <v/>
      </c>
      <c r="S888" s="234" t="str">
        <f>VLOOKUP(A888,労働時間認否・認定書!$B$5:$V$1213,17,0)</f>
        <v/>
      </c>
      <c r="T888" s="234"/>
      <c r="U888" s="234"/>
      <c r="V888" s="234"/>
      <c r="W888" s="234" t="str">
        <f>VLOOKUP(A888,労働時間認否・認定書!$B$5:$V$1213,18,0)</f>
        <v/>
      </c>
      <c r="X888" s="234" t="str">
        <f>VLOOKUP(A888,労働時間認否・認定書!$B$5:$V$1213,19,0)</f>
        <v/>
      </c>
      <c r="Y888" s="234" t="str">
        <f>VLOOKUP(A888,労働時間認否・認定書!$B$5:$V$1213,20,0)</f>
        <v/>
      </c>
      <c r="Z888" s="234" t="str">
        <f>VLOOKUP(A888,労働時間認否・認定書!$B$5:$V$1213,21,0)</f>
        <v/>
      </c>
    </row>
    <row r="889" spans="1:26" x14ac:dyDescent="0.15">
      <c r="A889" s="232">
        <f t="shared" si="64"/>
        <v>45170</v>
      </c>
      <c r="B889" s="240">
        <f t="shared" si="63"/>
        <v>45170</v>
      </c>
      <c r="C889" s="246" t="str">
        <f>IF(VLOOKUP(A889,労働時間認否・認定書!$B$5:$V$1213,4,0)="法",1,"")</f>
        <v/>
      </c>
      <c r="D889" s="234">
        <f>VLOOKUP(A889,労働時間認否・認定書!$B$5:$V$1213,5,0)</f>
        <v>0.33333333333333331</v>
      </c>
      <c r="E889" s="233" t="str">
        <f>IF(VLOOKUP(A889,労働時間認否・認定書!$B$5:$V$1213,6,0)="前",1,"")</f>
        <v/>
      </c>
      <c r="F889" s="234" t="str">
        <f>VLOOKUP($A889,労働時間認否・認定書!$B$5:$V$1213,7,0)</f>
        <v/>
      </c>
      <c r="G889" s="234" t="str">
        <f>VLOOKUP($A889,労働時間認否・認定書!$B$5:$V$1213,8,0)</f>
        <v/>
      </c>
      <c r="H889" s="234"/>
      <c r="I889" s="234"/>
      <c r="J889" s="234"/>
      <c r="K889" s="234" t="str">
        <f>VLOOKUP($A889,労働時間認否・認定書!$B$5:$V$1213,9,0)</f>
        <v/>
      </c>
      <c r="L889" s="234" t="str">
        <f>VLOOKUP($A889,労働時間認否・認定書!$B$5:$V$1213,10,0)</f>
        <v/>
      </c>
      <c r="M889" s="234" t="str">
        <f>VLOOKUP($A889,労働時間認否・認定書!$B$5:$V$1213,11,0)</f>
        <v/>
      </c>
      <c r="N889" s="247" t="str">
        <f>VLOOKUP($A889,労働時間認否・認定書!$B$5:$V$1213,12,0)</f>
        <v/>
      </c>
      <c r="O889" s="242" t="str">
        <f>IF(VLOOKUP(A889,労働時間認否・認定書!$B$5:$V$1213,13,0)="法",1,"")</f>
        <v/>
      </c>
      <c r="P889" s="234">
        <f>VLOOKUP(A889,労働時間認否・認定書!$B$5:$V$1213,14,0)</f>
        <v>0.33333333333333331</v>
      </c>
      <c r="Q889" s="233" t="str">
        <f>IF(VLOOKUP(A889,労働時間認否・認定書!$B$5:$V$1213,15,0)="前",1,"")</f>
        <v/>
      </c>
      <c r="R889" s="234" t="str">
        <f>VLOOKUP(A889,労働時間認否・認定書!$B$5:$V$1213,16,0)</f>
        <v/>
      </c>
      <c r="S889" s="234" t="str">
        <f>VLOOKUP(A889,労働時間認否・認定書!$B$5:$V$1213,17,0)</f>
        <v/>
      </c>
      <c r="T889" s="234"/>
      <c r="U889" s="234"/>
      <c r="V889" s="234"/>
      <c r="W889" s="234" t="str">
        <f>VLOOKUP(A889,労働時間認否・認定書!$B$5:$V$1213,18,0)</f>
        <v/>
      </c>
      <c r="X889" s="234" t="str">
        <f>VLOOKUP(A889,労働時間認否・認定書!$B$5:$V$1213,19,0)</f>
        <v/>
      </c>
      <c r="Y889" s="234" t="str">
        <f>VLOOKUP(A889,労働時間認否・認定書!$B$5:$V$1213,20,0)</f>
        <v/>
      </c>
      <c r="Z889" s="234" t="str">
        <f>VLOOKUP(A889,労働時間認否・認定書!$B$5:$V$1213,21,0)</f>
        <v/>
      </c>
    </row>
    <row r="890" spans="1:26" x14ac:dyDescent="0.15">
      <c r="A890" s="232">
        <f t="shared" si="64"/>
        <v>45171</v>
      </c>
      <c r="B890" s="240">
        <f t="shared" si="63"/>
        <v>45171</v>
      </c>
      <c r="C890" s="246" t="str">
        <f>IF(VLOOKUP(A890,労働時間認否・認定書!$B$5:$V$1213,4,0)="法",1,"")</f>
        <v/>
      </c>
      <c r="D890" s="234">
        <f>VLOOKUP(A890,労働時間認否・認定書!$B$5:$V$1213,5,0)</f>
        <v>0.33333333333333331</v>
      </c>
      <c r="E890" s="233" t="str">
        <f>IF(VLOOKUP(A890,労働時間認否・認定書!$B$5:$V$1213,6,0)="前",1,"")</f>
        <v/>
      </c>
      <c r="F890" s="234" t="str">
        <f>VLOOKUP($A890,労働時間認否・認定書!$B$5:$V$1213,7,0)</f>
        <v/>
      </c>
      <c r="G890" s="234" t="str">
        <f>VLOOKUP($A890,労働時間認否・認定書!$B$5:$V$1213,8,0)</f>
        <v/>
      </c>
      <c r="H890" s="234"/>
      <c r="I890" s="234"/>
      <c r="J890" s="234"/>
      <c r="K890" s="234" t="str">
        <f>VLOOKUP($A890,労働時間認否・認定書!$B$5:$V$1213,9,0)</f>
        <v/>
      </c>
      <c r="L890" s="234" t="str">
        <f>VLOOKUP($A890,労働時間認否・認定書!$B$5:$V$1213,10,0)</f>
        <v/>
      </c>
      <c r="M890" s="234" t="str">
        <f>VLOOKUP($A890,労働時間認否・認定書!$B$5:$V$1213,11,0)</f>
        <v/>
      </c>
      <c r="N890" s="247" t="str">
        <f>VLOOKUP($A890,労働時間認否・認定書!$B$5:$V$1213,12,0)</f>
        <v/>
      </c>
      <c r="O890" s="242" t="str">
        <f>IF(VLOOKUP(A890,労働時間認否・認定書!$B$5:$V$1213,13,0)="法",1,"")</f>
        <v/>
      </c>
      <c r="P890" s="234">
        <f>VLOOKUP(A890,労働時間認否・認定書!$B$5:$V$1213,14,0)</f>
        <v>0.33333333333333331</v>
      </c>
      <c r="Q890" s="233" t="str">
        <f>IF(VLOOKUP(A890,労働時間認否・認定書!$B$5:$V$1213,15,0)="前",1,"")</f>
        <v/>
      </c>
      <c r="R890" s="234" t="str">
        <f>VLOOKUP(A890,労働時間認否・認定書!$B$5:$V$1213,16,0)</f>
        <v/>
      </c>
      <c r="S890" s="234" t="str">
        <f>VLOOKUP(A890,労働時間認否・認定書!$B$5:$V$1213,17,0)</f>
        <v/>
      </c>
      <c r="T890" s="234"/>
      <c r="U890" s="234"/>
      <c r="V890" s="234"/>
      <c r="W890" s="234" t="str">
        <f>VLOOKUP(A890,労働時間認否・認定書!$B$5:$V$1213,18,0)</f>
        <v/>
      </c>
      <c r="X890" s="234" t="str">
        <f>VLOOKUP(A890,労働時間認否・認定書!$B$5:$V$1213,19,0)</f>
        <v/>
      </c>
      <c r="Y890" s="234" t="str">
        <f>VLOOKUP(A890,労働時間認否・認定書!$B$5:$V$1213,20,0)</f>
        <v/>
      </c>
      <c r="Z890" s="234" t="str">
        <f>VLOOKUP(A890,労働時間認否・認定書!$B$5:$V$1213,21,0)</f>
        <v/>
      </c>
    </row>
    <row r="891" spans="1:26" x14ac:dyDescent="0.15">
      <c r="A891" s="232">
        <f t="shared" si="64"/>
        <v>45172</v>
      </c>
      <c r="B891" s="240">
        <f t="shared" si="63"/>
        <v>45172</v>
      </c>
      <c r="C891" s="246" t="str">
        <f>IF(VLOOKUP(A891,労働時間認否・認定書!$B$5:$V$1213,4,0)="法",1,"")</f>
        <v/>
      </c>
      <c r="D891" s="234">
        <f>VLOOKUP(A891,労働時間認否・認定書!$B$5:$V$1213,5,0)</f>
        <v>0.33333333333333331</v>
      </c>
      <c r="E891" s="233" t="str">
        <f>IF(VLOOKUP(A891,労働時間認否・認定書!$B$5:$V$1213,6,0)="前",1,"")</f>
        <v/>
      </c>
      <c r="F891" s="234" t="str">
        <f>VLOOKUP($A891,労働時間認否・認定書!$B$5:$V$1213,7,0)</f>
        <v/>
      </c>
      <c r="G891" s="234" t="str">
        <f>VLOOKUP($A891,労働時間認否・認定書!$B$5:$V$1213,8,0)</f>
        <v/>
      </c>
      <c r="H891" s="234"/>
      <c r="I891" s="234"/>
      <c r="J891" s="234"/>
      <c r="K891" s="234" t="str">
        <f>VLOOKUP($A891,労働時間認否・認定書!$B$5:$V$1213,9,0)</f>
        <v/>
      </c>
      <c r="L891" s="234" t="str">
        <f>VLOOKUP($A891,労働時間認否・認定書!$B$5:$V$1213,10,0)</f>
        <v/>
      </c>
      <c r="M891" s="234" t="str">
        <f>VLOOKUP($A891,労働時間認否・認定書!$B$5:$V$1213,11,0)</f>
        <v/>
      </c>
      <c r="N891" s="247" t="str">
        <f>VLOOKUP($A891,労働時間認否・認定書!$B$5:$V$1213,12,0)</f>
        <v/>
      </c>
      <c r="O891" s="242" t="str">
        <f>IF(VLOOKUP(A891,労働時間認否・認定書!$B$5:$V$1213,13,0)="法",1,"")</f>
        <v/>
      </c>
      <c r="P891" s="234">
        <f>VLOOKUP(A891,労働時間認否・認定書!$B$5:$V$1213,14,0)</f>
        <v>0.33333333333333331</v>
      </c>
      <c r="Q891" s="233" t="str">
        <f>IF(VLOOKUP(A891,労働時間認否・認定書!$B$5:$V$1213,15,0)="前",1,"")</f>
        <v/>
      </c>
      <c r="R891" s="234" t="str">
        <f>VLOOKUP(A891,労働時間認否・認定書!$B$5:$V$1213,16,0)</f>
        <v/>
      </c>
      <c r="S891" s="234" t="str">
        <f>VLOOKUP(A891,労働時間認否・認定書!$B$5:$V$1213,17,0)</f>
        <v/>
      </c>
      <c r="T891" s="234"/>
      <c r="U891" s="234"/>
      <c r="V891" s="234"/>
      <c r="W891" s="234" t="str">
        <f>VLOOKUP(A891,労働時間認否・認定書!$B$5:$V$1213,18,0)</f>
        <v/>
      </c>
      <c r="X891" s="234" t="str">
        <f>VLOOKUP(A891,労働時間認否・認定書!$B$5:$V$1213,19,0)</f>
        <v/>
      </c>
      <c r="Y891" s="234" t="str">
        <f>VLOOKUP(A891,労働時間認否・認定書!$B$5:$V$1213,20,0)</f>
        <v/>
      </c>
      <c r="Z891" s="234" t="str">
        <f>VLOOKUP(A891,労働時間認否・認定書!$B$5:$V$1213,21,0)</f>
        <v/>
      </c>
    </row>
    <row r="892" spans="1:26" x14ac:dyDescent="0.15">
      <c r="A892" s="232">
        <f t="shared" si="64"/>
        <v>45173</v>
      </c>
      <c r="B892" s="240">
        <f t="shared" si="63"/>
        <v>45173</v>
      </c>
      <c r="C892" s="246" t="str">
        <f>IF(VLOOKUP(A892,労働時間認否・認定書!$B$5:$V$1213,4,0)="法",1,"")</f>
        <v/>
      </c>
      <c r="D892" s="234">
        <f>VLOOKUP(A892,労働時間認否・認定書!$B$5:$V$1213,5,0)</f>
        <v>0.33333333333333331</v>
      </c>
      <c r="E892" s="233" t="str">
        <f>IF(VLOOKUP(A892,労働時間認否・認定書!$B$5:$V$1213,6,0)="前",1,"")</f>
        <v/>
      </c>
      <c r="F892" s="234" t="str">
        <f>VLOOKUP($A892,労働時間認否・認定書!$B$5:$V$1213,7,0)</f>
        <v/>
      </c>
      <c r="G892" s="234" t="str">
        <f>VLOOKUP($A892,労働時間認否・認定書!$B$5:$V$1213,8,0)</f>
        <v/>
      </c>
      <c r="H892" s="234"/>
      <c r="I892" s="234"/>
      <c r="J892" s="234"/>
      <c r="K892" s="234" t="str">
        <f>VLOOKUP($A892,労働時間認否・認定書!$B$5:$V$1213,9,0)</f>
        <v/>
      </c>
      <c r="L892" s="234" t="str">
        <f>VLOOKUP($A892,労働時間認否・認定書!$B$5:$V$1213,10,0)</f>
        <v/>
      </c>
      <c r="M892" s="234" t="str">
        <f>VLOOKUP($A892,労働時間認否・認定書!$B$5:$V$1213,11,0)</f>
        <v/>
      </c>
      <c r="N892" s="247" t="str">
        <f>VLOOKUP($A892,労働時間認否・認定書!$B$5:$V$1213,12,0)</f>
        <v/>
      </c>
      <c r="O892" s="242" t="str">
        <f>IF(VLOOKUP(A892,労働時間認否・認定書!$B$5:$V$1213,13,0)="法",1,"")</f>
        <v/>
      </c>
      <c r="P892" s="234">
        <f>VLOOKUP(A892,労働時間認否・認定書!$B$5:$V$1213,14,0)</f>
        <v>0.33333333333333331</v>
      </c>
      <c r="Q892" s="233" t="str">
        <f>IF(VLOOKUP(A892,労働時間認否・認定書!$B$5:$V$1213,15,0)="前",1,"")</f>
        <v/>
      </c>
      <c r="R892" s="234" t="str">
        <f>VLOOKUP(A892,労働時間認否・認定書!$B$5:$V$1213,16,0)</f>
        <v/>
      </c>
      <c r="S892" s="234" t="str">
        <f>VLOOKUP(A892,労働時間認否・認定書!$B$5:$V$1213,17,0)</f>
        <v/>
      </c>
      <c r="T892" s="234"/>
      <c r="U892" s="234"/>
      <c r="V892" s="234"/>
      <c r="W892" s="234" t="str">
        <f>VLOOKUP(A892,労働時間認否・認定書!$B$5:$V$1213,18,0)</f>
        <v/>
      </c>
      <c r="X892" s="234" t="str">
        <f>VLOOKUP(A892,労働時間認否・認定書!$B$5:$V$1213,19,0)</f>
        <v/>
      </c>
      <c r="Y892" s="234" t="str">
        <f>VLOOKUP(A892,労働時間認否・認定書!$B$5:$V$1213,20,0)</f>
        <v/>
      </c>
      <c r="Z892" s="234" t="str">
        <f>VLOOKUP(A892,労働時間認否・認定書!$B$5:$V$1213,21,0)</f>
        <v/>
      </c>
    </row>
    <row r="893" spans="1:26" x14ac:dyDescent="0.15">
      <c r="A893" s="232">
        <f t="shared" si="64"/>
        <v>45174</v>
      </c>
      <c r="B893" s="240">
        <f t="shared" si="63"/>
        <v>45174</v>
      </c>
      <c r="C893" s="246" t="str">
        <f>IF(VLOOKUP(A893,労働時間認否・認定書!$B$5:$V$1213,4,0)="法",1,"")</f>
        <v/>
      </c>
      <c r="D893" s="234">
        <f>VLOOKUP(A893,労働時間認否・認定書!$B$5:$V$1213,5,0)</f>
        <v>0.33333333333333331</v>
      </c>
      <c r="E893" s="233" t="str">
        <f>IF(VLOOKUP(A893,労働時間認否・認定書!$B$5:$V$1213,6,0)="前",1,"")</f>
        <v/>
      </c>
      <c r="F893" s="234" t="str">
        <f>VLOOKUP($A893,労働時間認否・認定書!$B$5:$V$1213,7,0)</f>
        <v/>
      </c>
      <c r="G893" s="234" t="str">
        <f>VLOOKUP($A893,労働時間認否・認定書!$B$5:$V$1213,8,0)</f>
        <v/>
      </c>
      <c r="H893" s="234"/>
      <c r="I893" s="234"/>
      <c r="J893" s="234"/>
      <c r="K893" s="234" t="str">
        <f>VLOOKUP($A893,労働時間認否・認定書!$B$5:$V$1213,9,0)</f>
        <v/>
      </c>
      <c r="L893" s="234" t="str">
        <f>VLOOKUP($A893,労働時間認否・認定書!$B$5:$V$1213,10,0)</f>
        <v/>
      </c>
      <c r="M893" s="234" t="str">
        <f>VLOOKUP($A893,労働時間認否・認定書!$B$5:$V$1213,11,0)</f>
        <v/>
      </c>
      <c r="N893" s="247" t="str">
        <f>VLOOKUP($A893,労働時間認否・認定書!$B$5:$V$1213,12,0)</f>
        <v/>
      </c>
      <c r="O893" s="242" t="str">
        <f>IF(VLOOKUP(A893,労働時間認否・認定書!$B$5:$V$1213,13,0)="法",1,"")</f>
        <v/>
      </c>
      <c r="P893" s="234">
        <f>VLOOKUP(A893,労働時間認否・認定書!$B$5:$V$1213,14,0)</f>
        <v>0.33333333333333331</v>
      </c>
      <c r="Q893" s="233" t="str">
        <f>IF(VLOOKUP(A893,労働時間認否・認定書!$B$5:$V$1213,15,0)="前",1,"")</f>
        <v/>
      </c>
      <c r="R893" s="234" t="str">
        <f>VLOOKUP(A893,労働時間認否・認定書!$B$5:$V$1213,16,0)</f>
        <v/>
      </c>
      <c r="S893" s="234" t="str">
        <f>VLOOKUP(A893,労働時間認否・認定書!$B$5:$V$1213,17,0)</f>
        <v/>
      </c>
      <c r="T893" s="234"/>
      <c r="U893" s="234"/>
      <c r="V893" s="234"/>
      <c r="W893" s="234" t="str">
        <f>VLOOKUP(A893,労働時間認否・認定書!$B$5:$V$1213,18,0)</f>
        <v/>
      </c>
      <c r="X893" s="234" t="str">
        <f>VLOOKUP(A893,労働時間認否・認定書!$B$5:$V$1213,19,0)</f>
        <v/>
      </c>
      <c r="Y893" s="234" t="str">
        <f>VLOOKUP(A893,労働時間認否・認定書!$B$5:$V$1213,20,0)</f>
        <v/>
      </c>
      <c r="Z893" s="234" t="str">
        <f>VLOOKUP(A893,労働時間認否・認定書!$B$5:$V$1213,21,0)</f>
        <v/>
      </c>
    </row>
    <row r="894" spans="1:26" x14ac:dyDescent="0.15">
      <c r="A894" s="232">
        <f t="shared" si="64"/>
        <v>45175</v>
      </c>
      <c r="B894" s="240">
        <f t="shared" si="63"/>
        <v>45175</v>
      </c>
      <c r="C894" s="246" t="str">
        <f>IF(VLOOKUP(A894,労働時間認否・認定書!$B$5:$V$1213,4,0)="法",1,"")</f>
        <v/>
      </c>
      <c r="D894" s="234">
        <f>VLOOKUP(A894,労働時間認否・認定書!$B$5:$V$1213,5,0)</f>
        <v>0.33333333333333331</v>
      </c>
      <c r="E894" s="233" t="str">
        <f>IF(VLOOKUP(A894,労働時間認否・認定書!$B$5:$V$1213,6,0)="前",1,"")</f>
        <v/>
      </c>
      <c r="F894" s="234" t="str">
        <f>VLOOKUP($A894,労働時間認否・認定書!$B$5:$V$1213,7,0)</f>
        <v/>
      </c>
      <c r="G894" s="234" t="str">
        <f>VLOOKUP($A894,労働時間認否・認定書!$B$5:$V$1213,8,0)</f>
        <v/>
      </c>
      <c r="H894" s="234"/>
      <c r="I894" s="234"/>
      <c r="J894" s="234"/>
      <c r="K894" s="234" t="str">
        <f>VLOOKUP($A894,労働時間認否・認定書!$B$5:$V$1213,9,0)</f>
        <v/>
      </c>
      <c r="L894" s="234" t="str">
        <f>VLOOKUP($A894,労働時間認否・認定書!$B$5:$V$1213,10,0)</f>
        <v/>
      </c>
      <c r="M894" s="234" t="str">
        <f>VLOOKUP($A894,労働時間認否・認定書!$B$5:$V$1213,11,0)</f>
        <v/>
      </c>
      <c r="N894" s="247" t="str">
        <f>VLOOKUP($A894,労働時間認否・認定書!$B$5:$V$1213,12,0)</f>
        <v/>
      </c>
      <c r="O894" s="242" t="str">
        <f>IF(VLOOKUP(A894,労働時間認否・認定書!$B$5:$V$1213,13,0)="法",1,"")</f>
        <v/>
      </c>
      <c r="P894" s="234">
        <f>VLOOKUP(A894,労働時間認否・認定書!$B$5:$V$1213,14,0)</f>
        <v>0.33333333333333331</v>
      </c>
      <c r="Q894" s="233" t="str">
        <f>IF(VLOOKUP(A894,労働時間認否・認定書!$B$5:$V$1213,15,0)="前",1,"")</f>
        <v/>
      </c>
      <c r="R894" s="234" t="str">
        <f>VLOOKUP(A894,労働時間認否・認定書!$B$5:$V$1213,16,0)</f>
        <v/>
      </c>
      <c r="S894" s="234" t="str">
        <f>VLOOKUP(A894,労働時間認否・認定書!$B$5:$V$1213,17,0)</f>
        <v/>
      </c>
      <c r="T894" s="234"/>
      <c r="U894" s="234"/>
      <c r="V894" s="234"/>
      <c r="W894" s="234" t="str">
        <f>VLOOKUP(A894,労働時間認否・認定書!$B$5:$V$1213,18,0)</f>
        <v/>
      </c>
      <c r="X894" s="234" t="str">
        <f>VLOOKUP(A894,労働時間認否・認定書!$B$5:$V$1213,19,0)</f>
        <v/>
      </c>
      <c r="Y894" s="234" t="str">
        <f>VLOOKUP(A894,労働時間認否・認定書!$B$5:$V$1213,20,0)</f>
        <v/>
      </c>
      <c r="Z894" s="234" t="str">
        <f>VLOOKUP(A894,労働時間認否・認定書!$B$5:$V$1213,21,0)</f>
        <v/>
      </c>
    </row>
    <row r="895" spans="1:26" x14ac:dyDescent="0.15">
      <c r="A895" s="232">
        <f t="shared" si="64"/>
        <v>45176</v>
      </c>
      <c r="B895" s="240">
        <f t="shared" si="63"/>
        <v>45176</v>
      </c>
      <c r="C895" s="246" t="str">
        <f>IF(VLOOKUP(A895,労働時間認否・認定書!$B$5:$V$1213,4,0)="法",1,"")</f>
        <v/>
      </c>
      <c r="D895" s="234">
        <f>VLOOKUP(A895,労働時間認否・認定書!$B$5:$V$1213,5,0)</f>
        <v>0.33333333333333331</v>
      </c>
      <c r="E895" s="233" t="str">
        <f>IF(VLOOKUP(A895,労働時間認否・認定書!$B$5:$V$1213,6,0)="前",1,"")</f>
        <v/>
      </c>
      <c r="F895" s="234" t="str">
        <f>VLOOKUP($A895,労働時間認否・認定書!$B$5:$V$1213,7,0)</f>
        <v/>
      </c>
      <c r="G895" s="234" t="str">
        <f>VLOOKUP($A895,労働時間認否・認定書!$B$5:$V$1213,8,0)</f>
        <v/>
      </c>
      <c r="H895" s="234"/>
      <c r="I895" s="234"/>
      <c r="J895" s="234"/>
      <c r="K895" s="234" t="str">
        <f>VLOOKUP($A895,労働時間認否・認定書!$B$5:$V$1213,9,0)</f>
        <v/>
      </c>
      <c r="L895" s="234" t="str">
        <f>VLOOKUP($A895,労働時間認否・認定書!$B$5:$V$1213,10,0)</f>
        <v/>
      </c>
      <c r="M895" s="234" t="str">
        <f>VLOOKUP($A895,労働時間認否・認定書!$B$5:$V$1213,11,0)</f>
        <v/>
      </c>
      <c r="N895" s="247" t="str">
        <f>VLOOKUP($A895,労働時間認否・認定書!$B$5:$V$1213,12,0)</f>
        <v/>
      </c>
      <c r="O895" s="242" t="str">
        <f>IF(VLOOKUP(A895,労働時間認否・認定書!$B$5:$V$1213,13,0)="法",1,"")</f>
        <v/>
      </c>
      <c r="P895" s="234">
        <f>VLOOKUP(A895,労働時間認否・認定書!$B$5:$V$1213,14,0)</f>
        <v>0.33333333333333331</v>
      </c>
      <c r="Q895" s="233" t="str">
        <f>IF(VLOOKUP(A895,労働時間認否・認定書!$B$5:$V$1213,15,0)="前",1,"")</f>
        <v/>
      </c>
      <c r="R895" s="234" t="str">
        <f>VLOOKUP(A895,労働時間認否・認定書!$B$5:$V$1213,16,0)</f>
        <v/>
      </c>
      <c r="S895" s="234" t="str">
        <f>VLOOKUP(A895,労働時間認否・認定書!$B$5:$V$1213,17,0)</f>
        <v/>
      </c>
      <c r="T895" s="234"/>
      <c r="U895" s="234"/>
      <c r="V895" s="234"/>
      <c r="W895" s="234" t="str">
        <f>VLOOKUP(A895,労働時間認否・認定書!$B$5:$V$1213,18,0)</f>
        <v/>
      </c>
      <c r="X895" s="234" t="str">
        <f>VLOOKUP(A895,労働時間認否・認定書!$B$5:$V$1213,19,0)</f>
        <v/>
      </c>
      <c r="Y895" s="234" t="str">
        <f>VLOOKUP(A895,労働時間認否・認定書!$B$5:$V$1213,20,0)</f>
        <v/>
      </c>
      <c r="Z895" s="234" t="str">
        <f>VLOOKUP(A895,労働時間認否・認定書!$B$5:$V$1213,21,0)</f>
        <v/>
      </c>
    </row>
    <row r="896" spans="1:26" x14ac:dyDescent="0.15">
      <c r="A896" s="232">
        <f t="shared" si="64"/>
        <v>45177</v>
      </c>
      <c r="B896" s="240">
        <f t="shared" si="63"/>
        <v>45177</v>
      </c>
      <c r="C896" s="246" t="str">
        <f>IF(VLOOKUP(A896,労働時間認否・認定書!$B$5:$V$1213,4,0)="法",1,"")</f>
        <v/>
      </c>
      <c r="D896" s="234">
        <f>VLOOKUP(A896,労働時間認否・認定書!$B$5:$V$1213,5,0)</f>
        <v>0.33333333333333331</v>
      </c>
      <c r="E896" s="233" t="str">
        <f>IF(VLOOKUP(A896,労働時間認否・認定書!$B$5:$V$1213,6,0)="前",1,"")</f>
        <v/>
      </c>
      <c r="F896" s="234" t="str">
        <f>VLOOKUP($A896,労働時間認否・認定書!$B$5:$V$1213,7,0)</f>
        <v/>
      </c>
      <c r="G896" s="234" t="str">
        <f>VLOOKUP($A896,労働時間認否・認定書!$B$5:$V$1213,8,0)</f>
        <v/>
      </c>
      <c r="H896" s="234"/>
      <c r="I896" s="234"/>
      <c r="J896" s="234"/>
      <c r="K896" s="234" t="str">
        <f>VLOOKUP($A896,労働時間認否・認定書!$B$5:$V$1213,9,0)</f>
        <v/>
      </c>
      <c r="L896" s="234" t="str">
        <f>VLOOKUP($A896,労働時間認否・認定書!$B$5:$V$1213,10,0)</f>
        <v/>
      </c>
      <c r="M896" s="234" t="str">
        <f>VLOOKUP($A896,労働時間認否・認定書!$B$5:$V$1213,11,0)</f>
        <v/>
      </c>
      <c r="N896" s="247" t="str">
        <f>VLOOKUP($A896,労働時間認否・認定書!$B$5:$V$1213,12,0)</f>
        <v/>
      </c>
      <c r="O896" s="242" t="str">
        <f>IF(VLOOKUP(A896,労働時間認否・認定書!$B$5:$V$1213,13,0)="法",1,"")</f>
        <v/>
      </c>
      <c r="P896" s="234">
        <f>VLOOKUP(A896,労働時間認否・認定書!$B$5:$V$1213,14,0)</f>
        <v>0.33333333333333331</v>
      </c>
      <c r="Q896" s="233" t="str">
        <f>IF(VLOOKUP(A896,労働時間認否・認定書!$B$5:$V$1213,15,0)="前",1,"")</f>
        <v/>
      </c>
      <c r="R896" s="234" t="str">
        <f>VLOOKUP(A896,労働時間認否・認定書!$B$5:$V$1213,16,0)</f>
        <v/>
      </c>
      <c r="S896" s="234" t="str">
        <f>VLOOKUP(A896,労働時間認否・認定書!$B$5:$V$1213,17,0)</f>
        <v/>
      </c>
      <c r="T896" s="234"/>
      <c r="U896" s="234"/>
      <c r="V896" s="234"/>
      <c r="W896" s="234" t="str">
        <f>VLOOKUP(A896,労働時間認否・認定書!$B$5:$V$1213,18,0)</f>
        <v/>
      </c>
      <c r="X896" s="234" t="str">
        <f>VLOOKUP(A896,労働時間認否・認定書!$B$5:$V$1213,19,0)</f>
        <v/>
      </c>
      <c r="Y896" s="234" t="str">
        <f>VLOOKUP(A896,労働時間認否・認定書!$B$5:$V$1213,20,0)</f>
        <v/>
      </c>
      <c r="Z896" s="234" t="str">
        <f>VLOOKUP(A896,労働時間認否・認定書!$B$5:$V$1213,21,0)</f>
        <v/>
      </c>
    </row>
    <row r="897" spans="1:26" x14ac:dyDescent="0.15">
      <c r="A897" s="232">
        <f t="shared" si="64"/>
        <v>45178</v>
      </c>
      <c r="B897" s="240">
        <f t="shared" si="63"/>
        <v>45178</v>
      </c>
      <c r="C897" s="246" t="str">
        <f>IF(VLOOKUP(A897,労働時間認否・認定書!$B$5:$V$1213,4,0)="法",1,"")</f>
        <v/>
      </c>
      <c r="D897" s="234">
        <f>VLOOKUP(A897,労働時間認否・認定書!$B$5:$V$1213,5,0)</f>
        <v>0.33333333333333331</v>
      </c>
      <c r="E897" s="233" t="str">
        <f>IF(VLOOKUP(A897,労働時間認否・認定書!$B$5:$V$1213,6,0)="前",1,"")</f>
        <v/>
      </c>
      <c r="F897" s="234" t="str">
        <f>VLOOKUP($A897,労働時間認否・認定書!$B$5:$V$1213,7,0)</f>
        <v/>
      </c>
      <c r="G897" s="234" t="str">
        <f>VLOOKUP($A897,労働時間認否・認定書!$B$5:$V$1213,8,0)</f>
        <v/>
      </c>
      <c r="H897" s="234"/>
      <c r="I897" s="234"/>
      <c r="J897" s="234"/>
      <c r="K897" s="234" t="str">
        <f>VLOOKUP($A897,労働時間認否・認定書!$B$5:$V$1213,9,0)</f>
        <v/>
      </c>
      <c r="L897" s="234" t="str">
        <f>VLOOKUP($A897,労働時間認否・認定書!$B$5:$V$1213,10,0)</f>
        <v/>
      </c>
      <c r="M897" s="234" t="str">
        <f>VLOOKUP($A897,労働時間認否・認定書!$B$5:$V$1213,11,0)</f>
        <v/>
      </c>
      <c r="N897" s="247" t="str">
        <f>VLOOKUP($A897,労働時間認否・認定書!$B$5:$V$1213,12,0)</f>
        <v/>
      </c>
      <c r="O897" s="242" t="str">
        <f>IF(VLOOKUP(A897,労働時間認否・認定書!$B$5:$V$1213,13,0)="法",1,"")</f>
        <v/>
      </c>
      <c r="P897" s="234">
        <f>VLOOKUP(A897,労働時間認否・認定書!$B$5:$V$1213,14,0)</f>
        <v>0.33333333333333331</v>
      </c>
      <c r="Q897" s="233" t="str">
        <f>IF(VLOOKUP(A897,労働時間認否・認定書!$B$5:$V$1213,15,0)="前",1,"")</f>
        <v/>
      </c>
      <c r="R897" s="234" t="str">
        <f>VLOOKUP(A897,労働時間認否・認定書!$B$5:$V$1213,16,0)</f>
        <v/>
      </c>
      <c r="S897" s="234" t="str">
        <f>VLOOKUP(A897,労働時間認否・認定書!$B$5:$V$1213,17,0)</f>
        <v/>
      </c>
      <c r="T897" s="234"/>
      <c r="U897" s="234"/>
      <c r="V897" s="234"/>
      <c r="W897" s="234" t="str">
        <f>VLOOKUP(A897,労働時間認否・認定書!$B$5:$V$1213,18,0)</f>
        <v/>
      </c>
      <c r="X897" s="234" t="str">
        <f>VLOOKUP(A897,労働時間認否・認定書!$B$5:$V$1213,19,0)</f>
        <v/>
      </c>
      <c r="Y897" s="234" t="str">
        <f>VLOOKUP(A897,労働時間認否・認定書!$B$5:$V$1213,20,0)</f>
        <v/>
      </c>
      <c r="Z897" s="234" t="str">
        <f>VLOOKUP(A897,労働時間認否・認定書!$B$5:$V$1213,21,0)</f>
        <v/>
      </c>
    </row>
    <row r="898" spans="1:26" x14ac:dyDescent="0.15">
      <c r="A898" s="232">
        <f t="shared" si="64"/>
        <v>45179</v>
      </c>
      <c r="B898" s="240">
        <f t="shared" si="63"/>
        <v>45179</v>
      </c>
      <c r="C898" s="246" t="str">
        <f>IF(VLOOKUP(A898,労働時間認否・認定書!$B$5:$V$1213,4,0)="法",1,"")</f>
        <v/>
      </c>
      <c r="D898" s="234">
        <f>VLOOKUP(A898,労働時間認否・認定書!$B$5:$V$1213,5,0)</f>
        <v>0.33333333333333331</v>
      </c>
      <c r="E898" s="233" t="str">
        <f>IF(VLOOKUP(A898,労働時間認否・認定書!$B$5:$V$1213,6,0)="前",1,"")</f>
        <v/>
      </c>
      <c r="F898" s="234" t="str">
        <f>VLOOKUP($A898,労働時間認否・認定書!$B$5:$V$1213,7,0)</f>
        <v/>
      </c>
      <c r="G898" s="234" t="str">
        <f>VLOOKUP($A898,労働時間認否・認定書!$B$5:$V$1213,8,0)</f>
        <v/>
      </c>
      <c r="H898" s="234"/>
      <c r="I898" s="234"/>
      <c r="J898" s="234"/>
      <c r="K898" s="234" t="str">
        <f>VLOOKUP($A898,労働時間認否・認定書!$B$5:$V$1213,9,0)</f>
        <v/>
      </c>
      <c r="L898" s="234" t="str">
        <f>VLOOKUP($A898,労働時間認否・認定書!$B$5:$V$1213,10,0)</f>
        <v/>
      </c>
      <c r="M898" s="234" t="str">
        <f>VLOOKUP($A898,労働時間認否・認定書!$B$5:$V$1213,11,0)</f>
        <v/>
      </c>
      <c r="N898" s="247" t="str">
        <f>VLOOKUP($A898,労働時間認否・認定書!$B$5:$V$1213,12,0)</f>
        <v/>
      </c>
      <c r="O898" s="242" t="str">
        <f>IF(VLOOKUP(A898,労働時間認否・認定書!$B$5:$V$1213,13,0)="法",1,"")</f>
        <v/>
      </c>
      <c r="P898" s="234">
        <f>VLOOKUP(A898,労働時間認否・認定書!$B$5:$V$1213,14,0)</f>
        <v>0.33333333333333331</v>
      </c>
      <c r="Q898" s="233" t="str">
        <f>IF(VLOOKUP(A898,労働時間認否・認定書!$B$5:$V$1213,15,0)="前",1,"")</f>
        <v/>
      </c>
      <c r="R898" s="234" t="str">
        <f>VLOOKUP(A898,労働時間認否・認定書!$B$5:$V$1213,16,0)</f>
        <v/>
      </c>
      <c r="S898" s="234" t="str">
        <f>VLOOKUP(A898,労働時間認否・認定書!$B$5:$V$1213,17,0)</f>
        <v/>
      </c>
      <c r="T898" s="234"/>
      <c r="U898" s="234"/>
      <c r="V898" s="234"/>
      <c r="W898" s="234" t="str">
        <f>VLOOKUP(A898,労働時間認否・認定書!$B$5:$V$1213,18,0)</f>
        <v/>
      </c>
      <c r="X898" s="234" t="str">
        <f>VLOOKUP(A898,労働時間認否・認定書!$B$5:$V$1213,19,0)</f>
        <v/>
      </c>
      <c r="Y898" s="234" t="str">
        <f>VLOOKUP(A898,労働時間認否・認定書!$B$5:$V$1213,20,0)</f>
        <v/>
      </c>
      <c r="Z898" s="234" t="str">
        <f>VLOOKUP(A898,労働時間認否・認定書!$B$5:$V$1213,21,0)</f>
        <v/>
      </c>
    </row>
    <row r="899" spans="1:26" x14ac:dyDescent="0.15">
      <c r="A899" s="232">
        <f t="shared" si="64"/>
        <v>45180</v>
      </c>
      <c r="B899" s="240">
        <f t="shared" si="63"/>
        <v>45180</v>
      </c>
      <c r="C899" s="246" t="str">
        <f>IF(VLOOKUP(A899,労働時間認否・認定書!$B$5:$V$1213,4,0)="法",1,"")</f>
        <v/>
      </c>
      <c r="D899" s="234">
        <f>VLOOKUP(A899,労働時間認否・認定書!$B$5:$V$1213,5,0)</f>
        <v>0.33333333333333331</v>
      </c>
      <c r="E899" s="233" t="str">
        <f>IF(VLOOKUP(A899,労働時間認否・認定書!$B$5:$V$1213,6,0)="前",1,"")</f>
        <v/>
      </c>
      <c r="F899" s="234" t="str">
        <f>VLOOKUP($A899,労働時間認否・認定書!$B$5:$V$1213,7,0)</f>
        <v/>
      </c>
      <c r="G899" s="234" t="str">
        <f>VLOOKUP($A899,労働時間認否・認定書!$B$5:$V$1213,8,0)</f>
        <v/>
      </c>
      <c r="H899" s="234"/>
      <c r="I899" s="234"/>
      <c r="J899" s="234"/>
      <c r="K899" s="234" t="str">
        <f>VLOOKUP($A899,労働時間認否・認定書!$B$5:$V$1213,9,0)</f>
        <v/>
      </c>
      <c r="L899" s="234" t="str">
        <f>VLOOKUP($A899,労働時間認否・認定書!$B$5:$V$1213,10,0)</f>
        <v/>
      </c>
      <c r="M899" s="234" t="str">
        <f>VLOOKUP($A899,労働時間認否・認定書!$B$5:$V$1213,11,0)</f>
        <v/>
      </c>
      <c r="N899" s="247" t="str">
        <f>VLOOKUP($A899,労働時間認否・認定書!$B$5:$V$1213,12,0)</f>
        <v/>
      </c>
      <c r="O899" s="242" t="str">
        <f>IF(VLOOKUP(A899,労働時間認否・認定書!$B$5:$V$1213,13,0)="法",1,"")</f>
        <v/>
      </c>
      <c r="P899" s="234">
        <f>VLOOKUP(A899,労働時間認否・認定書!$B$5:$V$1213,14,0)</f>
        <v>0.33333333333333331</v>
      </c>
      <c r="Q899" s="233" t="str">
        <f>IF(VLOOKUP(A899,労働時間認否・認定書!$B$5:$V$1213,15,0)="前",1,"")</f>
        <v/>
      </c>
      <c r="R899" s="234" t="str">
        <f>VLOOKUP(A899,労働時間認否・認定書!$B$5:$V$1213,16,0)</f>
        <v/>
      </c>
      <c r="S899" s="234" t="str">
        <f>VLOOKUP(A899,労働時間認否・認定書!$B$5:$V$1213,17,0)</f>
        <v/>
      </c>
      <c r="T899" s="234"/>
      <c r="U899" s="234"/>
      <c r="V899" s="234"/>
      <c r="W899" s="234" t="str">
        <f>VLOOKUP(A899,労働時間認否・認定書!$B$5:$V$1213,18,0)</f>
        <v/>
      </c>
      <c r="X899" s="234" t="str">
        <f>VLOOKUP(A899,労働時間認否・認定書!$B$5:$V$1213,19,0)</f>
        <v/>
      </c>
      <c r="Y899" s="234" t="str">
        <f>VLOOKUP(A899,労働時間認否・認定書!$B$5:$V$1213,20,0)</f>
        <v/>
      </c>
      <c r="Z899" s="234" t="str">
        <f>VLOOKUP(A899,労働時間認否・認定書!$B$5:$V$1213,21,0)</f>
        <v/>
      </c>
    </row>
    <row r="900" spans="1:26" x14ac:dyDescent="0.15">
      <c r="A900" s="232">
        <f t="shared" si="64"/>
        <v>45181</v>
      </c>
      <c r="B900" s="240">
        <f t="shared" si="63"/>
        <v>45181</v>
      </c>
      <c r="C900" s="246" t="str">
        <f>IF(VLOOKUP(A900,労働時間認否・認定書!$B$5:$V$1213,4,0)="法",1,"")</f>
        <v/>
      </c>
      <c r="D900" s="234">
        <f>VLOOKUP(A900,労働時間認否・認定書!$B$5:$V$1213,5,0)</f>
        <v>0.33333333333333331</v>
      </c>
      <c r="E900" s="233" t="str">
        <f>IF(VLOOKUP(A900,労働時間認否・認定書!$B$5:$V$1213,6,0)="前",1,"")</f>
        <v/>
      </c>
      <c r="F900" s="234" t="str">
        <f>VLOOKUP($A900,労働時間認否・認定書!$B$5:$V$1213,7,0)</f>
        <v/>
      </c>
      <c r="G900" s="234" t="str">
        <f>VLOOKUP($A900,労働時間認否・認定書!$B$5:$V$1213,8,0)</f>
        <v/>
      </c>
      <c r="H900" s="234"/>
      <c r="I900" s="234"/>
      <c r="J900" s="234"/>
      <c r="K900" s="234" t="str">
        <f>VLOOKUP($A900,労働時間認否・認定書!$B$5:$V$1213,9,0)</f>
        <v/>
      </c>
      <c r="L900" s="234" t="str">
        <f>VLOOKUP($A900,労働時間認否・認定書!$B$5:$V$1213,10,0)</f>
        <v/>
      </c>
      <c r="M900" s="234" t="str">
        <f>VLOOKUP($A900,労働時間認否・認定書!$B$5:$V$1213,11,0)</f>
        <v/>
      </c>
      <c r="N900" s="247" t="str">
        <f>VLOOKUP($A900,労働時間認否・認定書!$B$5:$V$1213,12,0)</f>
        <v/>
      </c>
      <c r="O900" s="242" t="str">
        <f>IF(VLOOKUP(A900,労働時間認否・認定書!$B$5:$V$1213,13,0)="法",1,"")</f>
        <v/>
      </c>
      <c r="P900" s="234">
        <f>VLOOKUP(A900,労働時間認否・認定書!$B$5:$V$1213,14,0)</f>
        <v>0.33333333333333331</v>
      </c>
      <c r="Q900" s="233" t="str">
        <f>IF(VLOOKUP(A900,労働時間認否・認定書!$B$5:$V$1213,15,0)="前",1,"")</f>
        <v/>
      </c>
      <c r="R900" s="234" t="str">
        <f>VLOOKUP(A900,労働時間認否・認定書!$B$5:$V$1213,16,0)</f>
        <v/>
      </c>
      <c r="S900" s="234" t="str">
        <f>VLOOKUP(A900,労働時間認否・認定書!$B$5:$V$1213,17,0)</f>
        <v/>
      </c>
      <c r="T900" s="234"/>
      <c r="U900" s="234"/>
      <c r="V900" s="234"/>
      <c r="W900" s="234" t="str">
        <f>VLOOKUP(A900,労働時間認否・認定書!$B$5:$V$1213,18,0)</f>
        <v/>
      </c>
      <c r="X900" s="234" t="str">
        <f>VLOOKUP(A900,労働時間認否・認定書!$B$5:$V$1213,19,0)</f>
        <v/>
      </c>
      <c r="Y900" s="234" t="str">
        <f>VLOOKUP(A900,労働時間認否・認定書!$B$5:$V$1213,20,0)</f>
        <v/>
      </c>
      <c r="Z900" s="234" t="str">
        <f>VLOOKUP(A900,労働時間認否・認定書!$B$5:$V$1213,21,0)</f>
        <v/>
      </c>
    </row>
    <row r="901" spans="1:26" x14ac:dyDescent="0.15">
      <c r="A901" s="232">
        <f t="shared" si="64"/>
        <v>45182</v>
      </c>
      <c r="B901" s="240">
        <f t="shared" si="63"/>
        <v>45182</v>
      </c>
      <c r="C901" s="246" t="str">
        <f>IF(VLOOKUP(A901,労働時間認否・認定書!$B$5:$V$1213,4,0)="法",1,"")</f>
        <v/>
      </c>
      <c r="D901" s="234">
        <f>VLOOKUP(A901,労働時間認否・認定書!$B$5:$V$1213,5,0)</f>
        <v>0.33333333333333331</v>
      </c>
      <c r="E901" s="233" t="str">
        <f>IF(VLOOKUP(A901,労働時間認否・認定書!$B$5:$V$1213,6,0)="前",1,"")</f>
        <v/>
      </c>
      <c r="F901" s="234" t="str">
        <f>VLOOKUP($A901,労働時間認否・認定書!$B$5:$V$1213,7,0)</f>
        <v/>
      </c>
      <c r="G901" s="234" t="str">
        <f>VLOOKUP($A901,労働時間認否・認定書!$B$5:$V$1213,8,0)</f>
        <v/>
      </c>
      <c r="H901" s="234"/>
      <c r="I901" s="234"/>
      <c r="J901" s="234"/>
      <c r="K901" s="234" t="str">
        <f>VLOOKUP($A901,労働時間認否・認定書!$B$5:$V$1213,9,0)</f>
        <v/>
      </c>
      <c r="L901" s="234" t="str">
        <f>VLOOKUP($A901,労働時間認否・認定書!$B$5:$V$1213,10,0)</f>
        <v/>
      </c>
      <c r="M901" s="234" t="str">
        <f>VLOOKUP($A901,労働時間認否・認定書!$B$5:$V$1213,11,0)</f>
        <v/>
      </c>
      <c r="N901" s="247" t="str">
        <f>VLOOKUP($A901,労働時間認否・認定書!$B$5:$V$1213,12,0)</f>
        <v/>
      </c>
      <c r="O901" s="242" t="str">
        <f>IF(VLOOKUP(A901,労働時間認否・認定書!$B$5:$V$1213,13,0)="法",1,"")</f>
        <v/>
      </c>
      <c r="P901" s="234">
        <f>VLOOKUP(A901,労働時間認否・認定書!$B$5:$V$1213,14,0)</f>
        <v>0.33333333333333331</v>
      </c>
      <c r="Q901" s="233" t="str">
        <f>IF(VLOOKUP(A901,労働時間認否・認定書!$B$5:$V$1213,15,0)="前",1,"")</f>
        <v/>
      </c>
      <c r="R901" s="234" t="str">
        <f>VLOOKUP(A901,労働時間認否・認定書!$B$5:$V$1213,16,0)</f>
        <v/>
      </c>
      <c r="S901" s="234" t="str">
        <f>VLOOKUP(A901,労働時間認否・認定書!$B$5:$V$1213,17,0)</f>
        <v/>
      </c>
      <c r="T901" s="234"/>
      <c r="U901" s="234"/>
      <c r="V901" s="234"/>
      <c r="W901" s="234" t="str">
        <f>VLOOKUP(A901,労働時間認否・認定書!$B$5:$V$1213,18,0)</f>
        <v/>
      </c>
      <c r="X901" s="234" t="str">
        <f>VLOOKUP(A901,労働時間認否・認定書!$B$5:$V$1213,19,0)</f>
        <v/>
      </c>
      <c r="Y901" s="234" t="str">
        <f>VLOOKUP(A901,労働時間認否・認定書!$B$5:$V$1213,20,0)</f>
        <v/>
      </c>
      <c r="Z901" s="234" t="str">
        <f>VLOOKUP(A901,労働時間認否・認定書!$B$5:$V$1213,21,0)</f>
        <v/>
      </c>
    </row>
    <row r="902" spans="1:26" x14ac:dyDescent="0.15">
      <c r="A902" s="232">
        <f t="shared" si="64"/>
        <v>45183</v>
      </c>
      <c r="B902" s="240">
        <f t="shared" si="63"/>
        <v>45183</v>
      </c>
      <c r="C902" s="246" t="str">
        <f>IF(VLOOKUP(A902,労働時間認否・認定書!$B$5:$V$1213,4,0)="法",1,"")</f>
        <v/>
      </c>
      <c r="D902" s="234">
        <f>VLOOKUP(A902,労働時間認否・認定書!$B$5:$V$1213,5,0)</f>
        <v>0.33333333333333331</v>
      </c>
      <c r="E902" s="233" t="str">
        <f>IF(VLOOKUP(A902,労働時間認否・認定書!$B$5:$V$1213,6,0)="前",1,"")</f>
        <v/>
      </c>
      <c r="F902" s="234" t="str">
        <f>VLOOKUP($A902,労働時間認否・認定書!$B$5:$V$1213,7,0)</f>
        <v/>
      </c>
      <c r="G902" s="234" t="str">
        <f>VLOOKUP($A902,労働時間認否・認定書!$B$5:$V$1213,8,0)</f>
        <v/>
      </c>
      <c r="H902" s="234"/>
      <c r="I902" s="234"/>
      <c r="J902" s="234"/>
      <c r="K902" s="234" t="str">
        <f>VLOOKUP($A902,労働時間認否・認定書!$B$5:$V$1213,9,0)</f>
        <v/>
      </c>
      <c r="L902" s="234" t="str">
        <f>VLOOKUP($A902,労働時間認否・認定書!$B$5:$V$1213,10,0)</f>
        <v/>
      </c>
      <c r="M902" s="234" t="str">
        <f>VLOOKUP($A902,労働時間認否・認定書!$B$5:$V$1213,11,0)</f>
        <v/>
      </c>
      <c r="N902" s="247" t="str">
        <f>VLOOKUP($A902,労働時間認否・認定書!$B$5:$V$1213,12,0)</f>
        <v/>
      </c>
      <c r="O902" s="242" t="str">
        <f>IF(VLOOKUP(A902,労働時間認否・認定書!$B$5:$V$1213,13,0)="法",1,"")</f>
        <v/>
      </c>
      <c r="P902" s="234">
        <f>VLOOKUP(A902,労働時間認否・認定書!$B$5:$V$1213,14,0)</f>
        <v>0.33333333333333331</v>
      </c>
      <c r="Q902" s="233" t="str">
        <f>IF(VLOOKUP(A902,労働時間認否・認定書!$B$5:$V$1213,15,0)="前",1,"")</f>
        <v/>
      </c>
      <c r="R902" s="234" t="str">
        <f>VLOOKUP(A902,労働時間認否・認定書!$B$5:$V$1213,16,0)</f>
        <v/>
      </c>
      <c r="S902" s="234" t="str">
        <f>VLOOKUP(A902,労働時間認否・認定書!$B$5:$V$1213,17,0)</f>
        <v/>
      </c>
      <c r="T902" s="234"/>
      <c r="U902" s="234"/>
      <c r="V902" s="234"/>
      <c r="W902" s="234" t="str">
        <f>VLOOKUP(A902,労働時間認否・認定書!$B$5:$V$1213,18,0)</f>
        <v/>
      </c>
      <c r="X902" s="234" t="str">
        <f>VLOOKUP(A902,労働時間認否・認定書!$B$5:$V$1213,19,0)</f>
        <v/>
      </c>
      <c r="Y902" s="234" t="str">
        <f>VLOOKUP(A902,労働時間認否・認定書!$B$5:$V$1213,20,0)</f>
        <v/>
      </c>
      <c r="Z902" s="234" t="str">
        <f>VLOOKUP(A902,労働時間認否・認定書!$B$5:$V$1213,21,0)</f>
        <v/>
      </c>
    </row>
    <row r="903" spans="1:26" x14ac:dyDescent="0.15">
      <c r="A903" s="232">
        <f t="shared" si="64"/>
        <v>45184</v>
      </c>
      <c r="B903" s="240">
        <f t="shared" ref="B903:B966" si="65">A903</f>
        <v>45184</v>
      </c>
      <c r="C903" s="246" t="str">
        <f>IF(VLOOKUP(A903,労働時間認否・認定書!$B$5:$V$1213,4,0)="法",1,"")</f>
        <v/>
      </c>
      <c r="D903" s="234">
        <f>VLOOKUP(A903,労働時間認否・認定書!$B$5:$V$1213,5,0)</f>
        <v>0.33333333333333331</v>
      </c>
      <c r="E903" s="233" t="str">
        <f>IF(VLOOKUP(A903,労働時間認否・認定書!$B$5:$V$1213,6,0)="前",1,"")</f>
        <v/>
      </c>
      <c r="F903" s="234" t="str">
        <f>VLOOKUP($A903,労働時間認否・認定書!$B$5:$V$1213,7,0)</f>
        <v/>
      </c>
      <c r="G903" s="234" t="str">
        <f>VLOOKUP($A903,労働時間認否・認定書!$B$5:$V$1213,8,0)</f>
        <v/>
      </c>
      <c r="H903" s="234"/>
      <c r="I903" s="234"/>
      <c r="J903" s="234"/>
      <c r="K903" s="234" t="str">
        <f>VLOOKUP($A903,労働時間認否・認定書!$B$5:$V$1213,9,0)</f>
        <v/>
      </c>
      <c r="L903" s="234" t="str">
        <f>VLOOKUP($A903,労働時間認否・認定書!$B$5:$V$1213,10,0)</f>
        <v/>
      </c>
      <c r="M903" s="234" t="str">
        <f>VLOOKUP($A903,労働時間認否・認定書!$B$5:$V$1213,11,0)</f>
        <v/>
      </c>
      <c r="N903" s="247" t="str">
        <f>VLOOKUP($A903,労働時間認否・認定書!$B$5:$V$1213,12,0)</f>
        <v/>
      </c>
      <c r="O903" s="242" t="str">
        <f>IF(VLOOKUP(A903,労働時間認否・認定書!$B$5:$V$1213,13,0)="法",1,"")</f>
        <v/>
      </c>
      <c r="P903" s="234">
        <f>VLOOKUP(A903,労働時間認否・認定書!$B$5:$V$1213,14,0)</f>
        <v>0.33333333333333331</v>
      </c>
      <c r="Q903" s="233" t="str">
        <f>IF(VLOOKUP(A903,労働時間認否・認定書!$B$5:$V$1213,15,0)="前",1,"")</f>
        <v/>
      </c>
      <c r="R903" s="234" t="str">
        <f>VLOOKUP(A903,労働時間認否・認定書!$B$5:$V$1213,16,0)</f>
        <v/>
      </c>
      <c r="S903" s="234" t="str">
        <f>VLOOKUP(A903,労働時間認否・認定書!$B$5:$V$1213,17,0)</f>
        <v/>
      </c>
      <c r="T903" s="234"/>
      <c r="U903" s="234"/>
      <c r="V903" s="234"/>
      <c r="W903" s="234" t="str">
        <f>VLOOKUP(A903,労働時間認否・認定書!$B$5:$V$1213,18,0)</f>
        <v/>
      </c>
      <c r="X903" s="234" t="str">
        <f>VLOOKUP(A903,労働時間認否・認定書!$B$5:$V$1213,19,0)</f>
        <v/>
      </c>
      <c r="Y903" s="234" t="str">
        <f>VLOOKUP(A903,労働時間認否・認定書!$B$5:$V$1213,20,0)</f>
        <v/>
      </c>
      <c r="Z903" s="234" t="str">
        <f>VLOOKUP(A903,労働時間認否・認定書!$B$5:$V$1213,21,0)</f>
        <v/>
      </c>
    </row>
    <row r="904" spans="1:26" x14ac:dyDescent="0.15">
      <c r="A904" s="232">
        <f t="shared" ref="A904:A967" si="66">A903+1</f>
        <v>45185</v>
      </c>
      <c r="B904" s="240">
        <f t="shared" si="65"/>
        <v>45185</v>
      </c>
      <c r="C904" s="246" t="str">
        <f>IF(VLOOKUP(A904,労働時間認否・認定書!$B$5:$V$1213,4,0)="法",1,"")</f>
        <v/>
      </c>
      <c r="D904" s="234">
        <f>VLOOKUP(A904,労働時間認否・認定書!$B$5:$V$1213,5,0)</f>
        <v>0.33333333333333331</v>
      </c>
      <c r="E904" s="233" t="str">
        <f>IF(VLOOKUP(A904,労働時間認否・認定書!$B$5:$V$1213,6,0)="前",1,"")</f>
        <v/>
      </c>
      <c r="F904" s="234" t="str">
        <f>VLOOKUP($A904,労働時間認否・認定書!$B$5:$V$1213,7,0)</f>
        <v/>
      </c>
      <c r="G904" s="234" t="str">
        <f>VLOOKUP($A904,労働時間認否・認定書!$B$5:$V$1213,8,0)</f>
        <v/>
      </c>
      <c r="H904" s="234"/>
      <c r="I904" s="234"/>
      <c r="J904" s="234"/>
      <c r="K904" s="234" t="str">
        <f>VLOOKUP($A904,労働時間認否・認定書!$B$5:$V$1213,9,0)</f>
        <v/>
      </c>
      <c r="L904" s="234" t="str">
        <f>VLOOKUP($A904,労働時間認否・認定書!$B$5:$V$1213,10,0)</f>
        <v/>
      </c>
      <c r="M904" s="234" t="str">
        <f>VLOOKUP($A904,労働時間認否・認定書!$B$5:$V$1213,11,0)</f>
        <v/>
      </c>
      <c r="N904" s="247" t="str">
        <f>VLOOKUP($A904,労働時間認否・認定書!$B$5:$V$1213,12,0)</f>
        <v/>
      </c>
      <c r="O904" s="242" t="str">
        <f>IF(VLOOKUP(A904,労働時間認否・認定書!$B$5:$V$1213,13,0)="法",1,"")</f>
        <v/>
      </c>
      <c r="P904" s="234">
        <f>VLOOKUP(A904,労働時間認否・認定書!$B$5:$V$1213,14,0)</f>
        <v>0.33333333333333331</v>
      </c>
      <c r="Q904" s="233" t="str">
        <f>IF(VLOOKUP(A904,労働時間認否・認定書!$B$5:$V$1213,15,0)="前",1,"")</f>
        <v/>
      </c>
      <c r="R904" s="234" t="str">
        <f>VLOOKUP(A904,労働時間認否・認定書!$B$5:$V$1213,16,0)</f>
        <v/>
      </c>
      <c r="S904" s="234" t="str">
        <f>VLOOKUP(A904,労働時間認否・認定書!$B$5:$V$1213,17,0)</f>
        <v/>
      </c>
      <c r="T904" s="234"/>
      <c r="U904" s="234"/>
      <c r="V904" s="234"/>
      <c r="W904" s="234" t="str">
        <f>VLOOKUP(A904,労働時間認否・認定書!$B$5:$V$1213,18,0)</f>
        <v/>
      </c>
      <c r="X904" s="234" t="str">
        <f>VLOOKUP(A904,労働時間認否・認定書!$B$5:$V$1213,19,0)</f>
        <v/>
      </c>
      <c r="Y904" s="234" t="str">
        <f>VLOOKUP(A904,労働時間認否・認定書!$B$5:$V$1213,20,0)</f>
        <v/>
      </c>
      <c r="Z904" s="234" t="str">
        <f>VLOOKUP(A904,労働時間認否・認定書!$B$5:$V$1213,21,0)</f>
        <v/>
      </c>
    </row>
    <row r="905" spans="1:26" x14ac:dyDescent="0.15">
      <c r="A905" s="232">
        <f t="shared" si="66"/>
        <v>45186</v>
      </c>
      <c r="B905" s="240">
        <f t="shared" si="65"/>
        <v>45186</v>
      </c>
      <c r="C905" s="246" t="str">
        <f>IF(VLOOKUP(A905,労働時間認否・認定書!$B$5:$V$1213,4,0)="法",1,"")</f>
        <v/>
      </c>
      <c r="D905" s="234">
        <f>VLOOKUP(A905,労働時間認否・認定書!$B$5:$V$1213,5,0)</f>
        <v>0.33333333333333331</v>
      </c>
      <c r="E905" s="233" t="str">
        <f>IF(VLOOKUP(A905,労働時間認否・認定書!$B$5:$V$1213,6,0)="前",1,"")</f>
        <v/>
      </c>
      <c r="F905" s="234" t="str">
        <f>VLOOKUP($A905,労働時間認否・認定書!$B$5:$V$1213,7,0)</f>
        <v/>
      </c>
      <c r="G905" s="234" t="str">
        <f>VLOOKUP($A905,労働時間認否・認定書!$B$5:$V$1213,8,0)</f>
        <v/>
      </c>
      <c r="H905" s="234"/>
      <c r="I905" s="234"/>
      <c r="J905" s="234"/>
      <c r="K905" s="234" t="str">
        <f>VLOOKUP($A905,労働時間認否・認定書!$B$5:$V$1213,9,0)</f>
        <v/>
      </c>
      <c r="L905" s="234" t="str">
        <f>VLOOKUP($A905,労働時間認否・認定書!$B$5:$V$1213,10,0)</f>
        <v/>
      </c>
      <c r="M905" s="234" t="str">
        <f>VLOOKUP($A905,労働時間認否・認定書!$B$5:$V$1213,11,0)</f>
        <v/>
      </c>
      <c r="N905" s="247" t="str">
        <f>VLOOKUP($A905,労働時間認否・認定書!$B$5:$V$1213,12,0)</f>
        <v/>
      </c>
      <c r="O905" s="242" t="str">
        <f>IF(VLOOKUP(A905,労働時間認否・認定書!$B$5:$V$1213,13,0)="法",1,"")</f>
        <v/>
      </c>
      <c r="P905" s="234">
        <f>VLOOKUP(A905,労働時間認否・認定書!$B$5:$V$1213,14,0)</f>
        <v>0.33333333333333331</v>
      </c>
      <c r="Q905" s="233" t="str">
        <f>IF(VLOOKUP(A905,労働時間認否・認定書!$B$5:$V$1213,15,0)="前",1,"")</f>
        <v/>
      </c>
      <c r="R905" s="234" t="str">
        <f>VLOOKUP(A905,労働時間認否・認定書!$B$5:$V$1213,16,0)</f>
        <v/>
      </c>
      <c r="S905" s="234" t="str">
        <f>VLOOKUP(A905,労働時間認否・認定書!$B$5:$V$1213,17,0)</f>
        <v/>
      </c>
      <c r="T905" s="234"/>
      <c r="U905" s="234"/>
      <c r="V905" s="234"/>
      <c r="W905" s="234" t="str">
        <f>VLOOKUP(A905,労働時間認否・認定書!$B$5:$V$1213,18,0)</f>
        <v/>
      </c>
      <c r="X905" s="234" t="str">
        <f>VLOOKUP(A905,労働時間認否・認定書!$B$5:$V$1213,19,0)</f>
        <v/>
      </c>
      <c r="Y905" s="234" t="str">
        <f>VLOOKUP(A905,労働時間認否・認定書!$B$5:$V$1213,20,0)</f>
        <v/>
      </c>
      <c r="Z905" s="234" t="str">
        <f>VLOOKUP(A905,労働時間認否・認定書!$B$5:$V$1213,21,0)</f>
        <v/>
      </c>
    </row>
    <row r="906" spans="1:26" x14ac:dyDescent="0.15">
      <c r="A906" s="232">
        <f t="shared" si="66"/>
        <v>45187</v>
      </c>
      <c r="B906" s="240">
        <f t="shared" si="65"/>
        <v>45187</v>
      </c>
      <c r="C906" s="246" t="str">
        <f>IF(VLOOKUP(A906,労働時間認否・認定書!$B$5:$V$1213,4,0)="法",1,"")</f>
        <v/>
      </c>
      <c r="D906" s="234">
        <f>VLOOKUP(A906,労働時間認否・認定書!$B$5:$V$1213,5,0)</f>
        <v>0.33333333333333331</v>
      </c>
      <c r="E906" s="233" t="str">
        <f>IF(VLOOKUP(A906,労働時間認否・認定書!$B$5:$V$1213,6,0)="前",1,"")</f>
        <v/>
      </c>
      <c r="F906" s="234" t="str">
        <f>VLOOKUP($A906,労働時間認否・認定書!$B$5:$V$1213,7,0)</f>
        <v/>
      </c>
      <c r="G906" s="234" t="str">
        <f>VLOOKUP($A906,労働時間認否・認定書!$B$5:$V$1213,8,0)</f>
        <v/>
      </c>
      <c r="H906" s="234"/>
      <c r="I906" s="234"/>
      <c r="J906" s="234"/>
      <c r="K906" s="234" t="str">
        <f>VLOOKUP($A906,労働時間認否・認定書!$B$5:$V$1213,9,0)</f>
        <v/>
      </c>
      <c r="L906" s="234" t="str">
        <f>VLOOKUP($A906,労働時間認否・認定書!$B$5:$V$1213,10,0)</f>
        <v/>
      </c>
      <c r="M906" s="234" t="str">
        <f>VLOOKUP($A906,労働時間認否・認定書!$B$5:$V$1213,11,0)</f>
        <v/>
      </c>
      <c r="N906" s="247" t="str">
        <f>VLOOKUP($A906,労働時間認否・認定書!$B$5:$V$1213,12,0)</f>
        <v/>
      </c>
      <c r="O906" s="242" t="str">
        <f>IF(VLOOKUP(A906,労働時間認否・認定書!$B$5:$V$1213,13,0)="法",1,"")</f>
        <v/>
      </c>
      <c r="P906" s="234">
        <f>VLOOKUP(A906,労働時間認否・認定書!$B$5:$V$1213,14,0)</f>
        <v>0.33333333333333331</v>
      </c>
      <c r="Q906" s="233" t="str">
        <f>IF(VLOOKUP(A906,労働時間認否・認定書!$B$5:$V$1213,15,0)="前",1,"")</f>
        <v/>
      </c>
      <c r="R906" s="234" t="str">
        <f>VLOOKUP(A906,労働時間認否・認定書!$B$5:$V$1213,16,0)</f>
        <v/>
      </c>
      <c r="S906" s="234" t="str">
        <f>VLOOKUP(A906,労働時間認否・認定書!$B$5:$V$1213,17,0)</f>
        <v/>
      </c>
      <c r="T906" s="234"/>
      <c r="U906" s="234"/>
      <c r="V906" s="234"/>
      <c r="W906" s="234" t="str">
        <f>VLOOKUP(A906,労働時間認否・認定書!$B$5:$V$1213,18,0)</f>
        <v/>
      </c>
      <c r="X906" s="234" t="str">
        <f>VLOOKUP(A906,労働時間認否・認定書!$B$5:$V$1213,19,0)</f>
        <v/>
      </c>
      <c r="Y906" s="234" t="str">
        <f>VLOOKUP(A906,労働時間認否・認定書!$B$5:$V$1213,20,0)</f>
        <v/>
      </c>
      <c r="Z906" s="234" t="str">
        <f>VLOOKUP(A906,労働時間認否・認定書!$B$5:$V$1213,21,0)</f>
        <v/>
      </c>
    </row>
    <row r="907" spans="1:26" x14ac:dyDescent="0.15">
      <c r="A907" s="232">
        <f t="shared" si="66"/>
        <v>45188</v>
      </c>
      <c r="B907" s="240">
        <f t="shared" si="65"/>
        <v>45188</v>
      </c>
      <c r="C907" s="246" t="str">
        <f>IF(VLOOKUP(A907,労働時間認否・認定書!$B$5:$V$1213,4,0)="法",1,"")</f>
        <v/>
      </c>
      <c r="D907" s="234">
        <f>VLOOKUP(A907,労働時間認否・認定書!$B$5:$V$1213,5,0)</f>
        <v>0.33333333333333331</v>
      </c>
      <c r="E907" s="233" t="str">
        <f>IF(VLOOKUP(A907,労働時間認否・認定書!$B$5:$V$1213,6,0)="前",1,"")</f>
        <v/>
      </c>
      <c r="F907" s="234" t="str">
        <f>VLOOKUP($A907,労働時間認否・認定書!$B$5:$V$1213,7,0)</f>
        <v/>
      </c>
      <c r="G907" s="234" t="str">
        <f>VLOOKUP($A907,労働時間認否・認定書!$B$5:$V$1213,8,0)</f>
        <v/>
      </c>
      <c r="H907" s="234"/>
      <c r="I907" s="234"/>
      <c r="J907" s="234"/>
      <c r="K907" s="234" t="str">
        <f>VLOOKUP($A907,労働時間認否・認定書!$B$5:$V$1213,9,0)</f>
        <v/>
      </c>
      <c r="L907" s="234" t="str">
        <f>VLOOKUP($A907,労働時間認否・認定書!$B$5:$V$1213,10,0)</f>
        <v/>
      </c>
      <c r="M907" s="234" t="str">
        <f>VLOOKUP($A907,労働時間認否・認定書!$B$5:$V$1213,11,0)</f>
        <v/>
      </c>
      <c r="N907" s="247" t="str">
        <f>VLOOKUP($A907,労働時間認否・認定書!$B$5:$V$1213,12,0)</f>
        <v/>
      </c>
      <c r="O907" s="242" t="str">
        <f>IF(VLOOKUP(A907,労働時間認否・認定書!$B$5:$V$1213,13,0)="法",1,"")</f>
        <v/>
      </c>
      <c r="P907" s="234">
        <f>VLOOKUP(A907,労働時間認否・認定書!$B$5:$V$1213,14,0)</f>
        <v>0.33333333333333331</v>
      </c>
      <c r="Q907" s="233" t="str">
        <f>IF(VLOOKUP(A907,労働時間認否・認定書!$B$5:$V$1213,15,0)="前",1,"")</f>
        <v/>
      </c>
      <c r="R907" s="234" t="str">
        <f>VLOOKUP(A907,労働時間認否・認定書!$B$5:$V$1213,16,0)</f>
        <v/>
      </c>
      <c r="S907" s="234" t="str">
        <f>VLOOKUP(A907,労働時間認否・認定書!$B$5:$V$1213,17,0)</f>
        <v/>
      </c>
      <c r="T907" s="234"/>
      <c r="U907" s="234"/>
      <c r="V907" s="234"/>
      <c r="W907" s="234" t="str">
        <f>VLOOKUP(A907,労働時間認否・認定書!$B$5:$V$1213,18,0)</f>
        <v/>
      </c>
      <c r="X907" s="234" t="str">
        <f>VLOOKUP(A907,労働時間認否・認定書!$B$5:$V$1213,19,0)</f>
        <v/>
      </c>
      <c r="Y907" s="234" t="str">
        <f>VLOOKUP(A907,労働時間認否・認定書!$B$5:$V$1213,20,0)</f>
        <v/>
      </c>
      <c r="Z907" s="234" t="str">
        <f>VLOOKUP(A907,労働時間認否・認定書!$B$5:$V$1213,21,0)</f>
        <v/>
      </c>
    </row>
    <row r="908" spans="1:26" x14ac:dyDescent="0.15">
      <c r="A908" s="232">
        <f t="shared" si="66"/>
        <v>45189</v>
      </c>
      <c r="B908" s="240">
        <f t="shared" si="65"/>
        <v>45189</v>
      </c>
      <c r="C908" s="246" t="str">
        <f>IF(VLOOKUP(A908,労働時間認否・認定書!$B$5:$V$1213,4,0)="法",1,"")</f>
        <v/>
      </c>
      <c r="D908" s="234">
        <f>VLOOKUP(A908,労働時間認否・認定書!$B$5:$V$1213,5,0)</f>
        <v>0.33333333333333331</v>
      </c>
      <c r="E908" s="233" t="str">
        <f>IF(VLOOKUP(A908,労働時間認否・認定書!$B$5:$V$1213,6,0)="前",1,"")</f>
        <v/>
      </c>
      <c r="F908" s="234" t="str">
        <f>VLOOKUP($A908,労働時間認否・認定書!$B$5:$V$1213,7,0)</f>
        <v/>
      </c>
      <c r="G908" s="234" t="str">
        <f>VLOOKUP($A908,労働時間認否・認定書!$B$5:$V$1213,8,0)</f>
        <v/>
      </c>
      <c r="H908" s="234"/>
      <c r="I908" s="234"/>
      <c r="J908" s="234"/>
      <c r="K908" s="234" t="str">
        <f>VLOOKUP($A908,労働時間認否・認定書!$B$5:$V$1213,9,0)</f>
        <v/>
      </c>
      <c r="L908" s="234" t="str">
        <f>VLOOKUP($A908,労働時間認否・認定書!$B$5:$V$1213,10,0)</f>
        <v/>
      </c>
      <c r="M908" s="234" t="str">
        <f>VLOOKUP($A908,労働時間認否・認定書!$B$5:$V$1213,11,0)</f>
        <v/>
      </c>
      <c r="N908" s="247" t="str">
        <f>VLOOKUP($A908,労働時間認否・認定書!$B$5:$V$1213,12,0)</f>
        <v/>
      </c>
      <c r="O908" s="242" t="str">
        <f>IF(VLOOKUP(A908,労働時間認否・認定書!$B$5:$V$1213,13,0)="法",1,"")</f>
        <v/>
      </c>
      <c r="P908" s="234">
        <f>VLOOKUP(A908,労働時間認否・認定書!$B$5:$V$1213,14,0)</f>
        <v>0.33333333333333331</v>
      </c>
      <c r="Q908" s="233" t="str">
        <f>IF(VLOOKUP(A908,労働時間認否・認定書!$B$5:$V$1213,15,0)="前",1,"")</f>
        <v/>
      </c>
      <c r="R908" s="234" t="str">
        <f>VLOOKUP(A908,労働時間認否・認定書!$B$5:$V$1213,16,0)</f>
        <v/>
      </c>
      <c r="S908" s="234" t="str">
        <f>VLOOKUP(A908,労働時間認否・認定書!$B$5:$V$1213,17,0)</f>
        <v/>
      </c>
      <c r="T908" s="234"/>
      <c r="U908" s="234"/>
      <c r="V908" s="234"/>
      <c r="W908" s="234" t="str">
        <f>VLOOKUP(A908,労働時間認否・認定書!$B$5:$V$1213,18,0)</f>
        <v/>
      </c>
      <c r="X908" s="234" t="str">
        <f>VLOOKUP(A908,労働時間認否・認定書!$B$5:$V$1213,19,0)</f>
        <v/>
      </c>
      <c r="Y908" s="234" t="str">
        <f>VLOOKUP(A908,労働時間認否・認定書!$B$5:$V$1213,20,0)</f>
        <v/>
      </c>
      <c r="Z908" s="234" t="str">
        <f>VLOOKUP(A908,労働時間認否・認定書!$B$5:$V$1213,21,0)</f>
        <v/>
      </c>
    </row>
    <row r="909" spans="1:26" x14ac:dyDescent="0.15">
      <c r="A909" s="232">
        <f t="shared" si="66"/>
        <v>45190</v>
      </c>
      <c r="B909" s="240">
        <f t="shared" si="65"/>
        <v>45190</v>
      </c>
      <c r="C909" s="246" t="str">
        <f>IF(VLOOKUP(A909,労働時間認否・認定書!$B$5:$V$1213,4,0)="法",1,"")</f>
        <v/>
      </c>
      <c r="D909" s="234">
        <f>VLOOKUP(A909,労働時間認否・認定書!$B$5:$V$1213,5,0)</f>
        <v>0.33333333333333331</v>
      </c>
      <c r="E909" s="233" t="str">
        <f>IF(VLOOKUP(A909,労働時間認否・認定書!$B$5:$V$1213,6,0)="前",1,"")</f>
        <v/>
      </c>
      <c r="F909" s="234" t="str">
        <f>VLOOKUP($A909,労働時間認否・認定書!$B$5:$V$1213,7,0)</f>
        <v/>
      </c>
      <c r="G909" s="234" t="str">
        <f>VLOOKUP($A909,労働時間認否・認定書!$B$5:$V$1213,8,0)</f>
        <v/>
      </c>
      <c r="H909" s="234"/>
      <c r="I909" s="234"/>
      <c r="J909" s="234"/>
      <c r="K909" s="234" t="str">
        <f>VLOOKUP($A909,労働時間認否・認定書!$B$5:$V$1213,9,0)</f>
        <v/>
      </c>
      <c r="L909" s="234" t="str">
        <f>VLOOKUP($A909,労働時間認否・認定書!$B$5:$V$1213,10,0)</f>
        <v/>
      </c>
      <c r="M909" s="234" t="str">
        <f>VLOOKUP($A909,労働時間認否・認定書!$B$5:$V$1213,11,0)</f>
        <v/>
      </c>
      <c r="N909" s="247" t="str">
        <f>VLOOKUP($A909,労働時間認否・認定書!$B$5:$V$1213,12,0)</f>
        <v/>
      </c>
      <c r="O909" s="242" t="str">
        <f>IF(VLOOKUP(A909,労働時間認否・認定書!$B$5:$V$1213,13,0)="法",1,"")</f>
        <v/>
      </c>
      <c r="P909" s="234">
        <f>VLOOKUP(A909,労働時間認否・認定書!$B$5:$V$1213,14,0)</f>
        <v>0.33333333333333331</v>
      </c>
      <c r="Q909" s="233" t="str">
        <f>IF(VLOOKUP(A909,労働時間認否・認定書!$B$5:$V$1213,15,0)="前",1,"")</f>
        <v/>
      </c>
      <c r="R909" s="234" t="str">
        <f>VLOOKUP(A909,労働時間認否・認定書!$B$5:$V$1213,16,0)</f>
        <v/>
      </c>
      <c r="S909" s="234" t="str">
        <f>VLOOKUP(A909,労働時間認否・認定書!$B$5:$V$1213,17,0)</f>
        <v/>
      </c>
      <c r="T909" s="234"/>
      <c r="U909" s="234"/>
      <c r="V909" s="234"/>
      <c r="W909" s="234" t="str">
        <f>VLOOKUP(A909,労働時間認否・認定書!$B$5:$V$1213,18,0)</f>
        <v/>
      </c>
      <c r="X909" s="234" t="str">
        <f>VLOOKUP(A909,労働時間認否・認定書!$B$5:$V$1213,19,0)</f>
        <v/>
      </c>
      <c r="Y909" s="234" t="str">
        <f>VLOOKUP(A909,労働時間認否・認定書!$B$5:$V$1213,20,0)</f>
        <v/>
      </c>
      <c r="Z909" s="234" t="str">
        <f>VLOOKUP(A909,労働時間認否・認定書!$B$5:$V$1213,21,0)</f>
        <v/>
      </c>
    </row>
    <row r="910" spans="1:26" x14ac:dyDescent="0.15">
      <c r="A910" s="232">
        <f t="shared" si="66"/>
        <v>45191</v>
      </c>
      <c r="B910" s="240">
        <f t="shared" si="65"/>
        <v>45191</v>
      </c>
      <c r="C910" s="246" t="str">
        <f>IF(VLOOKUP(A910,労働時間認否・認定書!$B$5:$V$1213,4,0)="法",1,"")</f>
        <v/>
      </c>
      <c r="D910" s="234">
        <f>VLOOKUP(A910,労働時間認否・認定書!$B$5:$V$1213,5,0)</f>
        <v>0.33333333333333331</v>
      </c>
      <c r="E910" s="233" t="str">
        <f>IF(VLOOKUP(A910,労働時間認否・認定書!$B$5:$V$1213,6,0)="前",1,"")</f>
        <v/>
      </c>
      <c r="F910" s="234" t="str">
        <f>VLOOKUP($A910,労働時間認否・認定書!$B$5:$V$1213,7,0)</f>
        <v/>
      </c>
      <c r="G910" s="234" t="str">
        <f>VLOOKUP($A910,労働時間認否・認定書!$B$5:$V$1213,8,0)</f>
        <v/>
      </c>
      <c r="H910" s="234"/>
      <c r="I910" s="234"/>
      <c r="J910" s="234"/>
      <c r="K910" s="234" t="str">
        <f>VLOOKUP($A910,労働時間認否・認定書!$B$5:$V$1213,9,0)</f>
        <v/>
      </c>
      <c r="L910" s="234" t="str">
        <f>VLOOKUP($A910,労働時間認否・認定書!$B$5:$V$1213,10,0)</f>
        <v/>
      </c>
      <c r="M910" s="234" t="str">
        <f>VLOOKUP($A910,労働時間認否・認定書!$B$5:$V$1213,11,0)</f>
        <v/>
      </c>
      <c r="N910" s="247" t="str">
        <f>VLOOKUP($A910,労働時間認否・認定書!$B$5:$V$1213,12,0)</f>
        <v/>
      </c>
      <c r="O910" s="242" t="str">
        <f>IF(VLOOKUP(A910,労働時間認否・認定書!$B$5:$V$1213,13,0)="法",1,"")</f>
        <v/>
      </c>
      <c r="P910" s="234">
        <f>VLOOKUP(A910,労働時間認否・認定書!$B$5:$V$1213,14,0)</f>
        <v>0.33333333333333331</v>
      </c>
      <c r="Q910" s="233" t="str">
        <f>IF(VLOOKUP(A910,労働時間認否・認定書!$B$5:$V$1213,15,0)="前",1,"")</f>
        <v/>
      </c>
      <c r="R910" s="234" t="str">
        <f>VLOOKUP(A910,労働時間認否・認定書!$B$5:$V$1213,16,0)</f>
        <v/>
      </c>
      <c r="S910" s="234" t="str">
        <f>VLOOKUP(A910,労働時間認否・認定書!$B$5:$V$1213,17,0)</f>
        <v/>
      </c>
      <c r="T910" s="234"/>
      <c r="U910" s="234"/>
      <c r="V910" s="234"/>
      <c r="W910" s="234" t="str">
        <f>VLOOKUP(A910,労働時間認否・認定書!$B$5:$V$1213,18,0)</f>
        <v/>
      </c>
      <c r="X910" s="234" t="str">
        <f>VLOOKUP(A910,労働時間認否・認定書!$B$5:$V$1213,19,0)</f>
        <v/>
      </c>
      <c r="Y910" s="234" t="str">
        <f>VLOOKUP(A910,労働時間認否・認定書!$B$5:$V$1213,20,0)</f>
        <v/>
      </c>
      <c r="Z910" s="234" t="str">
        <f>VLOOKUP(A910,労働時間認否・認定書!$B$5:$V$1213,21,0)</f>
        <v/>
      </c>
    </row>
    <row r="911" spans="1:26" x14ac:dyDescent="0.15">
      <c r="A911" s="232">
        <f t="shared" si="66"/>
        <v>45192</v>
      </c>
      <c r="B911" s="240">
        <f t="shared" si="65"/>
        <v>45192</v>
      </c>
      <c r="C911" s="246" t="str">
        <f>IF(VLOOKUP(A911,労働時間認否・認定書!$B$5:$V$1213,4,0)="法",1,"")</f>
        <v/>
      </c>
      <c r="D911" s="234">
        <f>VLOOKUP(A911,労働時間認否・認定書!$B$5:$V$1213,5,0)</f>
        <v>0.33333333333333331</v>
      </c>
      <c r="E911" s="233" t="str">
        <f>IF(VLOOKUP(A911,労働時間認否・認定書!$B$5:$V$1213,6,0)="前",1,"")</f>
        <v/>
      </c>
      <c r="F911" s="234" t="str">
        <f>VLOOKUP($A911,労働時間認否・認定書!$B$5:$V$1213,7,0)</f>
        <v/>
      </c>
      <c r="G911" s="234" t="str">
        <f>VLOOKUP($A911,労働時間認否・認定書!$B$5:$V$1213,8,0)</f>
        <v/>
      </c>
      <c r="H911" s="234"/>
      <c r="I911" s="234"/>
      <c r="J911" s="234"/>
      <c r="K911" s="234" t="str">
        <f>VLOOKUP($A911,労働時間認否・認定書!$B$5:$V$1213,9,0)</f>
        <v/>
      </c>
      <c r="L911" s="234" t="str">
        <f>VLOOKUP($A911,労働時間認否・認定書!$B$5:$V$1213,10,0)</f>
        <v/>
      </c>
      <c r="M911" s="234" t="str">
        <f>VLOOKUP($A911,労働時間認否・認定書!$B$5:$V$1213,11,0)</f>
        <v/>
      </c>
      <c r="N911" s="247" t="str">
        <f>VLOOKUP($A911,労働時間認否・認定書!$B$5:$V$1213,12,0)</f>
        <v/>
      </c>
      <c r="O911" s="242" t="str">
        <f>IF(VLOOKUP(A911,労働時間認否・認定書!$B$5:$V$1213,13,0)="法",1,"")</f>
        <v/>
      </c>
      <c r="P911" s="234">
        <f>VLOOKUP(A911,労働時間認否・認定書!$B$5:$V$1213,14,0)</f>
        <v>0.33333333333333331</v>
      </c>
      <c r="Q911" s="233" t="str">
        <f>IF(VLOOKUP(A911,労働時間認否・認定書!$B$5:$V$1213,15,0)="前",1,"")</f>
        <v/>
      </c>
      <c r="R911" s="234" t="str">
        <f>VLOOKUP(A911,労働時間認否・認定書!$B$5:$V$1213,16,0)</f>
        <v/>
      </c>
      <c r="S911" s="234" t="str">
        <f>VLOOKUP(A911,労働時間認否・認定書!$B$5:$V$1213,17,0)</f>
        <v/>
      </c>
      <c r="T911" s="234"/>
      <c r="U911" s="234"/>
      <c r="V911" s="234"/>
      <c r="W911" s="234" t="str">
        <f>VLOOKUP(A911,労働時間認否・認定書!$B$5:$V$1213,18,0)</f>
        <v/>
      </c>
      <c r="X911" s="234" t="str">
        <f>VLOOKUP(A911,労働時間認否・認定書!$B$5:$V$1213,19,0)</f>
        <v/>
      </c>
      <c r="Y911" s="234" t="str">
        <f>VLOOKUP(A911,労働時間認否・認定書!$B$5:$V$1213,20,0)</f>
        <v/>
      </c>
      <c r="Z911" s="234" t="str">
        <f>VLOOKUP(A911,労働時間認否・認定書!$B$5:$V$1213,21,0)</f>
        <v/>
      </c>
    </row>
    <row r="912" spans="1:26" x14ac:dyDescent="0.15">
      <c r="A912" s="232">
        <f t="shared" si="66"/>
        <v>45193</v>
      </c>
      <c r="B912" s="240">
        <f t="shared" si="65"/>
        <v>45193</v>
      </c>
      <c r="C912" s="246" t="str">
        <f>IF(VLOOKUP(A912,労働時間認否・認定書!$B$5:$V$1213,4,0)="法",1,"")</f>
        <v/>
      </c>
      <c r="D912" s="234">
        <f>VLOOKUP(A912,労働時間認否・認定書!$B$5:$V$1213,5,0)</f>
        <v>0.33333333333333331</v>
      </c>
      <c r="E912" s="233" t="str">
        <f>IF(VLOOKUP(A912,労働時間認否・認定書!$B$5:$V$1213,6,0)="前",1,"")</f>
        <v/>
      </c>
      <c r="F912" s="234" t="str">
        <f>VLOOKUP($A912,労働時間認否・認定書!$B$5:$V$1213,7,0)</f>
        <v/>
      </c>
      <c r="G912" s="234" t="str">
        <f>VLOOKUP($A912,労働時間認否・認定書!$B$5:$V$1213,8,0)</f>
        <v/>
      </c>
      <c r="H912" s="234"/>
      <c r="I912" s="234"/>
      <c r="J912" s="234"/>
      <c r="K912" s="234" t="str">
        <f>VLOOKUP($A912,労働時間認否・認定書!$B$5:$V$1213,9,0)</f>
        <v/>
      </c>
      <c r="L912" s="234" t="str">
        <f>VLOOKUP($A912,労働時間認否・認定書!$B$5:$V$1213,10,0)</f>
        <v/>
      </c>
      <c r="M912" s="234" t="str">
        <f>VLOOKUP($A912,労働時間認否・認定書!$B$5:$V$1213,11,0)</f>
        <v/>
      </c>
      <c r="N912" s="247" t="str">
        <f>VLOOKUP($A912,労働時間認否・認定書!$B$5:$V$1213,12,0)</f>
        <v/>
      </c>
      <c r="O912" s="242" t="str">
        <f>IF(VLOOKUP(A912,労働時間認否・認定書!$B$5:$V$1213,13,0)="法",1,"")</f>
        <v/>
      </c>
      <c r="P912" s="234">
        <f>VLOOKUP(A912,労働時間認否・認定書!$B$5:$V$1213,14,0)</f>
        <v>0.33333333333333331</v>
      </c>
      <c r="Q912" s="233" t="str">
        <f>IF(VLOOKUP(A912,労働時間認否・認定書!$B$5:$V$1213,15,0)="前",1,"")</f>
        <v/>
      </c>
      <c r="R912" s="234" t="str">
        <f>VLOOKUP(A912,労働時間認否・認定書!$B$5:$V$1213,16,0)</f>
        <v/>
      </c>
      <c r="S912" s="234" t="str">
        <f>VLOOKUP(A912,労働時間認否・認定書!$B$5:$V$1213,17,0)</f>
        <v/>
      </c>
      <c r="T912" s="234"/>
      <c r="U912" s="234"/>
      <c r="V912" s="234"/>
      <c r="W912" s="234" t="str">
        <f>VLOOKUP(A912,労働時間認否・認定書!$B$5:$V$1213,18,0)</f>
        <v/>
      </c>
      <c r="X912" s="234" t="str">
        <f>VLOOKUP(A912,労働時間認否・認定書!$B$5:$V$1213,19,0)</f>
        <v/>
      </c>
      <c r="Y912" s="234" t="str">
        <f>VLOOKUP(A912,労働時間認否・認定書!$B$5:$V$1213,20,0)</f>
        <v/>
      </c>
      <c r="Z912" s="234" t="str">
        <f>VLOOKUP(A912,労働時間認否・認定書!$B$5:$V$1213,21,0)</f>
        <v/>
      </c>
    </row>
    <row r="913" spans="1:26" x14ac:dyDescent="0.15">
      <c r="A913" s="232">
        <f t="shared" si="66"/>
        <v>45194</v>
      </c>
      <c r="B913" s="240">
        <f t="shared" si="65"/>
        <v>45194</v>
      </c>
      <c r="C913" s="246" t="str">
        <f>IF(VLOOKUP(A913,労働時間認否・認定書!$B$5:$V$1213,4,0)="法",1,"")</f>
        <v/>
      </c>
      <c r="D913" s="234">
        <f>VLOOKUP(A913,労働時間認否・認定書!$B$5:$V$1213,5,0)</f>
        <v>0.33333333333333331</v>
      </c>
      <c r="E913" s="233" t="str">
        <f>IF(VLOOKUP(A913,労働時間認否・認定書!$B$5:$V$1213,6,0)="前",1,"")</f>
        <v/>
      </c>
      <c r="F913" s="234" t="str">
        <f>VLOOKUP($A913,労働時間認否・認定書!$B$5:$V$1213,7,0)</f>
        <v/>
      </c>
      <c r="G913" s="234" t="str">
        <f>VLOOKUP($A913,労働時間認否・認定書!$B$5:$V$1213,8,0)</f>
        <v/>
      </c>
      <c r="H913" s="234"/>
      <c r="I913" s="234"/>
      <c r="J913" s="234"/>
      <c r="K913" s="234" t="str">
        <f>VLOOKUP($A913,労働時間認否・認定書!$B$5:$V$1213,9,0)</f>
        <v/>
      </c>
      <c r="L913" s="234" t="str">
        <f>VLOOKUP($A913,労働時間認否・認定書!$B$5:$V$1213,10,0)</f>
        <v/>
      </c>
      <c r="M913" s="234" t="str">
        <f>VLOOKUP($A913,労働時間認否・認定書!$B$5:$V$1213,11,0)</f>
        <v/>
      </c>
      <c r="N913" s="247" t="str">
        <f>VLOOKUP($A913,労働時間認否・認定書!$B$5:$V$1213,12,0)</f>
        <v/>
      </c>
      <c r="O913" s="242" t="str">
        <f>IF(VLOOKUP(A913,労働時間認否・認定書!$B$5:$V$1213,13,0)="法",1,"")</f>
        <v/>
      </c>
      <c r="P913" s="234">
        <f>VLOOKUP(A913,労働時間認否・認定書!$B$5:$V$1213,14,0)</f>
        <v>0.33333333333333331</v>
      </c>
      <c r="Q913" s="233" t="str">
        <f>IF(VLOOKUP(A913,労働時間認否・認定書!$B$5:$V$1213,15,0)="前",1,"")</f>
        <v/>
      </c>
      <c r="R913" s="234" t="str">
        <f>VLOOKUP(A913,労働時間認否・認定書!$B$5:$V$1213,16,0)</f>
        <v/>
      </c>
      <c r="S913" s="234" t="str">
        <f>VLOOKUP(A913,労働時間認否・認定書!$B$5:$V$1213,17,0)</f>
        <v/>
      </c>
      <c r="T913" s="234"/>
      <c r="U913" s="234"/>
      <c r="V913" s="234"/>
      <c r="W913" s="234" t="str">
        <f>VLOOKUP(A913,労働時間認否・認定書!$B$5:$V$1213,18,0)</f>
        <v/>
      </c>
      <c r="X913" s="234" t="str">
        <f>VLOOKUP(A913,労働時間認否・認定書!$B$5:$V$1213,19,0)</f>
        <v/>
      </c>
      <c r="Y913" s="234" t="str">
        <f>VLOOKUP(A913,労働時間認否・認定書!$B$5:$V$1213,20,0)</f>
        <v/>
      </c>
      <c r="Z913" s="234" t="str">
        <f>VLOOKUP(A913,労働時間認否・認定書!$B$5:$V$1213,21,0)</f>
        <v/>
      </c>
    </row>
    <row r="914" spans="1:26" x14ac:dyDescent="0.15">
      <c r="A914" s="232">
        <f t="shared" si="66"/>
        <v>45195</v>
      </c>
      <c r="B914" s="240">
        <f t="shared" si="65"/>
        <v>45195</v>
      </c>
      <c r="C914" s="246" t="str">
        <f>IF(VLOOKUP(A914,労働時間認否・認定書!$B$5:$V$1213,4,0)="法",1,"")</f>
        <v/>
      </c>
      <c r="D914" s="234">
        <f>VLOOKUP(A914,労働時間認否・認定書!$B$5:$V$1213,5,0)</f>
        <v>0.33333333333333331</v>
      </c>
      <c r="E914" s="233" t="str">
        <f>IF(VLOOKUP(A914,労働時間認否・認定書!$B$5:$V$1213,6,0)="前",1,"")</f>
        <v/>
      </c>
      <c r="F914" s="234" t="str">
        <f>VLOOKUP($A914,労働時間認否・認定書!$B$5:$V$1213,7,0)</f>
        <v/>
      </c>
      <c r="G914" s="234" t="str">
        <f>VLOOKUP($A914,労働時間認否・認定書!$B$5:$V$1213,8,0)</f>
        <v/>
      </c>
      <c r="H914" s="234"/>
      <c r="I914" s="234"/>
      <c r="J914" s="234"/>
      <c r="K914" s="234" t="str">
        <f>VLOOKUP($A914,労働時間認否・認定書!$B$5:$V$1213,9,0)</f>
        <v/>
      </c>
      <c r="L914" s="234" t="str">
        <f>VLOOKUP($A914,労働時間認否・認定書!$B$5:$V$1213,10,0)</f>
        <v/>
      </c>
      <c r="M914" s="234" t="str">
        <f>VLOOKUP($A914,労働時間認否・認定書!$B$5:$V$1213,11,0)</f>
        <v/>
      </c>
      <c r="N914" s="247" t="str">
        <f>VLOOKUP($A914,労働時間認否・認定書!$B$5:$V$1213,12,0)</f>
        <v/>
      </c>
      <c r="O914" s="242" t="str">
        <f>IF(VLOOKUP(A914,労働時間認否・認定書!$B$5:$V$1213,13,0)="法",1,"")</f>
        <v/>
      </c>
      <c r="P914" s="234">
        <f>VLOOKUP(A914,労働時間認否・認定書!$B$5:$V$1213,14,0)</f>
        <v>0.33333333333333331</v>
      </c>
      <c r="Q914" s="233" t="str">
        <f>IF(VLOOKUP(A914,労働時間認否・認定書!$B$5:$V$1213,15,0)="前",1,"")</f>
        <v/>
      </c>
      <c r="R914" s="234" t="str">
        <f>VLOOKUP(A914,労働時間認否・認定書!$B$5:$V$1213,16,0)</f>
        <v/>
      </c>
      <c r="S914" s="234" t="str">
        <f>VLOOKUP(A914,労働時間認否・認定書!$B$5:$V$1213,17,0)</f>
        <v/>
      </c>
      <c r="T914" s="234"/>
      <c r="U914" s="234"/>
      <c r="V914" s="234"/>
      <c r="W914" s="234" t="str">
        <f>VLOOKUP(A914,労働時間認否・認定書!$B$5:$V$1213,18,0)</f>
        <v/>
      </c>
      <c r="X914" s="234" t="str">
        <f>VLOOKUP(A914,労働時間認否・認定書!$B$5:$V$1213,19,0)</f>
        <v/>
      </c>
      <c r="Y914" s="234" t="str">
        <f>VLOOKUP(A914,労働時間認否・認定書!$B$5:$V$1213,20,0)</f>
        <v/>
      </c>
      <c r="Z914" s="234" t="str">
        <f>VLOOKUP(A914,労働時間認否・認定書!$B$5:$V$1213,21,0)</f>
        <v/>
      </c>
    </row>
    <row r="915" spans="1:26" x14ac:dyDescent="0.15">
      <c r="A915" s="232">
        <f t="shared" si="66"/>
        <v>45196</v>
      </c>
      <c r="B915" s="240">
        <f t="shared" si="65"/>
        <v>45196</v>
      </c>
      <c r="C915" s="246" t="str">
        <f>IF(VLOOKUP(A915,労働時間認否・認定書!$B$5:$V$1213,4,0)="法",1,"")</f>
        <v/>
      </c>
      <c r="D915" s="234">
        <f>VLOOKUP(A915,労働時間認否・認定書!$B$5:$V$1213,5,0)</f>
        <v>0.33333333333333331</v>
      </c>
      <c r="E915" s="233" t="str">
        <f>IF(VLOOKUP(A915,労働時間認否・認定書!$B$5:$V$1213,6,0)="前",1,"")</f>
        <v/>
      </c>
      <c r="F915" s="234" t="str">
        <f>VLOOKUP($A915,労働時間認否・認定書!$B$5:$V$1213,7,0)</f>
        <v/>
      </c>
      <c r="G915" s="234" t="str">
        <f>VLOOKUP($A915,労働時間認否・認定書!$B$5:$V$1213,8,0)</f>
        <v/>
      </c>
      <c r="H915" s="234"/>
      <c r="I915" s="234"/>
      <c r="J915" s="234"/>
      <c r="K915" s="234" t="str">
        <f>VLOOKUP($A915,労働時間認否・認定書!$B$5:$V$1213,9,0)</f>
        <v/>
      </c>
      <c r="L915" s="234" t="str">
        <f>VLOOKUP($A915,労働時間認否・認定書!$B$5:$V$1213,10,0)</f>
        <v/>
      </c>
      <c r="M915" s="234" t="str">
        <f>VLOOKUP($A915,労働時間認否・認定書!$B$5:$V$1213,11,0)</f>
        <v/>
      </c>
      <c r="N915" s="247" t="str">
        <f>VLOOKUP($A915,労働時間認否・認定書!$B$5:$V$1213,12,0)</f>
        <v/>
      </c>
      <c r="O915" s="242" t="str">
        <f>IF(VLOOKUP(A915,労働時間認否・認定書!$B$5:$V$1213,13,0)="法",1,"")</f>
        <v/>
      </c>
      <c r="P915" s="234">
        <f>VLOOKUP(A915,労働時間認否・認定書!$B$5:$V$1213,14,0)</f>
        <v>0.33333333333333331</v>
      </c>
      <c r="Q915" s="233" t="str">
        <f>IF(VLOOKUP(A915,労働時間認否・認定書!$B$5:$V$1213,15,0)="前",1,"")</f>
        <v/>
      </c>
      <c r="R915" s="234" t="str">
        <f>VLOOKUP(A915,労働時間認否・認定書!$B$5:$V$1213,16,0)</f>
        <v/>
      </c>
      <c r="S915" s="234" t="str">
        <f>VLOOKUP(A915,労働時間認否・認定書!$B$5:$V$1213,17,0)</f>
        <v/>
      </c>
      <c r="T915" s="234"/>
      <c r="U915" s="234"/>
      <c r="V915" s="234"/>
      <c r="W915" s="234" t="str">
        <f>VLOOKUP(A915,労働時間認否・認定書!$B$5:$V$1213,18,0)</f>
        <v/>
      </c>
      <c r="X915" s="234" t="str">
        <f>VLOOKUP(A915,労働時間認否・認定書!$B$5:$V$1213,19,0)</f>
        <v/>
      </c>
      <c r="Y915" s="234" t="str">
        <f>VLOOKUP(A915,労働時間認否・認定書!$B$5:$V$1213,20,0)</f>
        <v/>
      </c>
      <c r="Z915" s="234" t="str">
        <f>VLOOKUP(A915,労働時間認否・認定書!$B$5:$V$1213,21,0)</f>
        <v/>
      </c>
    </row>
    <row r="916" spans="1:26" x14ac:dyDescent="0.15">
      <c r="A916" s="232">
        <f t="shared" si="66"/>
        <v>45197</v>
      </c>
      <c r="B916" s="240">
        <f t="shared" si="65"/>
        <v>45197</v>
      </c>
      <c r="C916" s="246" t="str">
        <f>IF(VLOOKUP(A916,労働時間認否・認定書!$B$5:$V$1213,4,0)="法",1,"")</f>
        <v/>
      </c>
      <c r="D916" s="234">
        <f>VLOOKUP(A916,労働時間認否・認定書!$B$5:$V$1213,5,0)</f>
        <v>0.33333333333333331</v>
      </c>
      <c r="E916" s="233" t="str">
        <f>IF(VLOOKUP(A916,労働時間認否・認定書!$B$5:$V$1213,6,0)="前",1,"")</f>
        <v/>
      </c>
      <c r="F916" s="234" t="str">
        <f>VLOOKUP($A916,労働時間認否・認定書!$B$5:$V$1213,7,0)</f>
        <v/>
      </c>
      <c r="G916" s="234" t="str">
        <f>VLOOKUP($A916,労働時間認否・認定書!$B$5:$V$1213,8,0)</f>
        <v/>
      </c>
      <c r="H916" s="234"/>
      <c r="I916" s="234"/>
      <c r="J916" s="234"/>
      <c r="K916" s="234" t="str">
        <f>VLOOKUP($A916,労働時間認否・認定書!$B$5:$V$1213,9,0)</f>
        <v/>
      </c>
      <c r="L916" s="234" t="str">
        <f>VLOOKUP($A916,労働時間認否・認定書!$B$5:$V$1213,10,0)</f>
        <v/>
      </c>
      <c r="M916" s="234" t="str">
        <f>VLOOKUP($A916,労働時間認否・認定書!$B$5:$V$1213,11,0)</f>
        <v/>
      </c>
      <c r="N916" s="247" t="str">
        <f>VLOOKUP($A916,労働時間認否・認定書!$B$5:$V$1213,12,0)</f>
        <v/>
      </c>
      <c r="O916" s="242" t="str">
        <f>IF(VLOOKUP(A916,労働時間認否・認定書!$B$5:$V$1213,13,0)="法",1,"")</f>
        <v/>
      </c>
      <c r="P916" s="234">
        <f>VLOOKUP(A916,労働時間認否・認定書!$B$5:$V$1213,14,0)</f>
        <v>0.33333333333333331</v>
      </c>
      <c r="Q916" s="233" t="str">
        <f>IF(VLOOKUP(A916,労働時間認否・認定書!$B$5:$V$1213,15,0)="前",1,"")</f>
        <v/>
      </c>
      <c r="R916" s="234" t="str">
        <f>VLOOKUP(A916,労働時間認否・認定書!$B$5:$V$1213,16,0)</f>
        <v/>
      </c>
      <c r="S916" s="234" t="str">
        <f>VLOOKUP(A916,労働時間認否・認定書!$B$5:$V$1213,17,0)</f>
        <v/>
      </c>
      <c r="T916" s="234"/>
      <c r="U916" s="234"/>
      <c r="V916" s="234"/>
      <c r="W916" s="234" t="str">
        <f>VLOOKUP(A916,労働時間認否・認定書!$B$5:$V$1213,18,0)</f>
        <v/>
      </c>
      <c r="X916" s="234" t="str">
        <f>VLOOKUP(A916,労働時間認否・認定書!$B$5:$V$1213,19,0)</f>
        <v/>
      </c>
      <c r="Y916" s="234" t="str">
        <f>VLOOKUP(A916,労働時間認否・認定書!$B$5:$V$1213,20,0)</f>
        <v/>
      </c>
      <c r="Z916" s="234" t="str">
        <f>VLOOKUP(A916,労働時間認否・認定書!$B$5:$V$1213,21,0)</f>
        <v/>
      </c>
    </row>
    <row r="917" spans="1:26" x14ac:dyDescent="0.15">
      <c r="A917" s="232">
        <f t="shared" si="66"/>
        <v>45198</v>
      </c>
      <c r="B917" s="240">
        <f t="shared" si="65"/>
        <v>45198</v>
      </c>
      <c r="C917" s="246" t="str">
        <f>IF(VLOOKUP(A917,労働時間認否・認定書!$B$5:$V$1213,4,0)="法",1,"")</f>
        <v/>
      </c>
      <c r="D917" s="234">
        <f>VLOOKUP(A917,労働時間認否・認定書!$B$5:$V$1213,5,0)</f>
        <v>0.33333333333333331</v>
      </c>
      <c r="E917" s="233" t="str">
        <f>IF(VLOOKUP(A917,労働時間認否・認定書!$B$5:$V$1213,6,0)="前",1,"")</f>
        <v/>
      </c>
      <c r="F917" s="234" t="str">
        <f>VLOOKUP($A917,労働時間認否・認定書!$B$5:$V$1213,7,0)</f>
        <v/>
      </c>
      <c r="G917" s="234" t="str">
        <f>VLOOKUP($A917,労働時間認否・認定書!$B$5:$V$1213,8,0)</f>
        <v/>
      </c>
      <c r="H917" s="234"/>
      <c r="I917" s="234"/>
      <c r="J917" s="234"/>
      <c r="K917" s="234" t="str">
        <f>VLOOKUP($A917,労働時間認否・認定書!$B$5:$V$1213,9,0)</f>
        <v/>
      </c>
      <c r="L917" s="234" t="str">
        <f>VLOOKUP($A917,労働時間認否・認定書!$B$5:$V$1213,10,0)</f>
        <v/>
      </c>
      <c r="M917" s="234" t="str">
        <f>VLOOKUP($A917,労働時間認否・認定書!$B$5:$V$1213,11,0)</f>
        <v/>
      </c>
      <c r="N917" s="247" t="str">
        <f>VLOOKUP($A917,労働時間認否・認定書!$B$5:$V$1213,12,0)</f>
        <v/>
      </c>
      <c r="O917" s="242" t="str">
        <f>IF(VLOOKUP(A917,労働時間認否・認定書!$B$5:$V$1213,13,0)="法",1,"")</f>
        <v/>
      </c>
      <c r="P917" s="234">
        <f>VLOOKUP(A917,労働時間認否・認定書!$B$5:$V$1213,14,0)</f>
        <v>0.33333333333333331</v>
      </c>
      <c r="Q917" s="233" t="str">
        <f>IF(VLOOKUP(A917,労働時間認否・認定書!$B$5:$V$1213,15,0)="前",1,"")</f>
        <v/>
      </c>
      <c r="R917" s="234" t="str">
        <f>VLOOKUP(A917,労働時間認否・認定書!$B$5:$V$1213,16,0)</f>
        <v/>
      </c>
      <c r="S917" s="234" t="str">
        <f>VLOOKUP(A917,労働時間認否・認定書!$B$5:$V$1213,17,0)</f>
        <v/>
      </c>
      <c r="T917" s="234"/>
      <c r="U917" s="234"/>
      <c r="V917" s="234"/>
      <c r="W917" s="234" t="str">
        <f>VLOOKUP(A917,労働時間認否・認定書!$B$5:$V$1213,18,0)</f>
        <v/>
      </c>
      <c r="X917" s="234" t="str">
        <f>VLOOKUP(A917,労働時間認否・認定書!$B$5:$V$1213,19,0)</f>
        <v/>
      </c>
      <c r="Y917" s="234" t="str">
        <f>VLOOKUP(A917,労働時間認否・認定書!$B$5:$V$1213,20,0)</f>
        <v/>
      </c>
      <c r="Z917" s="234" t="str">
        <f>VLOOKUP(A917,労働時間認否・認定書!$B$5:$V$1213,21,0)</f>
        <v/>
      </c>
    </row>
    <row r="918" spans="1:26" x14ac:dyDescent="0.15">
      <c r="A918" s="232">
        <f t="shared" si="66"/>
        <v>45199</v>
      </c>
      <c r="B918" s="240">
        <f t="shared" si="65"/>
        <v>45199</v>
      </c>
      <c r="C918" s="246" t="str">
        <f>IF(VLOOKUP(A918,労働時間認否・認定書!$B$5:$V$1213,4,0)="法",1,"")</f>
        <v/>
      </c>
      <c r="D918" s="234">
        <f>VLOOKUP(A918,労働時間認否・認定書!$B$5:$V$1213,5,0)</f>
        <v>0.33333333333333331</v>
      </c>
      <c r="E918" s="233" t="str">
        <f>IF(VLOOKUP(A918,労働時間認否・認定書!$B$5:$V$1213,6,0)="前",1,"")</f>
        <v/>
      </c>
      <c r="F918" s="234" t="str">
        <f>VLOOKUP($A918,労働時間認否・認定書!$B$5:$V$1213,7,0)</f>
        <v/>
      </c>
      <c r="G918" s="234" t="str">
        <f>VLOOKUP($A918,労働時間認否・認定書!$B$5:$V$1213,8,0)</f>
        <v/>
      </c>
      <c r="H918" s="234"/>
      <c r="I918" s="234"/>
      <c r="J918" s="234"/>
      <c r="K918" s="234" t="str">
        <f>VLOOKUP($A918,労働時間認否・認定書!$B$5:$V$1213,9,0)</f>
        <v/>
      </c>
      <c r="L918" s="234" t="str">
        <f>VLOOKUP($A918,労働時間認否・認定書!$B$5:$V$1213,10,0)</f>
        <v/>
      </c>
      <c r="M918" s="234" t="str">
        <f>VLOOKUP($A918,労働時間認否・認定書!$B$5:$V$1213,11,0)</f>
        <v/>
      </c>
      <c r="N918" s="247" t="str">
        <f>VLOOKUP($A918,労働時間認否・認定書!$B$5:$V$1213,12,0)</f>
        <v/>
      </c>
      <c r="O918" s="242" t="str">
        <f>IF(VLOOKUP(A918,労働時間認否・認定書!$B$5:$V$1213,13,0)="法",1,"")</f>
        <v/>
      </c>
      <c r="P918" s="234">
        <f>VLOOKUP(A918,労働時間認否・認定書!$B$5:$V$1213,14,0)</f>
        <v>0.33333333333333331</v>
      </c>
      <c r="Q918" s="233" t="str">
        <f>IF(VLOOKUP(A918,労働時間認否・認定書!$B$5:$V$1213,15,0)="前",1,"")</f>
        <v/>
      </c>
      <c r="R918" s="234" t="str">
        <f>VLOOKUP(A918,労働時間認否・認定書!$B$5:$V$1213,16,0)</f>
        <v/>
      </c>
      <c r="S918" s="234" t="str">
        <f>VLOOKUP(A918,労働時間認否・認定書!$B$5:$V$1213,17,0)</f>
        <v/>
      </c>
      <c r="T918" s="234"/>
      <c r="U918" s="234"/>
      <c r="V918" s="234"/>
      <c r="W918" s="234" t="str">
        <f>VLOOKUP(A918,労働時間認否・認定書!$B$5:$V$1213,18,0)</f>
        <v/>
      </c>
      <c r="X918" s="234" t="str">
        <f>VLOOKUP(A918,労働時間認否・認定書!$B$5:$V$1213,19,0)</f>
        <v/>
      </c>
      <c r="Y918" s="234" t="str">
        <f>VLOOKUP(A918,労働時間認否・認定書!$B$5:$V$1213,20,0)</f>
        <v/>
      </c>
      <c r="Z918" s="234" t="str">
        <f>VLOOKUP(A918,労働時間認否・認定書!$B$5:$V$1213,21,0)</f>
        <v/>
      </c>
    </row>
    <row r="919" spans="1:26" x14ac:dyDescent="0.15">
      <c r="A919" s="232">
        <f t="shared" si="66"/>
        <v>45200</v>
      </c>
      <c r="B919" s="240">
        <f t="shared" si="65"/>
        <v>45200</v>
      </c>
      <c r="C919" s="246" t="str">
        <f>IF(VLOOKUP(A919,労働時間認否・認定書!$B$5:$V$1213,4,0)="法",1,"")</f>
        <v/>
      </c>
      <c r="D919" s="234">
        <f>VLOOKUP(A919,労働時間認否・認定書!$B$5:$V$1213,5,0)</f>
        <v>0.33333333333333331</v>
      </c>
      <c r="E919" s="233" t="str">
        <f>IF(VLOOKUP(A919,労働時間認否・認定書!$B$5:$V$1213,6,0)="前",1,"")</f>
        <v/>
      </c>
      <c r="F919" s="234" t="str">
        <f>VLOOKUP($A919,労働時間認否・認定書!$B$5:$V$1213,7,0)</f>
        <v/>
      </c>
      <c r="G919" s="234" t="str">
        <f>VLOOKUP($A919,労働時間認否・認定書!$B$5:$V$1213,8,0)</f>
        <v/>
      </c>
      <c r="H919" s="234"/>
      <c r="I919" s="234"/>
      <c r="J919" s="234"/>
      <c r="K919" s="234" t="str">
        <f>VLOOKUP($A919,労働時間認否・認定書!$B$5:$V$1213,9,0)</f>
        <v/>
      </c>
      <c r="L919" s="234" t="str">
        <f>VLOOKUP($A919,労働時間認否・認定書!$B$5:$V$1213,10,0)</f>
        <v/>
      </c>
      <c r="M919" s="234" t="str">
        <f>VLOOKUP($A919,労働時間認否・認定書!$B$5:$V$1213,11,0)</f>
        <v/>
      </c>
      <c r="N919" s="247" t="str">
        <f>VLOOKUP($A919,労働時間認否・認定書!$B$5:$V$1213,12,0)</f>
        <v/>
      </c>
      <c r="O919" s="242" t="str">
        <f>IF(VLOOKUP(A919,労働時間認否・認定書!$B$5:$V$1213,13,0)="法",1,"")</f>
        <v/>
      </c>
      <c r="P919" s="234">
        <f>VLOOKUP(A919,労働時間認否・認定書!$B$5:$V$1213,14,0)</f>
        <v>0.33333333333333331</v>
      </c>
      <c r="Q919" s="233" t="str">
        <f>IF(VLOOKUP(A919,労働時間認否・認定書!$B$5:$V$1213,15,0)="前",1,"")</f>
        <v/>
      </c>
      <c r="R919" s="234" t="str">
        <f>VLOOKUP(A919,労働時間認否・認定書!$B$5:$V$1213,16,0)</f>
        <v/>
      </c>
      <c r="S919" s="234" t="str">
        <f>VLOOKUP(A919,労働時間認否・認定書!$B$5:$V$1213,17,0)</f>
        <v/>
      </c>
      <c r="T919" s="234"/>
      <c r="U919" s="234"/>
      <c r="V919" s="234"/>
      <c r="W919" s="234" t="str">
        <f>VLOOKUP(A919,労働時間認否・認定書!$B$5:$V$1213,18,0)</f>
        <v/>
      </c>
      <c r="X919" s="234" t="str">
        <f>VLOOKUP(A919,労働時間認否・認定書!$B$5:$V$1213,19,0)</f>
        <v/>
      </c>
      <c r="Y919" s="234" t="str">
        <f>VLOOKUP(A919,労働時間認否・認定書!$B$5:$V$1213,20,0)</f>
        <v/>
      </c>
      <c r="Z919" s="234" t="str">
        <f>VLOOKUP(A919,労働時間認否・認定書!$B$5:$V$1213,21,0)</f>
        <v/>
      </c>
    </row>
    <row r="920" spans="1:26" x14ac:dyDescent="0.15">
      <c r="A920" s="232">
        <f t="shared" si="66"/>
        <v>45201</v>
      </c>
      <c r="B920" s="240">
        <f t="shared" si="65"/>
        <v>45201</v>
      </c>
      <c r="C920" s="246" t="str">
        <f>IF(VLOOKUP(A920,労働時間認否・認定書!$B$5:$V$1213,4,0)="法",1,"")</f>
        <v/>
      </c>
      <c r="D920" s="234">
        <f>VLOOKUP(A920,労働時間認否・認定書!$B$5:$V$1213,5,0)</f>
        <v>0.33333333333333331</v>
      </c>
      <c r="E920" s="233" t="str">
        <f>IF(VLOOKUP(A920,労働時間認否・認定書!$B$5:$V$1213,6,0)="前",1,"")</f>
        <v/>
      </c>
      <c r="F920" s="234" t="str">
        <f>VLOOKUP($A920,労働時間認否・認定書!$B$5:$V$1213,7,0)</f>
        <v/>
      </c>
      <c r="G920" s="234" t="str">
        <f>VLOOKUP($A920,労働時間認否・認定書!$B$5:$V$1213,8,0)</f>
        <v/>
      </c>
      <c r="H920" s="234"/>
      <c r="I920" s="234"/>
      <c r="J920" s="234"/>
      <c r="K920" s="234" t="str">
        <f>VLOOKUP($A920,労働時間認否・認定書!$B$5:$V$1213,9,0)</f>
        <v/>
      </c>
      <c r="L920" s="234" t="str">
        <f>VLOOKUP($A920,労働時間認否・認定書!$B$5:$V$1213,10,0)</f>
        <v/>
      </c>
      <c r="M920" s="234" t="str">
        <f>VLOOKUP($A920,労働時間認否・認定書!$B$5:$V$1213,11,0)</f>
        <v/>
      </c>
      <c r="N920" s="247" t="str">
        <f>VLOOKUP($A920,労働時間認否・認定書!$B$5:$V$1213,12,0)</f>
        <v/>
      </c>
      <c r="O920" s="242" t="str">
        <f>IF(VLOOKUP(A920,労働時間認否・認定書!$B$5:$V$1213,13,0)="法",1,"")</f>
        <v/>
      </c>
      <c r="P920" s="234">
        <f>VLOOKUP(A920,労働時間認否・認定書!$B$5:$V$1213,14,0)</f>
        <v>0.33333333333333331</v>
      </c>
      <c r="Q920" s="233" t="str">
        <f>IF(VLOOKUP(A920,労働時間認否・認定書!$B$5:$V$1213,15,0)="前",1,"")</f>
        <v/>
      </c>
      <c r="R920" s="234" t="str">
        <f>VLOOKUP(A920,労働時間認否・認定書!$B$5:$V$1213,16,0)</f>
        <v/>
      </c>
      <c r="S920" s="234" t="str">
        <f>VLOOKUP(A920,労働時間認否・認定書!$B$5:$V$1213,17,0)</f>
        <v/>
      </c>
      <c r="T920" s="234"/>
      <c r="U920" s="234"/>
      <c r="V920" s="234"/>
      <c r="W920" s="234" t="str">
        <f>VLOOKUP(A920,労働時間認否・認定書!$B$5:$V$1213,18,0)</f>
        <v/>
      </c>
      <c r="X920" s="234" t="str">
        <f>VLOOKUP(A920,労働時間認否・認定書!$B$5:$V$1213,19,0)</f>
        <v/>
      </c>
      <c r="Y920" s="234" t="str">
        <f>VLOOKUP(A920,労働時間認否・認定書!$B$5:$V$1213,20,0)</f>
        <v/>
      </c>
      <c r="Z920" s="234" t="str">
        <f>VLOOKUP(A920,労働時間認否・認定書!$B$5:$V$1213,21,0)</f>
        <v/>
      </c>
    </row>
    <row r="921" spans="1:26" x14ac:dyDescent="0.15">
      <c r="A921" s="232">
        <f t="shared" si="66"/>
        <v>45202</v>
      </c>
      <c r="B921" s="240">
        <f t="shared" si="65"/>
        <v>45202</v>
      </c>
      <c r="C921" s="246" t="str">
        <f>IF(VLOOKUP(A921,労働時間認否・認定書!$B$5:$V$1213,4,0)="法",1,"")</f>
        <v/>
      </c>
      <c r="D921" s="234">
        <f>VLOOKUP(A921,労働時間認否・認定書!$B$5:$V$1213,5,0)</f>
        <v>0.33333333333333331</v>
      </c>
      <c r="E921" s="233" t="str">
        <f>IF(VLOOKUP(A921,労働時間認否・認定書!$B$5:$V$1213,6,0)="前",1,"")</f>
        <v/>
      </c>
      <c r="F921" s="234" t="str">
        <f>VLOOKUP($A921,労働時間認否・認定書!$B$5:$V$1213,7,0)</f>
        <v/>
      </c>
      <c r="G921" s="234" t="str">
        <f>VLOOKUP($A921,労働時間認否・認定書!$B$5:$V$1213,8,0)</f>
        <v/>
      </c>
      <c r="H921" s="234"/>
      <c r="I921" s="234"/>
      <c r="J921" s="234"/>
      <c r="K921" s="234" t="str">
        <f>VLOOKUP($A921,労働時間認否・認定書!$B$5:$V$1213,9,0)</f>
        <v/>
      </c>
      <c r="L921" s="234" t="str">
        <f>VLOOKUP($A921,労働時間認否・認定書!$B$5:$V$1213,10,0)</f>
        <v/>
      </c>
      <c r="M921" s="234" t="str">
        <f>VLOOKUP($A921,労働時間認否・認定書!$B$5:$V$1213,11,0)</f>
        <v/>
      </c>
      <c r="N921" s="247" t="str">
        <f>VLOOKUP($A921,労働時間認否・認定書!$B$5:$V$1213,12,0)</f>
        <v/>
      </c>
      <c r="O921" s="242" t="str">
        <f>IF(VLOOKUP(A921,労働時間認否・認定書!$B$5:$V$1213,13,0)="法",1,"")</f>
        <v/>
      </c>
      <c r="P921" s="234">
        <f>VLOOKUP(A921,労働時間認否・認定書!$B$5:$V$1213,14,0)</f>
        <v>0.33333333333333331</v>
      </c>
      <c r="Q921" s="233" t="str">
        <f>IF(VLOOKUP(A921,労働時間認否・認定書!$B$5:$V$1213,15,0)="前",1,"")</f>
        <v/>
      </c>
      <c r="R921" s="234" t="str">
        <f>VLOOKUP(A921,労働時間認否・認定書!$B$5:$V$1213,16,0)</f>
        <v/>
      </c>
      <c r="S921" s="234" t="str">
        <f>VLOOKUP(A921,労働時間認否・認定書!$B$5:$V$1213,17,0)</f>
        <v/>
      </c>
      <c r="T921" s="234"/>
      <c r="U921" s="234"/>
      <c r="V921" s="234"/>
      <c r="W921" s="234" t="str">
        <f>VLOOKUP(A921,労働時間認否・認定書!$B$5:$V$1213,18,0)</f>
        <v/>
      </c>
      <c r="X921" s="234" t="str">
        <f>VLOOKUP(A921,労働時間認否・認定書!$B$5:$V$1213,19,0)</f>
        <v/>
      </c>
      <c r="Y921" s="234" t="str">
        <f>VLOOKUP(A921,労働時間認否・認定書!$B$5:$V$1213,20,0)</f>
        <v/>
      </c>
      <c r="Z921" s="234" t="str">
        <f>VLOOKUP(A921,労働時間認否・認定書!$B$5:$V$1213,21,0)</f>
        <v/>
      </c>
    </row>
    <row r="922" spans="1:26" x14ac:dyDescent="0.15">
      <c r="A922" s="232">
        <f t="shared" si="66"/>
        <v>45203</v>
      </c>
      <c r="B922" s="240">
        <f t="shared" si="65"/>
        <v>45203</v>
      </c>
      <c r="C922" s="246" t="str">
        <f>IF(VLOOKUP(A922,労働時間認否・認定書!$B$5:$V$1213,4,0)="法",1,"")</f>
        <v/>
      </c>
      <c r="D922" s="234">
        <f>VLOOKUP(A922,労働時間認否・認定書!$B$5:$V$1213,5,0)</f>
        <v>0.33333333333333331</v>
      </c>
      <c r="E922" s="233" t="str">
        <f>IF(VLOOKUP(A922,労働時間認否・認定書!$B$5:$V$1213,6,0)="前",1,"")</f>
        <v/>
      </c>
      <c r="F922" s="234" t="str">
        <f>VLOOKUP($A922,労働時間認否・認定書!$B$5:$V$1213,7,0)</f>
        <v/>
      </c>
      <c r="G922" s="234" t="str">
        <f>VLOOKUP($A922,労働時間認否・認定書!$B$5:$V$1213,8,0)</f>
        <v/>
      </c>
      <c r="H922" s="234"/>
      <c r="I922" s="234"/>
      <c r="J922" s="234"/>
      <c r="K922" s="234" t="str">
        <f>VLOOKUP($A922,労働時間認否・認定書!$B$5:$V$1213,9,0)</f>
        <v/>
      </c>
      <c r="L922" s="234" t="str">
        <f>VLOOKUP($A922,労働時間認否・認定書!$B$5:$V$1213,10,0)</f>
        <v/>
      </c>
      <c r="M922" s="234" t="str">
        <f>VLOOKUP($A922,労働時間認否・認定書!$B$5:$V$1213,11,0)</f>
        <v/>
      </c>
      <c r="N922" s="247" t="str">
        <f>VLOOKUP($A922,労働時間認否・認定書!$B$5:$V$1213,12,0)</f>
        <v/>
      </c>
      <c r="O922" s="242" t="str">
        <f>IF(VLOOKUP(A922,労働時間認否・認定書!$B$5:$V$1213,13,0)="法",1,"")</f>
        <v/>
      </c>
      <c r="P922" s="234">
        <f>VLOOKUP(A922,労働時間認否・認定書!$B$5:$V$1213,14,0)</f>
        <v>0.33333333333333331</v>
      </c>
      <c r="Q922" s="233" t="str">
        <f>IF(VLOOKUP(A922,労働時間認否・認定書!$B$5:$V$1213,15,0)="前",1,"")</f>
        <v/>
      </c>
      <c r="R922" s="234" t="str">
        <f>VLOOKUP(A922,労働時間認否・認定書!$B$5:$V$1213,16,0)</f>
        <v/>
      </c>
      <c r="S922" s="234" t="str">
        <f>VLOOKUP(A922,労働時間認否・認定書!$B$5:$V$1213,17,0)</f>
        <v/>
      </c>
      <c r="T922" s="234"/>
      <c r="U922" s="234"/>
      <c r="V922" s="234"/>
      <c r="W922" s="234" t="str">
        <f>VLOOKUP(A922,労働時間認否・認定書!$B$5:$V$1213,18,0)</f>
        <v/>
      </c>
      <c r="X922" s="234" t="str">
        <f>VLOOKUP(A922,労働時間認否・認定書!$B$5:$V$1213,19,0)</f>
        <v/>
      </c>
      <c r="Y922" s="234" t="str">
        <f>VLOOKUP(A922,労働時間認否・認定書!$B$5:$V$1213,20,0)</f>
        <v/>
      </c>
      <c r="Z922" s="234" t="str">
        <f>VLOOKUP(A922,労働時間認否・認定書!$B$5:$V$1213,21,0)</f>
        <v/>
      </c>
    </row>
    <row r="923" spans="1:26" x14ac:dyDescent="0.15">
      <c r="A923" s="232">
        <f t="shared" si="66"/>
        <v>45204</v>
      </c>
      <c r="B923" s="240">
        <f t="shared" si="65"/>
        <v>45204</v>
      </c>
      <c r="C923" s="246" t="str">
        <f>IF(VLOOKUP(A923,労働時間認否・認定書!$B$5:$V$1213,4,0)="法",1,"")</f>
        <v/>
      </c>
      <c r="D923" s="234">
        <f>VLOOKUP(A923,労働時間認否・認定書!$B$5:$V$1213,5,0)</f>
        <v>0.33333333333333331</v>
      </c>
      <c r="E923" s="233" t="str">
        <f>IF(VLOOKUP(A923,労働時間認否・認定書!$B$5:$V$1213,6,0)="前",1,"")</f>
        <v/>
      </c>
      <c r="F923" s="234" t="str">
        <f>VLOOKUP($A923,労働時間認否・認定書!$B$5:$V$1213,7,0)</f>
        <v/>
      </c>
      <c r="G923" s="234" t="str">
        <f>VLOOKUP($A923,労働時間認否・認定書!$B$5:$V$1213,8,0)</f>
        <v/>
      </c>
      <c r="H923" s="234"/>
      <c r="I923" s="234"/>
      <c r="J923" s="234"/>
      <c r="K923" s="234" t="str">
        <f>VLOOKUP($A923,労働時間認否・認定書!$B$5:$V$1213,9,0)</f>
        <v/>
      </c>
      <c r="L923" s="234" t="str">
        <f>VLOOKUP($A923,労働時間認否・認定書!$B$5:$V$1213,10,0)</f>
        <v/>
      </c>
      <c r="M923" s="234" t="str">
        <f>VLOOKUP($A923,労働時間認否・認定書!$B$5:$V$1213,11,0)</f>
        <v/>
      </c>
      <c r="N923" s="247" t="str">
        <f>VLOOKUP($A923,労働時間認否・認定書!$B$5:$V$1213,12,0)</f>
        <v/>
      </c>
      <c r="O923" s="242" t="str">
        <f>IF(VLOOKUP(A923,労働時間認否・認定書!$B$5:$V$1213,13,0)="法",1,"")</f>
        <v/>
      </c>
      <c r="P923" s="234">
        <f>VLOOKUP(A923,労働時間認否・認定書!$B$5:$V$1213,14,0)</f>
        <v>0.33333333333333331</v>
      </c>
      <c r="Q923" s="233" t="str">
        <f>IF(VLOOKUP(A923,労働時間認否・認定書!$B$5:$V$1213,15,0)="前",1,"")</f>
        <v/>
      </c>
      <c r="R923" s="234" t="str">
        <f>VLOOKUP(A923,労働時間認否・認定書!$B$5:$V$1213,16,0)</f>
        <v/>
      </c>
      <c r="S923" s="234" t="str">
        <f>VLOOKUP(A923,労働時間認否・認定書!$B$5:$V$1213,17,0)</f>
        <v/>
      </c>
      <c r="T923" s="234"/>
      <c r="U923" s="234"/>
      <c r="V923" s="234"/>
      <c r="W923" s="234" t="str">
        <f>VLOOKUP(A923,労働時間認否・認定書!$B$5:$V$1213,18,0)</f>
        <v/>
      </c>
      <c r="X923" s="234" t="str">
        <f>VLOOKUP(A923,労働時間認否・認定書!$B$5:$V$1213,19,0)</f>
        <v/>
      </c>
      <c r="Y923" s="234" t="str">
        <f>VLOOKUP(A923,労働時間認否・認定書!$B$5:$V$1213,20,0)</f>
        <v/>
      </c>
      <c r="Z923" s="234" t="str">
        <f>VLOOKUP(A923,労働時間認否・認定書!$B$5:$V$1213,21,0)</f>
        <v/>
      </c>
    </row>
    <row r="924" spans="1:26" x14ac:dyDescent="0.15">
      <c r="A924" s="232">
        <f t="shared" si="66"/>
        <v>45205</v>
      </c>
      <c r="B924" s="240">
        <f t="shared" si="65"/>
        <v>45205</v>
      </c>
      <c r="C924" s="246" t="str">
        <f>IF(VLOOKUP(A924,労働時間認否・認定書!$B$5:$V$1213,4,0)="法",1,"")</f>
        <v/>
      </c>
      <c r="D924" s="234">
        <f>VLOOKUP(A924,労働時間認否・認定書!$B$5:$V$1213,5,0)</f>
        <v>0.33333333333333331</v>
      </c>
      <c r="E924" s="233" t="str">
        <f>IF(VLOOKUP(A924,労働時間認否・認定書!$B$5:$V$1213,6,0)="前",1,"")</f>
        <v/>
      </c>
      <c r="F924" s="234" t="str">
        <f>VLOOKUP($A924,労働時間認否・認定書!$B$5:$V$1213,7,0)</f>
        <v/>
      </c>
      <c r="G924" s="234" t="str">
        <f>VLOOKUP($A924,労働時間認否・認定書!$B$5:$V$1213,8,0)</f>
        <v/>
      </c>
      <c r="H924" s="234"/>
      <c r="I924" s="234"/>
      <c r="J924" s="234"/>
      <c r="K924" s="234" t="str">
        <f>VLOOKUP($A924,労働時間認否・認定書!$B$5:$V$1213,9,0)</f>
        <v/>
      </c>
      <c r="L924" s="234" t="str">
        <f>VLOOKUP($A924,労働時間認否・認定書!$B$5:$V$1213,10,0)</f>
        <v/>
      </c>
      <c r="M924" s="234" t="str">
        <f>VLOOKUP($A924,労働時間認否・認定書!$B$5:$V$1213,11,0)</f>
        <v/>
      </c>
      <c r="N924" s="247" t="str">
        <f>VLOOKUP($A924,労働時間認否・認定書!$B$5:$V$1213,12,0)</f>
        <v/>
      </c>
      <c r="O924" s="242" t="str">
        <f>IF(VLOOKUP(A924,労働時間認否・認定書!$B$5:$V$1213,13,0)="法",1,"")</f>
        <v/>
      </c>
      <c r="P924" s="234">
        <f>VLOOKUP(A924,労働時間認否・認定書!$B$5:$V$1213,14,0)</f>
        <v>0.33333333333333331</v>
      </c>
      <c r="Q924" s="233" t="str">
        <f>IF(VLOOKUP(A924,労働時間認否・認定書!$B$5:$V$1213,15,0)="前",1,"")</f>
        <v/>
      </c>
      <c r="R924" s="234" t="str">
        <f>VLOOKUP(A924,労働時間認否・認定書!$B$5:$V$1213,16,0)</f>
        <v/>
      </c>
      <c r="S924" s="234" t="str">
        <f>VLOOKUP(A924,労働時間認否・認定書!$B$5:$V$1213,17,0)</f>
        <v/>
      </c>
      <c r="T924" s="234"/>
      <c r="U924" s="234"/>
      <c r="V924" s="234"/>
      <c r="W924" s="234" t="str">
        <f>VLOOKUP(A924,労働時間認否・認定書!$B$5:$V$1213,18,0)</f>
        <v/>
      </c>
      <c r="X924" s="234" t="str">
        <f>VLOOKUP(A924,労働時間認否・認定書!$B$5:$V$1213,19,0)</f>
        <v/>
      </c>
      <c r="Y924" s="234" t="str">
        <f>VLOOKUP(A924,労働時間認否・認定書!$B$5:$V$1213,20,0)</f>
        <v/>
      </c>
      <c r="Z924" s="234" t="str">
        <f>VLOOKUP(A924,労働時間認否・認定書!$B$5:$V$1213,21,0)</f>
        <v/>
      </c>
    </row>
    <row r="925" spans="1:26" x14ac:dyDescent="0.15">
      <c r="A925" s="232">
        <f t="shared" si="66"/>
        <v>45206</v>
      </c>
      <c r="B925" s="240">
        <f t="shared" si="65"/>
        <v>45206</v>
      </c>
      <c r="C925" s="246" t="str">
        <f>IF(VLOOKUP(A925,労働時間認否・認定書!$B$5:$V$1213,4,0)="法",1,"")</f>
        <v/>
      </c>
      <c r="D925" s="234">
        <f>VLOOKUP(A925,労働時間認否・認定書!$B$5:$V$1213,5,0)</f>
        <v>0.33333333333333331</v>
      </c>
      <c r="E925" s="233" t="str">
        <f>IF(VLOOKUP(A925,労働時間認否・認定書!$B$5:$V$1213,6,0)="前",1,"")</f>
        <v/>
      </c>
      <c r="F925" s="234" t="str">
        <f>VLOOKUP($A925,労働時間認否・認定書!$B$5:$V$1213,7,0)</f>
        <v/>
      </c>
      <c r="G925" s="234" t="str">
        <f>VLOOKUP($A925,労働時間認否・認定書!$B$5:$V$1213,8,0)</f>
        <v/>
      </c>
      <c r="H925" s="234"/>
      <c r="I925" s="234"/>
      <c r="J925" s="234"/>
      <c r="K925" s="234" t="str">
        <f>VLOOKUP($A925,労働時間認否・認定書!$B$5:$V$1213,9,0)</f>
        <v/>
      </c>
      <c r="L925" s="234" t="str">
        <f>VLOOKUP($A925,労働時間認否・認定書!$B$5:$V$1213,10,0)</f>
        <v/>
      </c>
      <c r="M925" s="234" t="str">
        <f>VLOOKUP($A925,労働時間認否・認定書!$B$5:$V$1213,11,0)</f>
        <v/>
      </c>
      <c r="N925" s="247" t="str">
        <f>VLOOKUP($A925,労働時間認否・認定書!$B$5:$V$1213,12,0)</f>
        <v/>
      </c>
      <c r="O925" s="242" t="str">
        <f>IF(VLOOKUP(A925,労働時間認否・認定書!$B$5:$V$1213,13,0)="法",1,"")</f>
        <v/>
      </c>
      <c r="P925" s="234">
        <f>VLOOKUP(A925,労働時間認否・認定書!$B$5:$V$1213,14,0)</f>
        <v>0.33333333333333331</v>
      </c>
      <c r="Q925" s="233" t="str">
        <f>IF(VLOOKUP(A925,労働時間認否・認定書!$B$5:$V$1213,15,0)="前",1,"")</f>
        <v/>
      </c>
      <c r="R925" s="234" t="str">
        <f>VLOOKUP(A925,労働時間認否・認定書!$B$5:$V$1213,16,0)</f>
        <v/>
      </c>
      <c r="S925" s="234" t="str">
        <f>VLOOKUP(A925,労働時間認否・認定書!$B$5:$V$1213,17,0)</f>
        <v/>
      </c>
      <c r="T925" s="234"/>
      <c r="U925" s="234"/>
      <c r="V925" s="234"/>
      <c r="W925" s="234" t="str">
        <f>VLOOKUP(A925,労働時間認否・認定書!$B$5:$V$1213,18,0)</f>
        <v/>
      </c>
      <c r="X925" s="234" t="str">
        <f>VLOOKUP(A925,労働時間認否・認定書!$B$5:$V$1213,19,0)</f>
        <v/>
      </c>
      <c r="Y925" s="234" t="str">
        <f>VLOOKUP(A925,労働時間認否・認定書!$B$5:$V$1213,20,0)</f>
        <v/>
      </c>
      <c r="Z925" s="234" t="str">
        <f>VLOOKUP(A925,労働時間認否・認定書!$B$5:$V$1213,21,0)</f>
        <v/>
      </c>
    </row>
    <row r="926" spans="1:26" x14ac:dyDescent="0.15">
      <c r="A926" s="232">
        <f t="shared" si="66"/>
        <v>45207</v>
      </c>
      <c r="B926" s="240">
        <f t="shared" si="65"/>
        <v>45207</v>
      </c>
      <c r="C926" s="246" t="str">
        <f>IF(VLOOKUP(A926,労働時間認否・認定書!$B$5:$V$1213,4,0)="法",1,"")</f>
        <v/>
      </c>
      <c r="D926" s="234">
        <f>VLOOKUP(A926,労働時間認否・認定書!$B$5:$V$1213,5,0)</f>
        <v>0.33333333333333331</v>
      </c>
      <c r="E926" s="233" t="str">
        <f>IF(VLOOKUP(A926,労働時間認否・認定書!$B$5:$V$1213,6,0)="前",1,"")</f>
        <v/>
      </c>
      <c r="F926" s="234" t="str">
        <f>VLOOKUP($A926,労働時間認否・認定書!$B$5:$V$1213,7,0)</f>
        <v/>
      </c>
      <c r="G926" s="234" t="str">
        <f>VLOOKUP($A926,労働時間認否・認定書!$B$5:$V$1213,8,0)</f>
        <v/>
      </c>
      <c r="H926" s="234"/>
      <c r="I926" s="234"/>
      <c r="J926" s="234"/>
      <c r="K926" s="234" t="str">
        <f>VLOOKUP($A926,労働時間認否・認定書!$B$5:$V$1213,9,0)</f>
        <v/>
      </c>
      <c r="L926" s="234" t="str">
        <f>VLOOKUP($A926,労働時間認否・認定書!$B$5:$V$1213,10,0)</f>
        <v/>
      </c>
      <c r="M926" s="234" t="str">
        <f>VLOOKUP($A926,労働時間認否・認定書!$B$5:$V$1213,11,0)</f>
        <v/>
      </c>
      <c r="N926" s="247" t="str">
        <f>VLOOKUP($A926,労働時間認否・認定書!$B$5:$V$1213,12,0)</f>
        <v/>
      </c>
      <c r="O926" s="242" t="str">
        <f>IF(VLOOKUP(A926,労働時間認否・認定書!$B$5:$V$1213,13,0)="法",1,"")</f>
        <v/>
      </c>
      <c r="P926" s="234">
        <f>VLOOKUP(A926,労働時間認否・認定書!$B$5:$V$1213,14,0)</f>
        <v>0.33333333333333331</v>
      </c>
      <c r="Q926" s="233" t="str">
        <f>IF(VLOOKUP(A926,労働時間認否・認定書!$B$5:$V$1213,15,0)="前",1,"")</f>
        <v/>
      </c>
      <c r="R926" s="234" t="str">
        <f>VLOOKUP(A926,労働時間認否・認定書!$B$5:$V$1213,16,0)</f>
        <v/>
      </c>
      <c r="S926" s="234" t="str">
        <f>VLOOKUP(A926,労働時間認否・認定書!$B$5:$V$1213,17,0)</f>
        <v/>
      </c>
      <c r="T926" s="234"/>
      <c r="U926" s="234"/>
      <c r="V926" s="234"/>
      <c r="W926" s="234" t="str">
        <f>VLOOKUP(A926,労働時間認否・認定書!$B$5:$V$1213,18,0)</f>
        <v/>
      </c>
      <c r="X926" s="234" t="str">
        <f>VLOOKUP(A926,労働時間認否・認定書!$B$5:$V$1213,19,0)</f>
        <v/>
      </c>
      <c r="Y926" s="234" t="str">
        <f>VLOOKUP(A926,労働時間認否・認定書!$B$5:$V$1213,20,0)</f>
        <v/>
      </c>
      <c r="Z926" s="234" t="str">
        <f>VLOOKUP(A926,労働時間認否・認定書!$B$5:$V$1213,21,0)</f>
        <v/>
      </c>
    </row>
    <row r="927" spans="1:26" x14ac:dyDescent="0.15">
      <c r="A927" s="232">
        <f t="shared" si="66"/>
        <v>45208</v>
      </c>
      <c r="B927" s="240">
        <f t="shared" si="65"/>
        <v>45208</v>
      </c>
      <c r="C927" s="246" t="str">
        <f>IF(VLOOKUP(A927,労働時間認否・認定書!$B$5:$V$1213,4,0)="法",1,"")</f>
        <v/>
      </c>
      <c r="D927" s="234">
        <f>VLOOKUP(A927,労働時間認否・認定書!$B$5:$V$1213,5,0)</f>
        <v>0.33333333333333331</v>
      </c>
      <c r="E927" s="233" t="str">
        <f>IF(VLOOKUP(A927,労働時間認否・認定書!$B$5:$V$1213,6,0)="前",1,"")</f>
        <v/>
      </c>
      <c r="F927" s="234" t="str">
        <f>VLOOKUP($A927,労働時間認否・認定書!$B$5:$V$1213,7,0)</f>
        <v/>
      </c>
      <c r="G927" s="234" t="str">
        <f>VLOOKUP($A927,労働時間認否・認定書!$B$5:$V$1213,8,0)</f>
        <v/>
      </c>
      <c r="H927" s="234"/>
      <c r="I927" s="234"/>
      <c r="J927" s="234"/>
      <c r="K927" s="234" t="str">
        <f>VLOOKUP($A927,労働時間認否・認定書!$B$5:$V$1213,9,0)</f>
        <v/>
      </c>
      <c r="L927" s="234" t="str">
        <f>VLOOKUP($A927,労働時間認否・認定書!$B$5:$V$1213,10,0)</f>
        <v/>
      </c>
      <c r="M927" s="234" t="str">
        <f>VLOOKUP($A927,労働時間認否・認定書!$B$5:$V$1213,11,0)</f>
        <v/>
      </c>
      <c r="N927" s="247" t="str">
        <f>VLOOKUP($A927,労働時間認否・認定書!$B$5:$V$1213,12,0)</f>
        <v/>
      </c>
      <c r="O927" s="242" t="str">
        <f>IF(VLOOKUP(A927,労働時間認否・認定書!$B$5:$V$1213,13,0)="法",1,"")</f>
        <v/>
      </c>
      <c r="P927" s="234">
        <f>VLOOKUP(A927,労働時間認否・認定書!$B$5:$V$1213,14,0)</f>
        <v>0.33333333333333331</v>
      </c>
      <c r="Q927" s="233" t="str">
        <f>IF(VLOOKUP(A927,労働時間認否・認定書!$B$5:$V$1213,15,0)="前",1,"")</f>
        <v/>
      </c>
      <c r="R927" s="234" t="str">
        <f>VLOOKUP(A927,労働時間認否・認定書!$B$5:$V$1213,16,0)</f>
        <v/>
      </c>
      <c r="S927" s="234" t="str">
        <f>VLOOKUP(A927,労働時間認否・認定書!$B$5:$V$1213,17,0)</f>
        <v/>
      </c>
      <c r="T927" s="234"/>
      <c r="U927" s="234"/>
      <c r="V927" s="234"/>
      <c r="W927" s="234" t="str">
        <f>VLOOKUP(A927,労働時間認否・認定書!$B$5:$V$1213,18,0)</f>
        <v/>
      </c>
      <c r="X927" s="234" t="str">
        <f>VLOOKUP(A927,労働時間認否・認定書!$B$5:$V$1213,19,0)</f>
        <v/>
      </c>
      <c r="Y927" s="234" t="str">
        <f>VLOOKUP(A927,労働時間認否・認定書!$B$5:$V$1213,20,0)</f>
        <v/>
      </c>
      <c r="Z927" s="234" t="str">
        <f>VLOOKUP(A927,労働時間認否・認定書!$B$5:$V$1213,21,0)</f>
        <v/>
      </c>
    </row>
    <row r="928" spans="1:26" x14ac:dyDescent="0.15">
      <c r="A928" s="232">
        <f t="shared" si="66"/>
        <v>45209</v>
      </c>
      <c r="B928" s="240">
        <f t="shared" si="65"/>
        <v>45209</v>
      </c>
      <c r="C928" s="246" t="str">
        <f>IF(VLOOKUP(A928,労働時間認否・認定書!$B$5:$V$1213,4,0)="法",1,"")</f>
        <v/>
      </c>
      <c r="D928" s="234">
        <f>VLOOKUP(A928,労働時間認否・認定書!$B$5:$V$1213,5,0)</f>
        <v>0.33333333333333331</v>
      </c>
      <c r="E928" s="233" t="str">
        <f>IF(VLOOKUP(A928,労働時間認否・認定書!$B$5:$V$1213,6,0)="前",1,"")</f>
        <v/>
      </c>
      <c r="F928" s="234" t="str">
        <f>VLOOKUP($A928,労働時間認否・認定書!$B$5:$V$1213,7,0)</f>
        <v/>
      </c>
      <c r="G928" s="234" t="str">
        <f>VLOOKUP($A928,労働時間認否・認定書!$B$5:$V$1213,8,0)</f>
        <v/>
      </c>
      <c r="H928" s="234"/>
      <c r="I928" s="234"/>
      <c r="J928" s="234"/>
      <c r="K928" s="234" t="str">
        <f>VLOOKUP($A928,労働時間認否・認定書!$B$5:$V$1213,9,0)</f>
        <v/>
      </c>
      <c r="L928" s="234" t="str">
        <f>VLOOKUP($A928,労働時間認否・認定書!$B$5:$V$1213,10,0)</f>
        <v/>
      </c>
      <c r="M928" s="234" t="str">
        <f>VLOOKUP($A928,労働時間認否・認定書!$B$5:$V$1213,11,0)</f>
        <v/>
      </c>
      <c r="N928" s="247" t="str">
        <f>VLOOKUP($A928,労働時間認否・認定書!$B$5:$V$1213,12,0)</f>
        <v/>
      </c>
      <c r="O928" s="242" t="str">
        <f>IF(VLOOKUP(A928,労働時間認否・認定書!$B$5:$V$1213,13,0)="法",1,"")</f>
        <v/>
      </c>
      <c r="P928" s="234">
        <f>VLOOKUP(A928,労働時間認否・認定書!$B$5:$V$1213,14,0)</f>
        <v>0.33333333333333331</v>
      </c>
      <c r="Q928" s="233" t="str">
        <f>IF(VLOOKUP(A928,労働時間認否・認定書!$B$5:$V$1213,15,0)="前",1,"")</f>
        <v/>
      </c>
      <c r="R928" s="234" t="str">
        <f>VLOOKUP(A928,労働時間認否・認定書!$B$5:$V$1213,16,0)</f>
        <v/>
      </c>
      <c r="S928" s="234" t="str">
        <f>VLOOKUP(A928,労働時間認否・認定書!$B$5:$V$1213,17,0)</f>
        <v/>
      </c>
      <c r="T928" s="234"/>
      <c r="U928" s="234"/>
      <c r="V928" s="234"/>
      <c r="W928" s="234" t="str">
        <f>VLOOKUP(A928,労働時間認否・認定書!$B$5:$V$1213,18,0)</f>
        <v/>
      </c>
      <c r="X928" s="234" t="str">
        <f>VLOOKUP(A928,労働時間認否・認定書!$B$5:$V$1213,19,0)</f>
        <v/>
      </c>
      <c r="Y928" s="234" t="str">
        <f>VLOOKUP(A928,労働時間認否・認定書!$B$5:$V$1213,20,0)</f>
        <v/>
      </c>
      <c r="Z928" s="234" t="str">
        <f>VLOOKUP(A928,労働時間認否・認定書!$B$5:$V$1213,21,0)</f>
        <v/>
      </c>
    </row>
    <row r="929" spans="1:26" x14ac:dyDescent="0.15">
      <c r="A929" s="232">
        <f t="shared" si="66"/>
        <v>45210</v>
      </c>
      <c r="B929" s="240">
        <f t="shared" si="65"/>
        <v>45210</v>
      </c>
      <c r="C929" s="246" t="str">
        <f>IF(VLOOKUP(A929,労働時間認否・認定書!$B$5:$V$1213,4,0)="法",1,"")</f>
        <v/>
      </c>
      <c r="D929" s="234">
        <f>VLOOKUP(A929,労働時間認否・認定書!$B$5:$V$1213,5,0)</f>
        <v>0.33333333333333331</v>
      </c>
      <c r="E929" s="233" t="str">
        <f>IF(VLOOKUP(A929,労働時間認否・認定書!$B$5:$V$1213,6,0)="前",1,"")</f>
        <v/>
      </c>
      <c r="F929" s="234" t="str">
        <f>VLOOKUP($A929,労働時間認否・認定書!$B$5:$V$1213,7,0)</f>
        <v/>
      </c>
      <c r="G929" s="234" t="str">
        <f>VLOOKUP($A929,労働時間認否・認定書!$B$5:$V$1213,8,0)</f>
        <v/>
      </c>
      <c r="H929" s="234"/>
      <c r="I929" s="234"/>
      <c r="J929" s="234"/>
      <c r="K929" s="234" t="str">
        <f>VLOOKUP($A929,労働時間認否・認定書!$B$5:$V$1213,9,0)</f>
        <v/>
      </c>
      <c r="L929" s="234" t="str">
        <f>VLOOKUP($A929,労働時間認否・認定書!$B$5:$V$1213,10,0)</f>
        <v/>
      </c>
      <c r="M929" s="234" t="str">
        <f>VLOOKUP($A929,労働時間認否・認定書!$B$5:$V$1213,11,0)</f>
        <v/>
      </c>
      <c r="N929" s="247" t="str">
        <f>VLOOKUP($A929,労働時間認否・認定書!$B$5:$V$1213,12,0)</f>
        <v/>
      </c>
      <c r="O929" s="242" t="str">
        <f>IF(VLOOKUP(A929,労働時間認否・認定書!$B$5:$V$1213,13,0)="法",1,"")</f>
        <v/>
      </c>
      <c r="P929" s="234">
        <f>VLOOKUP(A929,労働時間認否・認定書!$B$5:$V$1213,14,0)</f>
        <v>0.33333333333333331</v>
      </c>
      <c r="Q929" s="233" t="str">
        <f>IF(VLOOKUP(A929,労働時間認否・認定書!$B$5:$V$1213,15,0)="前",1,"")</f>
        <v/>
      </c>
      <c r="R929" s="234" t="str">
        <f>VLOOKUP(A929,労働時間認否・認定書!$B$5:$V$1213,16,0)</f>
        <v/>
      </c>
      <c r="S929" s="234" t="str">
        <f>VLOOKUP(A929,労働時間認否・認定書!$B$5:$V$1213,17,0)</f>
        <v/>
      </c>
      <c r="T929" s="234"/>
      <c r="U929" s="234"/>
      <c r="V929" s="234"/>
      <c r="W929" s="234" t="str">
        <f>VLOOKUP(A929,労働時間認否・認定書!$B$5:$V$1213,18,0)</f>
        <v/>
      </c>
      <c r="X929" s="234" t="str">
        <f>VLOOKUP(A929,労働時間認否・認定書!$B$5:$V$1213,19,0)</f>
        <v/>
      </c>
      <c r="Y929" s="234" t="str">
        <f>VLOOKUP(A929,労働時間認否・認定書!$B$5:$V$1213,20,0)</f>
        <v/>
      </c>
      <c r="Z929" s="234" t="str">
        <f>VLOOKUP(A929,労働時間認否・認定書!$B$5:$V$1213,21,0)</f>
        <v/>
      </c>
    </row>
    <row r="930" spans="1:26" x14ac:dyDescent="0.15">
      <c r="A930" s="232">
        <f t="shared" si="66"/>
        <v>45211</v>
      </c>
      <c r="B930" s="240">
        <f t="shared" si="65"/>
        <v>45211</v>
      </c>
      <c r="C930" s="246" t="str">
        <f>IF(VLOOKUP(A930,労働時間認否・認定書!$B$5:$V$1213,4,0)="法",1,"")</f>
        <v/>
      </c>
      <c r="D930" s="234">
        <f>VLOOKUP(A930,労働時間認否・認定書!$B$5:$V$1213,5,0)</f>
        <v>0.33333333333333331</v>
      </c>
      <c r="E930" s="233" t="str">
        <f>IF(VLOOKUP(A930,労働時間認否・認定書!$B$5:$V$1213,6,0)="前",1,"")</f>
        <v/>
      </c>
      <c r="F930" s="234" t="str">
        <f>VLOOKUP($A930,労働時間認否・認定書!$B$5:$V$1213,7,0)</f>
        <v/>
      </c>
      <c r="G930" s="234" t="str">
        <f>VLOOKUP($A930,労働時間認否・認定書!$B$5:$V$1213,8,0)</f>
        <v/>
      </c>
      <c r="H930" s="234"/>
      <c r="I930" s="234"/>
      <c r="J930" s="234"/>
      <c r="K930" s="234" t="str">
        <f>VLOOKUP($A930,労働時間認否・認定書!$B$5:$V$1213,9,0)</f>
        <v/>
      </c>
      <c r="L930" s="234" t="str">
        <f>VLOOKUP($A930,労働時間認否・認定書!$B$5:$V$1213,10,0)</f>
        <v/>
      </c>
      <c r="M930" s="234" t="str">
        <f>VLOOKUP($A930,労働時間認否・認定書!$B$5:$V$1213,11,0)</f>
        <v/>
      </c>
      <c r="N930" s="247" t="str">
        <f>VLOOKUP($A930,労働時間認否・認定書!$B$5:$V$1213,12,0)</f>
        <v/>
      </c>
      <c r="O930" s="242" t="str">
        <f>IF(VLOOKUP(A930,労働時間認否・認定書!$B$5:$V$1213,13,0)="法",1,"")</f>
        <v/>
      </c>
      <c r="P930" s="234">
        <f>VLOOKUP(A930,労働時間認否・認定書!$B$5:$V$1213,14,0)</f>
        <v>0.33333333333333331</v>
      </c>
      <c r="Q930" s="233" t="str">
        <f>IF(VLOOKUP(A930,労働時間認否・認定書!$B$5:$V$1213,15,0)="前",1,"")</f>
        <v/>
      </c>
      <c r="R930" s="234" t="str">
        <f>VLOOKUP(A930,労働時間認否・認定書!$B$5:$V$1213,16,0)</f>
        <v/>
      </c>
      <c r="S930" s="234" t="str">
        <f>VLOOKUP(A930,労働時間認否・認定書!$B$5:$V$1213,17,0)</f>
        <v/>
      </c>
      <c r="T930" s="234"/>
      <c r="U930" s="234"/>
      <c r="V930" s="234"/>
      <c r="W930" s="234" t="str">
        <f>VLOOKUP(A930,労働時間認否・認定書!$B$5:$V$1213,18,0)</f>
        <v/>
      </c>
      <c r="X930" s="234" t="str">
        <f>VLOOKUP(A930,労働時間認否・認定書!$B$5:$V$1213,19,0)</f>
        <v/>
      </c>
      <c r="Y930" s="234" t="str">
        <f>VLOOKUP(A930,労働時間認否・認定書!$B$5:$V$1213,20,0)</f>
        <v/>
      </c>
      <c r="Z930" s="234" t="str">
        <f>VLOOKUP(A930,労働時間認否・認定書!$B$5:$V$1213,21,0)</f>
        <v/>
      </c>
    </row>
    <row r="931" spans="1:26" x14ac:dyDescent="0.15">
      <c r="A931" s="232">
        <f t="shared" si="66"/>
        <v>45212</v>
      </c>
      <c r="B931" s="240">
        <f t="shared" si="65"/>
        <v>45212</v>
      </c>
      <c r="C931" s="246" t="str">
        <f>IF(VLOOKUP(A931,労働時間認否・認定書!$B$5:$V$1213,4,0)="法",1,"")</f>
        <v/>
      </c>
      <c r="D931" s="234">
        <f>VLOOKUP(A931,労働時間認否・認定書!$B$5:$V$1213,5,0)</f>
        <v>0.33333333333333331</v>
      </c>
      <c r="E931" s="233" t="str">
        <f>IF(VLOOKUP(A931,労働時間認否・認定書!$B$5:$V$1213,6,0)="前",1,"")</f>
        <v/>
      </c>
      <c r="F931" s="234" t="str">
        <f>VLOOKUP($A931,労働時間認否・認定書!$B$5:$V$1213,7,0)</f>
        <v/>
      </c>
      <c r="G931" s="234" t="str">
        <f>VLOOKUP($A931,労働時間認否・認定書!$B$5:$V$1213,8,0)</f>
        <v/>
      </c>
      <c r="H931" s="234"/>
      <c r="I931" s="234"/>
      <c r="J931" s="234"/>
      <c r="K931" s="234" t="str">
        <f>VLOOKUP($A931,労働時間認否・認定書!$B$5:$V$1213,9,0)</f>
        <v/>
      </c>
      <c r="L931" s="234" t="str">
        <f>VLOOKUP($A931,労働時間認否・認定書!$B$5:$V$1213,10,0)</f>
        <v/>
      </c>
      <c r="M931" s="234" t="str">
        <f>VLOOKUP($A931,労働時間認否・認定書!$B$5:$V$1213,11,0)</f>
        <v/>
      </c>
      <c r="N931" s="247" t="str">
        <f>VLOOKUP($A931,労働時間認否・認定書!$B$5:$V$1213,12,0)</f>
        <v/>
      </c>
      <c r="O931" s="242" t="str">
        <f>IF(VLOOKUP(A931,労働時間認否・認定書!$B$5:$V$1213,13,0)="法",1,"")</f>
        <v/>
      </c>
      <c r="P931" s="234">
        <f>VLOOKUP(A931,労働時間認否・認定書!$B$5:$V$1213,14,0)</f>
        <v>0.33333333333333331</v>
      </c>
      <c r="Q931" s="233" t="str">
        <f>IF(VLOOKUP(A931,労働時間認否・認定書!$B$5:$V$1213,15,0)="前",1,"")</f>
        <v/>
      </c>
      <c r="R931" s="234" t="str">
        <f>VLOOKUP(A931,労働時間認否・認定書!$B$5:$V$1213,16,0)</f>
        <v/>
      </c>
      <c r="S931" s="234" t="str">
        <f>VLOOKUP(A931,労働時間認否・認定書!$B$5:$V$1213,17,0)</f>
        <v/>
      </c>
      <c r="T931" s="234"/>
      <c r="U931" s="234"/>
      <c r="V931" s="234"/>
      <c r="W931" s="234" t="str">
        <f>VLOOKUP(A931,労働時間認否・認定書!$B$5:$V$1213,18,0)</f>
        <v/>
      </c>
      <c r="X931" s="234" t="str">
        <f>VLOOKUP(A931,労働時間認否・認定書!$B$5:$V$1213,19,0)</f>
        <v/>
      </c>
      <c r="Y931" s="234" t="str">
        <f>VLOOKUP(A931,労働時間認否・認定書!$B$5:$V$1213,20,0)</f>
        <v/>
      </c>
      <c r="Z931" s="234" t="str">
        <f>VLOOKUP(A931,労働時間認否・認定書!$B$5:$V$1213,21,0)</f>
        <v/>
      </c>
    </row>
    <row r="932" spans="1:26" x14ac:dyDescent="0.15">
      <c r="A932" s="232">
        <f t="shared" si="66"/>
        <v>45213</v>
      </c>
      <c r="B932" s="240">
        <f t="shared" si="65"/>
        <v>45213</v>
      </c>
      <c r="C932" s="246" t="str">
        <f>IF(VLOOKUP(A932,労働時間認否・認定書!$B$5:$V$1213,4,0)="法",1,"")</f>
        <v/>
      </c>
      <c r="D932" s="234">
        <f>VLOOKUP(A932,労働時間認否・認定書!$B$5:$V$1213,5,0)</f>
        <v>0.33333333333333331</v>
      </c>
      <c r="E932" s="233" t="str">
        <f>IF(VLOOKUP(A932,労働時間認否・認定書!$B$5:$V$1213,6,0)="前",1,"")</f>
        <v/>
      </c>
      <c r="F932" s="234" t="str">
        <f>VLOOKUP($A932,労働時間認否・認定書!$B$5:$V$1213,7,0)</f>
        <v/>
      </c>
      <c r="G932" s="234" t="str">
        <f>VLOOKUP($A932,労働時間認否・認定書!$B$5:$V$1213,8,0)</f>
        <v/>
      </c>
      <c r="H932" s="234"/>
      <c r="I932" s="234"/>
      <c r="J932" s="234"/>
      <c r="K932" s="234" t="str">
        <f>VLOOKUP($A932,労働時間認否・認定書!$B$5:$V$1213,9,0)</f>
        <v/>
      </c>
      <c r="L932" s="234" t="str">
        <f>VLOOKUP($A932,労働時間認否・認定書!$B$5:$V$1213,10,0)</f>
        <v/>
      </c>
      <c r="M932" s="234" t="str">
        <f>VLOOKUP($A932,労働時間認否・認定書!$B$5:$V$1213,11,0)</f>
        <v/>
      </c>
      <c r="N932" s="247" t="str">
        <f>VLOOKUP($A932,労働時間認否・認定書!$B$5:$V$1213,12,0)</f>
        <v/>
      </c>
      <c r="O932" s="242" t="str">
        <f>IF(VLOOKUP(A932,労働時間認否・認定書!$B$5:$V$1213,13,0)="法",1,"")</f>
        <v/>
      </c>
      <c r="P932" s="234">
        <f>VLOOKUP(A932,労働時間認否・認定書!$B$5:$V$1213,14,0)</f>
        <v>0.33333333333333331</v>
      </c>
      <c r="Q932" s="233" t="str">
        <f>IF(VLOOKUP(A932,労働時間認否・認定書!$B$5:$V$1213,15,0)="前",1,"")</f>
        <v/>
      </c>
      <c r="R932" s="234" t="str">
        <f>VLOOKUP(A932,労働時間認否・認定書!$B$5:$V$1213,16,0)</f>
        <v/>
      </c>
      <c r="S932" s="234" t="str">
        <f>VLOOKUP(A932,労働時間認否・認定書!$B$5:$V$1213,17,0)</f>
        <v/>
      </c>
      <c r="T932" s="234"/>
      <c r="U932" s="234"/>
      <c r="V932" s="234"/>
      <c r="W932" s="234" t="str">
        <f>VLOOKUP(A932,労働時間認否・認定書!$B$5:$V$1213,18,0)</f>
        <v/>
      </c>
      <c r="X932" s="234" t="str">
        <f>VLOOKUP(A932,労働時間認否・認定書!$B$5:$V$1213,19,0)</f>
        <v/>
      </c>
      <c r="Y932" s="234" t="str">
        <f>VLOOKUP(A932,労働時間認否・認定書!$B$5:$V$1213,20,0)</f>
        <v/>
      </c>
      <c r="Z932" s="234" t="str">
        <f>VLOOKUP(A932,労働時間認否・認定書!$B$5:$V$1213,21,0)</f>
        <v/>
      </c>
    </row>
    <row r="933" spans="1:26" x14ac:dyDescent="0.15">
      <c r="A933" s="232">
        <f t="shared" si="66"/>
        <v>45214</v>
      </c>
      <c r="B933" s="240">
        <f t="shared" si="65"/>
        <v>45214</v>
      </c>
      <c r="C933" s="246" t="str">
        <f>IF(VLOOKUP(A933,労働時間認否・認定書!$B$5:$V$1213,4,0)="法",1,"")</f>
        <v/>
      </c>
      <c r="D933" s="234">
        <f>VLOOKUP(A933,労働時間認否・認定書!$B$5:$V$1213,5,0)</f>
        <v>0.33333333333333331</v>
      </c>
      <c r="E933" s="233" t="str">
        <f>IF(VLOOKUP(A933,労働時間認否・認定書!$B$5:$V$1213,6,0)="前",1,"")</f>
        <v/>
      </c>
      <c r="F933" s="234" t="str">
        <f>VLOOKUP($A933,労働時間認否・認定書!$B$5:$V$1213,7,0)</f>
        <v/>
      </c>
      <c r="G933" s="234" t="str">
        <f>VLOOKUP($A933,労働時間認否・認定書!$B$5:$V$1213,8,0)</f>
        <v/>
      </c>
      <c r="H933" s="234"/>
      <c r="I933" s="234"/>
      <c r="J933" s="234"/>
      <c r="K933" s="234" t="str">
        <f>VLOOKUP($A933,労働時間認否・認定書!$B$5:$V$1213,9,0)</f>
        <v/>
      </c>
      <c r="L933" s="234" t="str">
        <f>VLOOKUP($A933,労働時間認否・認定書!$B$5:$V$1213,10,0)</f>
        <v/>
      </c>
      <c r="M933" s="234" t="str">
        <f>VLOOKUP($A933,労働時間認否・認定書!$B$5:$V$1213,11,0)</f>
        <v/>
      </c>
      <c r="N933" s="247" t="str">
        <f>VLOOKUP($A933,労働時間認否・認定書!$B$5:$V$1213,12,0)</f>
        <v/>
      </c>
      <c r="O933" s="242" t="str">
        <f>IF(VLOOKUP(A933,労働時間認否・認定書!$B$5:$V$1213,13,0)="法",1,"")</f>
        <v/>
      </c>
      <c r="P933" s="234">
        <f>VLOOKUP(A933,労働時間認否・認定書!$B$5:$V$1213,14,0)</f>
        <v>0.33333333333333331</v>
      </c>
      <c r="Q933" s="233" t="str">
        <f>IF(VLOOKUP(A933,労働時間認否・認定書!$B$5:$V$1213,15,0)="前",1,"")</f>
        <v/>
      </c>
      <c r="R933" s="234" t="str">
        <f>VLOOKUP(A933,労働時間認否・認定書!$B$5:$V$1213,16,0)</f>
        <v/>
      </c>
      <c r="S933" s="234" t="str">
        <f>VLOOKUP(A933,労働時間認否・認定書!$B$5:$V$1213,17,0)</f>
        <v/>
      </c>
      <c r="T933" s="234"/>
      <c r="U933" s="234"/>
      <c r="V933" s="234"/>
      <c r="W933" s="234" t="str">
        <f>VLOOKUP(A933,労働時間認否・認定書!$B$5:$V$1213,18,0)</f>
        <v/>
      </c>
      <c r="X933" s="234" t="str">
        <f>VLOOKUP(A933,労働時間認否・認定書!$B$5:$V$1213,19,0)</f>
        <v/>
      </c>
      <c r="Y933" s="234" t="str">
        <f>VLOOKUP(A933,労働時間認否・認定書!$B$5:$V$1213,20,0)</f>
        <v/>
      </c>
      <c r="Z933" s="234" t="str">
        <f>VLOOKUP(A933,労働時間認否・認定書!$B$5:$V$1213,21,0)</f>
        <v/>
      </c>
    </row>
    <row r="934" spans="1:26" x14ac:dyDescent="0.15">
      <c r="A934" s="232">
        <f t="shared" si="66"/>
        <v>45215</v>
      </c>
      <c r="B934" s="240">
        <f t="shared" si="65"/>
        <v>45215</v>
      </c>
      <c r="C934" s="246" t="str">
        <f>IF(VLOOKUP(A934,労働時間認否・認定書!$B$5:$V$1213,4,0)="法",1,"")</f>
        <v/>
      </c>
      <c r="D934" s="234">
        <f>VLOOKUP(A934,労働時間認否・認定書!$B$5:$V$1213,5,0)</f>
        <v>0.33333333333333331</v>
      </c>
      <c r="E934" s="233" t="str">
        <f>IF(VLOOKUP(A934,労働時間認否・認定書!$B$5:$V$1213,6,0)="前",1,"")</f>
        <v/>
      </c>
      <c r="F934" s="234" t="str">
        <f>VLOOKUP($A934,労働時間認否・認定書!$B$5:$V$1213,7,0)</f>
        <v/>
      </c>
      <c r="G934" s="234" t="str">
        <f>VLOOKUP($A934,労働時間認否・認定書!$B$5:$V$1213,8,0)</f>
        <v/>
      </c>
      <c r="H934" s="234"/>
      <c r="I934" s="234"/>
      <c r="J934" s="234"/>
      <c r="K934" s="234" t="str">
        <f>VLOOKUP($A934,労働時間認否・認定書!$B$5:$V$1213,9,0)</f>
        <v/>
      </c>
      <c r="L934" s="234" t="str">
        <f>VLOOKUP($A934,労働時間認否・認定書!$B$5:$V$1213,10,0)</f>
        <v/>
      </c>
      <c r="M934" s="234" t="str">
        <f>VLOOKUP($A934,労働時間認否・認定書!$B$5:$V$1213,11,0)</f>
        <v/>
      </c>
      <c r="N934" s="247" t="str">
        <f>VLOOKUP($A934,労働時間認否・認定書!$B$5:$V$1213,12,0)</f>
        <v/>
      </c>
      <c r="O934" s="242" t="str">
        <f>IF(VLOOKUP(A934,労働時間認否・認定書!$B$5:$V$1213,13,0)="法",1,"")</f>
        <v/>
      </c>
      <c r="P934" s="234">
        <f>VLOOKUP(A934,労働時間認否・認定書!$B$5:$V$1213,14,0)</f>
        <v>0.33333333333333331</v>
      </c>
      <c r="Q934" s="233" t="str">
        <f>IF(VLOOKUP(A934,労働時間認否・認定書!$B$5:$V$1213,15,0)="前",1,"")</f>
        <v/>
      </c>
      <c r="R934" s="234" t="str">
        <f>VLOOKUP(A934,労働時間認否・認定書!$B$5:$V$1213,16,0)</f>
        <v/>
      </c>
      <c r="S934" s="234" t="str">
        <f>VLOOKUP(A934,労働時間認否・認定書!$B$5:$V$1213,17,0)</f>
        <v/>
      </c>
      <c r="T934" s="234"/>
      <c r="U934" s="234"/>
      <c r="V934" s="234"/>
      <c r="W934" s="234" t="str">
        <f>VLOOKUP(A934,労働時間認否・認定書!$B$5:$V$1213,18,0)</f>
        <v/>
      </c>
      <c r="X934" s="234" t="str">
        <f>VLOOKUP(A934,労働時間認否・認定書!$B$5:$V$1213,19,0)</f>
        <v/>
      </c>
      <c r="Y934" s="234" t="str">
        <f>VLOOKUP(A934,労働時間認否・認定書!$B$5:$V$1213,20,0)</f>
        <v/>
      </c>
      <c r="Z934" s="234" t="str">
        <f>VLOOKUP(A934,労働時間認否・認定書!$B$5:$V$1213,21,0)</f>
        <v/>
      </c>
    </row>
    <row r="935" spans="1:26" x14ac:dyDescent="0.15">
      <c r="A935" s="232">
        <f t="shared" si="66"/>
        <v>45216</v>
      </c>
      <c r="B935" s="240">
        <f t="shared" si="65"/>
        <v>45216</v>
      </c>
      <c r="C935" s="246" t="str">
        <f>IF(VLOOKUP(A935,労働時間認否・認定書!$B$5:$V$1213,4,0)="法",1,"")</f>
        <v/>
      </c>
      <c r="D935" s="234">
        <f>VLOOKUP(A935,労働時間認否・認定書!$B$5:$V$1213,5,0)</f>
        <v>0.33333333333333331</v>
      </c>
      <c r="E935" s="233" t="str">
        <f>IF(VLOOKUP(A935,労働時間認否・認定書!$B$5:$V$1213,6,0)="前",1,"")</f>
        <v/>
      </c>
      <c r="F935" s="234" t="str">
        <f>VLOOKUP($A935,労働時間認否・認定書!$B$5:$V$1213,7,0)</f>
        <v/>
      </c>
      <c r="G935" s="234" t="str">
        <f>VLOOKUP($A935,労働時間認否・認定書!$B$5:$V$1213,8,0)</f>
        <v/>
      </c>
      <c r="H935" s="234"/>
      <c r="I935" s="234"/>
      <c r="J935" s="234"/>
      <c r="K935" s="234" t="str">
        <f>VLOOKUP($A935,労働時間認否・認定書!$B$5:$V$1213,9,0)</f>
        <v/>
      </c>
      <c r="L935" s="234" t="str">
        <f>VLOOKUP($A935,労働時間認否・認定書!$B$5:$V$1213,10,0)</f>
        <v/>
      </c>
      <c r="M935" s="234" t="str">
        <f>VLOOKUP($A935,労働時間認否・認定書!$B$5:$V$1213,11,0)</f>
        <v/>
      </c>
      <c r="N935" s="247" t="str">
        <f>VLOOKUP($A935,労働時間認否・認定書!$B$5:$V$1213,12,0)</f>
        <v/>
      </c>
      <c r="O935" s="242" t="str">
        <f>IF(VLOOKUP(A935,労働時間認否・認定書!$B$5:$V$1213,13,0)="法",1,"")</f>
        <v/>
      </c>
      <c r="P935" s="234">
        <f>VLOOKUP(A935,労働時間認否・認定書!$B$5:$V$1213,14,0)</f>
        <v>0.33333333333333331</v>
      </c>
      <c r="Q935" s="233" t="str">
        <f>IF(VLOOKUP(A935,労働時間認否・認定書!$B$5:$V$1213,15,0)="前",1,"")</f>
        <v/>
      </c>
      <c r="R935" s="234" t="str">
        <f>VLOOKUP(A935,労働時間認否・認定書!$B$5:$V$1213,16,0)</f>
        <v/>
      </c>
      <c r="S935" s="234" t="str">
        <f>VLOOKUP(A935,労働時間認否・認定書!$B$5:$V$1213,17,0)</f>
        <v/>
      </c>
      <c r="T935" s="234"/>
      <c r="U935" s="234"/>
      <c r="V935" s="234"/>
      <c r="W935" s="234" t="str">
        <f>VLOOKUP(A935,労働時間認否・認定書!$B$5:$V$1213,18,0)</f>
        <v/>
      </c>
      <c r="X935" s="234" t="str">
        <f>VLOOKUP(A935,労働時間認否・認定書!$B$5:$V$1213,19,0)</f>
        <v/>
      </c>
      <c r="Y935" s="234" t="str">
        <f>VLOOKUP(A935,労働時間認否・認定書!$B$5:$V$1213,20,0)</f>
        <v/>
      </c>
      <c r="Z935" s="234" t="str">
        <f>VLOOKUP(A935,労働時間認否・認定書!$B$5:$V$1213,21,0)</f>
        <v/>
      </c>
    </row>
    <row r="936" spans="1:26" x14ac:dyDescent="0.15">
      <c r="A936" s="232">
        <f t="shared" si="66"/>
        <v>45217</v>
      </c>
      <c r="B936" s="240">
        <f t="shared" si="65"/>
        <v>45217</v>
      </c>
      <c r="C936" s="246" t="str">
        <f>IF(VLOOKUP(A936,労働時間認否・認定書!$B$5:$V$1213,4,0)="法",1,"")</f>
        <v/>
      </c>
      <c r="D936" s="234">
        <f>VLOOKUP(A936,労働時間認否・認定書!$B$5:$V$1213,5,0)</f>
        <v>0.33333333333333331</v>
      </c>
      <c r="E936" s="233" t="str">
        <f>IF(VLOOKUP(A936,労働時間認否・認定書!$B$5:$V$1213,6,0)="前",1,"")</f>
        <v/>
      </c>
      <c r="F936" s="234" t="str">
        <f>VLOOKUP($A936,労働時間認否・認定書!$B$5:$V$1213,7,0)</f>
        <v/>
      </c>
      <c r="G936" s="234" t="str">
        <f>VLOOKUP($A936,労働時間認否・認定書!$B$5:$V$1213,8,0)</f>
        <v/>
      </c>
      <c r="H936" s="234"/>
      <c r="I936" s="234"/>
      <c r="J936" s="234"/>
      <c r="K936" s="234" t="str">
        <f>VLOOKUP($A936,労働時間認否・認定書!$B$5:$V$1213,9,0)</f>
        <v/>
      </c>
      <c r="L936" s="234" t="str">
        <f>VLOOKUP($A936,労働時間認否・認定書!$B$5:$V$1213,10,0)</f>
        <v/>
      </c>
      <c r="M936" s="234" t="str">
        <f>VLOOKUP($A936,労働時間認否・認定書!$B$5:$V$1213,11,0)</f>
        <v/>
      </c>
      <c r="N936" s="247" t="str">
        <f>VLOOKUP($A936,労働時間認否・認定書!$B$5:$V$1213,12,0)</f>
        <v/>
      </c>
      <c r="O936" s="242" t="str">
        <f>IF(VLOOKUP(A936,労働時間認否・認定書!$B$5:$V$1213,13,0)="法",1,"")</f>
        <v/>
      </c>
      <c r="P936" s="234">
        <f>VLOOKUP(A936,労働時間認否・認定書!$B$5:$V$1213,14,0)</f>
        <v>0.33333333333333331</v>
      </c>
      <c r="Q936" s="233" t="str">
        <f>IF(VLOOKUP(A936,労働時間認否・認定書!$B$5:$V$1213,15,0)="前",1,"")</f>
        <v/>
      </c>
      <c r="R936" s="234" t="str">
        <f>VLOOKUP(A936,労働時間認否・認定書!$B$5:$V$1213,16,0)</f>
        <v/>
      </c>
      <c r="S936" s="234" t="str">
        <f>VLOOKUP(A936,労働時間認否・認定書!$B$5:$V$1213,17,0)</f>
        <v/>
      </c>
      <c r="T936" s="234"/>
      <c r="U936" s="234"/>
      <c r="V936" s="234"/>
      <c r="W936" s="234" t="str">
        <f>VLOOKUP(A936,労働時間認否・認定書!$B$5:$V$1213,18,0)</f>
        <v/>
      </c>
      <c r="X936" s="234" t="str">
        <f>VLOOKUP(A936,労働時間認否・認定書!$B$5:$V$1213,19,0)</f>
        <v/>
      </c>
      <c r="Y936" s="234" t="str">
        <f>VLOOKUP(A936,労働時間認否・認定書!$B$5:$V$1213,20,0)</f>
        <v/>
      </c>
      <c r="Z936" s="234" t="str">
        <f>VLOOKUP(A936,労働時間認否・認定書!$B$5:$V$1213,21,0)</f>
        <v/>
      </c>
    </row>
    <row r="937" spans="1:26" x14ac:dyDescent="0.15">
      <c r="A937" s="232">
        <f t="shared" si="66"/>
        <v>45218</v>
      </c>
      <c r="B937" s="240">
        <f t="shared" si="65"/>
        <v>45218</v>
      </c>
      <c r="C937" s="246" t="str">
        <f>IF(VLOOKUP(A937,労働時間認否・認定書!$B$5:$V$1213,4,0)="法",1,"")</f>
        <v/>
      </c>
      <c r="D937" s="234">
        <f>VLOOKUP(A937,労働時間認否・認定書!$B$5:$V$1213,5,0)</f>
        <v>0.33333333333333331</v>
      </c>
      <c r="E937" s="233" t="str">
        <f>IF(VLOOKUP(A937,労働時間認否・認定書!$B$5:$V$1213,6,0)="前",1,"")</f>
        <v/>
      </c>
      <c r="F937" s="234" t="str">
        <f>VLOOKUP($A937,労働時間認否・認定書!$B$5:$V$1213,7,0)</f>
        <v/>
      </c>
      <c r="G937" s="234" t="str">
        <f>VLOOKUP($A937,労働時間認否・認定書!$B$5:$V$1213,8,0)</f>
        <v/>
      </c>
      <c r="H937" s="234"/>
      <c r="I937" s="234"/>
      <c r="J937" s="234"/>
      <c r="K937" s="234" t="str">
        <f>VLOOKUP($A937,労働時間認否・認定書!$B$5:$V$1213,9,0)</f>
        <v/>
      </c>
      <c r="L937" s="234" t="str">
        <f>VLOOKUP($A937,労働時間認否・認定書!$B$5:$V$1213,10,0)</f>
        <v/>
      </c>
      <c r="M937" s="234" t="str">
        <f>VLOOKUP($A937,労働時間認否・認定書!$B$5:$V$1213,11,0)</f>
        <v/>
      </c>
      <c r="N937" s="247" t="str">
        <f>VLOOKUP($A937,労働時間認否・認定書!$B$5:$V$1213,12,0)</f>
        <v/>
      </c>
      <c r="O937" s="242" t="str">
        <f>IF(VLOOKUP(A937,労働時間認否・認定書!$B$5:$V$1213,13,0)="法",1,"")</f>
        <v/>
      </c>
      <c r="P937" s="234">
        <f>VLOOKUP(A937,労働時間認否・認定書!$B$5:$V$1213,14,0)</f>
        <v>0.33333333333333331</v>
      </c>
      <c r="Q937" s="233" t="str">
        <f>IF(VLOOKUP(A937,労働時間認否・認定書!$B$5:$V$1213,15,0)="前",1,"")</f>
        <v/>
      </c>
      <c r="R937" s="234" t="str">
        <f>VLOOKUP(A937,労働時間認否・認定書!$B$5:$V$1213,16,0)</f>
        <v/>
      </c>
      <c r="S937" s="234" t="str">
        <f>VLOOKUP(A937,労働時間認否・認定書!$B$5:$V$1213,17,0)</f>
        <v/>
      </c>
      <c r="T937" s="234"/>
      <c r="U937" s="234"/>
      <c r="V937" s="234"/>
      <c r="W937" s="234" t="str">
        <f>VLOOKUP(A937,労働時間認否・認定書!$B$5:$V$1213,18,0)</f>
        <v/>
      </c>
      <c r="X937" s="234" t="str">
        <f>VLOOKUP(A937,労働時間認否・認定書!$B$5:$V$1213,19,0)</f>
        <v/>
      </c>
      <c r="Y937" s="234" t="str">
        <f>VLOOKUP(A937,労働時間認否・認定書!$B$5:$V$1213,20,0)</f>
        <v/>
      </c>
      <c r="Z937" s="234" t="str">
        <f>VLOOKUP(A937,労働時間認否・認定書!$B$5:$V$1213,21,0)</f>
        <v/>
      </c>
    </row>
    <row r="938" spans="1:26" x14ac:dyDescent="0.15">
      <c r="A938" s="232">
        <f t="shared" si="66"/>
        <v>45219</v>
      </c>
      <c r="B938" s="240">
        <f t="shared" si="65"/>
        <v>45219</v>
      </c>
      <c r="C938" s="246" t="str">
        <f>IF(VLOOKUP(A938,労働時間認否・認定書!$B$5:$V$1213,4,0)="法",1,"")</f>
        <v/>
      </c>
      <c r="D938" s="234">
        <f>VLOOKUP(A938,労働時間認否・認定書!$B$5:$V$1213,5,0)</f>
        <v>0.33333333333333331</v>
      </c>
      <c r="E938" s="233" t="str">
        <f>IF(VLOOKUP(A938,労働時間認否・認定書!$B$5:$V$1213,6,0)="前",1,"")</f>
        <v/>
      </c>
      <c r="F938" s="234" t="str">
        <f>VLOOKUP($A938,労働時間認否・認定書!$B$5:$V$1213,7,0)</f>
        <v/>
      </c>
      <c r="G938" s="234" t="str">
        <f>VLOOKUP($A938,労働時間認否・認定書!$B$5:$V$1213,8,0)</f>
        <v/>
      </c>
      <c r="H938" s="234"/>
      <c r="I938" s="234"/>
      <c r="J938" s="234"/>
      <c r="K938" s="234" t="str">
        <f>VLOOKUP($A938,労働時間認否・認定書!$B$5:$V$1213,9,0)</f>
        <v/>
      </c>
      <c r="L938" s="234" t="str">
        <f>VLOOKUP($A938,労働時間認否・認定書!$B$5:$V$1213,10,0)</f>
        <v/>
      </c>
      <c r="M938" s="234" t="str">
        <f>VLOOKUP($A938,労働時間認否・認定書!$B$5:$V$1213,11,0)</f>
        <v/>
      </c>
      <c r="N938" s="247" t="str">
        <f>VLOOKUP($A938,労働時間認否・認定書!$B$5:$V$1213,12,0)</f>
        <v/>
      </c>
      <c r="O938" s="242" t="str">
        <f>IF(VLOOKUP(A938,労働時間認否・認定書!$B$5:$V$1213,13,0)="法",1,"")</f>
        <v/>
      </c>
      <c r="P938" s="234">
        <f>VLOOKUP(A938,労働時間認否・認定書!$B$5:$V$1213,14,0)</f>
        <v>0.33333333333333331</v>
      </c>
      <c r="Q938" s="233" t="str">
        <f>IF(VLOOKUP(A938,労働時間認否・認定書!$B$5:$V$1213,15,0)="前",1,"")</f>
        <v/>
      </c>
      <c r="R938" s="234" t="str">
        <f>VLOOKUP(A938,労働時間認否・認定書!$B$5:$V$1213,16,0)</f>
        <v/>
      </c>
      <c r="S938" s="234" t="str">
        <f>VLOOKUP(A938,労働時間認否・認定書!$B$5:$V$1213,17,0)</f>
        <v/>
      </c>
      <c r="T938" s="234"/>
      <c r="U938" s="234"/>
      <c r="V938" s="234"/>
      <c r="W938" s="234" t="str">
        <f>VLOOKUP(A938,労働時間認否・認定書!$B$5:$V$1213,18,0)</f>
        <v/>
      </c>
      <c r="X938" s="234" t="str">
        <f>VLOOKUP(A938,労働時間認否・認定書!$B$5:$V$1213,19,0)</f>
        <v/>
      </c>
      <c r="Y938" s="234" t="str">
        <f>VLOOKUP(A938,労働時間認否・認定書!$B$5:$V$1213,20,0)</f>
        <v/>
      </c>
      <c r="Z938" s="234" t="str">
        <f>VLOOKUP(A938,労働時間認否・認定書!$B$5:$V$1213,21,0)</f>
        <v/>
      </c>
    </row>
    <row r="939" spans="1:26" x14ac:dyDescent="0.15">
      <c r="A939" s="232">
        <f t="shared" si="66"/>
        <v>45220</v>
      </c>
      <c r="B939" s="240">
        <f t="shared" si="65"/>
        <v>45220</v>
      </c>
      <c r="C939" s="246" t="str">
        <f>IF(VLOOKUP(A939,労働時間認否・認定書!$B$5:$V$1213,4,0)="法",1,"")</f>
        <v/>
      </c>
      <c r="D939" s="234">
        <f>VLOOKUP(A939,労働時間認否・認定書!$B$5:$V$1213,5,0)</f>
        <v>0.33333333333333331</v>
      </c>
      <c r="E939" s="233" t="str">
        <f>IF(VLOOKUP(A939,労働時間認否・認定書!$B$5:$V$1213,6,0)="前",1,"")</f>
        <v/>
      </c>
      <c r="F939" s="234" t="str">
        <f>VLOOKUP($A939,労働時間認否・認定書!$B$5:$V$1213,7,0)</f>
        <v/>
      </c>
      <c r="G939" s="234" t="str">
        <f>VLOOKUP($A939,労働時間認否・認定書!$B$5:$V$1213,8,0)</f>
        <v/>
      </c>
      <c r="H939" s="234"/>
      <c r="I939" s="234"/>
      <c r="J939" s="234"/>
      <c r="K939" s="234" t="str">
        <f>VLOOKUP($A939,労働時間認否・認定書!$B$5:$V$1213,9,0)</f>
        <v/>
      </c>
      <c r="L939" s="234" t="str">
        <f>VLOOKUP($A939,労働時間認否・認定書!$B$5:$V$1213,10,0)</f>
        <v/>
      </c>
      <c r="M939" s="234" t="str">
        <f>VLOOKUP($A939,労働時間認否・認定書!$B$5:$V$1213,11,0)</f>
        <v/>
      </c>
      <c r="N939" s="247" t="str">
        <f>VLOOKUP($A939,労働時間認否・認定書!$B$5:$V$1213,12,0)</f>
        <v/>
      </c>
      <c r="O939" s="242" t="str">
        <f>IF(VLOOKUP(A939,労働時間認否・認定書!$B$5:$V$1213,13,0)="法",1,"")</f>
        <v/>
      </c>
      <c r="P939" s="234">
        <f>VLOOKUP(A939,労働時間認否・認定書!$B$5:$V$1213,14,0)</f>
        <v>0.33333333333333331</v>
      </c>
      <c r="Q939" s="233" t="str">
        <f>IF(VLOOKUP(A939,労働時間認否・認定書!$B$5:$V$1213,15,0)="前",1,"")</f>
        <v/>
      </c>
      <c r="R939" s="234" t="str">
        <f>VLOOKUP(A939,労働時間認否・認定書!$B$5:$V$1213,16,0)</f>
        <v/>
      </c>
      <c r="S939" s="234" t="str">
        <f>VLOOKUP(A939,労働時間認否・認定書!$B$5:$V$1213,17,0)</f>
        <v/>
      </c>
      <c r="T939" s="234"/>
      <c r="U939" s="234"/>
      <c r="V939" s="234"/>
      <c r="W939" s="234" t="str">
        <f>VLOOKUP(A939,労働時間認否・認定書!$B$5:$V$1213,18,0)</f>
        <v/>
      </c>
      <c r="X939" s="234" t="str">
        <f>VLOOKUP(A939,労働時間認否・認定書!$B$5:$V$1213,19,0)</f>
        <v/>
      </c>
      <c r="Y939" s="234" t="str">
        <f>VLOOKUP(A939,労働時間認否・認定書!$B$5:$V$1213,20,0)</f>
        <v/>
      </c>
      <c r="Z939" s="234" t="str">
        <f>VLOOKUP(A939,労働時間認否・認定書!$B$5:$V$1213,21,0)</f>
        <v/>
      </c>
    </row>
    <row r="940" spans="1:26" x14ac:dyDescent="0.15">
      <c r="A940" s="232">
        <f t="shared" si="66"/>
        <v>45221</v>
      </c>
      <c r="B940" s="240">
        <f t="shared" si="65"/>
        <v>45221</v>
      </c>
      <c r="C940" s="246" t="str">
        <f>IF(VLOOKUP(A940,労働時間認否・認定書!$B$5:$V$1213,4,0)="法",1,"")</f>
        <v/>
      </c>
      <c r="D940" s="234">
        <f>VLOOKUP(A940,労働時間認否・認定書!$B$5:$V$1213,5,0)</f>
        <v>0.33333333333333331</v>
      </c>
      <c r="E940" s="233" t="str">
        <f>IF(VLOOKUP(A940,労働時間認否・認定書!$B$5:$V$1213,6,0)="前",1,"")</f>
        <v/>
      </c>
      <c r="F940" s="234" t="str">
        <f>VLOOKUP($A940,労働時間認否・認定書!$B$5:$V$1213,7,0)</f>
        <v/>
      </c>
      <c r="G940" s="234" t="str">
        <f>VLOOKUP($A940,労働時間認否・認定書!$B$5:$V$1213,8,0)</f>
        <v/>
      </c>
      <c r="H940" s="234"/>
      <c r="I940" s="234"/>
      <c r="J940" s="234"/>
      <c r="K940" s="234" t="str">
        <f>VLOOKUP($A940,労働時間認否・認定書!$B$5:$V$1213,9,0)</f>
        <v/>
      </c>
      <c r="L940" s="234" t="str">
        <f>VLOOKUP($A940,労働時間認否・認定書!$B$5:$V$1213,10,0)</f>
        <v/>
      </c>
      <c r="M940" s="234" t="str">
        <f>VLOOKUP($A940,労働時間認否・認定書!$B$5:$V$1213,11,0)</f>
        <v/>
      </c>
      <c r="N940" s="247" t="str">
        <f>VLOOKUP($A940,労働時間認否・認定書!$B$5:$V$1213,12,0)</f>
        <v/>
      </c>
      <c r="O940" s="242" t="str">
        <f>IF(VLOOKUP(A940,労働時間認否・認定書!$B$5:$V$1213,13,0)="法",1,"")</f>
        <v/>
      </c>
      <c r="P940" s="234">
        <f>VLOOKUP(A940,労働時間認否・認定書!$B$5:$V$1213,14,0)</f>
        <v>0.33333333333333331</v>
      </c>
      <c r="Q940" s="233" t="str">
        <f>IF(VLOOKUP(A940,労働時間認否・認定書!$B$5:$V$1213,15,0)="前",1,"")</f>
        <v/>
      </c>
      <c r="R940" s="234" t="str">
        <f>VLOOKUP(A940,労働時間認否・認定書!$B$5:$V$1213,16,0)</f>
        <v/>
      </c>
      <c r="S940" s="234" t="str">
        <f>VLOOKUP(A940,労働時間認否・認定書!$B$5:$V$1213,17,0)</f>
        <v/>
      </c>
      <c r="T940" s="234"/>
      <c r="U940" s="234"/>
      <c r="V940" s="234"/>
      <c r="W940" s="234" t="str">
        <f>VLOOKUP(A940,労働時間認否・認定書!$B$5:$V$1213,18,0)</f>
        <v/>
      </c>
      <c r="X940" s="234" t="str">
        <f>VLOOKUP(A940,労働時間認否・認定書!$B$5:$V$1213,19,0)</f>
        <v/>
      </c>
      <c r="Y940" s="234" t="str">
        <f>VLOOKUP(A940,労働時間認否・認定書!$B$5:$V$1213,20,0)</f>
        <v/>
      </c>
      <c r="Z940" s="234" t="str">
        <f>VLOOKUP(A940,労働時間認否・認定書!$B$5:$V$1213,21,0)</f>
        <v/>
      </c>
    </row>
    <row r="941" spans="1:26" x14ac:dyDescent="0.15">
      <c r="A941" s="232">
        <f t="shared" si="66"/>
        <v>45222</v>
      </c>
      <c r="B941" s="240">
        <f t="shared" si="65"/>
        <v>45222</v>
      </c>
      <c r="C941" s="246" t="str">
        <f>IF(VLOOKUP(A941,労働時間認否・認定書!$B$5:$V$1213,4,0)="法",1,"")</f>
        <v/>
      </c>
      <c r="D941" s="234">
        <f>VLOOKUP(A941,労働時間認否・認定書!$B$5:$V$1213,5,0)</f>
        <v>0.33333333333333331</v>
      </c>
      <c r="E941" s="233" t="str">
        <f>IF(VLOOKUP(A941,労働時間認否・認定書!$B$5:$V$1213,6,0)="前",1,"")</f>
        <v/>
      </c>
      <c r="F941" s="234" t="str">
        <f>VLOOKUP($A941,労働時間認否・認定書!$B$5:$V$1213,7,0)</f>
        <v/>
      </c>
      <c r="G941" s="234" t="str">
        <f>VLOOKUP($A941,労働時間認否・認定書!$B$5:$V$1213,8,0)</f>
        <v/>
      </c>
      <c r="H941" s="234"/>
      <c r="I941" s="234"/>
      <c r="J941" s="234"/>
      <c r="K941" s="234" t="str">
        <f>VLOOKUP($A941,労働時間認否・認定書!$B$5:$V$1213,9,0)</f>
        <v/>
      </c>
      <c r="L941" s="234" t="str">
        <f>VLOOKUP($A941,労働時間認否・認定書!$B$5:$V$1213,10,0)</f>
        <v/>
      </c>
      <c r="M941" s="234" t="str">
        <f>VLOOKUP($A941,労働時間認否・認定書!$B$5:$V$1213,11,0)</f>
        <v/>
      </c>
      <c r="N941" s="247" t="str">
        <f>VLOOKUP($A941,労働時間認否・認定書!$B$5:$V$1213,12,0)</f>
        <v/>
      </c>
      <c r="O941" s="242" t="str">
        <f>IF(VLOOKUP(A941,労働時間認否・認定書!$B$5:$V$1213,13,0)="法",1,"")</f>
        <v/>
      </c>
      <c r="P941" s="234">
        <f>VLOOKUP(A941,労働時間認否・認定書!$B$5:$V$1213,14,0)</f>
        <v>0.33333333333333331</v>
      </c>
      <c r="Q941" s="233" t="str">
        <f>IF(VLOOKUP(A941,労働時間認否・認定書!$B$5:$V$1213,15,0)="前",1,"")</f>
        <v/>
      </c>
      <c r="R941" s="234" t="str">
        <f>VLOOKUP(A941,労働時間認否・認定書!$B$5:$V$1213,16,0)</f>
        <v/>
      </c>
      <c r="S941" s="234" t="str">
        <f>VLOOKUP(A941,労働時間認否・認定書!$B$5:$V$1213,17,0)</f>
        <v/>
      </c>
      <c r="T941" s="234"/>
      <c r="U941" s="234"/>
      <c r="V941" s="234"/>
      <c r="W941" s="234" t="str">
        <f>VLOOKUP(A941,労働時間認否・認定書!$B$5:$V$1213,18,0)</f>
        <v/>
      </c>
      <c r="X941" s="234" t="str">
        <f>VLOOKUP(A941,労働時間認否・認定書!$B$5:$V$1213,19,0)</f>
        <v/>
      </c>
      <c r="Y941" s="234" t="str">
        <f>VLOOKUP(A941,労働時間認否・認定書!$B$5:$V$1213,20,0)</f>
        <v/>
      </c>
      <c r="Z941" s="234" t="str">
        <f>VLOOKUP(A941,労働時間認否・認定書!$B$5:$V$1213,21,0)</f>
        <v/>
      </c>
    </row>
    <row r="942" spans="1:26" x14ac:dyDescent="0.15">
      <c r="A942" s="232">
        <f t="shared" si="66"/>
        <v>45223</v>
      </c>
      <c r="B942" s="240">
        <f t="shared" si="65"/>
        <v>45223</v>
      </c>
      <c r="C942" s="246" t="str">
        <f>IF(VLOOKUP(A942,労働時間認否・認定書!$B$5:$V$1213,4,0)="法",1,"")</f>
        <v/>
      </c>
      <c r="D942" s="234">
        <f>VLOOKUP(A942,労働時間認否・認定書!$B$5:$V$1213,5,0)</f>
        <v>0.33333333333333331</v>
      </c>
      <c r="E942" s="233" t="str">
        <f>IF(VLOOKUP(A942,労働時間認否・認定書!$B$5:$V$1213,6,0)="前",1,"")</f>
        <v/>
      </c>
      <c r="F942" s="234" t="str">
        <f>VLOOKUP($A942,労働時間認否・認定書!$B$5:$V$1213,7,0)</f>
        <v/>
      </c>
      <c r="G942" s="234" t="str">
        <f>VLOOKUP($A942,労働時間認否・認定書!$B$5:$V$1213,8,0)</f>
        <v/>
      </c>
      <c r="H942" s="234"/>
      <c r="I942" s="234"/>
      <c r="J942" s="234"/>
      <c r="K942" s="234" t="str">
        <f>VLOOKUP($A942,労働時間認否・認定書!$B$5:$V$1213,9,0)</f>
        <v/>
      </c>
      <c r="L942" s="234" t="str">
        <f>VLOOKUP($A942,労働時間認否・認定書!$B$5:$V$1213,10,0)</f>
        <v/>
      </c>
      <c r="M942" s="234" t="str">
        <f>VLOOKUP($A942,労働時間認否・認定書!$B$5:$V$1213,11,0)</f>
        <v/>
      </c>
      <c r="N942" s="247" t="str">
        <f>VLOOKUP($A942,労働時間認否・認定書!$B$5:$V$1213,12,0)</f>
        <v/>
      </c>
      <c r="O942" s="242" t="str">
        <f>IF(VLOOKUP(A942,労働時間認否・認定書!$B$5:$V$1213,13,0)="法",1,"")</f>
        <v/>
      </c>
      <c r="P942" s="234">
        <f>VLOOKUP(A942,労働時間認否・認定書!$B$5:$V$1213,14,0)</f>
        <v>0.33333333333333331</v>
      </c>
      <c r="Q942" s="233" t="str">
        <f>IF(VLOOKUP(A942,労働時間認否・認定書!$B$5:$V$1213,15,0)="前",1,"")</f>
        <v/>
      </c>
      <c r="R942" s="234" t="str">
        <f>VLOOKUP(A942,労働時間認否・認定書!$B$5:$V$1213,16,0)</f>
        <v/>
      </c>
      <c r="S942" s="234" t="str">
        <f>VLOOKUP(A942,労働時間認否・認定書!$B$5:$V$1213,17,0)</f>
        <v/>
      </c>
      <c r="T942" s="234"/>
      <c r="U942" s="234"/>
      <c r="V942" s="234"/>
      <c r="W942" s="234" t="str">
        <f>VLOOKUP(A942,労働時間認否・認定書!$B$5:$V$1213,18,0)</f>
        <v/>
      </c>
      <c r="X942" s="234" t="str">
        <f>VLOOKUP(A942,労働時間認否・認定書!$B$5:$V$1213,19,0)</f>
        <v/>
      </c>
      <c r="Y942" s="234" t="str">
        <f>VLOOKUP(A942,労働時間認否・認定書!$B$5:$V$1213,20,0)</f>
        <v/>
      </c>
      <c r="Z942" s="234" t="str">
        <f>VLOOKUP(A942,労働時間認否・認定書!$B$5:$V$1213,21,0)</f>
        <v/>
      </c>
    </row>
    <row r="943" spans="1:26" x14ac:dyDescent="0.15">
      <c r="A943" s="232">
        <f t="shared" si="66"/>
        <v>45224</v>
      </c>
      <c r="B943" s="240">
        <f t="shared" si="65"/>
        <v>45224</v>
      </c>
      <c r="C943" s="246" t="str">
        <f>IF(VLOOKUP(A943,労働時間認否・認定書!$B$5:$V$1213,4,0)="法",1,"")</f>
        <v/>
      </c>
      <c r="D943" s="234">
        <f>VLOOKUP(A943,労働時間認否・認定書!$B$5:$V$1213,5,0)</f>
        <v>0.33333333333333331</v>
      </c>
      <c r="E943" s="233" t="str">
        <f>IF(VLOOKUP(A943,労働時間認否・認定書!$B$5:$V$1213,6,0)="前",1,"")</f>
        <v/>
      </c>
      <c r="F943" s="234" t="str">
        <f>VLOOKUP($A943,労働時間認否・認定書!$B$5:$V$1213,7,0)</f>
        <v/>
      </c>
      <c r="G943" s="234" t="str">
        <f>VLOOKUP($A943,労働時間認否・認定書!$B$5:$V$1213,8,0)</f>
        <v/>
      </c>
      <c r="H943" s="234"/>
      <c r="I943" s="234"/>
      <c r="J943" s="234"/>
      <c r="K943" s="234" t="str">
        <f>VLOOKUP($A943,労働時間認否・認定書!$B$5:$V$1213,9,0)</f>
        <v/>
      </c>
      <c r="L943" s="234" t="str">
        <f>VLOOKUP($A943,労働時間認否・認定書!$B$5:$V$1213,10,0)</f>
        <v/>
      </c>
      <c r="M943" s="234" t="str">
        <f>VLOOKUP($A943,労働時間認否・認定書!$B$5:$V$1213,11,0)</f>
        <v/>
      </c>
      <c r="N943" s="247" t="str">
        <f>VLOOKUP($A943,労働時間認否・認定書!$B$5:$V$1213,12,0)</f>
        <v/>
      </c>
      <c r="O943" s="242" t="str">
        <f>IF(VLOOKUP(A943,労働時間認否・認定書!$B$5:$V$1213,13,0)="法",1,"")</f>
        <v/>
      </c>
      <c r="P943" s="234">
        <f>VLOOKUP(A943,労働時間認否・認定書!$B$5:$V$1213,14,0)</f>
        <v>0.33333333333333331</v>
      </c>
      <c r="Q943" s="233" t="str">
        <f>IF(VLOOKUP(A943,労働時間認否・認定書!$B$5:$V$1213,15,0)="前",1,"")</f>
        <v/>
      </c>
      <c r="R943" s="234" t="str">
        <f>VLOOKUP(A943,労働時間認否・認定書!$B$5:$V$1213,16,0)</f>
        <v/>
      </c>
      <c r="S943" s="234" t="str">
        <f>VLOOKUP(A943,労働時間認否・認定書!$B$5:$V$1213,17,0)</f>
        <v/>
      </c>
      <c r="T943" s="234"/>
      <c r="U943" s="234"/>
      <c r="V943" s="234"/>
      <c r="W943" s="234" t="str">
        <f>VLOOKUP(A943,労働時間認否・認定書!$B$5:$V$1213,18,0)</f>
        <v/>
      </c>
      <c r="X943" s="234" t="str">
        <f>VLOOKUP(A943,労働時間認否・認定書!$B$5:$V$1213,19,0)</f>
        <v/>
      </c>
      <c r="Y943" s="234" t="str">
        <f>VLOOKUP(A943,労働時間認否・認定書!$B$5:$V$1213,20,0)</f>
        <v/>
      </c>
      <c r="Z943" s="234" t="str">
        <f>VLOOKUP(A943,労働時間認否・認定書!$B$5:$V$1213,21,0)</f>
        <v/>
      </c>
    </row>
    <row r="944" spans="1:26" x14ac:dyDescent="0.15">
      <c r="A944" s="232">
        <f t="shared" si="66"/>
        <v>45225</v>
      </c>
      <c r="B944" s="240">
        <f t="shared" si="65"/>
        <v>45225</v>
      </c>
      <c r="C944" s="246" t="str">
        <f>IF(VLOOKUP(A944,労働時間認否・認定書!$B$5:$V$1213,4,0)="法",1,"")</f>
        <v/>
      </c>
      <c r="D944" s="234">
        <f>VLOOKUP(A944,労働時間認否・認定書!$B$5:$V$1213,5,0)</f>
        <v>0.33333333333333331</v>
      </c>
      <c r="E944" s="233" t="str">
        <f>IF(VLOOKUP(A944,労働時間認否・認定書!$B$5:$V$1213,6,0)="前",1,"")</f>
        <v/>
      </c>
      <c r="F944" s="234" t="str">
        <f>VLOOKUP($A944,労働時間認否・認定書!$B$5:$V$1213,7,0)</f>
        <v/>
      </c>
      <c r="G944" s="234" t="str">
        <f>VLOOKUP($A944,労働時間認否・認定書!$B$5:$V$1213,8,0)</f>
        <v/>
      </c>
      <c r="H944" s="234"/>
      <c r="I944" s="234"/>
      <c r="J944" s="234"/>
      <c r="K944" s="234" t="str">
        <f>VLOOKUP($A944,労働時間認否・認定書!$B$5:$V$1213,9,0)</f>
        <v/>
      </c>
      <c r="L944" s="234" t="str">
        <f>VLOOKUP($A944,労働時間認否・認定書!$B$5:$V$1213,10,0)</f>
        <v/>
      </c>
      <c r="M944" s="234" t="str">
        <f>VLOOKUP($A944,労働時間認否・認定書!$B$5:$V$1213,11,0)</f>
        <v/>
      </c>
      <c r="N944" s="247" t="str">
        <f>VLOOKUP($A944,労働時間認否・認定書!$B$5:$V$1213,12,0)</f>
        <v/>
      </c>
      <c r="O944" s="242" t="str">
        <f>IF(VLOOKUP(A944,労働時間認否・認定書!$B$5:$V$1213,13,0)="法",1,"")</f>
        <v/>
      </c>
      <c r="P944" s="234">
        <f>VLOOKUP(A944,労働時間認否・認定書!$B$5:$V$1213,14,0)</f>
        <v>0.33333333333333331</v>
      </c>
      <c r="Q944" s="233" t="str">
        <f>IF(VLOOKUP(A944,労働時間認否・認定書!$B$5:$V$1213,15,0)="前",1,"")</f>
        <v/>
      </c>
      <c r="R944" s="234" t="str">
        <f>VLOOKUP(A944,労働時間認否・認定書!$B$5:$V$1213,16,0)</f>
        <v/>
      </c>
      <c r="S944" s="234" t="str">
        <f>VLOOKUP(A944,労働時間認否・認定書!$B$5:$V$1213,17,0)</f>
        <v/>
      </c>
      <c r="T944" s="234"/>
      <c r="U944" s="234"/>
      <c r="V944" s="234"/>
      <c r="W944" s="234" t="str">
        <f>VLOOKUP(A944,労働時間認否・認定書!$B$5:$V$1213,18,0)</f>
        <v/>
      </c>
      <c r="X944" s="234" t="str">
        <f>VLOOKUP(A944,労働時間認否・認定書!$B$5:$V$1213,19,0)</f>
        <v/>
      </c>
      <c r="Y944" s="234" t="str">
        <f>VLOOKUP(A944,労働時間認否・認定書!$B$5:$V$1213,20,0)</f>
        <v/>
      </c>
      <c r="Z944" s="234" t="str">
        <f>VLOOKUP(A944,労働時間認否・認定書!$B$5:$V$1213,21,0)</f>
        <v/>
      </c>
    </row>
    <row r="945" spans="1:26" x14ac:dyDescent="0.15">
      <c r="A945" s="232">
        <f t="shared" si="66"/>
        <v>45226</v>
      </c>
      <c r="B945" s="240">
        <f t="shared" si="65"/>
        <v>45226</v>
      </c>
      <c r="C945" s="246" t="str">
        <f>IF(VLOOKUP(A945,労働時間認否・認定書!$B$5:$V$1213,4,0)="法",1,"")</f>
        <v/>
      </c>
      <c r="D945" s="234">
        <f>VLOOKUP(A945,労働時間認否・認定書!$B$5:$V$1213,5,0)</f>
        <v>0.33333333333333331</v>
      </c>
      <c r="E945" s="233" t="str">
        <f>IF(VLOOKUP(A945,労働時間認否・認定書!$B$5:$V$1213,6,0)="前",1,"")</f>
        <v/>
      </c>
      <c r="F945" s="234" t="str">
        <f>VLOOKUP($A945,労働時間認否・認定書!$B$5:$V$1213,7,0)</f>
        <v/>
      </c>
      <c r="G945" s="234" t="str">
        <f>VLOOKUP($A945,労働時間認否・認定書!$B$5:$V$1213,8,0)</f>
        <v/>
      </c>
      <c r="H945" s="234"/>
      <c r="I945" s="234"/>
      <c r="J945" s="234"/>
      <c r="K945" s="234" t="str">
        <f>VLOOKUP($A945,労働時間認否・認定書!$B$5:$V$1213,9,0)</f>
        <v/>
      </c>
      <c r="L945" s="234" t="str">
        <f>VLOOKUP($A945,労働時間認否・認定書!$B$5:$V$1213,10,0)</f>
        <v/>
      </c>
      <c r="M945" s="234" t="str">
        <f>VLOOKUP($A945,労働時間認否・認定書!$B$5:$V$1213,11,0)</f>
        <v/>
      </c>
      <c r="N945" s="247" t="str">
        <f>VLOOKUP($A945,労働時間認否・認定書!$B$5:$V$1213,12,0)</f>
        <v/>
      </c>
      <c r="O945" s="242" t="str">
        <f>IF(VLOOKUP(A945,労働時間認否・認定書!$B$5:$V$1213,13,0)="法",1,"")</f>
        <v/>
      </c>
      <c r="P945" s="234">
        <f>VLOOKUP(A945,労働時間認否・認定書!$B$5:$V$1213,14,0)</f>
        <v>0.33333333333333331</v>
      </c>
      <c r="Q945" s="233" t="str">
        <f>IF(VLOOKUP(A945,労働時間認否・認定書!$B$5:$V$1213,15,0)="前",1,"")</f>
        <v/>
      </c>
      <c r="R945" s="234" t="str">
        <f>VLOOKUP(A945,労働時間認否・認定書!$B$5:$V$1213,16,0)</f>
        <v/>
      </c>
      <c r="S945" s="234" t="str">
        <f>VLOOKUP(A945,労働時間認否・認定書!$B$5:$V$1213,17,0)</f>
        <v/>
      </c>
      <c r="T945" s="234"/>
      <c r="U945" s="234"/>
      <c r="V945" s="234"/>
      <c r="W945" s="234" t="str">
        <f>VLOOKUP(A945,労働時間認否・認定書!$B$5:$V$1213,18,0)</f>
        <v/>
      </c>
      <c r="X945" s="234" t="str">
        <f>VLOOKUP(A945,労働時間認否・認定書!$B$5:$V$1213,19,0)</f>
        <v/>
      </c>
      <c r="Y945" s="234" t="str">
        <f>VLOOKUP(A945,労働時間認否・認定書!$B$5:$V$1213,20,0)</f>
        <v/>
      </c>
      <c r="Z945" s="234" t="str">
        <f>VLOOKUP(A945,労働時間認否・認定書!$B$5:$V$1213,21,0)</f>
        <v/>
      </c>
    </row>
    <row r="946" spans="1:26" x14ac:dyDescent="0.15">
      <c r="A946" s="232">
        <f t="shared" si="66"/>
        <v>45227</v>
      </c>
      <c r="B946" s="240">
        <f t="shared" si="65"/>
        <v>45227</v>
      </c>
      <c r="C946" s="246" t="str">
        <f>IF(VLOOKUP(A946,労働時間認否・認定書!$B$5:$V$1213,4,0)="法",1,"")</f>
        <v/>
      </c>
      <c r="D946" s="234">
        <f>VLOOKUP(A946,労働時間認否・認定書!$B$5:$V$1213,5,0)</f>
        <v>0.33333333333333331</v>
      </c>
      <c r="E946" s="233" t="str">
        <f>IF(VLOOKUP(A946,労働時間認否・認定書!$B$5:$V$1213,6,0)="前",1,"")</f>
        <v/>
      </c>
      <c r="F946" s="234" t="str">
        <f>VLOOKUP($A946,労働時間認否・認定書!$B$5:$V$1213,7,0)</f>
        <v/>
      </c>
      <c r="G946" s="234" t="str">
        <f>VLOOKUP($A946,労働時間認否・認定書!$B$5:$V$1213,8,0)</f>
        <v/>
      </c>
      <c r="H946" s="234"/>
      <c r="I946" s="234"/>
      <c r="J946" s="234"/>
      <c r="K946" s="234" t="str">
        <f>VLOOKUP($A946,労働時間認否・認定書!$B$5:$V$1213,9,0)</f>
        <v/>
      </c>
      <c r="L946" s="234" t="str">
        <f>VLOOKUP($A946,労働時間認否・認定書!$B$5:$V$1213,10,0)</f>
        <v/>
      </c>
      <c r="M946" s="234" t="str">
        <f>VLOOKUP($A946,労働時間認否・認定書!$B$5:$V$1213,11,0)</f>
        <v/>
      </c>
      <c r="N946" s="247" t="str">
        <f>VLOOKUP($A946,労働時間認否・認定書!$B$5:$V$1213,12,0)</f>
        <v/>
      </c>
      <c r="O946" s="242" t="str">
        <f>IF(VLOOKUP(A946,労働時間認否・認定書!$B$5:$V$1213,13,0)="法",1,"")</f>
        <v/>
      </c>
      <c r="P946" s="234">
        <f>VLOOKUP(A946,労働時間認否・認定書!$B$5:$V$1213,14,0)</f>
        <v>0.33333333333333331</v>
      </c>
      <c r="Q946" s="233" t="str">
        <f>IF(VLOOKUP(A946,労働時間認否・認定書!$B$5:$V$1213,15,0)="前",1,"")</f>
        <v/>
      </c>
      <c r="R946" s="234" t="str">
        <f>VLOOKUP(A946,労働時間認否・認定書!$B$5:$V$1213,16,0)</f>
        <v/>
      </c>
      <c r="S946" s="234" t="str">
        <f>VLOOKUP(A946,労働時間認否・認定書!$B$5:$V$1213,17,0)</f>
        <v/>
      </c>
      <c r="T946" s="234"/>
      <c r="U946" s="234"/>
      <c r="V946" s="234"/>
      <c r="W946" s="234" t="str">
        <f>VLOOKUP(A946,労働時間認否・認定書!$B$5:$V$1213,18,0)</f>
        <v/>
      </c>
      <c r="X946" s="234" t="str">
        <f>VLOOKUP(A946,労働時間認否・認定書!$B$5:$V$1213,19,0)</f>
        <v/>
      </c>
      <c r="Y946" s="234" t="str">
        <f>VLOOKUP(A946,労働時間認否・認定書!$B$5:$V$1213,20,0)</f>
        <v/>
      </c>
      <c r="Z946" s="234" t="str">
        <f>VLOOKUP(A946,労働時間認否・認定書!$B$5:$V$1213,21,0)</f>
        <v/>
      </c>
    </row>
    <row r="947" spans="1:26" x14ac:dyDescent="0.15">
      <c r="A947" s="232">
        <f t="shared" si="66"/>
        <v>45228</v>
      </c>
      <c r="B947" s="240">
        <f t="shared" si="65"/>
        <v>45228</v>
      </c>
      <c r="C947" s="246" t="str">
        <f>IF(VLOOKUP(A947,労働時間認否・認定書!$B$5:$V$1213,4,0)="法",1,"")</f>
        <v/>
      </c>
      <c r="D947" s="234">
        <f>VLOOKUP(A947,労働時間認否・認定書!$B$5:$V$1213,5,0)</f>
        <v>0.33333333333333331</v>
      </c>
      <c r="E947" s="233" t="str">
        <f>IF(VLOOKUP(A947,労働時間認否・認定書!$B$5:$V$1213,6,0)="前",1,"")</f>
        <v/>
      </c>
      <c r="F947" s="234" t="str">
        <f>VLOOKUP($A947,労働時間認否・認定書!$B$5:$V$1213,7,0)</f>
        <v/>
      </c>
      <c r="G947" s="234" t="str">
        <f>VLOOKUP($A947,労働時間認否・認定書!$B$5:$V$1213,8,0)</f>
        <v/>
      </c>
      <c r="H947" s="234"/>
      <c r="I947" s="234"/>
      <c r="J947" s="234"/>
      <c r="K947" s="234" t="str">
        <f>VLOOKUP($A947,労働時間認否・認定書!$B$5:$V$1213,9,0)</f>
        <v/>
      </c>
      <c r="L947" s="234" t="str">
        <f>VLOOKUP($A947,労働時間認否・認定書!$B$5:$V$1213,10,0)</f>
        <v/>
      </c>
      <c r="M947" s="234" t="str">
        <f>VLOOKUP($A947,労働時間認否・認定書!$B$5:$V$1213,11,0)</f>
        <v/>
      </c>
      <c r="N947" s="247" t="str">
        <f>VLOOKUP($A947,労働時間認否・認定書!$B$5:$V$1213,12,0)</f>
        <v/>
      </c>
      <c r="O947" s="242" t="str">
        <f>IF(VLOOKUP(A947,労働時間認否・認定書!$B$5:$V$1213,13,0)="法",1,"")</f>
        <v/>
      </c>
      <c r="P947" s="234">
        <f>VLOOKUP(A947,労働時間認否・認定書!$B$5:$V$1213,14,0)</f>
        <v>0.33333333333333331</v>
      </c>
      <c r="Q947" s="233" t="str">
        <f>IF(VLOOKUP(A947,労働時間認否・認定書!$B$5:$V$1213,15,0)="前",1,"")</f>
        <v/>
      </c>
      <c r="R947" s="234" t="str">
        <f>VLOOKUP(A947,労働時間認否・認定書!$B$5:$V$1213,16,0)</f>
        <v/>
      </c>
      <c r="S947" s="234" t="str">
        <f>VLOOKUP(A947,労働時間認否・認定書!$B$5:$V$1213,17,0)</f>
        <v/>
      </c>
      <c r="T947" s="234"/>
      <c r="U947" s="234"/>
      <c r="V947" s="234"/>
      <c r="W947" s="234" t="str">
        <f>VLOOKUP(A947,労働時間認否・認定書!$B$5:$V$1213,18,0)</f>
        <v/>
      </c>
      <c r="X947" s="234" t="str">
        <f>VLOOKUP(A947,労働時間認否・認定書!$B$5:$V$1213,19,0)</f>
        <v/>
      </c>
      <c r="Y947" s="234" t="str">
        <f>VLOOKUP(A947,労働時間認否・認定書!$B$5:$V$1213,20,0)</f>
        <v/>
      </c>
      <c r="Z947" s="234" t="str">
        <f>VLOOKUP(A947,労働時間認否・認定書!$B$5:$V$1213,21,0)</f>
        <v/>
      </c>
    </row>
    <row r="948" spans="1:26" x14ac:dyDescent="0.15">
      <c r="A948" s="232">
        <f t="shared" si="66"/>
        <v>45229</v>
      </c>
      <c r="B948" s="240">
        <f t="shared" si="65"/>
        <v>45229</v>
      </c>
      <c r="C948" s="246" t="str">
        <f>IF(VLOOKUP(A948,労働時間認否・認定書!$B$5:$V$1213,4,0)="法",1,"")</f>
        <v/>
      </c>
      <c r="D948" s="234">
        <f>VLOOKUP(A948,労働時間認否・認定書!$B$5:$V$1213,5,0)</f>
        <v>0.33333333333333331</v>
      </c>
      <c r="E948" s="233" t="str">
        <f>IF(VLOOKUP(A948,労働時間認否・認定書!$B$5:$V$1213,6,0)="前",1,"")</f>
        <v/>
      </c>
      <c r="F948" s="234" t="str">
        <f>VLOOKUP($A948,労働時間認否・認定書!$B$5:$V$1213,7,0)</f>
        <v/>
      </c>
      <c r="G948" s="234" t="str">
        <f>VLOOKUP($A948,労働時間認否・認定書!$B$5:$V$1213,8,0)</f>
        <v/>
      </c>
      <c r="H948" s="234"/>
      <c r="I948" s="234"/>
      <c r="J948" s="234"/>
      <c r="K948" s="234" t="str">
        <f>VLOOKUP($A948,労働時間認否・認定書!$B$5:$V$1213,9,0)</f>
        <v/>
      </c>
      <c r="L948" s="234" t="str">
        <f>VLOOKUP($A948,労働時間認否・認定書!$B$5:$V$1213,10,0)</f>
        <v/>
      </c>
      <c r="M948" s="234" t="str">
        <f>VLOOKUP($A948,労働時間認否・認定書!$B$5:$V$1213,11,0)</f>
        <v/>
      </c>
      <c r="N948" s="247" t="str">
        <f>VLOOKUP($A948,労働時間認否・認定書!$B$5:$V$1213,12,0)</f>
        <v/>
      </c>
      <c r="O948" s="242" t="str">
        <f>IF(VLOOKUP(A948,労働時間認否・認定書!$B$5:$V$1213,13,0)="法",1,"")</f>
        <v/>
      </c>
      <c r="P948" s="234">
        <f>VLOOKUP(A948,労働時間認否・認定書!$B$5:$V$1213,14,0)</f>
        <v>0.33333333333333331</v>
      </c>
      <c r="Q948" s="233" t="str">
        <f>IF(VLOOKUP(A948,労働時間認否・認定書!$B$5:$V$1213,15,0)="前",1,"")</f>
        <v/>
      </c>
      <c r="R948" s="234" t="str">
        <f>VLOOKUP(A948,労働時間認否・認定書!$B$5:$V$1213,16,0)</f>
        <v/>
      </c>
      <c r="S948" s="234" t="str">
        <f>VLOOKUP(A948,労働時間認否・認定書!$B$5:$V$1213,17,0)</f>
        <v/>
      </c>
      <c r="T948" s="234"/>
      <c r="U948" s="234"/>
      <c r="V948" s="234"/>
      <c r="W948" s="234" t="str">
        <f>VLOOKUP(A948,労働時間認否・認定書!$B$5:$V$1213,18,0)</f>
        <v/>
      </c>
      <c r="X948" s="234" t="str">
        <f>VLOOKUP(A948,労働時間認否・認定書!$B$5:$V$1213,19,0)</f>
        <v/>
      </c>
      <c r="Y948" s="234" t="str">
        <f>VLOOKUP(A948,労働時間認否・認定書!$B$5:$V$1213,20,0)</f>
        <v/>
      </c>
      <c r="Z948" s="234" t="str">
        <f>VLOOKUP(A948,労働時間認否・認定書!$B$5:$V$1213,21,0)</f>
        <v/>
      </c>
    </row>
    <row r="949" spans="1:26" x14ac:dyDescent="0.15">
      <c r="A949" s="232">
        <f t="shared" si="66"/>
        <v>45230</v>
      </c>
      <c r="B949" s="240">
        <f t="shared" si="65"/>
        <v>45230</v>
      </c>
      <c r="C949" s="246" t="str">
        <f>IF(VLOOKUP(A949,労働時間認否・認定書!$B$5:$V$1213,4,0)="法",1,"")</f>
        <v/>
      </c>
      <c r="D949" s="234">
        <f>VLOOKUP(A949,労働時間認否・認定書!$B$5:$V$1213,5,0)</f>
        <v>0.33333333333333331</v>
      </c>
      <c r="E949" s="233" t="str">
        <f>IF(VLOOKUP(A949,労働時間認否・認定書!$B$5:$V$1213,6,0)="前",1,"")</f>
        <v/>
      </c>
      <c r="F949" s="234" t="str">
        <f>VLOOKUP($A949,労働時間認否・認定書!$B$5:$V$1213,7,0)</f>
        <v/>
      </c>
      <c r="G949" s="234" t="str">
        <f>VLOOKUP($A949,労働時間認否・認定書!$B$5:$V$1213,8,0)</f>
        <v/>
      </c>
      <c r="H949" s="234"/>
      <c r="I949" s="234"/>
      <c r="J949" s="234"/>
      <c r="K949" s="234" t="str">
        <f>VLOOKUP($A949,労働時間認否・認定書!$B$5:$V$1213,9,0)</f>
        <v/>
      </c>
      <c r="L949" s="234" t="str">
        <f>VLOOKUP($A949,労働時間認否・認定書!$B$5:$V$1213,10,0)</f>
        <v/>
      </c>
      <c r="M949" s="234" t="str">
        <f>VLOOKUP($A949,労働時間認否・認定書!$B$5:$V$1213,11,0)</f>
        <v/>
      </c>
      <c r="N949" s="247" t="str">
        <f>VLOOKUP($A949,労働時間認否・認定書!$B$5:$V$1213,12,0)</f>
        <v/>
      </c>
      <c r="O949" s="242" t="str">
        <f>IF(VLOOKUP(A949,労働時間認否・認定書!$B$5:$V$1213,13,0)="法",1,"")</f>
        <v/>
      </c>
      <c r="P949" s="234">
        <f>VLOOKUP(A949,労働時間認否・認定書!$B$5:$V$1213,14,0)</f>
        <v>0.33333333333333331</v>
      </c>
      <c r="Q949" s="233" t="str">
        <f>IF(VLOOKUP(A949,労働時間認否・認定書!$B$5:$V$1213,15,0)="前",1,"")</f>
        <v/>
      </c>
      <c r="R949" s="234" t="str">
        <f>VLOOKUP(A949,労働時間認否・認定書!$B$5:$V$1213,16,0)</f>
        <v/>
      </c>
      <c r="S949" s="234" t="str">
        <f>VLOOKUP(A949,労働時間認否・認定書!$B$5:$V$1213,17,0)</f>
        <v/>
      </c>
      <c r="T949" s="234"/>
      <c r="U949" s="234"/>
      <c r="V949" s="234"/>
      <c r="W949" s="234" t="str">
        <f>VLOOKUP(A949,労働時間認否・認定書!$B$5:$V$1213,18,0)</f>
        <v/>
      </c>
      <c r="X949" s="234" t="str">
        <f>VLOOKUP(A949,労働時間認否・認定書!$B$5:$V$1213,19,0)</f>
        <v/>
      </c>
      <c r="Y949" s="234" t="str">
        <f>VLOOKUP(A949,労働時間認否・認定書!$B$5:$V$1213,20,0)</f>
        <v/>
      </c>
      <c r="Z949" s="234" t="str">
        <f>VLOOKUP(A949,労働時間認否・認定書!$B$5:$V$1213,21,0)</f>
        <v/>
      </c>
    </row>
    <row r="950" spans="1:26" x14ac:dyDescent="0.15">
      <c r="A950" s="232">
        <f t="shared" si="66"/>
        <v>45231</v>
      </c>
      <c r="B950" s="240">
        <f t="shared" si="65"/>
        <v>45231</v>
      </c>
      <c r="C950" s="246" t="str">
        <f>IF(VLOOKUP(A950,労働時間認否・認定書!$B$5:$V$1213,4,0)="法",1,"")</f>
        <v/>
      </c>
      <c r="D950" s="234">
        <f>VLOOKUP(A950,労働時間認否・認定書!$B$5:$V$1213,5,0)</f>
        <v>0.33333333333333331</v>
      </c>
      <c r="E950" s="233" t="str">
        <f>IF(VLOOKUP(A950,労働時間認否・認定書!$B$5:$V$1213,6,0)="前",1,"")</f>
        <v/>
      </c>
      <c r="F950" s="234" t="str">
        <f>VLOOKUP($A950,労働時間認否・認定書!$B$5:$V$1213,7,0)</f>
        <v/>
      </c>
      <c r="G950" s="234" t="str">
        <f>VLOOKUP($A950,労働時間認否・認定書!$B$5:$V$1213,8,0)</f>
        <v/>
      </c>
      <c r="H950" s="234"/>
      <c r="I950" s="234"/>
      <c r="J950" s="234"/>
      <c r="K950" s="234" t="str">
        <f>VLOOKUP($A950,労働時間認否・認定書!$B$5:$V$1213,9,0)</f>
        <v/>
      </c>
      <c r="L950" s="234" t="str">
        <f>VLOOKUP($A950,労働時間認否・認定書!$B$5:$V$1213,10,0)</f>
        <v/>
      </c>
      <c r="M950" s="234" t="str">
        <f>VLOOKUP($A950,労働時間認否・認定書!$B$5:$V$1213,11,0)</f>
        <v/>
      </c>
      <c r="N950" s="247" t="str">
        <f>VLOOKUP($A950,労働時間認否・認定書!$B$5:$V$1213,12,0)</f>
        <v/>
      </c>
      <c r="O950" s="242" t="str">
        <f>IF(VLOOKUP(A950,労働時間認否・認定書!$B$5:$V$1213,13,0)="法",1,"")</f>
        <v/>
      </c>
      <c r="P950" s="234">
        <f>VLOOKUP(A950,労働時間認否・認定書!$B$5:$V$1213,14,0)</f>
        <v>0.33333333333333331</v>
      </c>
      <c r="Q950" s="233" t="str">
        <f>IF(VLOOKUP(A950,労働時間認否・認定書!$B$5:$V$1213,15,0)="前",1,"")</f>
        <v/>
      </c>
      <c r="R950" s="234" t="str">
        <f>VLOOKUP(A950,労働時間認否・認定書!$B$5:$V$1213,16,0)</f>
        <v/>
      </c>
      <c r="S950" s="234" t="str">
        <f>VLOOKUP(A950,労働時間認否・認定書!$B$5:$V$1213,17,0)</f>
        <v/>
      </c>
      <c r="T950" s="234"/>
      <c r="U950" s="234"/>
      <c r="V950" s="234"/>
      <c r="W950" s="234" t="str">
        <f>VLOOKUP(A950,労働時間認否・認定書!$B$5:$V$1213,18,0)</f>
        <v/>
      </c>
      <c r="X950" s="234" t="str">
        <f>VLOOKUP(A950,労働時間認否・認定書!$B$5:$V$1213,19,0)</f>
        <v/>
      </c>
      <c r="Y950" s="234" t="str">
        <f>VLOOKUP(A950,労働時間認否・認定書!$B$5:$V$1213,20,0)</f>
        <v/>
      </c>
      <c r="Z950" s="234" t="str">
        <f>VLOOKUP(A950,労働時間認否・認定書!$B$5:$V$1213,21,0)</f>
        <v/>
      </c>
    </row>
    <row r="951" spans="1:26" x14ac:dyDescent="0.15">
      <c r="A951" s="232">
        <f t="shared" si="66"/>
        <v>45232</v>
      </c>
      <c r="B951" s="240">
        <f t="shared" si="65"/>
        <v>45232</v>
      </c>
      <c r="C951" s="246" t="str">
        <f>IF(VLOOKUP(A951,労働時間認否・認定書!$B$5:$V$1213,4,0)="法",1,"")</f>
        <v/>
      </c>
      <c r="D951" s="234">
        <f>VLOOKUP(A951,労働時間認否・認定書!$B$5:$V$1213,5,0)</f>
        <v>0.33333333333333331</v>
      </c>
      <c r="E951" s="233" t="str">
        <f>IF(VLOOKUP(A951,労働時間認否・認定書!$B$5:$V$1213,6,0)="前",1,"")</f>
        <v/>
      </c>
      <c r="F951" s="234" t="str">
        <f>VLOOKUP($A951,労働時間認否・認定書!$B$5:$V$1213,7,0)</f>
        <v/>
      </c>
      <c r="G951" s="234" t="str">
        <f>VLOOKUP($A951,労働時間認否・認定書!$B$5:$V$1213,8,0)</f>
        <v/>
      </c>
      <c r="H951" s="234"/>
      <c r="I951" s="234"/>
      <c r="J951" s="234"/>
      <c r="K951" s="234" t="str">
        <f>VLOOKUP($A951,労働時間認否・認定書!$B$5:$V$1213,9,0)</f>
        <v/>
      </c>
      <c r="L951" s="234" t="str">
        <f>VLOOKUP($A951,労働時間認否・認定書!$B$5:$V$1213,10,0)</f>
        <v/>
      </c>
      <c r="M951" s="234" t="str">
        <f>VLOOKUP($A951,労働時間認否・認定書!$B$5:$V$1213,11,0)</f>
        <v/>
      </c>
      <c r="N951" s="247" t="str">
        <f>VLOOKUP($A951,労働時間認否・認定書!$B$5:$V$1213,12,0)</f>
        <v/>
      </c>
      <c r="O951" s="242" t="str">
        <f>IF(VLOOKUP(A951,労働時間認否・認定書!$B$5:$V$1213,13,0)="法",1,"")</f>
        <v/>
      </c>
      <c r="P951" s="234">
        <f>VLOOKUP(A951,労働時間認否・認定書!$B$5:$V$1213,14,0)</f>
        <v>0.33333333333333331</v>
      </c>
      <c r="Q951" s="233" t="str">
        <f>IF(VLOOKUP(A951,労働時間認否・認定書!$B$5:$V$1213,15,0)="前",1,"")</f>
        <v/>
      </c>
      <c r="R951" s="234" t="str">
        <f>VLOOKUP(A951,労働時間認否・認定書!$B$5:$V$1213,16,0)</f>
        <v/>
      </c>
      <c r="S951" s="234" t="str">
        <f>VLOOKUP(A951,労働時間認否・認定書!$B$5:$V$1213,17,0)</f>
        <v/>
      </c>
      <c r="T951" s="234"/>
      <c r="U951" s="234"/>
      <c r="V951" s="234"/>
      <c r="W951" s="234" t="str">
        <f>VLOOKUP(A951,労働時間認否・認定書!$B$5:$V$1213,18,0)</f>
        <v/>
      </c>
      <c r="X951" s="234" t="str">
        <f>VLOOKUP(A951,労働時間認否・認定書!$B$5:$V$1213,19,0)</f>
        <v/>
      </c>
      <c r="Y951" s="234" t="str">
        <f>VLOOKUP(A951,労働時間認否・認定書!$B$5:$V$1213,20,0)</f>
        <v/>
      </c>
      <c r="Z951" s="234" t="str">
        <f>VLOOKUP(A951,労働時間認否・認定書!$B$5:$V$1213,21,0)</f>
        <v/>
      </c>
    </row>
    <row r="952" spans="1:26" x14ac:dyDescent="0.15">
      <c r="A952" s="232">
        <f t="shared" si="66"/>
        <v>45233</v>
      </c>
      <c r="B952" s="240">
        <f t="shared" si="65"/>
        <v>45233</v>
      </c>
      <c r="C952" s="246" t="str">
        <f>IF(VLOOKUP(A952,労働時間認否・認定書!$B$5:$V$1213,4,0)="法",1,"")</f>
        <v/>
      </c>
      <c r="D952" s="234">
        <f>VLOOKUP(A952,労働時間認否・認定書!$B$5:$V$1213,5,0)</f>
        <v>0.33333333333333331</v>
      </c>
      <c r="E952" s="233" t="str">
        <f>IF(VLOOKUP(A952,労働時間認否・認定書!$B$5:$V$1213,6,0)="前",1,"")</f>
        <v/>
      </c>
      <c r="F952" s="234" t="str">
        <f>VLOOKUP($A952,労働時間認否・認定書!$B$5:$V$1213,7,0)</f>
        <v/>
      </c>
      <c r="G952" s="234" t="str">
        <f>VLOOKUP($A952,労働時間認否・認定書!$B$5:$V$1213,8,0)</f>
        <v/>
      </c>
      <c r="H952" s="234"/>
      <c r="I952" s="234"/>
      <c r="J952" s="234"/>
      <c r="K952" s="234" t="str">
        <f>VLOOKUP($A952,労働時間認否・認定書!$B$5:$V$1213,9,0)</f>
        <v/>
      </c>
      <c r="L952" s="234" t="str">
        <f>VLOOKUP($A952,労働時間認否・認定書!$B$5:$V$1213,10,0)</f>
        <v/>
      </c>
      <c r="M952" s="234" t="str">
        <f>VLOOKUP($A952,労働時間認否・認定書!$B$5:$V$1213,11,0)</f>
        <v/>
      </c>
      <c r="N952" s="247" t="str">
        <f>VLOOKUP($A952,労働時間認否・認定書!$B$5:$V$1213,12,0)</f>
        <v/>
      </c>
      <c r="O952" s="242" t="str">
        <f>IF(VLOOKUP(A952,労働時間認否・認定書!$B$5:$V$1213,13,0)="法",1,"")</f>
        <v/>
      </c>
      <c r="P952" s="234">
        <f>VLOOKUP(A952,労働時間認否・認定書!$B$5:$V$1213,14,0)</f>
        <v>0.33333333333333331</v>
      </c>
      <c r="Q952" s="233" t="str">
        <f>IF(VLOOKUP(A952,労働時間認否・認定書!$B$5:$V$1213,15,0)="前",1,"")</f>
        <v/>
      </c>
      <c r="R952" s="234" t="str">
        <f>VLOOKUP(A952,労働時間認否・認定書!$B$5:$V$1213,16,0)</f>
        <v/>
      </c>
      <c r="S952" s="234" t="str">
        <f>VLOOKUP(A952,労働時間認否・認定書!$B$5:$V$1213,17,0)</f>
        <v/>
      </c>
      <c r="T952" s="234"/>
      <c r="U952" s="234"/>
      <c r="V952" s="234"/>
      <c r="W952" s="234" t="str">
        <f>VLOOKUP(A952,労働時間認否・認定書!$B$5:$V$1213,18,0)</f>
        <v/>
      </c>
      <c r="X952" s="234" t="str">
        <f>VLOOKUP(A952,労働時間認否・認定書!$B$5:$V$1213,19,0)</f>
        <v/>
      </c>
      <c r="Y952" s="234" t="str">
        <f>VLOOKUP(A952,労働時間認否・認定書!$B$5:$V$1213,20,0)</f>
        <v/>
      </c>
      <c r="Z952" s="234" t="str">
        <f>VLOOKUP(A952,労働時間認否・認定書!$B$5:$V$1213,21,0)</f>
        <v/>
      </c>
    </row>
    <row r="953" spans="1:26" x14ac:dyDescent="0.15">
      <c r="A953" s="232">
        <f t="shared" si="66"/>
        <v>45234</v>
      </c>
      <c r="B953" s="240">
        <f t="shared" si="65"/>
        <v>45234</v>
      </c>
      <c r="C953" s="246" t="str">
        <f>IF(VLOOKUP(A953,労働時間認否・認定書!$B$5:$V$1213,4,0)="法",1,"")</f>
        <v/>
      </c>
      <c r="D953" s="234">
        <f>VLOOKUP(A953,労働時間認否・認定書!$B$5:$V$1213,5,0)</f>
        <v>0.33333333333333331</v>
      </c>
      <c r="E953" s="233" t="str">
        <f>IF(VLOOKUP(A953,労働時間認否・認定書!$B$5:$V$1213,6,0)="前",1,"")</f>
        <v/>
      </c>
      <c r="F953" s="234" t="str">
        <f>VLOOKUP($A953,労働時間認否・認定書!$B$5:$V$1213,7,0)</f>
        <v/>
      </c>
      <c r="G953" s="234" t="str">
        <f>VLOOKUP($A953,労働時間認否・認定書!$B$5:$V$1213,8,0)</f>
        <v/>
      </c>
      <c r="H953" s="234"/>
      <c r="I953" s="234"/>
      <c r="J953" s="234"/>
      <c r="K953" s="234" t="str">
        <f>VLOOKUP($A953,労働時間認否・認定書!$B$5:$V$1213,9,0)</f>
        <v/>
      </c>
      <c r="L953" s="234" t="str">
        <f>VLOOKUP($A953,労働時間認否・認定書!$B$5:$V$1213,10,0)</f>
        <v/>
      </c>
      <c r="M953" s="234" t="str">
        <f>VLOOKUP($A953,労働時間認否・認定書!$B$5:$V$1213,11,0)</f>
        <v/>
      </c>
      <c r="N953" s="247" t="str">
        <f>VLOOKUP($A953,労働時間認否・認定書!$B$5:$V$1213,12,0)</f>
        <v/>
      </c>
      <c r="O953" s="242" t="str">
        <f>IF(VLOOKUP(A953,労働時間認否・認定書!$B$5:$V$1213,13,0)="法",1,"")</f>
        <v/>
      </c>
      <c r="P953" s="234">
        <f>VLOOKUP(A953,労働時間認否・認定書!$B$5:$V$1213,14,0)</f>
        <v>0.33333333333333331</v>
      </c>
      <c r="Q953" s="233" t="str">
        <f>IF(VLOOKUP(A953,労働時間認否・認定書!$B$5:$V$1213,15,0)="前",1,"")</f>
        <v/>
      </c>
      <c r="R953" s="234" t="str">
        <f>VLOOKUP(A953,労働時間認否・認定書!$B$5:$V$1213,16,0)</f>
        <v/>
      </c>
      <c r="S953" s="234" t="str">
        <f>VLOOKUP(A953,労働時間認否・認定書!$B$5:$V$1213,17,0)</f>
        <v/>
      </c>
      <c r="T953" s="234"/>
      <c r="U953" s="234"/>
      <c r="V953" s="234"/>
      <c r="W953" s="234" t="str">
        <f>VLOOKUP(A953,労働時間認否・認定書!$B$5:$V$1213,18,0)</f>
        <v/>
      </c>
      <c r="X953" s="234" t="str">
        <f>VLOOKUP(A953,労働時間認否・認定書!$B$5:$V$1213,19,0)</f>
        <v/>
      </c>
      <c r="Y953" s="234" t="str">
        <f>VLOOKUP(A953,労働時間認否・認定書!$B$5:$V$1213,20,0)</f>
        <v/>
      </c>
      <c r="Z953" s="234" t="str">
        <f>VLOOKUP(A953,労働時間認否・認定書!$B$5:$V$1213,21,0)</f>
        <v/>
      </c>
    </row>
    <row r="954" spans="1:26" x14ac:dyDescent="0.15">
      <c r="A954" s="232">
        <f t="shared" si="66"/>
        <v>45235</v>
      </c>
      <c r="B954" s="240">
        <f t="shared" si="65"/>
        <v>45235</v>
      </c>
      <c r="C954" s="246" t="str">
        <f>IF(VLOOKUP(A954,労働時間認否・認定書!$B$5:$V$1213,4,0)="法",1,"")</f>
        <v/>
      </c>
      <c r="D954" s="234">
        <f>VLOOKUP(A954,労働時間認否・認定書!$B$5:$V$1213,5,0)</f>
        <v>0.33333333333333331</v>
      </c>
      <c r="E954" s="233" t="str">
        <f>IF(VLOOKUP(A954,労働時間認否・認定書!$B$5:$V$1213,6,0)="前",1,"")</f>
        <v/>
      </c>
      <c r="F954" s="234" t="str">
        <f>VLOOKUP($A954,労働時間認否・認定書!$B$5:$V$1213,7,0)</f>
        <v/>
      </c>
      <c r="G954" s="234" t="str">
        <f>VLOOKUP($A954,労働時間認否・認定書!$B$5:$V$1213,8,0)</f>
        <v/>
      </c>
      <c r="H954" s="234"/>
      <c r="I954" s="234"/>
      <c r="J954" s="234"/>
      <c r="K954" s="234" t="str">
        <f>VLOOKUP($A954,労働時間認否・認定書!$B$5:$V$1213,9,0)</f>
        <v/>
      </c>
      <c r="L954" s="234" t="str">
        <f>VLOOKUP($A954,労働時間認否・認定書!$B$5:$V$1213,10,0)</f>
        <v/>
      </c>
      <c r="M954" s="234" t="str">
        <f>VLOOKUP($A954,労働時間認否・認定書!$B$5:$V$1213,11,0)</f>
        <v/>
      </c>
      <c r="N954" s="247" t="str">
        <f>VLOOKUP($A954,労働時間認否・認定書!$B$5:$V$1213,12,0)</f>
        <v/>
      </c>
      <c r="O954" s="242" t="str">
        <f>IF(VLOOKUP(A954,労働時間認否・認定書!$B$5:$V$1213,13,0)="法",1,"")</f>
        <v/>
      </c>
      <c r="P954" s="234">
        <f>VLOOKUP(A954,労働時間認否・認定書!$B$5:$V$1213,14,0)</f>
        <v>0.33333333333333331</v>
      </c>
      <c r="Q954" s="233" t="str">
        <f>IF(VLOOKUP(A954,労働時間認否・認定書!$B$5:$V$1213,15,0)="前",1,"")</f>
        <v/>
      </c>
      <c r="R954" s="234" t="str">
        <f>VLOOKUP(A954,労働時間認否・認定書!$B$5:$V$1213,16,0)</f>
        <v/>
      </c>
      <c r="S954" s="234" t="str">
        <f>VLOOKUP(A954,労働時間認否・認定書!$B$5:$V$1213,17,0)</f>
        <v/>
      </c>
      <c r="T954" s="234"/>
      <c r="U954" s="234"/>
      <c r="V954" s="234"/>
      <c r="W954" s="234" t="str">
        <f>VLOOKUP(A954,労働時間認否・認定書!$B$5:$V$1213,18,0)</f>
        <v/>
      </c>
      <c r="X954" s="234" t="str">
        <f>VLOOKUP(A954,労働時間認否・認定書!$B$5:$V$1213,19,0)</f>
        <v/>
      </c>
      <c r="Y954" s="234" t="str">
        <f>VLOOKUP(A954,労働時間認否・認定書!$B$5:$V$1213,20,0)</f>
        <v/>
      </c>
      <c r="Z954" s="234" t="str">
        <f>VLOOKUP(A954,労働時間認否・認定書!$B$5:$V$1213,21,0)</f>
        <v/>
      </c>
    </row>
    <row r="955" spans="1:26" x14ac:dyDescent="0.15">
      <c r="A955" s="232">
        <f t="shared" si="66"/>
        <v>45236</v>
      </c>
      <c r="B955" s="240">
        <f t="shared" si="65"/>
        <v>45236</v>
      </c>
      <c r="C955" s="246" t="str">
        <f>IF(VLOOKUP(A955,労働時間認否・認定書!$B$5:$V$1213,4,0)="法",1,"")</f>
        <v/>
      </c>
      <c r="D955" s="234">
        <f>VLOOKUP(A955,労働時間認否・認定書!$B$5:$V$1213,5,0)</f>
        <v>0.33333333333333331</v>
      </c>
      <c r="E955" s="233" t="str">
        <f>IF(VLOOKUP(A955,労働時間認否・認定書!$B$5:$V$1213,6,0)="前",1,"")</f>
        <v/>
      </c>
      <c r="F955" s="234" t="str">
        <f>VLOOKUP($A955,労働時間認否・認定書!$B$5:$V$1213,7,0)</f>
        <v/>
      </c>
      <c r="G955" s="234" t="str">
        <f>VLOOKUP($A955,労働時間認否・認定書!$B$5:$V$1213,8,0)</f>
        <v/>
      </c>
      <c r="H955" s="234"/>
      <c r="I955" s="234"/>
      <c r="J955" s="234"/>
      <c r="K955" s="234" t="str">
        <f>VLOOKUP($A955,労働時間認否・認定書!$B$5:$V$1213,9,0)</f>
        <v/>
      </c>
      <c r="L955" s="234" t="str">
        <f>VLOOKUP($A955,労働時間認否・認定書!$B$5:$V$1213,10,0)</f>
        <v/>
      </c>
      <c r="M955" s="234" t="str">
        <f>VLOOKUP($A955,労働時間認否・認定書!$B$5:$V$1213,11,0)</f>
        <v/>
      </c>
      <c r="N955" s="247" t="str">
        <f>VLOOKUP($A955,労働時間認否・認定書!$B$5:$V$1213,12,0)</f>
        <v/>
      </c>
      <c r="O955" s="242" t="str">
        <f>IF(VLOOKUP(A955,労働時間認否・認定書!$B$5:$V$1213,13,0)="法",1,"")</f>
        <v/>
      </c>
      <c r="P955" s="234">
        <f>VLOOKUP(A955,労働時間認否・認定書!$B$5:$V$1213,14,0)</f>
        <v>0.33333333333333331</v>
      </c>
      <c r="Q955" s="233" t="str">
        <f>IF(VLOOKUP(A955,労働時間認否・認定書!$B$5:$V$1213,15,0)="前",1,"")</f>
        <v/>
      </c>
      <c r="R955" s="234" t="str">
        <f>VLOOKUP(A955,労働時間認否・認定書!$B$5:$V$1213,16,0)</f>
        <v/>
      </c>
      <c r="S955" s="234" t="str">
        <f>VLOOKUP(A955,労働時間認否・認定書!$B$5:$V$1213,17,0)</f>
        <v/>
      </c>
      <c r="T955" s="234"/>
      <c r="U955" s="234"/>
      <c r="V955" s="234"/>
      <c r="W955" s="234" t="str">
        <f>VLOOKUP(A955,労働時間認否・認定書!$B$5:$V$1213,18,0)</f>
        <v/>
      </c>
      <c r="X955" s="234" t="str">
        <f>VLOOKUP(A955,労働時間認否・認定書!$B$5:$V$1213,19,0)</f>
        <v/>
      </c>
      <c r="Y955" s="234" t="str">
        <f>VLOOKUP(A955,労働時間認否・認定書!$B$5:$V$1213,20,0)</f>
        <v/>
      </c>
      <c r="Z955" s="234" t="str">
        <f>VLOOKUP(A955,労働時間認否・認定書!$B$5:$V$1213,21,0)</f>
        <v/>
      </c>
    </row>
    <row r="956" spans="1:26" x14ac:dyDescent="0.15">
      <c r="A956" s="232">
        <f t="shared" si="66"/>
        <v>45237</v>
      </c>
      <c r="B956" s="240">
        <f t="shared" si="65"/>
        <v>45237</v>
      </c>
      <c r="C956" s="246" t="str">
        <f>IF(VLOOKUP(A956,労働時間認否・認定書!$B$5:$V$1213,4,0)="法",1,"")</f>
        <v/>
      </c>
      <c r="D956" s="234">
        <f>VLOOKUP(A956,労働時間認否・認定書!$B$5:$V$1213,5,0)</f>
        <v>0.33333333333333331</v>
      </c>
      <c r="E956" s="233" t="str">
        <f>IF(VLOOKUP(A956,労働時間認否・認定書!$B$5:$V$1213,6,0)="前",1,"")</f>
        <v/>
      </c>
      <c r="F956" s="234" t="str">
        <f>VLOOKUP($A956,労働時間認否・認定書!$B$5:$V$1213,7,0)</f>
        <v/>
      </c>
      <c r="G956" s="234" t="str">
        <f>VLOOKUP($A956,労働時間認否・認定書!$B$5:$V$1213,8,0)</f>
        <v/>
      </c>
      <c r="H956" s="234"/>
      <c r="I956" s="234"/>
      <c r="J956" s="234"/>
      <c r="K956" s="234" t="str">
        <f>VLOOKUP($A956,労働時間認否・認定書!$B$5:$V$1213,9,0)</f>
        <v/>
      </c>
      <c r="L956" s="234" t="str">
        <f>VLOOKUP($A956,労働時間認否・認定書!$B$5:$V$1213,10,0)</f>
        <v/>
      </c>
      <c r="M956" s="234" t="str">
        <f>VLOOKUP($A956,労働時間認否・認定書!$B$5:$V$1213,11,0)</f>
        <v/>
      </c>
      <c r="N956" s="247" t="str">
        <f>VLOOKUP($A956,労働時間認否・認定書!$B$5:$V$1213,12,0)</f>
        <v/>
      </c>
      <c r="O956" s="242" t="str">
        <f>IF(VLOOKUP(A956,労働時間認否・認定書!$B$5:$V$1213,13,0)="法",1,"")</f>
        <v/>
      </c>
      <c r="P956" s="234">
        <f>VLOOKUP(A956,労働時間認否・認定書!$B$5:$V$1213,14,0)</f>
        <v>0.33333333333333331</v>
      </c>
      <c r="Q956" s="233" t="str">
        <f>IF(VLOOKUP(A956,労働時間認否・認定書!$B$5:$V$1213,15,0)="前",1,"")</f>
        <v/>
      </c>
      <c r="R956" s="234" t="str">
        <f>VLOOKUP(A956,労働時間認否・認定書!$B$5:$V$1213,16,0)</f>
        <v/>
      </c>
      <c r="S956" s="234" t="str">
        <f>VLOOKUP(A956,労働時間認否・認定書!$B$5:$V$1213,17,0)</f>
        <v/>
      </c>
      <c r="T956" s="234"/>
      <c r="U956" s="234"/>
      <c r="V956" s="234"/>
      <c r="W956" s="234" t="str">
        <f>VLOOKUP(A956,労働時間認否・認定書!$B$5:$V$1213,18,0)</f>
        <v/>
      </c>
      <c r="X956" s="234" t="str">
        <f>VLOOKUP(A956,労働時間認否・認定書!$B$5:$V$1213,19,0)</f>
        <v/>
      </c>
      <c r="Y956" s="234" t="str">
        <f>VLOOKUP(A956,労働時間認否・認定書!$B$5:$V$1213,20,0)</f>
        <v/>
      </c>
      <c r="Z956" s="234" t="str">
        <f>VLOOKUP(A956,労働時間認否・認定書!$B$5:$V$1213,21,0)</f>
        <v/>
      </c>
    </row>
    <row r="957" spans="1:26" x14ac:dyDescent="0.15">
      <c r="A957" s="232">
        <f t="shared" si="66"/>
        <v>45238</v>
      </c>
      <c r="B957" s="240">
        <f t="shared" si="65"/>
        <v>45238</v>
      </c>
      <c r="C957" s="246" t="str">
        <f>IF(VLOOKUP(A957,労働時間認否・認定書!$B$5:$V$1213,4,0)="法",1,"")</f>
        <v/>
      </c>
      <c r="D957" s="234">
        <f>VLOOKUP(A957,労働時間認否・認定書!$B$5:$V$1213,5,0)</f>
        <v>0.33333333333333331</v>
      </c>
      <c r="E957" s="233" t="str">
        <f>IF(VLOOKUP(A957,労働時間認否・認定書!$B$5:$V$1213,6,0)="前",1,"")</f>
        <v/>
      </c>
      <c r="F957" s="234" t="str">
        <f>VLOOKUP($A957,労働時間認否・認定書!$B$5:$V$1213,7,0)</f>
        <v/>
      </c>
      <c r="G957" s="234" t="str">
        <f>VLOOKUP($A957,労働時間認否・認定書!$B$5:$V$1213,8,0)</f>
        <v/>
      </c>
      <c r="H957" s="234"/>
      <c r="I957" s="234"/>
      <c r="J957" s="234"/>
      <c r="K957" s="234" t="str">
        <f>VLOOKUP($A957,労働時間認否・認定書!$B$5:$V$1213,9,0)</f>
        <v/>
      </c>
      <c r="L957" s="234" t="str">
        <f>VLOOKUP($A957,労働時間認否・認定書!$B$5:$V$1213,10,0)</f>
        <v/>
      </c>
      <c r="M957" s="234" t="str">
        <f>VLOOKUP($A957,労働時間認否・認定書!$B$5:$V$1213,11,0)</f>
        <v/>
      </c>
      <c r="N957" s="247" t="str">
        <f>VLOOKUP($A957,労働時間認否・認定書!$B$5:$V$1213,12,0)</f>
        <v/>
      </c>
      <c r="O957" s="242" t="str">
        <f>IF(VLOOKUP(A957,労働時間認否・認定書!$B$5:$V$1213,13,0)="法",1,"")</f>
        <v/>
      </c>
      <c r="P957" s="234">
        <f>VLOOKUP(A957,労働時間認否・認定書!$B$5:$V$1213,14,0)</f>
        <v>0.33333333333333331</v>
      </c>
      <c r="Q957" s="233" t="str">
        <f>IF(VLOOKUP(A957,労働時間認否・認定書!$B$5:$V$1213,15,0)="前",1,"")</f>
        <v/>
      </c>
      <c r="R957" s="234" t="str">
        <f>VLOOKUP(A957,労働時間認否・認定書!$B$5:$V$1213,16,0)</f>
        <v/>
      </c>
      <c r="S957" s="234" t="str">
        <f>VLOOKUP(A957,労働時間認否・認定書!$B$5:$V$1213,17,0)</f>
        <v/>
      </c>
      <c r="T957" s="234"/>
      <c r="U957" s="234"/>
      <c r="V957" s="234"/>
      <c r="W957" s="234" t="str">
        <f>VLOOKUP(A957,労働時間認否・認定書!$B$5:$V$1213,18,0)</f>
        <v/>
      </c>
      <c r="X957" s="234" t="str">
        <f>VLOOKUP(A957,労働時間認否・認定書!$B$5:$V$1213,19,0)</f>
        <v/>
      </c>
      <c r="Y957" s="234" t="str">
        <f>VLOOKUP(A957,労働時間認否・認定書!$B$5:$V$1213,20,0)</f>
        <v/>
      </c>
      <c r="Z957" s="234" t="str">
        <f>VLOOKUP(A957,労働時間認否・認定書!$B$5:$V$1213,21,0)</f>
        <v/>
      </c>
    </row>
    <row r="958" spans="1:26" x14ac:dyDescent="0.15">
      <c r="A958" s="232">
        <f t="shared" si="66"/>
        <v>45239</v>
      </c>
      <c r="B958" s="240">
        <f t="shared" si="65"/>
        <v>45239</v>
      </c>
      <c r="C958" s="246" t="str">
        <f>IF(VLOOKUP(A958,労働時間認否・認定書!$B$5:$V$1213,4,0)="法",1,"")</f>
        <v/>
      </c>
      <c r="D958" s="234">
        <f>VLOOKUP(A958,労働時間認否・認定書!$B$5:$V$1213,5,0)</f>
        <v>0.33333333333333331</v>
      </c>
      <c r="E958" s="233" t="str">
        <f>IF(VLOOKUP(A958,労働時間認否・認定書!$B$5:$V$1213,6,0)="前",1,"")</f>
        <v/>
      </c>
      <c r="F958" s="234" t="str">
        <f>VLOOKUP($A958,労働時間認否・認定書!$B$5:$V$1213,7,0)</f>
        <v/>
      </c>
      <c r="G958" s="234" t="str">
        <f>VLOOKUP($A958,労働時間認否・認定書!$B$5:$V$1213,8,0)</f>
        <v/>
      </c>
      <c r="H958" s="234"/>
      <c r="I958" s="234"/>
      <c r="J958" s="234"/>
      <c r="K958" s="234" t="str">
        <f>VLOOKUP($A958,労働時間認否・認定書!$B$5:$V$1213,9,0)</f>
        <v/>
      </c>
      <c r="L958" s="234" t="str">
        <f>VLOOKUP($A958,労働時間認否・認定書!$B$5:$V$1213,10,0)</f>
        <v/>
      </c>
      <c r="M958" s="234" t="str">
        <f>VLOOKUP($A958,労働時間認否・認定書!$B$5:$V$1213,11,0)</f>
        <v/>
      </c>
      <c r="N958" s="247" t="str">
        <f>VLOOKUP($A958,労働時間認否・認定書!$B$5:$V$1213,12,0)</f>
        <v/>
      </c>
      <c r="O958" s="242" t="str">
        <f>IF(VLOOKUP(A958,労働時間認否・認定書!$B$5:$V$1213,13,0)="法",1,"")</f>
        <v/>
      </c>
      <c r="P958" s="234">
        <f>VLOOKUP(A958,労働時間認否・認定書!$B$5:$V$1213,14,0)</f>
        <v>0.33333333333333331</v>
      </c>
      <c r="Q958" s="233" t="str">
        <f>IF(VLOOKUP(A958,労働時間認否・認定書!$B$5:$V$1213,15,0)="前",1,"")</f>
        <v/>
      </c>
      <c r="R958" s="234" t="str">
        <f>VLOOKUP(A958,労働時間認否・認定書!$B$5:$V$1213,16,0)</f>
        <v/>
      </c>
      <c r="S958" s="234" t="str">
        <f>VLOOKUP(A958,労働時間認否・認定書!$B$5:$V$1213,17,0)</f>
        <v/>
      </c>
      <c r="T958" s="234"/>
      <c r="U958" s="234"/>
      <c r="V958" s="234"/>
      <c r="W958" s="234" t="str">
        <f>VLOOKUP(A958,労働時間認否・認定書!$B$5:$V$1213,18,0)</f>
        <v/>
      </c>
      <c r="X958" s="234" t="str">
        <f>VLOOKUP(A958,労働時間認否・認定書!$B$5:$V$1213,19,0)</f>
        <v/>
      </c>
      <c r="Y958" s="234" t="str">
        <f>VLOOKUP(A958,労働時間認否・認定書!$B$5:$V$1213,20,0)</f>
        <v/>
      </c>
      <c r="Z958" s="234" t="str">
        <f>VLOOKUP(A958,労働時間認否・認定書!$B$5:$V$1213,21,0)</f>
        <v/>
      </c>
    </row>
    <row r="959" spans="1:26" x14ac:dyDescent="0.15">
      <c r="A959" s="232">
        <f t="shared" si="66"/>
        <v>45240</v>
      </c>
      <c r="B959" s="240">
        <f t="shared" si="65"/>
        <v>45240</v>
      </c>
      <c r="C959" s="246" t="str">
        <f>IF(VLOOKUP(A959,労働時間認否・認定書!$B$5:$V$1213,4,0)="法",1,"")</f>
        <v/>
      </c>
      <c r="D959" s="234">
        <f>VLOOKUP(A959,労働時間認否・認定書!$B$5:$V$1213,5,0)</f>
        <v>0.33333333333333331</v>
      </c>
      <c r="E959" s="233" t="str">
        <f>IF(VLOOKUP(A959,労働時間認否・認定書!$B$5:$V$1213,6,0)="前",1,"")</f>
        <v/>
      </c>
      <c r="F959" s="234" t="str">
        <f>VLOOKUP($A959,労働時間認否・認定書!$B$5:$V$1213,7,0)</f>
        <v/>
      </c>
      <c r="G959" s="234" t="str">
        <f>VLOOKUP($A959,労働時間認否・認定書!$B$5:$V$1213,8,0)</f>
        <v/>
      </c>
      <c r="H959" s="234"/>
      <c r="I959" s="234"/>
      <c r="J959" s="234"/>
      <c r="K959" s="234" t="str">
        <f>VLOOKUP($A959,労働時間認否・認定書!$B$5:$V$1213,9,0)</f>
        <v/>
      </c>
      <c r="L959" s="234" t="str">
        <f>VLOOKUP($A959,労働時間認否・認定書!$B$5:$V$1213,10,0)</f>
        <v/>
      </c>
      <c r="M959" s="234" t="str">
        <f>VLOOKUP($A959,労働時間認否・認定書!$B$5:$V$1213,11,0)</f>
        <v/>
      </c>
      <c r="N959" s="247" t="str">
        <f>VLOOKUP($A959,労働時間認否・認定書!$B$5:$V$1213,12,0)</f>
        <v/>
      </c>
      <c r="O959" s="242" t="str">
        <f>IF(VLOOKUP(A959,労働時間認否・認定書!$B$5:$V$1213,13,0)="法",1,"")</f>
        <v/>
      </c>
      <c r="P959" s="234">
        <f>VLOOKUP(A959,労働時間認否・認定書!$B$5:$V$1213,14,0)</f>
        <v>0.33333333333333331</v>
      </c>
      <c r="Q959" s="233" t="str">
        <f>IF(VLOOKUP(A959,労働時間認否・認定書!$B$5:$V$1213,15,0)="前",1,"")</f>
        <v/>
      </c>
      <c r="R959" s="234" t="str">
        <f>VLOOKUP(A959,労働時間認否・認定書!$B$5:$V$1213,16,0)</f>
        <v/>
      </c>
      <c r="S959" s="234" t="str">
        <f>VLOOKUP(A959,労働時間認否・認定書!$B$5:$V$1213,17,0)</f>
        <v/>
      </c>
      <c r="T959" s="234"/>
      <c r="U959" s="234"/>
      <c r="V959" s="234"/>
      <c r="W959" s="234" t="str">
        <f>VLOOKUP(A959,労働時間認否・認定書!$B$5:$V$1213,18,0)</f>
        <v/>
      </c>
      <c r="X959" s="234" t="str">
        <f>VLOOKUP(A959,労働時間認否・認定書!$B$5:$V$1213,19,0)</f>
        <v/>
      </c>
      <c r="Y959" s="234" t="str">
        <f>VLOOKUP(A959,労働時間認否・認定書!$B$5:$V$1213,20,0)</f>
        <v/>
      </c>
      <c r="Z959" s="234" t="str">
        <f>VLOOKUP(A959,労働時間認否・認定書!$B$5:$V$1213,21,0)</f>
        <v/>
      </c>
    </row>
    <row r="960" spans="1:26" x14ac:dyDescent="0.15">
      <c r="A960" s="232">
        <f t="shared" si="66"/>
        <v>45241</v>
      </c>
      <c r="B960" s="240">
        <f t="shared" si="65"/>
        <v>45241</v>
      </c>
      <c r="C960" s="246" t="str">
        <f>IF(VLOOKUP(A960,労働時間認否・認定書!$B$5:$V$1213,4,0)="法",1,"")</f>
        <v/>
      </c>
      <c r="D960" s="234">
        <f>VLOOKUP(A960,労働時間認否・認定書!$B$5:$V$1213,5,0)</f>
        <v>0.33333333333333331</v>
      </c>
      <c r="E960" s="233" t="str">
        <f>IF(VLOOKUP(A960,労働時間認否・認定書!$B$5:$V$1213,6,0)="前",1,"")</f>
        <v/>
      </c>
      <c r="F960" s="234" t="str">
        <f>VLOOKUP($A960,労働時間認否・認定書!$B$5:$V$1213,7,0)</f>
        <v/>
      </c>
      <c r="G960" s="234" t="str">
        <f>VLOOKUP($A960,労働時間認否・認定書!$B$5:$V$1213,8,0)</f>
        <v/>
      </c>
      <c r="H960" s="234"/>
      <c r="I960" s="234"/>
      <c r="J960" s="234"/>
      <c r="K960" s="234" t="str">
        <f>VLOOKUP($A960,労働時間認否・認定書!$B$5:$V$1213,9,0)</f>
        <v/>
      </c>
      <c r="L960" s="234" t="str">
        <f>VLOOKUP($A960,労働時間認否・認定書!$B$5:$V$1213,10,0)</f>
        <v/>
      </c>
      <c r="M960" s="234" t="str">
        <f>VLOOKUP($A960,労働時間認否・認定書!$B$5:$V$1213,11,0)</f>
        <v/>
      </c>
      <c r="N960" s="247" t="str">
        <f>VLOOKUP($A960,労働時間認否・認定書!$B$5:$V$1213,12,0)</f>
        <v/>
      </c>
      <c r="O960" s="242" t="str">
        <f>IF(VLOOKUP(A960,労働時間認否・認定書!$B$5:$V$1213,13,0)="法",1,"")</f>
        <v/>
      </c>
      <c r="P960" s="234">
        <f>VLOOKUP(A960,労働時間認否・認定書!$B$5:$V$1213,14,0)</f>
        <v>0.33333333333333331</v>
      </c>
      <c r="Q960" s="233" t="str">
        <f>IF(VLOOKUP(A960,労働時間認否・認定書!$B$5:$V$1213,15,0)="前",1,"")</f>
        <v/>
      </c>
      <c r="R960" s="234" t="str">
        <f>VLOOKUP(A960,労働時間認否・認定書!$B$5:$V$1213,16,0)</f>
        <v/>
      </c>
      <c r="S960" s="234" t="str">
        <f>VLOOKUP(A960,労働時間認否・認定書!$B$5:$V$1213,17,0)</f>
        <v/>
      </c>
      <c r="T960" s="234"/>
      <c r="U960" s="234"/>
      <c r="V960" s="234"/>
      <c r="W960" s="234" t="str">
        <f>VLOOKUP(A960,労働時間認否・認定書!$B$5:$V$1213,18,0)</f>
        <v/>
      </c>
      <c r="X960" s="234" t="str">
        <f>VLOOKUP(A960,労働時間認否・認定書!$B$5:$V$1213,19,0)</f>
        <v/>
      </c>
      <c r="Y960" s="234" t="str">
        <f>VLOOKUP(A960,労働時間認否・認定書!$B$5:$V$1213,20,0)</f>
        <v/>
      </c>
      <c r="Z960" s="234" t="str">
        <f>VLOOKUP(A960,労働時間認否・認定書!$B$5:$V$1213,21,0)</f>
        <v/>
      </c>
    </row>
    <row r="961" spans="1:26" x14ac:dyDescent="0.15">
      <c r="A961" s="232">
        <f t="shared" si="66"/>
        <v>45242</v>
      </c>
      <c r="B961" s="240">
        <f t="shared" si="65"/>
        <v>45242</v>
      </c>
      <c r="C961" s="246" t="str">
        <f>IF(VLOOKUP(A961,労働時間認否・認定書!$B$5:$V$1213,4,0)="法",1,"")</f>
        <v/>
      </c>
      <c r="D961" s="234">
        <f>VLOOKUP(A961,労働時間認否・認定書!$B$5:$V$1213,5,0)</f>
        <v>0.33333333333333331</v>
      </c>
      <c r="E961" s="233" t="str">
        <f>IF(VLOOKUP(A961,労働時間認否・認定書!$B$5:$V$1213,6,0)="前",1,"")</f>
        <v/>
      </c>
      <c r="F961" s="234" t="str">
        <f>VLOOKUP($A961,労働時間認否・認定書!$B$5:$V$1213,7,0)</f>
        <v/>
      </c>
      <c r="G961" s="234" t="str">
        <f>VLOOKUP($A961,労働時間認否・認定書!$B$5:$V$1213,8,0)</f>
        <v/>
      </c>
      <c r="H961" s="234"/>
      <c r="I961" s="234"/>
      <c r="J961" s="234"/>
      <c r="K961" s="234" t="str">
        <f>VLOOKUP($A961,労働時間認否・認定書!$B$5:$V$1213,9,0)</f>
        <v/>
      </c>
      <c r="L961" s="234" t="str">
        <f>VLOOKUP($A961,労働時間認否・認定書!$B$5:$V$1213,10,0)</f>
        <v/>
      </c>
      <c r="M961" s="234" t="str">
        <f>VLOOKUP($A961,労働時間認否・認定書!$B$5:$V$1213,11,0)</f>
        <v/>
      </c>
      <c r="N961" s="247" t="str">
        <f>VLOOKUP($A961,労働時間認否・認定書!$B$5:$V$1213,12,0)</f>
        <v/>
      </c>
      <c r="O961" s="242" t="str">
        <f>IF(VLOOKUP(A961,労働時間認否・認定書!$B$5:$V$1213,13,0)="法",1,"")</f>
        <v/>
      </c>
      <c r="P961" s="234">
        <f>VLOOKUP(A961,労働時間認否・認定書!$B$5:$V$1213,14,0)</f>
        <v>0.33333333333333331</v>
      </c>
      <c r="Q961" s="233" t="str">
        <f>IF(VLOOKUP(A961,労働時間認否・認定書!$B$5:$V$1213,15,0)="前",1,"")</f>
        <v/>
      </c>
      <c r="R961" s="234" t="str">
        <f>VLOOKUP(A961,労働時間認否・認定書!$B$5:$V$1213,16,0)</f>
        <v/>
      </c>
      <c r="S961" s="234" t="str">
        <f>VLOOKUP(A961,労働時間認否・認定書!$B$5:$V$1213,17,0)</f>
        <v/>
      </c>
      <c r="T961" s="234"/>
      <c r="U961" s="234"/>
      <c r="V961" s="234"/>
      <c r="W961" s="234" t="str">
        <f>VLOOKUP(A961,労働時間認否・認定書!$B$5:$V$1213,18,0)</f>
        <v/>
      </c>
      <c r="X961" s="234" t="str">
        <f>VLOOKUP(A961,労働時間認否・認定書!$B$5:$V$1213,19,0)</f>
        <v/>
      </c>
      <c r="Y961" s="234" t="str">
        <f>VLOOKUP(A961,労働時間認否・認定書!$B$5:$V$1213,20,0)</f>
        <v/>
      </c>
      <c r="Z961" s="234" t="str">
        <f>VLOOKUP(A961,労働時間認否・認定書!$B$5:$V$1213,21,0)</f>
        <v/>
      </c>
    </row>
    <row r="962" spans="1:26" x14ac:dyDescent="0.15">
      <c r="A962" s="232">
        <f t="shared" si="66"/>
        <v>45243</v>
      </c>
      <c r="B962" s="240">
        <f t="shared" si="65"/>
        <v>45243</v>
      </c>
      <c r="C962" s="246" t="str">
        <f>IF(VLOOKUP(A962,労働時間認否・認定書!$B$5:$V$1213,4,0)="法",1,"")</f>
        <v/>
      </c>
      <c r="D962" s="234">
        <f>VLOOKUP(A962,労働時間認否・認定書!$B$5:$V$1213,5,0)</f>
        <v>0.33333333333333331</v>
      </c>
      <c r="E962" s="233" t="str">
        <f>IF(VLOOKUP(A962,労働時間認否・認定書!$B$5:$V$1213,6,0)="前",1,"")</f>
        <v/>
      </c>
      <c r="F962" s="234" t="str">
        <f>VLOOKUP($A962,労働時間認否・認定書!$B$5:$V$1213,7,0)</f>
        <v/>
      </c>
      <c r="G962" s="234" t="str">
        <f>VLOOKUP($A962,労働時間認否・認定書!$B$5:$V$1213,8,0)</f>
        <v/>
      </c>
      <c r="H962" s="234"/>
      <c r="I962" s="234"/>
      <c r="J962" s="234"/>
      <c r="K962" s="234" t="str">
        <f>VLOOKUP($A962,労働時間認否・認定書!$B$5:$V$1213,9,0)</f>
        <v/>
      </c>
      <c r="L962" s="234" t="str">
        <f>VLOOKUP($A962,労働時間認否・認定書!$B$5:$V$1213,10,0)</f>
        <v/>
      </c>
      <c r="M962" s="234" t="str">
        <f>VLOOKUP($A962,労働時間認否・認定書!$B$5:$V$1213,11,0)</f>
        <v/>
      </c>
      <c r="N962" s="247" t="str">
        <f>VLOOKUP($A962,労働時間認否・認定書!$B$5:$V$1213,12,0)</f>
        <v/>
      </c>
      <c r="O962" s="242" t="str">
        <f>IF(VLOOKUP(A962,労働時間認否・認定書!$B$5:$V$1213,13,0)="法",1,"")</f>
        <v/>
      </c>
      <c r="P962" s="234">
        <f>VLOOKUP(A962,労働時間認否・認定書!$B$5:$V$1213,14,0)</f>
        <v>0.33333333333333331</v>
      </c>
      <c r="Q962" s="233" t="str">
        <f>IF(VLOOKUP(A962,労働時間認否・認定書!$B$5:$V$1213,15,0)="前",1,"")</f>
        <v/>
      </c>
      <c r="R962" s="234" t="str">
        <f>VLOOKUP(A962,労働時間認否・認定書!$B$5:$V$1213,16,0)</f>
        <v/>
      </c>
      <c r="S962" s="234" t="str">
        <f>VLOOKUP(A962,労働時間認否・認定書!$B$5:$V$1213,17,0)</f>
        <v/>
      </c>
      <c r="T962" s="234"/>
      <c r="U962" s="234"/>
      <c r="V962" s="234"/>
      <c r="W962" s="234" t="str">
        <f>VLOOKUP(A962,労働時間認否・認定書!$B$5:$V$1213,18,0)</f>
        <v/>
      </c>
      <c r="X962" s="234" t="str">
        <f>VLOOKUP(A962,労働時間認否・認定書!$B$5:$V$1213,19,0)</f>
        <v/>
      </c>
      <c r="Y962" s="234" t="str">
        <f>VLOOKUP(A962,労働時間認否・認定書!$B$5:$V$1213,20,0)</f>
        <v/>
      </c>
      <c r="Z962" s="234" t="str">
        <f>VLOOKUP(A962,労働時間認否・認定書!$B$5:$V$1213,21,0)</f>
        <v/>
      </c>
    </row>
    <row r="963" spans="1:26" x14ac:dyDescent="0.15">
      <c r="A963" s="232">
        <f t="shared" si="66"/>
        <v>45244</v>
      </c>
      <c r="B963" s="240">
        <f t="shared" si="65"/>
        <v>45244</v>
      </c>
      <c r="C963" s="246" t="str">
        <f>IF(VLOOKUP(A963,労働時間認否・認定書!$B$5:$V$1213,4,0)="法",1,"")</f>
        <v/>
      </c>
      <c r="D963" s="234">
        <f>VLOOKUP(A963,労働時間認否・認定書!$B$5:$V$1213,5,0)</f>
        <v>0.33333333333333331</v>
      </c>
      <c r="E963" s="233" t="str">
        <f>IF(VLOOKUP(A963,労働時間認否・認定書!$B$5:$V$1213,6,0)="前",1,"")</f>
        <v/>
      </c>
      <c r="F963" s="234" t="str">
        <f>VLOOKUP($A963,労働時間認否・認定書!$B$5:$V$1213,7,0)</f>
        <v/>
      </c>
      <c r="G963" s="234" t="str">
        <f>VLOOKUP($A963,労働時間認否・認定書!$B$5:$V$1213,8,0)</f>
        <v/>
      </c>
      <c r="H963" s="234"/>
      <c r="I963" s="234"/>
      <c r="J963" s="234"/>
      <c r="K963" s="234" t="str">
        <f>VLOOKUP($A963,労働時間認否・認定書!$B$5:$V$1213,9,0)</f>
        <v/>
      </c>
      <c r="L963" s="234" t="str">
        <f>VLOOKUP($A963,労働時間認否・認定書!$B$5:$V$1213,10,0)</f>
        <v/>
      </c>
      <c r="M963" s="234" t="str">
        <f>VLOOKUP($A963,労働時間認否・認定書!$B$5:$V$1213,11,0)</f>
        <v/>
      </c>
      <c r="N963" s="247" t="str">
        <f>VLOOKUP($A963,労働時間認否・認定書!$B$5:$V$1213,12,0)</f>
        <v/>
      </c>
      <c r="O963" s="242" t="str">
        <f>IF(VLOOKUP(A963,労働時間認否・認定書!$B$5:$V$1213,13,0)="法",1,"")</f>
        <v/>
      </c>
      <c r="P963" s="234">
        <f>VLOOKUP(A963,労働時間認否・認定書!$B$5:$V$1213,14,0)</f>
        <v>0.33333333333333331</v>
      </c>
      <c r="Q963" s="233" t="str">
        <f>IF(VLOOKUP(A963,労働時間認否・認定書!$B$5:$V$1213,15,0)="前",1,"")</f>
        <v/>
      </c>
      <c r="R963" s="234" t="str">
        <f>VLOOKUP(A963,労働時間認否・認定書!$B$5:$V$1213,16,0)</f>
        <v/>
      </c>
      <c r="S963" s="234" t="str">
        <f>VLOOKUP(A963,労働時間認否・認定書!$B$5:$V$1213,17,0)</f>
        <v/>
      </c>
      <c r="T963" s="234"/>
      <c r="U963" s="234"/>
      <c r="V963" s="234"/>
      <c r="W963" s="234" t="str">
        <f>VLOOKUP(A963,労働時間認否・認定書!$B$5:$V$1213,18,0)</f>
        <v/>
      </c>
      <c r="X963" s="234" t="str">
        <f>VLOOKUP(A963,労働時間認否・認定書!$B$5:$V$1213,19,0)</f>
        <v/>
      </c>
      <c r="Y963" s="234" t="str">
        <f>VLOOKUP(A963,労働時間認否・認定書!$B$5:$V$1213,20,0)</f>
        <v/>
      </c>
      <c r="Z963" s="234" t="str">
        <f>VLOOKUP(A963,労働時間認否・認定書!$B$5:$V$1213,21,0)</f>
        <v/>
      </c>
    </row>
    <row r="964" spans="1:26" x14ac:dyDescent="0.15">
      <c r="A964" s="232">
        <f t="shared" si="66"/>
        <v>45245</v>
      </c>
      <c r="B964" s="240">
        <f t="shared" si="65"/>
        <v>45245</v>
      </c>
      <c r="C964" s="246" t="str">
        <f>IF(VLOOKUP(A964,労働時間認否・認定書!$B$5:$V$1213,4,0)="法",1,"")</f>
        <v/>
      </c>
      <c r="D964" s="234">
        <f>VLOOKUP(A964,労働時間認否・認定書!$B$5:$V$1213,5,0)</f>
        <v>0.33333333333333331</v>
      </c>
      <c r="E964" s="233" t="str">
        <f>IF(VLOOKUP(A964,労働時間認否・認定書!$B$5:$V$1213,6,0)="前",1,"")</f>
        <v/>
      </c>
      <c r="F964" s="234" t="str">
        <f>VLOOKUP($A964,労働時間認否・認定書!$B$5:$V$1213,7,0)</f>
        <v/>
      </c>
      <c r="G964" s="234" t="str">
        <f>VLOOKUP($A964,労働時間認否・認定書!$B$5:$V$1213,8,0)</f>
        <v/>
      </c>
      <c r="H964" s="234"/>
      <c r="I964" s="234"/>
      <c r="J964" s="234"/>
      <c r="K964" s="234" t="str">
        <f>VLOOKUP($A964,労働時間認否・認定書!$B$5:$V$1213,9,0)</f>
        <v/>
      </c>
      <c r="L964" s="234" t="str">
        <f>VLOOKUP($A964,労働時間認否・認定書!$B$5:$V$1213,10,0)</f>
        <v/>
      </c>
      <c r="M964" s="234" t="str">
        <f>VLOOKUP($A964,労働時間認否・認定書!$B$5:$V$1213,11,0)</f>
        <v/>
      </c>
      <c r="N964" s="247" t="str">
        <f>VLOOKUP($A964,労働時間認否・認定書!$B$5:$V$1213,12,0)</f>
        <v/>
      </c>
      <c r="O964" s="242" t="str">
        <f>IF(VLOOKUP(A964,労働時間認否・認定書!$B$5:$V$1213,13,0)="法",1,"")</f>
        <v/>
      </c>
      <c r="P964" s="234">
        <f>VLOOKUP(A964,労働時間認否・認定書!$B$5:$V$1213,14,0)</f>
        <v>0.33333333333333331</v>
      </c>
      <c r="Q964" s="233" t="str">
        <f>IF(VLOOKUP(A964,労働時間認否・認定書!$B$5:$V$1213,15,0)="前",1,"")</f>
        <v/>
      </c>
      <c r="R964" s="234" t="str">
        <f>VLOOKUP(A964,労働時間認否・認定書!$B$5:$V$1213,16,0)</f>
        <v/>
      </c>
      <c r="S964" s="234" t="str">
        <f>VLOOKUP(A964,労働時間認否・認定書!$B$5:$V$1213,17,0)</f>
        <v/>
      </c>
      <c r="T964" s="234"/>
      <c r="U964" s="234"/>
      <c r="V964" s="234"/>
      <c r="W964" s="234" t="str">
        <f>VLOOKUP(A964,労働時間認否・認定書!$B$5:$V$1213,18,0)</f>
        <v/>
      </c>
      <c r="X964" s="234" t="str">
        <f>VLOOKUP(A964,労働時間認否・認定書!$B$5:$V$1213,19,0)</f>
        <v/>
      </c>
      <c r="Y964" s="234" t="str">
        <f>VLOOKUP(A964,労働時間認否・認定書!$B$5:$V$1213,20,0)</f>
        <v/>
      </c>
      <c r="Z964" s="234" t="str">
        <f>VLOOKUP(A964,労働時間認否・認定書!$B$5:$V$1213,21,0)</f>
        <v/>
      </c>
    </row>
    <row r="965" spans="1:26" x14ac:dyDescent="0.15">
      <c r="A965" s="232">
        <f t="shared" si="66"/>
        <v>45246</v>
      </c>
      <c r="B965" s="240">
        <f t="shared" si="65"/>
        <v>45246</v>
      </c>
      <c r="C965" s="246" t="str">
        <f>IF(VLOOKUP(A965,労働時間認否・認定書!$B$5:$V$1213,4,0)="法",1,"")</f>
        <v/>
      </c>
      <c r="D965" s="234">
        <f>VLOOKUP(A965,労働時間認否・認定書!$B$5:$V$1213,5,0)</f>
        <v>0.33333333333333331</v>
      </c>
      <c r="E965" s="233" t="str">
        <f>IF(VLOOKUP(A965,労働時間認否・認定書!$B$5:$V$1213,6,0)="前",1,"")</f>
        <v/>
      </c>
      <c r="F965" s="234" t="str">
        <f>VLOOKUP($A965,労働時間認否・認定書!$B$5:$V$1213,7,0)</f>
        <v/>
      </c>
      <c r="G965" s="234" t="str">
        <f>VLOOKUP($A965,労働時間認否・認定書!$B$5:$V$1213,8,0)</f>
        <v/>
      </c>
      <c r="H965" s="234"/>
      <c r="I965" s="234"/>
      <c r="J965" s="234"/>
      <c r="K965" s="234" t="str">
        <f>VLOOKUP($A965,労働時間認否・認定書!$B$5:$V$1213,9,0)</f>
        <v/>
      </c>
      <c r="L965" s="234" t="str">
        <f>VLOOKUP($A965,労働時間認否・認定書!$B$5:$V$1213,10,0)</f>
        <v/>
      </c>
      <c r="M965" s="234" t="str">
        <f>VLOOKUP($A965,労働時間認否・認定書!$B$5:$V$1213,11,0)</f>
        <v/>
      </c>
      <c r="N965" s="247" t="str">
        <f>VLOOKUP($A965,労働時間認否・認定書!$B$5:$V$1213,12,0)</f>
        <v/>
      </c>
      <c r="O965" s="242" t="str">
        <f>IF(VLOOKUP(A965,労働時間認否・認定書!$B$5:$V$1213,13,0)="法",1,"")</f>
        <v/>
      </c>
      <c r="P965" s="234">
        <f>VLOOKUP(A965,労働時間認否・認定書!$B$5:$V$1213,14,0)</f>
        <v>0.33333333333333331</v>
      </c>
      <c r="Q965" s="233" t="str">
        <f>IF(VLOOKUP(A965,労働時間認否・認定書!$B$5:$V$1213,15,0)="前",1,"")</f>
        <v/>
      </c>
      <c r="R965" s="234" t="str">
        <f>VLOOKUP(A965,労働時間認否・認定書!$B$5:$V$1213,16,0)</f>
        <v/>
      </c>
      <c r="S965" s="234" t="str">
        <f>VLOOKUP(A965,労働時間認否・認定書!$B$5:$V$1213,17,0)</f>
        <v/>
      </c>
      <c r="T965" s="234"/>
      <c r="U965" s="234"/>
      <c r="V965" s="234"/>
      <c r="W965" s="234" t="str">
        <f>VLOOKUP(A965,労働時間認否・認定書!$B$5:$V$1213,18,0)</f>
        <v/>
      </c>
      <c r="X965" s="234" t="str">
        <f>VLOOKUP(A965,労働時間認否・認定書!$B$5:$V$1213,19,0)</f>
        <v/>
      </c>
      <c r="Y965" s="234" t="str">
        <f>VLOOKUP(A965,労働時間認否・認定書!$B$5:$V$1213,20,0)</f>
        <v/>
      </c>
      <c r="Z965" s="234" t="str">
        <f>VLOOKUP(A965,労働時間認否・認定書!$B$5:$V$1213,21,0)</f>
        <v/>
      </c>
    </row>
    <row r="966" spans="1:26" x14ac:dyDescent="0.15">
      <c r="A966" s="232">
        <f t="shared" si="66"/>
        <v>45247</v>
      </c>
      <c r="B966" s="240">
        <f t="shared" si="65"/>
        <v>45247</v>
      </c>
      <c r="C966" s="246" t="str">
        <f>IF(VLOOKUP(A966,労働時間認否・認定書!$B$5:$V$1213,4,0)="法",1,"")</f>
        <v/>
      </c>
      <c r="D966" s="234">
        <f>VLOOKUP(A966,労働時間認否・認定書!$B$5:$V$1213,5,0)</f>
        <v>0.33333333333333331</v>
      </c>
      <c r="E966" s="233" t="str">
        <f>IF(VLOOKUP(A966,労働時間認否・認定書!$B$5:$V$1213,6,0)="前",1,"")</f>
        <v/>
      </c>
      <c r="F966" s="234" t="str">
        <f>VLOOKUP($A966,労働時間認否・認定書!$B$5:$V$1213,7,0)</f>
        <v/>
      </c>
      <c r="G966" s="234" t="str">
        <f>VLOOKUP($A966,労働時間認否・認定書!$B$5:$V$1213,8,0)</f>
        <v/>
      </c>
      <c r="H966" s="234"/>
      <c r="I966" s="234"/>
      <c r="J966" s="234"/>
      <c r="K966" s="234" t="str">
        <f>VLOOKUP($A966,労働時間認否・認定書!$B$5:$V$1213,9,0)</f>
        <v/>
      </c>
      <c r="L966" s="234" t="str">
        <f>VLOOKUP($A966,労働時間認否・認定書!$B$5:$V$1213,10,0)</f>
        <v/>
      </c>
      <c r="M966" s="234" t="str">
        <f>VLOOKUP($A966,労働時間認否・認定書!$B$5:$V$1213,11,0)</f>
        <v/>
      </c>
      <c r="N966" s="247" t="str">
        <f>VLOOKUP($A966,労働時間認否・認定書!$B$5:$V$1213,12,0)</f>
        <v/>
      </c>
      <c r="O966" s="242" t="str">
        <f>IF(VLOOKUP(A966,労働時間認否・認定書!$B$5:$V$1213,13,0)="法",1,"")</f>
        <v/>
      </c>
      <c r="P966" s="234">
        <f>VLOOKUP(A966,労働時間認否・認定書!$B$5:$V$1213,14,0)</f>
        <v>0.33333333333333331</v>
      </c>
      <c r="Q966" s="233" t="str">
        <f>IF(VLOOKUP(A966,労働時間認否・認定書!$B$5:$V$1213,15,0)="前",1,"")</f>
        <v/>
      </c>
      <c r="R966" s="234" t="str">
        <f>VLOOKUP(A966,労働時間認否・認定書!$B$5:$V$1213,16,0)</f>
        <v/>
      </c>
      <c r="S966" s="234" t="str">
        <f>VLOOKUP(A966,労働時間認否・認定書!$B$5:$V$1213,17,0)</f>
        <v/>
      </c>
      <c r="T966" s="234"/>
      <c r="U966" s="234"/>
      <c r="V966" s="234"/>
      <c r="W966" s="234" t="str">
        <f>VLOOKUP(A966,労働時間認否・認定書!$B$5:$V$1213,18,0)</f>
        <v/>
      </c>
      <c r="X966" s="234" t="str">
        <f>VLOOKUP(A966,労働時間認否・認定書!$B$5:$V$1213,19,0)</f>
        <v/>
      </c>
      <c r="Y966" s="234" t="str">
        <f>VLOOKUP(A966,労働時間認否・認定書!$B$5:$V$1213,20,0)</f>
        <v/>
      </c>
      <c r="Z966" s="234" t="str">
        <f>VLOOKUP(A966,労働時間認否・認定書!$B$5:$V$1213,21,0)</f>
        <v/>
      </c>
    </row>
    <row r="967" spans="1:26" x14ac:dyDescent="0.15">
      <c r="A967" s="232">
        <f t="shared" si="66"/>
        <v>45248</v>
      </c>
      <c r="B967" s="240">
        <f t="shared" ref="B967:B1030" si="67">A967</f>
        <v>45248</v>
      </c>
      <c r="C967" s="246" t="str">
        <f>IF(VLOOKUP(A967,労働時間認否・認定書!$B$5:$V$1213,4,0)="法",1,"")</f>
        <v/>
      </c>
      <c r="D967" s="234">
        <f>VLOOKUP(A967,労働時間認否・認定書!$B$5:$V$1213,5,0)</f>
        <v>0.33333333333333331</v>
      </c>
      <c r="E967" s="233" t="str">
        <f>IF(VLOOKUP(A967,労働時間認否・認定書!$B$5:$V$1213,6,0)="前",1,"")</f>
        <v/>
      </c>
      <c r="F967" s="234" t="str">
        <f>VLOOKUP($A967,労働時間認否・認定書!$B$5:$V$1213,7,0)</f>
        <v/>
      </c>
      <c r="G967" s="234" t="str">
        <f>VLOOKUP($A967,労働時間認否・認定書!$B$5:$V$1213,8,0)</f>
        <v/>
      </c>
      <c r="H967" s="234"/>
      <c r="I967" s="234"/>
      <c r="J967" s="234"/>
      <c r="K967" s="234" t="str">
        <f>VLOOKUP($A967,労働時間認否・認定書!$B$5:$V$1213,9,0)</f>
        <v/>
      </c>
      <c r="L967" s="234" t="str">
        <f>VLOOKUP($A967,労働時間認否・認定書!$B$5:$V$1213,10,0)</f>
        <v/>
      </c>
      <c r="M967" s="234" t="str">
        <f>VLOOKUP($A967,労働時間認否・認定書!$B$5:$V$1213,11,0)</f>
        <v/>
      </c>
      <c r="N967" s="247" t="str">
        <f>VLOOKUP($A967,労働時間認否・認定書!$B$5:$V$1213,12,0)</f>
        <v/>
      </c>
      <c r="O967" s="242" t="str">
        <f>IF(VLOOKUP(A967,労働時間認否・認定書!$B$5:$V$1213,13,0)="法",1,"")</f>
        <v/>
      </c>
      <c r="P967" s="234">
        <f>VLOOKUP(A967,労働時間認否・認定書!$B$5:$V$1213,14,0)</f>
        <v>0.33333333333333331</v>
      </c>
      <c r="Q967" s="233" t="str">
        <f>IF(VLOOKUP(A967,労働時間認否・認定書!$B$5:$V$1213,15,0)="前",1,"")</f>
        <v/>
      </c>
      <c r="R967" s="234" t="str">
        <f>VLOOKUP(A967,労働時間認否・認定書!$B$5:$V$1213,16,0)</f>
        <v/>
      </c>
      <c r="S967" s="234" t="str">
        <f>VLOOKUP(A967,労働時間認否・認定書!$B$5:$V$1213,17,0)</f>
        <v/>
      </c>
      <c r="T967" s="234"/>
      <c r="U967" s="234"/>
      <c r="V967" s="234"/>
      <c r="W967" s="234" t="str">
        <f>VLOOKUP(A967,労働時間認否・認定書!$B$5:$V$1213,18,0)</f>
        <v/>
      </c>
      <c r="X967" s="234" t="str">
        <f>VLOOKUP(A967,労働時間認否・認定書!$B$5:$V$1213,19,0)</f>
        <v/>
      </c>
      <c r="Y967" s="234" t="str">
        <f>VLOOKUP(A967,労働時間認否・認定書!$B$5:$V$1213,20,0)</f>
        <v/>
      </c>
      <c r="Z967" s="234" t="str">
        <f>VLOOKUP(A967,労働時間認否・認定書!$B$5:$V$1213,21,0)</f>
        <v/>
      </c>
    </row>
    <row r="968" spans="1:26" x14ac:dyDescent="0.15">
      <c r="A968" s="232">
        <f t="shared" ref="A968:A1031" si="68">A967+1</f>
        <v>45249</v>
      </c>
      <c r="B968" s="240">
        <f t="shared" si="67"/>
        <v>45249</v>
      </c>
      <c r="C968" s="246" t="str">
        <f>IF(VLOOKUP(A968,労働時間認否・認定書!$B$5:$V$1213,4,0)="法",1,"")</f>
        <v/>
      </c>
      <c r="D968" s="234">
        <f>VLOOKUP(A968,労働時間認否・認定書!$B$5:$V$1213,5,0)</f>
        <v>0.33333333333333331</v>
      </c>
      <c r="E968" s="233" t="str">
        <f>IF(VLOOKUP(A968,労働時間認否・認定書!$B$5:$V$1213,6,0)="前",1,"")</f>
        <v/>
      </c>
      <c r="F968" s="234" t="str">
        <f>VLOOKUP($A968,労働時間認否・認定書!$B$5:$V$1213,7,0)</f>
        <v/>
      </c>
      <c r="G968" s="234" t="str">
        <f>VLOOKUP($A968,労働時間認否・認定書!$B$5:$V$1213,8,0)</f>
        <v/>
      </c>
      <c r="H968" s="234"/>
      <c r="I968" s="234"/>
      <c r="J968" s="234"/>
      <c r="K968" s="234" t="str">
        <f>VLOOKUP($A968,労働時間認否・認定書!$B$5:$V$1213,9,0)</f>
        <v/>
      </c>
      <c r="L968" s="234" t="str">
        <f>VLOOKUP($A968,労働時間認否・認定書!$B$5:$V$1213,10,0)</f>
        <v/>
      </c>
      <c r="M968" s="234" t="str">
        <f>VLOOKUP($A968,労働時間認否・認定書!$B$5:$V$1213,11,0)</f>
        <v/>
      </c>
      <c r="N968" s="247" t="str">
        <f>VLOOKUP($A968,労働時間認否・認定書!$B$5:$V$1213,12,0)</f>
        <v/>
      </c>
      <c r="O968" s="242" t="str">
        <f>IF(VLOOKUP(A968,労働時間認否・認定書!$B$5:$V$1213,13,0)="法",1,"")</f>
        <v/>
      </c>
      <c r="P968" s="234">
        <f>VLOOKUP(A968,労働時間認否・認定書!$B$5:$V$1213,14,0)</f>
        <v>0.33333333333333331</v>
      </c>
      <c r="Q968" s="233" t="str">
        <f>IF(VLOOKUP(A968,労働時間認否・認定書!$B$5:$V$1213,15,0)="前",1,"")</f>
        <v/>
      </c>
      <c r="R968" s="234" t="str">
        <f>VLOOKUP(A968,労働時間認否・認定書!$B$5:$V$1213,16,0)</f>
        <v/>
      </c>
      <c r="S968" s="234" t="str">
        <f>VLOOKUP(A968,労働時間認否・認定書!$B$5:$V$1213,17,0)</f>
        <v/>
      </c>
      <c r="T968" s="234"/>
      <c r="U968" s="234"/>
      <c r="V968" s="234"/>
      <c r="W968" s="234" t="str">
        <f>VLOOKUP(A968,労働時間認否・認定書!$B$5:$V$1213,18,0)</f>
        <v/>
      </c>
      <c r="X968" s="234" t="str">
        <f>VLOOKUP(A968,労働時間認否・認定書!$B$5:$V$1213,19,0)</f>
        <v/>
      </c>
      <c r="Y968" s="234" t="str">
        <f>VLOOKUP(A968,労働時間認否・認定書!$B$5:$V$1213,20,0)</f>
        <v/>
      </c>
      <c r="Z968" s="234" t="str">
        <f>VLOOKUP(A968,労働時間認否・認定書!$B$5:$V$1213,21,0)</f>
        <v/>
      </c>
    </row>
    <row r="969" spans="1:26" x14ac:dyDescent="0.15">
      <c r="A969" s="232">
        <f t="shared" si="68"/>
        <v>45250</v>
      </c>
      <c r="B969" s="240">
        <f t="shared" si="67"/>
        <v>45250</v>
      </c>
      <c r="C969" s="246" t="str">
        <f>IF(VLOOKUP(A969,労働時間認否・認定書!$B$5:$V$1213,4,0)="法",1,"")</f>
        <v/>
      </c>
      <c r="D969" s="234">
        <f>VLOOKUP(A969,労働時間認否・認定書!$B$5:$V$1213,5,0)</f>
        <v>0.33333333333333331</v>
      </c>
      <c r="E969" s="233" t="str">
        <f>IF(VLOOKUP(A969,労働時間認否・認定書!$B$5:$V$1213,6,0)="前",1,"")</f>
        <v/>
      </c>
      <c r="F969" s="234" t="str">
        <f>VLOOKUP($A969,労働時間認否・認定書!$B$5:$V$1213,7,0)</f>
        <v/>
      </c>
      <c r="G969" s="234" t="str">
        <f>VLOOKUP($A969,労働時間認否・認定書!$B$5:$V$1213,8,0)</f>
        <v/>
      </c>
      <c r="H969" s="234"/>
      <c r="I969" s="234"/>
      <c r="J969" s="234"/>
      <c r="K969" s="234" t="str">
        <f>VLOOKUP($A969,労働時間認否・認定書!$B$5:$V$1213,9,0)</f>
        <v/>
      </c>
      <c r="L969" s="234" t="str">
        <f>VLOOKUP($A969,労働時間認否・認定書!$B$5:$V$1213,10,0)</f>
        <v/>
      </c>
      <c r="M969" s="234" t="str">
        <f>VLOOKUP($A969,労働時間認否・認定書!$B$5:$V$1213,11,0)</f>
        <v/>
      </c>
      <c r="N969" s="247" t="str">
        <f>VLOOKUP($A969,労働時間認否・認定書!$B$5:$V$1213,12,0)</f>
        <v/>
      </c>
      <c r="O969" s="242" t="str">
        <f>IF(VLOOKUP(A969,労働時間認否・認定書!$B$5:$V$1213,13,0)="法",1,"")</f>
        <v/>
      </c>
      <c r="P969" s="234">
        <f>VLOOKUP(A969,労働時間認否・認定書!$B$5:$V$1213,14,0)</f>
        <v>0.33333333333333331</v>
      </c>
      <c r="Q969" s="233" t="str">
        <f>IF(VLOOKUP(A969,労働時間認否・認定書!$B$5:$V$1213,15,0)="前",1,"")</f>
        <v/>
      </c>
      <c r="R969" s="234" t="str">
        <f>VLOOKUP(A969,労働時間認否・認定書!$B$5:$V$1213,16,0)</f>
        <v/>
      </c>
      <c r="S969" s="234" t="str">
        <f>VLOOKUP(A969,労働時間認否・認定書!$B$5:$V$1213,17,0)</f>
        <v/>
      </c>
      <c r="T969" s="234"/>
      <c r="U969" s="234"/>
      <c r="V969" s="234"/>
      <c r="W969" s="234" t="str">
        <f>VLOOKUP(A969,労働時間認否・認定書!$B$5:$V$1213,18,0)</f>
        <v/>
      </c>
      <c r="X969" s="234" t="str">
        <f>VLOOKUP(A969,労働時間認否・認定書!$B$5:$V$1213,19,0)</f>
        <v/>
      </c>
      <c r="Y969" s="234" t="str">
        <f>VLOOKUP(A969,労働時間認否・認定書!$B$5:$V$1213,20,0)</f>
        <v/>
      </c>
      <c r="Z969" s="234" t="str">
        <f>VLOOKUP(A969,労働時間認否・認定書!$B$5:$V$1213,21,0)</f>
        <v/>
      </c>
    </row>
    <row r="970" spans="1:26" x14ac:dyDescent="0.15">
      <c r="A970" s="232">
        <f t="shared" si="68"/>
        <v>45251</v>
      </c>
      <c r="B970" s="240">
        <f t="shared" si="67"/>
        <v>45251</v>
      </c>
      <c r="C970" s="246" t="str">
        <f>IF(VLOOKUP(A970,労働時間認否・認定書!$B$5:$V$1213,4,0)="法",1,"")</f>
        <v/>
      </c>
      <c r="D970" s="234">
        <f>VLOOKUP(A970,労働時間認否・認定書!$B$5:$V$1213,5,0)</f>
        <v>0.33333333333333331</v>
      </c>
      <c r="E970" s="233" t="str">
        <f>IF(VLOOKUP(A970,労働時間認否・認定書!$B$5:$V$1213,6,0)="前",1,"")</f>
        <v/>
      </c>
      <c r="F970" s="234" t="str">
        <f>VLOOKUP($A970,労働時間認否・認定書!$B$5:$V$1213,7,0)</f>
        <v/>
      </c>
      <c r="G970" s="234" t="str">
        <f>VLOOKUP($A970,労働時間認否・認定書!$B$5:$V$1213,8,0)</f>
        <v/>
      </c>
      <c r="H970" s="234"/>
      <c r="I970" s="234"/>
      <c r="J970" s="234"/>
      <c r="K970" s="234" t="str">
        <f>VLOOKUP($A970,労働時間認否・認定書!$B$5:$V$1213,9,0)</f>
        <v/>
      </c>
      <c r="L970" s="234" t="str">
        <f>VLOOKUP($A970,労働時間認否・認定書!$B$5:$V$1213,10,0)</f>
        <v/>
      </c>
      <c r="M970" s="234" t="str">
        <f>VLOOKUP($A970,労働時間認否・認定書!$B$5:$V$1213,11,0)</f>
        <v/>
      </c>
      <c r="N970" s="247" t="str">
        <f>VLOOKUP($A970,労働時間認否・認定書!$B$5:$V$1213,12,0)</f>
        <v/>
      </c>
      <c r="O970" s="242" t="str">
        <f>IF(VLOOKUP(A970,労働時間認否・認定書!$B$5:$V$1213,13,0)="法",1,"")</f>
        <v/>
      </c>
      <c r="P970" s="234">
        <f>VLOOKUP(A970,労働時間認否・認定書!$B$5:$V$1213,14,0)</f>
        <v>0.33333333333333331</v>
      </c>
      <c r="Q970" s="233" t="str">
        <f>IF(VLOOKUP(A970,労働時間認否・認定書!$B$5:$V$1213,15,0)="前",1,"")</f>
        <v/>
      </c>
      <c r="R970" s="234" t="str">
        <f>VLOOKUP(A970,労働時間認否・認定書!$B$5:$V$1213,16,0)</f>
        <v/>
      </c>
      <c r="S970" s="234" t="str">
        <f>VLOOKUP(A970,労働時間認否・認定書!$B$5:$V$1213,17,0)</f>
        <v/>
      </c>
      <c r="T970" s="234"/>
      <c r="U970" s="234"/>
      <c r="V970" s="234"/>
      <c r="W970" s="234" t="str">
        <f>VLOOKUP(A970,労働時間認否・認定書!$B$5:$V$1213,18,0)</f>
        <v/>
      </c>
      <c r="X970" s="234" t="str">
        <f>VLOOKUP(A970,労働時間認否・認定書!$B$5:$V$1213,19,0)</f>
        <v/>
      </c>
      <c r="Y970" s="234" t="str">
        <f>VLOOKUP(A970,労働時間認否・認定書!$B$5:$V$1213,20,0)</f>
        <v/>
      </c>
      <c r="Z970" s="234" t="str">
        <f>VLOOKUP(A970,労働時間認否・認定書!$B$5:$V$1213,21,0)</f>
        <v/>
      </c>
    </row>
    <row r="971" spans="1:26" x14ac:dyDescent="0.15">
      <c r="A971" s="232">
        <f t="shared" si="68"/>
        <v>45252</v>
      </c>
      <c r="B971" s="240">
        <f t="shared" si="67"/>
        <v>45252</v>
      </c>
      <c r="C971" s="246" t="str">
        <f>IF(VLOOKUP(A971,労働時間認否・認定書!$B$5:$V$1213,4,0)="法",1,"")</f>
        <v/>
      </c>
      <c r="D971" s="234">
        <f>VLOOKUP(A971,労働時間認否・認定書!$B$5:$V$1213,5,0)</f>
        <v>0.33333333333333331</v>
      </c>
      <c r="E971" s="233" t="str">
        <f>IF(VLOOKUP(A971,労働時間認否・認定書!$B$5:$V$1213,6,0)="前",1,"")</f>
        <v/>
      </c>
      <c r="F971" s="234" t="str">
        <f>VLOOKUP($A971,労働時間認否・認定書!$B$5:$V$1213,7,0)</f>
        <v/>
      </c>
      <c r="G971" s="234" t="str">
        <f>VLOOKUP($A971,労働時間認否・認定書!$B$5:$V$1213,8,0)</f>
        <v/>
      </c>
      <c r="H971" s="234"/>
      <c r="I971" s="234"/>
      <c r="J971" s="234"/>
      <c r="K971" s="234" t="str">
        <f>VLOOKUP($A971,労働時間認否・認定書!$B$5:$V$1213,9,0)</f>
        <v/>
      </c>
      <c r="L971" s="234" t="str">
        <f>VLOOKUP($A971,労働時間認否・認定書!$B$5:$V$1213,10,0)</f>
        <v/>
      </c>
      <c r="M971" s="234" t="str">
        <f>VLOOKUP($A971,労働時間認否・認定書!$B$5:$V$1213,11,0)</f>
        <v/>
      </c>
      <c r="N971" s="247" t="str">
        <f>VLOOKUP($A971,労働時間認否・認定書!$B$5:$V$1213,12,0)</f>
        <v/>
      </c>
      <c r="O971" s="242" t="str">
        <f>IF(VLOOKUP(A971,労働時間認否・認定書!$B$5:$V$1213,13,0)="法",1,"")</f>
        <v/>
      </c>
      <c r="P971" s="234">
        <f>VLOOKUP(A971,労働時間認否・認定書!$B$5:$V$1213,14,0)</f>
        <v>0.33333333333333331</v>
      </c>
      <c r="Q971" s="233" t="str">
        <f>IF(VLOOKUP(A971,労働時間認否・認定書!$B$5:$V$1213,15,0)="前",1,"")</f>
        <v/>
      </c>
      <c r="R971" s="234" t="str">
        <f>VLOOKUP(A971,労働時間認否・認定書!$B$5:$V$1213,16,0)</f>
        <v/>
      </c>
      <c r="S971" s="234" t="str">
        <f>VLOOKUP(A971,労働時間認否・認定書!$B$5:$V$1213,17,0)</f>
        <v/>
      </c>
      <c r="T971" s="234"/>
      <c r="U971" s="234"/>
      <c r="V971" s="234"/>
      <c r="W971" s="234" t="str">
        <f>VLOOKUP(A971,労働時間認否・認定書!$B$5:$V$1213,18,0)</f>
        <v/>
      </c>
      <c r="X971" s="234" t="str">
        <f>VLOOKUP(A971,労働時間認否・認定書!$B$5:$V$1213,19,0)</f>
        <v/>
      </c>
      <c r="Y971" s="234" t="str">
        <f>VLOOKUP(A971,労働時間認否・認定書!$B$5:$V$1213,20,0)</f>
        <v/>
      </c>
      <c r="Z971" s="234" t="str">
        <f>VLOOKUP(A971,労働時間認否・認定書!$B$5:$V$1213,21,0)</f>
        <v/>
      </c>
    </row>
    <row r="972" spans="1:26" x14ac:dyDescent="0.15">
      <c r="A972" s="232">
        <f t="shared" si="68"/>
        <v>45253</v>
      </c>
      <c r="B972" s="240">
        <f t="shared" si="67"/>
        <v>45253</v>
      </c>
      <c r="C972" s="246" t="str">
        <f>IF(VLOOKUP(A972,労働時間認否・認定書!$B$5:$V$1213,4,0)="法",1,"")</f>
        <v/>
      </c>
      <c r="D972" s="234">
        <f>VLOOKUP(A972,労働時間認否・認定書!$B$5:$V$1213,5,0)</f>
        <v>0.33333333333333331</v>
      </c>
      <c r="E972" s="233" t="str">
        <f>IF(VLOOKUP(A972,労働時間認否・認定書!$B$5:$V$1213,6,0)="前",1,"")</f>
        <v/>
      </c>
      <c r="F972" s="234" t="str">
        <f>VLOOKUP($A972,労働時間認否・認定書!$B$5:$V$1213,7,0)</f>
        <v/>
      </c>
      <c r="G972" s="234" t="str">
        <f>VLOOKUP($A972,労働時間認否・認定書!$B$5:$V$1213,8,0)</f>
        <v/>
      </c>
      <c r="H972" s="234"/>
      <c r="I972" s="234"/>
      <c r="J972" s="234"/>
      <c r="K972" s="234" t="str">
        <f>VLOOKUP($A972,労働時間認否・認定書!$B$5:$V$1213,9,0)</f>
        <v/>
      </c>
      <c r="L972" s="234" t="str">
        <f>VLOOKUP($A972,労働時間認否・認定書!$B$5:$V$1213,10,0)</f>
        <v/>
      </c>
      <c r="M972" s="234" t="str">
        <f>VLOOKUP($A972,労働時間認否・認定書!$B$5:$V$1213,11,0)</f>
        <v/>
      </c>
      <c r="N972" s="247" t="str">
        <f>VLOOKUP($A972,労働時間認否・認定書!$B$5:$V$1213,12,0)</f>
        <v/>
      </c>
      <c r="O972" s="242" t="str">
        <f>IF(VLOOKUP(A972,労働時間認否・認定書!$B$5:$V$1213,13,0)="法",1,"")</f>
        <v/>
      </c>
      <c r="P972" s="234">
        <f>VLOOKUP(A972,労働時間認否・認定書!$B$5:$V$1213,14,0)</f>
        <v>0.33333333333333331</v>
      </c>
      <c r="Q972" s="233" t="str">
        <f>IF(VLOOKUP(A972,労働時間認否・認定書!$B$5:$V$1213,15,0)="前",1,"")</f>
        <v/>
      </c>
      <c r="R972" s="234" t="str">
        <f>VLOOKUP(A972,労働時間認否・認定書!$B$5:$V$1213,16,0)</f>
        <v/>
      </c>
      <c r="S972" s="234" t="str">
        <f>VLOOKUP(A972,労働時間認否・認定書!$B$5:$V$1213,17,0)</f>
        <v/>
      </c>
      <c r="T972" s="234"/>
      <c r="U972" s="234"/>
      <c r="V972" s="234"/>
      <c r="W972" s="234" t="str">
        <f>VLOOKUP(A972,労働時間認否・認定書!$B$5:$V$1213,18,0)</f>
        <v/>
      </c>
      <c r="X972" s="234" t="str">
        <f>VLOOKUP(A972,労働時間認否・認定書!$B$5:$V$1213,19,0)</f>
        <v/>
      </c>
      <c r="Y972" s="234" t="str">
        <f>VLOOKUP(A972,労働時間認否・認定書!$B$5:$V$1213,20,0)</f>
        <v/>
      </c>
      <c r="Z972" s="234" t="str">
        <f>VLOOKUP(A972,労働時間認否・認定書!$B$5:$V$1213,21,0)</f>
        <v/>
      </c>
    </row>
    <row r="973" spans="1:26" x14ac:dyDescent="0.15">
      <c r="A973" s="232">
        <f t="shared" si="68"/>
        <v>45254</v>
      </c>
      <c r="B973" s="240">
        <f t="shared" si="67"/>
        <v>45254</v>
      </c>
      <c r="C973" s="246" t="str">
        <f>IF(VLOOKUP(A973,労働時間認否・認定書!$B$5:$V$1213,4,0)="法",1,"")</f>
        <v/>
      </c>
      <c r="D973" s="234">
        <f>VLOOKUP(A973,労働時間認否・認定書!$B$5:$V$1213,5,0)</f>
        <v>0.33333333333333331</v>
      </c>
      <c r="E973" s="233" t="str">
        <f>IF(VLOOKUP(A973,労働時間認否・認定書!$B$5:$V$1213,6,0)="前",1,"")</f>
        <v/>
      </c>
      <c r="F973" s="234" t="str">
        <f>VLOOKUP($A973,労働時間認否・認定書!$B$5:$V$1213,7,0)</f>
        <v/>
      </c>
      <c r="G973" s="234" t="str">
        <f>VLOOKUP($A973,労働時間認否・認定書!$B$5:$V$1213,8,0)</f>
        <v/>
      </c>
      <c r="H973" s="234"/>
      <c r="I973" s="234"/>
      <c r="J973" s="234"/>
      <c r="K973" s="234" t="str">
        <f>VLOOKUP($A973,労働時間認否・認定書!$B$5:$V$1213,9,0)</f>
        <v/>
      </c>
      <c r="L973" s="234" t="str">
        <f>VLOOKUP($A973,労働時間認否・認定書!$B$5:$V$1213,10,0)</f>
        <v/>
      </c>
      <c r="M973" s="234" t="str">
        <f>VLOOKUP($A973,労働時間認否・認定書!$B$5:$V$1213,11,0)</f>
        <v/>
      </c>
      <c r="N973" s="247" t="str">
        <f>VLOOKUP($A973,労働時間認否・認定書!$B$5:$V$1213,12,0)</f>
        <v/>
      </c>
      <c r="O973" s="242" t="str">
        <f>IF(VLOOKUP(A973,労働時間認否・認定書!$B$5:$V$1213,13,0)="法",1,"")</f>
        <v/>
      </c>
      <c r="P973" s="234">
        <f>VLOOKUP(A973,労働時間認否・認定書!$B$5:$V$1213,14,0)</f>
        <v>0.33333333333333331</v>
      </c>
      <c r="Q973" s="233" t="str">
        <f>IF(VLOOKUP(A973,労働時間認否・認定書!$B$5:$V$1213,15,0)="前",1,"")</f>
        <v/>
      </c>
      <c r="R973" s="234" t="str">
        <f>VLOOKUP(A973,労働時間認否・認定書!$B$5:$V$1213,16,0)</f>
        <v/>
      </c>
      <c r="S973" s="234" t="str">
        <f>VLOOKUP(A973,労働時間認否・認定書!$B$5:$V$1213,17,0)</f>
        <v/>
      </c>
      <c r="T973" s="234"/>
      <c r="U973" s="234"/>
      <c r="V973" s="234"/>
      <c r="W973" s="234" t="str">
        <f>VLOOKUP(A973,労働時間認否・認定書!$B$5:$V$1213,18,0)</f>
        <v/>
      </c>
      <c r="X973" s="234" t="str">
        <f>VLOOKUP(A973,労働時間認否・認定書!$B$5:$V$1213,19,0)</f>
        <v/>
      </c>
      <c r="Y973" s="234" t="str">
        <f>VLOOKUP(A973,労働時間認否・認定書!$B$5:$V$1213,20,0)</f>
        <v/>
      </c>
      <c r="Z973" s="234" t="str">
        <f>VLOOKUP(A973,労働時間認否・認定書!$B$5:$V$1213,21,0)</f>
        <v/>
      </c>
    </row>
    <row r="974" spans="1:26" x14ac:dyDescent="0.15">
      <c r="A974" s="232">
        <f t="shared" si="68"/>
        <v>45255</v>
      </c>
      <c r="B974" s="240">
        <f t="shared" si="67"/>
        <v>45255</v>
      </c>
      <c r="C974" s="246" t="str">
        <f>IF(VLOOKUP(A974,労働時間認否・認定書!$B$5:$V$1213,4,0)="法",1,"")</f>
        <v/>
      </c>
      <c r="D974" s="234">
        <f>VLOOKUP(A974,労働時間認否・認定書!$B$5:$V$1213,5,0)</f>
        <v>0.33333333333333331</v>
      </c>
      <c r="E974" s="233" t="str">
        <f>IF(VLOOKUP(A974,労働時間認否・認定書!$B$5:$V$1213,6,0)="前",1,"")</f>
        <v/>
      </c>
      <c r="F974" s="234" t="str">
        <f>VLOOKUP($A974,労働時間認否・認定書!$B$5:$V$1213,7,0)</f>
        <v/>
      </c>
      <c r="G974" s="234" t="str">
        <f>VLOOKUP($A974,労働時間認否・認定書!$B$5:$V$1213,8,0)</f>
        <v/>
      </c>
      <c r="H974" s="234"/>
      <c r="I974" s="234"/>
      <c r="J974" s="234"/>
      <c r="K974" s="234" t="str">
        <f>VLOOKUP($A974,労働時間認否・認定書!$B$5:$V$1213,9,0)</f>
        <v/>
      </c>
      <c r="L974" s="234" t="str">
        <f>VLOOKUP($A974,労働時間認否・認定書!$B$5:$V$1213,10,0)</f>
        <v/>
      </c>
      <c r="M974" s="234" t="str">
        <f>VLOOKUP($A974,労働時間認否・認定書!$B$5:$V$1213,11,0)</f>
        <v/>
      </c>
      <c r="N974" s="247" t="str">
        <f>VLOOKUP($A974,労働時間認否・認定書!$B$5:$V$1213,12,0)</f>
        <v/>
      </c>
      <c r="O974" s="242" t="str">
        <f>IF(VLOOKUP(A974,労働時間認否・認定書!$B$5:$V$1213,13,0)="法",1,"")</f>
        <v/>
      </c>
      <c r="P974" s="234">
        <f>VLOOKUP(A974,労働時間認否・認定書!$B$5:$V$1213,14,0)</f>
        <v>0.33333333333333331</v>
      </c>
      <c r="Q974" s="233" t="str">
        <f>IF(VLOOKUP(A974,労働時間認否・認定書!$B$5:$V$1213,15,0)="前",1,"")</f>
        <v/>
      </c>
      <c r="R974" s="234" t="str">
        <f>VLOOKUP(A974,労働時間認否・認定書!$B$5:$V$1213,16,0)</f>
        <v/>
      </c>
      <c r="S974" s="234" t="str">
        <f>VLOOKUP(A974,労働時間認否・認定書!$B$5:$V$1213,17,0)</f>
        <v/>
      </c>
      <c r="T974" s="234"/>
      <c r="U974" s="234"/>
      <c r="V974" s="234"/>
      <c r="W974" s="234" t="str">
        <f>VLOOKUP(A974,労働時間認否・認定書!$B$5:$V$1213,18,0)</f>
        <v/>
      </c>
      <c r="X974" s="234" t="str">
        <f>VLOOKUP(A974,労働時間認否・認定書!$B$5:$V$1213,19,0)</f>
        <v/>
      </c>
      <c r="Y974" s="234" t="str">
        <f>VLOOKUP(A974,労働時間認否・認定書!$B$5:$V$1213,20,0)</f>
        <v/>
      </c>
      <c r="Z974" s="234" t="str">
        <f>VLOOKUP(A974,労働時間認否・認定書!$B$5:$V$1213,21,0)</f>
        <v/>
      </c>
    </row>
    <row r="975" spans="1:26" x14ac:dyDescent="0.15">
      <c r="A975" s="232">
        <f t="shared" si="68"/>
        <v>45256</v>
      </c>
      <c r="B975" s="240">
        <f t="shared" si="67"/>
        <v>45256</v>
      </c>
      <c r="C975" s="246" t="str">
        <f>IF(VLOOKUP(A975,労働時間認否・認定書!$B$5:$V$1213,4,0)="法",1,"")</f>
        <v/>
      </c>
      <c r="D975" s="234">
        <f>VLOOKUP(A975,労働時間認否・認定書!$B$5:$V$1213,5,0)</f>
        <v>0.33333333333333331</v>
      </c>
      <c r="E975" s="233" t="str">
        <f>IF(VLOOKUP(A975,労働時間認否・認定書!$B$5:$V$1213,6,0)="前",1,"")</f>
        <v/>
      </c>
      <c r="F975" s="234" t="str">
        <f>VLOOKUP($A975,労働時間認否・認定書!$B$5:$V$1213,7,0)</f>
        <v/>
      </c>
      <c r="G975" s="234" t="str">
        <f>VLOOKUP($A975,労働時間認否・認定書!$B$5:$V$1213,8,0)</f>
        <v/>
      </c>
      <c r="H975" s="234"/>
      <c r="I975" s="234"/>
      <c r="J975" s="234"/>
      <c r="K975" s="234" t="str">
        <f>VLOOKUP($A975,労働時間認否・認定書!$B$5:$V$1213,9,0)</f>
        <v/>
      </c>
      <c r="L975" s="234" t="str">
        <f>VLOOKUP($A975,労働時間認否・認定書!$B$5:$V$1213,10,0)</f>
        <v/>
      </c>
      <c r="M975" s="234" t="str">
        <f>VLOOKUP($A975,労働時間認否・認定書!$B$5:$V$1213,11,0)</f>
        <v/>
      </c>
      <c r="N975" s="247" t="str">
        <f>VLOOKUP($A975,労働時間認否・認定書!$B$5:$V$1213,12,0)</f>
        <v/>
      </c>
      <c r="O975" s="242" t="str">
        <f>IF(VLOOKUP(A975,労働時間認否・認定書!$B$5:$V$1213,13,0)="法",1,"")</f>
        <v/>
      </c>
      <c r="P975" s="234">
        <f>VLOOKUP(A975,労働時間認否・認定書!$B$5:$V$1213,14,0)</f>
        <v>0.33333333333333331</v>
      </c>
      <c r="Q975" s="233" t="str">
        <f>IF(VLOOKUP(A975,労働時間認否・認定書!$B$5:$V$1213,15,0)="前",1,"")</f>
        <v/>
      </c>
      <c r="R975" s="234" t="str">
        <f>VLOOKUP(A975,労働時間認否・認定書!$B$5:$V$1213,16,0)</f>
        <v/>
      </c>
      <c r="S975" s="234" t="str">
        <f>VLOOKUP(A975,労働時間認否・認定書!$B$5:$V$1213,17,0)</f>
        <v/>
      </c>
      <c r="T975" s="234"/>
      <c r="U975" s="234"/>
      <c r="V975" s="234"/>
      <c r="W975" s="234" t="str">
        <f>VLOOKUP(A975,労働時間認否・認定書!$B$5:$V$1213,18,0)</f>
        <v/>
      </c>
      <c r="X975" s="234" t="str">
        <f>VLOOKUP(A975,労働時間認否・認定書!$B$5:$V$1213,19,0)</f>
        <v/>
      </c>
      <c r="Y975" s="234" t="str">
        <f>VLOOKUP(A975,労働時間認否・認定書!$B$5:$V$1213,20,0)</f>
        <v/>
      </c>
      <c r="Z975" s="234" t="str">
        <f>VLOOKUP(A975,労働時間認否・認定書!$B$5:$V$1213,21,0)</f>
        <v/>
      </c>
    </row>
    <row r="976" spans="1:26" x14ac:dyDescent="0.15">
      <c r="A976" s="232">
        <f t="shared" si="68"/>
        <v>45257</v>
      </c>
      <c r="B976" s="240">
        <f t="shared" si="67"/>
        <v>45257</v>
      </c>
      <c r="C976" s="246" t="str">
        <f>IF(VLOOKUP(A976,労働時間認否・認定書!$B$5:$V$1213,4,0)="法",1,"")</f>
        <v/>
      </c>
      <c r="D976" s="234">
        <f>VLOOKUP(A976,労働時間認否・認定書!$B$5:$V$1213,5,0)</f>
        <v>0.33333333333333331</v>
      </c>
      <c r="E976" s="233" t="str">
        <f>IF(VLOOKUP(A976,労働時間認否・認定書!$B$5:$V$1213,6,0)="前",1,"")</f>
        <v/>
      </c>
      <c r="F976" s="234" t="str">
        <f>VLOOKUP($A976,労働時間認否・認定書!$B$5:$V$1213,7,0)</f>
        <v/>
      </c>
      <c r="G976" s="234" t="str">
        <f>VLOOKUP($A976,労働時間認否・認定書!$B$5:$V$1213,8,0)</f>
        <v/>
      </c>
      <c r="H976" s="234"/>
      <c r="I976" s="234"/>
      <c r="J976" s="234"/>
      <c r="K976" s="234" t="str">
        <f>VLOOKUP($A976,労働時間認否・認定書!$B$5:$V$1213,9,0)</f>
        <v/>
      </c>
      <c r="L976" s="234" t="str">
        <f>VLOOKUP($A976,労働時間認否・認定書!$B$5:$V$1213,10,0)</f>
        <v/>
      </c>
      <c r="M976" s="234" t="str">
        <f>VLOOKUP($A976,労働時間認否・認定書!$B$5:$V$1213,11,0)</f>
        <v/>
      </c>
      <c r="N976" s="247" t="str">
        <f>VLOOKUP($A976,労働時間認否・認定書!$B$5:$V$1213,12,0)</f>
        <v/>
      </c>
      <c r="O976" s="242" t="str">
        <f>IF(VLOOKUP(A976,労働時間認否・認定書!$B$5:$V$1213,13,0)="法",1,"")</f>
        <v/>
      </c>
      <c r="P976" s="234">
        <f>VLOOKUP(A976,労働時間認否・認定書!$B$5:$V$1213,14,0)</f>
        <v>0.33333333333333331</v>
      </c>
      <c r="Q976" s="233" t="str">
        <f>IF(VLOOKUP(A976,労働時間認否・認定書!$B$5:$V$1213,15,0)="前",1,"")</f>
        <v/>
      </c>
      <c r="R976" s="234" t="str">
        <f>VLOOKUP(A976,労働時間認否・認定書!$B$5:$V$1213,16,0)</f>
        <v/>
      </c>
      <c r="S976" s="234" t="str">
        <f>VLOOKUP(A976,労働時間認否・認定書!$B$5:$V$1213,17,0)</f>
        <v/>
      </c>
      <c r="T976" s="234"/>
      <c r="U976" s="234"/>
      <c r="V976" s="234"/>
      <c r="W976" s="234" t="str">
        <f>VLOOKUP(A976,労働時間認否・認定書!$B$5:$V$1213,18,0)</f>
        <v/>
      </c>
      <c r="X976" s="234" t="str">
        <f>VLOOKUP(A976,労働時間認否・認定書!$B$5:$V$1213,19,0)</f>
        <v/>
      </c>
      <c r="Y976" s="234" t="str">
        <f>VLOOKUP(A976,労働時間認否・認定書!$B$5:$V$1213,20,0)</f>
        <v/>
      </c>
      <c r="Z976" s="234" t="str">
        <f>VLOOKUP(A976,労働時間認否・認定書!$B$5:$V$1213,21,0)</f>
        <v/>
      </c>
    </row>
    <row r="977" spans="1:26" x14ac:dyDescent="0.15">
      <c r="A977" s="232">
        <f t="shared" si="68"/>
        <v>45258</v>
      </c>
      <c r="B977" s="240">
        <f t="shared" si="67"/>
        <v>45258</v>
      </c>
      <c r="C977" s="246" t="str">
        <f>IF(VLOOKUP(A977,労働時間認否・認定書!$B$5:$V$1213,4,0)="法",1,"")</f>
        <v/>
      </c>
      <c r="D977" s="234">
        <f>VLOOKUP(A977,労働時間認否・認定書!$B$5:$V$1213,5,0)</f>
        <v>0.33333333333333331</v>
      </c>
      <c r="E977" s="233" t="str">
        <f>IF(VLOOKUP(A977,労働時間認否・認定書!$B$5:$V$1213,6,0)="前",1,"")</f>
        <v/>
      </c>
      <c r="F977" s="234" t="str">
        <f>VLOOKUP($A977,労働時間認否・認定書!$B$5:$V$1213,7,0)</f>
        <v/>
      </c>
      <c r="G977" s="234" t="str">
        <f>VLOOKUP($A977,労働時間認否・認定書!$B$5:$V$1213,8,0)</f>
        <v/>
      </c>
      <c r="H977" s="234"/>
      <c r="I977" s="234"/>
      <c r="J977" s="234"/>
      <c r="K977" s="234" t="str">
        <f>VLOOKUP($A977,労働時間認否・認定書!$B$5:$V$1213,9,0)</f>
        <v/>
      </c>
      <c r="L977" s="234" t="str">
        <f>VLOOKUP($A977,労働時間認否・認定書!$B$5:$V$1213,10,0)</f>
        <v/>
      </c>
      <c r="M977" s="234" t="str">
        <f>VLOOKUP($A977,労働時間認否・認定書!$B$5:$V$1213,11,0)</f>
        <v/>
      </c>
      <c r="N977" s="247" t="str">
        <f>VLOOKUP($A977,労働時間認否・認定書!$B$5:$V$1213,12,0)</f>
        <v/>
      </c>
      <c r="O977" s="242" t="str">
        <f>IF(VLOOKUP(A977,労働時間認否・認定書!$B$5:$V$1213,13,0)="法",1,"")</f>
        <v/>
      </c>
      <c r="P977" s="234">
        <f>VLOOKUP(A977,労働時間認否・認定書!$B$5:$V$1213,14,0)</f>
        <v>0.33333333333333331</v>
      </c>
      <c r="Q977" s="233" t="str">
        <f>IF(VLOOKUP(A977,労働時間認否・認定書!$B$5:$V$1213,15,0)="前",1,"")</f>
        <v/>
      </c>
      <c r="R977" s="234" t="str">
        <f>VLOOKUP(A977,労働時間認否・認定書!$B$5:$V$1213,16,0)</f>
        <v/>
      </c>
      <c r="S977" s="234" t="str">
        <f>VLOOKUP(A977,労働時間認否・認定書!$B$5:$V$1213,17,0)</f>
        <v/>
      </c>
      <c r="T977" s="234"/>
      <c r="U977" s="234"/>
      <c r="V977" s="234"/>
      <c r="W977" s="234" t="str">
        <f>VLOOKUP(A977,労働時間認否・認定書!$B$5:$V$1213,18,0)</f>
        <v/>
      </c>
      <c r="X977" s="234" t="str">
        <f>VLOOKUP(A977,労働時間認否・認定書!$B$5:$V$1213,19,0)</f>
        <v/>
      </c>
      <c r="Y977" s="234" t="str">
        <f>VLOOKUP(A977,労働時間認否・認定書!$B$5:$V$1213,20,0)</f>
        <v/>
      </c>
      <c r="Z977" s="234" t="str">
        <f>VLOOKUP(A977,労働時間認否・認定書!$B$5:$V$1213,21,0)</f>
        <v/>
      </c>
    </row>
    <row r="978" spans="1:26" x14ac:dyDescent="0.15">
      <c r="A978" s="232">
        <f t="shared" si="68"/>
        <v>45259</v>
      </c>
      <c r="B978" s="240">
        <f t="shared" si="67"/>
        <v>45259</v>
      </c>
      <c r="C978" s="246" t="str">
        <f>IF(VLOOKUP(A978,労働時間認否・認定書!$B$5:$V$1213,4,0)="法",1,"")</f>
        <v/>
      </c>
      <c r="D978" s="234">
        <f>VLOOKUP(A978,労働時間認否・認定書!$B$5:$V$1213,5,0)</f>
        <v>0.33333333333333331</v>
      </c>
      <c r="E978" s="233" t="str">
        <f>IF(VLOOKUP(A978,労働時間認否・認定書!$B$5:$V$1213,6,0)="前",1,"")</f>
        <v/>
      </c>
      <c r="F978" s="234" t="str">
        <f>VLOOKUP($A978,労働時間認否・認定書!$B$5:$V$1213,7,0)</f>
        <v/>
      </c>
      <c r="G978" s="234" t="str">
        <f>VLOOKUP($A978,労働時間認否・認定書!$B$5:$V$1213,8,0)</f>
        <v/>
      </c>
      <c r="H978" s="234"/>
      <c r="I978" s="234"/>
      <c r="J978" s="234"/>
      <c r="K978" s="234" t="str">
        <f>VLOOKUP($A978,労働時間認否・認定書!$B$5:$V$1213,9,0)</f>
        <v/>
      </c>
      <c r="L978" s="234" t="str">
        <f>VLOOKUP($A978,労働時間認否・認定書!$B$5:$V$1213,10,0)</f>
        <v/>
      </c>
      <c r="M978" s="234" t="str">
        <f>VLOOKUP($A978,労働時間認否・認定書!$B$5:$V$1213,11,0)</f>
        <v/>
      </c>
      <c r="N978" s="247" t="str">
        <f>VLOOKUP($A978,労働時間認否・認定書!$B$5:$V$1213,12,0)</f>
        <v/>
      </c>
      <c r="O978" s="242" t="str">
        <f>IF(VLOOKUP(A978,労働時間認否・認定書!$B$5:$V$1213,13,0)="法",1,"")</f>
        <v/>
      </c>
      <c r="P978" s="234">
        <f>VLOOKUP(A978,労働時間認否・認定書!$B$5:$V$1213,14,0)</f>
        <v>0.33333333333333331</v>
      </c>
      <c r="Q978" s="233" t="str">
        <f>IF(VLOOKUP(A978,労働時間認否・認定書!$B$5:$V$1213,15,0)="前",1,"")</f>
        <v/>
      </c>
      <c r="R978" s="234" t="str">
        <f>VLOOKUP(A978,労働時間認否・認定書!$B$5:$V$1213,16,0)</f>
        <v/>
      </c>
      <c r="S978" s="234" t="str">
        <f>VLOOKUP(A978,労働時間認否・認定書!$B$5:$V$1213,17,0)</f>
        <v/>
      </c>
      <c r="T978" s="234"/>
      <c r="U978" s="234"/>
      <c r="V978" s="234"/>
      <c r="W978" s="234" t="str">
        <f>VLOOKUP(A978,労働時間認否・認定書!$B$5:$V$1213,18,0)</f>
        <v/>
      </c>
      <c r="X978" s="234" t="str">
        <f>VLOOKUP(A978,労働時間認否・認定書!$B$5:$V$1213,19,0)</f>
        <v/>
      </c>
      <c r="Y978" s="234" t="str">
        <f>VLOOKUP(A978,労働時間認否・認定書!$B$5:$V$1213,20,0)</f>
        <v/>
      </c>
      <c r="Z978" s="234" t="str">
        <f>VLOOKUP(A978,労働時間認否・認定書!$B$5:$V$1213,21,0)</f>
        <v/>
      </c>
    </row>
    <row r="979" spans="1:26" x14ac:dyDescent="0.15">
      <c r="A979" s="232">
        <f t="shared" si="68"/>
        <v>45260</v>
      </c>
      <c r="B979" s="240">
        <f t="shared" si="67"/>
        <v>45260</v>
      </c>
      <c r="C979" s="246" t="str">
        <f>IF(VLOOKUP(A979,労働時間認否・認定書!$B$5:$V$1213,4,0)="法",1,"")</f>
        <v/>
      </c>
      <c r="D979" s="234">
        <f>VLOOKUP(A979,労働時間認否・認定書!$B$5:$V$1213,5,0)</f>
        <v>0.33333333333333331</v>
      </c>
      <c r="E979" s="233" t="str">
        <f>IF(VLOOKUP(A979,労働時間認否・認定書!$B$5:$V$1213,6,0)="前",1,"")</f>
        <v/>
      </c>
      <c r="F979" s="234" t="str">
        <f>VLOOKUP($A979,労働時間認否・認定書!$B$5:$V$1213,7,0)</f>
        <v/>
      </c>
      <c r="G979" s="234" t="str">
        <f>VLOOKUP($A979,労働時間認否・認定書!$B$5:$V$1213,8,0)</f>
        <v/>
      </c>
      <c r="H979" s="234"/>
      <c r="I979" s="234"/>
      <c r="J979" s="234"/>
      <c r="K979" s="234" t="str">
        <f>VLOOKUP($A979,労働時間認否・認定書!$B$5:$V$1213,9,0)</f>
        <v/>
      </c>
      <c r="L979" s="234" t="str">
        <f>VLOOKUP($A979,労働時間認否・認定書!$B$5:$V$1213,10,0)</f>
        <v/>
      </c>
      <c r="M979" s="234" t="str">
        <f>VLOOKUP($A979,労働時間認否・認定書!$B$5:$V$1213,11,0)</f>
        <v/>
      </c>
      <c r="N979" s="247" t="str">
        <f>VLOOKUP($A979,労働時間認否・認定書!$B$5:$V$1213,12,0)</f>
        <v/>
      </c>
      <c r="O979" s="242" t="str">
        <f>IF(VLOOKUP(A979,労働時間認否・認定書!$B$5:$V$1213,13,0)="法",1,"")</f>
        <v/>
      </c>
      <c r="P979" s="234">
        <f>VLOOKUP(A979,労働時間認否・認定書!$B$5:$V$1213,14,0)</f>
        <v>0.33333333333333331</v>
      </c>
      <c r="Q979" s="233" t="str">
        <f>IF(VLOOKUP(A979,労働時間認否・認定書!$B$5:$V$1213,15,0)="前",1,"")</f>
        <v/>
      </c>
      <c r="R979" s="234" t="str">
        <f>VLOOKUP(A979,労働時間認否・認定書!$B$5:$V$1213,16,0)</f>
        <v/>
      </c>
      <c r="S979" s="234" t="str">
        <f>VLOOKUP(A979,労働時間認否・認定書!$B$5:$V$1213,17,0)</f>
        <v/>
      </c>
      <c r="T979" s="234"/>
      <c r="U979" s="234"/>
      <c r="V979" s="234"/>
      <c r="W979" s="234" t="str">
        <f>VLOOKUP(A979,労働時間認否・認定書!$B$5:$V$1213,18,0)</f>
        <v/>
      </c>
      <c r="X979" s="234" t="str">
        <f>VLOOKUP(A979,労働時間認否・認定書!$B$5:$V$1213,19,0)</f>
        <v/>
      </c>
      <c r="Y979" s="234" t="str">
        <f>VLOOKUP(A979,労働時間認否・認定書!$B$5:$V$1213,20,0)</f>
        <v/>
      </c>
      <c r="Z979" s="234" t="str">
        <f>VLOOKUP(A979,労働時間認否・認定書!$B$5:$V$1213,21,0)</f>
        <v/>
      </c>
    </row>
    <row r="980" spans="1:26" x14ac:dyDescent="0.15">
      <c r="A980" s="232">
        <f t="shared" si="68"/>
        <v>45261</v>
      </c>
      <c r="B980" s="240">
        <f t="shared" si="67"/>
        <v>45261</v>
      </c>
      <c r="C980" s="246" t="str">
        <f>IF(VLOOKUP(A980,労働時間認否・認定書!$B$5:$V$1213,4,0)="法",1,"")</f>
        <v/>
      </c>
      <c r="D980" s="234">
        <f>VLOOKUP(A980,労働時間認否・認定書!$B$5:$V$1213,5,0)</f>
        <v>0.33333333333333331</v>
      </c>
      <c r="E980" s="233" t="str">
        <f>IF(VLOOKUP(A980,労働時間認否・認定書!$B$5:$V$1213,6,0)="前",1,"")</f>
        <v/>
      </c>
      <c r="F980" s="234" t="str">
        <f>VLOOKUP($A980,労働時間認否・認定書!$B$5:$V$1213,7,0)</f>
        <v/>
      </c>
      <c r="G980" s="234" t="str">
        <f>VLOOKUP($A980,労働時間認否・認定書!$B$5:$V$1213,8,0)</f>
        <v/>
      </c>
      <c r="H980" s="234"/>
      <c r="I980" s="234"/>
      <c r="J980" s="234"/>
      <c r="K980" s="234" t="str">
        <f>VLOOKUP($A980,労働時間認否・認定書!$B$5:$V$1213,9,0)</f>
        <v/>
      </c>
      <c r="L980" s="234" t="str">
        <f>VLOOKUP($A980,労働時間認否・認定書!$B$5:$V$1213,10,0)</f>
        <v/>
      </c>
      <c r="M980" s="234" t="str">
        <f>VLOOKUP($A980,労働時間認否・認定書!$B$5:$V$1213,11,0)</f>
        <v/>
      </c>
      <c r="N980" s="247" t="str">
        <f>VLOOKUP($A980,労働時間認否・認定書!$B$5:$V$1213,12,0)</f>
        <v/>
      </c>
      <c r="O980" s="242" t="str">
        <f>IF(VLOOKUP(A980,労働時間認否・認定書!$B$5:$V$1213,13,0)="法",1,"")</f>
        <v/>
      </c>
      <c r="P980" s="234">
        <f>VLOOKUP(A980,労働時間認否・認定書!$B$5:$V$1213,14,0)</f>
        <v>0.33333333333333331</v>
      </c>
      <c r="Q980" s="233" t="str">
        <f>IF(VLOOKUP(A980,労働時間認否・認定書!$B$5:$V$1213,15,0)="前",1,"")</f>
        <v/>
      </c>
      <c r="R980" s="234" t="str">
        <f>VLOOKUP(A980,労働時間認否・認定書!$B$5:$V$1213,16,0)</f>
        <v/>
      </c>
      <c r="S980" s="234" t="str">
        <f>VLOOKUP(A980,労働時間認否・認定書!$B$5:$V$1213,17,0)</f>
        <v/>
      </c>
      <c r="T980" s="234"/>
      <c r="U980" s="234"/>
      <c r="V980" s="234"/>
      <c r="W980" s="234" t="str">
        <f>VLOOKUP(A980,労働時間認否・認定書!$B$5:$V$1213,18,0)</f>
        <v/>
      </c>
      <c r="X980" s="234" t="str">
        <f>VLOOKUP(A980,労働時間認否・認定書!$B$5:$V$1213,19,0)</f>
        <v/>
      </c>
      <c r="Y980" s="234" t="str">
        <f>VLOOKUP(A980,労働時間認否・認定書!$B$5:$V$1213,20,0)</f>
        <v/>
      </c>
      <c r="Z980" s="234" t="str">
        <f>VLOOKUP(A980,労働時間認否・認定書!$B$5:$V$1213,21,0)</f>
        <v/>
      </c>
    </row>
    <row r="981" spans="1:26" x14ac:dyDescent="0.15">
      <c r="A981" s="232">
        <f t="shared" si="68"/>
        <v>45262</v>
      </c>
      <c r="B981" s="240">
        <f t="shared" si="67"/>
        <v>45262</v>
      </c>
      <c r="C981" s="246" t="str">
        <f>IF(VLOOKUP(A981,労働時間認否・認定書!$B$5:$V$1213,4,0)="法",1,"")</f>
        <v/>
      </c>
      <c r="D981" s="234">
        <f>VLOOKUP(A981,労働時間認否・認定書!$B$5:$V$1213,5,0)</f>
        <v>0.33333333333333331</v>
      </c>
      <c r="E981" s="233" t="str">
        <f>IF(VLOOKUP(A981,労働時間認否・認定書!$B$5:$V$1213,6,0)="前",1,"")</f>
        <v/>
      </c>
      <c r="F981" s="234" t="str">
        <f>VLOOKUP($A981,労働時間認否・認定書!$B$5:$V$1213,7,0)</f>
        <v/>
      </c>
      <c r="G981" s="234" t="str">
        <f>VLOOKUP($A981,労働時間認否・認定書!$B$5:$V$1213,8,0)</f>
        <v/>
      </c>
      <c r="H981" s="234"/>
      <c r="I981" s="234"/>
      <c r="J981" s="234"/>
      <c r="K981" s="234" t="str">
        <f>VLOOKUP($A981,労働時間認否・認定書!$B$5:$V$1213,9,0)</f>
        <v/>
      </c>
      <c r="L981" s="234" t="str">
        <f>VLOOKUP($A981,労働時間認否・認定書!$B$5:$V$1213,10,0)</f>
        <v/>
      </c>
      <c r="M981" s="234" t="str">
        <f>VLOOKUP($A981,労働時間認否・認定書!$B$5:$V$1213,11,0)</f>
        <v/>
      </c>
      <c r="N981" s="247" t="str">
        <f>VLOOKUP($A981,労働時間認否・認定書!$B$5:$V$1213,12,0)</f>
        <v/>
      </c>
      <c r="O981" s="242" t="str">
        <f>IF(VLOOKUP(A981,労働時間認否・認定書!$B$5:$V$1213,13,0)="法",1,"")</f>
        <v/>
      </c>
      <c r="P981" s="234">
        <f>VLOOKUP(A981,労働時間認否・認定書!$B$5:$V$1213,14,0)</f>
        <v>0.33333333333333331</v>
      </c>
      <c r="Q981" s="233" t="str">
        <f>IF(VLOOKUP(A981,労働時間認否・認定書!$B$5:$V$1213,15,0)="前",1,"")</f>
        <v/>
      </c>
      <c r="R981" s="234" t="str">
        <f>VLOOKUP(A981,労働時間認否・認定書!$B$5:$V$1213,16,0)</f>
        <v/>
      </c>
      <c r="S981" s="234" t="str">
        <f>VLOOKUP(A981,労働時間認否・認定書!$B$5:$V$1213,17,0)</f>
        <v/>
      </c>
      <c r="T981" s="234"/>
      <c r="U981" s="234"/>
      <c r="V981" s="234"/>
      <c r="W981" s="234" t="str">
        <f>VLOOKUP(A981,労働時間認否・認定書!$B$5:$V$1213,18,0)</f>
        <v/>
      </c>
      <c r="X981" s="234" t="str">
        <f>VLOOKUP(A981,労働時間認否・認定書!$B$5:$V$1213,19,0)</f>
        <v/>
      </c>
      <c r="Y981" s="234" t="str">
        <f>VLOOKUP(A981,労働時間認否・認定書!$B$5:$V$1213,20,0)</f>
        <v/>
      </c>
      <c r="Z981" s="234" t="str">
        <f>VLOOKUP(A981,労働時間認否・認定書!$B$5:$V$1213,21,0)</f>
        <v/>
      </c>
    </row>
    <row r="982" spans="1:26" x14ac:dyDescent="0.15">
      <c r="A982" s="232">
        <f t="shared" si="68"/>
        <v>45263</v>
      </c>
      <c r="B982" s="240">
        <f t="shared" si="67"/>
        <v>45263</v>
      </c>
      <c r="C982" s="246" t="str">
        <f>IF(VLOOKUP(A982,労働時間認否・認定書!$B$5:$V$1213,4,0)="法",1,"")</f>
        <v/>
      </c>
      <c r="D982" s="234">
        <f>VLOOKUP(A982,労働時間認否・認定書!$B$5:$V$1213,5,0)</f>
        <v>0.33333333333333331</v>
      </c>
      <c r="E982" s="233" t="str">
        <f>IF(VLOOKUP(A982,労働時間認否・認定書!$B$5:$V$1213,6,0)="前",1,"")</f>
        <v/>
      </c>
      <c r="F982" s="234" t="str">
        <f>VLOOKUP($A982,労働時間認否・認定書!$B$5:$V$1213,7,0)</f>
        <v/>
      </c>
      <c r="G982" s="234" t="str">
        <f>VLOOKUP($A982,労働時間認否・認定書!$B$5:$V$1213,8,0)</f>
        <v/>
      </c>
      <c r="H982" s="234"/>
      <c r="I982" s="234"/>
      <c r="J982" s="234"/>
      <c r="K982" s="234" t="str">
        <f>VLOOKUP($A982,労働時間認否・認定書!$B$5:$V$1213,9,0)</f>
        <v/>
      </c>
      <c r="L982" s="234" t="str">
        <f>VLOOKUP($A982,労働時間認否・認定書!$B$5:$V$1213,10,0)</f>
        <v/>
      </c>
      <c r="M982" s="234" t="str">
        <f>VLOOKUP($A982,労働時間認否・認定書!$B$5:$V$1213,11,0)</f>
        <v/>
      </c>
      <c r="N982" s="247" t="str">
        <f>VLOOKUP($A982,労働時間認否・認定書!$B$5:$V$1213,12,0)</f>
        <v/>
      </c>
      <c r="O982" s="242" t="str">
        <f>IF(VLOOKUP(A982,労働時間認否・認定書!$B$5:$V$1213,13,0)="法",1,"")</f>
        <v/>
      </c>
      <c r="P982" s="234">
        <f>VLOOKUP(A982,労働時間認否・認定書!$B$5:$V$1213,14,0)</f>
        <v>0.33333333333333331</v>
      </c>
      <c r="Q982" s="233" t="str">
        <f>IF(VLOOKUP(A982,労働時間認否・認定書!$B$5:$V$1213,15,0)="前",1,"")</f>
        <v/>
      </c>
      <c r="R982" s="234" t="str">
        <f>VLOOKUP(A982,労働時間認否・認定書!$B$5:$V$1213,16,0)</f>
        <v/>
      </c>
      <c r="S982" s="234" t="str">
        <f>VLOOKUP(A982,労働時間認否・認定書!$B$5:$V$1213,17,0)</f>
        <v/>
      </c>
      <c r="T982" s="234"/>
      <c r="U982" s="234"/>
      <c r="V982" s="234"/>
      <c r="W982" s="234" t="str">
        <f>VLOOKUP(A982,労働時間認否・認定書!$B$5:$V$1213,18,0)</f>
        <v/>
      </c>
      <c r="X982" s="234" t="str">
        <f>VLOOKUP(A982,労働時間認否・認定書!$B$5:$V$1213,19,0)</f>
        <v/>
      </c>
      <c r="Y982" s="234" t="str">
        <f>VLOOKUP(A982,労働時間認否・認定書!$B$5:$V$1213,20,0)</f>
        <v/>
      </c>
      <c r="Z982" s="234" t="str">
        <f>VLOOKUP(A982,労働時間認否・認定書!$B$5:$V$1213,21,0)</f>
        <v/>
      </c>
    </row>
    <row r="983" spans="1:26" x14ac:dyDescent="0.15">
      <c r="A983" s="232">
        <f t="shared" si="68"/>
        <v>45264</v>
      </c>
      <c r="B983" s="240">
        <f t="shared" si="67"/>
        <v>45264</v>
      </c>
      <c r="C983" s="246" t="str">
        <f>IF(VLOOKUP(A983,労働時間認否・認定書!$B$5:$V$1213,4,0)="法",1,"")</f>
        <v/>
      </c>
      <c r="D983" s="234">
        <f>VLOOKUP(A983,労働時間認否・認定書!$B$5:$V$1213,5,0)</f>
        <v>0.33333333333333331</v>
      </c>
      <c r="E983" s="233" t="str">
        <f>IF(VLOOKUP(A983,労働時間認否・認定書!$B$5:$V$1213,6,0)="前",1,"")</f>
        <v/>
      </c>
      <c r="F983" s="234" t="str">
        <f>VLOOKUP($A983,労働時間認否・認定書!$B$5:$V$1213,7,0)</f>
        <v/>
      </c>
      <c r="G983" s="234" t="str">
        <f>VLOOKUP($A983,労働時間認否・認定書!$B$5:$V$1213,8,0)</f>
        <v/>
      </c>
      <c r="H983" s="234"/>
      <c r="I983" s="234"/>
      <c r="J983" s="234"/>
      <c r="K983" s="234" t="str">
        <f>VLOOKUP($A983,労働時間認否・認定書!$B$5:$V$1213,9,0)</f>
        <v/>
      </c>
      <c r="L983" s="234" t="str">
        <f>VLOOKUP($A983,労働時間認否・認定書!$B$5:$V$1213,10,0)</f>
        <v/>
      </c>
      <c r="M983" s="234" t="str">
        <f>VLOOKUP($A983,労働時間認否・認定書!$B$5:$V$1213,11,0)</f>
        <v/>
      </c>
      <c r="N983" s="247" t="str">
        <f>VLOOKUP($A983,労働時間認否・認定書!$B$5:$V$1213,12,0)</f>
        <v/>
      </c>
      <c r="O983" s="242" t="str">
        <f>IF(VLOOKUP(A983,労働時間認否・認定書!$B$5:$V$1213,13,0)="法",1,"")</f>
        <v/>
      </c>
      <c r="P983" s="234">
        <f>VLOOKUP(A983,労働時間認否・認定書!$B$5:$V$1213,14,0)</f>
        <v>0.33333333333333331</v>
      </c>
      <c r="Q983" s="233" t="str">
        <f>IF(VLOOKUP(A983,労働時間認否・認定書!$B$5:$V$1213,15,0)="前",1,"")</f>
        <v/>
      </c>
      <c r="R983" s="234" t="str">
        <f>VLOOKUP(A983,労働時間認否・認定書!$B$5:$V$1213,16,0)</f>
        <v/>
      </c>
      <c r="S983" s="234" t="str">
        <f>VLOOKUP(A983,労働時間認否・認定書!$B$5:$V$1213,17,0)</f>
        <v/>
      </c>
      <c r="T983" s="234"/>
      <c r="U983" s="234"/>
      <c r="V983" s="234"/>
      <c r="W983" s="234" t="str">
        <f>VLOOKUP(A983,労働時間認否・認定書!$B$5:$V$1213,18,0)</f>
        <v/>
      </c>
      <c r="X983" s="234" t="str">
        <f>VLOOKUP(A983,労働時間認否・認定書!$B$5:$V$1213,19,0)</f>
        <v/>
      </c>
      <c r="Y983" s="234" t="str">
        <f>VLOOKUP(A983,労働時間認否・認定書!$B$5:$V$1213,20,0)</f>
        <v/>
      </c>
      <c r="Z983" s="234" t="str">
        <f>VLOOKUP(A983,労働時間認否・認定書!$B$5:$V$1213,21,0)</f>
        <v/>
      </c>
    </row>
    <row r="984" spans="1:26" x14ac:dyDescent="0.15">
      <c r="A984" s="232">
        <f t="shared" si="68"/>
        <v>45265</v>
      </c>
      <c r="B984" s="240">
        <f t="shared" si="67"/>
        <v>45265</v>
      </c>
      <c r="C984" s="246" t="str">
        <f>IF(VLOOKUP(A984,労働時間認否・認定書!$B$5:$V$1213,4,0)="法",1,"")</f>
        <v/>
      </c>
      <c r="D984" s="234">
        <f>VLOOKUP(A984,労働時間認否・認定書!$B$5:$V$1213,5,0)</f>
        <v>0.33333333333333331</v>
      </c>
      <c r="E984" s="233" t="str">
        <f>IF(VLOOKUP(A984,労働時間認否・認定書!$B$5:$V$1213,6,0)="前",1,"")</f>
        <v/>
      </c>
      <c r="F984" s="234" t="str">
        <f>VLOOKUP($A984,労働時間認否・認定書!$B$5:$V$1213,7,0)</f>
        <v/>
      </c>
      <c r="G984" s="234" t="str">
        <f>VLOOKUP($A984,労働時間認否・認定書!$B$5:$V$1213,8,0)</f>
        <v/>
      </c>
      <c r="H984" s="234"/>
      <c r="I984" s="234"/>
      <c r="J984" s="234"/>
      <c r="K984" s="234" t="str">
        <f>VLOOKUP($A984,労働時間認否・認定書!$B$5:$V$1213,9,0)</f>
        <v/>
      </c>
      <c r="L984" s="234" t="str">
        <f>VLOOKUP($A984,労働時間認否・認定書!$B$5:$V$1213,10,0)</f>
        <v/>
      </c>
      <c r="M984" s="234" t="str">
        <f>VLOOKUP($A984,労働時間認否・認定書!$B$5:$V$1213,11,0)</f>
        <v/>
      </c>
      <c r="N984" s="247" t="str">
        <f>VLOOKUP($A984,労働時間認否・認定書!$B$5:$V$1213,12,0)</f>
        <v/>
      </c>
      <c r="O984" s="242" t="str">
        <f>IF(VLOOKUP(A984,労働時間認否・認定書!$B$5:$V$1213,13,0)="法",1,"")</f>
        <v/>
      </c>
      <c r="P984" s="234">
        <f>VLOOKUP(A984,労働時間認否・認定書!$B$5:$V$1213,14,0)</f>
        <v>0.33333333333333331</v>
      </c>
      <c r="Q984" s="233" t="str">
        <f>IF(VLOOKUP(A984,労働時間認否・認定書!$B$5:$V$1213,15,0)="前",1,"")</f>
        <v/>
      </c>
      <c r="R984" s="234" t="str">
        <f>VLOOKUP(A984,労働時間認否・認定書!$B$5:$V$1213,16,0)</f>
        <v/>
      </c>
      <c r="S984" s="234" t="str">
        <f>VLOOKUP(A984,労働時間認否・認定書!$B$5:$V$1213,17,0)</f>
        <v/>
      </c>
      <c r="T984" s="234"/>
      <c r="U984" s="234"/>
      <c r="V984" s="234"/>
      <c r="W984" s="234" t="str">
        <f>VLOOKUP(A984,労働時間認否・認定書!$B$5:$V$1213,18,0)</f>
        <v/>
      </c>
      <c r="X984" s="234" t="str">
        <f>VLOOKUP(A984,労働時間認否・認定書!$B$5:$V$1213,19,0)</f>
        <v/>
      </c>
      <c r="Y984" s="234" t="str">
        <f>VLOOKUP(A984,労働時間認否・認定書!$B$5:$V$1213,20,0)</f>
        <v/>
      </c>
      <c r="Z984" s="234" t="str">
        <f>VLOOKUP(A984,労働時間認否・認定書!$B$5:$V$1213,21,0)</f>
        <v/>
      </c>
    </row>
    <row r="985" spans="1:26" x14ac:dyDescent="0.15">
      <c r="A985" s="232">
        <f t="shared" si="68"/>
        <v>45266</v>
      </c>
      <c r="B985" s="240">
        <f t="shared" si="67"/>
        <v>45266</v>
      </c>
      <c r="C985" s="246" t="str">
        <f>IF(VLOOKUP(A985,労働時間認否・認定書!$B$5:$V$1213,4,0)="法",1,"")</f>
        <v/>
      </c>
      <c r="D985" s="234">
        <f>VLOOKUP(A985,労働時間認否・認定書!$B$5:$V$1213,5,0)</f>
        <v>0.33333333333333331</v>
      </c>
      <c r="E985" s="233" t="str">
        <f>IF(VLOOKUP(A985,労働時間認否・認定書!$B$5:$V$1213,6,0)="前",1,"")</f>
        <v/>
      </c>
      <c r="F985" s="234" t="str">
        <f>VLOOKUP($A985,労働時間認否・認定書!$B$5:$V$1213,7,0)</f>
        <v/>
      </c>
      <c r="G985" s="234" t="str">
        <f>VLOOKUP($A985,労働時間認否・認定書!$B$5:$V$1213,8,0)</f>
        <v/>
      </c>
      <c r="H985" s="234"/>
      <c r="I985" s="234"/>
      <c r="J985" s="234"/>
      <c r="K985" s="234" t="str">
        <f>VLOOKUP($A985,労働時間認否・認定書!$B$5:$V$1213,9,0)</f>
        <v/>
      </c>
      <c r="L985" s="234" t="str">
        <f>VLOOKUP($A985,労働時間認否・認定書!$B$5:$V$1213,10,0)</f>
        <v/>
      </c>
      <c r="M985" s="234" t="str">
        <f>VLOOKUP($A985,労働時間認否・認定書!$B$5:$V$1213,11,0)</f>
        <v/>
      </c>
      <c r="N985" s="247" t="str">
        <f>VLOOKUP($A985,労働時間認否・認定書!$B$5:$V$1213,12,0)</f>
        <v/>
      </c>
      <c r="O985" s="242" t="str">
        <f>IF(VLOOKUP(A985,労働時間認否・認定書!$B$5:$V$1213,13,0)="法",1,"")</f>
        <v/>
      </c>
      <c r="P985" s="234">
        <f>VLOOKUP(A985,労働時間認否・認定書!$B$5:$V$1213,14,0)</f>
        <v>0.33333333333333331</v>
      </c>
      <c r="Q985" s="233" t="str">
        <f>IF(VLOOKUP(A985,労働時間認否・認定書!$B$5:$V$1213,15,0)="前",1,"")</f>
        <v/>
      </c>
      <c r="R985" s="234" t="str">
        <f>VLOOKUP(A985,労働時間認否・認定書!$B$5:$V$1213,16,0)</f>
        <v/>
      </c>
      <c r="S985" s="234" t="str">
        <f>VLOOKUP(A985,労働時間認否・認定書!$B$5:$V$1213,17,0)</f>
        <v/>
      </c>
      <c r="T985" s="234"/>
      <c r="U985" s="234"/>
      <c r="V985" s="234"/>
      <c r="W985" s="234" t="str">
        <f>VLOOKUP(A985,労働時間認否・認定書!$B$5:$V$1213,18,0)</f>
        <v/>
      </c>
      <c r="X985" s="234" t="str">
        <f>VLOOKUP(A985,労働時間認否・認定書!$B$5:$V$1213,19,0)</f>
        <v/>
      </c>
      <c r="Y985" s="234" t="str">
        <f>VLOOKUP(A985,労働時間認否・認定書!$B$5:$V$1213,20,0)</f>
        <v/>
      </c>
      <c r="Z985" s="234" t="str">
        <f>VLOOKUP(A985,労働時間認否・認定書!$B$5:$V$1213,21,0)</f>
        <v/>
      </c>
    </row>
    <row r="986" spans="1:26" x14ac:dyDescent="0.15">
      <c r="A986" s="232">
        <f t="shared" si="68"/>
        <v>45267</v>
      </c>
      <c r="B986" s="240">
        <f t="shared" si="67"/>
        <v>45267</v>
      </c>
      <c r="C986" s="246" t="str">
        <f>IF(VLOOKUP(A986,労働時間認否・認定書!$B$5:$V$1213,4,0)="法",1,"")</f>
        <v/>
      </c>
      <c r="D986" s="234">
        <f>VLOOKUP(A986,労働時間認否・認定書!$B$5:$V$1213,5,0)</f>
        <v>0.33333333333333331</v>
      </c>
      <c r="E986" s="233" t="str">
        <f>IF(VLOOKUP(A986,労働時間認否・認定書!$B$5:$V$1213,6,0)="前",1,"")</f>
        <v/>
      </c>
      <c r="F986" s="234" t="str">
        <f>VLOOKUP($A986,労働時間認否・認定書!$B$5:$V$1213,7,0)</f>
        <v/>
      </c>
      <c r="G986" s="234" t="str">
        <f>VLOOKUP($A986,労働時間認否・認定書!$B$5:$V$1213,8,0)</f>
        <v/>
      </c>
      <c r="H986" s="234"/>
      <c r="I986" s="234"/>
      <c r="J986" s="234"/>
      <c r="K986" s="234" t="str">
        <f>VLOOKUP($A986,労働時間認否・認定書!$B$5:$V$1213,9,0)</f>
        <v/>
      </c>
      <c r="L986" s="234" t="str">
        <f>VLOOKUP($A986,労働時間認否・認定書!$B$5:$V$1213,10,0)</f>
        <v/>
      </c>
      <c r="M986" s="234" t="str">
        <f>VLOOKUP($A986,労働時間認否・認定書!$B$5:$V$1213,11,0)</f>
        <v/>
      </c>
      <c r="N986" s="247" t="str">
        <f>VLOOKUP($A986,労働時間認否・認定書!$B$5:$V$1213,12,0)</f>
        <v/>
      </c>
      <c r="O986" s="242" t="str">
        <f>IF(VLOOKUP(A986,労働時間認否・認定書!$B$5:$V$1213,13,0)="法",1,"")</f>
        <v/>
      </c>
      <c r="P986" s="234">
        <f>VLOOKUP(A986,労働時間認否・認定書!$B$5:$V$1213,14,0)</f>
        <v>0.33333333333333331</v>
      </c>
      <c r="Q986" s="233" t="str">
        <f>IF(VLOOKUP(A986,労働時間認否・認定書!$B$5:$V$1213,15,0)="前",1,"")</f>
        <v/>
      </c>
      <c r="R986" s="234" t="str">
        <f>VLOOKUP(A986,労働時間認否・認定書!$B$5:$V$1213,16,0)</f>
        <v/>
      </c>
      <c r="S986" s="234" t="str">
        <f>VLOOKUP(A986,労働時間認否・認定書!$B$5:$V$1213,17,0)</f>
        <v/>
      </c>
      <c r="T986" s="234"/>
      <c r="U986" s="234"/>
      <c r="V986" s="234"/>
      <c r="W986" s="234" t="str">
        <f>VLOOKUP(A986,労働時間認否・認定書!$B$5:$V$1213,18,0)</f>
        <v/>
      </c>
      <c r="X986" s="234" t="str">
        <f>VLOOKUP(A986,労働時間認否・認定書!$B$5:$V$1213,19,0)</f>
        <v/>
      </c>
      <c r="Y986" s="234" t="str">
        <f>VLOOKUP(A986,労働時間認否・認定書!$B$5:$V$1213,20,0)</f>
        <v/>
      </c>
      <c r="Z986" s="234" t="str">
        <f>VLOOKUP(A986,労働時間認否・認定書!$B$5:$V$1213,21,0)</f>
        <v/>
      </c>
    </row>
    <row r="987" spans="1:26" x14ac:dyDescent="0.15">
      <c r="A987" s="232">
        <f t="shared" si="68"/>
        <v>45268</v>
      </c>
      <c r="B987" s="240">
        <f t="shared" si="67"/>
        <v>45268</v>
      </c>
      <c r="C987" s="246" t="str">
        <f>IF(VLOOKUP(A987,労働時間認否・認定書!$B$5:$V$1213,4,0)="法",1,"")</f>
        <v/>
      </c>
      <c r="D987" s="234">
        <f>VLOOKUP(A987,労働時間認否・認定書!$B$5:$V$1213,5,0)</f>
        <v>0.33333333333333331</v>
      </c>
      <c r="E987" s="233" t="str">
        <f>IF(VLOOKUP(A987,労働時間認否・認定書!$B$5:$V$1213,6,0)="前",1,"")</f>
        <v/>
      </c>
      <c r="F987" s="234" t="str">
        <f>VLOOKUP($A987,労働時間認否・認定書!$B$5:$V$1213,7,0)</f>
        <v/>
      </c>
      <c r="G987" s="234" t="str">
        <f>VLOOKUP($A987,労働時間認否・認定書!$B$5:$V$1213,8,0)</f>
        <v/>
      </c>
      <c r="H987" s="234"/>
      <c r="I987" s="234"/>
      <c r="J987" s="234"/>
      <c r="K987" s="234" t="str">
        <f>VLOOKUP($A987,労働時間認否・認定書!$B$5:$V$1213,9,0)</f>
        <v/>
      </c>
      <c r="L987" s="234" t="str">
        <f>VLOOKUP($A987,労働時間認否・認定書!$B$5:$V$1213,10,0)</f>
        <v/>
      </c>
      <c r="M987" s="234" t="str">
        <f>VLOOKUP($A987,労働時間認否・認定書!$B$5:$V$1213,11,0)</f>
        <v/>
      </c>
      <c r="N987" s="247" t="str">
        <f>VLOOKUP($A987,労働時間認否・認定書!$B$5:$V$1213,12,0)</f>
        <v/>
      </c>
      <c r="O987" s="242" t="str">
        <f>IF(VLOOKUP(A987,労働時間認否・認定書!$B$5:$V$1213,13,0)="法",1,"")</f>
        <v/>
      </c>
      <c r="P987" s="234">
        <f>VLOOKUP(A987,労働時間認否・認定書!$B$5:$V$1213,14,0)</f>
        <v>0.33333333333333331</v>
      </c>
      <c r="Q987" s="233" t="str">
        <f>IF(VLOOKUP(A987,労働時間認否・認定書!$B$5:$V$1213,15,0)="前",1,"")</f>
        <v/>
      </c>
      <c r="R987" s="234" t="str">
        <f>VLOOKUP(A987,労働時間認否・認定書!$B$5:$V$1213,16,0)</f>
        <v/>
      </c>
      <c r="S987" s="234" t="str">
        <f>VLOOKUP(A987,労働時間認否・認定書!$B$5:$V$1213,17,0)</f>
        <v/>
      </c>
      <c r="T987" s="234"/>
      <c r="U987" s="234"/>
      <c r="V987" s="234"/>
      <c r="W987" s="234" t="str">
        <f>VLOOKUP(A987,労働時間認否・認定書!$B$5:$V$1213,18,0)</f>
        <v/>
      </c>
      <c r="X987" s="234" t="str">
        <f>VLOOKUP(A987,労働時間認否・認定書!$B$5:$V$1213,19,0)</f>
        <v/>
      </c>
      <c r="Y987" s="234" t="str">
        <f>VLOOKUP(A987,労働時間認否・認定書!$B$5:$V$1213,20,0)</f>
        <v/>
      </c>
      <c r="Z987" s="234" t="str">
        <f>VLOOKUP(A987,労働時間認否・認定書!$B$5:$V$1213,21,0)</f>
        <v/>
      </c>
    </row>
    <row r="988" spans="1:26" x14ac:dyDescent="0.15">
      <c r="A988" s="232">
        <f t="shared" si="68"/>
        <v>45269</v>
      </c>
      <c r="B988" s="240">
        <f t="shared" si="67"/>
        <v>45269</v>
      </c>
      <c r="C988" s="246" t="str">
        <f>IF(VLOOKUP(A988,労働時間認否・認定書!$B$5:$V$1213,4,0)="法",1,"")</f>
        <v/>
      </c>
      <c r="D988" s="234">
        <f>VLOOKUP(A988,労働時間認否・認定書!$B$5:$V$1213,5,0)</f>
        <v>0.33333333333333331</v>
      </c>
      <c r="E988" s="233" t="str">
        <f>IF(VLOOKUP(A988,労働時間認否・認定書!$B$5:$V$1213,6,0)="前",1,"")</f>
        <v/>
      </c>
      <c r="F988" s="234" t="str">
        <f>VLOOKUP($A988,労働時間認否・認定書!$B$5:$V$1213,7,0)</f>
        <v/>
      </c>
      <c r="G988" s="234" t="str">
        <f>VLOOKUP($A988,労働時間認否・認定書!$B$5:$V$1213,8,0)</f>
        <v/>
      </c>
      <c r="H988" s="234"/>
      <c r="I988" s="234"/>
      <c r="J988" s="234"/>
      <c r="K988" s="234" t="str">
        <f>VLOOKUP($A988,労働時間認否・認定書!$B$5:$V$1213,9,0)</f>
        <v/>
      </c>
      <c r="L988" s="234" t="str">
        <f>VLOOKUP($A988,労働時間認否・認定書!$B$5:$V$1213,10,0)</f>
        <v/>
      </c>
      <c r="M988" s="234" t="str">
        <f>VLOOKUP($A988,労働時間認否・認定書!$B$5:$V$1213,11,0)</f>
        <v/>
      </c>
      <c r="N988" s="247" t="str">
        <f>VLOOKUP($A988,労働時間認否・認定書!$B$5:$V$1213,12,0)</f>
        <v/>
      </c>
      <c r="O988" s="242" t="str">
        <f>IF(VLOOKUP(A988,労働時間認否・認定書!$B$5:$V$1213,13,0)="法",1,"")</f>
        <v/>
      </c>
      <c r="P988" s="234">
        <f>VLOOKUP(A988,労働時間認否・認定書!$B$5:$V$1213,14,0)</f>
        <v>0.33333333333333331</v>
      </c>
      <c r="Q988" s="233" t="str">
        <f>IF(VLOOKUP(A988,労働時間認否・認定書!$B$5:$V$1213,15,0)="前",1,"")</f>
        <v/>
      </c>
      <c r="R988" s="234" t="str">
        <f>VLOOKUP(A988,労働時間認否・認定書!$B$5:$V$1213,16,0)</f>
        <v/>
      </c>
      <c r="S988" s="234" t="str">
        <f>VLOOKUP(A988,労働時間認否・認定書!$B$5:$V$1213,17,0)</f>
        <v/>
      </c>
      <c r="T988" s="234"/>
      <c r="U988" s="234"/>
      <c r="V988" s="234"/>
      <c r="W988" s="234" t="str">
        <f>VLOOKUP(A988,労働時間認否・認定書!$B$5:$V$1213,18,0)</f>
        <v/>
      </c>
      <c r="X988" s="234" t="str">
        <f>VLOOKUP(A988,労働時間認否・認定書!$B$5:$V$1213,19,0)</f>
        <v/>
      </c>
      <c r="Y988" s="234" t="str">
        <f>VLOOKUP(A988,労働時間認否・認定書!$B$5:$V$1213,20,0)</f>
        <v/>
      </c>
      <c r="Z988" s="234" t="str">
        <f>VLOOKUP(A988,労働時間認否・認定書!$B$5:$V$1213,21,0)</f>
        <v/>
      </c>
    </row>
    <row r="989" spans="1:26" x14ac:dyDescent="0.15">
      <c r="A989" s="232">
        <f t="shared" si="68"/>
        <v>45270</v>
      </c>
      <c r="B989" s="240">
        <f t="shared" si="67"/>
        <v>45270</v>
      </c>
      <c r="C989" s="246" t="str">
        <f>IF(VLOOKUP(A989,労働時間認否・認定書!$B$5:$V$1213,4,0)="法",1,"")</f>
        <v/>
      </c>
      <c r="D989" s="234">
        <f>VLOOKUP(A989,労働時間認否・認定書!$B$5:$V$1213,5,0)</f>
        <v>0.33333333333333331</v>
      </c>
      <c r="E989" s="233" t="str">
        <f>IF(VLOOKUP(A989,労働時間認否・認定書!$B$5:$V$1213,6,0)="前",1,"")</f>
        <v/>
      </c>
      <c r="F989" s="234" t="str">
        <f>VLOOKUP($A989,労働時間認否・認定書!$B$5:$V$1213,7,0)</f>
        <v/>
      </c>
      <c r="G989" s="234" t="str">
        <f>VLOOKUP($A989,労働時間認否・認定書!$B$5:$V$1213,8,0)</f>
        <v/>
      </c>
      <c r="H989" s="234"/>
      <c r="I989" s="234"/>
      <c r="J989" s="234"/>
      <c r="K989" s="234" t="str">
        <f>VLOOKUP($A989,労働時間認否・認定書!$B$5:$V$1213,9,0)</f>
        <v/>
      </c>
      <c r="L989" s="234" t="str">
        <f>VLOOKUP($A989,労働時間認否・認定書!$B$5:$V$1213,10,0)</f>
        <v/>
      </c>
      <c r="M989" s="234" t="str">
        <f>VLOOKUP($A989,労働時間認否・認定書!$B$5:$V$1213,11,0)</f>
        <v/>
      </c>
      <c r="N989" s="247" t="str">
        <f>VLOOKUP($A989,労働時間認否・認定書!$B$5:$V$1213,12,0)</f>
        <v/>
      </c>
      <c r="O989" s="242" t="str">
        <f>IF(VLOOKUP(A989,労働時間認否・認定書!$B$5:$V$1213,13,0)="法",1,"")</f>
        <v/>
      </c>
      <c r="P989" s="234">
        <f>VLOOKUP(A989,労働時間認否・認定書!$B$5:$V$1213,14,0)</f>
        <v>0.33333333333333331</v>
      </c>
      <c r="Q989" s="233" t="str">
        <f>IF(VLOOKUP(A989,労働時間認否・認定書!$B$5:$V$1213,15,0)="前",1,"")</f>
        <v/>
      </c>
      <c r="R989" s="234" t="str">
        <f>VLOOKUP(A989,労働時間認否・認定書!$B$5:$V$1213,16,0)</f>
        <v/>
      </c>
      <c r="S989" s="234" t="str">
        <f>VLOOKUP(A989,労働時間認否・認定書!$B$5:$V$1213,17,0)</f>
        <v/>
      </c>
      <c r="T989" s="234"/>
      <c r="U989" s="234"/>
      <c r="V989" s="234"/>
      <c r="W989" s="234" t="str">
        <f>VLOOKUP(A989,労働時間認否・認定書!$B$5:$V$1213,18,0)</f>
        <v/>
      </c>
      <c r="X989" s="234" t="str">
        <f>VLOOKUP(A989,労働時間認否・認定書!$B$5:$V$1213,19,0)</f>
        <v/>
      </c>
      <c r="Y989" s="234" t="str">
        <f>VLOOKUP(A989,労働時間認否・認定書!$B$5:$V$1213,20,0)</f>
        <v/>
      </c>
      <c r="Z989" s="234" t="str">
        <f>VLOOKUP(A989,労働時間認否・認定書!$B$5:$V$1213,21,0)</f>
        <v/>
      </c>
    </row>
    <row r="990" spans="1:26" x14ac:dyDescent="0.15">
      <c r="A990" s="232">
        <f t="shared" si="68"/>
        <v>45271</v>
      </c>
      <c r="B990" s="240">
        <f t="shared" si="67"/>
        <v>45271</v>
      </c>
      <c r="C990" s="246" t="str">
        <f>IF(VLOOKUP(A990,労働時間認否・認定書!$B$5:$V$1213,4,0)="法",1,"")</f>
        <v/>
      </c>
      <c r="D990" s="234">
        <f>VLOOKUP(A990,労働時間認否・認定書!$B$5:$V$1213,5,0)</f>
        <v>0.33333333333333331</v>
      </c>
      <c r="E990" s="233" t="str">
        <f>IF(VLOOKUP(A990,労働時間認否・認定書!$B$5:$V$1213,6,0)="前",1,"")</f>
        <v/>
      </c>
      <c r="F990" s="234" t="str">
        <f>VLOOKUP($A990,労働時間認否・認定書!$B$5:$V$1213,7,0)</f>
        <v/>
      </c>
      <c r="G990" s="234" t="str">
        <f>VLOOKUP($A990,労働時間認否・認定書!$B$5:$V$1213,8,0)</f>
        <v/>
      </c>
      <c r="H990" s="234"/>
      <c r="I990" s="234"/>
      <c r="J990" s="234"/>
      <c r="K990" s="234" t="str">
        <f>VLOOKUP($A990,労働時間認否・認定書!$B$5:$V$1213,9,0)</f>
        <v/>
      </c>
      <c r="L990" s="234" t="str">
        <f>VLOOKUP($A990,労働時間認否・認定書!$B$5:$V$1213,10,0)</f>
        <v/>
      </c>
      <c r="M990" s="234" t="str">
        <f>VLOOKUP($A990,労働時間認否・認定書!$B$5:$V$1213,11,0)</f>
        <v/>
      </c>
      <c r="N990" s="247" t="str">
        <f>VLOOKUP($A990,労働時間認否・認定書!$B$5:$V$1213,12,0)</f>
        <v/>
      </c>
      <c r="O990" s="242" t="str">
        <f>IF(VLOOKUP(A990,労働時間認否・認定書!$B$5:$V$1213,13,0)="法",1,"")</f>
        <v/>
      </c>
      <c r="P990" s="234">
        <f>VLOOKUP(A990,労働時間認否・認定書!$B$5:$V$1213,14,0)</f>
        <v>0.33333333333333331</v>
      </c>
      <c r="Q990" s="233" t="str">
        <f>IF(VLOOKUP(A990,労働時間認否・認定書!$B$5:$V$1213,15,0)="前",1,"")</f>
        <v/>
      </c>
      <c r="R990" s="234" t="str">
        <f>VLOOKUP(A990,労働時間認否・認定書!$B$5:$V$1213,16,0)</f>
        <v/>
      </c>
      <c r="S990" s="234" t="str">
        <f>VLOOKUP(A990,労働時間認否・認定書!$B$5:$V$1213,17,0)</f>
        <v/>
      </c>
      <c r="T990" s="234"/>
      <c r="U990" s="234"/>
      <c r="V990" s="234"/>
      <c r="W990" s="234" t="str">
        <f>VLOOKUP(A990,労働時間認否・認定書!$B$5:$V$1213,18,0)</f>
        <v/>
      </c>
      <c r="X990" s="234" t="str">
        <f>VLOOKUP(A990,労働時間認否・認定書!$B$5:$V$1213,19,0)</f>
        <v/>
      </c>
      <c r="Y990" s="234" t="str">
        <f>VLOOKUP(A990,労働時間認否・認定書!$B$5:$V$1213,20,0)</f>
        <v/>
      </c>
      <c r="Z990" s="234" t="str">
        <f>VLOOKUP(A990,労働時間認否・認定書!$B$5:$V$1213,21,0)</f>
        <v/>
      </c>
    </row>
    <row r="991" spans="1:26" x14ac:dyDescent="0.15">
      <c r="A991" s="232">
        <f t="shared" si="68"/>
        <v>45272</v>
      </c>
      <c r="B991" s="240">
        <f t="shared" si="67"/>
        <v>45272</v>
      </c>
      <c r="C991" s="246" t="str">
        <f>IF(VLOOKUP(A991,労働時間認否・認定書!$B$5:$V$1213,4,0)="法",1,"")</f>
        <v/>
      </c>
      <c r="D991" s="234">
        <f>VLOOKUP(A991,労働時間認否・認定書!$B$5:$V$1213,5,0)</f>
        <v>0.33333333333333331</v>
      </c>
      <c r="E991" s="233" t="str">
        <f>IF(VLOOKUP(A991,労働時間認否・認定書!$B$5:$V$1213,6,0)="前",1,"")</f>
        <v/>
      </c>
      <c r="F991" s="234" t="str">
        <f>VLOOKUP($A991,労働時間認否・認定書!$B$5:$V$1213,7,0)</f>
        <v/>
      </c>
      <c r="G991" s="234" t="str">
        <f>VLOOKUP($A991,労働時間認否・認定書!$B$5:$V$1213,8,0)</f>
        <v/>
      </c>
      <c r="H991" s="234"/>
      <c r="I991" s="234"/>
      <c r="J991" s="234"/>
      <c r="K991" s="234" t="str">
        <f>VLOOKUP($A991,労働時間認否・認定書!$B$5:$V$1213,9,0)</f>
        <v/>
      </c>
      <c r="L991" s="234" t="str">
        <f>VLOOKUP($A991,労働時間認否・認定書!$B$5:$V$1213,10,0)</f>
        <v/>
      </c>
      <c r="M991" s="234" t="str">
        <f>VLOOKUP($A991,労働時間認否・認定書!$B$5:$V$1213,11,0)</f>
        <v/>
      </c>
      <c r="N991" s="247" t="str">
        <f>VLOOKUP($A991,労働時間認否・認定書!$B$5:$V$1213,12,0)</f>
        <v/>
      </c>
      <c r="O991" s="242" t="str">
        <f>IF(VLOOKUP(A991,労働時間認否・認定書!$B$5:$V$1213,13,0)="法",1,"")</f>
        <v/>
      </c>
      <c r="P991" s="234">
        <f>VLOOKUP(A991,労働時間認否・認定書!$B$5:$V$1213,14,0)</f>
        <v>0.33333333333333331</v>
      </c>
      <c r="Q991" s="233" t="str">
        <f>IF(VLOOKUP(A991,労働時間認否・認定書!$B$5:$V$1213,15,0)="前",1,"")</f>
        <v/>
      </c>
      <c r="R991" s="234" t="str">
        <f>VLOOKUP(A991,労働時間認否・認定書!$B$5:$V$1213,16,0)</f>
        <v/>
      </c>
      <c r="S991" s="234" t="str">
        <f>VLOOKUP(A991,労働時間認否・認定書!$B$5:$V$1213,17,0)</f>
        <v/>
      </c>
      <c r="T991" s="234"/>
      <c r="U991" s="234"/>
      <c r="V991" s="234"/>
      <c r="W991" s="234" t="str">
        <f>VLOOKUP(A991,労働時間認否・認定書!$B$5:$V$1213,18,0)</f>
        <v/>
      </c>
      <c r="X991" s="234" t="str">
        <f>VLOOKUP(A991,労働時間認否・認定書!$B$5:$V$1213,19,0)</f>
        <v/>
      </c>
      <c r="Y991" s="234" t="str">
        <f>VLOOKUP(A991,労働時間認否・認定書!$B$5:$V$1213,20,0)</f>
        <v/>
      </c>
      <c r="Z991" s="234" t="str">
        <f>VLOOKUP(A991,労働時間認否・認定書!$B$5:$V$1213,21,0)</f>
        <v/>
      </c>
    </row>
    <row r="992" spans="1:26" x14ac:dyDescent="0.15">
      <c r="A992" s="232">
        <f t="shared" si="68"/>
        <v>45273</v>
      </c>
      <c r="B992" s="240">
        <f t="shared" si="67"/>
        <v>45273</v>
      </c>
      <c r="C992" s="246" t="str">
        <f>IF(VLOOKUP(A992,労働時間認否・認定書!$B$5:$V$1213,4,0)="法",1,"")</f>
        <v/>
      </c>
      <c r="D992" s="234">
        <f>VLOOKUP(A992,労働時間認否・認定書!$B$5:$V$1213,5,0)</f>
        <v>0.33333333333333331</v>
      </c>
      <c r="E992" s="233" t="str">
        <f>IF(VLOOKUP(A992,労働時間認否・認定書!$B$5:$V$1213,6,0)="前",1,"")</f>
        <v/>
      </c>
      <c r="F992" s="234" t="str">
        <f>VLOOKUP($A992,労働時間認否・認定書!$B$5:$V$1213,7,0)</f>
        <v/>
      </c>
      <c r="G992" s="234" t="str">
        <f>VLOOKUP($A992,労働時間認否・認定書!$B$5:$V$1213,8,0)</f>
        <v/>
      </c>
      <c r="H992" s="234"/>
      <c r="I992" s="234"/>
      <c r="J992" s="234"/>
      <c r="K992" s="234" t="str">
        <f>VLOOKUP($A992,労働時間認否・認定書!$B$5:$V$1213,9,0)</f>
        <v/>
      </c>
      <c r="L992" s="234" t="str">
        <f>VLOOKUP($A992,労働時間認否・認定書!$B$5:$V$1213,10,0)</f>
        <v/>
      </c>
      <c r="M992" s="234" t="str">
        <f>VLOOKUP($A992,労働時間認否・認定書!$B$5:$V$1213,11,0)</f>
        <v/>
      </c>
      <c r="N992" s="247" t="str">
        <f>VLOOKUP($A992,労働時間認否・認定書!$B$5:$V$1213,12,0)</f>
        <v/>
      </c>
      <c r="O992" s="242" t="str">
        <f>IF(VLOOKUP(A992,労働時間認否・認定書!$B$5:$V$1213,13,0)="法",1,"")</f>
        <v/>
      </c>
      <c r="P992" s="234">
        <f>VLOOKUP(A992,労働時間認否・認定書!$B$5:$V$1213,14,0)</f>
        <v>0.33333333333333331</v>
      </c>
      <c r="Q992" s="233" t="str">
        <f>IF(VLOOKUP(A992,労働時間認否・認定書!$B$5:$V$1213,15,0)="前",1,"")</f>
        <v/>
      </c>
      <c r="R992" s="234" t="str">
        <f>VLOOKUP(A992,労働時間認否・認定書!$B$5:$V$1213,16,0)</f>
        <v/>
      </c>
      <c r="S992" s="234" t="str">
        <f>VLOOKUP(A992,労働時間認否・認定書!$B$5:$V$1213,17,0)</f>
        <v/>
      </c>
      <c r="T992" s="234"/>
      <c r="U992" s="234"/>
      <c r="V992" s="234"/>
      <c r="W992" s="234" t="str">
        <f>VLOOKUP(A992,労働時間認否・認定書!$B$5:$V$1213,18,0)</f>
        <v/>
      </c>
      <c r="X992" s="234" t="str">
        <f>VLOOKUP(A992,労働時間認否・認定書!$B$5:$V$1213,19,0)</f>
        <v/>
      </c>
      <c r="Y992" s="234" t="str">
        <f>VLOOKUP(A992,労働時間認否・認定書!$B$5:$V$1213,20,0)</f>
        <v/>
      </c>
      <c r="Z992" s="234" t="str">
        <f>VLOOKUP(A992,労働時間認否・認定書!$B$5:$V$1213,21,0)</f>
        <v/>
      </c>
    </row>
    <row r="993" spans="1:26" x14ac:dyDescent="0.15">
      <c r="A993" s="232">
        <f t="shared" si="68"/>
        <v>45274</v>
      </c>
      <c r="B993" s="240">
        <f t="shared" si="67"/>
        <v>45274</v>
      </c>
      <c r="C993" s="246" t="str">
        <f>IF(VLOOKUP(A993,労働時間認否・認定書!$B$5:$V$1213,4,0)="法",1,"")</f>
        <v/>
      </c>
      <c r="D993" s="234">
        <f>VLOOKUP(A993,労働時間認否・認定書!$B$5:$V$1213,5,0)</f>
        <v>0.33333333333333331</v>
      </c>
      <c r="E993" s="233" t="str">
        <f>IF(VLOOKUP(A993,労働時間認否・認定書!$B$5:$V$1213,6,0)="前",1,"")</f>
        <v/>
      </c>
      <c r="F993" s="234" t="str">
        <f>VLOOKUP($A993,労働時間認否・認定書!$B$5:$V$1213,7,0)</f>
        <v/>
      </c>
      <c r="G993" s="234" t="str">
        <f>VLOOKUP($A993,労働時間認否・認定書!$B$5:$V$1213,8,0)</f>
        <v/>
      </c>
      <c r="H993" s="234"/>
      <c r="I993" s="234"/>
      <c r="J993" s="234"/>
      <c r="K993" s="234" t="str">
        <f>VLOOKUP($A993,労働時間認否・認定書!$B$5:$V$1213,9,0)</f>
        <v/>
      </c>
      <c r="L993" s="234" t="str">
        <f>VLOOKUP($A993,労働時間認否・認定書!$B$5:$V$1213,10,0)</f>
        <v/>
      </c>
      <c r="M993" s="234" t="str">
        <f>VLOOKUP($A993,労働時間認否・認定書!$B$5:$V$1213,11,0)</f>
        <v/>
      </c>
      <c r="N993" s="247" t="str">
        <f>VLOOKUP($A993,労働時間認否・認定書!$B$5:$V$1213,12,0)</f>
        <v/>
      </c>
      <c r="O993" s="242" t="str">
        <f>IF(VLOOKUP(A993,労働時間認否・認定書!$B$5:$V$1213,13,0)="法",1,"")</f>
        <v/>
      </c>
      <c r="P993" s="234">
        <f>VLOOKUP(A993,労働時間認否・認定書!$B$5:$V$1213,14,0)</f>
        <v>0.33333333333333331</v>
      </c>
      <c r="Q993" s="233" t="str">
        <f>IF(VLOOKUP(A993,労働時間認否・認定書!$B$5:$V$1213,15,0)="前",1,"")</f>
        <v/>
      </c>
      <c r="R993" s="234" t="str">
        <f>VLOOKUP(A993,労働時間認否・認定書!$B$5:$V$1213,16,0)</f>
        <v/>
      </c>
      <c r="S993" s="234" t="str">
        <f>VLOOKUP(A993,労働時間認否・認定書!$B$5:$V$1213,17,0)</f>
        <v/>
      </c>
      <c r="T993" s="234"/>
      <c r="U993" s="234"/>
      <c r="V993" s="234"/>
      <c r="W993" s="234" t="str">
        <f>VLOOKUP(A993,労働時間認否・認定書!$B$5:$V$1213,18,0)</f>
        <v/>
      </c>
      <c r="X993" s="234" t="str">
        <f>VLOOKUP(A993,労働時間認否・認定書!$B$5:$V$1213,19,0)</f>
        <v/>
      </c>
      <c r="Y993" s="234" t="str">
        <f>VLOOKUP(A993,労働時間認否・認定書!$B$5:$V$1213,20,0)</f>
        <v/>
      </c>
      <c r="Z993" s="234" t="str">
        <f>VLOOKUP(A993,労働時間認否・認定書!$B$5:$V$1213,21,0)</f>
        <v/>
      </c>
    </row>
    <row r="994" spans="1:26" x14ac:dyDescent="0.15">
      <c r="A994" s="232">
        <f t="shared" si="68"/>
        <v>45275</v>
      </c>
      <c r="B994" s="240">
        <f t="shared" si="67"/>
        <v>45275</v>
      </c>
      <c r="C994" s="246" t="str">
        <f>IF(VLOOKUP(A994,労働時間認否・認定書!$B$5:$V$1213,4,0)="法",1,"")</f>
        <v/>
      </c>
      <c r="D994" s="234">
        <f>VLOOKUP(A994,労働時間認否・認定書!$B$5:$V$1213,5,0)</f>
        <v>0.33333333333333331</v>
      </c>
      <c r="E994" s="233" t="str">
        <f>IF(VLOOKUP(A994,労働時間認否・認定書!$B$5:$V$1213,6,0)="前",1,"")</f>
        <v/>
      </c>
      <c r="F994" s="234" t="str">
        <f>VLOOKUP($A994,労働時間認否・認定書!$B$5:$V$1213,7,0)</f>
        <v/>
      </c>
      <c r="G994" s="234" t="str">
        <f>VLOOKUP($A994,労働時間認否・認定書!$B$5:$V$1213,8,0)</f>
        <v/>
      </c>
      <c r="H994" s="234"/>
      <c r="I994" s="234"/>
      <c r="J994" s="234"/>
      <c r="K994" s="234" t="str">
        <f>VLOOKUP($A994,労働時間認否・認定書!$B$5:$V$1213,9,0)</f>
        <v/>
      </c>
      <c r="L994" s="234" t="str">
        <f>VLOOKUP($A994,労働時間認否・認定書!$B$5:$V$1213,10,0)</f>
        <v/>
      </c>
      <c r="M994" s="234" t="str">
        <f>VLOOKUP($A994,労働時間認否・認定書!$B$5:$V$1213,11,0)</f>
        <v/>
      </c>
      <c r="N994" s="247" t="str">
        <f>VLOOKUP($A994,労働時間認否・認定書!$B$5:$V$1213,12,0)</f>
        <v/>
      </c>
      <c r="O994" s="242" t="str">
        <f>IF(VLOOKUP(A994,労働時間認否・認定書!$B$5:$V$1213,13,0)="法",1,"")</f>
        <v/>
      </c>
      <c r="P994" s="234">
        <f>VLOOKUP(A994,労働時間認否・認定書!$B$5:$V$1213,14,0)</f>
        <v>0.33333333333333331</v>
      </c>
      <c r="Q994" s="233" t="str">
        <f>IF(VLOOKUP(A994,労働時間認否・認定書!$B$5:$V$1213,15,0)="前",1,"")</f>
        <v/>
      </c>
      <c r="R994" s="234" t="str">
        <f>VLOOKUP(A994,労働時間認否・認定書!$B$5:$V$1213,16,0)</f>
        <v/>
      </c>
      <c r="S994" s="234" t="str">
        <f>VLOOKUP(A994,労働時間認否・認定書!$B$5:$V$1213,17,0)</f>
        <v/>
      </c>
      <c r="T994" s="234"/>
      <c r="U994" s="234"/>
      <c r="V994" s="234"/>
      <c r="W994" s="234" t="str">
        <f>VLOOKUP(A994,労働時間認否・認定書!$B$5:$V$1213,18,0)</f>
        <v/>
      </c>
      <c r="X994" s="234" t="str">
        <f>VLOOKUP(A994,労働時間認否・認定書!$B$5:$V$1213,19,0)</f>
        <v/>
      </c>
      <c r="Y994" s="234" t="str">
        <f>VLOOKUP(A994,労働時間認否・認定書!$B$5:$V$1213,20,0)</f>
        <v/>
      </c>
      <c r="Z994" s="234" t="str">
        <f>VLOOKUP(A994,労働時間認否・認定書!$B$5:$V$1213,21,0)</f>
        <v/>
      </c>
    </row>
    <row r="995" spans="1:26" x14ac:dyDescent="0.15">
      <c r="A995" s="232">
        <f t="shared" si="68"/>
        <v>45276</v>
      </c>
      <c r="B995" s="240">
        <f t="shared" si="67"/>
        <v>45276</v>
      </c>
      <c r="C995" s="246" t="str">
        <f>IF(VLOOKUP(A995,労働時間認否・認定書!$B$5:$V$1213,4,0)="法",1,"")</f>
        <v/>
      </c>
      <c r="D995" s="234">
        <f>VLOOKUP(A995,労働時間認否・認定書!$B$5:$V$1213,5,0)</f>
        <v>0.33333333333333331</v>
      </c>
      <c r="E995" s="233" t="str">
        <f>IF(VLOOKUP(A995,労働時間認否・認定書!$B$5:$V$1213,6,0)="前",1,"")</f>
        <v/>
      </c>
      <c r="F995" s="234" t="str">
        <f>VLOOKUP($A995,労働時間認否・認定書!$B$5:$V$1213,7,0)</f>
        <v/>
      </c>
      <c r="G995" s="234" t="str">
        <f>VLOOKUP($A995,労働時間認否・認定書!$B$5:$V$1213,8,0)</f>
        <v/>
      </c>
      <c r="H995" s="234"/>
      <c r="I995" s="234"/>
      <c r="J995" s="234"/>
      <c r="K995" s="234" t="str">
        <f>VLOOKUP($A995,労働時間認否・認定書!$B$5:$V$1213,9,0)</f>
        <v/>
      </c>
      <c r="L995" s="234" t="str">
        <f>VLOOKUP($A995,労働時間認否・認定書!$B$5:$V$1213,10,0)</f>
        <v/>
      </c>
      <c r="M995" s="234" t="str">
        <f>VLOOKUP($A995,労働時間認否・認定書!$B$5:$V$1213,11,0)</f>
        <v/>
      </c>
      <c r="N995" s="247" t="str">
        <f>VLOOKUP($A995,労働時間認否・認定書!$B$5:$V$1213,12,0)</f>
        <v/>
      </c>
      <c r="O995" s="242" t="str">
        <f>IF(VLOOKUP(A995,労働時間認否・認定書!$B$5:$V$1213,13,0)="法",1,"")</f>
        <v/>
      </c>
      <c r="P995" s="234">
        <f>VLOOKUP(A995,労働時間認否・認定書!$B$5:$V$1213,14,0)</f>
        <v>0.33333333333333331</v>
      </c>
      <c r="Q995" s="233" t="str">
        <f>IF(VLOOKUP(A995,労働時間認否・認定書!$B$5:$V$1213,15,0)="前",1,"")</f>
        <v/>
      </c>
      <c r="R995" s="234" t="str">
        <f>VLOOKUP(A995,労働時間認否・認定書!$B$5:$V$1213,16,0)</f>
        <v/>
      </c>
      <c r="S995" s="234" t="str">
        <f>VLOOKUP(A995,労働時間認否・認定書!$B$5:$V$1213,17,0)</f>
        <v/>
      </c>
      <c r="T995" s="234"/>
      <c r="U995" s="234"/>
      <c r="V995" s="234"/>
      <c r="W995" s="234" t="str">
        <f>VLOOKUP(A995,労働時間認否・認定書!$B$5:$V$1213,18,0)</f>
        <v/>
      </c>
      <c r="X995" s="234" t="str">
        <f>VLOOKUP(A995,労働時間認否・認定書!$B$5:$V$1213,19,0)</f>
        <v/>
      </c>
      <c r="Y995" s="234" t="str">
        <f>VLOOKUP(A995,労働時間認否・認定書!$B$5:$V$1213,20,0)</f>
        <v/>
      </c>
      <c r="Z995" s="234" t="str">
        <f>VLOOKUP(A995,労働時間認否・認定書!$B$5:$V$1213,21,0)</f>
        <v/>
      </c>
    </row>
    <row r="996" spans="1:26" x14ac:dyDescent="0.15">
      <c r="A996" s="232">
        <f t="shared" si="68"/>
        <v>45277</v>
      </c>
      <c r="B996" s="240">
        <f t="shared" si="67"/>
        <v>45277</v>
      </c>
      <c r="C996" s="246" t="str">
        <f>IF(VLOOKUP(A996,労働時間認否・認定書!$B$5:$V$1213,4,0)="法",1,"")</f>
        <v/>
      </c>
      <c r="D996" s="234">
        <f>VLOOKUP(A996,労働時間認否・認定書!$B$5:$V$1213,5,0)</f>
        <v>0.33333333333333331</v>
      </c>
      <c r="E996" s="233" t="str">
        <f>IF(VLOOKUP(A996,労働時間認否・認定書!$B$5:$V$1213,6,0)="前",1,"")</f>
        <v/>
      </c>
      <c r="F996" s="234" t="str">
        <f>VLOOKUP($A996,労働時間認否・認定書!$B$5:$V$1213,7,0)</f>
        <v/>
      </c>
      <c r="G996" s="234" t="str">
        <f>VLOOKUP($A996,労働時間認否・認定書!$B$5:$V$1213,8,0)</f>
        <v/>
      </c>
      <c r="H996" s="234"/>
      <c r="I996" s="234"/>
      <c r="J996" s="234"/>
      <c r="K996" s="234" t="str">
        <f>VLOOKUP($A996,労働時間認否・認定書!$B$5:$V$1213,9,0)</f>
        <v/>
      </c>
      <c r="L996" s="234" t="str">
        <f>VLOOKUP($A996,労働時間認否・認定書!$B$5:$V$1213,10,0)</f>
        <v/>
      </c>
      <c r="M996" s="234" t="str">
        <f>VLOOKUP($A996,労働時間認否・認定書!$B$5:$V$1213,11,0)</f>
        <v/>
      </c>
      <c r="N996" s="247" t="str">
        <f>VLOOKUP($A996,労働時間認否・認定書!$B$5:$V$1213,12,0)</f>
        <v/>
      </c>
      <c r="O996" s="242" t="str">
        <f>IF(VLOOKUP(A996,労働時間認否・認定書!$B$5:$V$1213,13,0)="法",1,"")</f>
        <v/>
      </c>
      <c r="P996" s="234">
        <f>VLOOKUP(A996,労働時間認否・認定書!$B$5:$V$1213,14,0)</f>
        <v>0.33333333333333331</v>
      </c>
      <c r="Q996" s="233" t="str">
        <f>IF(VLOOKUP(A996,労働時間認否・認定書!$B$5:$V$1213,15,0)="前",1,"")</f>
        <v/>
      </c>
      <c r="R996" s="234" t="str">
        <f>VLOOKUP(A996,労働時間認否・認定書!$B$5:$V$1213,16,0)</f>
        <v/>
      </c>
      <c r="S996" s="234" t="str">
        <f>VLOOKUP(A996,労働時間認否・認定書!$B$5:$V$1213,17,0)</f>
        <v/>
      </c>
      <c r="T996" s="234"/>
      <c r="U996" s="234"/>
      <c r="V996" s="234"/>
      <c r="W996" s="234" t="str">
        <f>VLOOKUP(A996,労働時間認否・認定書!$B$5:$V$1213,18,0)</f>
        <v/>
      </c>
      <c r="X996" s="234" t="str">
        <f>VLOOKUP(A996,労働時間認否・認定書!$B$5:$V$1213,19,0)</f>
        <v/>
      </c>
      <c r="Y996" s="234" t="str">
        <f>VLOOKUP(A996,労働時間認否・認定書!$B$5:$V$1213,20,0)</f>
        <v/>
      </c>
      <c r="Z996" s="234" t="str">
        <f>VLOOKUP(A996,労働時間認否・認定書!$B$5:$V$1213,21,0)</f>
        <v/>
      </c>
    </row>
    <row r="997" spans="1:26" x14ac:dyDescent="0.15">
      <c r="A997" s="232">
        <f t="shared" si="68"/>
        <v>45278</v>
      </c>
      <c r="B997" s="240">
        <f t="shared" si="67"/>
        <v>45278</v>
      </c>
      <c r="C997" s="246" t="str">
        <f>IF(VLOOKUP(A997,労働時間認否・認定書!$B$5:$V$1213,4,0)="法",1,"")</f>
        <v/>
      </c>
      <c r="D997" s="234">
        <f>VLOOKUP(A997,労働時間認否・認定書!$B$5:$V$1213,5,0)</f>
        <v>0.33333333333333331</v>
      </c>
      <c r="E997" s="233" t="str">
        <f>IF(VLOOKUP(A997,労働時間認否・認定書!$B$5:$V$1213,6,0)="前",1,"")</f>
        <v/>
      </c>
      <c r="F997" s="234" t="str">
        <f>VLOOKUP($A997,労働時間認否・認定書!$B$5:$V$1213,7,0)</f>
        <v/>
      </c>
      <c r="G997" s="234" t="str">
        <f>VLOOKUP($A997,労働時間認否・認定書!$B$5:$V$1213,8,0)</f>
        <v/>
      </c>
      <c r="H997" s="234"/>
      <c r="I997" s="234"/>
      <c r="J997" s="234"/>
      <c r="K997" s="234" t="str">
        <f>VLOOKUP($A997,労働時間認否・認定書!$B$5:$V$1213,9,0)</f>
        <v/>
      </c>
      <c r="L997" s="234" t="str">
        <f>VLOOKUP($A997,労働時間認否・認定書!$B$5:$V$1213,10,0)</f>
        <v/>
      </c>
      <c r="M997" s="234" t="str">
        <f>VLOOKUP($A997,労働時間認否・認定書!$B$5:$V$1213,11,0)</f>
        <v/>
      </c>
      <c r="N997" s="247" t="str">
        <f>VLOOKUP($A997,労働時間認否・認定書!$B$5:$V$1213,12,0)</f>
        <v/>
      </c>
      <c r="O997" s="242" t="str">
        <f>IF(VLOOKUP(A997,労働時間認否・認定書!$B$5:$V$1213,13,0)="法",1,"")</f>
        <v/>
      </c>
      <c r="P997" s="234">
        <f>VLOOKUP(A997,労働時間認否・認定書!$B$5:$V$1213,14,0)</f>
        <v>0.33333333333333331</v>
      </c>
      <c r="Q997" s="233" t="str">
        <f>IF(VLOOKUP(A997,労働時間認否・認定書!$B$5:$V$1213,15,0)="前",1,"")</f>
        <v/>
      </c>
      <c r="R997" s="234" t="str">
        <f>VLOOKUP(A997,労働時間認否・認定書!$B$5:$V$1213,16,0)</f>
        <v/>
      </c>
      <c r="S997" s="234" t="str">
        <f>VLOOKUP(A997,労働時間認否・認定書!$B$5:$V$1213,17,0)</f>
        <v/>
      </c>
      <c r="T997" s="234"/>
      <c r="U997" s="234"/>
      <c r="V997" s="234"/>
      <c r="W997" s="234" t="str">
        <f>VLOOKUP(A997,労働時間認否・認定書!$B$5:$V$1213,18,0)</f>
        <v/>
      </c>
      <c r="X997" s="234" t="str">
        <f>VLOOKUP(A997,労働時間認否・認定書!$B$5:$V$1213,19,0)</f>
        <v/>
      </c>
      <c r="Y997" s="234" t="str">
        <f>VLOOKUP(A997,労働時間認否・認定書!$B$5:$V$1213,20,0)</f>
        <v/>
      </c>
      <c r="Z997" s="234" t="str">
        <f>VLOOKUP(A997,労働時間認否・認定書!$B$5:$V$1213,21,0)</f>
        <v/>
      </c>
    </row>
    <row r="998" spans="1:26" x14ac:dyDescent="0.15">
      <c r="A998" s="232">
        <f t="shared" si="68"/>
        <v>45279</v>
      </c>
      <c r="B998" s="240">
        <f t="shared" si="67"/>
        <v>45279</v>
      </c>
      <c r="C998" s="246" t="str">
        <f>IF(VLOOKUP(A998,労働時間認否・認定書!$B$5:$V$1213,4,0)="法",1,"")</f>
        <v/>
      </c>
      <c r="D998" s="234">
        <f>VLOOKUP(A998,労働時間認否・認定書!$B$5:$V$1213,5,0)</f>
        <v>0.33333333333333331</v>
      </c>
      <c r="E998" s="233" t="str">
        <f>IF(VLOOKUP(A998,労働時間認否・認定書!$B$5:$V$1213,6,0)="前",1,"")</f>
        <v/>
      </c>
      <c r="F998" s="234" t="str">
        <f>VLOOKUP($A998,労働時間認否・認定書!$B$5:$V$1213,7,0)</f>
        <v/>
      </c>
      <c r="G998" s="234" t="str">
        <f>VLOOKUP($A998,労働時間認否・認定書!$B$5:$V$1213,8,0)</f>
        <v/>
      </c>
      <c r="H998" s="234"/>
      <c r="I998" s="234"/>
      <c r="J998" s="234"/>
      <c r="K998" s="234" t="str">
        <f>VLOOKUP($A998,労働時間認否・認定書!$B$5:$V$1213,9,0)</f>
        <v/>
      </c>
      <c r="L998" s="234" t="str">
        <f>VLOOKUP($A998,労働時間認否・認定書!$B$5:$V$1213,10,0)</f>
        <v/>
      </c>
      <c r="M998" s="234" t="str">
        <f>VLOOKUP($A998,労働時間認否・認定書!$B$5:$V$1213,11,0)</f>
        <v/>
      </c>
      <c r="N998" s="247" t="str">
        <f>VLOOKUP($A998,労働時間認否・認定書!$B$5:$V$1213,12,0)</f>
        <v/>
      </c>
      <c r="O998" s="242" t="str">
        <f>IF(VLOOKUP(A998,労働時間認否・認定書!$B$5:$V$1213,13,0)="法",1,"")</f>
        <v/>
      </c>
      <c r="P998" s="234">
        <f>VLOOKUP(A998,労働時間認否・認定書!$B$5:$V$1213,14,0)</f>
        <v>0.33333333333333331</v>
      </c>
      <c r="Q998" s="233" t="str">
        <f>IF(VLOOKUP(A998,労働時間認否・認定書!$B$5:$V$1213,15,0)="前",1,"")</f>
        <v/>
      </c>
      <c r="R998" s="234" t="str">
        <f>VLOOKUP(A998,労働時間認否・認定書!$B$5:$V$1213,16,0)</f>
        <v/>
      </c>
      <c r="S998" s="234" t="str">
        <f>VLOOKUP(A998,労働時間認否・認定書!$B$5:$V$1213,17,0)</f>
        <v/>
      </c>
      <c r="T998" s="234"/>
      <c r="U998" s="234"/>
      <c r="V998" s="234"/>
      <c r="W998" s="234" t="str">
        <f>VLOOKUP(A998,労働時間認否・認定書!$B$5:$V$1213,18,0)</f>
        <v/>
      </c>
      <c r="X998" s="234" t="str">
        <f>VLOOKUP(A998,労働時間認否・認定書!$B$5:$V$1213,19,0)</f>
        <v/>
      </c>
      <c r="Y998" s="234" t="str">
        <f>VLOOKUP(A998,労働時間認否・認定書!$B$5:$V$1213,20,0)</f>
        <v/>
      </c>
      <c r="Z998" s="234" t="str">
        <f>VLOOKUP(A998,労働時間認否・認定書!$B$5:$V$1213,21,0)</f>
        <v/>
      </c>
    </row>
    <row r="999" spans="1:26" x14ac:dyDescent="0.15">
      <c r="A999" s="232">
        <f t="shared" si="68"/>
        <v>45280</v>
      </c>
      <c r="B999" s="240">
        <f t="shared" si="67"/>
        <v>45280</v>
      </c>
      <c r="C999" s="246" t="str">
        <f>IF(VLOOKUP(A999,労働時間認否・認定書!$B$5:$V$1213,4,0)="法",1,"")</f>
        <v/>
      </c>
      <c r="D999" s="234">
        <f>VLOOKUP(A999,労働時間認否・認定書!$B$5:$V$1213,5,0)</f>
        <v>0.33333333333333331</v>
      </c>
      <c r="E999" s="233" t="str">
        <f>IF(VLOOKUP(A999,労働時間認否・認定書!$B$5:$V$1213,6,0)="前",1,"")</f>
        <v/>
      </c>
      <c r="F999" s="234" t="str">
        <f>VLOOKUP($A999,労働時間認否・認定書!$B$5:$V$1213,7,0)</f>
        <v/>
      </c>
      <c r="G999" s="234" t="str">
        <f>VLOOKUP($A999,労働時間認否・認定書!$B$5:$V$1213,8,0)</f>
        <v/>
      </c>
      <c r="H999" s="234"/>
      <c r="I999" s="234"/>
      <c r="J999" s="234"/>
      <c r="K999" s="234" t="str">
        <f>VLOOKUP($A999,労働時間認否・認定書!$B$5:$V$1213,9,0)</f>
        <v/>
      </c>
      <c r="L999" s="234" t="str">
        <f>VLOOKUP($A999,労働時間認否・認定書!$B$5:$V$1213,10,0)</f>
        <v/>
      </c>
      <c r="M999" s="234" t="str">
        <f>VLOOKUP($A999,労働時間認否・認定書!$B$5:$V$1213,11,0)</f>
        <v/>
      </c>
      <c r="N999" s="247" t="str">
        <f>VLOOKUP($A999,労働時間認否・認定書!$B$5:$V$1213,12,0)</f>
        <v/>
      </c>
      <c r="O999" s="242" t="str">
        <f>IF(VLOOKUP(A999,労働時間認否・認定書!$B$5:$V$1213,13,0)="法",1,"")</f>
        <v/>
      </c>
      <c r="P999" s="234">
        <f>VLOOKUP(A999,労働時間認否・認定書!$B$5:$V$1213,14,0)</f>
        <v>0.33333333333333331</v>
      </c>
      <c r="Q999" s="233" t="str">
        <f>IF(VLOOKUP(A999,労働時間認否・認定書!$B$5:$V$1213,15,0)="前",1,"")</f>
        <v/>
      </c>
      <c r="R999" s="234" t="str">
        <f>VLOOKUP(A999,労働時間認否・認定書!$B$5:$V$1213,16,0)</f>
        <v/>
      </c>
      <c r="S999" s="234" t="str">
        <f>VLOOKUP(A999,労働時間認否・認定書!$B$5:$V$1213,17,0)</f>
        <v/>
      </c>
      <c r="T999" s="234"/>
      <c r="U999" s="234"/>
      <c r="V999" s="234"/>
      <c r="W999" s="234" t="str">
        <f>VLOOKUP(A999,労働時間認否・認定書!$B$5:$V$1213,18,0)</f>
        <v/>
      </c>
      <c r="X999" s="234" t="str">
        <f>VLOOKUP(A999,労働時間認否・認定書!$B$5:$V$1213,19,0)</f>
        <v/>
      </c>
      <c r="Y999" s="234" t="str">
        <f>VLOOKUP(A999,労働時間認否・認定書!$B$5:$V$1213,20,0)</f>
        <v/>
      </c>
      <c r="Z999" s="234" t="str">
        <f>VLOOKUP(A999,労働時間認否・認定書!$B$5:$V$1213,21,0)</f>
        <v/>
      </c>
    </row>
    <row r="1000" spans="1:26" x14ac:dyDescent="0.15">
      <c r="A1000" s="232">
        <f t="shared" si="68"/>
        <v>45281</v>
      </c>
      <c r="B1000" s="240">
        <f t="shared" si="67"/>
        <v>45281</v>
      </c>
      <c r="C1000" s="246" t="str">
        <f>IF(VLOOKUP(A1000,労働時間認否・認定書!$B$5:$V$1213,4,0)="法",1,"")</f>
        <v/>
      </c>
      <c r="D1000" s="234">
        <f>VLOOKUP(A1000,労働時間認否・認定書!$B$5:$V$1213,5,0)</f>
        <v>0.33333333333333331</v>
      </c>
      <c r="E1000" s="233" t="str">
        <f>IF(VLOOKUP(A1000,労働時間認否・認定書!$B$5:$V$1213,6,0)="前",1,"")</f>
        <v/>
      </c>
      <c r="F1000" s="234" t="str">
        <f>VLOOKUP($A1000,労働時間認否・認定書!$B$5:$V$1213,7,0)</f>
        <v/>
      </c>
      <c r="G1000" s="234" t="str">
        <f>VLOOKUP($A1000,労働時間認否・認定書!$B$5:$V$1213,8,0)</f>
        <v/>
      </c>
      <c r="H1000" s="234"/>
      <c r="I1000" s="234"/>
      <c r="J1000" s="234"/>
      <c r="K1000" s="234" t="str">
        <f>VLOOKUP($A1000,労働時間認否・認定書!$B$5:$V$1213,9,0)</f>
        <v/>
      </c>
      <c r="L1000" s="234" t="str">
        <f>VLOOKUP($A1000,労働時間認否・認定書!$B$5:$V$1213,10,0)</f>
        <v/>
      </c>
      <c r="M1000" s="234" t="str">
        <f>VLOOKUP($A1000,労働時間認否・認定書!$B$5:$V$1213,11,0)</f>
        <v/>
      </c>
      <c r="N1000" s="247" t="str">
        <f>VLOOKUP($A1000,労働時間認否・認定書!$B$5:$V$1213,12,0)</f>
        <v/>
      </c>
      <c r="O1000" s="242" t="str">
        <f>IF(VLOOKUP(A1000,労働時間認否・認定書!$B$5:$V$1213,13,0)="法",1,"")</f>
        <v/>
      </c>
      <c r="P1000" s="234">
        <f>VLOOKUP(A1000,労働時間認否・認定書!$B$5:$V$1213,14,0)</f>
        <v>0.33333333333333331</v>
      </c>
      <c r="Q1000" s="233" t="str">
        <f>IF(VLOOKUP(A1000,労働時間認否・認定書!$B$5:$V$1213,15,0)="前",1,"")</f>
        <v/>
      </c>
      <c r="R1000" s="234" t="str">
        <f>VLOOKUP(A1000,労働時間認否・認定書!$B$5:$V$1213,16,0)</f>
        <v/>
      </c>
      <c r="S1000" s="234" t="str">
        <f>VLOOKUP(A1000,労働時間認否・認定書!$B$5:$V$1213,17,0)</f>
        <v/>
      </c>
      <c r="T1000" s="234"/>
      <c r="U1000" s="234"/>
      <c r="V1000" s="234"/>
      <c r="W1000" s="234" t="str">
        <f>VLOOKUP(A1000,労働時間認否・認定書!$B$5:$V$1213,18,0)</f>
        <v/>
      </c>
      <c r="X1000" s="234" t="str">
        <f>VLOOKUP(A1000,労働時間認否・認定書!$B$5:$V$1213,19,0)</f>
        <v/>
      </c>
      <c r="Y1000" s="234" t="str">
        <f>VLOOKUP(A1000,労働時間認否・認定書!$B$5:$V$1213,20,0)</f>
        <v/>
      </c>
      <c r="Z1000" s="234" t="str">
        <f>VLOOKUP(A1000,労働時間認否・認定書!$B$5:$V$1213,21,0)</f>
        <v/>
      </c>
    </row>
    <row r="1001" spans="1:26" x14ac:dyDescent="0.15">
      <c r="A1001" s="232">
        <f t="shared" si="68"/>
        <v>45282</v>
      </c>
      <c r="B1001" s="240">
        <f t="shared" si="67"/>
        <v>45282</v>
      </c>
      <c r="C1001" s="246" t="str">
        <f>IF(VLOOKUP(A1001,労働時間認否・認定書!$B$5:$V$1213,4,0)="法",1,"")</f>
        <v/>
      </c>
      <c r="D1001" s="234">
        <f>VLOOKUP(A1001,労働時間認否・認定書!$B$5:$V$1213,5,0)</f>
        <v>0.33333333333333331</v>
      </c>
      <c r="E1001" s="233" t="str">
        <f>IF(VLOOKUP(A1001,労働時間認否・認定書!$B$5:$V$1213,6,0)="前",1,"")</f>
        <v/>
      </c>
      <c r="F1001" s="234" t="str">
        <f>VLOOKUP($A1001,労働時間認否・認定書!$B$5:$V$1213,7,0)</f>
        <v/>
      </c>
      <c r="G1001" s="234" t="str">
        <f>VLOOKUP($A1001,労働時間認否・認定書!$B$5:$V$1213,8,0)</f>
        <v/>
      </c>
      <c r="H1001" s="234"/>
      <c r="I1001" s="234"/>
      <c r="J1001" s="234"/>
      <c r="K1001" s="234" t="str">
        <f>VLOOKUP($A1001,労働時間認否・認定書!$B$5:$V$1213,9,0)</f>
        <v/>
      </c>
      <c r="L1001" s="234" t="str">
        <f>VLOOKUP($A1001,労働時間認否・認定書!$B$5:$V$1213,10,0)</f>
        <v/>
      </c>
      <c r="M1001" s="234" t="str">
        <f>VLOOKUP($A1001,労働時間認否・認定書!$B$5:$V$1213,11,0)</f>
        <v/>
      </c>
      <c r="N1001" s="247" t="str">
        <f>VLOOKUP($A1001,労働時間認否・認定書!$B$5:$V$1213,12,0)</f>
        <v/>
      </c>
      <c r="O1001" s="242" t="str">
        <f>IF(VLOOKUP(A1001,労働時間認否・認定書!$B$5:$V$1213,13,0)="法",1,"")</f>
        <v/>
      </c>
      <c r="P1001" s="234">
        <f>VLOOKUP(A1001,労働時間認否・認定書!$B$5:$V$1213,14,0)</f>
        <v>0.33333333333333331</v>
      </c>
      <c r="Q1001" s="233" t="str">
        <f>IF(VLOOKUP(A1001,労働時間認否・認定書!$B$5:$V$1213,15,0)="前",1,"")</f>
        <v/>
      </c>
      <c r="R1001" s="234" t="str">
        <f>VLOOKUP(A1001,労働時間認否・認定書!$B$5:$V$1213,16,0)</f>
        <v/>
      </c>
      <c r="S1001" s="234" t="str">
        <f>VLOOKUP(A1001,労働時間認否・認定書!$B$5:$V$1213,17,0)</f>
        <v/>
      </c>
      <c r="T1001" s="234"/>
      <c r="U1001" s="234"/>
      <c r="V1001" s="234"/>
      <c r="W1001" s="234" t="str">
        <f>VLOOKUP(A1001,労働時間認否・認定書!$B$5:$V$1213,18,0)</f>
        <v/>
      </c>
      <c r="X1001" s="234" t="str">
        <f>VLOOKUP(A1001,労働時間認否・認定書!$B$5:$V$1213,19,0)</f>
        <v/>
      </c>
      <c r="Y1001" s="234" t="str">
        <f>VLOOKUP(A1001,労働時間認否・認定書!$B$5:$V$1213,20,0)</f>
        <v/>
      </c>
      <c r="Z1001" s="234" t="str">
        <f>VLOOKUP(A1001,労働時間認否・認定書!$B$5:$V$1213,21,0)</f>
        <v/>
      </c>
    </row>
    <row r="1002" spans="1:26" x14ac:dyDescent="0.15">
      <c r="A1002" s="232">
        <f t="shared" si="68"/>
        <v>45283</v>
      </c>
      <c r="B1002" s="240">
        <f t="shared" si="67"/>
        <v>45283</v>
      </c>
      <c r="C1002" s="246" t="str">
        <f>IF(VLOOKUP(A1002,労働時間認否・認定書!$B$5:$V$1213,4,0)="法",1,"")</f>
        <v/>
      </c>
      <c r="D1002" s="234">
        <f>VLOOKUP(A1002,労働時間認否・認定書!$B$5:$V$1213,5,0)</f>
        <v>0.33333333333333331</v>
      </c>
      <c r="E1002" s="233" t="str">
        <f>IF(VLOOKUP(A1002,労働時間認否・認定書!$B$5:$V$1213,6,0)="前",1,"")</f>
        <v/>
      </c>
      <c r="F1002" s="234" t="str">
        <f>VLOOKUP($A1002,労働時間認否・認定書!$B$5:$V$1213,7,0)</f>
        <v/>
      </c>
      <c r="G1002" s="234" t="str">
        <f>VLOOKUP($A1002,労働時間認否・認定書!$B$5:$V$1213,8,0)</f>
        <v/>
      </c>
      <c r="H1002" s="234"/>
      <c r="I1002" s="234"/>
      <c r="J1002" s="234"/>
      <c r="K1002" s="234" t="str">
        <f>VLOOKUP($A1002,労働時間認否・認定書!$B$5:$V$1213,9,0)</f>
        <v/>
      </c>
      <c r="L1002" s="234" t="str">
        <f>VLOOKUP($A1002,労働時間認否・認定書!$B$5:$V$1213,10,0)</f>
        <v/>
      </c>
      <c r="M1002" s="234" t="str">
        <f>VLOOKUP($A1002,労働時間認否・認定書!$B$5:$V$1213,11,0)</f>
        <v/>
      </c>
      <c r="N1002" s="247" t="str">
        <f>VLOOKUP($A1002,労働時間認否・認定書!$B$5:$V$1213,12,0)</f>
        <v/>
      </c>
      <c r="O1002" s="242" t="str">
        <f>IF(VLOOKUP(A1002,労働時間認否・認定書!$B$5:$V$1213,13,0)="法",1,"")</f>
        <v/>
      </c>
      <c r="P1002" s="234">
        <f>VLOOKUP(A1002,労働時間認否・認定書!$B$5:$V$1213,14,0)</f>
        <v>0.33333333333333331</v>
      </c>
      <c r="Q1002" s="233" t="str">
        <f>IF(VLOOKUP(A1002,労働時間認否・認定書!$B$5:$V$1213,15,0)="前",1,"")</f>
        <v/>
      </c>
      <c r="R1002" s="234" t="str">
        <f>VLOOKUP(A1002,労働時間認否・認定書!$B$5:$V$1213,16,0)</f>
        <v/>
      </c>
      <c r="S1002" s="234" t="str">
        <f>VLOOKUP(A1002,労働時間認否・認定書!$B$5:$V$1213,17,0)</f>
        <v/>
      </c>
      <c r="T1002" s="234"/>
      <c r="U1002" s="234"/>
      <c r="V1002" s="234"/>
      <c r="W1002" s="234" t="str">
        <f>VLOOKUP(A1002,労働時間認否・認定書!$B$5:$V$1213,18,0)</f>
        <v/>
      </c>
      <c r="X1002" s="234" t="str">
        <f>VLOOKUP(A1002,労働時間認否・認定書!$B$5:$V$1213,19,0)</f>
        <v/>
      </c>
      <c r="Y1002" s="234" t="str">
        <f>VLOOKUP(A1002,労働時間認否・認定書!$B$5:$V$1213,20,0)</f>
        <v/>
      </c>
      <c r="Z1002" s="234" t="str">
        <f>VLOOKUP(A1002,労働時間認否・認定書!$B$5:$V$1213,21,0)</f>
        <v/>
      </c>
    </row>
    <row r="1003" spans="1:26" x14ac:dyDescent="0.15">
      <c r="A1003" s="232">
        <f t="shared" si="68"/>
        <v>45284</v>
      </c>
      <c r="B1003" s="240">
        <f t="shared" si="67"/>
        <v>45284</v>
      </c>
      <c r="C1003" s="246" t="str">
        <f>IF(VLOOKUP(A1003,労働時間認否・認定書!$B$5:$V$1213,4,0)="法",1,"")</f>
        <v/>
      </c>
      <c r="D1003" s="234">
        <f>VLOOKUP(A1003,労働時間認否・認定書!$B$5:$V$1213,5,0)</f>
        <v>0.33333333333333331</v>
      </c>
      <c r="E1003" s="233" t="str">
        <f>IF(VLOOKUP(A1003,労働時間認否・認定書!$B$5:$V$1213,6,0)="前",1,"")</f>
        <v/>
      </c>
      <c r="F1003" s="234" t="str">
        <f>VLOOKUP($A1003,労働時間認否・認定書!$B$5:$V$1213,7,0)</f>
        <v/>
      </c>
      <c r="G1003" s="234" t="str">
        <f>VLOOKUP($A1003,労働時間認否・認定書!$B$5:$V$1213,8,0)</f>
        <v/>
      </c>
      <c r="H1003" s="234"/>
      <c r="I1003" s="234"/>
      <c r="J1003" s="234"/>
      <c r="K1003" s="234" t="str">
        <f>VLOOKUP($A1003,労働時間認否・認定書!$B$5:$V$1213,9,0)</f>
        <v/>
      </c>
      <c r="L1003" s="234" t="str">
        <f>VLOOKUP($A1003,労働時間認否・認定書!$B$5:$V$1213,10,0)</f>
        <v/>
      </c>
      <c r="M1003" s="234" t="str">
        <f>VLOOKUP($A1003,労働時間認否・認定書!$B$5:$V$1213,11,0)</f>
        <v/>
      </c>
      <c r="N1003" s="247" t="str">
        <f>VLOOKUP($A1003,労働時間認否・認定書!$B$5:$V$1213,12,0)</f>
        <v/>
      </c>
      <c r="O1003" s="242" t="str">
        <f>IF(VLOOKUP(A1003,労働時間認否・認定書!$B$5:$V$1213,13,0)="法",1,"")</f>
        <v/>
      </c>
      <c r="P1003" s="234">
        <f>VLOOKUP(A1003,労働時間認否・認定書!$B$5:$V$1213,14,0)</f>
        <v>0.33333333333333331</v>
      </c>
      <c r="Q1003" s="233" t="str">
        <f>IF(VLOOKUP(A1003,労働時間認否・認定書!$B$5:$V$1213,15,0)="前",1,"")</f>
        <v/>
      </c>
      <c r="R1003" s="234" t="str">
        <f>VLOOKUP(A1003,労働時間認否・認定書!$B$5:$V$1213,16,0)</f>
        <v/>
      </c>
      <c r="S1003" s="234" t="str">
        <f>VLOOKUP(A1003,労働時間認否・認定書!$B$5:$V$1213,17,0)</f>
        <v/>
      </c>
      <c r="T1003" s="234"/>
      <c r="U1003" s="234"/>
      <c r="V1003" s="234"/>
      <c r="W1003" s="234" t="str">
        <f>VLOOKUP(A1003,労働時間認否・認定書!$B$5:$V$1213,18,0)</f>
        <v/>
      </c>
      <c r="X1003" s="234" t="str">
        <f>VLOOKUP(A1003,労働時間認否・認定書!$B$5:$V$1213,19,0)</f>
        <v/>
      </c>
      <c r="Y1003" s="234" t="str">
        <f>VLOOKUP(A1003,労働時間認否・認定書!$B$5:$V$1213,20,0)</f>
        <v/>
      </c>
      <c r="Z1003" s="234" t="str">
        <f>VLOOKUP(A1003,労働時間認否・認定書!$B$5:$V$1213,21,0)</f>
        <v/>
      </c>
    </row>
    <row r="1004" spans="1:26" x14ac:dyDescent="0.15">
      <c r="A1004" s="232">
        <f t="shared" si="68"/>
        <v>45285</v>
      </c>
      <c r="B1004" s="240">
        <f t="shared" si="67"/>
        <v>45285</v>
      </c>
      <c r="C1004" s="246" t="str">
        <f>IF(VLOOKUP(A1004,労働時間認否・認定書!$B$5:$V$1213,4,0)="法",1,"")</f>
        <v/>
      </c>
      <c r="D1004" s="234">
        <f>VLOOKUP(A1004,労働時間認否・認定書!$B$5:$V$1213,5,0)</f>
        <v>0.33333333333333331</v>
      </c>
      <c r="E1004" s="233" t="str">
        <f>IF(VLOOKUP(A1004,労働時間認否・認定書!$B$5:$V$1213,6,0)="前",1,"")</f>
        <v/>
      </c>
      <c r="F1004" s="234" t="str">
        <f>VLOOKUP($A1004,労働時間認否・認定書!$B$5:$V$1213,7,0)</f>
        <v/>
      </c>
      <c r="G1004" s="234" t="str">
        <f>VLOOKUP($A1004,労働時間認否・認定書!$B$5:$V$1213,8,0)</f>
        <v/>
      </c>
      <c r="H1004" s="234"/>
      <c r="I1004" s="234"/>
      <c r="J1004" s="234"/>
      <c r="K1004" s="234" t="str">
        <f>VLOOKUP($A1004,労働時間認否・認定書!$B$5:$V$1213,9,0)</f>
        <v/>
      </c>
      <c r="L1004" s="234" t="str">
        <f>VLOOKUP($A1004,労働時間認否・認定書!$B$5:$V$1213,10,0)</f>
        <v/>
      </c>
      <c r="M1004" s="234" t="str">
        <f>VLOOKUP($A1004,労働時間認否・認定書!$B$5:$V$1213,11,0)</f>
        <v/>
      </c>
      <c r="N1004" s="247" t="str">
        <f>VLOOKUP($A1004,労働時間認否・認定書!$B$5:$V$1213,12,0)</f>
        <v/>
      </c>
      <c r="O1004" s="242" t="str">
        <f>IF(VLOOKUP(A1004,労働時間認否・認定書!$B$5:$V$1213,13,0)="法",1,"")</f>
        <v/>
      </c>
      <c r="P1004" s="234">
        <f>VLOOKUP(A1004,労働時間認否・認定書!$B$5:$V$1213,14,0)</f>
        <v>0.33333333333333331</v>
      </c>
      <c r="Q1004" s="233" t="str">
        <f>IF(VLOOKUP(A1004,労働時間認否・認定書!$B$5:$V$1213,15,0)="前",1,"")</f>
        <v/>
      </c>
      <c r="R1004" s="234" t="str">
        <f>VLOOKUP(A1004,労働時間認否・認定書!$B$5:$V$1213,16,0)</f>
        <v/>
      </c>
      <c r="S1004" s="234" t="str">
        <f>VLOOKUP(A1004,労働時間認否・認定書!$B$5:$V$1213,17,0)</f>
        <v/>
      </c>
      <c r="T1004" s="234"/>
      <c r="U1004" s="234"/>
      <c r="V1004" s="234"/>
      <c r="W1004" s="234" t="str">
        <f>VLOOKUP(A1004,労働時間認否・認定書!$B$5:$V$1213,18,0)</f>
        <v/>
      </c>
      <c r="X1004" s="234" t="str">
        <f>VLOOKUP(A1004,労働時間認否・認定書!$B$5:$V$1213,19,0)</f>
        <v/>
      </c>
      <c r="Y1004" s="234" t="str">
        <f>VLOOKUP(A1004,労働時間認否・認定書!$B$5:$V$1213,20,0)</f>
        <v/>
      </c>
      <c r="Z1004" s="234" t="str">
        <f>VLOOKUP(A1004,労働時間認否・認定書!$B$5:$V$1213,21,0)</f>
        <v/>
      </c>
    </row>
    <row r="1005" spans="1:26" x14ac:dyDescent="0.15">
      <c r="A1005" s="232">
        <f t="shared" si="68"/>
        <v>45286</v>
      </c>
      <c r="B1005" s="240">
        <f t="shared" si="67"/>
        <v>45286</v>
      </c>
      <c r="C1005" s="246" t="str">
        <f>IF(VLOOKUP(A1005,労働時間認否・認定書!$B$5:$V$1213,4,0)="法",1,"")</f>
        <v/>
      </c>
      <c r="D1005" s="234">
        <f>VLOOKUP(A1005,労働時間認否・認定書!$B$5:$V$1213,5,0)</f>
        <v>0.33333333333333331</v>
      </c>
      <c r="E1005" s="233" t="str">
        <f>IF(VLOOKUP(A1005,労働時間認否・認定書!$B$5:$V$1213,6,0)="前",1,"")</f>
        <v/>
      </c>
      <c r="F1005" s="234" t="str">
        <f>VLOOKUP($A1005,労働時間認否・認定書!$B$5:$V$1213,7,0)</f>
        <v/>
      </c>
      <c r="G1005" s="234" t="str">
        <f>VLOOKUP($A1005,労働時間認否・認定書!$B$5:$V$1213,8,0)</f>
        <v/>
      </c>
      <c r="H1005" s="234"/>
      <c r="I1005" s="234"/>
      <c r="J1005" s="234"/>
      <c r="K1005" s="234" t="str">
        <f>VLOOKUP($A1005,労働時間認否・認定書!$B$5:$V$1213,9,0)</f>
        <v/>
      </c>
      <c r="L1005" s="234" t="str">
        <f>VLOOKUP($A1005,労働時間認否・認定書!$B$5:$V$1213,10,0)</f>
        <v/>
      </c>
      <c r="M1005" s="234" t="str">
        <f>VLOOKUP($A1005,労働時間認否・認定書!$B$5:$V$1213,11,0)</f>
        <v/>
      </c>
      <c r="N1005" s="247" t="str">
        <f>VLOOKUP($A1005,労働時間認否・認定書!$B$5:$V$1213,12,0)</f>
        <v/>
      </c>
      <c r="O1005" s="242" t="str">
        <f>IF(VLOOKUP(A1005,労働時間認否・認定書!$B$5:$V$1213,13,0)="法",1,"")</f>
        <v/>
      </c>
      <c r="P1005" s="234">
        <f>VLOOKUP(A1005,労働時間認否・認定書!$B$5:$V$1213,14,0)</f>
        <v>0.33333333333333331</v>
      </c>
      <c r="Q1005" s="233" t="str">
        <f>IF(VLOOKUP(A1005,労働時間認否・認定書!$B$5:$V$1213,15,0)="前",1,"")</f>
        <v/>
      </c>
      <c r="R1005" s="234" t="str">
        <f>VLOOKUP(A1005,労働時間認否・認定書!$B$5:$V$1213,16,0)</f>
        <v/>
      </c>
      <c r="S1005" s="234" t="str">
        <f>VLOOKUP(A1005,労働時間認否・認定書!$B$5:$V$1213,17,0)</f>
        <v/>
      </c>
      <c r="T1005" s="234"/>
      <c r="U1005" s="234"/>
      <c r="V1005" s="234"/>
      <c r="W1005" s="234" t="str">
        <f>VLOOKUP(A1005,労働時間認否・認定書!$B$5:$V$1213,18,0)</f>
        <v/>
      </c>
      <c r="X1005" s="234" t="str">
        <f>VLOOKUP(A1005,労働時間認否・認定書!$B$5:$V$1213,19,0)</f>
        <v/>
      </c>
      <c r="Y1005" s="234" t="str">
        <f>VLOOKUP(A1005,労働時間認否・認定書!$B$5:$V$1213,20,0)</f>
        <v/>
      </c>
      <c r="Z1005" s="234" t="str">
        <f>VLOOKUP(A1005,労働時間認否・認定書!$B$5:$V$1213,21,0)</f>
        <v/>
      </c>
    </row>
    <row r="1006" spans="1:26" x14ac:dyDescent="0.15">
      <c r="A1006" s="232">
        <f t="shared" si="68"/>
        <v>45287</v>
      </c>
      <c r="B1006" s="240">
        <f t="shared" si="67"/>
        <v>45287</v>
      </c>
      <c r="C1006" s="246" t="str">
        <f>IF(VLOOKUP(A1006,労働時間認否・認定書!$B$5:$V$1213,4,0)="法",1,"")</f>
        <v/>
      </c>
      <c r="D1006" s="234">
        <f>VLOOKUP(A1006,労働時間認否・認定書!$B$5:$V$1213,5,0)</f>
        <v>0.33333333333333331</v>
      </c>
      <c r="E1006" s="233" t="str">
        <f>IF(VLOOKUP(A1006,労働時間認否・認定書!$B$5:$V$1213,6,0)="前",1,"")</f>
        <v/>
      </c>
      <c r="F1006" s="234" t="str">
        <f>VLOOKUP($A1006,労働時間認否・認定書!$B$5:$V$1213,7,0)</f>
        <v/>
      </c>
      <c r="G1006" s="234" t="str">
        <f>VLOOKUP($A1006,労働時間認否・認定書!$B$5:$V$1213,8,0)</f>
        <v/>
      </c>
      <c r="H1006" s="234"/>
      <c r="I1006" s="234"/>
      <c r="J1006" s="234"/>
      <c r="K1006" s="234" t="str">
        <f>VLOOKUP($A1006,労働時間認否・認定書!$B$5:$V$1213,9,0)</f>
        <v/>
      </c>
      <c r="L1006" s="234" t="str">
        <f>VLOOKUP($A1006,労働時間認否・認定書!$B$5:$V$1213,10,0)</f>
        <v/>
      </c>
      <c r="M1006" s="234" t="str">
        <f>VLOOKUP($A1006,労働時間認否・認定書!$B$5:$V$1213,11,0)</f>
        <v/>
      </c>
      <c r="N1006" s="247" t="str">
        <f>VLOOKUP($A1006,労働時間認否・認定書!$B$5:$V$1213,12,0)</f>
        <v/>
      </c>
      <c r="O1006" s="242" t="str">
        <f>IF(VLOOKUP(A1006,労働時間認否・認定書!$B$5:$V$1213,13,0)="法",1,"")</f>
        <v/>
      </c>
      <c r="P1006" s="234">
        <f>VLOOKUP(A1006,労働時間認否・認定書!$B$5:$V$1213,14,0)</f>
        <v>0.33333333333333331</v>
      </c>
      <c r="Q1006" s="233" t="str">
        <f>IF(VLOOKUP(A1006,労働時間認否・認定書!$B$5:$V$1213,15,0)="前",1,"")</f>
        <v/>
      </c>
      <c r="R1006" s="234" t="str">
        <f>VLOOKUP(A1006,労働時間認否・認定書!$B$5:$V$1213,16,0)</f>
        <v/>
      </c>
      <c r="S1006" s="234" t="str">
        <f>VLOOKUP(A1006,労働時間認否・認定書!$B$5:$V$1213,17,0)</f>
        <v/>
      </c>
      <c r="T1006" s="234"/>
      <c r="U1006" s="234"/>
      <c r="V1006" s="234"/>
      <c r="W1006" s="234" t="str">
        <f>VLOOKUP(A1006,労働時間認否・認定書!$B$5:$V$1213,18,0)</f>
        <v/>
      </c>
      <c r="X1006" s="234" t="str">
        <f>VLOOKUP(A1006,労働時間認否・認定書!$B$5:$V$1213,19,0)</f>
        <v/>
      </c>
      <c r="Y1006" s="234" t="str">
        <f>VLOOKUP(A1006,労働時間認否・認定書!$B$5:$V$1213,20,0)</f>
        <v/>
      </c>
      <c r="Z1006" s="234" t="str">
        <f>VLOOKUP(A1006,労働時間認否・認定書!$B$5:$V$1213,21,0)</f>
        <v/>
      </c>
    </row>
    <row r="1007" spans="1:26" x14ac:dyDescent="0.15">
      <c r="A1007" s="232">
        <f t="shared" si="68"/>
        <v>45288</v>
      </c>
      <c r="B1007" s="240">
        <f t="shared" si="67"/>
        <v>45288</v>
      </c>
      <c r="C1007" s="246" t="str">
        <f>IF(VLOOKUP(A1007,労働時間認否・認定書!$B$5:$V$1213,4,0)="法",1,"")</f>
        <v/>
      </c>
      <c r="D1007" s="234">
        <f>VLOOKUP(A1007,労働時間認否・認定書!$B$5:$V$1213,5,0)</f>
        <v>0.33333333333333331</v>
      </c>
      <c r="E1007" s="233" t="str">
        <f>IF(VLOOKUP(A1007,労働時間認否・認定書!$B$5:$V$1213,6,0)="前",1,"")</f>
        <v/>
      </c>
      <c r="F1007" s="234" t="str">
        <f>VLOOKUP($A1007,労働時間認否・認定書!$B$5:$V$1213,7,0)</f>
        <v/>
      </c>
      <c r="G1007" s="234" t="str">
        <f>VLOOKUP($A1007,労働時間認否・認定書!$B$5:$V$1213,8,0)</f>
        <v/>
      </c>
      <c r="H1007" s="234"/>
      <c r="I1007" s="234"/>
      <c r="J1007" s="234"/>
      <c r="K1007" s="234" t="str">
        <f>VLOOKUP($A1007,労働時間認否・認定書!$B$5:$V$1213,9,0)</f>
        <v/>
      </c>
      <c r="L1007" s="234" t="str">
        <f>VLOOKUP($A1007,労働時間認否・認定書!$B$5:$V$1213,10,0)</f>
        <v/>
      </c>
      <c r="M1007" s="234" t="str">
        <f>VLOOKUP($A1007,労働時間認否・認定書!$B$5:$V$1213,11,0)</f>
        <v/>
      </c>
      <c r="N1007" s="247" t="str">
        <f>VLOOKUP($A1007,労働時間認否・認定書!$B$5:$V$1213,12,0)</f>
        <v/>
      </c>
      <c r="O1007" s="242" t="str">
        <f>IF(VLOOKUP(A1007,労働時間認否・認定書!$B$5:$V$1213,13,0)="法",1,"")</f>
        <v/>
      </c>
      <c r="P1007" s="234">
        <f>VLOOKUP(A1007,労働時間認否・認定書!$B$5:$V$1213,14,0)</f>
        <v>0.33333333333333331</v>
      </c>
      <c r="Q1007" s="233" t="str">
        <f>IF(VLOOKUP(A1007,労働時間認否・認定書!$B$5:$V$1213,15,0)="前",1,"")</f>
        <v/>
      </c>
      <c r="R1007" s="234" t="str">
        <f>VLOOKUP(A1007,労働時間認否・認定書!$B$5:$V$1213,16,0)</f>
        <v/>
      </c>
      <c r="S1007" s="234" t="str">
        <f>VLOOKUP(A1007,労働時間認否・認定書!$B$5:$V$1213,17,0)</f>
        <v/>
      </c>
      <c r="T1007" s="234"/>
      <c r="U1007" s="234"/>
      <c r="V1007" s="234"/>
      <c r="W1007" s="234" t="str">
        <f>VLOOKUP(A1007,労働時間認否・認定書!$B$5:$V$1213,18,0)</f>
        <v/>
      </c>
      <c r="X1007" s="234" t="str">
        <f>VLOOKUP(A1007,労働時間認否・認定書!$B$5:$V$1213,19,0)</f>
        <v/>
      </c>
      <c r="Y1007" s="234" t="str">
        <f>VLOOKUP(A1007,労働時間認否・認定書!$B$5:$V$1213,20,0)</f>
        <v/>
      </c>
      <c r="Z1007" s="234" t="str">
        <f>VLOOKUP(A1007,労働時間認否・認定書!$B$5:$V$1213,21,0)</f>
        <v/>
      </c>
    </row>
    <row r="1008" spans="1:26" x14ac:dyDescent="0.15">
      <c r="A1008" s="232">
        <f t="shared" si="68"/>
        <v>45289</v>
      </c>
      <c r="B1008" s="240">
        <f t="shared" si="67"/>
        <v>45289</v>
      </c>
      <c r="C1008" s="246" t="str">
        <f>IF(VLOOKUP(A1008,労働時間認否・認定書!$B$5:$V$1213,4,0)="法",1,"")</f>
        <v/>
      </c>
      <c r="D1008" s="234">
        <f>VLOOKUP(A1008,労働時間認否・認定書!$B$5:$V$1213,5,0)</f>
        <v>0.33333333333333331</v>
      </c>
      <c r="E1008" s="233" t="str">
        <f>IF(VLOOKUP(A1008,労働時間認否・認定書!$B$5:$V$1213,6,0)="前",1,"")</f>
        <v/>
      </c>
      <c r="F1008" s="234" t="str">
        <f>VLOOKUP($A1008,労働時間認否・認定書!$B$5:$V$1213,7,0)</f>
        <v/>
      </c>
      <c r="G1008" s="234" t="str">
        <f>VLOOKUP($A1008,労働時間認否・認定書!$B$5:$V$1213,8,0)</f>
        <v/>
      </c>
      <c r="H1008" s="234"/>
      <c r="I1008" s="234"/>
      <c r="J1008" s="234"/>
      <c r="K1008" s="234" t="str">
        <f>VLOOKUP($A1008,労働時間認否・認定書!$B$5:$V$1213,9,0)</f>
        <v/>
      </c>
      <c r="L1008" s="234" t="str">
        <f>VLOOKUP($A1008,労働時間認否・認定書!$B$5:$V$1213,10,0)</f>
        <v/>
      </c>
      <c r="M1008" s="234" t="str">
        <f>VLOOKUP($A1008,労働時間認否・認定書!$B$5:$V$1213,11,0)</f>
        <v/>
      </c>
      <c r="N1008" s="247" t="str">
        <f>VLOOKUP($A1008,労働時間認否・認定書!$B$5:$V$1213,12,0)</f>
        <v/>
      </c>
      <c r="O1008" s="242" t="str">
        <f>IF(VLOOKUP(A1008,労働時間認否・認定書!$B$5:$V$1213,13,0)="法",1,"")</f>
        <v/>
      </c>
      <c r="P1008" s="234">
        <f>VLOOKUP(A1008,労働時間認否・認定書!$B$5:$V$1213,14,0)</f>
        <v>0.33333333333333331</v>
      </c>
      <c r="Q1008" s="233" t="str">
        <f>IF(VLOOKUP(A1008,労働時間認否・認定書!$B$5:$V$1213,15,0)="前",1,"")</f>
        <v/>
      </c>
      <c r="R1008" s="234" t="str">
        <f>VLOOKUP(A1008,労働時間認否・認定書!$B$5:$V$1213,16,0)</f>
        <v/>
      </c>
      <c r="S1008" s="234" t="str">
        <f>VLOOKUP(A1008,労働時間認否・認定書!$B$5:$V$1213,17,0)</f>
        <v/>
      </c>
      <c r="T1008" s="234"/>
      <c r="U1008" s="234"/>
      <c r="V1008" s="234"/>
      <c r="W1008" s="234" t="str">
        <f>VLOOKUP(A1008,労働時間認否・認定書!$B$5:$V$1213,18,0)</f>
        <v/>
      </c>
      <c r="X1008" s="234" t="str">
        <f>VLOOKUP(A1008,労働時間認否・認定書!$B$5:$V$1213,19,0)</f>
        <v/>
      </c>
      <c r="Y1008" s="234" t="str">
        <f>VLOOKUP(A1008,労働時間認否・認定書!$B$5:$V$1213,20,0)</f>
        <v/>
      </c>
      <c r="Z1008" s="234" t="str">
        <f>VLOOKUP(A1008,労働時間認否・認定書!$B$5:$V$1213,21,0)</f>
        <v/>
      </c>
    </row>
    <row r="1009" spans="1:26" x14ac:dyDescent="0.15">
      <c r="A1009" s="232">
        <f t="shared" si="68"/>
        <v>45290</v>
      </c>
      <c r="B1009" s="240">
        <f t="shared" si="67"/>
        <v>45290</v>
      </c>
      <c r="C1009" s="246" t="str">
        <f>IF(VLOOKUP(A1009,労働時間認否・認定書!$B$5:$V$1213,4,0)="法",1,"")</f>
        <v/>
      </c>
      <c r="D1009" s="234">
        <f>VLOOKUP(A1009,労働時間認否・認定書!$B$5:$V$1213,5,0)</f>
        <v>0.33333333333333331</v>
      </c>
      <c r="E1009" s="233" t="str">
        <f>IF(VLOOKUP(A1009,労働時間認否・認定書!$B$5:$V$1213,6,0)="前",1,"")</f>
        <v/>
      </c>
      <c r="F1009" s="234" t="str">
        <f>VLOOKUP($A1009,労働時間認否・認定書!$B$5:$V$1213,7,0)</f>
        <v/>
      </c>
      <c r="G1009" s="234" t="str">
        <f>VLOOKUP($A1009,労働時間認否・認定書!$B$5:$V$1213,8,0)</f>
        <v/>
      </c>
      <c r="H1009" s="234"/>
      <c r="I1009" s="234"/>
      <c r="J1009" s="234"/>
      <c r="K1009" s="234" t="str">
        <f>VLOOKUP($A1009,労働時間認否・認定書!$B$5:$V$1213,9,0)</f>
        <v/>
      </c>
      <c r="L1009" s="234" t="str">
        <f>VLOOKUP($A1009,労働時間認否・認定書!$B$5:$V$1213,10,0)</f>
        <v/>
      </c>
      <c r="M1009" s="234" t="str">
        <f>VLOOKUP($A1009,労働時間認否・認定書!$B$5:$V$1213,11,0)</f>
        <v/>
      </c>
      <c r="N1009" s="247" t="str">
        <f>VLOOKUP($A1009,労働時間認否・認定書!$B$5:$V$1213,12,0)</f>
        <v/>
      </c>
      <c r="O1009" s="242" t="str">
        <f>IF(VLOOKUP(A1009,労働時間認否・認定書!$B$5:$V$1213,13,0)="法",1,"")</f>
        <v/>
      </c>
      <c r="P1009" s="234">
        <f>VLOOKUP(A1009,労働時間認否・認定書!$B$5:$V$1213,14,0)</f>
        <v>0.33333333333333331</v>
      </c>
      <c r="Q1009" s="233" t="str">
        <f>IF(VLOOKUP(A1009,労働時間認否・認定書!$B$5:$V$1213,15,0)="前",1,"")</f>
        <v/>
      </c>
      <c r="R1009" s="234" t="str">
        <f>VLOOKUP(A1009,労働時間認否・認定書!$B$5:$V$1213,16,0)</f>
        <v/>
      </c>
      <c r="S1009" s="234" t="str">
        <f>VLOOKUP(A1009,労働時間認否・認定書!$B$5:$V$1213,17,0)</f>
        <v/>
      </c>
      <c r="T1009" s="234"/>
      <c r="U1009" s="234"/>
      <c r="V1009" s="234"/>
      <c r="W1009" s="234" t="str">
        <f>VLOOKUP(A1009,労働時間認否・認定書!$B$5:$V$1213,18,0)</f>
        <v/>
      </c>
      <c r="X1009" s="234" t="str">
        <f>VLOOKUP(A1009,労働時間認否・認定書!$B$5:$V$1213,19,0)</f>
        <v/>
      </c>
      <c r="Y1009" s="234" t="str">
        <f>VLOOKUP(A1009,労働時間認否・認定書!$B$5:$V$1213,20,0)</f>
        <v/>
      </c>
      <c r="Z1009" s="234" t="str">
        <f>VLOOKUP(A1009,労働時間認否・認定書!$B$5:$V$1213,21,0)</f>
        <v/>
      </c>
    </row>
    <row r="1010" spans="1:26" x14ac:dyDescent="0.15">
      <c r="A1010" s="232">
        <f t="shared" si="68"/>
        <v>45291</v>
      </c>
      <c r="B1010" s="240">
        <f t="shared" si="67"/>
        <v>45291</v>
      </c>
      <c r="C1010" s="246" t="str">
        <f>IF(VLOOKUP(A1010,労働時間認否・認定書!$B$5:$V$1213,4,0)="法",1,"")</f>
        <v/>
      </c>
      <c r="D1010" s="234">
        <f>VLOOKUP(A1010,労働時間認否・認定書!$B$5:$V$1213,5,0)</f>
        <v>0.33333333333333331</v>
      </c>
      <c r="E1010" s="233" t="str">
        <f>IF(VLOOKUP(A1010,労働時間認否・認定書!$B$5:$V$1213,6,0)="前",1,"")</f>
        <v/>
      </c>
      <c r="F1010" s="234" t="str">
        <f>VLOOKUP($A1010,労働時間認否・認定書!$B$5:$V$1213,7,0)</f>
        <v/>
      </c>
      <c r="G1010" s="234" t="str">
        <f>VLOOKUP($A1010,労働時間認否・認定書!$B$5:$V$1213,8,0)</f>
        <v/>
      </c>
      <c r="H1010" s="234"/>
      <c r="I1010" s="234"/>
      <c r="J1010" s="234"/>
      <c r="K1010" s="234" t="str">
        <f>VLOOKUP($A1010,労働時間認否・認定書!$B$5:$V$1213,9,0)</f>
        <v/>
      </c>
      <c r="L1010" s="234" t="str">
        <f>VLOOKUP($A1010,労働時間認否・認定書!$B$5:$V$1213,10,0)</f>
        <v/>
      </c>
      <c r="M1010" s="234" t="str">
        <f>VLOOKUP($A1010,労働時間認否・認定書!$B$5:$V$1213,11,0)</f>
        <v/>
      </c>
      <c r="N1010" s="247" t="str">
        <f>VLOOKUP($A1010,労働時間認否・認定書!$B$5:$V$1213,12,0)</f>
        <v/>
      </c>
      <c r="O1010" s="242" t="str">
        <f>IF(VLOOKUP(A1010,労働時間認否・認定書!$B$5:$V$1213,13,0)="法",1,"")</f>
        <v/>
      </c>
      <c r="P1010" s="234">
        <f>VLOOKUP(A1010,労働時間認否・認定書!$B$5:$V$1213,14,0)</f>
        <v>0.33333333333333331</v>
      </c>
      <c r="Q1010" s="233" t="str">
        <f>IF(VLOOKUP(A1010,労働時間認否・認定書!$B$5:$V$1213,15,0)="前",1,"")</f>
        <v/>
      </c>
      <c r="R1010" s="234" t="str">
        <f>VLOOKUP(A1010,労働時間認否・認定書!$B$5:$V$1213,16,0)</f>
        <v/>
      </c>
      <c r="S1010" s="234" t="str">
        <f>VLOOKUP(A1010,労働時間認否・認定書!$B$5:$V$1213,17,0)</f>
        <v/>
      </c>
      <c r="T1010" s="234"/>
      <c r="U1010" s="234"/>
      <c r="V1010" s="234"/>
      <c r="W1010" s="234" t="str">
        <f>VLOOKUP(A1010,労働時間認否・認定書!$B$5:$V$1213,18,0)</f>
        <v/>
      </c>
      <c r="X1010" s="234" t="str">
        <f>VLOOKUP(A1010,労働時間認否・認定書!$B$5:$V$1213,19,0)</f>
        <v/>
      </c>
      <c r="Y1010" s="234" t="str">
        <f>VLOOKUP(A1010,労働時間認否・認定書!$B$5:$V$1213,20,0)</f>
        <v/>
      </c>
      <c r="Z1010" s="234" t="str">
        <f>VLOOKUP(A1010,労働時間認否・認定書!$B$5:$V$1213,21,0)</f>
        <v/>
      </c>
    </row>
    <row r="1011" spans="1:26" x14ac:dyDescent="0.15">
      <c r="A1011" s="232">
        <f t="shared" si="68"/>
        <v>45292</v>
      </c>
      <c r="B1011" s="240">
        <f t="shared" si="67"/>
        <v>45292</v>
      </c>
      <c r="C1011" s="246" t="str">
        <f>IF(VLOOKUP(A1011,労働時間認否・認定書!$B$5:$V$1213,4,0)="法",1,"")</f>
        <v/>
      </c>
      <c r="D1011" s="234">
        <f>VLOOKUP(A1011,労働時間認否・認定書!$B$5:$V$1213,5,0)</f>
        <v>0.33333333333333331</v>
      </c>
      <c r="E1011" s="233" t="str">
        <f>IF(VLOOKUP(A1011,労働時間認否・認定書!$B$5:$V$1213,6,0)="前",1,"")</f>
        <v/>
      </c>
      <c r="F1011" s="234" t="str">
        <f>VLOOKUP($A1011,労働時間認否・認定書!$B$5:$V$1213,7,0)</f>
        <v/>
      </c>
      <c r="G1011" s="234" t="str">
        <f>VLOOKUP($A1011,労働時間認否・認定書!$B$5:$V$1213,8,0)</f>
        <v/>
      </c>
      <c r="H1011" s="234"/>
      <c r="I1011" s="234"/>
      <c r="J1011" s="234"/>
      <c r="K1011" s="234" t="str">
        <f>VLOOKUP($A1011,労働時間認否・認定書!$B$5:$V$1213,9,0)</f>
        <v/>
      </c>
      <c r="L1011" s="234" t="str">
        <f>VLOOKUP($A1011,労働時間認否・認定書!$B$5:$V$1213,10,0)</f>
        <v/>
      </c>
      <c r="M1011" s="234" t="str">
        <f>VLOOKUP($A1011,労働時間認否・認定書!$B$5:$V$1213,11,0)</f>
        <v/>
      </c>
      <c r="N1011" s="247" t="str">
        <f>VLOOKUP($A1011,労働時間認否・認定書!$B$5:$V$1213,12,0)</f>
        <v/>
      </c>
      <c r="O1011" s="242" t="str">
        <f>IF(VLOOKUP(A1011,労働時間認否・認定書!$B$5:$V$1213,13,0)="法",1,"")</f>
        <v/>
      </c>
      <c r="P1011" s="234">
        <f>VLOOKUP(A1011,労働時間認否・認定書!$B$5:$V$1213,14,0)</f>
        <v>0.33333333333333331</v>
      </c>
      <c r="Q1011" s="233" t="str">
        <f>IF(VLOOKUP(A1011,労働時間認否・認定書!$B$5:$V$1213,15,0)="前",1,"")</f>
        <v/>
      </c>
      <c r="R1011" s="234" t="str">
        <f>VLOOKUP(A1011,労働時間認否・認定書!$B$5:$V$1213,16,0)</f>
        <v/>
      </c>
      <c r="S1011" s="234" t="str">
        <f>VLOOKUP(A1011,労働時間認否・認定書!$B$5:$V$1213,17,0)</f>
        <v/>
      </c>
      <c r="T1011" s="234"/>
      <c r="U1011" s="234"/>
      <c r="V1011" s="234"/>
      <c r="W1011" s="234" t="str">
        <f>VLOOKUP(A1011,労働時間認否・認定書!$B$5:$V$1213,18,0)</f>
        <v/>
      </c>
      <c r="X1011" s="234" t="str">
        <f>VLOOKUP(A1011,労働時間認否・認定書!$B$5:$V$1213,19,0)</f>
        <v/>
      </c>
      <c r="Y1011" s="234" t="str">
        <f>VLOOKUP(A1011,労働時間認否・認定書!$B$5:$V$1213,20,0)</f>
        <v/>
      </c>
      <c r="Z1011" s="234" t="str">
        <f>VLOOKUP(A1011,労働時間認否・認定書!$B$5:$V$1213,21,0)</f>
        <v/>
      </c>
    </row>
    <row r="1012" spans="1:26" x14ac:dyDescent="0.15">
      <c r="A1012" s="232">
        <f t="shared" si="68"/>
        <v>45293</v>
      </c>
      <c r="B1012" s="240">
        <f t="shared" si="67"/>
        <v>45293</v>
      </c>
      <c r="C1012" s="246" t="str">
        <f>IF(VLOOKUP(A1012,労働時間認否・認定書!$B$5:$V$1213,4,0)="法",1,"")</f>
        <v/>
      </c>
      <c r="D1012" s="234">
        <f>VLOOKUP(A1012,労働時間認否・認定書!$B$5:$V$1213,5,0)</f>
        <v>0.33333333333333331</v>
      </c>
      <c r="E1012" s="233" t="str">
        <f>IF(VLOOKUP(A1012,労働時間認否・認定書!$B$5:$V$1213,6,0)="前",1,"")</f>
        <v/>
      </c>
      <c r="F1012" s="234" t="str">
        <f>VLOOKUP($A1012,労働時間認否・認定書!$B$5:$V$1213,7,0)</f>
        <v/>
      </c>
      <c r="G1012" s="234" t="str">
        <f>VLOOKUP($A1012,労働時間認否・認定書!$B$5:$V$1213,8,0)</f>
        <v/>
      </c>
      <c r="H1012" s="234"/>
      <c r="I1012" s="234"/>
      <c r="J1012" s="234"/>
      <c r="K1012" s="234" t="str">
        <f>VLOOKUP($A1012,労働時間認否・認定書!$B$5:$V$1213,9,0)</f>
        <v/>
      </c>
      <c r="L1012" s="234" t="str">
        <f>VLOOKUP($A1012,労働時間認否・認定書!$B$5:$V$1213,10,0)</f>
        <v/>
      </c>
      <c r="M1012" s="234" t="str">
        <f>VLOOKUP($A1012,労働時間認否・認定書!$B$5:$V$1213,11,0)</f>
        <v/>
      </c>
      <c r="N1012" s="247" t="str">
        <f>VLOOKUP($A1012,労働時間認否・認定書!$B$5:$V$1213,12,0)</f>
        <v/>
      </c>
      <c r="O1012" s="242" t="str">
        <f>IF(VLOOKUP(A1012,労働時間認否・認定書!$B$5:$V$1213,13,0)="法",1,"")</f>
        <v/>
      </c>
      <c r="P1012" s="234">
        <f>VLOOKUP(A1012,労働時間認否・認定書!$B$5:$V$1213,14,0)</f>
        <v>0.33333333333333331</v>
      </c>
      <c r="Q1012" s="233" t="str">
        <f>IF(VLOOKUP(A1012,労働時間認否・認定書!$B$5:$V$1213,15,0)="前",1,"")</f>
        <v/>
      </c>
      <c r="R1012" s="234" t="str">
        <f>VLOOKUP(A1012,労働時間認否・認定書!$B$5:$V$1213,16,0)</f>
        <v/>
      </c>
      <c r="S1012" s="234" t="str">
        <f>VLOOKUP(A1012,労働時間認否・認定書!$B$5:$V$1213,17,0)</f>
        <v/>
      </c>
      <c r="T1012" s="234"/>
      <c r="U1012" s="234"/>
      <c r="V1012" s="234"/>
      <c r="W1012" s="234" t="str">
        <f>VLOOKUP(A1012,労働時間認否・認定書!$B$5:$V$1213,18,0)</f>
        <v/>
      </c>
      <c r="X1012" s="234" t="str">
        <f>VLOOKUP(A1012,労働時間認否・認定書!$B$5:$V$1213,19,0)</f>
        <v/>
      </c>
      <c r="Y1012" s="234" t="str">
        <f>VLOOKUP(A1012,労働時間認否・認定書!$B$5:$V$1213,20,0)</f>
        <v/>
      </c>
      <c r="Z1012" s="234" t="str">
        <f>VLOOKUP(A1012,労働時間認否・認定書!$B$5:$V$1213,21,0)</f>
        <v/>
      </c>
    </row>
    <row r="1013" spans="1:26" x14ac:dyDescent="0.15">
      <c r="A1013" s="232">
        <f t="shared" si="68"/>
        <v>45294</v>
      </c>
      <c r="B1013" s="240">
        <f t="shared" si="67"/>
        <v>45294</v>
      </c>
      <c r="C1013" s="246" t="str">
        <f>IF(VLOOKUP(A1013,労働時間認否・認定書!$B$5:$V$1213,4,0)="法",1,"")</f>
        <v/>
      </c>
      <c r="D1013" s="234">
        <f>VLOOKUP(A1013,労働時間認否・認定書!$B$5:$V$1213,5,0)</f>
        <v>0.33333333333333331</v>
      </c>
      <c r="E1013" s="233" t="str">
        <f>IF(VLOOKUP(A1013,労働時間認否・認定書!$B$5:$V$1213,6,0)="前",1,"")</f>
        <v/>
      </c>
      <c r="F1013" s="234" t="str">
        <f>VLOOKUP($A1013,労働時間認否・認定書!$B$5:$V$1213,7,0)</f>
        <v/>
      </c>
      <c r="G1013" s="234" t="str">
        <f>VLOOKUP($A1013,労働時間認否・認定書!$B$5:$V$1213,8,0)</f>
        <v/>
      </c>
      <c r="H1013" s="234"/>
      <c r="I1013" s="234"/>
      <c r="J1013" s="234"/>
      <c r="K1013" s="234" t="str">
        <f>VLOOKUP($A1013,労働時間認否・認定書!$B$5:$V$1213,9,0)</f>
        <v/>
      </c>
      <c r="L1013" s="234" t="str">
        <f>VLOOKUP($A1013,労働時間認否・認定書!$B$5:$V$1213,10,0)</f>
        <v/>
      </c>
      <c r="M1013" s="234" t="str">
        <f>VLOOKUP($A1013,労働時間認否・認定書!$B$5:$V$1213,11,0)</f>
        <v/>
      </c>
      <c r="N1013" s="247" t="str">
        <f>VLOOKUP($A1013,労働時間認否・認定書!$B$5:$V$1213,12,0)</f>
        <v/>
      </c>
      <c r="O1013" s="242" t="str">
        <f>IF(VLOOKUP(A1013,労働時間認否・認定書!$B$5:$V$1213,13,0)="法",1,"")</f>
        <v/>
      </c>
      <c r="P1013" s="234">
        <f>VLOOKUP(A1013,労働時間認否・認定書!$B$5:$V$1213,14,0)</f>
        <v>0.33333333333333331</v>
      </c>
      <c r="Q1013" s="233" t="str">
        <f>IF(VLOOKUP(A1013,労働時間認否・認定書!$B$5:$V$1213,15,0)="前",1,"")</f>
        <v/>
      </c>
      <c r="R1013" s="234" t="str">
        <f>VLOOKUP(A1013,労働時間認否・認定書!$B$5:$V$1213,16,0)</f>
        <v/>
      </c>
      <c r="S1013" s="234" t="str">
        <f>VLOOKUP(A1013,労働時間認否・認定書!$B$5:$V$1213,17,0)</f>
        <v/>
      </c>
      <c r="T1013" s="234"/>
      <c r="U1013" s="234"/>
      <c r="V1013" s="234"/>
      <c r="W1013" s="234" t="str">
        <f>VLOOKUP(A1013,労働時間認否・認定書!$B$5:$V$1213,18,0)</f>
        <v/>
      </c>
      <c r="X1013" s="234" t="str">
        <f>VLOOKUP(A1013,労働時間認否・認定書!$B$5:$V$1213,19,0)</f>
        <v/>
      </c>
      <c r="Y1013" s="234" t="str">
        <f>VLOOKUP(A1013,労働時間認否・認定書!$B$5:$V$1213,20,0)</f>
        <v/>
      </c>
      <c r="Z1013" s="234" t="str">
        <f>VLOOKUP(A1013,労働時間認否・認定書!$B$5:$V$1213,21,0)</f>
        <v/>
      </c>
    </row>
    <row r="1014" spans="1:26" x14ac:dyDescent="0.15">
      <c r="A1014" s="232">
        <f t="shared" si="68"/>
        <v>45295</v>
      </c>
      <c r="B1014" s="240">
        <f t="shared" si="67"/>
        <v>45295</v>
      </c>
      <c r="C1014" s="246" t="str">
        <f>IF(VLOOKUP(A1014,労働時間認否・認定書!$B$5:$V$1213,4,0)="法",1,"")</f>
        <v/>
      </c>
      <c r="D1014" s="234">
        <f>VLOOKUP(A1014,労働時間認否・認定書!$B$5:$V$1213,5,0)</f>
        <v>0.33333333333333331</v>
      </c>
      <c r="E1014" s="233" t="str">
        <f>IF(VLOOKUP(A1014,労働時間認否・認定書!$B$5:$V$1213,6,0)="前",1,"")</f>
        <v/>
      </c>
      <c r="F1014" s="234" t="str">
        <f>VLOOKUP($A1014,労働時間認否・認定書!$B$5:$V$1213,7,0)</f>
        <v/>
      </c>
      <c r="G1014" s="234" t="str">
        <f>VLOOKUP($A1014,労働時間認否・認定書!$B$5:$V$1213,8,0)</f>
        <v/>
      </c>
      <c r="H1014" s="234"/>
      <c r="I1014" s="234"/>
      <c r="J1014" s="234"/>
      <c r="K1014" s="234" t="str">
        <f>VLOOKUP($A1014,労働時間認否・認定書!$B$5:$V$1213,9,0)</f>
        <v/>
      </c>
      <c r="L1014" s="234" t="str">
        <f>VLOOKUP($A1014,労働時間認否・認定書!$B$5:$V$1213,10,0)</f>
        <v/>
      </c>
      <c r="M1014" s="234" t="str">
        <f>VLOOKUP($A1014,労働時間認否・認定書!$B$5:$V$1213,11,0)</f>
        <v/>
      </c>
      <c r="N1014" s="247" t="str">
        <f>VLOOKUP($A1014,労働時間認否・認定書!$B$5:$V$1213,12,0)</f>
        <v/>
      </c>
      <c r="O1014" s="242" t="str">
        <f>IF(VLOOKUP(A1014,労働時間認否・認定書!$B$5:$V$1213,13,0)="法",1,"")</f>
        <v/>
      </c>
      <c r="P1014" s="234">
        <f>VLOOKUP(A1014,労働時間認否・認定書!$B$5:$V$1213,14,0)</f>
        <v>0.33333333333333331</v>
      </c>
      <c r="Q1014" s="233" t="str">
        <f>IF(VLOOKUP(A1014,労働時間認否・認定書!$B$5:$V$1213,15,0)="前",1,"")</f>
        <v/>
      </c>
      <c r="R1014" s="234" t="str">
        <f>VLOOKUP(A1014,労働時間認否・認定書!$B$5:$V$1213,16,0)</f>
        <v/>
      </c>
      <c r="S1014" s="234" t="str">
        <f>VLOOKUP(A1014,労働時間認否・認定書!$B$5:$V$1213,17,0)</f>
        <v/>
      </c>
      <c r="T1014" s="234"/>
      <c r="U1014" s="234"/>
      <c r="V1014" s="234"/>
      <c r="W1014" s="234" t="str">
        <f>VLOOKUP(A1014,労働時間認否・認定書!$B$5:$V$1213,18,0)</f>
        <v/>
      </c>
      <c r="X1014" s="234" t="str">
        <f>VLOOKUP(A1014,労働時間認否・認定書!$B$5:$V$1213,19,0)</f>
        <v/>
      </c>
      <c r="Y1014" s="234" t="str">
        <f>VLOOKUP(A1014,労働時間認否・認定書!$B$5:$V$1213,20,0)</f>
        <v/>
      </c>
      <c r="Z1014" s="234" t="str">
        <f>VLOOKUP(A1014,労働時間認否・認定書!$B$5:$V$1213,21,0)</f>
        <v/>
      </c>
    </row>
    <row r="1015" spans="1:26" x14ac:dyDescent="0.15">
      <c r="A1015" s="232">
        <f t="shared" si="68"/>
        <v>45296</v>
      </c>
      <c r="B1015" s="240">
        <f t="shared" si="67"/>
        <v>45296</v>
      </c>
      <c r="C1015" s="246" t="str">
        <f>IF(VLOOKUP(A1015,労働時間認否・認定書!$B$5:$V$1213,4,0)="法",1,"")</f>
        <v/>
      </c>
      <c r="D1015" s="234">
        <f>VLOOKUP(A1015,労働時間認否・認定書!$B$5:$V$1213,5,0)</f>
        <v>0.33333333333333331</v>
      </c>
      <c r="E1015" s="233" t="str">
        <f>IF(VLOOKUP(A1015,労働時間認否・認定書!$B$5:$V$1213,6,0)="前",1,"")</f>
        <v/>
      </c>
      <c r="F1015" s="234" t="str">
        <f>VLOOKUP($A1015,労働時間認否・認定書!$B$5:$V$1213,7,0)</f>
        <v/>
      </c>
      <c r="G1015" s="234" t="str">
        <f>VLOOKUP($A1015,労働時間認否・認定書!$B$5:$V$1213,8,0)</f>
        <v/>
      </c>
      <c r="H1015" s="234"/>
      <c r="I1015" s="234"/>
      <c r="J1015" s="234"/>
      <c r="K1015" s="234" t="str">
        <f>VLOOKUP($A1015,労働時間認否・認定書!$B$5:$V$1213,9,0)</f>
        <v/>
      </c>
      <c r="L1015" s="234" t="str">
        <f>VLOOKUP($A1015,労働時間認否・認定書!$B$5:$V$1213,10,0)</f>
        <v/>
      </c>
      <c r="M1015" s="234" t="str">
        <f>VLOOKUP($A1015,労働時間認否・認定書!$B$5:$V$1213,11,0)</f>
        <v/>
      </c>
      <c r="N1015" s="247" t="str">
        <f>VLOOKUP($A1015,労働時間認否・認定書!$B$5:$V$1213,12,0)</f>
        <v/>
      </c>
      <c r="O1015" s="242" t="str">
        <f>IF(VLOOKUP(A1015,労働時間認否・認定書!$B$5:$V$1213,13,0)="法",1,"")</f>
        <v/>
      </c>
      <c r="P1015" s="234">
        <f>VLOOKUP(A1015,労働時間認否・認定書!$B$5:$V$1213,14,0)</f>
        <v>0.33333333333333331</v>
      </c>
      <c r="Q1015" s="233" t="str">
        <f>IF(VLOOKUP(A1015,労働時間認否・認定書!$B$5:$V$1213,15,0)="前",1,"")</f>
        <v/>
      </c>
      <c r="R1015" s="234" t="str">
        <f>VLOOKUP(A1015,労働時間認否・認定書!$B$5:$V$1213,16,0)</f>
        <v/>
      </c>
      <c r="S1015" s="234" t="str">
        <f>VLOOKUP(A1015,労働時間認否・認定書!$B$5:$V$1213,17,0)</f>
        <v/>
      </c>
      <c r="T1015" s="234"/>
      <c r="U1015" s="234"/>
      <c r="V1015" s="234"/>
      <c r="W1015" s="234" t="str">
        <f>VLOOKUP(A1015,労働時間認否・認定書!$B$5:$V$1213,18,0)</f>
        <v/>
      </c>
      <c r="X1015" s="234" t="str">
        <f>VLOOKUP(A1015,労働時間認否・認定書!$B$5:$V$1213,19,0)</f>
        <v/>
      </c>
      <c r="Y1015" s="234" t="str">
        <f>VLOOKUP(A1015,労働時間認否・認定書!$B$5:$V$1213,20,0)</f>
        <v/>
      </c>
      <c r="Z1015" s="234" t="str">
        <f>VLOOKUP(A1015,労働時間認否・認定書!$B$5:$V$1213,21,0)</f>
        <v/>
      </c>
    </row>
    <row r="1016" spans="1:26" x14ac:dyDescent="0.15">
      <c r="A1016" s="232">
        <f t="shared" si="68"/>
        <v>45297</v>
      </c>
      <c r="B1016" s="240">
        <f t="shared" si="67"/>
        <v>45297</v>
      </c>
      <c r="C1016" s="246" t="str">
        <f>IF(VLOOKUP(A1016,労働時間認否・認定書!$B$5:$V$1213,4,0)="法",1,"")</f>
        <v/>
      </c>
      <c r="D1016" s="234">
        <f>VLOOKUP(A1016,労働時間認否・認定書!$B$5:$V$1213,5,0)</f>
        <v>0.33333333333333331</v>
      </c>
      <c r="E1016" s="233" t="str">
        <f>IF(VLOOKUP(A1016,労働時間認否・認定書!$B$5:$V$1213,6,0)="前",1,"")</f>
        <v/>
      </c>
      <c r="F1016" s="234" t="str">
        <f>VLOOKUP($A1016,労働時間認否・認定書!$B$5:$V$1213,7,0)</f>
        <v/>
      </c>
      <c r="G1016" s="234" t="str">
        <f>VLOOKUP($A1016,労働時間認否・認定書!$B$5:$V$1213,8,0)</f>
        <v/>
      </c>
      <c r="H1016" s="234"/>
      <c r="I1016" s="234"/>
      <c r="J1016" s="234"/>
      <c r="K1016" s="234" t="str">
        <f>VLOOKUP($A1016,労働時間認否・認定書!$B$5:$V$1213,9,0)</f>
        <v/>
      </c>
      <c r="L1016" s="234" t="str">
        <f>VLOOKUP($A1016,労働時間認否・認定書!$B$5:$V$1213,10,0)</f>
        <v/>
      </c>
      <c r="M1016" s="234" t="str">
        <f>VLOOKUP($A1016,労働時間認否・認定書!$B$5:$V$1213,11,0)</f>
        <v/>
      </c>
      <c r="N1016" s="247" t="str">
        <f>VLOOKUP($A1016,労働時間認否・認定書!$B$5:$V$1213,12,0)</f>
        <v/>
      </c>
      <c r="O1016" s="242" t="str">
        <f>IF(VLOOKUP(A1016,労働時間認否・認定書!$B$5:$V$1213,13,0)="法",1,"")</f>
        <v/>
      </c>
      <c r="P1016" s="234">
        <f>VLOOKUP(A1016,労働時間認否・認定書!$B$5:$V$1213,14,0)</f>
        <v>0.33333333333333331</v>
      </c>
      <c r="Q1016" s="233" t="str">
        <f>IF(VLOOKUP(A1016,労働時間認否・認定書!$B$5:$V$1213,15,0)="前",1,"")</f>
        <v/>
      </c>
      <c r="R1016" s="234" t="str">
        <f>VLOOKUP(A1016,労働時間認否・認定書!$B$5:$V$1213,16,0)</f>
        <v/>
      </c>
      <c r="S1016" s="234" t="str">
        <f>VLOOKUP(A1016,労働時間認否・認定書!$B$5:$V$1213,17,0)</f>
        <v/>
      </c>
      <c r="T1016" s="234"/>
      <c r="U1016" s="234"/>
      <c r="V1016" s="234"/>
      <c r="W1016" s="234" t="str">
        <f>VLOOKUP(A1016,労働時間認否・認定書!$B$5:$V$1213,18,0)</f>
        <v/>
      </c>
      <c r="X1016" s="234" t="str">
        <f>VLOOKUP(A1016,労働時間認否・認定書!$B$5:$V$1213,19,0)</f>
        <v/>
      </c>
      <c r="Y1016" s="234" t="str">
        <f>VLOOKUP(A1016,労働時間認否・認定書!$B$5:$V$1213,20,0)</f>
        <v/>
      </c>
      <c r="Z1016" s="234" t="str">
        <f>VLOOKUP(A1016,労働時間認否・認定書!$B$5:$V$1213,21,0)</f>
        <v/>
      </c>
    </row>
    <row r="1017" spans="1:26" x14ac:dyDescent="0.15">
      <c r="A1017" s="232">
        <f t="shared" si="68"/>
        <v>45298</v>
      </c>
      <c r="B1017" s="240">
        <f t="shared" si="67"/>
        <v>45298</v>
      </c>
      <c r="C1017" s="246" t="str">
        <f>IF(VLOOKUP(A1017,労働時間認否・認定書!$B$5:$V$1213,4,0)="法",1,"")</f>
        <v/>
      </c>
      <c r="D1017" s="234">
        <f>VLOOKUP(A1017,労働時間認否・認定書!$B$5:$V$1213,5,0)</f>
        <v>0.33333333333333331</v>
      </c>
      <c r="E1017" s="233" t="str">
        <f>IF(VLOOKUP(A1017,労働時間認否・認定書!$B$5:$V$1213,6,0)="前",1,"")</f>
        <v/>
      </c>
      <c r="F1017" s="234" t="str">
        <f>VLOOKUP($A1017,労働時間認否・認定書!$B$5:$V$1213,7,0)</f>
        <v/>
      </c>
      <c r="G1017" s="234" t="str">
        <f>VLOOKUP($A1017,労働時間認否・認定書!$B$5:$V$1213,8,0)</f>
        <v/>
      </c>
      <c r="H1017" s="234"/>
      <c r="I1017" s="234"/>
      <c r="J1017" s="234"/>
      <c r="K1017" s="234" t="str">
        <f>VLOOKUP($A1017,労働時間認否・認定書!$B$5:$V$1213,9,0)</f>
        <v/>
      </c>
      <c r="L1017" s="234" t="str">
        <f>VLOOKUP($A1017,労働時間認否・認定書!$B$5:$V$1213,10,0)</f>
        <v/>
      </c>
      <c r="M1017" s="234" t="str">
        <f>VLOOKUP($A1017,労働時間認否・認定書!$B$5:$V$1213,11,0)</f>
        <v/>
      </c>
      <c r="N1017" s="247" t="str">
        <f>VLOOKUP($A1017,労働時間認否・認定書!$B$5:$V$1213,12,0)</f>
        <v/>
      </c>
      <c r="O1017" s="242" t="str">
        <f>IF(VLOOKUP(A1017,労働時間認否・認定書!$B$5:$V$1213,13,0)="法",1,"")</f>
        <v/>
      </c>
      <c r="P1017" s="234">
        <f>VLOOKUP(A1017,労働時間認否・認定書!$B$5:$V$1213,14,0)</f>
        <v>0.33333333333333331</v>
      </c>
      <c r="Q1017" s="233" t="str">
        <f>IF(VLOOKUP(A1017,労働時間認否・認定書!$B$5:$V$1213,15,0)="前",1,"")</f>
        <v/>
      </c>
      <c r="R1017" s="234" t="str">
        <f>VLOOKUP(A1017,労働時間認否・認定書!$B$5:$V$1213,16,0)</f>
        <v/>
      </c>
      <c r="S1017" s="234" t="str">
        <f>VLOOKUP(A1017,労働時間認否・認定書!$B$5:$V$1213,17,0)</f>
        <v/>
      </c>
      <c r="T1017" s="234"/>
      <c r="U1017" s="234"/>
      <c r="V1017" s="234"/>
      <c r="W1017" s="234" t="str">
        <f>VLOOKUP(A1017,労働時間認否・認定書!$B$5:$V$1213,18,0)</f>
        <v/>
      </c>
      <c r="X1017" s="234" t="str">
        <f>VLOOKUP(A1017,労働時間認否・認定書!$B$5:$V$1213,19,0)</f>
        <v/>
      </c>
      <c r="Y1017" s="234" t="str">
        <f>VLOOKUP(A1017,労働時間認否・認定書!$B$5:$V$1213,20,0)</f>
        <v/>
      </c>
      <c r="Z1017" s="234" t="str">
        <f>VLOOKUP(A1017,労働時間認否・認定書!$B$5:$V$1213,21,0)</f>
        <v/>
      </c>
    </row>
    <row r="1018" spans="1:26" x14ac:dyDescent="0.15">
      <c r="A1018" s="232">
        <f t="shared" si="68"/>
        <v>45299</v>
      </c>
      <c r="B1018" s="240">
        <f t="shared" si="67"/>
        <v>45299</v>
      </c>
      <c r="C1018" s="246" t="str">
        <f>IF(VLOOKUP(A1018,労働時間認否・認定書!$B$5:$V$1213,4,0)="法",1,"")</f>
        <v/>
      </c>
      <c r="D1018" s="234">
        <f>VLOOKUP(A1018,労働時間認否・認定書!$B$5:$V$1213,5,0)</f>
        <v>0.33333333333333331</v>
      </c>
      <c r="E1018" s="233" t="str">
        <f>IF(VLOOKUP(A1018,労働時間認否・認定書!$B$5:$V$1213,6,0)="前",1,"")</f>
        <v/>
      </c>
      <c r="F1018" s="234" t="str">
        <f>VLOOKUP($A1018,労働時間認否・認定書!$B$5:$V$1213,7,0)</f>
        <v/>
      </c>
      <c r="G1018" s="234" t="str">
        <f>VLOOKUP($A1018,労働時間認否・認定書!$B$5:$V$1213,8,0)</f>
        <v/>
      </c>
      <c r="H1018" s="234"/>
      <c r="I1018" s="234"/>
      <c r="J1018" s="234"/>
      <c r="K1018" s="234" t="str">
        <f>VLOOKUP($A1018,労働時間認否・認定書!$B$5:$V$1213,9,0)</f>
        <v/>
      </c>
      <c r="L1018" s="234" t="str">
        <f>VLOOKUP($A1018,労働時間認否・認定書!$B$5:$V$1213,10,0)</f>
        <v/>
      </c>
      <c r="M1018" s="234" t="str">
        <f>VLOOKUP($A1018,労働時間認否・認定書!$B$5:$V$1213,11,0)</f>
        <v/>
      </c>
      <c r="N1018" s="247" t="str">
        <f>VLOOKUP($A1018,労働時間認否・認定書!$B$5:$V$1213,12,0)</f>
        <v/>
      </c>
      <c r="O1018" s="242" t="str">
        <f>IF(VLOOKUP(A1018,労働時間認否・認定書!$B$5:$V$1213,13,0)="法",1,"")</f>
        <v/>
      </c>
      <c r="P1018" s="234">
        <f>VLOOKUP(A1018,労働時間認否・認定書!$B$5:$V$1213,14,0)</f>
        <v>0.33333333333333331</v>
      </c>
      <c r="Q1018" s="233" t="str">
        <f>IF(VLOOKUP(A1018,労働時間認否・認定書!$B$5:$V$1213,15,0)="前",1,"")</f>
        <v/>
      </c>
      <c r="R1018" s="234" t="str">
        <f>VLOOKUP(A1018,労働時間認否・認定書!$B$5:$V$1213,16,0)</f>
        <v/>
      </c>
      <c r="S1018" s="234" t="str">
        <f>VLOOKUP(A1018,労働時間認否・認定書!$B$5:$V$1213,17,0)</f>
        <v/>
      </c>
      <c r="T1018" s="234"/>
      <c r="U1018" s="234"/>
      <c r="V1018" s="234"/>
      <c r="W1018" s="234" t="str">
        <f>VLOOKUP(A1018,労働時間認否・認定書!$B$5:$V$1213,18,0)</f>
        <v/>
      </c>
      <c r="X1018" s="234" t="str">
        <f>VLOOKUP(A1018,労働時間認否・認定書!$B$5:$V$1213,19,0)</f>
        <v/>
      </c>
      <c r="Y1018" s="234" t="str">
        <f>VLOOKUP(A1018,労働時間認否・認定書!$B$5:$V$1213,20,0)</f>
        <v/>
      </c>
      <c r="Z1018" s="234" t="str">
        <f>VLOOKUP(A1018,労働時間認否・認定書!$B$5:$V$1213,21,0)</f>
        <v/>
      </c>
    </row>
    <row r="1019" spans="1:26" x14ac:dyDescent="0.15">
      <c r="A1019" s="232">
        <f t="shared" si="68"/>
        <v>45300</v>
      </c>
      <c r="B1019" s="240">
        <f t="shared" si="67"/>
        <v>45300</v>
      </c>
      <c r="C1019" s="246" t="str">
        <f>IF(VLOOKUP(A1019,労働時間認否・認定書!$B$5:$V$1213,4,0)="法",1,"")</f>
        <v/>
      </c>
      <c r="D1019" s="234">
        <f>VLOOKUP(A1019,労働時間認否・認定書!$B$5:$V$1213,5,0)</f>
        <v>0.33333333333333331</v>
      </c>
      <c r="E1019" s="233" t="str">
        <f>IF(VLOOKUP(A1019,労働時間認否・認定書!$B$5:$V$1213,6,0)="前",1,"")</f>
        <v/>
      </c>
      <c r="F1019" s="234" t="str">
        <f>VLOOKUP($A1019,労働時間認否・認定書!$B$5:$V$1213,7,0)</f>
        <v/>
      </c>
      <c r="G1019" s="234" t="str">
        <f>VLOOKUP($A1019,労働時間認否・認定書!$B$5:$V$1213,8,0)</f>
        <v/>
      </c>
      <c r="H1019" s="234"/>
      <c r="I1019" s="234"/>
      <c r="J1019" s="234"/>
      <c r="K1019" s="234" t="str">
        <f>VLOOKUP($A1019,労働時間認否・認定書!$B$5:$V$1213,9,0)</f>
        <v/>
      </c>
      <c r="L1019" s="234" t="str">
        <f>VLOOKUP($A1019,労働時間認否・認定書!$B$5:$V$1213,10,0)</f>
        <v/>
      </c>
      <c r="M1019" s="234" t="str">
        <f>VLOOKUP($A1019,労働時間認否・認定書!$B$5:$V$1213,11,0)</f>
        <v/>
      </c>
      <c r="N1019" s="247" t="str">
        <f>VLOOKUP($A1019,労働時間認否・認定書!$B$5:$V$1213,12,0)</f>
        <v/>
      </c>
      <c r="O1019" s="242" t="str">
        <f>IF(VLOOKUP(A1019,労働時間認否・認定書!$B$5:$V$1213,13,0)="法",1,"")</f>
        <v/>
      </c>
      <c r="P1019" s="234">
        <f>VLOOKUP(A1019,労働時間認否・認定書!$B$5:$V$1213,14,0)</f>
        <v>0.33333333333333331</v>
      </c>
      <c r="Q1019" s="233" t="str">
        <f>IF(VLOOKUP(A1019,労働時間認否・認定書!$B$5:$V$1213,15,0)="前",1,"")</f>
        <v/>
      </c>
      <c r="R1019" s="234" t="str">
        <f>VLOOKUP(A1019,労働時間認否・認定書!$B$5:$V$1213,16,0)</f>
        <v/>
      </c>
      <c r="S1019" s="234" t="str">
        <f>VLOOKUP(A1019,労働時間認否・認定書!$B$5:$V$1213,17,0)</f>
        <v/>
      </c>
      <c r="T1019" s="234"/>
      <c r="U1019" s="234"/>
      <c r="V1019" s="234"/>
      <c r="W1019" s="234" t="str">
        <f>VLOOKUP(A1019,労働時間認否・認定書!$B$5:$V$1213,18,0)</f>
        <v/>
      </c>
      <c r="X1019" s="234" t="str">
        <f>VLOOKUP(A1019,労働時間認否・認定書!$B$5:$V$1213,19,0)</f>
        <v/>
      </c>
      <c r="Y1019" s="234" t="str">
        <f>VLOOKUP(A1019,労働時間認否・認定書!$B$5:$V$1213,20,0)</f>
        <v/>
      </c>
      <c r="Z1019" s="234" t="str">
        <f>VLOOKUP(A1019,労働時間認否・認定書!$B$5:$V$1213,21,0)</f>
        <v/>
      </c>
    </row>
    <row r="1020" spans="1:26" x14ac:dyDescent="0.15">
      <c r="A1020" s="232">
        <f t="shared" si="68"/>
        <v>45301</v>
      </c>
      <c r="B1020" s="240">
        <f t="shared" si="67"/>
        <v>45301</v>
      </c>
      <c r="C1020" s="246" t="str">
        <f>IF(VLOOKUP(A1020,労働時間認否・認定書!$B$5:$V$1213,4,0)="法",1,"")</f>
        <v/>
      </c>
      <c r="D1020" s="234">
        <f>VLOOKUP(A1020,労働時間認否・認定書!$B$5:$V$1213,5,0)</f>
        <v>0.33333333333333331</v>
      </c>
      <c r="E1020" s="233" t="str">
        <f>IF(VLOOKUP(A1020,労働時間認否・認定書!$B$5:$V$1213,6,0)="前",1,"")</f>
        <v/>
      </c>
      <c r="F1020" s="234" t="str">
        <f>VLOOKUP($A1020,労働時間認否・認定書!$B$5:$V$1213,7,0)</f>
        <v/>
      </c>
      <c r="G1020" s="234" t="str">
        <f>VLOOKUP($A1020,労働時間認否・認定書!$B$5:$V$1213,8,0)</f>
        <v/>
      </c>
      <c r="H1020" s="234"/>
      <c r="I1020" s="234"/>
      <c r="J1020" s="234"/>
      <c r="K1020" s="234" t="str">
        <f>VLOOKUP($A1020,労働時間認否・認定書!$B$5:$V$1213,9,0)</f>
        <v/>
      </c>
      <c r="L1020" s="234" t="str">
        <f>VLOOKUP($A1020,労働時間認否・認定書!$B$5:$V$1213,10,0)</f>
        <v/>
      </c>
      <c r="M1020" s="234" t="str">
        <f>VLOOKUP($A1020,労働時間認否・認定書!$B$5:$V$1213,11,0)</f>
        <v/>
      </c>
      <c r="N1020" s="247" t="str">
        <f>VLOOKUP($A1020,労働時間認否・認定書!$B$5:$V$1213,12,0)</f>
        <v/>
      </c>
      <c r="O1020" s="242" t="str">
        <f>IF(VLOOKUP(A1020,労働時間認否・認定書!$B$5:$V$1213,13,0)="法",1,"")</f>
        <v/>
      </c>
      <c r="P1020" s="234">
        <f>VLOOKUP(A1020,労働時間認否・認定書!$B$5:$V$1213,14,0)</f>
        <v>0.33333333333333331</v>
      </c>
      <c r="Q1020" s="233" t="str">
        <f>IF(VLOOKUP(A1020,労働時間認否・認定書!$B$5:$V$1213,15,0)="前",1,"")</f>
        <v/>
      </c>
      <c r="R1020" s="234" t="str">
        <f>VLOOKUP(A1020,労働時間認否・認定書!$B$5:$V$1213,16,0)</f>
        <v/>
      </c>
      <c r="S1020" s="234" t="str">
        <f>VLOOKUP(A1020,労働時間認否・認定書!$B$5:$V$1213,17,0)</f>
        <v/>
      </c>
      <c r="T1020" s="234"/>
      <c r="U1020" s="234"/>
      <c r="V1020" s="234"/>
      <c r="W1020" s="234" t="str">
        <f>VLOOKUP(A1020,労働時間認否・認定書!$B$5:$V$1213,18,0)</f>
        <v/>
      </c>
      <c r="X1020" s="234" t="str">
        <f>VLOOKUP(A1020,労働時間認否・認定書!$B$5:$V$1213,19,0)</f>
        <v/>
      </c>
      <c r="Y1020" s="234" t="str">
        <f>VLOOKUP(A1020,労働時間認否・認定書!$B$5:$V$1213,20,0)</f>
        <v/>
      </c>
      <c r="Z1020" s="234" t="str">
        <f>VLOOKUP(A1020,労働時間認否・認定書!$B$5:$V$1213,21,0)</f>
        <v/>
      </c>
    </row>
    <row r="1021" spans="1:26" x14ac:dyDescent="0.15">
      <c r="A1021" s="232">
        <f t="shared" si="68"/>
        <v>45302</v>
      </c>
      <c r="B1021" s="240">
        <f t="shared" si="67"/>
        <v>45302</v>
      </c>
      <c r="C1021" s="246" t="str">
        <f>IF(VLOOKUP(A1021,労働時間認否・認定書!$B$5:$V$1213,4,0)="法",1,"")</f>
        <v/>
      </c>
      <c r="D1021" s="234">
        <f>VLOOKUP(A1021,労働時間認否・認定書!$B$5:$V$1213,5,0)</f>
        <v>0.33333333333333331</v>
      </c>
      <c r="E1021" s="233" t="str">
        <f>IF(VLOOKUP(A1021,労働時間認否・認定書!$B$5:$V$1213,6,0)="前",1,"")</f>
        <v/>
      </c>
      <c r="F1021" s="234" t="str">
        <f>VLOOKUP($A1021,労働時間認否・認定書!$B$5:$V$1213,7,0)</f>
        <v/>
      </c>
      <c r="G1021" s="234" t="str">
        <f>VLOOKUP($A1021,労働時間認否・認定書!$B$5:$V$1213,8,0)</f>
        <v/>
      </c>
      <c r="H1021" s="234"/>
      <c r="I1021" s="234"/>
      <c r="J1021" s="234"/>
      <c r="K1021" s="234" t="str">
        <f>VLOOKUP($A1021,労働時間認否・認定書!$B$5:$V$1213,9,0)</f>
        <v/>
      </c>
      <c r="L1021" s="234" t="str">
        <f>VLOOKUP($A1021,労働時間認否・認定書!$B$5:$V$1213,10,0)</f>
        <v/>
      </c>
      <c r="M1021" s="234" t="str">
        <f>VLOOKUP($A1021,労働時間認否・認定書!$B$5:$V$1213,11,0)</f>
        <v/>
      </c>
      <c r="N1021" s="247" t="str">
        <f>VLOOKUP($A1021,労働時間認否・認定書!$B$5:$V$1213,12,0)</f>
        <v/>
      </c>
      <c r="O1021" s="242" t="str">
        <f>IF(VLOOKUP(A1021,労働時間認否・認定書!$B$5:$V$1213,13,0)="法",1,"")</f>
        <v/>
      </c>
      <c r="P1021" s="234">
        <f>VLOOKUP(A1021,労働時間認否・認定書!$B$5:$V$1213,14,0)</f>
        <v>0.33333333333333331</v>
      </c>
      <c r="Q1021" s="233" t="str">
        <f>IF(VLOOKUP(A1021,労働時間認否・認定書!$B$5:$V$1213,15,0)="前",1,"")</f>
        <v/>
      </c>
      <c r="R1021" s="234" t="str">
        <f>VLOOKUP(A1021,労働時間認否・認定書!$B$5:$V$1213,16,0)</f>
        <v/>
      </c>
      <c r="S1021" s="234" t="str">
        <f>VLOOKUP(A1021,労働時間認否・認定書!$B$5:$V$1213,17,0)</f>
        <v/>
      </c>
      <c r="T1021" s="234"/>
      <c r="U1021" s="234"/>
      <c r="V1021" s="234"/>
      <c r="W1021" s="234" t="str">
        <f>VLOOKUP(A1021,労働時間認否・認定書!$B$5:$V$1213,18,0)</f>
        <v/>
      </c>
      <c r="X1021" s="234" t="str">
        <f>VLOOKUP(A1021,労働時間認否・認定書!$B$5:$V$1213,19,0)</f>
        <v/>
      </c>
      <c r="Y1021" s="234" t="str">
        <f>VLOOKUP(A1021,労働時間認否・認定書!$B$5:$V$1213,20,0)</f>
        <v/>
      </c>
      <c r="Z1021" s="234" t="str">
        <f>VLOOKUP(A1021,労働時間認否・認定書!$B$5:$V$1213,21,0)</f>
        <v/>
      </c>
    </row>
    <row r="1022" spans="1:26" x14ac:dyDescent="0.15">
      <c r="A1022" s="232">
        <f t="shared" si="68"/>
        <v>45303</v>
      </c>
      <c r="B1022" s="240">
        <f t="shared" si="67"/>
        <v>45303</v>
      </c>
      <c r="C1022" s="246" t="str">
        <f>IF(VLOOKUP(A1022,労働時間認否・認定書!$B$5:$V$1213,4,0)="法",1,"")</f>
        <v/>
      </c>
      <c r="D1022" s="234">
        <f>VLOOKUP(A1022,労働時間認否・認定書!$B$5:$V$1213,5,0)</f>
        <v>0.33333333333333331</v>
      </c>
      <c r="E1022" s="233" t="str">
        <f>IF(VLOOKUP(A1022,労働時間認否・認定書!$B$5:$V$1213,6,0)="前",1,"")</f>
        <v/>
      </c>
      <c r="F1022" s="234" t="str">
        <f>VLOOKUP($A1022,労働時間認否・認定書!$B$5:$V$1213,7,0)</f>
        <v/>
      </c>
      <c r="G1022" s="234" t="str">
        <f>VLOOKUP($A1022,労働時間認否・認定書!$B$5:$V$1213,8,0)</f>
        <v/>
      </c>
      <c r="H1022" s="234"/>
      <c r="I1022" s="234"/>
      <c r="J1022" s="234"/>
      <c r="K1022" s="234" t="str">
        <f>VLOOKUP($A1022,労働時間認否・認定書!$B$5:$V$1213,9,0)</f>
        <v/>
      </c>
      <c r="L1022" s="234" t="str">
        <f>VLOOKUP($A1022,労働時間認否・認定書!$B$5:$V$1213,10,0)</f>
        <v/>
      </c>
      <c r="M1022" s="234" t="str">
        <f>VLOOKUP($A1022,労働時間認否・認定書!$B$5:$V$1213,11,0)</f>
        <v/>
      </c>
      <c r="N1022" s="247" t="str">
        <f>VLOOKUP($A1022,労働時間認否・認定書!$B$5:$V$1213,12,0)</f>
        <v/>
      </c>
      <c r="O1022" s="242" t="str">
        <f>IF(VLOOKUP(A1022,労働時間認否・認定書!$B$5:$V$1213,13,0)="法",1,"")</f>
        <v/>
      </c>
      <c r="P1022" s="234">
        <f>VLOOKUP(A1022,労働時間認否・認定書!$B$5:$V$1213,14,0)</f>
        <v>0.33333333333333331</v>
      </c>
      <c r="Q1022" s="233" t="str">
        <f>IF(VLOOKUP(A1022,労働時間認否・認定書!$B$5:$V$1213,15,0)="前",1,"")</f>
        <v/>
      </c>
      <c r="R1022" s="234" t="str">
        <f>VLOOKUP(A1022,労働時間認否・認定書!$B$5:$V$1213,16,0)</f>
        <v/>
      </c>
      <c r="S1022" s="234" t="str">
        <f>VLOOKUP(A1022,労働時間認否・認定書!$B$5:$V$1213,17,0)</f>
        <v/>
      </c>
      <c r="T1022" s="234"/>
      <c r="U1022" s="234"/>
      <c r="V1022" s="234"/>
      <c r="W1022" s="234" t="str">
        <f>VLOOKUP(A1022,労働時間認否・認定書!$B$5:$V$1213,18,0)</f>
        <v/>
      </c>
      <c r="X1022" s="234" t="str">
        <f>VLOOKUP(A1022,労働時間認否・認定書!$B$5:$V$1213,19,0)</f>
        <v/>
      </c>
      <c r="Y1022" s="234" t="str">
        <f>VLOOKUP(A1022,労働時間認否・認定書!$B$5:$V$1213,20,0)</f>
        <v/>
      </c>
      <c r="Z1022" s="234" t="str">
        <f>VLOOKUP(A1022,労働時間認否・認定書!$B$5:$V$1213,21,0)</f>
        <v/>
      </c>
    </row>
    <row r="1023" spans="1:26" x14ac:dyDescent="0.15">
      <c r="A1023" s="232">
        <f t="shared" si="68"/>
        <v>45304</v>
      </c>
      <c r="B1023" s="240">
        <f t="shared" si="67"/>
        <v>45304</v>
      </c>
      <c r="C1023" s="246" t="str">
        <f>IF(VLOOKUP(A1023,労働時間認否・認定書!$B$5:$V$1213,4,0)="法",1,"")</f>
        <v/>
      </c>
      <c r="D1023" s="234">
        <f>VLOOKUP(A1023,労働時間認否・認定書!$B$5:$V$1213,5,0)</f>
        <v>0.33333333333333331</v>
      </c>
      <c r="E1023" s="233" t="str">
        <f>IF(VLOOKUP(A1023,労働時間認否・認定書!$B$5:$V$1213,6,0)="前",1,"")</f>
        <v/>
      </c>
      <c r="F1023" s="234" t="str">
        <f>VLOOKUP($A1023,労働時間認否・認定書!$B$5:$V$1213,7,0)</f>
        <v/>
      </c>
      <c r="G1023" s="234" t="str">
        <f>VLOOKUP($A1023,労働時間認否・認定書!$B$5:$V$1213,8,0)</f>
        <v/>
      </c>
      <c r="H1023" s="234"/>
      <c r="I1023" s="234"/>
      <c r="J1023" s="234"/>
      <c r="K1023" s="234" t="str">
        <f>VLOOKUP($A1023,労働時間認否・認定書!$B$5:$V$1213,9,0)</f>
        <v/>
      </c>
      <c r="L1023" s="234" t="str">
        <f>VLOOKUP($A1023,労働時間認否・認定書!$B$5:$V$1213,10,0)</f>
        <v/>
      </c>
      <c r="M1023" s="234" t="str">
        <f>VLOOKUP($A1023,労働時間認否・認定書!$B$5:$V$1213,11,0)</f>
        <v/>
      </c>
      <c r="N1023" s="247" t="str">
        <f>VLOOKUP($A1023,労働時間認否・認定書!$B$5:$V$1213,12,0)</f>
        <v/>
      </c>
      <c r="O1023" s="242" t="str">
        <f>IF(VLOOKUP(A1023,労働時間認否・認定書!$B$5:$V$1213,13,0)="法",1,"")</f>
        <v/>
      </c>
      <c r="P1023" s="234">
        <f>VLOOKUP(A1023,労働時間認否・認定書!$B$5:$V$1213,14,0)</f>
        <v>0.33333333333333331</v>
      </c>
      <c r="Q1023" s="233" t="str">
        <f>IF(VLOOKUP(A1023,労働時間認否・認定書!$B$5:$V$1213,15,0)="前",1,"")</f>
        <v/>
      </c>
      <c r="R1023" s="234" t="str">
        <f>VLOOKUP(A1023,労働時間認否・認定書!$B$5:$V$1213,16,0)</f>
        <v/>
      </c>
      <c r="S1023" s="234" t="str">
        <f>VLOOKUP(A1023,労働時間認否・認定書!$B$5:$V$1213,17,0)</f>
        <v/>
      </c>
      <c r="T1023" s="234"/>
      <c r="U1023" s="234"/>
      <c r="V1023" s="234"/>
      <c r="W1023" s="234" t="str">
        <f>VLOOKUP(A1023,労働時間認否・認定書!$B$5:$V$1213,18,0)</f>
        <v/>
      </c>
      <c r="X1023" s="234" t="str">
        <f>VLOOKUP(A1023,労働時間認否・認定書!$B$5:$V$1213,19,0)</f>
        <v/>
      </c>
      <c r="Y1023" s="234" t="str">
        <f>VLOOKUP(A1023,労働時間認否・認定書!$B$5:$V$1213,20,0)</f>
        <v/>
      </c>
      <c r="Z1023" s="234" t="str">
        <f>VLOOKUP(A1023,労働時間認否・認定書!$B$5:$V$1213,21,0)</f>
        <v/>
      </c>
    </row>
    <row r="1024" spans="1:26" x14ac:dyDescent="0.15">
      <c r="A1024" s="232">
        <f t="shared" si="68"/>
        <v>45305</v>
      </c>
      <c r="B1024" s="240">
        <f t="shared" si="67"/>
        <v>45305</v>
      </c>
      <c r="C1024" s="246" t="str">
        <f>IF(VLOOKUP(A1024,労働時間認否・認定書!$B$5:$V$1213,4,0)="法",1,"")</f>
        <v/>
      </c>
      <c r="D1024" s="234">
        <f>VLOOKUP(A1024,労働時間認否・認定書!$B$5:$V$1213,5,0)</f>
        <v>0.33333333333333331</v>
      </c>
      <c r="E1024" s="233" t="str">
        <f>IF(VLOOKUP(A1024,労働時間認否・認定書!$B$5:$V$1213,6,0)="前",1,"")</f>
        <v/>
      </c>
      <c r="F1024" s="234" t="str">
        <f>VLOOKUP($A1024,労働時間認否・認定書!$B$5:$V$1213,7,0)</f>
        <v/>
      </c>
      <c r="G1024" s="234" t="str">
        <f>VLOOKUP($A1024,労働時間認否・認定書!$B$5:$V$1213,8,0)</f>
        <v/>
      </c>
      <c r="H1024" s="234"/>
      <c r="I1024" s="234"/>
      <c r="J1024" s="234"/>
      <c r="K1024" s="234" t="str">
        <f>VLOOKUP($A1024,労働時間認否・認定書!$B$5:$V$1213,9,0)</f>
        <v/>
      </c>
      <c r="L1024" s="234" t="str">
        <f>VLOOKUP($A1024,労働時間認否・認定書!$B$5:$V$1213,10,0)</f>
        <v/>
      </c>
      <c r="M1024" s="234" t="str">
        <f>VLOOKUP($A1024,労働時間認否・認定書!$B$5:$V$1213,11,0)</f>
        <v/>
      </c>
      <c r="N1024" s="247" t="str">
        <f>VLOOKUP($A1024,労働時間認否・認定書!$B$5:$V$1213,12,0)</f>
        <v/>
      </c>
      <c r="O1024" s="242" t="str">
        <f>IF(VLOOKUP(A1024,労働時間認否・認定書!$B$5:$V$1213,13,0)="法",1,"")</f>
        <v/>
      </c>
      <c r="P1024" s="234">
        <f>VLOOKUP(A1024,労働時間認否・認定書!$B$5:$V$1213,14,0)</f>
        <v>0.33333333333333331</v>
      </c>
      <c r="Q1024" s="233" t="str">
        <f>IF(VLOOKUP(A1024,労働時間認否・認定書!$B$5:$V$1213,15,0)="前",1,"")</f>
        <v/>
      </c>
      <c r="R1024" s="234" t="str">
        <f>VLOOKUP(A1024,労働時間認否・認定書!$B$5:$V$1213,16,0)</f>
        <v/>
      </c>
      <c r="S1024" s="234" t="str">
        <f>VLOOKUP(A1024,労働時間認否・認定書!$B$5:$V$1213,17,0)</f>
        <v/>
      </c>
      <c r="T1024" s="234"/>
      <c r="U1024" s="234"/>
      <c r="V1024" s="234"/>
      <c r="W1024" s="234" t="str">
        <f>VLOOKUP(A1024,労働時間認否・認定書!$B$5:$V$1213,18,0)</f>
        <v/>
      </c>
      <c r="X1024" s="234" t="str">
        <f>VLOOKUP(A1024,労働時間認否・認定書!$B$5:$V$1213,19,0)</f>
        <v/>
      </c>
      <c r="Y1024" s="234" t="str">
        <f>VLOOKUP(A1024,労働時間認否・認定書!$B$5:$V$1213,20,0)</f>
        <v/>
      </c>
      <c r="Z1024" s="234" t="str">
        <f>VLOOKUP(A1024,労働時間認否・認定書!$B$5:$V$1213,21,0)</f>
        <v/>
      </c>
    </row>
    <row r="1025" spans="1:26" x14ac:dyDescent="0.15">
      <c r="A1025" s="232">
        <f t="shared" si="68"/>
        <v>45306</v>
      </c>
      <c r="B1025" s="240">
        <f t="shared" si="67"/>
        <v>45306</v>
      </c>
      <c r="C1025" s="246" t="str">
        <f>IF(VLOOKUP(A1025,労働時間認否・認定書!$B$5:$V$1213,4,0)="法",1,"")</f>
        <v/>
      </c>
      <c r="D1025" s="234">
        <f>VLOOKUP(A1025,労働時間認否・認定書!$B$5:$V$1213,5,0)</f>
        <v>0.33333333333333331</v>
      </c>
      <c r="E1025" s="233" t="str">
        <f>IF(VLOOKUP(A1025,労働時間認否・認定書!$B$5:$V$1213,6,0)="前",1,"")</f>
        <v/>
      </c>
      <c r="F1025" s="234" t="str">
        <f>VLOOKUP($A1025,労働時間認否・認定書!$B$5:$V$1213,7,0)</f>
        <v/>
      </c>
      <c r="G1025" s="234" t="str">
        <f>VLOOKUP($A1025,労働時間認否・認定書!$B$5:$V$1213,8,0)</f>
        <v/>
      </c>
      <c r="H1025" s="234"/>
      <c r="I1025" s="234"/>
      <c r="J1025" s="234"/>
      <c r="K1025" s="234" t="str">
        <f>VLOOKUP($A1025,労働時間認否・認定書!$B$5:$V$1213,9,0)</f>
        <v/>
      </c>
      <c r="L1025" s="234" t="str">
        <f>VLOOKUP($A1025,労働時間認否・認定書!$B$5:$V$1213,10,0)</f>
        <v/>
      </c>
      <c r="M1025" s="234" t="str">
        <f>VLOOKUP($A1025,労働時間認否・認定書!$B$5:$V$1213,11,0)</f>
        <v/>
      </c>
      <c r="N1025" s="247" t="str">
        <f>VLOOKUP($A1025,労働時間認否・認定書!$B$5:$V$1213,12,0)</f>
        <v/>
      </c>
      <c r="O1025" s="242" t="str">
        <f>IF(VLOOKUP(A1025,労働時間認否・認定書!$B$5:$V$1213,13,0)="法",1,"")</f>
        <v/>
      </c>
      <c r="P1025" s="234">
        <f>VLOOKUP(A1025,労働時間認否・認定書!$B$5:$V$1213,14,0)</f>
        <v>0.33333333333333331</v>
      </c>
      <c r="Q1025" s="233" t="str">
        <f>IF(VLOOKUP(A1025,労働時間認否・認定書!$B$5:$V$1213,15,0)="前",1,"")</f>
        <v/>
      </c>
      <c r="R1025" s="234" t="str">
        <f>VLOOKUP(A1025,労働時間認否・認定書!$B$5:$V$1213,16,0)</f>
        <v/>
      </c>
      <c r="S1025" s="234" t="str">
        <f>VLOOKUP(A1025,労働時間認否・認定書!$B$5:$V$1213,17,0)</f>
        <v/>
      </c>
      <c r="T1025" s="234"/>
      <c r="U1025" s="234"/>
      <c r="V1025" s="234"/>
      <c r="W1025" s="234" t="str">
        <f>VLOOKUP(A1025,労働時間認否・認定書!$B$5:$V$1213,18,0)</f>
        <v/>
      </c>
      <c r="X1025" s="234" t="str">
        <f>VLOOKUP(A1025,労働時間認否・認定書!$B$5:$V$1213,19,0)</f>
        <v/>
      </c>
      <c r="Y1025" s="234" t="str">
        <f>VLOOKUP(A1025,労働時間認否・認定書!$B$5:$V$1213,20,0)</f>
        <v/>
      </c>
      <c r="Z1025" s="234" t="str">
        <f>VLOOKUP(A1025,労働時間認否・認定書!$B$5:$V$1213,21,0)</f>
        <v/>
      </c>
    </row>
    <row r="1026" spans="1:26" x14ac:dyDescent="0.15">
      <c r="A1026" s="232">
        <f t="shared" si="68"/>
        <v>45307</v>
      </c>
      <c r="B1026" s="240">
        <f t="shared" si="67"/>
        <v>45307</v>
      </c>
      <c r="C1026" s="246" t="str">
        <f>IF(VLOOKUP(A1026,労働時間認否・認定書!$B$5:$V$1213,4,0)="法",1,"")</f>
        <v/>
      </c>
      <c r="D1026" s="234">
        <f>VLOOKUP(A1026,労働時間認否・認定書!$B$5:$V$1213,5,0)</f>
        <v>0.33333333333333331</v>
      </c>
      <c r="E1026" s="233" t="str">
        <f>IF(VLOOKUP(A1026,労働時間認否・認定書!$B$5:$V$1213,6,0)="前",1,"")</f>
        <v/>
      </c>
      <c r="F1026" s="234" t="str">
        <f>VLOOKUP($A1026,労働時間認否・認定書!$B$5:$V$1213,7,0)</f>
        <v/>
      </c>
      <c r="G1026" s="234" t="str">
        <f>VLOOKUP($A1026,労働時間認否・認定書!$B$5:$V$1213,8,0)</f>
        <v/>
      </c>
      <c r="H1026" s="234"/>
      <c r="I1026" s="234"/>
      <c r="J1026" s="234"/>
      <c r="K1026" s="234" t="str">
        <f>VLOOKUP($A1026,労働時間認否・認定書!$B$5:$V$1213,9,0)</f>
        <v/>
      </c>
      <c r="L1026" s="234" t="str">
        <f>VLOOKUP($A1026,労働時間認否・認定書!$B$5:$V$1213,10,0)</f>
        <v/>
      </c>
      <c r="M1026" s="234" t="str">
        <f>VLOOKUP($A1026,労働時間認否・認定書!$B$5:$V$1213,11,0)</f>
        <v/>
      </c>
      <c r="N1026" s="247" t="str">
        <f>VLOOKUP($A1026,労働時間認否・認定書!$B$5:$V$1213,12,0)</f>
        <v/>
      </c>
      <c r="O1026" s="242" t="str">
        <f>IF(VLOOKUP(A1026,労働時間認否・認定書!$B$5:$V$1213,13,0)="法",1,"")</f>
        <v/>
      </c>
      <c r="P1026" s="234">
        <f>VLOOKUP(A1026,労働時間認否・認定書!$B$5:$V$1213,14,0)</f>
        <v>0.33333333333333331</v>
      </c>
      <c r="Q1026" s="233" t="str">
        <f>IF(VLOOKUP(A1026,労働時間認否・認定書!$B$5:$V$1213,15,0)="前",1,"")</f>
        <v/>
      </c>
      <c r="R1026" s="234" t="str">
        <f>VLOOKUP(A1026,労働時間認否・認定書!$B$5:$V$1213,16,0)</f>
        <v/>
      </c>
      <c r="S1026" s="234" t="str">
        <f>VLOOKUP(A1026,労働時間認否・認定書!$B$5:$V$1213,17,0)</f>
        <v/>
      </c>
      <c r="T1026" s="234"/>
      <c r="U1026" s="234"/>
      <c r="V1026" s="234"/>
      <c r="W1026" s="234" t="str">
        <f>VLOOKUP(A1026,労働時間認否・認定書!$B$5:$V$1213,18,0)</f>
        <v/>
      </c>
      <c r="X1026" s="234" t="str">
        <f>VLOOKUP(A1026,労働時間認否・認定書!$B$5:$V$1213,19,0)</f>
        <v/>
      </c>
      <c r="Y1026" s="234" t="str">
        <f>VLOOKUP(A1026,労働時間認否・認定書!$B$5:$V$1213,20,0)</f>
        <v/>
      </c>
      <c r="Z1026" s="234" t="str">
        <f>VLOOKUP(A1026,労働時間認否・認定書!$B$5:$V$1213,21,0)</f>
        <v/>
      </c>
    </row>
    <row r="1027" spans="1:26" x14ac:dyDescent="0.15">
      <c r="A1027" s="232">
        <f t="shared" si="68"/>
        <v>45308</v>
      </c>
      <c r="B1027" s="240">
        <f t="shared" si="67"/>
        <v>45308</v>
      </c>
      <c r="C1027" s="246" t="str">
        <f>IF(VLOOKUP(A1027,労働時間認否・認定書!$B$5:$V$1213,4,0)="法",1,"")</f>
        <v/>
      </c>
      <c r="D1027" s="234">
        <f>VLOOKUP(A1027,労働時間認否・認定書!$B$5:$V$1213,5,0)</f>
        <v>0.33333333333333331</v>
      </c>
      <c r="E1027" s="233" t="str">
        <f>IF(VLOOKUP(A1027,労働時間認否・認定書!$B$5:$V$1213,6,0)="前",1,"")</f>
        <v/>
      </c>
      <c r="F1027" s="234" t="str">
        <f>VLOOKUP($A1027,労働時間認否・認定書!$B$5:$V$1213,7,0)</f>
        <v/>
      </c>
      <c r="G1027" s="234" t="str">
        <f>VLOOKUP($A1027,労働時間認否・認定書!$B$5:$V$1213,8,0)</f>
        <v/>
      </c>
      <c r="H1027" s="234"/>
      <c r="I1027" s="234"/>
      <c r="J1027" s="234"/>
      <c r="K1027" s="234" t="str">
        <f>VLOOKUP($A1027,労働時間認否・認定書!$B$5:$V$1213,9,0)</f>
        <v/>
      </c>
      <c r="L1027" s="234" t="str">
        <f>VLOOKUP($A1027,労働時間認否・認定書!$B$5:$V$1213,10,0)</f>
        <v/>
      </c>
      <c r="M1027" s="234" t="str">
        <f>VLOOKUP($A1027,労働時間認否・認定書!$B$5:$V$1213,11,0)</f>
        <v/>
      </c>
      <c r="N1027" s="247" t="str">
        <f>VLOOKUP($A1027,労働時間認否・認定書!$B$5:$V$1213,12,0)</f>
        <v/>
      </c>
      <c r="O1027" s="242" t="str">
        <f>IF(VLOOKUP(A1027,労働時間認否・認定書!$B$5:$V$1213,13,0)="法",1,"")</f>
        <v/>
      </c>
      <c r="P1027" s="234">
        <f>VLOOKUP(A1027,労働時間認否・認定書!$B$5:$V$1213,14,0)</f>
        <v>0.33333333333333331</v>
      </c>
      <c r="Q1027" s="233" t="str">
        <f>IF(VLOOKUP(A1027,労働時間認否・認定書!$B$5:$V$1213,15,0)="前",1,"")</f>
        <v/>
      </c>
      <c r="R1027" s="234" t="str">
        <f>VLOOKUP(A1027,労働時間認否・認定書!$B$5:$V$1213,16,0)</f>
        <v/>
      </c>
      <c r="S1027" s="234" t="str">
        <f>VLOOKUP(A1027,労働時間認否・認定書!$B$5:$V$1213,17,0)</f>
        <v/>
      </c>
      <c r="T1027" s="234"/>
      <c r="U1027" s="234"/>
      <c r="V1027" s="234"/>
      <c r="W1027" s="234" t="str">
        <f>VLOOKUP(A1027,労働時間認否・認定書!$B$5:$V$1213,18,0)</f>
        <v/>
      </c>
      <c r="X1027" s="234" t="str">
        <f>VLOOKUP(A1027,労働時間認否・認定書!$B$5:$V$1213,19,0)</f>
        <v/>
      </c>
      <c r="Y1027" s="234" t="str">
        <f>VLOOKUP(A1027,労働時間認否・認定書!$B$5:$V$1213,20,0)</f>
        <v/>
      </c>
      <c r="Z1027" s="234" t="str">
        <f>VLOOKUP(A1027,労働時間認否・認定書!$B$5:$V$1213,21,0)</f>
        <v/>
      </c>
    </row>
    <row r="1028" spans="1:26" x14ac:dyDescent="0.15">
      <c r="A1028" s="232">
        <f t="shared" si="68"/>
        <v>45309</v>
      </c>
      <c r="B1028" s="240">
        <f t="shared" si="67"/>
        <v>45309</v>
      </c>
      <c r="C1028" s="246" t="str">
        <f>IF(VLOOKUP(A1028,労働時間認否・認定書!$B$5:$V$1213,4,0)="法",1,"")</f>
        <v/>
      </c>
      <c r="D1028" s="234">
        <f>VLOOKUP(A1028,労働時間認否・認定書!$B$5:$V$1213,5,0)</f>
        <v>0.33333333333333331</v>
      </c>
      <c r="E1028" s="233" t="str">
        <f>IF(VLOOKUP(A1028,労働時間認否・認定書!$B$5:$V$1213,6,0)="前",1,"")</f>
        <v/>
      </c>
      <c r="F1028" s="234" t="str">
        <f>VLOOKUP($A1028,労働時間認否・認定書!$B$5:$V$1213,7,0)</f>
        <v/>
      </c>
      <c r="G1028" s="234" t="str">
        <f>VLOOKUP($A1028,労働時間認否・認定書!$B$5:$V$1213,8,0)</f>
        <v/>
      </c>
      <c r="H1028" s="234"/>
      <c r="I1028" s="234"/>
      <c r="J1028" s="234"/>
      <c r="K1028" s="234" t="str">
        <f>VLOOKUP($A1028,労働時間認否・認定書!$B$5:$V$1213,9,0)</f>
        <v/>
      </c>
      <c r="L1028" s="234" t="str">
        <f>VLOOKUP($A1028,労働時間認否・認定書!$B$5:$V$1213,10,0)</f>
        <v/>
      </c>
      <c r="M1028" s="234" t="str">
        <f>VLOOKUP($A1028,労働時間認否・認定書!$B$5:$V$1213,11,0)</f>
        <v/>
      </c>
      <c r="N1028" s="247" t="str">
        <f>VLOOKUP($A1028,労働時間認否・認定書!$B$5:$V$1213,12,0)</f>
        <v/>
      </c>
      <c r="O1028" s="242" t="str">
        <f>IF(VLOOKUP(A1028,労働時間認否・認定書!$B$5:$V$1213,13,0)="法",1,"")</f>
        <v/>
      </c>
      <c r="P1028" s="234">
        <f>VLOOKUP(A1028,労働時間認否・認定書!$B$5:$V$1213,14,0)</f>
        <v>0.33333333333333331</v>
      </c>
      <c r="Q1028" s="233" t="str">
        <f>IF(VLOOKUP(A1028,労働時間認否・認定書!$B$5:$V$1213,15,0)="前",1,"")</f>
        <v/>
      </c>
      <c r="R1028" s="234" t="str">
        <f>VLOOKUP(A1028,労働時間認否・認定書!$B$5:$V$1213,16,0)</f>
        <v/>
      </c>
      <c r="S1028" s="234" t="str">
        <f>VLOOKUP(A1028,労働時間認否・認定書!$B$5:$V$1213,17,0)</f>
        <v/>
      </c>
      <c r="T1028" s="234"/>
      <c r="U1028" s="234"/>
      <c r="V1028" s="234"/>
      <c r="W1028" s="234" t="str">
        <f>VLOOKUP(A1028,労働時間認否・認定書!$B$5:$V$1213,18,0)</f>
        <v/>
      </c>
      <c r="X1028" s="234" t="str">
        <f>VLOOKUP(A1028,労働時間認否・認定書!$B$5:$V$1213,19,0)</f>
        <v/>
      </c>
      <c r="Y1028" s="234" t="str">
        <f>VLOOKUP(A1028,労働時間認否・認定書!$B$5:$V$1213,20,0)</f>
        <v/>
      </c>
      <c r="Z1028" s="234" t="str">
        <f>VLOOKUP(A1028,労働時間認否・認定書!$B$5:$V$1213,21,0)</f>
        <v/>
      </c>
    </row>
    <row r="1029" spans="1:26" x14ac:dyDescent="0.15">
      <c r="A1029" s="232">
        <f t="shared" si="68"/>
        <v>45310</v>
      </c>
      <c r="B1029" s="240">
        <f t="shared" si="67"/>
        <v>45310</v>
      </c>
      <c r="C1029" s="246" t="str">
        <f>IF(VLOOKUP(A1029,労働時間認否・認定書!$B$5:$V$1213,4,0)="法",1,"")</f>
        <v/>
      </c>
      <c r="D1029" s="234">
        <f>VLOOKUP(A1029,労働時間認否・認定書!$B$5:$V$1213,5,0)</f>
        <v>0.33333333333333331</v>
      </c>
      <c r="E1029" s="233" t="str">
        <f>IF(VLOOKUP(A1029,労働時間認否・認定書!$B$5:$V$1213,6,0)="前",1,"")</f>
        <v/>
      </c>
      <c r="F1029" s="234" t="str">
        <f>VLOOKUP($A1029,労働時間認否・認定書!$B$5:$V$1213,7,0)</f>
        <v/>
      </c>
      <c r="G1029" s="234" t="str">
        <f>VLOOKUP($A1029,労働時間認否・認定書!$B$5:$V$1213,8,0)</f>
        <v/>
      </c>
      <c r="H1029" s="234"/>
      <c r="I1029" s="234"/>
      <c r="J1029" s="234"/>
      <c r="K1029" s="234" t="str">
        <f>VLOOKUP($A1029,労働時間認否・認定書!$B$5:$V$1213,9,0)</f>
        <v/>
      </c>
      <c r="L1029" s="234" t="str">
        <f>VLOOKUP($A1029,労働時間認否・認定書!$B$5:$V$1213,10,0)</f>
        <v/>
      </c>
      <c r="M1029" s="234" t="str">
        <f>VLOOKUP($A1029,労働時間認否・認定書!$B$5:$V$1213,11,0)</f>
        <v/>
      </c>
      <c r="N1029" s="247" t="str">
        <f>VLOOKUP($A1029,労働時間認否・認定書!$B$5:$V$1213,12,0)</f>
        <v/>
      </c>
      <c r="O1029" s="242" t="str">
        <f>IF(VLOOKUP(A1029,労働時間認否・認定書!$B$5:$V$1213,13,0)="法",1,"")</f>
        <v/>
      </c>
      <c r="P1029" s="234">
        <f>VLOOKUP(A1029,労働時間認否・認定書!$B$5:$V$1213,14,0)</f>
        <v>0.33333333333333331</v>
      </c>
      <c r="Q1029" s="233" t="str">
        <f>IF(VLOOKUP(A1029,労働時間認否・認定書!$B$5:$V$1213,15,0)="前",1,"")</f>
        <v/>
      </c>
      <c r="R1029" s="234" t="str">
        <f>VLOOKUP(A1029,労働時間認否・認定書!$B$5:$V$1213,16,0)</f>
        <v/>
      </c>
      <c r="S1029" s="234" t="str">
        <f>VLOOKUP(A1029,労働時間認否・認定書!$B$5:$V$1213,17,0)</f>
        <v/>
      </c>
      <c r="T1029" s="234"/>
      <c r="U1029" s="234"/>
      <c r="V1029" s="234"/>
      <c r="W1029" s="234" t="str">
        <f>VLOOKUP(A1029,労働時間認否・認定書!$B$5:$V$1213,18,0)</f>
        <v/>
      </c>
      <c r="X1029" s="234" t="str">
        <f>VLOOKUP(A1029,労働時間認否・認定書!$B$5:$V$1213,19,0)</f>
        <v/>
      </c>
      <c r="Y1029" s="234" t="str">
        <f>VLOOKUP(A1029,労働時間認否・認定書!$B$5:$V$1213,20,0)</f>
        <v/>
      </c>
      <c r="Z1029" s="234" t="str">
        <f>VLOOKUP(A1029,労働時間認否・認定書!$B$5:$V$1213,21,0)</f>
        <v/>
      </c>
    </row>
    <row r="1030" spans="1:26" x14ac:dyDescent="0.15">
      <c r="A1030" s="232">
        <f t="shared" si="68"/>
        <v>45311</v>
      </c>
      <c r="B1030" s="240">
        <f t="shared" si="67"/>
        <v>45311</v>
      </c>
      <c r="C1030" s="246" t="str">
        <f>IF(VLOOKUP(A1030,労働時間認否・認定書!$B$5:$V$1213,4,0)="法",1,"")</f>
        <v/>
      </c>
      <c r="D1030" s="234">
        <f>VLOOKUP(A1030,労働時間認否・認定書!$B$5:$V$1213,5,0)</f>
        <v>0.33333333333333331</v>
      </c>
      <c r="E1030" s="233" t="str">
        <f>IF(VLOOKUP(A1030,労働時間認否・認定書!$B$5:$V$1213,6,0)="前",1,"")</f>
        <v/>
      </c>
      <c r="F1030" s="234" t="str">
        <f>VLOOKUP($A1030,労働時間認否・認定書!$B$5:$V$1213,7,0)</f>
        <v/>
      </c>
      <c r="G1030" s="234" t="str">
        <f>VLOOKUP($A1030,労働時間認否・認定書!$B$5:$V$1213,8,0)</f>
        <v/>
      </c>
      <c r="H1030" s="234"/>
      <c r="I1030" s="234"/>
      <c r="J1030" s="234"/>
      <c r="K1030" s="234" t="str">
        <f>VLOOKUP($A1030,労働時間認否・認定書!$B$5:$V$1213,9,0)</f>
        <v/>
      </c>
      <c r="L1030" s="234" t="str">
        <f>VLOOKUP($A1030,労働時間認否・認定書!$B$5:$V$1213,10,0)</f>
        <v/>
      </c>
      <c r="M1030" s="234" t="str">
        <f>VLOOKUP($A1030,労働時間認否・認定書!$B$5:$V$1213,11,0)</f>
        <v/>
      </c>
      <c r="N1030" s="247" t="str">
        <f>VLOOKUP($A1030,労働時間認否・認定書!$B$5:$V$1213,12,0)</f>
        <v/>
      </c>
      <c r="O1030" s="242" t="str">
        <f>IF(VLOOKUP(A1030,労働時間認否・認定書!$B$5:$V$1213,13,0)="法",1,"")</f>
        <v/>
      </c>
      <c r="P1030" s="234">
        <f>VLOOKUP(A1030,労働時間認否・認定書!$B$5:$V$1213,14,0)</f>
        <v>0.33333333333333331</v>
      </c>
      <c r="Q1030" s="233" t="str">
        <f>IF(VLOOKUP(A1030,労働時間認否・認定書!$B$5:$V$1213,15,0)="前",1,"")</f>
        <v/>
      </c>
      <c r="R1030" s="234" t="str">
        <f>VLOOKUP(A1030,労働時間認否・認定書!$B$5:$V$1213,16,0)</f>
        <v/>
      </c>
      <c r="S1030" s="234" t="str">
        <f>VLOOKUP(A1030,労働時間認否・認定書!$B$5:$V$1213,17,0)</f>
        <v/>
      </c>
      <c r="T1030" s="234"/>
      <c r="U1030" s="234"/>
      <c r="V1030" s="234"/>
      <c r="W1030" s="234" t="str">
        <f>VLOOKUP(A1030,労働時間認否・認定書!$B$5:$V$1213,18,0)</f>
        <v/>
      </c>
      <c r="X1030" s="234" t="str">
        <f>VLOOKUP(A1030,労働時間認否・認定書!$B$5:$V$1213,19,0)</f>
        <v/>
      </c>
      <c r="Y1030" s="234" t="str">
        <f>VLOOKUP(A1030,労働時間認否・認定書!$B$5:$V$1213,20,0)</f>
        <v/>
      </c>
      <c r="Z1030" s="234" t="str">
        <f>VLOOKUP(A1030,労働時間認否・認定書!$B$5:$V$1213,21,0)</f>
        <v/>
      </c>
    </row>
    <row r="1031" spans="1:26" x14ac:dyDescent="0.15">
      <c r="A1031" s="232">
        <f t="shared" si="68"/>
        <v>45312</v>
      </c>
      <c r="B1031" s="240">
        <f t="shared" ref="B1031:B1094" si="69">A1031</f>
        <v>45312</v>
      </c>
      <c r="C1031" s="246" t="str">
        <f>IF(VLOOKUP(A1031,労働時間認否・認定書!$B$5:$V$1213,4,0)="法",1,"")</f>
        <v/>
      </c>
      <c r="D1031" s="234">
        <f>VLOOKUP(A1031,労働時間認否・認定書!$B$5:$V$1213,5,0)</f>
        <v>0.33333333333333331</v>
      </c>
      <c r="E1031" s="233" t="str">
        <f>IF(VLOOKUP(A1031,労働時間認否・認定書!$B$5:$V$1213,6,0)="前",1,"")</f>
        <v/>
      </c>
      <c r="F1031" s="234" t="str">
        <f>VLOOKUP($A1031,労働時間認否・認定書!$B$5:$V$1213,7,0)</f>
        <v/>
      </c>
      <c r="G1031" s="234" t="str">
        <f>VLOOKUP($A1031,労働時間認否・認定書!$B$5:$V$1213,8,0)</f>
        <v/>
      </c>
      <c r="H1031" s="234"/>
      <c r="I1031" s="234"/>
      <c r="J1031" s="234"/>
      <c r="K1031" s="234" t="str">
        <f>VLOOKUP($A1031,労働時間認否・認定書!$B$5:$V$1213,9,0)</f>
        <v/>
      </c>
      <c r="L1031" s="234" t="str">
        <f>VLOOKUP($A1031,労働時間認否・認定書!$B$5:$V$1213,10,0)</f>
        <v/>
      </c>
      <c r="M1031" s="234" t="str">
        <f>VLOOKUP($A1031,労働時間認否・認定書!$B$5:$V$1213,11,0)</f>
        <v/>
      </c>
      <c r="N1031" s="247" t="str">
        <f>VLOOKUP($A1031,労働時間認否・認定書!$B$5:$V$1213,12,0)</f>
        <v/>
      </c>
      <c r="O1031" s="242" t="str">
        <f>IF(VLOOKUP(A1031,労働時間認否・認定書!$B$5:$V$1213,13,0)="法",1,"")</f>
        <v/>
      </c>
      <c r="P1031" s="234">
        <f>VLOOKUP(A1031,労働時間認否・認定書!$B$5:$V$1213,14,0)</f>
        <v>0.33333333333333331</v>
      </c>
      <c r="Q1031" s="233" t="str">
        <f>IF(VLOOKUP(A1031,労働時間認否・認定書!$B$5:$V$1213,15,0)="前",1,"")</f>
        <v/>
      </c>
      <c r="R1031" s="234" t="str">
        <f>VLOOKUP(A1031,労働時間認否・認定書!$B$5:$V$1213,16,0)</f>
        <v/>
      </c>
      <c r="S1031" s="234" t="str">
        <f>VLOOKUP(A1031,労働時間認否・認定書!$B$5:$V$1213,17,0)</f>
        <v/>
      </c>
      <c r="T1031" s="234"/>
      <c r="U1031" s="234"/>
      <c r="V1031" s="234"/>
      <c r="W1031" s="234" t="str">
        <f>VLOOKUP(A1031,労働時間認否・認定書!$B$5:$V$1213,18,0)</f>
        <v/>
      </c>
      <c r="X1031" s="234" t="str">
        <f>VLOOKUP(A1031,労働時間認否・認定書!$B$5:$V$1213,19,0)</f>
        <v/>
      </c>
      <c r="Y1031" s="234" t="str">
        <f>VLOOKUP(A1031,労働時間認否・認定書!$B$5:$V$1213,20,0)</f>
        <v/>
      </c>
      <c r="Z1031" s="234" t="str">
        <f>VLOOKUP(A1031,労働時間認否・認定書!$B$5:$V$1213,21,0)</f>
        <v/>
      </c>
    </row>
    <row r="1032" spans="1:26" x14ac:dyDescent="0.15">
      <c r="A1032" s="232">
        <f t="shared" ref="A1032:A1095" si="70">A1031+1</f>
        <v>45313</v>
      </c>
      <c r="B1032" s="240">
        <f t="shared" si="69"/>
        <v>45313</v>
      </c>
      <c r="C1032" s="246" t="str">
        <f>IF(VLOOKUP(A1032,労働時間認否・認定書!$B$5:$V$1213,4,0)="法",1,"")</f>
        <v/>
      </c>
      <c r="D1032" s="234">
        <f>VLOOKUP(A1032,労働時間認否・認定書!$B$5:$V$1213,5,0)</f>
        <v>0.33333333333333331</v>
      </c>
      <c r="E1032" s="233" t="str">
        <f>IF(VLOOKUP(A1032,労働時間認否・認定書!$B$5:$V$1213,6,0)="前",1,"")</f>
        <v/>
      </c>
      <c r="F1032" s="234" t="str">
        <f>VLOOKUP($A1032,労働時間認否・認定書!$B$5:$V$1213,7,0)</f>
        <v/>
      </c>
      <c r="G1032" s="234" t="str">
        <f>VLOOKUP($A1032,労働時間認否・認定書!$B$5:$V$1213,8,0)</f>
        <v/>
      </c>
      <c r="H1032" s="234"/>
      <c r="I1032" s="234"/>
      <c r="J1032" s="234"/>
      <c r="K1032" s="234" t="str">
        <f>VLOOKUP($A1032,労働時間認否・認定書!$B$5:$V$1213,9,0)</f>
        <v/>
      </c>
      <c r="L1032" s="234" t="str">
        <f>VLOOKUP($A1032,労働時間認否・認定書!$B$5:$V$1213,10,0)</f>
        <v/>
      </c>
      <c r="M1032" s="234" t="str">
        <f>VLOOKUP($A1032,労働時間認否・認定書!$B$5:$V$1213,11,0)</f>
        <v/>
      </c>
      <c r="N1032" s="247" t="str">
        <f>VLOOKUP($A1032,労働時間認否・認定書!$B$5:$V$1213,12,0)</f>
        <v/>
      </c>
      <c r="O1032" s="242" t="str">
        <f>IF(VLOOKUP(A1032,労働時間認否・認定書!$B$5:$V$1213,13,0)="法",1,"")</f>
        <v/>
      </c>
      <c r="P1032" s="234">
        <f>VLOOKUP(A1032,労働時間認否・認定書!$B$5:$V$1213,14,0)</f>
        <v>0.33333333333333331</v>
      </c>
      <c r="Q1032" s="233" t="str">
        <f>IF(VLOOKUP(A1032,労働時間認否・認定書!$B$5:$V$1213,15,0)="前",1,"")</f>
        <v/>
      </c>
      <c r="R1032" s="234" t="str">
        <f>VLOOKUP(A1032,労働時間認否・認定書!$B$5:$V$1213,16,0)</f>
        <v/>
      </c>
      <c r="S1032" s="234" t="str">
        <f>VLOOKUP(A1032,労働時間認否・認定書!$B$5:$V$1213,17,0)</f>
        <v/>
      </c>
      <c r="T1032" s="234"/>
      <c r="U1032" s="234"/>
      <c r="V1032" s="234"/>
      <c r="W1032" s="234" t="str">
        <f>VLOOKUP(A1032,労働時間認否・認定書!$B$5:$V$1213,18,0)</f>
        <v/>
      </c>
      <c r="X1032" s="234" t="str">
        <f>VLOOKUP(A1032,労働時間認否・認定書!$B$5:$V$1213,19,0)</f>
        <v/>
      </c>
      <c r="Y1032" s="234" t="str">
        <f>VLOOKUP(A1032,労働時間認否・認定書!$B$5:$V$1213,20,0)</f>
        <v/>
      </c>
      <c r="Z1032" s="234" t="str">
        <f>VLOOKUP(A1032,労働時間認否・認定書!$B$5:$V$1213,21,0)</f>
        <v/>
      </c>
    </row>
    <row r="1033" spans="1:26" x14ac:dyDescent="0.15">
      <c r="A1033" s="232">
        <f t="shared" si="70"/>
        <v>45314</v>
      </c>
      <c r="B1033" s="240">
        <f t="shared" si="69"/>
        <v>45314</v>
      </c>
      <c r="C1033" s="246" t="str">
        <f>IF(VLOOKUP(A1033,労働時間認否・認定書!$B$5:$V$1213,4,0)="法",1,"")</f>
        <v/>
      </c>
      <c r="D1033" s="234">
        <f>VLOOKUP(A1033,労働時間認否・認定書!$B$5:$V$1213,5,0)</f>
        <v>0.33333333333333331</v>
      </c>
      <c r="E1033" s="233" t="str">
        <f>IF(VLOOKUP(A1033,労働時間認否・認定書!$B$5:$V$1213,6,0)="前",1,"")</f>
        <v/>
      </c>
      <c r="F1033" s="234" t="str">
        <f>VLOOKUP($A1033,労働時間認否・認定書!$B$5:$V$1213,7,0)</f>
        <v/>
      </c>
      <c r="G1033" s="234" t="str">
        <f>VLOOKUP($A1033,労働時間認否・認定書!$B$5:$V$1213,8,0)</f>
        <v/>
      </c>
      <c r="H1033" s="234"/>
      <c r="I1033" s="234"/>
      <c r="J1033" s="234"/>
      <c r="K1033" s="234" t="str">
        <f>VLOOKUP($A1033,労働時間認否・認定書!$B$5:$V$1213,9,0)</f>
        <v/>
      </c>
      <c r="L1033" s="234" t="str">
        <f>VLOOKUP($A1033,労働時間認否・認定書!$B$5:$V$1213,10,0)</f>
        <v/>
      </c>
      <c r="M1033" s="234" t="str">
        <f>VLOOKUP($A1033,労働時間認否・認定書!$B$5:$V$1213,11,0)</f>
        <v/>
      </c>
      <c r="N1033" s="247" t="str">
        <f>VLOOKUP($A1033,労働時間認否・認定書!$B$5:$V$1213,12,0)</f>
        <v/>
      </c>
      <c r="O1033" s="242" t="str">
        <f>IF(VLOOKUP(A1033,労働時間認否・認定書!$B$5:$V$1213,13,0)="法",1,"")</f>
        <v/>
      </c>
      <c r="P1033" s="234">
        <f>VLOOKUP(A1033,労働時間認否・認定書!$B$5:$V$1213,14,0)</f>
        <v>0.33333333333333331</v>
      </c>
      <c r="Q1033" s="233" t="str">
        <f>IF(VLOOKUP(A1033,労働時間認否・認定書!$B$5:$V$1213,15,0)="前",1,"")</f>
        <v/>
      </c>
      <c r="R1033" s="234" t="str">
        <f>VLOOKUP(A1033,労働時間認否・認定書!$B$5:$V$1213,16,0)</f>
        <v/>
      </c>
      <c r="S1033" s="234" t="str">
        <f>VLOOKUP(A1033,労働時間認否・認定書!$B$5:$V$1213,17,0)</f>
        <v/>
      </c>
      <c r="T1033" s="234"/>
      <c r="U1033" s="234"/>
      <c r="V1033" s="234"/>
      <c r="W1033" s="234" t="str">
        <f>VLOOKUP(A1033,労働時間認否・認定書!$B$5:$V$1213,18,0)</f>
        <v/>
      </c>
      <c r="X1033" s="234" t="str">
        <f>VLOOKUP(A1033,労働時間認否・認定書!$B$5:$V$1213,19,0)</f>
        <v/>
      </c>
      <c r="Y1033" s="234" t="str">
        <f>VLOOKUP(A1033,労働時間認否・認定書!$B$5:$V$1213,20,0)</f>
        <v/>
      </c>
      <c r="Z1033" s="234" t="str">
        <f>VLOOKUP(A1033,労働時間認否・認定書!$B$5:$V$1213,21,0)</f>
        <v/>
      </c>
    </row>
    <row r="1034" spans="1:26" x14ac:dyDescent="0.15">
      <c r="A1034" s="232">
        <f t="shared" si="70"/>
        <v>45315</v>
      </c>
      <c r="B1034" s="240">
        <f t="shared" si="69"/>
        <v>45315</v>
      </c>
      <c r="C1034" s="246" t="str">
        <f>IF(VLOOKUP(A1034,労働時間認否・認定書!$B$5:$V$1213,4,0)="法",1,"")</f>
        <v/>
      </c>
      <c r="D1034" s="234">
        <f>VLOOKUP(A1034,労働時間認否・認定書!$B$5:$V$1213,5,0)</f>
        <v>0.33333333333333331</v>
      </c>
      <c r="E1034" s="233" t="str">
        <f>IF(VLOOKUP(A1034,労働時間認否・認定書!$B$5:$V$1213,6,0)="前",1,"")</f>
        <v/>
      </c>
      <c r="F1034" s="234" t="str">
        <f>VLOOKUP($A1034,労働時間認否・認定書!$B$5:$V$1213,7,0)</f>
        <v/>
      </c>
      <c r="G1034" s="234" t="str">
        <f>VLOOKUP($A1034,労働時間認否・認定書!$B$5:$V$1213,8,0)</f>
        <v/>
      </c>
      <c r="H1034" s="234"/>
      <c r="I1034" s="234"/>
      <c r="J1034" s="234"/>
      <c r="K1034" s="234" t="str">
        <f>VLOOKUP($A1034,労働時間認否・認定書!$B$5:$V$1213,9,0)</f>
        <v/>
      </c>
      <c r="L1034" s="234" t="str">
        <f>VLOOKUP($A1034,労働時間認否・認定書!$B$5:$V$1213,10,0)</f>
        <v/>
      </c>
      <c r="M1034" s="234" t="str">
        <f>VLOOKUP($A1034,労働時間認否・認定書!$B$5:$V$1213,11,0)</f>
        <v/>
      </c>
      <c r="N1034" s="247" t="str">
        <f>VLOOKUP($A1034,労働時間認否・認定書!$B$5:$V$1213,12,0)</f>
        <v/>
      </c>
      <c r="O1034" s="242" t="str">
        <f>IF(VLOOKUP(A1034,労働時間認否・認定書!$B$5:$V$1213,13,0)="法",1,"")</f>
        <v/>
      </c>
      <c r="P1034" s="234">
        <f>VLOOKUP(A1034,労働時間認否・認定書!$B$5:$V$1213,14,0)</f>
        <v>0.33333333333333331</v>
      </c>
      <c r="Q1034" s="233" t="str">
        <f>IF(VLOOKUP(A1034,労働時間認否・認定書!$B$5:$V$1213,15,0)="前",1,"")</f>
        <v/>
      </c>
      <c r="R1034" s="234" t="str">
        <f>VLOOKUP(A1034,労働時間認否・認定書!$B$5:$V$1213,16,0)</f>
        <v/>
      </c>
      <c r="S1034" s="234" t="str">
        <f>VLOOKUP(A1034,労働時間認否・認定書!$B$5:$V$1213,17,0)</f>
        <v/>
      </c>
      <c r="T1034" s="234"/>
      <c r="U1034" s="234"/>
      <c r="V1034" s="234"/>
      <c r="W1034" s="234" t="str">
        <f>VLOOKUP(A1034,労働時間認否・認定書!$B$5:$V$1213,18,0)</f>
        <v/>
      </c>
      <c r="X1034" s="234" t="str">
        <f>VLOOKUP(A1034,労働時間認否・認定書!$B$5:$V$1213,19,0)</f>
        <v/>
      </c>
      <c r="Y1034" s="234" t="str">
        <f>VLOOKUP(A1034,労働時間認否・認定書!$B$5:$V$1213,20,0)</f>
        <v/>
      </c>
      <c r="Z1034" s="234" t="str">
        <f>VLOOKUP(A1034,労働時間認否・認定書!$B$5:$V$1213,21,0)</f>
        <v/>
      </c>
    </row>
    <row r="1035" spans="1:26" x14ac:dyDescent="0.15">
      <c r="A1035" s="232">
        <f t="shared" si="70"/>
        <v>45316</v>
      </c>
      <c r="B1035" s="240">
        <f t="shared" si="69"/>
        <v>45316</v>
      </c>
      <c r="C1035" s="246" t="str">
        <f>IF(VLOOKUP(A1035,労働時間認否・認定書!$B$5:$V$1213,4,0)="法",1,"")</f>
        <v/>
      </c>
      <c r="D1035" s="234">
        <f>VLOOKUP(A1035,労働時間認否・認定書!$B$5:$V$1213,5,0)</f>
        <v>0.33333333333333331</v>
      </c>
      <c r="E1035" s="233" t="str">
        <f>IF(VLOOKUP(A1035,労働時間認否・認定書!$B$5:$V$1213,6,0)="前",1,"")</f>
        <v/>
      </c>
      <c r="F1035" s="234" t="str">
        <f>VLOOKUP($A1035,労働時間認否・認定書!$B$5:$V$1213,7,0)</f>
        <v/>
      </c>
      <c r="G1035" s="234" t="str">
        <f>VLOOKUP($A1035,労働時間認否・認定書!$B$5:$V$1213,8,0)</f>
        <v/>
      </c>
      <c r="H1035" s="234"/>
      <c r="I1035" s="234"/>
      <c r="J1035" s="234"/>
      <c r="K1035" s="234" t="str">
        <f>VLOOKUP($A1035,労働時間認否・認定書!$B$5:$V$1213,9,0)</f>
        <v/>
      </c>
      <c r="L1035" s="234" t="str">
        <f>VLOOKUP($A1035,労働時間認否・認定書!$B$5:$V$1213,10,0)</f>
        <v/>
      </c>
      <c r="M1035" s="234" t="str">
        <f>VLOOKUP($A1035,労働時間認否・認定書!$B$5:$V$1213,11,0)</f>
        <v/>
      </c>
      <c r="N1035" s="247" t="str">
        <f>VLOOKUP($A1035,労働時間認否・認定書!$B$5:$V$1213,12,0)</f>
        <v/>
      </c>
      <c r="O1035" s="242" t="str">
        <f>IF(VLOOKUP(A1035,労働時間認否・認定書!$B$5:$V$1213,13,0)="法",1,"")</f>
        <v/>
      </c>
      <c r="P1035" s="234">
        <f>VLOOKUP(A1035,労働時間認否・認定書!$B$5:$V$1213,14,0)</f>
        <v>0.33333333333333331</v>
      </c>
      <c r="Q1035" s="233" t="str">
        <f>IF(VLOOKUP(A1035,労働時間認否・認定書!$B$5:$V$1213,15,0)="前",1,"")</f>
        <v/>
      </c>
      <c r="R1035" s="234" t="str">
        <f>VLOOKUP(A1035,労働時間認否・認定書!$B$5:$V$1213,16,0)</f>
        <v/>
      </c>
      <c r="S1035" s="234" t="str">
        <f>VLOOKUP(A1035,労働時間認否・認定書!$B$5:$V$1213,17,0)</f>
        <v/>
      </c>
      <c r="T1035" s="234"/>
      <c r="U1035" s="234"/>
      <c r="V1035" s="234"/>
      <c r="W1035" s="234" t="str">
        <f>VLOOKUP(A1035,労働時間認否・認定書!$B$5:$V$1213,18,0)</f>
        <v/>
      </c>
      <c r="X1035" s="234" t="str">
        <f>VLOOKUP(A1035,労働時間認否・認定書!$B$5:$V$1213,19,0)</f>
        <v/>
      </c>
      <c r="Y1035" s="234" t="str">
        <f>VLOOKUP(A1035,労働時間認否・認定書!$B$5:$V$1213,20,0)</f>
        <v/>
      </c>
      <c r="Z1035" s="234" t="str">
        <f>VLOOKUP(A1035,労働時間認否・認定書!$B$5:$V$1213,21,0)</f>
        <v/>
      </c>
    </row>
    <row r="1036" spans="1:26" x14ac:dyDescent="0.15">
      <c r="A1036" s="232">
        <f t="shared" si="70"/>
        <v>45317</v>
      </c>
      <c r="B1036" s="240">
        <f t="shared" si="69"/>
        <v>45317</v>
      </c>
      <c r="C1036" s="246" t="str">
        <f>IF(VLOOKUP(A1036,労働時間認否・認定書!$B$5:$V$1213,4,0)="法",1,"")</f>
        <v/>
      </c>
      <c r="D1036" s="234">
        <f>VLOOKUP(A1036,労働時間認否・認定書!$B$5:$V$1213,5,0)</f>
        <v>0.33333333333333331</v>
      </c>
      <c r="E1036" s="233" t="str">
        <f>IF(VLOOKUP(A1036,労働時間認否・認定書!$B$5:$V$1213,6,0)="前",1,"")</f>
        <v/>
      </c>
      <c r="F1036" s="234" t="str">
        <f>VLOOKUP($A1036,労働時間認否・認定書!$B$5:$V$1213,7,0)</f>
        <v/>
      </c>
      <c r="G1036" s="234" t="str">
        <f>VLOOKUP($A1036,労働時間認否・認定書!$B$5:$V$1213,8,0)</f>
        <v/>
      </c>
      <c r="H1036" s="234"/>
      <c r="I1036" s="234"/>
      <c r="J1036" s="234"/>
      <c r="K1036" s="234" t="str">
        <f>VLOOKUP($A1036,労働時間認否・認定書!$B$5:$V$1213,9,0)</f>
        <v/>
      </c>
      <c r="L1036" s="234" t="str">
        <f>VLOOKUP($A1036,労働時間認否・認定書!$B$5:$V$1213,10,0)</f>
        <v/>
      </c>
      <c r="M1036" s="234" t="str">
        <f>VLOOKUP($A1036,労働時間認否・認定書!$B$5:$V$1213,11,0)</f>
        <v/>
      </c>
      <c r="N1036" s="247" t="str">
        <f>VLOOKUP($A1036,労働時間認否・認定書!$B$5:$V$1213,12,0)</f>
        <v/>
      </c>
      <c r="O1036" s="242" t="str">
        <f>IF(VLOOKUP(A1036,労働時間認否・認定書!$B$5:$V$1213,13,0)="法",1,"")</f>
        <v/>
      </c>
      <c r="P1036" s="234">
        <f>VLOOKUP(A1036,労働時間認否・認定書!$B$5:$V$1213,14,0)</f>
        <v>0.33333333333333331</v>
      </c>
      <c r="Q1036" s="233" t="str">
        <f>IF(VLOOKUP(A1036,労働時間認否・認定書!$B$5:$V$1213,15,0)="前",1,"")</f>
        <v/>
      </c>
      <c r="R1036" s="234" t="str">
        <f>VLOOKUP(A1036,労働時間認否・認定書!$B$5:$V$1213,16,0)</f>
        <v/>
      </c>
      <c r="S1036" s="234" t="str">
        <f>VLOOKUP(A1036,労働時間認否・認定書!$B$5:$V$1213,17,0)</f>
        <v/>
      </c>
      <c r="T1036" s="234"/>
      <c r="U1036" s="234"/>
      <c r="V1036" s="234"/>
      <c r="W1036" s="234" t="str">
        <f>VLOOKUP(A1036,労働時間認否・認定書!$B$5:$V$1213,18,0)</f>
        <v/>
      </c>
      <c r="X1036" s="234" t="str">
        <f>VLOOKUP(A1036,労働時間認否・認定書!$B$5:$V$1213,19,0)</f>
        <v/>
      </c>
      <c r="Y1036" s="234" t="str">
        <f>VLOOKUP(A1036,労働時間認否・認定書!$B$5:$V$1213,20,0)</f>
        <v/>
      </c>
      <c r="Z1036" s="234" t="str">
        <f>VLOOKUP(A1036,労働時間認否・認定書!$B$5:$V$1213,21,0)</f>
        <v/>
      </c>
    </row>
    <row r="1037" spans="1:26" x14ac:dyDescent="0.15">
      <c r="A1037" s="232">
        <f t="shared" si="70"/>
        <v>45318</v>
      </c>
      <c r="B1037" s="240">
        <f t="shared" si="69"/>
        <v>45318</v>
      </c>
      <c r="C1037" s="246" t="str">
        <f>IF(VLOOKUP(A1037,労働時間認否・認定書!$B$5:$V$1213,4,0)="法",1,"")</f>
        <v/>
      </c>
      <c r="D1037" s="234">
        <f>VLOOKUP(A1037,労働時間認否・認定書!$B$5:$V$1213,5,0)</f>
        <v>0.33333333333333331</v>
      </c>
      <c r="E1037" s="233" t="str">
        <f>IF(VLOOKUP(A1037,労働時間認否・認定書!$B$5:$V$1213,6,0)="前",1,"")</f>
        <v/>
      </c>
      <c r="F1037" s="234" t="str">
        <f>VLOOKUP($A1037,労働時間認否・認定書!$B$5:$V$1213,7,0)</f>
        <v/>
      </c>
      <c r="G1037" s="234" t="str">
        <f>VLOOKUP($A1037,労働時間認否・認定書!$B$5:$V$1213,8,0)</f>
        <v/>
      </c>
      <c r="H1037" s="234"/>
      <c r="I1037" s="234"/>
      <c r="J1037" s="234"/>
      <c r="K1037" s="234" t="str">
        <f>VLOOKUP($A1037,労働時間認否・認定書!$B$5:$V$1213,9,0)</f>
        <v/>
      </c>
      <c r="L1037" s="234" t="str">
        <f>VLOOKUP($A1037,労働時間認否・認定書!$B$5:$V$1213,10,0)</f>
        <v/>
      </c>
      <c r="M1037" s="234" t="str">
        <f>VLOOKUP($A1037,労働時間認否・認定書!$B$5:$V$1213,11,0)</f>
        <v/>
      </c>
      <c r="N1037" s="247" t="str">
        <f>VLOOKUP($A1037,労働時間認否・認定書!$B$5:$V$1213,12,0)</f>
        <v/>
      </c>
      <c r="O1037" s="242" t="str">
        <f>IF(VLOOKUP(A1037,労働時間認否・認定書!$B$5:$V$1213,13,0)="法",1,"")</f>
        <v/>
      </c>
      <c r="P1037" s="234">
        <f>VLOOKUP(A1037,労働時間認否・認定書!$B$5:$V$1213,14,0)</f>
        <v>0.33333333333333331</v>
      </c>
      <c r="Q1037" s="233" t="str">
        <f>IF(VLOOKUP(A1037,労働時間認否・認定書!$B$5:$V$1213,15,0)="前",1,"")</f>
        <v/>
      </c>
      <c r="R1037" s="234" t="str">
        <f>VLOOKUP(A1037,労働時間認否・認定書!$B$5:$V$1213,16,0)</f>
        <v/>
      </c>
      <c r="S1037" s="234" t="str">
        <f>VLOOKUP(A1037,労働時間認否・認定書!$B$5:$V$1213,17,0)</f>
        <v/>
      </c>
      <c r="T1037" s="234"/>
      <c r="U1037" s="234"/>
      <c r="V1037" s="234"/>
      <c r="W1037" s="234" t="str">
        <f>VLOOKUP(A1037,労働時間認否・認定書!$B$5:$V$1213,18,0)</f>
        <v/>
      </c>
      <c r="X1037" s="234" t="str">
        <f>VLOOKUP(A1037,労働時間認否・認定書!$B$5:$V$1213,19,0)</f>
        <v/>
      </c>
      <c r="Y1037" s="234" t="str">
        <f>VLOOKUP(A1037,労働時間認否・認定書!$B$5:$V$1213,20,0)</f>
        <v/>
      </c>
      <c r="Z1037" s="234" t="str">
        <f>VLOOKUP(A1037,労働時間認否・認定書!$B$5:$V$1213,21,0)</f>
        <v/>
      </c>
    </row>
    <row r="1038" spans="1:26" x14ac:dyDescent="0.15">
      <c r="A1038" s="232">
        <f t="shared" si="70"/>
        <v>45319</v>
      </c>
      <c r="B1038" s="240">
        <f t="shared" si="69"/>
        <v>45319</v>
      </c>
      <c r="C1038" s="246" t="str">
        <f>IF(VLOOKUP(A1038,労働時間認否・認定書!$B$5:$V$1213,4,0)="法",1,"")</f>
        <v/>
      </c>
      <c r="D1038" s="234">
        <f>VLOOKUP(A1038,労働時間認否・認定書!$B$5:$V$1213,5,0)</f>
        <v>0.33333333333333331</v>
      </c>
      <c r="E1038" s="233" t="str">
        <f>IF(VLOOKUP(A1038,労働時間認否・認定書!$B$5:$V$1213,6,0)="前",1,"")</f>
        <v/>
      </c>
      <c r="F1038" s="234" t="str">
        <f>VLOOKUP($A1038,労働時間認否・認定書!$B$5:$V$1213,7,0)</f>
        <v/>
      </c>
      <c r="G1038" s="234" t="str">
        <f>VLOOKUP($A1038,労働時間認否・認定書!$B$5:$V$1213,8,0)</f>
        <v/>
      </c>
      <c r="H1038" s="234"/>
      <c r="I1038" s="234"/>
      <c r="J1038" s="234"/>
      <c r="K1038" s="234" t="str">
        <f>VLOOKUP($A1038,労働時間認否・認定書!$B$5:$V$1213,9,0)</f>
        <v/>
      </c>
      <c r="L1038" s="234" t="str">
        <f>VLOOKUP($A1038,労働時間認否・認定書!$B$5:$V$1213,10,0)</f>
        <v/>
      </c>
      <c r="M1038" s="234" t="str">
        <f>VLOOKUP($A1038,労働時間認否・認定書!$B$5:$V$1213,11,0)</f>
        <v/>
      </c>
      <c r="N1038" s="247" t="str">
        <f>VLOOKUP($A1038,労働時間認否・認定書!$B$5:$V$1213,12,0)</f>
        <v/>
      </c>
      <c r="O1038" s="242" t="str">
        <f>IF(VLOOKUP(A1038,労働時間認否・認定書!$B$5:$V$1213,13,0)="法",1,"")</f>
        <v/>
      </c>
      <c r="P1038" s="234">
        <f>VLOOKUP(A1038,労働時間認否・認定書!$B$5:$V$1213,14,0)</f>
        <v>0.33333333333333331</v>
      </c>
      <c r="Q1038" s="233" t="str">
        <f>IF(VLOOKUP(A1038,労働時間認否・認定書!$B$5:$V$1213,15,0)="前",1,"")</f>
        <v/>
      </c>
      <c r="R1038" s="234" t="str">
        <f>VLOOKUP(A1038,労働時間認否・認定書!$B$5:$V$1213,16,0)</f>
        <v/>
      </c>
      <c r="S1038" s="234" t="str">
        <f>VLOOKUP(A1038,労働時間認否・認定書!$B$5:$V$1213,17,0)</f>
        <v/>
      </c>
      <c r="T1038" s="234"/>
      <c r="U1038" s="234"/>
      <c r="V1038" s="234"/>
      <c r="W1038" s="234" t="str">
        <f>VLOOKUP(A1038,労働時間認否・認定書!$B$5:$V$1213,18,0)</f>
        <v/>
      </c>
      <c r="X1038" s="234" t="str">
        <f>VLOOKUP(A1038,労働時間認否・認定書!$B$5:$V$1213,19,0)</f>
        <v/>
      </c>
      <c r="Y1038" s="234" t="str">
        <f>VLOOKUP(A1038,労働時間認否・認定書!$B$5:$V$1213,20,0)</f>
        <v/>
      </c>
      <c r="Z1038" s="234" t="str">
        <f>VLOOKUP(A1038,労働時間認否・認定書!$B$5:$V$1213,21,0)</f>
        <v/>
      </c>
    </row>
    <row r="1039" spans="1:26" x14ac:dyDescent="0.15">
      <c r="A1039" s="232">
        <f t="shared" si="70"/>
        <v>45320</v>
      </c>
      <c r="B1039" s="240">
        <f t="shared" si="69"/>
        <v>45320</v>
      </c>
      <c r="C1039" s="246" t="str">
        <f>IF(VLOOKUP(A1039,労働時間認否・認定書!$B$5:$V$1213,4,0)="法",1,"")</f>
        <v/>
      </c>
      <c r="D1039" s="234">
        <f>VLOOKUP(A1039,労働時間認否・認定書!$B$5:$V$1213,5,0)</f>
        <v>0.33333333333333331</v>
      </c>
      <c r="E1039" s="233" t="str">
        <f>IF(VLOOKUP(A1039,労働時間認否・認定書!$B$5:$V$1213,6,0)="前",1,"")</f>
        <v/>
      </c>
      <c r="F1039" s="234" t="str">
        <f>VLOOKUP($A1039,労働時間認否・認定書!$B$5:$V$1213,7,0)</f>
        <v/>
      </c>
      <c r="G1039" s="234" t="str">
        <f>VLOOKUP($A1039,労働時間認否・認定書!$B$5:$V$1213,8,0)</f>
        <v/>
      </c>
      <c r="H1039" s="234"/>
      <c r="I1039" s="234"/>
      <c r="J1039" s="234"/>
      <c r="K1039" s="234" t="str">
        <f>VLOOKUP($A1039,労働時間認否・認定書!$B$5:$V$1213,9,0)</f>
        <v/>
      </c>
      <c r="L1039" s="234" t="str">
        <f>VLOOKUP($A1039,労働時間認否・認定書!$B$5:$V$1213,10,0)</f>
        <v/>
      </c>
      <c r="M1039" s="234" t="str">
        <f>VLOOKUP($A1039,労働時間認否・認定書!$B$5:$V$1213,11,0)</f>
        <v/>
      </c>
      <c r="N1039" s="247" t="str">
        <f>VLOOKUP($A1039,労働時間認否・認定書!$B$5:$V$1213,12,0)</f>
        <v/>
      </c>
      <c r="O1039" s="242" t="str">
        <f>IF(VLOOKUP(A1039,労働時間認否・認定書!$B$5:$V$1213,13,0)="法",1,"")</f>
        <v/>
      </c>
      <c r="P1039" s="234">
        <f>VLOOKUP(A1039,労働時間認否・認定書!$B$5:$V$1213,14,0)</f>
        <v>0.33333333333333331</v>
      </c>
      <c r="Q1039" s="233" t="str">
        <f>IF(VLOOKUP(A1039,労働時間認否・認定書!$B$5:$V$1213,15,0)="前",1,"")</f>
        <v/>
      </c>
      <c r="R1039" s="234" t="str">
        <f>VLOOKUP(A1039,労働時間認否・認定書!$B$5:$V$1213,16,0)</f>
        <v/>
      </c>
      <c r="S1039" s="234" t="str">
        <f>VLOOKUP(A1039,労働時間認否・認定書!$B$5:$V$1213,17,0)</f>
        <v/>
      </c>
      <c r="T1039" s="234"/>
      <c r="U1039" s="234"/>
      <c r="V1039" s="234"/>
      <c r="W1039" s="234" t="str">
        <f>VLOOKUP(A1039,労働時間認否・認定書!$B$5:$V$1213,18,0)</f>
        <v/>
      </c>
      <c r="X1039" s="234" t="str">
        <f>VLOOKUP(A1039,労働時間認否・認定書!$B$5:$V$1213,19,0)</f>
        <v/>
      </c>
      <c r="Y1039" s="234" t="str">
        <f>VLOOKUP(A1039,労働時間認否・認定書!$B$5:$V$1213,20,0)</f>
        <v/>
      </c>
      <c r="Z1039" s="234" t="str">
        <f>VLOOKUP(A1039,労働時間認否・認定書!$B$5:$V$1213,21,0)</f>
        <v/>
      </c>
    </row>
    <row r="1040" spans="1:26" x14ac:dyDescent="0.15">
      <c r="A1040" s="232">
        <f t="shared" si="70"/>
        <v>45321</v>
      </c>
      <c r="B1040" s="240">
        <f t="shared" si="69"/>
        <v>45321</v>
      </c>
      <c r="C1040" s="246" t="str">
        <f>IF(VLOOKUP(A1040,労働時間認否・認定書!$B$5:$V$1213,4,0)="法",1,"")</f>
        <v/>
      </c>
      <c r="D1040" s="234">
        <f>VLOOKUP(A1040,労働時間認否・認定書!$B$5:$V$1213,5,0)</f>
        <v>0.33333333333333331</v>
      </c>
      <c r="E1040" s="233" t="str">
        <f>IF(VLOOKUP(A1040,労働時間認否・認定書!$B$5:$V$1213,6,0)="前",1,"")</f>
        <v/>
      </c>
      <c r="F1040" s="234" t="str">
        <f>VLOOKUP($A1040,労働時間認否・認定書!$B$5:$V$1213,7,0)</f>
        <v/>
      </c>
      <c r="G1040" s="234" t="str">
        <f>VLOOKUP($A1040,労働時間認否・認定書!$B$5:$V$1213,8,0)</f>
        <v/>
      </c>
      <c r="H1040" s="234"/>
      <c r="I1040" s="234"/>
      <c r="J1040" s="234"/>
      <c r="K1040" s="234" t="str">
        <f>VLOOKUP($A1040,労働時間認否・認定書!$B$5:$V$1213,9,0)</f>
        <v/>
      </c>
      <c r="L1040" s="234" t="str">
        <f>VLOOKUP($A1040,労働時間認否・認定書!$B$5:$V$1213,10,0)</f>
        <v/>
      </c>
      <c r="M1040" s="234" t="str">
        <f>VLOOKUP($A1040,労働時間認否・認定書!$B$5:$V$1213,11,0)</f>
        <v/>
      </c>
      <c r="N1040" s="247" t="str">
        <f>VLOOKUP($A1040,労働時間認否・認定書!$B$5:$V$1213,12,0)</f>
        <v/>
      </c>
      <c r="O1040" s="242" t="str">
        <f>IF(VLOOKUP(A1040,労働時間認否・認定書!$B$5:$V$1213,13,0)="法",1,"")</f>
        <v/>
      </c>
      <c r="P1040" s="234">
        <f>VLOOKUP(A1040,労働時間認否・認定書!$B$5:$V$1213,14,0)</f>
        <v>0.33333333333333331</v>
      </c>
      <c r="Q1040" s="233" t="str">
        <f>IF(VLOOKUP(A1040,労働時間認否・認定書!$B$5:$V$1213,15,0)="前",1,"")</f>
        <v/>
      </c>
      <c r="R1040" s="234" t="str">
        <f>VLOOKUP(A1040,労働時間認否・認定書!$B$5:$V$1213,16,0)</f>
        <v/>
      </c>
      <c r="S1040" s="234" t="str">
        <f>VLOOKUP(A1040,労働時間認否・認定書!$B$5:$V$1213,17,0)</f>
        <v/>
      </c>
      <c r="T1040" s="234"/>
      <c r="U1040" s="234"/>
      <c r="V1040" s="234"/>
      <c r="W1040" s="234" t="str">
        <f>VLOOKUP(A1040,労働時間認否・認定書!$B$5:$V$1213,18,0)</f>
        <v/>
      </c>
      <c r="X1040" s="234" t="str">
        <f>VLOOKUP(A1040,労働時間認否・認定書!$B$5:$V$1213,19,0)</f>
        <v/>
      </c>
      <c r="Y1040" s="234" t="str">
        <f>VLOOKUP(A1040,労働時間認否・認定書!$B$5:$V$1213,20,0)</f>
        <v/>
      </c>
      <c r="Z1040" s="234" t="str">
        <f>VLOOKUP(A1040,労働時間認否・認定書!$B$5:$V$1213,21,0)</f>
        <v/>
      </c>
    </row>
    <row r="1041" spans="1:26" x14ac:dyDescent="0.15">
      <c r="A1041" s="232">
        <f t="shared" si="70"/>
        <v>45322</v>
      </c>
      <c r="B1041" s="240">
        <f t="shared" si="69"/>
        <v>45322</v>
      </c>
      <c r="C1041" s="246" t="str">
        <f>IF(VLOOKUP(A1041,労働時間認否・認定書!$B$5:$V$1213,4,0)="法",1,"")</f>
        <v/>
      </c>
      <c r="D1041" s="234">
        <f>VLOOKUP(A1041,労働時間認否・認定書!$B$5:$V$1213,5,0)</f>
        <v>0.33333333333333331</v>
      </c>
      <c r="E1041" s="233" t="str">
        <f>IF(VLOOKUP(A1041,労働時間認否・認定書!$B$5:$V$1213,6,0)="前",1,"")</f>
        <v/>
      </c>
      <c r="F1041" s="234" t="str">
        <f>VLOOKUP($A1041,労働時間認否・認定書!$B$5:$V$1213,7,0)</f>
        <v/>
      </c>
      <c r="G1041" s="234" t="str">
        <f>VLOOKUP($A1041,労働時間認否・認定書!$B$5:$V$1213,8,0)</f>
        <v/>
      </c>
      <c r="H1041" s="234"/>
      <c r="I1041" s="234"/>
      <c r="J1041" s="234"/>
      <c r="K1041" s="234" t="str">
        <f>VLOOKUP($A1041,労働時間認否・認定書!$B$5:$V$1213,9,0)</f>
        <v/>
      </c>
      <c r="L1041" s="234" t="str">
        <f>VLOOKUP($A1041,労働時間認否・認定書!$B$5:$V$1213,10,0)</f>
        <v/>
      </c>
      <c r="M1041" s="234" t="str">
        <f>VLOOKUP($A1041,労働時間認否・認定書!$B$5:$V$1213,11,0)</f>
        <v/>
      </c>
      <c r="N1041" s="247" t="str">
        <f>VLOOKUP($A1041,労働時間認否・認定書!$B$5:$V$1213,12,0)</f>
        <v/>
      </c>
      <c r="O1041" s="242" t="str">
        <f>IF(VLOOKUP(A1041,労働時間認否・認定書!$B$5:$V$1213,13,0)="法",1,"")</f>
        <v/>
      </c>
      <c r="P1041" s="234">
        <f>VLOOKUP(A1041,労働時間認否・認定書!$B$5:$V$1213,14,0)</f>
        <v>0.33333333333333331</v>
      </c>
      <c r="Q1041" s="233" t="str">
        <f>IF(VLOOKUP(A1041,労働時間認否・認定書!$B$5:$V$1213,15,0)="前",1,"")</f>
        <v/>
      </c>
      <c r="R1041" s="234" t="str">
        <f>VLOOKUP(A1041,労働時間認否・認定書!$B$5:$V$1213,16,0)</f>
        <v/>
      </c>
      <c r="S1041" s="234" t="str">
        <f>VLOOKUP(A1041,労働時間認否・認定書!$B$5:$V$1213,17,0)</f>
        <v/>
      </c>
      <c r="T1041" s="234"/>
      <c r="U1041" s="234"/>
      <c r="V1041" s="234"/>
      <c r="W1041" s="234" t="str">
        <f>VLOOKUP(A1041,労働時間認否・認定書!$B$5:$V$1213,18,0)</f>
        <v/>
      </c>
      <c r="X1041" s="234" t="str">
        <f>VLOOKUP(A1041,労働時間認否・認定書!$B$5:$V$1213,19,0)</f>
        <v/>
      </c>
      <c r="Y1041" s="234" t="str">
        <f>VLOOKUP(A1041,労働時間認否・認定書!$B$5:$V$1213,20,0)</f>
        <v/>
      </c>
      <c r="Z1041" s="234" t="str">
        <f>VLOOKUP(A1041,労働時間認否・認定書!$B$5:$V$1213,21,0)</f>
        <v/>
      </c>
    </row>
    <row r="1042" spans="1:26" x14ac:dyDescent="0.15">
      <c r="A1042" s="232">
        <f t="shared" si="70"/>
        <v>45323</v>
      </c>
      <c r="B1042" s="240">
        <f t="shared" si="69"/>
        <v>45323</v>
      </c>
      <c r="C1042" s="246" t="str">
        <f>IF(VLOOKUP(A1042,労働時間認否・認定書!$B$5:$V$1213,4,0)="法",1,"")</f>
        <v/>
      </c>
      <c r="D1042" s="234">
        <f>VLOOKUP(A1042,労働時間認否・認定書!$B$5:$V$1213,5,0)</f>
        <v>0.33333333333333331</v>
      </c>
      <c r="E1042" s="233" t="str">
        <f>IF(VLOOKUP(A1042,労働時間認否・認定書!$B$5:$V$1213,6,0)="前",1,"")</f>
        <v/>
      </c>
      <c r="F1042" s="234" t="str">
        <f>VLOOKUP($A1042,労働時間認否・認定書!$B$5:$V$1213,7,0)</f>
        <v/>
      </c>
      <c r="G1042" s="234" t="str">
        <f>VLOOKUP($A1042,労働時間認否・認定書!$B$5:$V$1213,8,0)</f>
        <v/>
      </c>
      <c r="H1042" s="234"/>
      <c r="I1042" s="234"/>
      <c r="J1042" s="234"/>
      <c r="K1042" s="234" t="str">
        <f>VLOOKUP($A1042,労働時間認否・認定書!$B$5:$V$1213,9,0)</f>
        <v/>
      </c>
      <c r="L1042" s="234" t="str">
        <f>VLOOKUP($A1042,労働時間認否・認定書!$B$5:$V$1213,10,0)</f>
        <v/>
      </c>
      <c r="M1042" s="234" t="str">
        <f>VLOOKUP($A1042,労働時間認否・認定書!$B$5:$V$1213,11,0)</f>
        <v/>
      </c>
      <c r="N1042" s="247" t="str">
        <f>VLOOKUP($A1042,労働時間認否・認定書!$B$5:$V$1213,12,0)</f>
        <v/>
      </c>
      <c r="O1042" s="242" t="str">
        <f>IF(VLOOKUP(A1042,労働時間認否・認定書!$B$5:$V$1213,13,0)="法",1,"")</f>
        <v/>
      </c>
      <c r="P1042" s="234">
        <f>VLOOKUP(A1042,労働時間認否・認定書!$B$5:$V$1213,14,0)</f>
        <v>0.33333333333333331</v>
      </c>
      <c r="Q1042" s="233" t="str">
        <f>IF(VLOOKUP(A1042,労働時間認否・認定書!$B$5:$V$1213,15,0)="前",1,"")</f>
        <v/>
      </c>
      <c r="R1042" s="234" t="str">
        <f>VLOOKUP(A1042,労働時間認否・認定書!$B$5:$V$1213,16,0)</f>
        <v/>
      </c>
      <c r="S1042" s="234" t="str">
        <f>VLOOKUP(A1042,労働時間認否・認定書!$B$5:$V$1213,17,0)</f>
        <v/>
      </c>
      <c r="T1042" s="234"/>
      <c r="U1042" s="234"/>
      <c r="V1042" s="234"/>
      <c r="W1042" s="234" t="str">
        <f>VLOOKUP(A1042,労働時間認否・認定書!$B$5:$V$1213,18,0)</f>
        <v/>
      </c>
      <c r="X1042" s="234" t="str">
        <f>VLOOKUP(A1042,労働時間認否・認定書!$B$5:$V$1213,19,0)</f>
        <v/>
      </c>
      <c r="Y1042" s="234" t="str">
        <f>VLOOKUP(A1042,労働時間認否・認定書!$B$5:$V$1213,20,0)</f>
        <v/>
      </c>
      <c r="Z1042" s="234" t="str">
        <f>VLOOKUP(A1042,労働時間認否・認定書!$B$5:$V$1213,21,0)</f>
        <v/>
      </c>
    </row>
    <row r="1043" spans="1:26" x14ac:dyDescent="0.15">
      <c r="A1043" s="232">
        <f t="shared" si="70"/>
        <v>45324</v>
      </c>
      <c r="B1043" s="240">
        <f t="shared" si="69"/>
        <v>45324</v>
      </c>
      <c r="C1043" s="246" t="str">
        <f>IF(VLOOKUP(A1043,労働時間認否・認定書!$B$5:$V$1213,4,0)="法",1,"")</f>
        <v/>
      </c>
      <c r="D1043" s="234">
        <f>VLOOKUP(A1043,労働時間認否・認定書!$B$5:$V$1213,5,0)</f>
        <v>0.33333333333333331</v>
      </c>
      <c r="E1043" s="233" t="str">
        <f>IF(VLOOKUP(A1043,労働時間認否・認定書!$B$5:$V$1213,6,0)="前",1,"")</f>
        <v/>
      </c>
      <c r="F1043" s="234" t="str">
        <f>VLOOKUP($A1043,労働時間認否・認定書!$B$5:$V$1213,7,0)</f>
        <v/>
      </c>
      <c r="G1043" s="234" t="str">
        <f>VLOOKUP($A1043,労働時間認否・認定書!$B$5:$V$1213,8,0)</f>
        <v/>
      </c>
      <c r="H1043" s="234"/>
      <c r="I1043" s="234"/>
      <c r="J1043" s="234"/>
      <c r="K1043" s="234" t="str">
        <f>VLOOKUP($A1043,労働時間認否・認定書!$B$5:$V$1213,9,0)</f>
        <v/>
      </c>
      <c r="L1043" s="234" t="str">
        <f>VLOOKUP($A1043,労働時間認否・認定書!$B$5:$V$1213,10,0)</f>
        <v/>
      </c>
      <c r="M1043" s="234" t="str">
        <f>VLOOKUP($A1043,労働時間認否・認定書!$B$5:$V$1213,11,0)</f>
        <v/>
      </c>
      <c r="N1043" s="247" t="str">
        <f>VLOOKUP($A1043,労働時間認否・認定書!$B$5:$V$1213,12,0)</f>
        <v/>
      </c>
      <c r="O1043" s="242" t="str">
        <f>IF(VLOOKUP(A1043,労働時間認否・認定書!$B$5:$V$1213,13,0)="法",1,"")</f>
        <v/>
      </c>
      <c r="P1043" s="234">
        <f>VLOOKUP(A1043,労働時間認否・認定書!$B$5:$V$1213,14,0)</f>
        <v>0.33333333333333331</v>
      </c>
      <c r="Q1043" s="233" t="str">
        <f>IF(VLOOKUP(A1043,労働時間認否・認定書!$B$5:$V$1213,15,0)="前",1,"")</f>
        <v/>
      </c>
      <c r="R1043" s="234" t="str">
        <f>VLOOKUP(A1043,労働時間認否・認定書!$B$5:$V$1213,16,0)</f>
        <v/>
      </c>
      <c r="S1043" s="234" t="str">
        <f>VLOOKUP(A1043,労働時間認否・認定書!$B$5:$V$1213,17,0)</f>
        <v/>
      </c>
      <c r="T1043" s="234"/>
      <c r="U1043" s="234"/>
      <c r="V1043" s="234"/>
      <c r="W1043" s="234" t="str">
        <f>VLOOKUP(A1043,労働時間認否・認定書!$B$5:$V$1213,18,0)</f>
        <v/>
      </c>
      <c r="X1043" s="234" t="str">
        <f>VLOOKUP(A1043,労働時間認否・認定書!$B$5:$V$1213,19,0)</f>
        <v/>
      </c>
      <c r="Y1043" s="234" t="str">
        <f>VLOOKUP(A1043,労働時間認否・認定書!$B$5:$V$1213,20,0)</f>
        <v/>
      </c>
      <c r="Z1043" s="234" t="str">
        <f>VLOOKUP(A1043,労働時間認否・認定書!$B$5:$V$1213,21,0)</f>
        <v/>
      </c>
    </row>
    <row r="1044" spans="1:26" x14ac:dyDescent="0.15">
      <c r="A1044" s="232">
        <f t="shared" si="70"/>
        <v>45325</v>
      </c>
      <c r="B1044" s="240">
        <f t="shared" si="69"/>
        <v>45325</v>
      </c>
      <c r="C1044" s="246" t="str">
        <f>IF(VLOOKUP(A1044,労働時間認否・認定書!$B$5:$V$1213,4,0)="法",1,"")</f>
        <v/>
      </c>
      <c r="D1044" s="234">
        <f>VLOOKUP(A1044,労働時間認否・認定書!$B$5:$V$1213,5,0)</f>
        <v>0.33333333333333331</v>
      </c>
      <c r="E1044" s="233" t="str">
        <f>IF(VLOOKUP(A1044,労働時間認否・認定書!$B$5:$V$1213,6,0)="前",1,"")</f>
        <v/>
      </c>
      <c r="F1044" s="234" t="str">
        <f>VLOOKUP($A1044,労働時間認否・認定書!$B$5:$V$1213,7,0)</f>
        <v/>
      </c>
      <c r="G1044" s="234" t="str">
        <f>VLOOKUP($A1044,労働時間認否・認定書!$B$5:$V$1213,8,0)</f>
        <v/>
      </c>
      <c r="H1044" s="234"/>
      <c r="I1044" s="234"/>
      <c r="J1044" s="234"/>
      <c r="K1044" s="234" t="str">
        <f>VLOOKUP($A1044,労働時間認否・認定書!$B$5:$V$1213,9,0)</f>
        <v/>
      </c>
      <c r="L1044" s="234" t="str">
        <f>VLOOKUP($A1044,労働時間認否・認定書!$B$5:$V$1213,10,0)</f>
        <v/>
      </c>
      <c r="M1044" s="234" t="str">
        <f>VLOOKUP($A1044,労働時間認否・認定書!$B$5:$V$1213,11,0)</f>
        <v/>
      </c>
      <c r="N1044" s="247" t="str">
        <f>VLOOKUP($A1044,労働時間認否・認定書!$B$5:$V$1213,12,0)</f>
        <v/>
      </c>
      <c r="O1044" s="242" t="str">
        <f>IF(VLOOKUP(A1044,労働時間認否・認定書!$B$5:$V$1213,13,0)="法",1,"")</f>
        <v/>
      </c>
      <c r="P1044" s="234">
        <f>VLOOKUP(A1044,労働時間認否・認定書!$B$5:$V$1213,14,0)</f>
        <v>0.33333333333333331</v>
      </c>
      <c r="Q1044" s="233" t="str">
        <f>IF(VLOOKUP(A1044,労働時間認否・認定書!$B$5:$V$1213,15,0)="前",1,"")</f>
        <v/>
      </c>
      <c r="R1044" s="234" t="str">
        <f>VLOOKUP(A1044,労働時間認否・認定書!$B$5:$V$1213,16,0)</f>
        <v/>
      </c>
      <c r="S1044" s="234" t="str">
        <f>VLOOKUP(A1044,労働時間認否・認定書!$B$5:$V$1213,17,0)</f>
        <v/>
      </c>
      <c r="T1044" s="234"/>
      <c r="U1044" s="234"/>
      <c r="V1044" s="234"/>
      <c r="W1044" s="234" t="str">
        <f>VLOOKUP(A1044,労働時間認否・認定書!$B$5:$V$1213,18,0)</f>
        <v/>
      </c>
      <c r="X1044" s="234" t="str">
        <f>VLOOKUP(A1044,労働時間認否・認定書!$B$5:$V$1213,19,0)</f>
        <v/>
      </c>
      <c r="Y1044" s="234" t="str">
        <f>VLOOKUP(A1044,労働時間認否・認定書!$B$5:$V$1213,20,0)</f>
        <v/>
      </c>
      <c r="Z1044" s="234" t="str">
        <f>VLOOKUP(A1044,労働時間認否・認定書!$B$5:$V$1213,21,0)</f>
        <v/>
      </c>
    </row>
    <row r="1045" spans="1:26" x14ac:dyDescent="0.15">
      <c r="A1045" s="232">
        <f t="shared" si="70"/>
        <v>45326</v>
      </c>
      <c r="B1045" s="240">
        <f t="shared" si="69"/>
        <v>45326</v>
      </c>
      <c r="C1045" s="246" t="str">
        <f>IF(VLOOKUP(A1045,労働時間認否・認定書!$B$5:$V$1213,4,0)="法",1,"")</f>
        <v/>
      </c>
      <c r="D1045" s="234">
        <f>VLOOKUP(A1045,労働時間認否・認定書!$B$5:$V$1213,5,0)</f>
        <v>0.33333333333333331</v>
      </c>
      <c r="E1045" s="233" t="str">
        <f>IF(VLOOKUP(A1045,労働時間認否・認定書!$B$5:$V$1213,6,0)="前",1,"")</f>
        <v/>
      </c>
      <c r="F1045" s="234" t="str">
        <f>VLOOKUP($A1045,労働時間認否・認定書!$B$5:$V$1213,7,0)</f>
        <v/>
      </c>
      <c r="G1045" s="234" t="str">
        <f>VLOOKUP($A1045,労働時間認否・認定書!$B$5:$V$1213,8,0)</f>
        <v/>
      </c>
      <c r="H1045" s="234"/>
      <c r="I1045" s="234"/>
      <c r="J1045" s="234"/>
      <c r="K1045" s="234" t="str">
        <f>VLOOKUP($A1045,労働時間認否・認定書!$B$5:$V$1213,9,0)</f>
        <v/>
      </c>
      <c r="L1045" s="234" t="str">
        <f>VLOOKUP($A1045,労働時間認否・認定書!$B$5:$V$1213,10,0)</f>
        <v/>
      </c>
      <c r="M1045" s="234" t="str">
        <f>VLOOKUP($A1045,労働時間認否・認定書!$B$5:$V$1213,11,0)</f>
        <v/>
      </c>
      <c r="N1045" s="247" t="str">
        <f>VLOOKUP($A1045,労働時間認否・認定書!$B$5:$V$1213,12,0)</f>
        <v/>
      </c>
      <c r="O1045" s="242" t="str">
        <f>IF(VLOOKUP(A1045,労働時間認否・認定書!$B$5:$V$1213,13,0)="法",1,"")</f>
        <v/>
      </c>
      <c r="P1045" s="234">
        <f>VLOOKUP(A1045,労働時間認否・認定書!$B$5:$V$1213,14,0)</f>
        <v>0.33333333333333331</v>
      </c>
      <c r="Q1045" s="233" t="str">
        <f>IF(VLOOKUP(A1045,労働時間認否・認定書!$B$5:$V$1213,15,0)="前",1,"")</f>
        <v/>
      </c>
      <c r="R1045" s="234" t="str">
        <f>VLOOKUP(A1045,労働時間認否・認定書!$B$5:$V$1213,16,0)</f>
        <v/>
      </c>
      <c r="S1045" s="234" t="str">
        <f>VLOOKUP(A1045,労働時間認否・認定書!$B$5:$V$1213,17,0)</f>
        <v/>
      </c>
      <c r="T1045" s="234"/>
      <c r="U1045" s="234"/>
      <c r="V1045" s="234"/>
      <c r="W1045" s="234" t="str">
        <f>VLOOKUP(A1045,労働時間認否・認定書!$B$5:$V$1213,18,0)</f>
        <v/>
      </c>
      <c r="X1045" s="234" t="str">
        <f>VLOOKUP(A1045,労働時間認否・認定書!$B$5:$V$1213,19,0)</f>
        <v/>
      </c>
      <c r="Y1045" s="234" t="str">
        <f>VLOOKUP(A1045,労働時間認否・認定書!$B$5:$V$1213,20,0)</f>
        <v/>
      </c>
      <c r="Z1045" s="234" t="str">
        <f>VLOOKUP(A1045,労働時間認否・認定書!$B$5:$V$1213,21,0)</f>
        <v/>
      </c>
    </row>
    <row r="1046" spans="1:26" x14ac:dyDescent="0.15">
      <c r="A1046" s="232">
        <f t="shared" si="70"/>
        <v>45327</v>
      </c>
      <c r="B1046" s="240">
        <f t="shared" si="69"/>
        <v>45327</v>
      </c>
      <c r="C1046" s="246" t="str">
        <f>IF(VLOOKUP(A1046,労働時間認否・認定書!$B$5:$V$1213,4,0)="法",1,"")</f>
        <v/>
      </c>
      <c r="D1046" s="234">
        <f>VLOOKUP(A1046,労働時間認否・認定書!$B$5:$V$1213,5,0)</f>
        <v>0.33333333333333331</v>
      </c>
      <c r="E1046" s="233" t="str">
        <f>IF(VLOOKUP(A1046,労働時間認否・認定書!$B$5:$V$1213,6,0)="前",1,"")</f>
        <v/>
      </c>
      <c r="F1046" s="234" t="str">
        <f>VLOOKUP($A1046,労働時間認否・認定書!$B$5:$V$1213,7,0)</f>
        <v/>
      </c>
      <c r="G1046" s="234" t="str">
        <f>VLOOKUP($A1046,労働時間認否・認定書!$B$5:$V$1213,8,0)</f>
        <v/>
      </c>
      <c r="H1046" s="234"/>
      <c r="I1046" s="234"/>
      <c r="J1046" s="234"/>
      <c r="K1046" s="234" t="str">
        <f>VLOOKUP($A1046,労働時間認否・認定書!$B$5:$V$1213,9,0)</f>
        <v/>
      </c>
      <c r="L1046" s="234" t="str">
        <f>VLOOKUP($A1046,労働時間認否・認定書!$B$5:$V$1213,10,0)</f>
        <v/>
      </c>
      <c r="M1046" s="234" t="str">
        <f>VLOOKUP($A1046,労働時間認否・認定書!$B$5:$V$1213,11,0)</f>
        <v/>
      </c>
      <c r="N1046" s="247" t="str">
        <f>VLOOKUP($A1046,労働時間認否・認定書!$B$5:$V$1213,12,0)</f>
        <v/>
      </c>
      <c r="O1046" s="242" t="str">
        <f>IF(VLOOKUP(A1046,労働時間認否・認定書!$B$5:$V$1213,13,0)="法",1,"")</f>
        <v/>
      </c>
      <c r="P1046" s="234">
        <f>VLOOKUP(A1046,労働時間認否・認定書!$B$5:$V$1213,14,0)</f>
        <v>0.33333333333333331</v>
      </c>
      <c r="Q1046" s="233" t="str">
        <f>IF(VLOOKUP(A1046,労働時間認否・認定書!$B$5:$V$1213,15,0)="前",1,"")</f>
        <v/>
      </c>
      <c r="R1046" s="234" t="str">
        <f>VLOOKUP(A1046,労働時間認否・認定書!$B$5:$V$1213,16,0)</f>
        <v/>
      </c>
      <c r="S1046" s="234" t="str">
        <f>VLOOKUP(A1046,労働時間認否・認定書!$B$5:$V$1213,17,0)</f>
        <v/>
      </c>
      <c r="T1046" s="234"/>
      <c r="U1046" s="234"/>
      <c r="V1046" s="234"/>
      <c r="W1046" s="234" t="str">
        <f>VLOOKUP(A1046,労働時間認否・認定書!$B$5:$V$1213,18,0)</f>
        <v/>
      </c>
      <c r="X1046" s="234" t="str">
        <f>VLOOKUP(A1046,労働時間認否・認定書!$B$5:$V$1213,19,0)</f>
        <v/>
      </c>
      <c r="Y1046" s="234" t="str">
        <f>VLOOKUP(A1046,労働時間認否・認定書!$B$5:$V$1213,20,0)</f>
        <v/>
      </c>
      <c r="Z1046" s="234" t="str">
        <f>VLOOKUP(A1046,労働時間認否・認定書!$B$5:$V$1213,21,0)</f>
        <v/>
      </c>
    </row>
    <row r="1047" spans="1:26" x14ac:dyDescent="0.15">
      <c r="A1047" s="232">
        <f t="shared" si="70"/>
        <v>45328</v>
      </c>
      <c r="B1047" s="240">
        <f t="shared" si="69"/>
        <v>45328</v>
      </c>
      <c r="C1047" s="246" t="str">
        <f>IF(VLOOKUP(A1047,労働時間認否・認定書!$B$5:$V$1213,4,0)="法",1,"")</f>
        <v/>
      </c>
      <c r="D1047" s="234">
        <f>VLOOKUP(A1047,労働時間認否・認定書!$B$5:$V$1213,5,0)</f>
        <v>0.33333333333333331</v>
      </c>
      <c r="E1047" s="233" t="str">
        <f>IF(VLOOKUP(A1047,労働時間認否・認定書!$B$5:$V$1213,6,0)="前",1,"")</f>
        <v/>
      </c>
      <c r="F1047" s="234" t="str">
        <f>VLOOKUP($A1047,労働時間認否・認定書!$B$5:$V$1213,7,0)</f>
        <v/>
      </c>
      <c r="G1047" s="234" t="str">
        <f>VLOOKUP($A1047,労働時間認否・認定書!$B$5:$V$1213,8,0)</f>
        <v/>
      </c>
      <c r="H1047" s="234"/>
      <c r="I1047" s="234"/>
      <c r="J1047" s="234"/>
      <c r="K1047" s="234" t="str">
        <f>VLOOKUP($A1047,労働時間認否・認定書!$B$5:$V$1213,9,0)</f>
        <v/>
      </c>
      <c r="L1047" s="234" t="str">
        <f>VLOOKUP($A1047,労働時間認否・認定書!$B$5:$V$1213,10,0)</f>
        <v/>
      </c>
      <c r="M1047" s="234" t="str">
        <f>VLOOKUP($A1047,労働時間認否・認定書!$B$5:$V$1213,11,0)</f>
        <v/>
      </c>
      <c r="N1047" s="247" t="str">
        <f>VLOOKUP($A1047,労働時間認否・認定書!$B$5:$V$1213,12,0)</f>
        <v/>
      </c>
      <c r="O1047" s="242" t="str">
        <f>IF(VLOOKUP(A1047,労働時間認否・認定書!$B$5:$V$1213,13,0)="法",1,"")</f>
        <v/>
      </c>
      <c r="P1047" s="234">
        <f>VLOOKUP(A1047,労働時間認否・認定書!$B$5:$V$1213,14,0)</f>
        <v>0.33333333333333331</v>
      </c>
      <c r="Q1047" s="233" t="str">
        <f>IF(VLOOKUP(A1047,労働時間認否・認定書!$B$5:$V$1213,15,0)="前",1,"")</f>
        <v/>
      </c>
      <c r="R1047" s="234" t="str">
        <f>VLOOKUP(A1047,労働時間認否・認定書!$B$5:$V$1213,16,0)</f>
        <v/>
      </c>
      <c r="S1047" s="234" t="str">
        <f>VLOOKUP(A1047,労働時間認否・認定書!$B$5:$V$1213,17,0)</f>
        <v/>
      </c>
      <c r="T1047" s="234"/>
      <c r="U1047" s="234"/>
      <c r="V1047" s="234"/>
      <c r="W1047" s="234" t="str">
        <f>VLOOKUP(A1047,労働時間認否・認定書!$B$5:$V$1213,18,0)</f>
        <v/>
      </c>
      <c r="X1047" s="234" t="str">
        <f>VLOOKUP(A1047,労働時間認否・認定書!$B$5:$V$1213,19,0)</f>
        <v/>
      </c>
      <c r="Y1047" s="234" t="str">
        <f>VLOOKUP(A1047,労働時間認否・認定書!$B$5:$V$1213,20,0)</f>
        <v/>
      </c>
      <c r="Z1047" s="234" t="str">
        <f>VLOOKUP(A1047,労働時間認否・認定書!$B$5:$V$1213,21,0)</f>
        <v/>
      </c>
    </row>
    <row r="1048" spans="1:26" x14ac:dyDescent="0.15">
      <c r="A1048" s="232">
        <f t="shared" si="70"/>
        <v>45329</v>
      </c>
      <c r="B1048" s="240">
        <f t="shared" si="69"/>
        <v>45329</v>
      </c>
      <c r="C1048" s="246" t="str">
        <f>IF(VLOOKUP(A1048,労働時間認否・認定書!$B$5:$V$1213,4,0)="法",1,"")</f>
        <v/>
      </c>
      <c r="D1048" s="234">
        <f>VLOOKUP(A1048,労働時間認否・認定書!$B$5:$V$1213,5,0)</f>
        <v>0.33333333333333331</v>
      </c>
      <c r="E1048" s="233" t="str">
        <f>IF(VLOOKUP(A1048,労働時間認否・認定書!$B$5:$V$1213,6,0)="前",1,"")</f>
        <v/>
      </c>
      <c r="F1048" s="234" t="str">
        <f>VLOOKUP($A1048,労働時間認否・認定書!$B$5:$V$1213,7,0)</f>
        <v/>
      </c>
      <c r="G1048" s="234" t="str">
        <f>VLOOKUP($A1048,労働時間認否・認定書!$B$5:$V$1213,8,0)</f>
        <v/>
      </c>
      <c r="H1048" s="234"/>
      <c r="I1048" s="234"/>
      <c r="J1048" s="234"/>
      <c r="K1048" s="234" t="str">
        <f>VLOOKUP($A1048,労働時間認否・認定書!$B$5:$V$1213,9,0)</f>
        <v/>
      </c>
      <c r="L1048" s="234" t="str">
        <f>VLOOKUP($A1048,労働時間認否・認定書!$B$5:$V$1213,10,0)</f>
        <v/>
      </c>
      <c r="M1048" s="234" t="str">
        <f>VLOOKUP($A1048,労働時間認否・認定書!$B$5:$V$1213,11,0)</f>
        <v/>
      </c>
      <c r="N1048" s="247" t="str">
        <f>VLOOKUP($A1048,労働時間認否・認定書!$B$5:$V$1213,12,0)</f>
        <v/>
      </c>
      <c r="O1048" s="242" t="str">
        <f>IF(VLOOKUP(A1048,労働時間認否・認定書!$B$5:$V$1213,13,0)="法",1,"")</f>
        <v/>
      </c>
      <c r="P1048" s="234">
        <f>VLOOKUP(A1048,労働時間認否・認定書!$B$5:$V$1213,14,0)</f>
        <v>0.33333333333333331</v>
      </c>
      <c r="Q1048" s="233" t="str">
        <f>IF(VLOOKUP(A1048,労働時間認否・認定書!$B$5:$V$1213,15,0)="前",1,"")</f>
        <v/>
      </c>
      <c r="R1048" s="234" t="str">
        <f>VLOOKUP(A1048,労働時間認否・認定書!$B$5:$V$1213,16,0)</f>
        <v/>
      </c>
      <c r="S1048" s="234" t="str">
        <f>VLOOKUP(A1048,労働時間認否・認定書!$B$5:$V$1213,17,0)</f>
        <v/>
      </c>
      <c r="T1048" s="234"/>
      <c r="U1048" s="234"/>
      <c r="V1048" s="234"/>
      <c r="W1048" s="234" t="str">
        <f>VLOOKUP(A1048,労働時間認否・認定書!$B$5:$V$1213,18,0)</f>
        <v/>
      </c>
      <c r="X1048" s="234" t="str">
        <f>VLOOKUP(A1048,労働時間認否・認定書!$B$5:$V$1213,19,0)</f>
        <v/>
      </c>
      <c r="Y1048" s="234" t="str">
        <f>VLOOKUP(A1048,労働時間認否・認定書!$B$5:$V$1213,20,0)</f>
        <v/>
      </c>
      <c r="Z1048" s="234" t="str">
        <f>VLOOKUP(A1048,労働時間認否・認定書!$B$5:$V$1213,21,0)</f>
        <v/>
      </c>
    </row>
    <row r="1049" spans="1:26" x14ac:dyDescent="0.15">
      <c r="A1049" s="232">
        <f t="shared" si="70"/>
        <v>45330</v>
      </c>
      <c r="B1049" s="240">
        <f t="shared" si="69"/>
        <v>45330</v>
      </c>
      <c r="C1049" s="246" t="str">
        <f>IF(VLOOKUP(A1049,労働時間認否・認定書!$B$5:$V$1213,4,0)="法",1,"")</f>
        <v/>
      </c>
      <c r="D1049" s="234">
        <f>VLOOKUP(A1049,労働時間認否・認定書!$B$5:$V$1213,5,0)</f>
        <v>0.33333333333333331</v>
      </c>
      <c r="E1049" s="233" t="str">
        <f>IF(VLOOKUP(A1049,労働時間認否・認定書!$B$5:$V$1213,6,0)="前",1,"")</f>
        <v/>
      </c>
      <c r="F1049" s="234" t="str">
        <f>VLOOKUP($A1049,労働時間認否・認定書!$B$5:$V$1213,7,0)</f>
        <v/>
      </c>
      <c r="G1049" s="234" t="str">
        <f>VLOOKUP($A1049,労働時間認否・認定書!$B$5:$V$1213,8,0)</f>
        <v/>
      </c>
      <c r="H1049" s="234"/>
      <c r="I1049" s="234"/>
      <c r="J1049" s="234"/>
      <c r="K1049" s="234" t="str">
        <f>VLOOKUP($A1049,労働時間認否・認定書!$B$5:$V$1213,9,0)</f>
        <v/>
      </c>
      <c r="L1049" s="234" t="str">
        <f>VLOOKUP($A1049,労働時間認否・認定書!$B$5:$V$1213,10,0)</f>
        <v/>
      </c>
      <c r="M1049" s="234" t="str">
        <f>VLOOKUP($A1049,労働時間認否・認定書!$B$5:$V$1213,11,0)</f>
        <v/>
      </c>
      <c r="N1049" s="247" t="str">
        <f>VLOOKUP($A1049,労働時間認否・認定書!$B$5:$V$1213,12,0)</f>
        <v/>
      </c>
      <c r="O1049" s="242" t="str">
        <f>IF(VLOOKUP(A1049,労働時間認否・認定書!$B$5:$V$1213,13,0)="法",1,"")</f>
        <v/>
      </c>
      <c r="P1049" s="234">
        <f>VLOOKUP(A1049,労働時間認否・認定書!$B$5:$V$1213,14,0)</f>
        <v>0.33333333333333331</v>
      </c>
      <c r="Q1049" s="233" t="str">
        <f>IF(VLOOKUP(A1049,労働時間認否・認定書!$B$5:$V$1213,15,0)="前",1,"")</f>
        <v/>
      </c>
      <c r="R1049" s="234" t="str">
        <f>VLOOKUP(A1049,労働時間認否・認定書!$B$5:$V$1213,16,0)</f>
        <v/>
      </c>
      <c r="S1049" s="234" t="str">
        <f>VLOOKUP(A1049,労働時間認否・認定書!$B$5:$V$1213,17,0)</f>
        <v/>
      </c>
      <c r="T1049" s="234"/>
      <c r="U1049" s="234"/>
      <c r="V1049" s="234"/>
      <c r="W1049" s="234" t="str">
        <f>VLOOKUP(A1049,労働時間認否・認定書!$B$5:$V$1213,18,0)</f>
        <v/>
      </c>
      <c r="X1049" s="234" t="str">
        <f>VLOOKUP(A1049,労働時間認否・認定書!$B$5:$V$1213,19,0)</f>
        <v/>
      </c>
      <c r="Y1049" s="234" t="str">
        <f>VLOOKUP(A1049,労働時間認否・認定書!$B$5:$V$1213,20,0)</f>
        <v/>
      </c>
      <c r="Z1049" s="234" t="str">
        <f>VLOOKUP(A1049,労働時間認否・認定書!$B$5:$V$1213,21,0)</f>
        <v/>
      </c>
    </row>
    <row r="1050" spans="1:26" x14ac:dyDescent="0.15">
      <c r="A1050" s="232">
        <f t="shared" si="70"/>
        <v>45331</v>
      </c>
      <c r="B1050" s="240">
        <f t="shared" si="69"/>
        <v>45331</v>
      </c>
      <c r="C1050" s="246" t="str">
        <f>IF(VLOOKUP(A1050,労働時間認否・認定書!$B$5:$V$1213,4,0)="法",1,"")</f>
        <v/>
      </c>
      <c r="D1050" s="234">
        <f>VLOOKUP(A1050,労働時間認否・認定書!$B$5:$V$1213,5,0)</f>
        <v>0.33333333333333331</v>
      </c>
      <c r="E1050" s="233" t="str">
        <f>IF(VLOOKUP(A1050,労働時間認否・認定書!$B$5:$V$1213,6,0)="前",1,"")</f>
        <v/>
      </c>
      <c r="F1050" s="234" t="str">
        <f>VLOOKUP($A1050,労働時間認否・認定書!$B$5:$V$1213,7,0)</f>
        <v/>
      </c>
      <c r="G1050" s="234" t="str">
        <f>VLOOKUP($A1050,労働時間認否・認定書!$B$5:$V$1213,8,0)</f>
        <v/>
      </c>
      <c r="H1050" s="234"/>
      <c r="I1050" s="234"/>
      <c r="J1050" s="234"/>
      <c r="K1050" s="234" t="str">
        <f>VLOOKUP($A1050,労働時間認否・認定書!$B$5:$V$1213,9,0)</f>
        <v/>
      </c>
      <c r="L1050" s="234" t="str">
        <f>VLOOKUP($A1050,労働時間認否・認定書!$B$5:$V$1213,10,0)</f>
        <v/>
      </c>
      <c r="M1050" s="234" t="str">
        <f>VLOOKUP($A1050,労働時間認否・認定書!$B$5:$V$1213,11,0)</f>
        <v/>
      </c>
      <c r="N1050" s="247" t="str">
        <f>VLOOKUP($A1050,労働時間認否・認定書!$B$5:$V$1213,12,0)</f>
        <v/>
      </c>
      <c r="O1050" s="242" t="str">
        <f>IF(VLOOKUP(A1050,労働時間認否・認定書!$B$5:$V$1213,13,0)="法",1,"")</f>
        <v/>
      </c>
      <c r="P1050" s="234">
        <f>VLOOKUP(A1050,労働時間認否・認定書!$B$5:$V$1213,14,0)</f>
        <v>0.33333333333333331</v>
      </c>
      <c r="Q1050" s="233" t="str">
        <f>IF(VLOOKUP(A1050,労働時間認否・認定書!$B$5:$V$1213,15,0)="前",1,"")</f>
        <v/>
      </c>
      <c r="R1050" s="234" t="str">
        <f>VLOOKUP(A1050,労働時間認否・認定書!$B$5:$V$1213,16,0)</f>
        <v/>
      </c>
      <c r="S1050" s="234" t="str">
        <f>VLOOKUP(A1050,労働時間認否・認定書!$B$5:$V$1213,17,0)</f>
        <v/>
      </c>
      <c r="T1050" s="234"/>
      <c r="U1050" s="234"/>
      <c r="V1050" s="234"/>
      <c r="W1050" s="234" t="str">
        <f>VLOOKUP(A1050,労働時間認否・認定書!$B$5:$V$1213,18,0)</f>
        <v/>
      </c>
      <c r="X1050" s="234" t="str">
        <f>VLOOKUP(A1050,労働時間認否・認定書!$B$5:$V$1213,19,0)</f>
        <v/>
      </c>
      <c r="Y1050" s="234" t="str">
        <f>VLOOKUP(A1050,労働時間認否・認定書!$B$5:$V$1213,20,0)</f>
        <v/>
      </c>
      <c r="Z1050" s="234" t="str">
        <f>VLOOKUP(A1050,労働時間認否・認定書!$B$5:$V$1213,21,0)</f>
        <v/>
      </c>
    </row>
    <row r="1051" spans="1:26" x14ac:dyDescent="0.15">
      <c r="A1051" s="232">
        <f t="shared" si="70"/>
        <v>45332</v>
      </c>
      <c r="B1051" s="240">
        <f t="shared" si="69"/>
        <v>45332</v>
      </c>
      <c r="C1051" s="246" t="str">
        <f>IF(VLOOKUP(A1051,労働時間認否・認定書!$B$5:$V$1213,4,0)="法",1,"")</f>
        <v/>
      </c>
      <c r="D1051" s="234">
        <f>VLOOKUP(A1051,労働時間認否・認定書!$B$5:$V$1213,5,0)</f>
        <v>0.33333333333333331</v>
      </c>
      <c r="E1051" s="233" t="str">
        <f>IF(VLOOKUP(A1051,労働時間認否・認定書!$B$5:$V$1213,6,0)="前",1,"")</f>
        <v/>
      </c>
      <c r="F1051" s="234" t="str">
        <f>VLOOKUP($A1051,労働時間認否・認定書!$B$5:$V$1213,7,0)</f>
        <v/>
      </c>
      <c r="G1051" s="234" t="str">
        <f>VLOOKUP($A1051,労働時間認否・認定書!$B$5:$V$1213,8,0)</f>
        <v/>
      </c>
      <c r="H1051" s="234"/>
      <c r="I1051" s="234"/>
      <c r="J1051" s="234"/>
      <c r="K1051" s="234" t="str">
        <f>VLOOKUP($A1051,労働時間認否・認定書!$B$5:$V$1213,9,0)</f>
        <v/>
      </c>
      <c r="L1051" s="234" t="str">
        <f>VLOOKUP($A1051,労働時間認否・認定書!$B$5:$V$1213,10,0)</f>
        <v/>
      </c>
      <c r="M1051" s="234" t="str">
        <f>VLOOKUP($A1051,労働時間認否・認定書!$B$5:$V$1213,11,0)</f>
        <v/>
      </c>
      <c r="N1051" s="247" t="str">
        <f>VLOOKUP($A1051,労働時間認否・認定書!$B$5:$V$1213,12,0)</f>
        <v/>
      </c>
      <c r="O1051" s="242" t="str">
        <f>IF(VLOOKUP(A1051,労働時間認否・認定書!$B$5:$V$1213,13,0)="法",1,"")</f>
        <v/>
      </c>
      <c r="P1051" s="234">
        <f>VLOOKUP(A1051,労働時間認否・認定書!$B$5:$V$1213,14,0)</f>
        <v>0.33333333333333331</v>
      </c>
      <c r="Q1051" s="233" t="str">
        <f>IF(VLOOKUP(A1051,労働時間認否・認定書!$B$5:$V$1213,15,0)="前",1,"")</f>
        <v/>
      </c>
      <c r="R1051" s="234" t="str">
        <f>VLOOKUP(A1051,労働時間認否・認定書!$B$5:$V$1213,16,0)</f>
        <v/>
      </c>
      <c r="S1051" s="234" t="str">
        <f>VLOOKUP(A1051,労働時間認否・認定書!$B$5:$V$1213,17,0)</f>
        <v/>
      </c>
      <c r="T1051" s="234"/>
      <c r="U1051" s="234"/>
      <c r="V1051" s="234"/>
      <c r="W1051" s="234" t="str">
        <f>VLOOKUP(A1051,労働時間認否・認定書!$B$5:$V$1213,18,0)</f>
        <v/>
      </c>
      <c r="X1051" s="234" t="str">
        <f>VLOOKUP(A1051,労働時間認否・認定書!$B$5:$V$1213,19,0)</f>
        <v/>
      </c>
      <c r="Y1051" s="234" t="str">
        <f>VLOOKUP(A1051,労働時間認否・認定書!$B$5:$V$1213,20,0)</f>
        <v/>
      </c>
      <c r="Z1051" s="234" t="str">
        <f>VLOOKUP(A1051,労働時間認否・認定書!$B$5:$V$1213,21,0)</f>
        <v/>
      </c>
    </row>
    <row r="1052" spans="1:26" x14ac:dyDescent="0.15">
      <c r="A1052" s="232">
        <f t="shared" si="70"/>
        <v>45333</v>
      </c>
      <c r="B1052" s="240">
        <f t="shared" si="69"/>
        <v>45333</v>
      </c>
      <c r="C1052" s="246" t="str">
        <f>IF(VLOOKUP(A1052,労働時間認否・認定書!$B$5:$V$1213,4,0)="法",1,"")</f>
        <v/>
      </c>
      <c r="D1052" s="234">
        <f>VLOOKUP(A1052,労働時間認否・認定書!$B$5:$V$1213,5,0)</f>
        <v>0.33333333333333331</v>
      </c>
      <c r="E1052" s="233" t="str">
        <f>IF(VLOOKUP(A1052,労働時間認否・認定書!$B$5:$V$1213,6,0)="前",1,"")</f>
        <v/>
      </c>
      <c r="F1052" s="234" t="str">
        <f>VLOOKUP($A1052,労働時間認否・認定書!$B$5:$V$1213,7,0)</f>
        <v/>
      </c>
      <c r="G1052" s="234" t="str">
        <f>VLOOKUP($A1052,労働時間認否・認定書!$B$5:$V$1213,8,0)</f>
        <v/>
      </c>
      <c r="H1052" s="234"/>
      <c r="I1052" s="234"/>
      <c r="J1052" s="234"/>
      <c r="K1052" s="234" t="str">
        <f>VLOOKUP($A1052,労働時間認否・認定書!$B$5:$V$1213,9,0)</f>
        <v/>
      </c>
      <c r="L1052" s="234" t="str">
        <f>VLOOKUP($A1052,労働時間認否・認定書!$B$5:$V$1213,10,0)</f>
        <v/>
      </c>
      <c r="M1052" s="234" t="str">
        <f>VLOOKUP($A1052,労働時間認否・認定書!$B$5:$V$1213,11,0)</f>
        <v/>
      </c>
      <c r="N1052" s="247" t="str">
        <f>VLOOKUP($A1052,労働時間認否・認定書!$B$5:$V$1213,12,0)</f>
        <v/>
      </c>
      <c r="O1052" s="242" t="str">
        <f>IF(VLOOKUP(A1052,労働時間認否・認定書!$B$5:$V$1213,13,0)="法",1,"")</f>
        <v/>
      </c>
      <c r="P1052" s="234">
        <f>VLOOKUP(A1052,労働時間認否・認定書!$B$5:$V$1213,14,0)</f>
        <v>0.33333333333333331</v>
      </c>
      <c r="Q1052" s="233" t="str">
        <f>IF(VLOOKUP(A1052,労働時間認否・認定書!$B$5:$V$1213,15,0)="前",1,"")</f>
        <v/>
      </c>
      <c r="R1052" s="234" t="str">
        <f>VLOOKUP(A1052,労働時間認否・認定書!$B$5:$V$1213,16,0)</f>
        <v/>
      </c>
      <c r="S1052" s="234" t="str">
        <f>VLOOKUP(A1052,労働時間認否・認定書!$B$5:$V$1213,17,0)</f>
        <v/>
      </c>
      <c r="T1052" s="234"/>
      <c r="U1052" s="234"/>
      <c r="V1052" s="234"/>
      <c r="W1052" s="234" t="str">
        <f>VLOOKUP(A1052,労働時間認否・認定書!$B$5:$V$1213,18,0)</f>
        <v/>
      </c>
      <c r="X1052" s="234" t="str">
        <f>VLOOKUP(A1052,労働時間認否・認定書!$B$5:$V$1213,19,0)</f>
        <v/>
      </c>
      <c r="Y1052" s="234" t="str">
        <f>VLOOKUP(A1052,労働時間認否・認定書!$B$5:$V$1213,20,0)</f>
        <v/>
      </c>
      <c r="Z1052" s="234" t="str">
        <f>VLOOKUP(A1052,労働時間認否・認定書!$B$5:$V$1213,21,0)</f>
        <v/>
      </c>
    </row>
    <row r="1053" spans="1:26" x14ac:dyDescent="0.15">
      <c r="A1053" s="232">
        <f t="shared" si="70"/>
        <v>45334</v>
      </c>
      <c r="B1053" s="240">
        <f t="shared" si="69"/>
        <v>45334</v>
      </c>
      <c r="C1053" s="246" t="str">
        <f>IF(VLOOKUP(A1053,労働時間認否・認定書!$B$5:$V$1213,4,0)="法",1,"")</f>
        <v/>
      </c>
      <c r="D1053" s="234">
        <f>VLOOKUP(A1053,労働時間認否・認定書!$B$5:$V$1213,5,0)</f>
        <v>0.33333333333333331</v>
      </c>
      <c r="E1053" s="233" t="str">
        <f>IF(VLOOKUP(A1053,労働時間認否・認定書!$B$5:$V$1213,6,0)="前",1,"")</f>
        <v/>
      </c>
      <c r="F1053" s="234" t="str">
        <f>VLOOKUP($A1053,労働時間認否・認定書!$B$5:$V$1213,7,0)</f>
        <v/>
      </c>
      <c r="G1053" s="234" t="str">
        <f>VLOOKUP($A1053,労働時間認否・認定書!$B$5:$V$1213,8,0)</f>
        <v/>
      </c>
      <c r="H1053" s="234"/>
      <c r="I1053" s="234"/>
      <c r="J1053" s="234"/>
      <c r="K1053" s="234" t="str">
        <f>VLOOKUP($A1053,労働時間認否・認定書!$B$5:$V$1213,9,0)</f>
        <v/>
      </c>
      <c r="L1053" s="234" t="str">
        <f>VLOOKUP($A1053,労働時間認否・認定書!$B$5:$V$1213,10,0)</f>
        <v/>
      </c>
      <c r="M1053" s="234" t="str">
        <f>VLOOKUP($A1053,労働時間認否・認定書!$B$5:$V$1213,11,0)</f>
        <v/>
      </c>
      <c r="N1053" s="247" t="str">
        <f>VLOOKUP($A1053,労働時間認否・認定書!$B$5:$V$1213,12,0)</f>
        <v/>
      </c>
      <c r="O1053" s="242" t="str">
        <f>IF(VLOOKUP(A1053,労働時間認否・認定書!$B$5:$V$1213,13,0)="法",1,"")</f>
        <v/>
      </c>
      <c r="P1053" s="234">
        <f>VLOOKUP(A1053,労働時間認否・認定書!$B$5:$V$1213,14,0)</f>
        <v>0.33333333333333331</v>
      </c>
      <c r="Q1053" s="233" t="str">
        <f>IF(VLOOKUP(A1053,労働時間認否・認定書!$B$5:$V$1213,15,0)="前",1,"")</f>
        <v/>
      </c>
      <c r="R1053" s="234" t="str">
        <f>VLOOKUP(A1053,労働時間認否・認定書!$B$5:$V$1213,16,0)</f>
        <v/>
      </c>
      <c r="S1053" s="234" t="str">
        <f>VLOOKUP(A1053,労働時間認否・認定書!$B$5:$V$1213,17,0)</f>
        <v/>
      </c>
      <c r="T1053" s="234"/>
      <c r="U1053" s="234"/>
      <c r="V1053" s="234"/>
      <c r="W1053" s="234" t="str">
        <f>VLOOKUP(A1053,労働時間認否・認定書!$B$5:$V$1213,18,0)</f>
        <v/>
      </c>
      <c r="X1053" s="234" t="str">
        <f>VLOOKUP(A1053,労働時間認否・認定書!$B$5:$V$1213,19,0)</f>
        <v/>
      </c>
      <c r="Y1053" s="234" t="str">
        <f>VLOOKUP(A1053,労働時間認否・認定書!$B$5:$V$1213,20,0)</f>
        <v/>
      </c>
      <c r="Z1053" s="234" t="str">
        <f>VLOOKUP(A1053,労働時間認否・認定書!$B$5:$V$1213,21,0)</f>
        <v/>
      </c>
    </row>
    <row r="1054" spans="1:26" x14ac:dyDescent="0.15">
      <c r="A1054" s="232">
        <f t="shared" si="70"/>
        <v>45335</v>
      </c>
      <c r="B1054" s="240">
        <f t="shared" si="69"/>
        <v>45335</v>
      </c>
      <c r="C1054" s="246" t="str">
        <f>IF(VLOOKUP(A1054,労働時間認否・認定書!$B$5:$V$1213,4,0)="法",1,"")</f>
        <v/>
      </c>
      <c r="D1054" s="234">
        <f>VLOOKUP(A1054,労働時間認否・認定書!$B$5:$V$1213,5,0)</f>
        <v>0.33333333333333331</v>
      </c>
      <c r="E1054" s="233" t="str">
        <f>IF(VLOOKUP(A1054,労働時間認否・認定書!$B$5:$V$1213,6,0)="前",1,"")</f>
        <v/>
      </c>
      <c r="F1054" s="234" t="str">
        <f>VLOOKUP($A1054,労働時間認否・認定書!$B$5:$V$1213,7,0)</f>
        <v/>
      </c>
      <c r="G1054" s="234" t="str">
        <f>VLOOKUP($A1054,労働時間認否・認定書!$B$5:$V$1213,8,0)</f>
        <v/>
      </c>
      <c r="H1054" s="234"/>
      <c r="I1054" s="234"/>
      <c r="J1054" s="234"/>
      <c r="K1054" s="234" t="str">
        <f>VLOOKUP($A1054,労働時間認否・認定書!$B$5:$V$1213,9,0)</f>
        <v/>
      </c>
      <c r="L1054" s="234" t="str">
        <f>VLOOKUP($A1054,労働時間認否・認定書!$B$5:$V$1213,10,0)</f>
        <v/>
      </c>
      <c r="M1054" s="234" t="str">
        <f>VLOOKUP($A1054,労働時間認否・認定書!$B$5:$V$1213,11,0)</f>
        <v/>
      </c>
      <c r="N1054" s="247" t="str">
        <f>VLOOKUP($A1054,労働時間認否・認定書!$B$5:$V$1213,12,0)</f>
        <v/>
      </c>
      <c r="O1054" s="242" t="str">
        <f>IF(VLOOKUP(A1054,労働時間認否・認定書!$B$5:$V$1213,13,0)="法",1,"")</f>
        <v/>
      </c>
      <c r="P1054" s="234">
        <f>VLOOKUP(A1054,労働時間認否・認定書!$B$5:$V$1213,14,0)</f>
        <v>0.33333333333333331</v>
      </c>
      <c r="Q1054" s="233" t="str">
        <f>IF(VLOOKUP(A1054,労働時間認否・認定書!$B$5:$V$1213,15,0)="前",1,"")</f>
        <v/>
      </c>
      <c r="R1054" s="234" t="str">
        <f>VLOOKUP(A1054,労働時間認否・認定書!$B$5:$V$1213,16,0)</f>
        <v/>
      </c>
      <c r="S1054" s="234" t="str">
        <f>VLOOKUP(A1054,労働時間認否・認定書!$B$5:$V$1213,17,0)</f>
        <v/>
      </c>
      <c r="T1054" s="234"/>
      <c r="U1054" s="234"/>
      <c r="V1054" s="234"/>
      <c r="W1054" s="234" t="str">
        <f>VLOOKUP(A1054,労働時間認否・認定書!$B$5:$V$1213,18,0)</f>
        <v/>
      </c>
      <c r="X1054" s="234" t="str">
        <f>VLOOKUP(A1054,労働時間認否・認定書!$B$5:$V$1213,19,0)</f>
        <v/>
      </c>
      <c r="Y1054" s="234" t="str">
        <f>VLOOKUP(A1054,労働時間認否・認定書!$B$5:$V$1213,20,0)</f>
        <v/>
      </c>
      <c r="Z1054" s="234" t="str">
        <f>VLOOKUP(A1054,労働時間認否・認定書!$B$5:$V$1213,21,0)</f>
        <v/>
      </c>
    </row>
    <row r="1055" spans="1:26" x14ac:dyDescent="0.15">
      <c r="A1055" s="232">
        <f t="shared" si="70"/>
        <v>45336</v>
      </c>
      <c r="B1055" s="240">
        <f t="shared" si="69"/>
        <v>45336</v>
      </c>
      <c r="C1055" s="246" t="str">
        <f>IF(VLOOKUP(A1055,労働時間認否・認定書!$B$5:$V$1213,4,0)="法",1,"")</f>
        <v/>
      </c>
      <c r="D1055" s="234">
        <f>VLOOKUP(A1055,労働時間認否・認定書!$B$5:$V$1213,5,0)</f>
        <v>0.33333333333333331</v>
      </c>
      <c r="E1055" s="233" t="str">
        <f>IF(VLOOKUP(A1055,労働時間認否・認定書!$B$5:$V$1213,6,0)="前",1,"")</f>
        <v/>
      </c>
      <c r="F1055" s="234" t="str">
        <f>VLOOKUP($A1055,労働時間認否・認定書!$B$5:$V$1213,7,0)</f>
        <v/>
      </c>
      <c r="G1055" s="234" t="str">
        <f>VLOOKUP($A1055,労働時間認否・認定書!$B$5:$V$1213,8,0)</f>
        <v/>
      </c>
      <c r="H1055" s="234"/>
      <c r="I1055" s="234"/>
      <c r="J1055" s="234"/>
      <c r="K1055" s="234" t="str">
        <f>VLOOKUP($A1055,労働時間認否・認定書!$B$5:$V$1213,9,0)</f>
        <v/>
      </c>
      <c r="L1055" s="234" t="str">
        <f>VLOOKUP($A1055,労働時間認否・認定書!$B$5:$V$1213,10,0)</f>
        <v/>
      </c>
      <c r="M1055" s="234" t="str">
        <f>VLOOKUP($A1055,労働時間認否・認定書!$B$5:$V$1213,11,0)</f>
        <v/>
      </c>
      <c r="N1055" s="247" t="str">
        <f>VLOOKUP($A1055,労働時間認否・認定書!$B$5:$V$1213,12,0)</f>
        <v/>
      </c>
      <c r="O1055" s="242" t="str">
        <f>IF(VLOOKUP(A1055,労働時間認否・認定書!$B$5:$V$1213,13,0)="法",1,"")</f>
        <v/>
      </c>
      <c r="P1055" s="234">
        <f>VLOOKUP(A1055,労働時間認否・認定書!$B$5:$V$1213,14,0)</f>
        <v>0.33333333333333331</v>
      </c>
      <c r="Q1055" s="233" t="str">
        <f>IF(VLOOKUP(A1055,労働時間認否・認定書!$B$5:$V$1213,15,0)="前",1,"")</f>
        <v/>
      </c>
      <c r="R1055" s="234" t="str">
        <f>VLOOKUP(A1055,労働時間認否・認定書!$B$5:$V$1213,16,0)</f>
        <v/>
      </c>
      <c r="S1055" s="234" t="str">
        <f>VLOOKUP(A1055,労働時間認否・認定書!$B$5:$V$1213,17,0)</f>
        <v/>
      </c>
      <c r="T1055" s="234"/>
      <c r="U1055" s="234"/>
      <c r="V1055" s="234"/>
      <c r="W1055" s="234" t="str">
        <f>VLOOKUP(A1055,労働時間認否・認定書!$B$5:$V$1213,18,0)</f>
        <v/>
      </c>
      <c r="X1055" s="234" t="str">
        <f>VLOOKUP(A1055,労働時間認否・認定書!$B$5:$V$1213,19,0)</f>
        <v/>
      </c>
      <c r="Y1055" s="234" t="str">
        <f>VLOOKUP(A1055,労働時間認否・認定書!$B$5:$V$1213,20,0)</f>
        <v/>
      </c>
      <c r="Z1055" s="234" t="str">
        <f>VLOOKUP(A1055,労働時間認否・認定書!$B$5:$V$1213,21,0)</f>
        <v/>
      </c>
    </row>
    <row r="1056" spans="1:26" x14ac:dyDescent="0.15">
      <c r="A1056" s="232">
        <f t="shared" si="70"/>
        <v>45337</v>
      </c>
      <c r="B1056" s="240">
        <f t="shared" si="69"/>
        <v>45337</v>
      </c>
      <c r="C1056" s="246" t="str">
        <f>IF(VLOOKUP(A1056,労働時間認否・認定書!$B$5:$V$1213,4,0)="法",1,"")</f>
        <v/>
      </c>
      <c r="D1056" s="234">
        <f>VLOOKUP(A1056,労働時間認否・認定書!$B$5:$V$1213,5,0)</f>
        <v>0.33333333333333331</v>
      </c>
      <c r="E1056" s="233" t="str">
        <f>IF(VLOOKUP(A1056,労働時間認否・認定書!$B$5:$V$1213,6,0)="前",1,"")</f>
        <v/>
      </c>
      <c r="F1056" s="234" t="str">
        <f>VLOOKUP($A1056,労働時間認否・認定書!$B$5:$V$1213,7,0)</f>
        <v/>
      </c>
      <c r="G1056" s="234" t="str">
        <f>VLOOKUP($A1056,労働時間認否・認定書!$B$5:$V$1213,8,0)</f>
        <v/>
      </c>
      <c r="H1056" s="234"/>
      <c r="I1056" s="234"/>
      <c r="J1056" s="234"/>
      <c r="K1056" s="234" t="str">
        <f>VLOOKUP($A1056,労働時間認否・認定書!$B$5:$V$1213,9,0)</f>
        <v/>
      </c>
      <c r="L1056" s="234" t="str">
        <f>VLOOKUP($A1056,労働時間認否・認定書!$B$5:$V$1213,10,0)</f>
        <v/>
      </c>
      <c r="M1056" s="234" t="str">
        <f>VLOOKUP($A1056,労働時間認否・認定書!$B$5:$V$1213,11,0)</f>
        <v/>
      </c>
      <c r="N1056" s="247" t="str">
        <f>VLOOKUP($A1056,労働時間認否・認定書!$B$5:$V$1213,12,0)</f>
        <v/>
      </c>
      <c r="O1056" s="242" t="str">
        <f>IF(VLOOKUP(A1056,労働時間認否・認定書!$B$5:$V$1213,13,0)="法",1,"")</f>
        <v/>
      </c>
      <c r="P1056" s="234">
        <f>VLOOKUP(A1056,労働時間認否・認定書!$B$5:$V$1213,14,0)</f>
        <v>0.33333333333333331</v>
      </c>
      <c r="Q1056" s="233" t="str">
        <f>IF(VLOOKUP(A1056,労働時間認否・認定書!$B$5:$V$1213,15,0)="前",1,"")</f>
        <v/>
      </c>
      <c r="R1056" s="234" t="str">
        <f>VLOOKUP(A1056,労働時間認否・認定書!$B$5:$V$1213,16,0)</f>
        <v/>
      </c>
      <c r="S1056" s="234" t="str">
        <f>VLOOKUP(A1056,労働時間認否・認定書!$B$5:$V$1213,17,0)</f>
        <v/>
      </c>
      <c r="T1056" s="234"/>
      <c r="U1056" s="234"/>
      <c r="V1056" s="234"/>
      <c r="W1056" s="234" t="str">
        <f>VLOOKUP(A1056,労働時間認否・認定書!$B$5:$V$1213,18,0)</f>
        <v/>
      </c>
      <c r="X1056" s="234" t="str">
        <f>VLOOKUP(A1056,労働時間認否・認定書!$B$5:$V$1213,19,0)</f>
        <v/>
      </c>
      <c r="Y1056" s="234" t="str">
        <f>VLOOKUP(A1056,労働時間認否・認定書!$B$5:$V$1213,20,0)</f>
        <v/>
      </c>
      <c r="Z1056" s="234" t="str">
        <f>VLOOKUP(A1056,労働時間認否・認定書!$B$5:$V$1213,21,0)</f>
        <v/>
      </c>
    </row>
    <row r="1057" spans="1:26" x14ac:dyDescent="0.15">
      <c r="A1057" s="232">
        <f t="shared" si="70"/>
        <v>45338</v>
      </c>
      <c r="B1057" s="240">
        <f t="shared" si="69"/>
        <v>45338</v>
      </c>
      <c r="C1057" s="246" t="str">
        <f>IF(VLOOKUP(A1057,労働時間認否・認定書!$B$5:$V$1213,4,0)="法",1,"")</f>
        <v/>
      </c>
      <c r="D1057" s="234">
        <f>VLOOKUP(A1057,労働時間認否・認定書!$B$5:$V$1213,5,0)</f>
        <v>0.33333333333333331</v>
      </c>
      <c r="E1057" s="233" t="str">
        <f>IF(VLOOKUP(A1057,労働時間認否・認定書!$B$5:$V$1213,6,0)="前",1,"")</f>
        <v/>
      </c>
      <c r="F1057" s="234" t="str">
        <f>VLOOKUP($A1057,労働時間認否・認定書!$B$5:$V$1213,7,0)</f>
        <v/>
      </c>
      <c r="G1057" s="234" t="str">
        <f>VLOOKUP($A1057,労働時間認否・認定書!$B$5:$V$1213,8,0)</f>
        <v/>
      </c>
      <c r="H1057" s="234"/>
      <c r="I1057" s="234"/>
      <c r="J1057" s="234"/>
      <c r="K1057" s="234" t="str">
        <f>VLOOKUP($A1057,労働時間認否・認定書!$B$5:$V$1213,9,0)</f>
        <v/>
      </c>
      <c r="L1057" s="234" t="str">
        <f>VLOOKUP($A1057,労働時間認否・認定書!$B$5:$V$1213,10,0)</f>
        <v/>
      </c>
      <c r="M1057" s="234" t="str">
        <f>VLOOKUP($A1057,労働時間認否・認定書!$B$5:$V$1213,11,0)</f>
        <v/>
      </c>
      <c r="N1057" s="247" t="str">
        <f>VLOOKUP($A1057,労働時間認否・認定書!$B$5:$V$1213,12,0)</f>
        <v/>
      </c>
      <c r="O1057" s="242" t="str">
        <f>IF(VLOOKUP(A1057,労働時間認否・認定書!$B$5:$V$1213,13,0)="法",1,"")</f>
        <v/>
      </c>
      <c r="P1057" s="234">
        <f>VLOOKUP(A1057,労働時間認否・認定書!$B$5:$V$1213,14,0)</f>
        <v>0.33333333333333331</v>
      </c>
      <c r="Q1057" s="233" t="str">
        <f>IF(VLOOKUP(A1057,労働時間認否・認定書!$B$5:$V$1213,15,0)="前",1,"")</f>
        <v/>
      </c>
      <c r="R1057" s="234" t="str">
        <f>VLOOKUP(A1057,労働時間認否・認定書!$B$5:$V$1213,16,0)</f>
        <v/>
      </c>
      <c r="S1057" s="234" t="str">
        <f>VLOOKUP(A1057,労働時間認否・認定書!$B$5:$V$1213,17,0)</f>
        <v/>
      </c>
      <c r="T1057" s="234"/>
      <c r="U1057" s="234"/>
      <c r="V1057" s="234"/>
      <c r="W1057" s="234" t="str">
        <f>VLOOKUP(A1057,労働時間認否・認定書!$B$5:$V$1213,18,0)</f>
        <v/>
      </c>
      <c r="X1057" s="234" t="str">
        <f>VLOOKUP(A1057,労働時間認否・認定書!$B$5:$V$1213,19,0)</f>
        <v/>
      </c>
      <c r="Y1057" s="234" t="str">
        <f>VLOOKUP(A1057,労働時間認否・認定書!$B$5:$V$1213,20,0)</f>
        <v/>
      </c>
      <c r="Z1057" s="234" t="str">
        <f>VLOOKUP(A1057,労働時間認否・認定書!$B$5:$V$1213,21,0)</f>
        <v/>
      </c>
    </row>
    <row r="1058" spans="1:26" x14ac:dyDescent="0.15">
      <c r="A1058" s="232">
        <f t="shared" si="70"/>
        <v>45339</v>
      </c>
      <c r="B1058" s="240">
        <f t="shared" si="69"/>
        <v>45339</v>
      </c>
      <c r="C1058" s="246" t="str">
        <f>IF(VLOOKUP(A1058,労働時間認否・認定書!$B$5:$V$1213,4,0)="法",1,"")</f>
        <v/>
      </c>
      <c r="D1058" s="234">
        <f>VLOOKUP(A1058,労働時間認否・認定書!$B$5:$V$1213,5,0)</f>
        <v>0.33333333333333331</v>
      </c>
      <c r="E1058" s="233" t="str">
        <f>IF(VLOOKUP(A1058,労働時間認否・認定書!$B$5:$V$1213,6,0)="前",1,"")</f>
        <v/>
      </c>
      <c r="F1058" s="234" t="str">
        <f>VLOOKUP($A1058,労働時間認否・認定書!$B$5:$V$1213,7,0)</f>
        <v/>
      </c>
      <c r="G1058" s="234" t="str">
        <f>VLOOKUP($A1058,労働時間認否・認定書!$B$5:$V$1213,8,0)</f>
        <v/>
      </c>
      <c r="H1058" s="234"/>
      <c r="I1058" s="234"/>
      <c r="J1058" s="234"/>
      <c r="K1058" s="234" t="str">
        <f>VLOOKUP($A1058,労働時間認否・認定書!$B$5:$V$1213,9,0)</f>
        <v/>
      </c>
      <c r="L1058" s="234" t="str">
        <f>VLOOKUP($A1058,労働時間認否・認定書!$B$5:$V$1213,10,0)</f>
        <v/>
      </c>
      <c r="M1058" s="234" t="str">
        <f>VLOOKUP($A1058,労働時間認否・認定書!$B$5:$V$1213,11,0)</f>
        <v/>
      </c>
      <c r="N1058" s="247" t="str">
        <f>VLOOKUP($A1058,労働時間認否・認定書!$B$5:$V$1213,12,0)</f>
        <v/>
      </c>
      <c r="O1058" s="242" t="str">
        <f>IF(VLOOKUP(A1058,労働時間認否・認定書!$B$5:$V$1213,13,0)="法",1,"")</f>
        <v/>
      </c>
      <c r="P1058" s="234">
        <f>VLOOKUP(A1058,労働時間認否・認定書!$B$5:$V$1213,14,0)</f>
        <v>0.33333333333333331</v>
      </c>
      <c r="Q1058" s="233" t="str">
        <f>IF(VLOOKUP(A1058,労働時間認否・認定書!$B$5:$V$1213,15,0)="前",1,"")</f>
        <v/>
      </c>
      <c r="R1058" s="234" t="str">
        <f>VLOOKUP(A1058,労働時間認否・認定書!$B$5:$V$1213,16,0)</f>
        <v/>
      </c>
      <c r="S1058" s="234" t="str">
        <f>VLOOKUP(A1058,労働時間認否・認定書!$B$5:$V$1213,17,0)</f>
        <v/>
      </c>
      <c r="T1058" s="234"/>
      <c r="U1058" s="234"/>
      <c r="V1058" s="234"/>
      <c r="W1058" s="234" t="str">
        <f>VLOOKUP(A1058,労働時間認否・認定書!$B$5:$V$1213,18,0)</f>
        <v/>
      </c>
      <c r="X1058" s="234" t="str">
        <f>VLOOKUP(A1058,労働時間認否・認定書!$B$5:$V$1213,19,0)</f>
        <v/>
      </c>
      <c r="Y1058" s="234" t="str">
        <f>VLOOKUP(A1058,労働時間認否・認定書!$B$5:$V$1213,20,0)</f>
        <v/>
      </c>
      <c r="Z1058" s="234" t="str">
        <f>VLOOKUP(A1058,労働時間認否・認定書!$B$5:$V$1213,21,0)</f>
        <v/>
      </c>
    </row>
    <row r="1059" spans="1:26" x14ac:dyDescent="0.15">
      <c r="A1059" s="232">
        <f t="shared" si="70"/>
        <v>45340</v>
      </c>
      <c r="B1059" s="240">
        <f t="shared" si="69"/>
        <v>45340</v>
      </c>
      <c r="C1059" s="246" t="str">
        <f>IF(VLOOKUP(A1059,労働時間認否・認定書!$B$5:$V$1213,4,0)="法",1,"")</f>
        <v/>
      </c>
      <c r="D1059" s="234">
        <f>VLOOKUP(A1059,労働時間認否・認定書!$B$5:$V$1213,5,0)</f>
        <v>0.33333333333333331</v>
      </c>
      <c r="E1059" s="233" t="str">
        <f>IF(VLOOKUP(A1059,労働時間認否・認定書!$B$5:$V$1213,6,0)="前",1,"")</f>
        <v/>
      </c>
      <c r="F1059" s="234" t="str">
        <f>VLOOKUP($A1059,労働時間認否・認定書!$B$5:$V$1213,7,0)</f>
        <v/>
      </c>
      <c r="G1059" s="234" t="str">
        <f>VLOOKUP($A1059,労働時間認否・認定書!$B$5:$V$1213,8,0)</f>
        <v/>
      </c>
      <c r="H1059" s="234"/>
      <c r="I1059" s="234"/>
      <c r="J1059" s="234"/>
      <c r="K1059" s="234" t="str">
        <f>VLOOKUP($A1059,労働時間認否・認定書!$B$5:$V$1213,9,0)</f>
        <v/>
      </c>
      <c r="L1059" s="234" t="str">
        <f>VLOOKUP($A1059,労働時間認否・認定書!$B$5:$V$1213,10,0)</f>
        <v/>
      </c>
      <c r="M1059" s="234" t="str">
        <f>VLOOKUP($A1059,労働時間認否・認定書!$B$5:$V$1213,11,0)</f>
        <v/>
      </c>
      <c r="N1059" s="247" t="str">
        <f>VLOOKUP($A1059,労働時間認否・認定書!$B$5:$V$1213,12,0)</f>
        <v/>
      </c>
      <c r="O1059" s="242" t="str">
        <f>IF(VLOOKUP(A1059,労働時間認否・認定書!$B$5:$V$1213,13,0)="法",1,"")</f>
        <v/>
      </c>
      <c r="P1059" s="234">
        <f>VLOOKUP(A1059,労働時間認否・認定書!$B$5:$V$1213,14,0)</f>
        <v>0.33333333333333331</v>
      </c>
      <c r="Q1059" s="233" t="str">
        <f>IF(VLOOKUP(A1059,労働時間認否・認定書!$B$5:$V$1213,15,0)="前",1,"")</f>
        <v/>
      </c>
      <c r="R1059" s="234" t="str">
        <f>VLOOKUP(A1059,労働時間認否・認定書!$B$5:$V$1213,16,0)</f>
        <v/>
      </c>
      <c r="S1059" s="234" t="str">
        <f>VLOOKUP(A1059,労働時間認否・認定書!$B$5:$V$1213,17,0)</f>
        <v/>
      </c>
      <c r="T1059" s="234"/>
      <c r="U1059" s="234"/>
      <c r="V1059" s="234"/>
      <c r="W1059" s="234" t="str">
        <f>VLOOKUP(A1059,労働時間認否・認定書!$B$5:$V$1213,18,0)</f>
        <v/>
      </c>
      <c r="X1059" s="234" t="str">
        <f>VLOOKUP(A1059,労働時間認否・認定書!$B$5:$V$1213,19,0)</f>
        <v/>
      </c>
      <c r="Y1059" s="234" t="str">
        <f>VLOOKUP(A1059,労働時間認否・認定書!$B$5:$V$1213,20,0)</f>
        <v/>
      </c>
      <c r="Z1059" s="234" t="str">
        <f>VLOOKUP(A1059,労働時間認否・認定書!$B$5:$V$1213,21,0)</f>
        <v/>
      </c>
    </row>
    <row r="1060" spans="1:26" x14ac:dyDescent="0.15">
      <c r="A1060" s="232">
        <f t="shared" si="70"/>
        <v>45341</v>
      </c>
      <c r="B1060" s="240">
        <f t="shared" si="69"/>
        <v>45341</v>
      </c>
      <c r="C1060" s="246" t="str">
        <f>IF(VLOOKUP(A1060,労働時間認否・認定書!$B$5:$V$1213,4,0)="法",1,"")</f>
        <v/>
      </c>
      <c r="D1060" s="234">
        <f>VLOOKUP(A1060,労働時間認否・認定書!$B$5:$V$1213,5,0)</f>
        <v>0.33333333333333331</v>
      </c>
      <c r="E1060" s="233" t="str">
        <f>IF(VLOOKUP(A1060,労働時間認否・認定書!$B$5:$V$1213,6,0)="前",1,"")</f>
        <v/>
      </c>
      <c r="F1060" s="234" t="str">
        <f>VLOOKUP($A1060,労働時間認否・認定書!$B$5:$V$1213,7,0)</f>
        <v/>
      </c>
      <c r="G1060" s="234" t="str">
        <f>VLOOKUP($A1060,労働時間認否・認定書!$B$5:$V$1213,8,0)</f>
        <v/>
      </c>
      <c r="H1060" s="234"/>
      <c r="I1060" s="234"/>
      <c r="J1060" s="234"/>
      <c r="K1060" s="234" t="str">
        <f>VLOOKUP($A1060,労働時間認否・認定書!$B$5:$V$1213,9,0)</f>
        <v/>
      </c>
      <c r="L1060" s="234" t="str">
        <f>VLOOKUP($A1060,労働時間認否・認定書!$B$5:$V$1213,10,0)</f>
        <v/>
      </c>
      <c r="M1060" s="234" t="str">
        <f>VLOOKUP($A1060,労働時間認否・認定書!$B$5:$V$1213,11,0)</f>
        <v/>
      </c>
      <c r="N1060" s="247" t="str">
        <f>VLOOKUP($A1060,労働時間認否・認定書!$B$5:$V$1213,12,0)</f>
        <v/>
      </c>
      <c r="O1060" s="242" t="str">
        <f>IF(VLOOKUP(A1060,労働時間認否・認定書!$B$5:$V$1213,13,0)="法",1,"")</f>
        <v/>
      </c>
      <c r="P1060" s="234">
        <f>VLOOKUP(A1060,労働時間認否・認定書!$B$5:$V$1213,14,0)</f>
        <v>0.33333333333333331</v>
      </c>
      <c r="Q1060" s="233" t="str">
        <f>IF(VLOOKUP(A1060,労働時間認否・認定書!$B$5:$V$1213,15,0)="前",1,"")</f>
        <v/>
      </c>
      <c r="R1060" s="234" t="str">
        <f>VLOOKUP(A1060,労働時間認否・認定書!$B$5:$V$1213,16,0)</f>
        <v/>
      </c>
      <c r="S1060" s="234" t="str">
        <f>VLOOKUP(A1060,労働時間認否・認定書!$B$5:$V$1213,17,0)</f>
        <v/>
      </c>
      <c r="T1060" s="234"/>
      <c r="U1060" s="234"/>
      <c r="V1060" s="234"/>
      <c r="W1060" s="234" t="str">
        <f>VLOOKUP(A1060,労働時間認否・認定書!$B$5:$V$1213,18,0)</f>
        <v/>
      </c>
      <c r="X1060" s="234" t="str">
        <f>VLOOKUP(A1060,労働時間認否・認定書!$B$5:$V$1213,19,0)</f>
        <v/>
      </c>
      <c r="Y1060" s="234" t="str">
        <f>VLOOKUP(A1060,労働時間認否・認定書!$B$5:$V$1213,20,0)</f>
        <v/>
      </c>
      <c r="Z1060" s="234" t="str">
        <f>VLOOKUP(A1060,労働時間認否・認定書!$B$5:$V$1213,21,0)</f>
        <v/>
      </c>
    </row>
    <row r="1061" spans="1:26" x14ac:dyDescent="0.15">
      <c r="A1061" s="232">
        <f t="shared" si="70"/>
        <v>45342</v>
      </c>
      <c r="B1061" s="240">
        <f t="shared" si="69"/>
        <v>45342</v>
      </c>
      <c r="C1061" s="246" t="str">
        <f>IF(VLOOKUP(A1061,労働時間認否・認定書!$B$5:$V$1213,4,0)="法",1,"")</f>
        <v/>
      </c>
      <c r="D1061" s="234">
        <f>VLOOKUP(A1061,労働時間認否・認定書!$B$5:$V$1213,5,0)</f>
        <v>0.33333333333333331</v>
      </c>
      <c r="E1061" s="233" t="str">
        <f>IF(VLOOKUP(A1061,労働時間認否・認定書!$B$5:$V$1213,6,0)="前",1,"")</f>
        <v/>
      </c>
      <c r="F1061" s="234" t="str">
        <f>VLOOKUP($A1061,労働時間認否・認定書!$B$5:$V$1213,7,0)</f>
        <v/>
      </c>
      <c r="G1061" s="234" t="str">
        <f>VLOOKUP($A1061,労働時間認否・認定書!$B$5:$V$1213,8,0)</f>
        <v/>
      </c>
      <c r="H1061" s="234"/>
      <c r="I1061" s="234"/>
      <c r="J1061" s="234"/>
      <c r="K1061" s="234" t="str">
        <f>VLOOKUP($A1061,労働時間認否・認定書!$B$5:$V$1213,9,0)</f>
        <v/>
      </c>
      <c r="L1061" s="234" t="str">
        <f>VLOOKUP($A1061,労働時間認否・認定書!$B$5:$V$1213,10,0)</f>
        <v/>
      </c>
      <c r="M1061" s="234" t="str">
        <f>VLOOKUP($A1061,労働時間認否・認定書!$B$5:$V$1213,11,0)</f>
        <v/>
      </c>
      <c r="N1061" s="247" t="str">
        <f>VLOOKUP($A1061,労働時間認否・認定書!$B$5:$V$1213,12,0)</f>
        <v/>
      </c>
      <c r="O1061" s="242" t="str">
        <f>IF(VLOOKUP(A1061,労働時間認否・認定書!$B$5:$V$1213,13,0)="法",1,"")</f>
        <v/>
      </c>
      <c r="P1061" s="234">
        <f>VLOOKUP(A1061,労働時間認否・認定書!$B$5:$V$1213,14,0)</f>
        <v>0.33333333333333331</v>
      </c>
      <c r="Q1061" s="233" t="str">
        <f>IF(VLOOKUP(A1061,労働時間認否・認定書!$B$5:$V$1213,15,0)="前",1,"")</f>
        <v/>
      </c>
      <c r="R1061" s="234" t="str">
        <f>VLOOKUP(A1061,労働時間認否・認定書!$B$5:$V$1213,16,0)</f>
        <v/>
      </c>
      <c r="S1061" s="234" t="str">
        <f>VLOOKUP(A1061,労働時間認否・認定書!$B$5:$V$1213,17,0)</f>
        <v/>
      </c>
      <c r="T1061" s="234"/>
      <c r="U1061" s="234"/>
      <c r="V1061" s="234"/>
      <c r="W1061" s="234" t="str">
        <f>VLOOKUP(A1061,労働時間認否・認定書!$B$5:$V$1213,18,0)</f>
        <v/>
      </c>
      <c r="X1061" s="234" t="str">
        <f>VLOOKUP(A1061,労働時間認否・認定書!$B$5:$V$1213,19,0)</f>
        <v/>
      </c>
      <c r="Y1061" s="234" t="str">
        <f>VLOOKUP(A1061,労働時間認否・認定書!$B$5:$V$1213,20,0)</f>
        <v/>
      </c>
      <c r="Z1061" s="234" t="str">
        <f>VLOOKUP(A1061,労働時間認否・認定書!$B$5:$V$1213,21,0)</f>
        <v/>
      </c>
    </row>
    <row r="1062" spans="1:26" x14ac:dyDescent="0.15">
      <c r="A1062" s="232">
        <f t="shared" si="70"/>
        <v>45343</v>
      </c>
      <c r="B1062" s="240">
        <f t="shared" si="69"/>
        <v>45343</v>
      </c>
      <c r="C1062" s="246" t="str">
        <f>IF(VLOOKUP(A1062,労働時間認否・認定書!$B$5:$V$1213,4,0)="法",1,"")</f>
        <v/>
      </c>
      <c r="D1062" s="234">
        <f>VLOOKUP(A1062,労働時間認否・認定書!$B$5:$V$1213,5,0)</f>
        <v>0.33333333333333331</v>
      </c>
      <c r="E1062" s="233" t="str">
        <f>IF(VLOOKUP(A1062,労働時間認否・認定書!$B$5:$V$1213,6,0)="前",1,"")</f>
        <v/>
      </c>
      <c r="F1062" s="234" t="str">
        <f>VLOOKUP($A1062,労働時間認否・認定書!$B$5:$V$1213,7,0)</f>
        <v/>
      </c>
      <c r="G1062" s="234" t="str">
        <f>VLOOKUP($A1062,労働時間認否・認定書!$B$5:$V$1213,8,0)</f>
        <v/>
      </c>
      <c r="H1062" s="234"/>
      <c r="I1062" s="234"/>
      <c r="J1062" s="234"/>
      <c r="K1062" s="234" t="str">
        <f>VLOOKUP($A1062,労働時間認否・認定書!$B$5:$V$1213,9,0)</f>
        <v/>
      </c>
      <c r="L1062" s="234" t="str">
        <f>VLOOKUP($A1062,労働時間認否・認定書!$B$5:$V$1213,10,0)</f>
        <v/>
      </c>
      <c r="M1062" s="234" t="str">
        <f>VLOOKUP($A1062,労働時間認否・認定書!$B$5:$V$1213,11,0)</f>
        <v/>
      </c>
      <c r="N1062" s="247" t="str">
        <f>VLOOKUP($A1062,労働時間認否・認定書!$B$5:$V$1213,12,0)</f>
        <v/>
      </c>
      <c r="O1062" s="242" t="str">
        <f>IF(VLOOKUP(A1062,労働時間認否・認定書!$B$5:$V$1213,13,0)="法",1,"")</f>
        <v/>
      </c>
      <c r="P1062" s="234">
        <f>VLOOKUP(A1062,労働時間認否・認定書!$B$5:$V$1213,14,0)</f>
        <v>0.33333333333333331</v>
      </c>
      <c r="Q1062" s="233" t="str">
        <f>IF(VLOOKUP(A1062,労働時間認否・認定書!$B$5:$V$1213,15,0)="前",1,"")</f>
        <v/>
      </c>
      <c r="R1062" s="234" t="str">
        <f>VLOOKUP(A1062,労働時間認否・認定書!$B$5:$V$1213,16,0)</f>
        <v/>
      </c>
      <c r="S1062" s="234" t="str">
        <f>VLOOKUP(A1062,労働時間認否・認定書!$B$5:$V$1213,17,0)</f>
        <v/>
      </c>
      <c r="T1062" s="234"/>
      <c r="U1062" s="234"/>
      <c r="V1062" s="234"/>
      <c r="W1062" s="234" t="str">
        <f>VLOOKUP(A1062,労働時間認否・認定書!$B$5:$V$1213,18,0)</f>
        <v/>
      </c>
      <c r="X1062" s="234" t="str">
        <f>VLOOKUP(A1062,労働時間認否・認定書!$B$5:$V$1213,19,0)</f>
        <v/>
      </c>
      <c r="Y1062" s="234" t="str">
        <f>VLOOKUP(A1062,労働時間認否・認定書!$B$5:$V$1213,20,0)</f>
        <v/>
      </c>
      <c r="Z1062" s="234" t="str">
        <f>VLOOKUP(A1062,労働時間認否・認定書!$B$5:$V$1213,21,0)</f>
        <v/>
      </c>
    </row>
    <row r="1063" spans="1:26" x14ac:dyDescent="0.15">
      <c r="A1063" s="232">
        <f t="shared" si="70"/>
        <v>45344</v>
      </c>
      <c r="B1063" s="240">
        <f t="shared" si="69"/>
        <v>45344</v>
      </c>
      <c r="C1063" s="246" t="str">
        <f>IF(VLOOKUP(A1063,労働時間認否・認定書!$B$5:$V$1213,4,0)="法",1,"")</f>
        <v/>
      </c>
      <c r="D1063" s="234">
        <f>VLOOKUP(A1063,労働時間認否・認定書!$B$5:$V$1213,5,0)</f>
        <v>0.33333333333333331</v>
      </c>
      <c r="E1063" s="233" t="str">
        <f>IF(VLOOKUP(A1063,労働時間認否・認定書!$B$5:$V$1213,6,0)="前",1,"")</f>
        <v/>
      </c>
      <c r="F1063" s="234" t="str">
        <f>VLOOKUP($A1063,労働時間認否・認定書!$B$5:$V$1213,7,0)</f>
        <v/>
      </c>
      <c r="G1063" s="234" t="str">
        <f>VLOOKUP($A1063,労働時間認否・認定書!$B$5:$V$1213,8,0)</f>
        <v/>
      </c>
      <c r="H1063" s="234"/>
      <c r="I1063" s="234"/>
      <c r="J1063" s="234"/>
      <c r="K1063" s="234" t="str">
        <f>VLOOKUP($A1063,労働時間認否・認定書!$B$5:$V$1213,9,0)</f>
        <v/>
      </c>
      <c r="L1063" s="234" t="str">
        <f>VLOOKUP($A1063,労働時間認否・認定書!$B$5:$V$1213,10,0)</f>
        <v/>
      </c>
      <c r="M1063" s="234" t="str">
        <f>VLOOKUP($A1063,労働時間認否・認定書!$B$5:$V$1213,11,0)</f>
        <v/>
      </c>
      <c r="N1063" s="247" t="str">
        <f>VLOOKUP($A1063,労働時間認否・認定書!$B$5:$V$1213,12,0)</f>
        <v/>
      </c>
      <c r="O1063" s="242" t="str">
        <f>IF(VLOOKUP(A1063,労働時間認否・認定書!$B$5:$V$1213,13,0)="法",1,"")</f>
        <v/>
      </c>
      <c r="P1063" s="234">
        <f>VLOOKUP(A1063,労働時間認否・認定書!$B$5:$V$1213,14,0)</f>
        <v>0.33333333333333331</v>
      </c>
      <c r="Q1063" s="233" t="str">
        <f>IF(VLOOKUP(A1063,労働時間認否・認定書!$B$5:$V$1213,15,0)="前",1,"")</f>
        <v/>
      </c>
      <c r="R1063" s="234" t="str">
        <f>VLOOKUP(A1063,労働時間認否・認定書!$B$5:$V$1213,16,0)</f>
        <v/>
      </c>
      <c r="S1063" s="234" t="str">
        <f>VLOOKUP(A1063,労働時間認否・認定書!$B$5:$V$1213,17,0)</f>
        <v/>
      </c>
      <c r="T1063" s="234"/>
      <c r="U1063" s="234"/>
      <c r="V1063" s="234"/>
      <c r="W1063" s="234" t="str">
        <f>VLOOKUP(A1063,労働時間認否・認定書!$B$5:$V$1213,18,0)</f>
        <v/>
      </c>
      <c r="X1063" s="234" t="str">
        <f>VLOOKUP(A1063,労働時間認否・認定書!$B$5:$V$1213,19,0)</f>
        <v/>
      </c>
      <c r="Y1063" s="234" t="str">
        <f>VLOOKUP(A1063,労働時間認否・認定書!$B$5:$V$1213,20,0)</f>
        <v/>
      </c>
      <c r="Z1063" s="234" t="str">
        <f>VLOOKUP(A1063,労働時間認否・認定書!$B$5:$V$1213,21,0)</f>
        <v/>
      </c>
    </row>
    <row r="1064" spans="1:26" x14ac:dyDescent="0.15">
      <c r="A1064" s="232">
        <f t="shared" si="70"/>
        <v>45345</v>
      </c>
      <c r="B1064" s="240">
        <f t="shared" si="69"/>
        <v>45345</v>
      </c>
      <c r="C1064" s="246" t="str">
        <f>IF(VLOOKUP(A1064,労働時間認否・認定書!$B$5:$V$1213,4,0)="法",1,"")</f>
        <v/>
      </c>
      <c r="D1064" s="234">
        <f>VLOOKUP(A1064,労働時間認否・認定書!$B$5:$V$1213,5,0)</f>
        <v>0.33333333333333331</v>
      </c>
      <c r="E1064" s="233" t="str">
        <f>IF(VLOOKUP(A1064,労働時間認否・認定書!$B$5:$V$1213,6,0)="前",1,"")</f>
        <v/>
      </c>
      <c r="F1064" s="234" t="str">
        <f>VLOOKUP($A1064,労働時間認否・認定書!$B$5:$V$1213,7,0)</f>
        <v/>
      </c>
      <c r="G1064" s="234" t="str">
        <f>VLOOKUP($A1064,労働時間認否・認定書!$B$5:$V$1213,8,0)</f>
        <v/>
      </c>
      <c r="H1064" s="234"/>
      <c r="I1064" s="234"/>
      <c r="J1064" s="234"/>
      <c r="K1064" s="234" t="str">
        <f>VLOOKUP($A1064,労働時間認否・認定書!$B$5:$V$1213,9,0)</f>
        <v/>
      </c>
      <c r="L1064" s="234" t="str">
        <f>VLOOKUP($A1064,労働時間認否・認定書!$B$5:$V$1213,10,0)</f>
        <v/>
      </c>
      <c r="M1064" s="234" t="str">
        <f>VLOOKUP($A1064,労働時間認否・認定書!$B$5:$V$1213,11,0)</f>
        <v/>
      </c>
      <c r="N1064" s="247" t="str">
        <f>VLOOKUP($A1064,労働時間認否・認定書!$B$5:$V$1213,12,0)</f>
        <v/>
      </c>
      <c r="O1064" s="242" t="str">
        <f>IF(VLOOKUP(A1064,労働時間認否・認定書!$B$5:$V$1213,13,0)="法",1,"")</f>
        <v/>
      </c>
      <c r="P1064" s="234">
        <f>VLOOKUP(A1064,労働時間認否・認定書!$B$5:$V$1213,14,0)</f>
        <v>0.33333333333333331</v>
      </c>
      <c r="Q1064" s="233" t="str">
        <f>IF(VLOOKUP(A1064,労働時間認否・認定書!$B$5:$V$1213,15,0)="前",1,"")</f>
        <v/>
      </c>
      <c r="R1064" s="234" t="str">
        <f>VLOOKUP(A1064,労働時間認否・認定書!$B$5:$V$1213,16,0)</f>
        <v/>
      </c>
      <c r="S1064" s="234" t="str">
        <f>VLOOKUP(A1064,労働時間認否・認定書!$B$5:$V$1213,17,0)</f>
        <v/>
      </c>
      <c r="T1064" s="234"/>
      <c r="U1064" s="234"/>
      <c r="V1064" s="234"/>
      <c r="W1064" s="234" t="str">
        <f>VLOOKUP(A1064,労働時間認否・認定書!$B$5:$V$1213,18,0)</f>
        <v/>
      </c>
      <c r="X1064" s="234" t="str">
        <f>VLOOKUP(A1064,労働時間認否・認定書!$B$5:$V$1213,19,0)</f>
        <v/>
      </c>
      <c r="Y1064" s="234" t="str">
        <f>VLOOKUP(A1064,労働時間認否・認定書!$B$5:$V$1213,20,0)</f>
        <v/>
      </c>
      <c r="Z1064" s="234" t="str">
        <f>VLOOKUP(A1064,労働時間認否・認定書!$B$5:$V$1213,21,0)</f>
        <v/>
      </c>
    </row>
    <row r="1065" spans="1:26" x14ac:dyDescent="0.15">
      <c r="A1065" s="232">
        <f t="shared" si="70"/>
        <v>45346</v>
      </c>
      <c r="B1065" s="240">
        <f t="shared" si="69"/>
        <v>45346</v>
      </c>
      <c r="C1065" s="246" t="str">
        <f>IF(VLOOKUP(A1065,労働時間認否・認定書!$B$5:$V$1213,4,0)="法",1,"")</f>
        <v/>
      </c>
      <c r="D1065" s="234">
        <f>VLOOKUP(A1065,労働時間認否・認定書!$B$5:$V$1213,5,0)</f>
        <v>0.33333333333333331</v>
      </c>
      <c r="E1065" s="233" t="str">
        <f>IF(VLOOKUP(A1065,労働時間認否・認定書!$B$5:$V$1213,6,0)="前",1,"")</f>
        <v/>
      </c>
      <c r="F1065" s="234" t="str">
        <f>VLOOKUP($A1065,労働時間認否・認定書!$B$5:$V$1213,7,0)</f>
        <v/>
      </c>
      <c r="G1065" s="234" t="str">
        <f>VLOOKUP($A1065,労働時間認否・認定書!$B$5:$V$1213,8,0)</f>
        <v/>
      </c>
      <c r="H1065" s="234"/>
      <c r="I1065" s="234"/>
      <c r="J1065" s="234"/>
      <c r="K1065" s="234" t="str">
        <f>VLOOKUP($A1065,労働時間認否・認定書!$B$5:$V$1213,9,0)</f>
        <v/>
      </c>
      <c r="L1065" s="234" t="str">
        <f>VLOOKUP($A1065,労働時間認否・認定書!$B$5:$V$1213,10,0)</f>
        <v/>
      </c>
      <c r="M1065" s="234" t="str">
        <f>VLOOKUP($A1065,労働時間認否・認定書!$B$5:$V$1213,11,0)</f>
        <v/>
      </c>
      <c r="N1065" s="247" t="str">
        <f>VLOOKUP($A1065,労働時間認否・認定書!$B$5:$V$1213,12,0)</f>
        <v/>
      </c>
      <c r="O1065" s="242" t="str">
        <f>IF(VLOOKUP(A1065,労働時間認否・認定書!$B$5:$V$1213,13,0)="法",1,"")</f>
        <v/>
      </c>
      <c r="P1065" s="234">
        <f>VLOOKUP(A1065,労働時間認否・認定書!$B$5:$V$1213,14,0)</f>
        <v>0.33333333333333331</v>
      </c>
      <c r="Q1065" s="233" t="str">
        <f>IF(VLOOKUP(A1065,労働時間認否・認定書!$B$5:$V$1213,15,0)="前",1,"")</f>
        <v/>
      </c>
      <c r="R1065" s="234" t="str">
        <f>VLOOKUP(A1065,労働時間認否・認定書!$B$5:$V$1213,16,0)</f>
        <v/>
      </c>
      <c r="S1065" s="234" t="str">
        <f>VLOOKUP(A1065,労働時間認否・認定書!$B$5:$V$1213,17,0)</f>
        <v/>
      </c>
      <c r="T1065" s="234"/>
      <c r="U1065" s="234"/>
      <c r="V1065" s="234"/>
      <c r="W1065" s="234" t="str">
        <f>VLOOKUP(A1065,労働時間認否・認定書!$B$5:$V$1213,18,0)</f>
        <v/>
      </c>
      <c r="X1065" s="234" t="str">
        <f>VLOOKUP(A1065,労働時間認否・認定書!$B$5:$V$1213,19,0)</f>
        <v/>
      </c>
      <c r="Y1065" s="234" t="str">
        <f>VLOOKUP(A1065,労働時間認否・認定書!$B$5:$V$1213,20,0)</f>
        <v/>
      </c>
      <c r="Z1065" s="234" t="str">
        <f>VLOOKUP(A1065,労働時間認否・認定書!$B$5:$V$1213,21,0)</f>
        <v/>
      </c>
    </row>
    <row r="1066" spans="1:26" x14ac:dyDescent="0.15">
      <c r="A1066" s="232">
        <f t="shared" si="70"/>
        <v>45347</v>
      </c>
      <c r="B1066" s="240">
        <f t="shared" si="69"/>
        <v>45347</v>
      </c>
      <c r="C1066" s="246" t="str">
        <f>IF(VLOOKUP(A1066,労働時間認否・認定書!$B$5:$V$1213,4,0)="法",1,"")</f>
        <v/>
      </c>
      <c r="D1066" s="234">
        <f>VLOOKUP(A1066,労働時間認否・認定書!$B$5:$V$1213,5,0)</f>
        <v>0.33333333333333331</v>
      </c>
      <c r="E1066" s="233" t="str">
        <f>IF(VLOOKUP(A1066,労働時間認否・認定書!$B$5:$V$1213,6,0)="前",1,"")</f>
        <v/>
      </c>
      <c r="F1066" s="234" t="str">
        <f>VLOOKUP($A1066,労働時間認否・認定書!$B$5:$V$1213,7,0)</f>
        <v/>
      </c>
      <c r="G1066" s="234" t="str">
        <f>VLOOKUP($A1066,労働時間認否・認定書!$B$5:$V$1213,8,0)</f>
        <v/>
      </c>
      <c r="H1066" s="234"/>
      <c r="I1066" s="234"/>
      <c r="J1066" s="234"/>
      <c r="K1066" s="234" t="str">
        <f>VLOOKUP($A1066,労働時間認否・認定書!$B$5:$V$1213,9,0)</f>
        <v/>
      </c>
      <c r="L1066" s="234" t="str">
        <f>VLOOKUP($A1066,労働時間認否・認定書!$B$5:$V$1213,10,0)</f>
        <v/>
      </c>
      <c r="M1066" s="234" t="str">
        <f>VLOOKUP($A1066,労働時間認否・認定書!$B$5:$V$1213,11,0)</f>
        <v/>
      </c>
      <c r="N1066" s="247" t="str">
        <f>VLOOKUP($A1066,労働時間認否・認定書!$B$5:$V$1213,12,0)</f>
        <v/>
      </c>
      <c r="O1066" s="242" t="str">
        <f>IF(VLOOKUP(A1066,労働時間認否・認定書!$B$5:$V$1213,13,0)="法",1,"")</f>
        <v/>
      </c>
      <c r="P1066" s="234">
        <f>VLOOKUP(A1066,労働時間認否・認定書!$B$5:$V$1213,14,0)</f>
        <v>0.33333333333333331</v>
      </c>
      <c r="Q1066" s="233" t="str">
        <f>IF(VLOOKUP(A1066,労働時間認否・認定書!$B$5:$V$1213,15,0)="前",1,"")</f>
        <v/>
      </c>
      <c r="R1066" s="234" t="str">
        <f>VLOOKUP(A1066,労働時間認否・認定書!$B$5:$V$1213,16,0)</f>
        <v/>
      </c>
      <c r="S1066" s="234" t="str">
        <f>VLOOKUP(A1066,労働時間認否・認定書!$B$5:$V$1213,17,0)</f>
        <v/>
      </c>
      <c r="T1066" s="234"/>
      <c r="U1066" s="234"/>
      <c r="V1066" s="234"/>
      <c r="W1066" s="234" t="str">
        <f>VLOOKUP(A1066,労働時間認否・認定書!$B$5:$V$1213,18,0)</f>
        <v/>
      </c>
      <c r="X1066" s="234" t="str">
        <f>VLOOKUP(A1066,労働時間認否・認定書!$B$5:$V$1213,19,0)</f>
        <v/>
      </c>
      <c r="Y1066" s="234" t="str">
        <f>VLOOKUP(A1066,労働時間認否・認定書!$B$5:$V$1213,20,0)</f>
        <v/>
      </c>
      <c r="Z1066" s="234" t="str">
        <f>VLOOKUP(A1066,労働時間認否・認定書!$B$5:$V$1213,21,0)</f>
        <v/>
      </c>
    </row>
    <row r="1067" spans="1:26" x14ac:dyDescent="0.15">
      <c r="A1067" s="232">
        <f t="shared" si="70"/>
        <v>45348</v>
      </c>
      <c r="B1067" s="240">
        <f t="shared" si="69"/>
        <v>45348</v>
      </c>
      <c r="C1067" s="246" t="str">
        <f>IF(VLOOKUP(A1067,労働時間認否・認定書!$B$5:$V$1213,4,0)="法",1,"")</f>
        <v/>
      </c>
      <c r="D1067" s="234">
        <f>VLOOKUP(A1067,労働時間認否・認定書!$B$5:$V$1213,5,0)</f>
        <v>0.33333333333333331</v>
      </c>
      <c r="E1067" s="233" t="str">
        <f>IF(VLOOKUP(A1067,労働時間認否・認定書!$B$5:$V$1213,6,0)="前",1,"")</f>
        <v/>
      </c>
      <c r="F1067" s="234" t="str">
        <f>VLOOKUP($A1067,労働時間認否・認定書!$B$5:$V$1213,7,0)</f>
        <v/>
      </c>
      <c r="G1067" s="234" t="str">
        <f>VLOOKUP($A1067,労働時間認否・認定書!$B$5:$V$1213,8,0)</f>
        <v/>
      </c>
      <c r="H1067" s="234"/>
      <c r="I1067" s="234"/>
      <c r="J1067" s="234"/>
      <c r="K1067" s="234" t="str">
        <f>VLOOKUP($A1067,労働時間認否・認定書!$B$5:$V$1213,9,0)</f>
        <v/>
      </c>
      <c r="L1067" s="234" t="str">
        <f>VLOOKUP($A1067,労働時間認否・認定書!$B$5:$V$1213,10,0)</f>
        <v/>
      </c>
      <c r="M1067" s="234" t="str">
        <f>VLOOKUP($A1067,労働時間認否・認定書!$B$5:$V$1213,11,0)</f>
        <v/>
      </c>
      <c r="N1067" s="247" t="str">
        <f>VLOOKUP($A1067,労働時間認否・認定書!$B$5:$V$1213,12,0)</f>
        <v/>
      </c>
      <c r="O1067" s="242" t="str">
        <f>IF(VLOOKUP(A1067,労働時間認否・認定書!$B$5:$V$1213,13,0)="法",1,"")</f>
        <v/>
      </c>
      <c r="P1067" s="234">
        <f>VLOOKUP(A1067,労働時間認否・認定書!$B$5:$V$1213,14,0)</f>
        <v>0.33333333333333331</v>
      </c>
      <c r="Q1067" s="233" t="str">
        <f>IF(VLOOKUP(A1067,労働時間認否・認定書!$B$5:$V$1213,15,0)="前",1,"")</f>
        <v/>
      </c>
      <c r="R1067" s="234" t="str">
        <f>VLOOKUP(A1067,労働時間認否・認定書!$B$5:$V$1213,16,0)</f>
        <v/>
      </c>
      <c r="S1067" s="234" t="str">
        <f>VLOOKUP(A1067,労働時間認否・認定書!$B$5:$V$1213,17,0)</f>
        <v/>
      </c>
      <c r="T1067" s="234"/>
      <c r="U1067" s="234"/>
      <c r="V1067" s="234"/>
      <c r="W1067" s="234" t="str">
        <f>VLOOKUP(A1067,労働時間認否・認定書!$B$5:$V$1213,18,0)</f>
        <v/>
      </c>
      <c r="X1067" s="234" t="str">
        <f>VLOOKUP(A1067,労働時間認否・認定書!$B$5:$V$1213,19,0)</f>
        <v/>
      </c>
      <c r="Y1067" s="234" t="str">
        <f>VLOOKUP(A1067,労働時間認否・認定書!$B$5:$V$1213,20,0)</f>
        <v/>
      </c>
      <c r="Z1067" s="234" t="str">
        <f>VLOOKUP(A1067,労働時間認否・認定書!$B$5:$V$1213,21,0)</f>
        <v/>
      </c>
    </row>
    <row r="1068" spans="1:26" x14ac:dyDescent="0.15">
      <c r="A1068" s="232">
        <f t="shared" si="70"/>
        <v>45349</v>
      </c>
      <c r="B1068" s="240">
        <f t="shared" si="69"/>
        <v>45349</v>
      </c>
      <c r="C1068" s="246" t="str">
        <f>IF(VLOOKUP(A1068,労働時間認否・認定書!$B$5:$V$1213,4,0)="法",1,"")</f>
        <v/>
      </c>
      <c r="D1068" s="234">
        <f>VLOOKUP(A1068,労働時間認否・認定書!$B$5:$V$1213,5,0)</f>
        <v>0.33333333333333331</v>
      </c>
      <c r="E1068" s="233" t="str">
        <f>IF(VLOOKUP(A1068,労働時間認否・認定書!$B$5:$V$1213,6,0)="前",1,"")</f>
        <v/>
      </c>
      <c r="F1068" s="234" t="str">
        <f>VLOOKUP($A1068,労働時間認否・認定書!$B$5:$V$1213,7,0)</f>
        <v/>
      </c>
      <c r="G1068" s="234" t="str">
        <f>VLOOKUP($A1068,労働時間認否・認定書!$B$5:$V$1213,8,0)</f>
        <v/>
      </c>
      <c r="H1068" s="234"/>
      <c r="I1068" s="234"/>
      <c r="J1068" s="234"/>
      <c r="K1068" s="234" t="str">
        <f>VLOOKUP($A1068,労働時間認否・認定書!$B$5:$V$1213,9,0)</f>
        <v/>
      </c>
      <c r="L1068" s="234" t="str">
        <f>VLOOKUP($A1068,労働時間認否・認定書!$B$5:$V$1213,10,0)</f>
        <v/>
      </c>
      <c r="M1068" s="234" t="str">
        <f>VLOOKUP($A1068,労働時間認否・認定書!$B$5:$V$1213,11,0)</f>
        <v/>
      </c>
      <c r="N1068" s="247" t="str">
        <f>VLOOKUP($A1068,労働時間認否・認定書!$B$5:$V$1213,12,0)</f>
        <v/>
      </c>
      <c r="O1068" s="242" t="str">
        <f>IF(VLOOKUP(A1068,労働時間認否・認定書!$B$5:$V$1213,13,0)="法",1,"")</f>
        <v/>
      </c>
      <c r="P1068" s="234">
        <f>VLOOKUP(A1068,労働時間認否・認定書!$B$5:$V$1213,14,0)</f>
        <v>0.33333333333333331</v>
      </c>
      <c r="Q1068" s="233" t="str">
        <f>IF(VLOOKUP(A1068,労働時間認否・認定書!$B$5:$V$1213,15,0)="前",1,"")</f>
        <v/>
      </c>
      <c r="R1068" s="234" t="str">
        <f>VLOOKUP(A1068,労働時間認否・認定書!$B$5:$V$1213,16,0)</f>
        <v/>
      </c>
      <c r="S1068" s="234" t="str">
        <f>VLOOKUP(A1068,労働時間認否・認定書!$B$5:$V$1213,17,0)</f>
        <v/>
      </c>
      <c r="T1068" s="234"/>
      <c r="U1068" s="234"/>
      <c r="V1068" s="234"/>
      <c r="W1068" s="234" t="str">
        <f>VLOOKUP(A1068,労働時間認否・認定書!$B$5:$V$1213,18,0)</f>
        <v/>
      </c>
      <c r="X1068" s="234" t="str">
        <f>VLOOKUP(A1068,労働時間認否・認定書!$B$5:$V$1213,19,0)</f>
        <v/>
      </c>
      <c r="Y1068" s="234" t="str">
        <f>VLOOKUP(A1068,労働時間認否・認定書!$B$5:$V$1213,20,0)</f>
        <v/>
      </c>
      <c r="Z1068" s="234" t="str">
        <f>VLOOKUP(A1068,労働時間認否・認定書!$B$5:$V$1213,21,0)</f>
        <v/>
      </c>
    </row>
    <row r="1069" spans="1:26" x14ac:dyDescent="0.15">
      <c r="A1069" s="232">
        <f t="shared" si="70"/>
        <v>45350</v>
      </c>
      <c r="B1069" s="240">
        <f t="shared" si="69"/>
        <v>45350</v>
      </c>
      <c r="C1069" s="246" t="str">
        <f>IF(VLOOKUP(A1069,労働時間認否・認定書!$B$5:$V$1213,4,0)="法",1,"")</f>
        <v/>
      </c>
      <c r="D1069" s="234">
        <f>VLOOKUP(A1069,労働時間認否・認定書!$B$5:$V$1213,5,0)</f>
        <v>0.33333333333333331</v>
      </c>
      <c r="E1069" s="233" t="str">
        <f>IF(VLOOKUP(A1069,労働時間認否・認定書!$B$5:$V$1213,6,0)="前",1,"")</f>
        <v/>
      </c>
      <c r="F1069" s="234" t="str">
        <f>VLOOKUP($A1069,労働時間認否・認定書!$B$5:$V$1213,7,0)</f>
        <v/>
      </c>
      <c r="G1069" s="234" t="str">
        <f>VLOOKUP($A1069,労働時間認否・認定書!$B$5:$V$1213,8,0)</f>
        <v/>
      </c>
      <c r="H1069" s="234"/>
      <c r="I1069" s="234"/>
      <c r="J1069" s="234"/>
      <c r="K1069" s="234" t="str">
        <f>VLOOKUP($A1069,労働時間認否・認定書!$B$5:$V$1213,9,0)</f>
        <v/>
      </c>
      <c r="L1069" s="234" t="str">
        <f>VLOOKUP($A1069,労働時間認否・認定書!$B$5:$V$1213,10,0)</f>
        <v/>
      </c>
      <c r="M1069" s="234" t="str">
        <f>VLOOKUP($A1069,労働時間認否・認定書!$B$5:$V$1213,11,0)</f>
        <v/>
      </c>
      <c r="N1069" s="247" t="str">
        <f>VLOOKUP($A1069,労働時間認否・認定書!$B$5:$V$1213,12,0)</f>
        <v/>
      </c>
      <c r="O1069" s="242" t="str">
        <f>IF(VLOOKUP(A1069,労働時間認否・認定書!$B$5:$V$1213,13,0)="法",1,"")</f>
        <v/>
      </c>
      <c r="P1069" s="234">
        <f>VLOOKUP(A1069,労働時間認否・認定書!$B$5:$V$1213,14,0)</f>
        <v>0.33333333333333331</v>
      </c>
      <c r="Q1069" s="233" t="str">
        <f>IF(VLOOKUP(A1069,労働時間認否・認定書!$B$5:$V$1213,15,0)="前",1,"")</f>
        <v/>
      </c>
      <c r="R1069" s="234" t="str">
        <f>VLOOKUP(A1069,労働時間認否・認定書!$B$5:$V$1213,16,0)</f>
        <v/>
      </c>
      <c r="S1069" s="234" t="str">
        <f>VLOOKUP(A1069,労働時間認否・認定書!$B$5:$V$1213,17,0)</f>
        <v/>
      </c>
      <c r="T1069" s="234"/>
      <c r="U1069" s="234"/>
      <c r="V1069" s="234"/>
      <c r="W1069" s="234" t="str">
        <f>VLOOKUP(A1069,労働時間認否・認定書!$B$5:$V$1213,18,0)</f>
        <v/>
      </c>
      <c r="X1069" s="234" t="str">
        <f>VLOOKUP(A1069,労働時間認否・認定書!$B$5:$V$1213,19,0)</f>
        <v/>
      </c>
      <c r="Y1069" s="234" t="str">
        <f>VLOOKUP(A1069,労働時間認否・認定書!$B$5:$V$1213,20,0)</f>
        <v/>
      </c>
      <c r="Z1069" s="234" t="str">
        <f>VLOOKUP(A1069,労働時間認否・認定書!$B$5:$V$1213,21,0)</f>
        <v/>
      </c>
    </row>
    <row r="1070" spans="1:26" x14ac:dyDescent="0.15">
      <c r="A1070" s="232">
        <f t="shared" si="70"/>
        <v>45351</v>
      </c>
      <c r="B1070" s="240">
        <f t="shared" si="69"/>
        <v>45351</v>
      </c>
      <c r="C1070" s="246" t="str">
        <f>IF(VLOOKUP(A1070,労働時間認否・認定書!$B$5:$V$1213,4,0)="法",1,"")</f>
        <v/>
      </c>
      <c r="D1070" s="234">
        <f>VLOOKUP(A1070,労働時間認否・認定書!$B$5:$V$1213,5,0)</f>
        <v>0.33333333333333331</v>
      </c>
      <c r="E1070" s="233" t="str">
        <f>IF(VLOOKUP(A1070,労働時間認否・認定書!$B$5:$V$1213,6,0)="前",1,"")</f>
        <v/>
      </c>
      <c r="F1070" s="234" t="str">
        <f>VLOOKUP($A1070,労働時間認否・認定書!$B$5:$V$1213,7,0)</f>
        <v/>
      </c>
      <c r="G1070" s="234" t="str">
        <f>VLOOKUP($A1070,労働時間認否・認定書!$B$5:$V$1213,8,0)</f>
        <v/>
      </c>
      <c r="H1070" s="234"/>
      <c r="I1070" s="234"/>
      <c r="J1070" s="234"/>
      <c r="K1070" s="234" t="str">
        <f>VLOOKUP($A1070,労働時間認否・認定書!$B$5:$V$1213,9,0)</f>
        <v/>
      </c>
      <c r="L1070" s="234" t="str">
        <f>VLOOKUP($A1070,労働時間認否・認定書!$B$5:$V$1213,10,0)</f>
        <v/>
      </c>
      <c r="M1070" s="234" t="str">
        <f>VLOOKUP($A1070,労働時間認否・認定書!$B$5:$V$1213,11,0)</f>
        <v/>
      </c>
      <c r="N1070" s="247" t="str">
        <f>VLOOKUP($A1070,労働時間認否・認定書!$B$5:$V$1213,12,0)</f>
        <v/>
      </c>
      <c r="O1070" s="242" t="str">
        <f>IF(VLOOKUP(A1070,労働時間認否・認定書!$B$5:$V$1213,13,0)="法",1,"")</f>
        <v/>
      </c>
      <c r="P1070" s="234">
        <f>VLOOKUP(A1070,労働時間認否・認定書!$B$5:$V$1213,14,0)</f>
        <v>0.33333333333333331</v>
      </c>
      <c r="Q1070" s="233" t="str">
        <f>IF(VLOOKUP(A1070,労働時間認否・認定書!$B$5:$V$1213,15,0)="前",1,"")</f>
        <v/>
      </c>
      <c r="R1070" s="234" t="str">
        <f>VLOOKUP(A1070,労働時間認否・認定書!$B$5:$V$1213,16,0)</f>
        <v/>
      </c>
      <c r="S1070" s="234" t="str">
        <f>VLOOKUP(A1070,労働時間認否・認定書!$B$5:$V$1213,17,0)</f>
        <v/>
      </c>
      <c r="T1070" s="234"/>
      <c r="U1070" s="234"/>
      <c r="V1070" s="234"/>
      <c r="W1070" s="234" t="str">
        <f>VLOOKUP(A1070,労働時間認否・認定書!$B$5:$V$1213,18,0)</f>
        <v/>
      </c>
      <c r="X1070" s="234" t="str">
        <f>VLOOKUP(A1070,労働時間認否・認定書!$B$5:$V$1213,19,0)</f>
        <v/>
      </c>
      <c r="Y1070" s="234" t="str">
        <f>VLOOKUP(A1070,労働時間認否・認定書!$B$5:$V$1213,20,0)</f>
        <v/>
      </c>
      <c r="Z1070" s="234" t="str">
        <f>VLOOKUP(A1070,労働時間認否・認定書!$B$5:$V$1213,21,0)</f>
        <v/>
      </c>
    </row>
    <row r="1071" spans="1:26" x14ac:dyDescent="0.15">
      <c r="A1071" s="232">
        <f t="shared" si="70"/>
        <v>45352</v>
      </c>
      <c r="B1071" s="240">
        <f t="shared" si="69"/>
        <v>45352</v>
      </c>
      <c r="C1071" s="246" t="str">
        <f>IF(VLOOKUP(A1071,労働時間認否・認定書!$B$5:$V$1213,4,0)="法",1,"")</f>
        <v/>
      </c>
      <c r="D1071" s="234">
        <f>VLOOKUP(A1071,労働時間認否・認定書!$B$5:$V$1213,5,0)</f>
        <v>0.33333333333333331</v>
      </c>
      <c r="E1071" s="233" t="str">
        <f>IF(VLOOKUP(A1071,労働時間認否・認定書!$B$5:$V$1213,6,0)="前",1,"")</f>
        <v/>
      </c>
      <c r="F1071" s="234" t="str">
        <f>VLOOKUP($A1071,労働時間認否・認定書!$B$5:$V$1213,7,0)</f>
        <v/>
      </c>
      <c r="G1071" s="234" t="str">
        <f>VLOOKUP($A1071,労働時間認否・認定書!$B$5:$V$1213,8,0)</f>
        <v/>
      </c>
      <c r="H1071" s="234"/>
      <c r="I1071" s="234"/>
      <c r="J1071" s="234"/>
      <c r="K1071" s="234" t="str">
        <f>VLOOKUP($A1071,労働時間認否・認定書!$B$5:$V$1213,9,0)</f>
        <v/>
      </c>
      <c r="L1071" s="234" t="str">
        <f>VLOOKUP($A1071,労働時間認否・認定書!$B$5:$V$1213,10,0)</f>
        <v/>
      </c>
      <c r="M1071" s="234" t="str">
        <f>VLOOKUP($A1071,労働時間認否・認定書!$B$5:$V$1213,11,0)</f>
        <v/>
      </c>
      <c r="N1071" s="247" t="str">
        <f>VLOOKUP($A1071,労働時間認否・認定書!$B$5:$V$1213,12,0)</f>
        <v/>
      </c>
      <c r="O1071" s="242" t="str">
        <f>IF(VLOOKUP(A1071,労働時間認否・認定書!$B$5:$V$1213,13,0)="法",1,"")</f>
        <v/>
      </c>
      <c r="P1071" s="234">
        <f>VLOOKUP(A1071,労働時間認否・認定書!$B$5:$V$1213,14,0)</f>
        <v>0.33333333333333331</v>
      </c>
      <c r="Q1071" s="233" t="str">
        <f>IF(VLOOKUP(A1071,労働時間認否・認定書!$B$5:$V$1213,15,0)="前",1,"")</f>
        <v/>
      </c>
      <c r="R1071" s="234" t="str">
        <f>VLOOKUP(A1071,労働時間認否・認定書!$B$5:$V$1213,16,0)</f>
        <v/>
      </c>
      <c r="S1071" s="234" t="str">
        <f>VLOOKUP(A1071,労働時間認否・認定書!$B$5:$V$1213,17,0)</f>
        <v/>
      </c>
      <c r="T1071" s="234"/>
      <c r="U1071" s="234"/>
      <c r="V1071" s="234"/>
      <c r="W1071" s="234" t="str">
        <f>VLOOKUP(A1071,労働時間認否・認定書!$B$5:$V$1213,18,0)</f>
        <v/>
      </c>
      <c r="X1071" s="234" t="str">
        <f>VLOOKUP(A1071,労働時間認否・認定書!$B$5:$V$1213,19,0)</f>
        <v/>
      </c>
      <c r="Y1071" s="234" t="str">
        <f>VLOOKUP(A1071,労働時間認否・認定書!$B$5:$V$1213,20,0)</f>
        <v/>
      </c>
      <c r="Z1071" s="234" t="str">
        <f>VLOOKUP(A1071,労働時間認否・認定書!$B$5:$V$1213,21,0)</f>
        <v/>
      </c>
    </row>
    <row r="1072" spans="1:26" x14ac:dyDescent="0.15">
      <c r="A1072" s="232">
        <f t="shared" si="70"/>
        <v>45353</v>
      </c>
      <c r="B1072" s="240">
        <f t="shared" si="69"/>
        <v>45353</v>
      </c>
      <c r="C1072" s="246" t="str">
        <f>IF(VLOOKUP(A1072,労働時間認否・認定書!$B$5:$V$1213,4,0)="法",1,"")</f>
        <v/>
      </c>
      <c r="D1072" s="234">
        <f>VLOOKUP(A1072,労働時間認否・認定書!$B$5:$V$1213,5,0)</f>
        <v>0.33333333333333331</v>
      </c>
      <c r="E1072" s="233" t="str">
        <f>IF(VLOOKUP(A1072,労働時間認否・認定書!$B$5:$V$1213,6,0)="前",1,"")</f>
        <v/>
      </c>
      <c r="F1072" s="234" t="str">
        <f>VLOOKUP($A1072,労働時間認否・認定書!$B$5:$V$1213,7,0)</f>
        <v/>
      </c>
      <c r="G1072" s="234" t="str">
        <f>VLOOKUP($A1072,労働時間認否・認定書!$B$5:$V$1213,8,0)</f>
        <v/>
      </c>
      <c r="H1072" s="234"/>
      <c r="I1072" s="234"/>
      <c r="J1072" s="234"/>
      <c r="K1072" s="234" t="str">
        <f>VLOOKUP($A1072,労働時間認否・認定書!$B$5:$V$1213,9,0)</f>
        <v/>
      </c>
      <c r="L1072" s="234" t="str">
        <f>VLOOKUP($A1072,労働時間認否・認定書!$B$5:$V$1213,10,0)</f>
        <v/>
      </c>
      <c r="M1072" s="234" t="str">
        <f>VLOOKUP($A1072,労働時間認否・認定書!$B$5:$V$1213,11,0)</f>
        <v/>
      </c>
      <c r="N1072" s="247" t="str">
        <f>VLOOKUP($A1072,労働時間認否・認定書!$B$5:$V$1213,12,0)</f>
        <v/>
      </c>
      <c r="O1072" s="242" t="str">
        <f>IF(VLOOKUP(A1072,労働時間認否・認定書!$B$5:$V$1213,13,0)="法",1,"")</f>
        <v/>
      </c>
      <c r="P1072" s="234">
        <f>VLOOKUP(A1072,労働時間認否・認定書!$B$5:$V$1213,14,0)</f>
        <v>0.33333333333333331</v>
      </c>
      <c r="Q1072" s="233" t="str">
        <f>IF(VLOOKUP(A1072,労働時間認否・認定書!$B$5:$V$1213,15,0)="前",1,"")</f>
        <v/>
      </c>
      <c r="R1072" s="234" t="str">
        <f>VLOOKUP(A1072,労働時間認否・認定書!$B$5:$V$1213,16,0)</f>
        <v/>
      </c>
      <c r="S1072" s="234" t="str">
        <f>VLOOKUP(A1072,労働時間認否・認定書!$B$5:$V$1213,17,0)</f>
        <v/>
      </c>
      <c r="T1072" s="234"/>
      <c r="U1072" s="234"/>
      <c r="V1072" s="234"/>
      <c r="W1072" s="234" t="str">
        <f>VLOOKUP(A1072,労働時間認否・認定書!$B$5:$V$1213,18,0)</f>
        <v/>
      </c>
      <c r="X1072" s="234" t="str">
        <f>VLOOKUP(A1072,労働時間認否・認定書!$B$5:$V$1213,19,0)</f>
        <v/>
      </c>
      <c r="Y1072" s="234" t="str">
        <f>VLOOKUP(A1072,労働時間認否・認定書!$B$5:$V$1213,20,0)</f>
        <v/>
      </c>
      <c r="Z1072" s="234" t="str">
        <f>VLOOKUP(A1072,労働時間認否・認定書!$B$5:$V$1213,21,0)</f>
        <v/>
      </c>
    </row>
    <row r="1073" spans="1:26" x14ac:dyDescent="0.15">
      <c r="A1073" s="232">
        <f t="shared" si="70"/>
        <v>45354</v>
      </c>
      <c r="B1073" s="240">
        <f t="shared" si="69"/>
        <v>45354</v>
      </c>
      <c r="C1073" s="246" t="str">
        <f>IF(VLOOKUP(A1073,労働時間認否・認定書!$B$5:$V$1213,4,0)="法",1,"")</f>
        <v/>
      </c>
      <c r="D1073" s="234">
        <f>VLOOKUP(A1073,労働時間認否・認定書!$B$5:$V$1213,5,0)</f>
        <v>0.33333333333333331</v>
      </c>
      <c r="E1073" s="233" t="str">
        <f>IF(VLOOKUP(A1073,労働時間認否・認定書!$B$5:$V$1213,6,0)="前",1,"")</f>
        <v/>
      </c>
      <c r="F1073" s="234" t="str">
        <f>VLOOKUP($A1073,労働時間認否・認定書!$B$5:$V$1213,7,0)</f>
        <v/>
      </c>
      <c r="G1073" s="234" t="str">
        <f>VLOOKUP($A1073,労働時間認否・認定書!$B$5:$V$1213,8,0)</f>
        <v/>
      </c>
      <c r="H1073" s="234"/>
      <c r="I1073" s="234"/>
      <c r="J1073" s="234"/>
      <c r="K1073" s="234" t="str">
        <f>VLOOKUP($A1073,労働時間認否・認定書!$B$5:$V$1213,9,0)</f>
        <v/>
      </c>
      <c r="L1073" s="234" t="str">
        <f>VLOOKUP($A1073,労働時間認否・認定書!$B$5:$V$1213,10,0)</f>
        <v/>
      </c>
      <c r="M1073" s="234" t="str">
        <f>VLOOKUP($A1073,労働時間認否・認定書!$B$5:$V$1213,11,0)</f>
        <v/>
      </c>
      <c r="N1073" s="247" t="str">
        <f>VLOOKUP($A1073,労働時間認否・認定書!$B$5:$V$1213,12,0)</f>
        <v/>
      </c>
      <c r="O1073" s="242" t="str">
        <f>IF(VLOOKUP(A1073,労働時間認否・認定書!$B$5:$V$1213,13,0)="法",1,"")</f>
        <v/>
      </c>
      <c r="P1073" s="234">
        <f>VLOOKUP(A1073,労働時間認否・認定書!$B$5:$V$1213,14,0)</f>
        <v>0.33333333333333331</v>
      </c>
      <c r="Q1073" s="233" t="str">
        <f>IF(VLOOKUP(A1073,労働時間認否・認定書!$B$5:$V$1213,15,0)="前",1,"")</f>
        <v/>
      </c>
      <c r="R1073" s="234" t="str">
        <f>VLOOKUP(A1073,労働時間認否・認定書!$B$5:$V$1213,16,0)</f>
        <v/>
      </c>
      <c r="S1073" s="234" t="str">
        <f>VLOOKUP(A1073,労働時間認否・認定書!$B$5:$V$1213,17,0)</f>
        <v/>
      </c>
      <c r="T1073" s="234"/>
      <c r="U1073" s="234"/>
      <c r="V1073" s="234"/>
      <c r="W1073" s="234" t="str">
        <f>VLOOKUP(A1073,労働時間認否・認定書!$B$5:$V$1213,18,0)</f>
        <v/>
      </c>
      <c r="X1073" s="234" t="str">
        <f>VLOOKUP(A1073,労働時間認否・認定書!$B$5:$V$1213,19,0)</f>
        <v/>
      </c>
      <c r="Y1073" s="234" t="str">
        <f>VLOOKUP(A1073,労働時間認否・認定書!$B$5:$V$1213,20,0)</f>
        <v/>
      </c>
      <c r="Z1073" s="234" t="str">
        <f>VLOOKUP(A1073,労働時間認否・認定書!$B$5:$V$1213,21,0)</f>
        <v/>
      </c>
    </row>
    <row r="1074" spans="1:26" x14ac:dyDescent="0.15">
      <c r="A1074" s="232">
        <f t="shared" si="70"/>
        <v>45355</v>
      </c>
      <c r="B1074" s="240">
        <f t="shared" si="69"/>
        <v>45355</v>
      </c>
      <c r="C1074" s="246" t="str">
        <f>IF(VLOOKUP(A1074,労働時間認否・認定書!$B$5:$V$1213,4,0)="法",1,"")</f>
        <v/>
      </c>
      <c r="D1074" s="234">
        <f>VLOOKUP(A1074,労働時間認否・認定書!$B$5:$V$1213,5,0)</f>
        <v>0.33333333333333331</v>
      </c>
      <c r="E1074" s="233" t="str">
        <f>IF(VLOOKUP(A1074,労働時間認否・認定書!$B$5:$V$1213,6,0)="前",1,"")</f>
        <v/>
      </c>
      <c r="F1074" s="234" t="str">
        <f>VLOOKUP($A1074,労働時間認否・認定書!$B$5:$V$1213,7,0)</f>
        <v/>
      </c>
      <c r="G1074" s="234" t="str">
        <f>VLOOKUP($A1074,労働時間認否・認定書!$B$5:$V$1213,8,0)</f>
        <v/>
      </c>
      <c r="H1074" s="234"/>
      <c r="I1074" s="234"/>
      <c r="J1074" s="234"/>
      <c r="K1074" s="234" t="str">
        <f>VLOOKUP($A1074,労働時間認否・認定書!$B$5:$V$1213,9,0)</f>
        <v/>
      </c>
      <c r="L1074" s="234" t="str">
        <f>VLOOKUP($A1074,労働時間認否・認定書!$B$5:$V$1213,10,0)</f>
        <v/>
      </c>
      <c r="M1074" s="234" t="str">
        <f>VLOOKUP($A1074,労働時間認否・認定書!$B$5:$V$1213,11,0)</f>
        <v/>
      </c>
      <c r="N1074" s="247" t="str">
        <f>VLOOKUP($A1074,労働時間認否・認定書!$B$5:$V$1213,12,0)</f>
        <v/>
      </c>
      <c r="O1074" s="242" t="str">
        <f>IF(VLOOKUP(A1074,労働時間認否・認定書!$B$5:$V$1213,13,0)="法",1,"")</f>
        <v/>
      </c>
      <c r="P1074" s="234">
        <f>VLOOKUP(A1074,労働時間認否・認定書!$B$5:$V$1213,14,0)</f>
        <v>0.33333333333333331</v>
      </c>
      <c r="Q1074" s="233" t="str">
        <f>IF(VLOOKUP(A1074,労働時間認否・認定書!$B$5:$V$1213,15,0)="前",1,"")</f>
        <v/>
      </c>
      <c r="R1074" s="234" t="str">
        <f>VLOOKUP(A1074,労働時間認否・認定書!$B$5:$V$1213,16,0)</f>
        <v/>
      </c>
      <c r="S1074" s="234" t="str">
        <f>VLOOKUP(A1074,労働時間認否・認定書!$B$5:$V$1213,17,0)</f>
        <v/>
      </c>
      <c r="T1074" s="234"/>
      <c r="U1074" s="234"/>
      <c r="V1074" s="234"/>
      <c r="W1074" s="234" t="str">
        <f>VLOOKUP(A1074,労働時間認否・認定書!$B$5:$V$1213,18,0)</f>
        <v/>
      </c>
      <c r="X1074" s="234" t="str">
        <f>VLOOKUP(A1074,労働時間認否・認定書!$B$5:$V$1213,19,0)</f>
        <v/>
      </c>
      <c r="Y1074" s="234" t="str">
        <f>VLOOKUP(A1074,労働時間認否・認定書!$B$5:$V$1213,20,0)</f>
        <v/>
      </c>
      <c r="Z1074" s="234" t="str">
        <f>VLOOKUP(A1074,労働時間認否・認定書!$B$5:$V$1213,21,0)</f>
        <v/>
      </c>
    </row>
    <row r="1075" spans="1:26" x14ac:dyDescent="0.15">
      <c r="A1075" s="232">
        <f t="shared" si="70"/>
        <v>45356</v>
      </c>
      <c r="B1075" s="240">
        <f t="shared" si="69"/>
        <v>45356</v>
      </c>
      <c r="C1075" s="246" t="str">
        <f>IF(VLOOKUP(A1075,労働時間認否・認定書!$B$5:$V$1213,4,0)="法",1,"")</f>
        <v/>
      </c>
      <c r="D1075" s="234">
        <f>VLOOKUP(A1075,労働時間認否・認定書!$B$5:$V$1213,5,0)</f>
        <v>0.33333333333333331</v>
      </c>
      <c r="E1075" s="233" t="str">
        <f>IF(VLOOKUP(A1075,労働時間認否・認定書!$B$5:$V$1213,6,0)="前",1,"")</f>
        <v/>
      </c>
      <c r="F1075" s="234" t="str">
        <f>VLOOKUP($A1075,労働時間認否・認定書!$B$5:$V$1213,7,0)</f>
        <v/>
      </c>
      <c r="G1075" s="234" t="str">
        <f>VLOOKUP($A1075,労働時間認否・認定書!$B$5:$V$1213,8,0)</f>
        <v/>
      </c>
      <c r="H1075" s="234"/>
      <c r="I1075" s="234"/>
      <c r="J1075" s="234"/>
      <c r="K1075" s="234" t="str">
        <f>VLOOKUP($A1075,労働時間認否・認定書!$B$5:$V$1213,9,0)</f>
        <v/>
      </c>
      <c r="L1075" s="234" t="str">
        <f>VLOOKUP($A1075,労働時間認否・認定書!$B$5:$V$1213,10,0)</f>
        <v/>
      </c>
      <c r="M1075" s="234" t="str">
        <f>VLOOKUP($A1075,労働時間認否・認定書!$B$5:$V$1213,11,0)</f>
        <v/>
      </c>
      <c r="N1075" s="247" t="str">
        <f>VLOOKUP($A1075,労働時間認否・認定書!$B$5:$V$1213,12,0)</f>
        <v/>
      </c>
      <c r="O1075" s="242" t="str">
        <f>IF(VLOOKUP(A1075,労働時間認否・認定書!$B$5:$V$1213,13,0)="法",1,"")</f>
        <v/>
      </c>
      <c r="P1075" s="234">
        <f>VLOOKUP(A1075,労働時間認否・認定書!$B$5:$V$1213,14,0)</f>
        <v>0.33333333333333331</v>
      </c>
      <c r="Q1075" s="233" t="str">
        <f>IF(VLOOKUP(A1075,労働時間認否・認定書!$B$5:$V$1213,15,0)="前",1,"")</f>
        <v/>
      </c>
      <c r="R1075" s="234" t="str">
        <f>VLOOKUP(A1075,労働時間認否・認定書!$B$5:$V$1213,16,0)</f>
        <v/>
      </c>
      <c r="S1075" s="234" t="str">
        <f>VLOOKUP(A1075,労働時間認否・認定書!$B$5:$V$1213,17,0)</f>
        <v/>
      </c>
      <c r="T1075" s="234"/>
      <c r="U1075" s="234"/>
      <c r="V1075" s="234"/>
      <c r="W1075" s="234" t="str">
        <f>VLOOKUP(A1075,労働時間認否・認定書!$B$5:$V$1213,18,0)</f>
        <v/>
      </c>
      <c r="X1075" s="234" t="str">
        <f>VLOOKUP(A1075,労働時間認否・認定書!$B$5:$V$1213,19,0)</f>
        <v/>
      </c>
      <c r="Y1075" s="234" t="str">
        <f>VLOOKUP(A1075,労働時間認否・認定書!$B$5:$V$1213,20,0)</f>
        <v/>
      </c>
      <c r="Z1075" s="234" t="str">
        <f>VLOOKUP(A1075,労働時間認否・認定書!$B$5:$V$1213,21,0)</f>
        <v/>
      </c>
    </row>
    <row r="1076" spans="1:26" x14ac:dyDescent="0.15">
      <c r="A1076" s="232">
        <f t="shared" si="70"/>
        <v>45357</v>
      </c>
      <c r="B1076" s="240">
        <f t="shared" si="69"/>
        <v>45357</v>
      </c>
      <c r="C1076" s="246" t="str">
        <f>IF(VLOOKUP(A1076,労働時間認否・認定書!$B$5:$V$1213,4,0)="法",1,"")</f>
        <v/>
      </c>
      <c r="D1076" s="234">
        <f>VLOOKUP(A1076,労働時間認否・認定書!$B$5:$V$1213,5,0)</f>
        <v>0.33333333333333331</v>
      </c>
      <c r="E1076" s="233" t="str">
        <f>IF(VLOOKUP(A1076,労働時間認否・認定書!$B$5:$V$1213,6,0)="前",1,"")</f>
        <v/>
      </c>
      <c r="F1076" s="234" t="str">
        <f>VLOOKUP($A1076,労働時間認否・認定書!$B$5:$V$1213,7,0)</f>
        <v/>
      </c>
      <c r="G1076" s="234" t="str">
        <f>VLOOKUP($A1076,労働時間認否・認定書!$B$5:$V$1213,8,0)</f>
        <v/>
      </c>
      <c r="H1076" s="234"/>
      <c r="I1076" s="234"/>
      <c r="J1076" s="234"/>
      <c r="K1076" s="234" t="str">
        <f>VLOOKUP($A1076,労働時間認否・認定書!$B$5:$V$1213,9,0)</f>
        <v/>
      </c>
      <c r="L1076" s="234" t="str">
        <f>VLOOKUP($A1076,労働時間認否・認定書!$B$5:$V$1213,10,0)</f>
        <v/>
      </c>
      <c r="M1076" s="234" t="str">
        <f>VLOOKUP($A1076,労働時間認否・認定書!$B$5:$V$1213,11,0)</f>
        <v/>
      </c>
      <c r="N1076" s="247" t="str">
        <f>VLOOKUP($A1076,労働時間認否・認定書!$B$5:$V$1213,12,0)</f>
        <v/>
      </c>
      <c r="O1076" s="242" t="str">
        <f>IF(VLOOKUP(A1076,労働時間認否・認定書!$B$5:$V$1213,13,0)="法",1,"")</f>
        <v/>
      </c>
      <c r="P1076" s="234">
        <f>VLOOKUP(A1076,労働時間認否・認定書!$B$5:$V$1213,14,0)</f>
        <v>0.33333333333333331</v>
      </c>
      <c r="Q1076" s="233" t="str">
        <f>IF(VLOOKUP(A1076,労働時間認否・認定書!$B$5:$V$1213,15,0)="前",1,"")</f>
        <v/>
      </c>
      <c r="R1076" s="234" t="str">
        <f>VLOOKUP(A1076,労働時間認否・認定書!$B$5:$V$1213,16,0)</f>
        <v/>
      </c>
      <c r="S1076" s="234" t="str">
        <f>VLOOKUP(A1076,労働時間認否・認定書!$B$5:$V$1213,17,0)</f>
        <v/>
      </c>
      <c r="T1076" s="234"/>
      <c r="U1076" s="234"/>
      <c r="V1076" s="234"/>
      <c r="W1076" s="234" t="str">
        <f>VLOOKUP(A1076,労働時間認否・認定書!$B$5:$V$1213,18,0)</f>
        <v/>
      </c>
      <c r="X1076" s="234" t="str">
        <f>VLOOKUP(A1076,労働時間認否・認定書!$B$5:$V$1213,19,0)</f>
        <v/>
      </c>
      <c r="Y1076" s="234" t="str">
        <f>VLOOKUP(A1076,労働時間認否・認定書!$B$5:$V$1213,20,0)</f>
        <v/>
      </c>
      <c r="Z1076" s="234" t="str">
        <f>VLOOKUP(A1076,労働時間認否・認定書!$B$5:$V$1213,21,0)</f>
        <v/>
      </c>
    </row>
    <row r="1077" spans="1:26" x14ac:dyDescent="0.15">
      <c r="A1077" s="232">
        <f t="shared" si="70"/>
        <v>45358</v>
      </c>
      <c r="B1077" s="240">
        <f t="shared" si="69"/>
        <v>45358</v>
      </c>
      <c r="C1077" s="246" t="str">
        <f>IF(VLOOKUP(A1077,労働時間認否・認定書!$B$5:$V$1213,4,0)="法",1,"")</f>
        <v/>
      </c>
      <c r="D1077" s="234">
        <f>VLOOKUP(A1077,労働時間認否・認定書!$B$5:$V$1213,5,0)</f>
        <v>0.33333333333333331</v>
      </c>
      <c r="E1077" s="233" t="str">
        <f>IF(VLOOKUP(A1077,労働時間認否・認定書!$B$5:$V$1213,6,0)="前",1,"")</f>
        <v/>
      </c>
      <c r="F1077" s="234" t="str">
        <f>VLOOKUP($A1077,労働時間認否・認定書!$B$5:$V$1213,7,0)</f>
        <v/>
      </c>
      <c r="G1077" s="234" t="str">
        <f>VLOOKUP($A1077,労働時間認否・認定書!$B$5:$V$1213,8,0)</f>
        <v/>
      </c>
      <c r="H1077" s="234"/>
      <c r="I1077" s="234"/>
      <c r="J1077" s="234"/>
      <c r="K1077" s="234" t="str">
        <f>VLOOKUP($A1077,労働時間認否・認定書!$B$5:$V$1213,9,0)</f>
        <v/>
      </c>
      <c r="L1077" s="234" t="str">
        <f>VLOOKUP($A1077,労働時間認否・認定書!$B$5:$V$1213,10,0)</f>
        <v/>
      </c>
      <c r="M1077" s="234" t="str">
        <f>VLOOKUP($A1077,労働時間認否・認定書!$B$5:$V$1213,11,0)</f>
        <v/>
      </c>
      <c r="N1077" s="247" t="str">
        <f>VLOOKUP($A1077,労働時間認否・認定書!$B$5:$V$1213,12,0)</f>
        <v/>
      </c>
      <c r="O1077" s="242" t="str">
        <f>IF(VLOOKUP(A1077,労働時間認否・認定書!$B$5:$V$1213,13,0)="法",1,"")</f>
        <v/>
      </c>
      <c r="P1077" s="234">
        <f>VLOOKUP(A1077,労働時間認否・認定書!$B$5:$V$1213,14,0)</f>
        <v>0.33333333333333331</v>
      </c>
      <c r="Q1077" s="233" t="str">
        <f>IF(VLOOKUP(A1077,労働時間認否・認定書!$B$5:$V$1213,15,0)="前",1,"")</f>
        <v/>
      </c>
      <c r="R1077" s="234" t="str">
        <f>VLOOKUP(A1077,労働時間認否・認定書!$B$5:$V$1213,16,0)</f>
        <v/>
      </c>
      <c r="S1077" s="234" t="str">
        <f>VLOOKUP(A1077,労働時間認否・認定書!$B$5:$V$1213,17,0)</f>
        <v/>
      </c>
      <c r="T1077" s="234"/>
      <c r="U1077" s="234"/>
      <c r="V1077" s="234"/>
      <c r="W1077" s="234" t="str">
        <f>VLOOKUP(A1077,労働時間認否・認定書!$B$5:$V$1213,18,0)</f>
        <v/>
      </c>
      <c r="X1077" s="234" t="str">
        <f>VLOOKUP(A1077,労働時間認否・認定書!$B$5:$V$1213,19,0)</f>
        <v/>
      </c>
      <c r="Y1077" s="234" t="str">
        <f>VLOOKUP(A1077,労働時間認否・認定書!$B$5:$V$1213,20,0)</f>
        <v/>
      </c>
      <c r="Z1077" s="234" t="str">
        <f>VLOOKUP(A1077,労働時間認否・認定書!$B$5:$V$1213,21,0)</f>
        <v/>
      </c>
    </row>
    <row r="1078" spans="1:26" x14ac:dyDescent="0.15">
      <c r="A1078" s="232">
        <f t="shared" si="70"/>
        <v>45359</v>
      </c>
      <c r="B1078" s="240">
        <f t="shared" si="69"/>
        <v>45359</v>
      </c>
      <c r="C1078" s="246" t="str">
        <f>IF(VLOOKUP(A1078,労働時間認否・認定書!$B$5:$V$1213,4,0)="法",1,"")</f>
        <v/>
      </c>
      <c r="D1078" s="234">
        <f>VLOOKUP(A1078,労働時間認否・認定書!$B$5:$V$1213,5,0)</f>
        <v>0.33333333333333331</v>
      </c>
      <c r="E1078" s="233" t="str">
        <f>IF(VLOOKUP(A1078,労働時間認否・認定書!$B$5:$V$1213,6,0)="前",1,"")</f>
        <v/>
      </c>
      <c r="F1078" s="234" t="str">
        <f>VLOOKUP($A1078,労働時間認否・認定書!$B$5:$V$1213,7,0)</f>
        <v/>
      </c>
      <c r="G1078" s="234" t="str">
        <f>VLOOKUP($A1078,労働時間認否・認定書!$B$5:$V$1213,8,0)</f>
        <v/>
      </c>
      <c r="H1078" s="234"/>
      <c r="I1078" s="234"/>
      <c r="J1078" s="234"/>
      <c r="K1078" s="234" t="str">
        <f>VLOOKUP($A1078,労働時間認否・認定書!$B$5:$V$1213,9,0)</f>
        <v/>
      </c>
      <c r="L1078" s="234" t="str">
        <f>VLOOKUP($A1078,労働時間認否・認定書!$B$5:$V$1213,10,0)</f>
        <v/>
      </c>
      <c r="M1078" s="234" t="str">
        <f>VLOOKUP($A1078,労働時間認否・認定書!$B$5:$V$1213,11,0)</f>
        <v/>
      </c>
      <c r="N1078" s="247" t="str">
        <f>VLOOKUP($A1078,労働時間認否・認定書!$B$5:$V$1213,12,0)</f>
        <v/>
      </c>
      <c r="O1078" s="242" t="str">
        <f>IF(VLOOKUP(A1078,労働時間認否・認定書!$B$5:$V$1213,13,0)="法",1,"")</f>
        <v/>
      </c>
      <c r="P1078" s="234">
        <f>VLOOKUP(A1078,労働時間認否・認定書!$B$5:$V$1213,14,0)</f>
        <v>0.33333333333333331</v>
      </c>
      <c r="Q1078" s="233" t="str">
        <f>IF(VLOOKUP(A1078,労働時間認否・認定書!$B$5:$V$1213,15,0)="前",1,"")</f>
        <v/>
      </c>
      <c r="R1078" s="234" t="str">
        <f>VLOOKUP(A1078,労働時間認否・認定書!$B$5:$V$1213,16,0)</f>
        <v/>
      </c>
      <c r="S1078" s="234" t="str">
        <f>VLOOKUP(A1078,労働時間認否・認定書!$B$5:$V$1213,17,0)</f>
        <v/>
      </c>
      <c r="T1078" s="234"/>
      <c r="U1078" s="234"/>
      <c r="V1078" s="234"/>
      <c r="W1078" s="234" t="str">
        <f>VLOOKUP(A1078,労働時間認否・認定書!$B$5:$V$1213,18,0)</f>
        <v/>
      </c>
      <c r="X1078" s="234" t="str">
        <f>VLOOKUP(A1078,労働時間認否・認定書!$B$5:$V$1213,19,0)</f>
        <v/>
      </c>
      <c r="Y1078" s="234" t="str">
        <f>VLOOKUP(A1078,労働時間認否・認定書!$B$5:$V$1213,20,0)</f>
        <v/>
      </c>
      <c r="Z1078" s="234" t="str">
        <f>VLOOKUP(A1078,労働時間認否・認定書!$B$5:$V$1213,21,0)</f>
        <v/>
      </c>
    </row>
    <row r="1079" spans="1:26" x14ac:dyDescent="0.15">
      <c r="A1079" s="232">
        <f t="shared" si="70"/>
        <v>45360</v>
      </c>
      <c r="B1079" s="240">
        <f t="shared" si="69"/>
        <v>45360</v>
      </c>
      <c r="C1079" s="246" t="str">
        <f>IF(VLOOKUP(A1079,労働時間認否・認定書!$B$5:$V$1213,4,0)="法",1,"")</f>
        <v/>
      </c>
      <c r="D1079" s="234">
        <f>VLOOKUP(A1079,労働時間認否・認定書!$B$5:$V$1213,5,0)</f>
        <v>0.33333333333333331</v>
      </c>
      <c r="E1079" s="233" t="str">
        <f>IF(VLOOKUP(A1079,労働時間認否・認定書!$B$5:$V$1213,6,0)="前",1,"")</f>
        <v/>
      </c>
      <c r="F1079" s="234" t="str">
        <f>VLOOKUP($A1079,労働時間認否・認定書!$B$5:$V$1213,7,0)</f>
        <v/>
      </c>
      <c r="G1079" s="234" t="str">
        <f>VLOOKUP($A1079,労働時間認否・認定書!$B$5:$V$1213,8,0)</f>
        <v/>
      </c>
      <c r="H1079" s="234"/>
      <c r="I1079" s="234"/>
      <c r="J1079" s="234"/>
      <c r="K1079" s="234" t="str">
        <f>VLOOKUP($A1079,労働時間認否・認定書!$B$5:$V$1213,9,0)</f>
        <v/>
      </c>
      <c r="L1079" s="234" t="str">
        <f>VLOOKUP($A1079,労働時間認否・認定書!$B$5:$V$1213,10,0)</f>
        <v/>
      </c>
      <c r="M1079" s="234" t="str">
        <f>VLOOKUP($A1079,労働時間認否・認定書!$B$5:$V$1213,11,0)</f>
        <v/>
      </c>
      <c r="N1079" s="247" t="str">
        <f>VLOOKUP($A1079,労働時間認否・認定書!$B$5:$V$1213,12,0)</f>
        <v/>
      </c>
      <c r="O1079" s="242" t="str">
        <f>IF(VLOOKUP(A1079,労働時間認否・認定書!$B$5:$V$1213,13,0)="法",1,"")</f>
        <v/>
      </c>
      <c r="P1079" s="234">
        <f>VLOOKUP(A1079,労働時間認否・認定書!$B$5:$V$1213,14,0)</f>
        <v>0.33333333333333331</v>
      </c>
      <c r="Q1079" s="233" t="str">
        <f>IF(VLOOKUP(A1079,労働時間認否・認定書!$B$5:$V$1213,15,0)="前",1,"")</f>
        <v/>
      </c>
      <c r="R1079" s="234" t="str">
        <f>VLOOKUP(A1079,労働時間認否・認定書!$B$5:$V$1213,16,0)</f>
        <v/>
      </c>
      <c r="S1079" s="234" t="str">
        <f>VLOOKUP(A1079,労働時間認否・認定書!$B$5:$V$1213,17,0)</f>
        <v/>
      </c>
      <c r="T1079" s="234"/>
      <c r="U1079" s="234"/>
      <c r="V1079" s="234"/>
      <c r="W1079" s="234" t="str">
        <f>VLOOKUP(A1079,労働時間認否・認定書!$B$5:$V$1213,18,0)</f>
        <v/>
      </c>
      <c r="X1079" s="234" t="str">
        <f>VLOOKUP(A1079,労働時間認否・認定書!$B$5:$V$1213,19,0)</f>
        <v/>
      </c>
      <c r="Y1079" s="234" t="str">
        <f>VLOOKUP(A1079,労働時間認否・認定書!$B$5:$V$1213,20,0)</f>
        <v/>
      </c>
      <c r="Z1079" s="234" t="str">
        <f>VLOOKUP(A1079,労働時間認否・認定書!$B$5:$V$1213,21,0)</f>
        <v/>
      </c>
    </row>
    <row r="1080" spans="1:26" x14ac:dyDescent="0.15">
      <c r="A1080" s="232">
        <f t="shared" si="70"/>
        <v>45361</v>
      </c>
      <c r="B1080" s="240">
        <f t="shared" si="69"/>
        <v>45361</v>
      </c>
      <c r="C1080" s="246" t="str">
        <f>IF(VLOOKUP(A1080,労働時間認否・認定書!$B$5:$V$1213,4,0)="法",1,"")</f>
        <v/>
      </c>
      <c r="D1080" s="234">
        <f>VLOOKUP(A1080,労働時間認否・認定書!$B$5:$V$1213,5,0)</f>
        <v>0.33333333333333331</v>
      </c>
      <c r="E1080" s="233" t="str">
        <f>IF(VLOOKUP(A1080,労働時間認否・認定書!$B$5:$V$1213,6,0)="前",1,"")</f>
        <v/>
      </c>
      <c r="F1080" s="234" t="str">
        <f>VLOOKUP($A1080,労働時間認否・認定書!$B$5:$V$1213,7,0)</f>
        <v/>
      </c>
      <c r="G1080" s="234" t="str">
        <f>VLOOKUP($A1080,労働時間認否・認定書!$B$5:$V$1213,8,0)</f>
        <v/>
      </c>
      <c r="H1080" s="234"/>
      <c r="I1080" s="234"/>
      <c r="J1080" s="234"/>
      <c r="K1080" s="234" t="str">
        <f>VLOOKUP($A1080,労働時間認否・認定書!$B$5:$V$1213,9,0)</f>
        <v/>
      </c>
      <c r="L1080" s="234" t="str">
        <f>VLOOKUP($A1080,労働時間認否・認定書!$B$5:$V$1213,10,0)</f>
        <v/>
      </c>
      <c r="M1080" s="234" t="str">
        <f>VLOOKUP($A1080,労働時間認否・認定書!$B$5:$V$1213,11,0)</f>
        <v/>
      </c>
      <c r="N1080" s="247" t="str">
        <f>VLOOKUP($A1080,労働時間認否・認定書!$B$5:$V$1213,12,0)</f>
        <v/>
      </c>
      <c r="O1080" s="242" t="str">
        <f>IF(VLOOKUP(A1080,労働時間認否・認定書!$B$5:$V$1213,13,0)="法",1,"")</f>
        <v/>
      </c>
      <c r="P1080" s="234">
        <f>VLOOKUP(A1080,労働時間認否・認定書!$B$5:$V$1213,14,0)</f>
        <v>0.33333333333333331</v>
      </c>
      <c r="Q1080" s="233" t="str">
        <f>IF(VLOOKUP(A1080,労働時間認否・認定書!$B$5:$V$1213,15,0)="前",1,"")</f>
        <v/>
      </c>
      <c r="R1080" s="234" t="str">
        <f>VLOOKUP(A1080,労働時間認否・認定書!$B$5:$V$1213,16,0)</f>
        <v/>
      </c>
      <c r="S1080" s="234" t="str">
        <f>VLOOKUP(A1080,労働時間認否・認定書!$B$5:$V$1213,17,0)</f>
        <v/>
      </c>
      <c r="T1080" s="234"/>
      <c r="U1080" s="234"/>
      <c r="V1080" s="234"/>
      <c r="W1080" s="234" t="str">
        <f>VLOOKUP(A1080,労働時間認否・認定書!$B$5:$V$1213,18,0)</f>
        <v/>
      </c>
      <c r="X1080" s="234" t="str">
        <f>VLOOKUP(A1080,労働時間認否・認定書!$B$5:$V$1213,19,0)</f>
        <v/>
      </c>
      <c r="Y1080" s="234" t="str">
        <f>VLOOKUP(A1080,労働時間認否・認定書!$B$5:$V$1213,20,0)</f>
        <v/>
      </c>
      <c r="Z1080" s="234" t="str">
        <f>VLOOKUP(A1080,労働時間認否・認定書!$B$5:$V$1213,21,0)</f>
        <v/>
      </c>
    </row>
    <row r="1081" spans="1:26" x14ac:dyDescent="0.15">
      <c r="A1081" s="232">
        <f t="shared" si="70"/>
        <v>45362</v>
      </c>
      <c r="B1081" s="240">
        <f t="shared" si="69"/>
        <v>45362</v>
      </c>
      <c r="C1081" s="246" t="str">
        <f>IF(VLOOKUP(A1081,労働時間認否・認定書!$B$5:$V$1213,4,0)="法",1,"")</f>
        <v/>
      </c>
      <c r="D1081" s="234">
        <f>VLOOKUP(A1081,労働時間認否・認定書!$B$5:$V$1213,5,0)</f>
        <v>0.33333333333333331</v>
      </c>
      <c r="E1081" s="233" t="str">
        <f>IF(VLOOKUP(A1081,労働時間認否・認定書!$B$5:$V$1213,6,0)="前",1,"")</f>
        <v/>
      </c>
      <c r="F1081" s="234" t="str">
        <f>VLOOKUP($A1081,労働時間認否・認定書!$B$5:$V$1213,7,0)</f>
        <v/>
      </c>
      <c r="G1081" s="234" t="str">
        <f>VLOOKUP($A1081,労働時間認否・認定書!$B$5:$V$1213,8,0)</f>
        <v/>
      </c>
      <c r="H1081" s="234"/>
      <c r="I1081" s="234"/>
      <c r="J1081" s="234"/>
      <c r="K1081" s="234" t="str">
        <f>VLOOKUP($A1081,労働時間認否・認定書!$B$5:$V$1213,9,0)</f>
        <v/>
      </c>
      <c r="L1081" s="234" t="str">
        <f>VLOOKUP($A1081,労働時間認否・認定書!$B$5:$V$1213,10,0)</f>
        <v/>
      </c>
      <c r="M1081" s="234" t="str">
        <f>VLOOKUP($A1081,労働時間認否・認定書!$B$5:$V$1213,11,0)</f>
        <v/>
      </c>
      <c r="N1081" s="247" t="str">
        <f>VLOOKUP($A1081,労働時間認否・認定書!$B$5:$V$1213,12,0)</f>
        <v/>
      </c>
      <c r="O1081" s="242" t="str">
        <f>IF(VLOOKUP(A1081,労働時間認否・認定書!$B$5:$V$1213,13,0)="法",1,"")</f>
        <v/>
      </c>
      <c r="P1081" s="234">
        <f>VLOOKUP(A1081,労働時間認否・認定書!$B$5:$V$1213,14,0)</f>
        <v>0.33333333333333331</v>
      </c>
      <c r="Q1081" s="233" t="str">
        <f>IF(VLOOKUP(A1081,労働時間認否・認定書!$B$5:$V$1213,15,0)="前",1,"")</f>
        <v/>
      </c>
      <c r="R1081" s="234" t="str">
        <f>VLOOKUP(A1081,労働時間認否・認定書!$B$5:$V$1213,16,0)</f>
        <v/>
      </c>
      <c r="S1081" s="234" t="str">
        <f>VLOOKUP(A1081,労働時間認否・認定書!$B$5:$V$1213,17,0)</f>
        <v/>
      </c>
      <c r="T1081" s="234"/>
      <c r="U1081" s="234"/>
      <c r="V1081" s="234"/>
      <c r="W1081" s="234" t="str">
        <f>VLOOKUP(A1081,労働時間認否・認定書!$B$5:$V$1213,18,0)</f>
        <v/>
      </c>
      <c r="X1081" s="234" t="str">
        <f>VLOOKUP(A1081,労働時間認否・認定書!$B$5:$V$1213,19,0)</f>
        <v/>
      </c>
      <c r="Y1081" s="234" t="str">
        <f>VLOOKUP(A1081,労働時間認否・認定書!$B$5:$V$1213,20,0)</f>
        <v/>
      </c>
      <c r="Z1081" s="234" t="str">
        <f>VLOOKUP(A1081,労働時間認否・認定書!$B$5:$V$1213,21,0)</f>
        <v/>
      </c>
    </row>
    <row r="1082" spans="1:26" x14ac:dyDescent="0.15">
      <c r="A1082" s="232">
        <f t="shared" si="70"/>
        <v>45363</v>
      </c>
      <c r="B1082" s="240">
        <f t="shared" si="69"/>
        <v>45363</v>
      </c>
      <c r="C1082" s="246" t="str">
        <f>IF(VLOOKUP(A1082,労働時間認否・認定書!$B$5:$V$1213,4,0)="法",1,"")</f>
        <v/>
      </c>
      <c r="D1082" s="234">
        <f>VLOOKUP(A1082,労働時間認否・認定書!$B$5:$V$1213,5,0)</f>
        <v>0.33333333333333331</v>
      </c>
      <c r="E1082" s="233" t="str">
        <f>IF(VLOOKUP(A1082,労働時間認否・認定書!$B$5:$V$1213,6,0)="前",1,"")</f>
        <v/>
      </c>
      <c r="F1082" s="234" t="str">
        <f>VLOOKUP($A1082,労働時間認否・認定書!$B$5:$V$1213,7,0)</f>
        <v/>
      </c>
      <c r="G1082" s="234" t="str">
        <f>VLOOKUP($A1082,労働時間認否・認定書!$B$5:$V$1213,8,0)</f>
        <v/>
      </c>
      <c r="H1082" s="234"/>
      <c r="I1082" s="234"/>
      <c r="J1082" s="234"/>
      <c r="K1082" s="234" t="str">
        <f>VLOOKUP($A1082,労働時間認否・認定書!$B$5:$V$1213,9,0)</f>
        <v/>
      </c>
      <c r="L1082" s="234" t="str">
        <f>VLOOKUP($A1082,労働時間認否・認定書!$B$5:$V$1213,10,0)</f>
        <v/>
      </c>
      <c r="M1082" s="234" t="str">
        <f>VLOOKUP($A1082,労働時間認否・認定書!$B$5:$V$1213,11,0)</f>
        <v/>
      </c>
      <c r="N1082" s="247" t="str">
        <f>VLOOKUP($A1082,労働時間認否・認定書!$B$5:$V$1213,12,0)</f>
        <v/>
      </c>
      <c r="O1082" s="242" t="str">
        <f>IF(VLOOKUP(A1082,労働時間認否・認定書!$B$5:$V$1213,13,0)="法",1,"")</f>
        <v/>
      </c>
      <c r="P1082" s="234">
        <f>VLOOKUP(A1082,労働時間認否・認定書!$B$5:$V$1213,14,0)</f>
        <v>0.33333333333333331</v>
      </c>
      <c r="Q1082" s="233" t="str">
        <f>IF(VLOOKUP(A1082,労働時間認否・認定書!$B$5:$V$1213,15,0)="前",1,"")</f>
        <v/>
      </c>
      <c r="R1082" s="234" t="str">
        <f>VLOOKUP(A1082,労働時間認否・認定書!$B$5:$V$1213,16,0)</f>
        <v/>
      </c>
      <c r="S1082" s="234" t="str">
        <f>VLOOKUP(A1082,労働時間認否・認定書!$B$5:$V$1213,17,0)</f>
        <v/>
      </c>
      <c r="T1082" s="234"/>
      <c r="U1082" s="234"/>
      <c r="V1082" s="234"/>
      <c r="W1082" s="234" t="str">
        <f>VLOOKUP(A1082,労働時間認否・認定書!$B$5:$V$1213,18,0)</f>
        <v/>
      </c>
      <c r="X1082" s="234" t="str">
        <f>VLOOKUP(A1082,労働時間認否・認定書!$B$5:$V$1213,19,0)</f>
        <v/>
      </c>
      <c r="Y1082" s="234" t="str">
        <f>VLOOKUP(A1082,労働時間認否・認定書!$B$5:$V$1213,20,0)</f>
        <v/>
      </c>
      <c r="Z1082" s="234" t="str">
        <f>VLOOKUP(A1082,労働時間認否・認定書!$B$5:$V$1213,21,0)</f>
        <v/>
      </c>
    </row>
    <row r="1083" spans="1:26" x14ac:dyDescent="0.15">
      <c r="A1083" s="232">
        <f t="shared" si="70"/>
        <v>45364</v>
      </c>
      <c r="B1083" s="240">
        <f t="shared" si="69"/>
        <v>45364</v>
      </c>
      <c r="C1083" s="246" t="str">
        <f>IF(VLOOKUP(A1083,労働時間認否・認定書!$B$5:$V$1213,4,0)="法",1,"")</f>
        <v/>
      </c>
      <c r="D1083" s="234">
        <f>VLOOKUP(A1083,労働時間認否・認定書!$B$5:$V$1213,5,0)</f>
        <v>0.33333333333333331</v>
      </c>
      <c r="E1083" s="233" t="str">
        <f>IF(VLOOKUP(A1083,労働時間認否・認定書!$B$5:$V$1213,6,0)="前",1,"")</f>
        <v/>
      </c>
      <c r="F1083" s="234" t="str">
        <f>VLOOKUP($A1083,労働時間認否・認定書!$B$5:$V$1213,7,0)</f>
        <v/>
      </c>
      <c r="G1083" s="234" t="str">
        <f>VLOOKUP($A1083,労働時間認否・認定書!$B$5:$V$1213,8,0)</f>
        <v/>
      </c>
      <c r="H1083" s="234"/>
      <c r="I1083" s="234"/>
      <c r="J1083" s="234"/>
      <c r="K1083" s="234" t="str">
        <f>VLOOKUP($A1083,労働時間認否・認定書!$B$5:$V$1213,9,0)</f>
        <v/>
      </c>
      <c r="L1083" s="234" t="str">
        <f>VLOOKUP($A1083,労働時間認否・認定書!$B$5:$V$1213,10,0)</f>
        <v/>
      </c>
      <c r="M1083" s="234" t="str">
        <f>VLOOKUP($A1083,労働時間認否・認定書!$B$5:$V$1213,11,0)</f>
        <v/>
      </c>
      <c r="N1083" s="247" t="str">
        <f>VLOOKUP($A1083,労働時間認否・認定書!$B$5:$V$1213,12,0)</f>
        <v/>
      </c>
      <c r="O1083" s="242" t="str">
        <f>IF(VLOOKUP(A1083,労働時間認否・認定書!$B$5:$V$1213,13,0)="法",1,"")</f>
        <v/>
      </c>
      <c r="P1083" s="234">
        <f>VLOOKUP(A1083,労働時間認否・認定書!$B$5:$V$1213,14,0)</f>
        <v>0.33333333333333331</v>
      </c>
      <c r="Q1083" s="233" t="str">
        <f>IF(VLOOKUP(A1083,労働時間認否・認定書!$B$5:$V$1213,15,0)="前",1,"")</f>
        <v/>
      </c>
      <c r="R1083" s="234" t="str">
        <f>VLOOKUP(A1083,労働時間認否・認定書!$B$5:$V$1213,16,0)</f>
        <v/>
      </c>
      <c r="S1083" s="234" t="str">
        <f>VLOOKUP(A1083,労働時間認否・認定書!$B$5:$V$1213,17,0)</f>
        <v/>
      </c>
      <c r="T1083" s="234"/>
      <c r="U1083" s="234"/>
      <c r="V1083" s="234"/>
      <c r="W1083" s="234" t="str">
        <f>VLOOKUP(A1083,労働時間認否・認定書!$B$5:$V$1213,18,0)</f>
        <v/>
      </c>
      <c r="X1083" s="234" t="str">
        <f>VLOOKUP(A1083,労働時間認否・認定書!$B$5:$V$1213,19,0)</f>
        <v/>
      </c>
      <c r="Y1083" s="234" t="str">
        <f>VLOOKUP(A1083,労働時間認否・認定書!$B$5:$V$1213,20,0)</f>
        <v/>
      </c>
      <c r="Z1083" s="234" t="str">
        <f>VLOOKUP(A1083,労働時間認否・認定書!$B$5:$V$1213,21,0)</f>
        <v/>
      </c>
    </row>
    <row r="1084" spans="1:26" x14ac:dyDescent="0.15">
      <c r="A1084" s="232">
        <f t="shared" si="70"/>
        <v>45365</v>
      </c>
      <c r="B1084" s="240">
        <f t="shared" si="69"/>
        <v>45365</v>
      </c>
      <c r="C1084" s="246" t="str">
        <f>IF(VLOOKUP(A1084,労働時間認否・認定書!$B$5:$V$1213,4,0)="法",1,"")</f>
        <v/>
      </c>
      <c r="D1084" s="234">
        <f>VLOOKUP(A1084,労働時間認否・認定書!$B$5:$V$1213,5,0)</f>
        <v>0.33333333333333331</v>
      </c>
      <c r="E1084" s="233" t="str">
        <f>IF(VLOOKUP(A1084,労働時間認否・認定書!$B$5:$V$1213,6,0)="前",1,"")</f>
        <v/>
      </c>
      <c r="F1084" s="234" t="str">
        <f>VLOOKUP($A1084,労働時間認否・認定書!$B$5:$V$1213,7,0)</f>
        <v/>
      </c>
      <c r="G1084" s="234" t="str">
        <f>VLOOKUP($A1084,労働時間認否・認定書!$B$5:$V$1213,8,0)</f>
        <v/>
      </c>
      <c r="H1084" s="234"/>
      <c r="I1084" s="234"/>
      <c r="J1084" s="234"/>
      <c r="K1084" s="234" t="str">
        <f>VLOOKUP($A1084,労働時間認否・認定書!$B$5:$V$1213,9,0)</f>
        <v/>
      </c>
      <c r="L1084" s="234" t="str">
        <f>VLOOKUP($A1084,労働時間認否・認定書!$B$5:$V$1213,10,0)</f>
        <v/>
      </c>
      <c r="M1084" s="234" t="str">
        <f>VLOOKUP($A1084,労働時間認否・認定書!$B$5:$V$1213,11,0)</f>
        <v/>
      </c>
      <c r="N1084" s="247" t="str">
        <f>VLOOKUP($A1084,労働時間認否・認定書!$B$5:$V$1213,12,0)</f>
        <v/>
      </c>
      <c r="O1084" s="242" t="str">
        <f>IF(VLOOKUP(A1084,労働時間認否・認定書!$B$5:$V$1213,13,0)="法",1,"")</f>
        <v/>
      </c>
      <c r="P1084" s="234">
        <f>VLOOKUP(A1084,労働時間認否・認定書!$B$5:$V$1213,14,0)</f>
        <v>0.33333333333333331</v>
      </c>
      <c r="Q1084" s="233" t="str">
        <f>IF(VLOOKUP(A1084,労働時間認否・認定書!$B$5:$V$1213,15,0)="前",1,"")</f>
        <v/>
      </c>
      <c r="R1084" s="234" t="str">
        <f>VLOOKUP(A1084,労働時間認否・認定書!$B$5:$V$1213,16,0)</f>
        <v/>
      </c>
      <c r="S1084" s="234" t="str">
        <f>VLOOKUP(A1084,労働時間認否・認定書!$B$5:$V$1213,17,0)</f>
        <v/>
      </c>
      <c r="T1084" s="234"/>
      <c r="U1084" s="234"/>
      <c r="V1084" s="234"/>
      <c r="W1084" s="234" t="str">
        <f>VLOOKUP(A1084,労働時間認否・認定書!$B$5:$V$1213,18,0)</f>
        <v/>
      </c>
      <c r="X1084" s="234" t="str">
        <f>VLOOKUP(A1084,労働時間認否・認定書!$B$5:$V$1213,19,0)</f>
        <v/>
      </c>
      <c r="Y1084" s="234" t="str">
        <f>VLOOKUP(A1084,労働時間認否・認定書!$B$5:$V$1213,20,0)</f>
        <v/>
      </c>
      <c r="Z1084" s="234" t="str">
        <f>VLOOKUP(A1084,労働時間認否・認定書!$B$5:$V$1213,21,0)</f>
        <v/>
      </c>
    </row>
    <row r="1085" spans="1:26" x14ac:dyDescent="0.15">
      <c r="A1085" s="232">
        <f t="shared" si="70"/>
        <v>45366</v>
      </c>
      <c r="B1085" s="240">
        <f t="shared" si="69"/>
        <v>45366</v>
      </c>
      <c r="C1085" s="246" t="str">
        <f>IF(VLOOKUP(A1085,労働時間認否・認定書!$B$5:$V$1213,4,0)="法",1,"")</f>
        <v/>
      </c>
      <c r="D1085" s="234">
        <f>VLOOKUP(A1085,労働時間認否・認定書!$B$5:$V$1213,5,0)</f>
        <v>0.33333333333333331</v>
      </c>
      <c r="E1085" s="233" t="str">
        <f>IF(VLOOKUP(A1085,労働時間認否・認定書!$B$5:$V$1213,6,0)="前",1,"")</f>
        <v/>
      </c>
      <c r="F1085" s="234" t="str">
        <f>VLOOKUP($A1085,労働時間認否・認定書!$B$5:$V$1213,7,0)</f>
        <v/>
      </c>
      <c r="G1085" s="234" t="str">
        <f>VLOOKUP($A1085,労働時間認否・認定書!$B$5:$V$1213,8,0)</f>
        <v/>
      </c>
      <c r="H1085" s="234"/>
      <c r="I1085" s="234"/>
      <c r="J1085" s="234"/>
      <c r="K1085" s="234" t="str">
        <f>VLOOKUP($A1085,労働時間認否・認定書!$B$5:$V$1213,9,0)</f>
        <v/>
      </c>
      <c r="L1085" s="234" t="str">
        <f>VLOOKUP($A1085,労働時間認否・認定書!$B$5:$V$1213,10,0)</f>
        <v/>
      </c>
      <c r="M1085" s="234" t="str">
        <f>VLOOKUP($A1085,労働時間認否・認定書!$B$5:$V$1213,11,0)</f>
        <v/>
      </c>
      <c r="N1085" s="247" t="str">
        <f>VLOOKUP($A1085,労働時間認否・認定書!$B$5:$V$1213,12,0)</f>
        <v/>
      </c>
      <c r="O1085" s="242" t="str">
        <f>IF(VLOOKUP(A1085,労働時間認否・認定書!$B$5:$V$1213,13,0)="法",1,"")</f>
        <v/>
      </c>
      <c r="P1085" s="234">
        <f>VLOOKUP(A1085,労働時間認否・認定書!$B$5:$V$1213,14,0)</f>
        <v>0.33333333333333331</v>
      </c>
      <c r="Q1085" s="233" t="str">
        <f>IF(VLOOKUP(A1085,労働時間認否・認定書!$B$5:$V$1213,15,0)="前",1,"")</f>
        <v/>
      </c>
      <c r="R1085" s="234" t="str">
        <f>VLOOKUP(A1085,労働時間認否・認定書!$B$5:$V$1213,16,0)</f>
        <v/>
      </c>
      <c r="S1085" s="234" t="str">
        <f>VLOOKUP(A1085,労働時間認否・認定書!$B$5:$V$1213,17,0)</f>
        <v/>
      </c>
      <c r="T1085" s="234"/>
      <c r="U1085" s="234"/>
      <c r="V1085" s="234"/>
      <c r="W1085" s="234" t="str">
        <f>VLOOKUP(A1085,労働時間認否・認定書!$B$5:$V$1213,18,0)</f>
        <v/>
      </c>
      <c r="X1085" s="234" t="str">
        <f>VLOOKUP(A1085,労働時間認否・認定書!$B$5:$V$1213,19,0)</f>
        <v/>
      </c>
      <c r="Y1085" s="234" t="str">
        <f>VLOOKUP(A1085,労働時間認否・認定書!$B$5:$V$1213,20,0)</f>
        <v/>
      </c>
      <c r="Z1085" s="234" t="str">
        <f>VLOOKUP(A1085,労働時間認否・認定書!$B$5:$V$1213,21,0)</f>
        <v/>
      </c>
    </row>
    <row r="1086" spans="1:26" x14ac:dyDescent="0.15">
      <c r="A1086" s="232">
        <f t="shared" si="70"/>
        <v>45367</v>
      </c>
      <c r="B1086" s="240">
        <f t="shared" si="69"/>
        <v>45367</v>
      </c>
      <c r="C1086" s="246" t="str">
        <f>IF(VLOOKUP(A1086,労働時間認否・認定書!$B$5:$V$1213,4,0)="法",1,"")</f>
        <v/>
      </c>
      <c r="D1086" s="234">
        <f>VLOOKUP(A1086,労働時間認否・認定書!$B$5:$V$1213,5,0)</f>
        <v>0.33333333333333331</v>
      </c>
      <c r="E1086" s="233" t="str">
        <f>IF(VLOOKUP(A1086,労働時間認否・認定書!$B$5:$V$1213,6,0)="前",1,"")</f>
        <v/>
      </c>
      <c r="F1086" s="234" t="str">
        <f>VLOOKUP($A1086,労働時間認否・認定書!$B$5:$V$1213,7,0)</f>
        <v/>
      </c>
      <c r="G1086" s="234" t="str">
        <f>VLOOKUP($A1086,労働時間認否・認定書!$B$5:$V$1213,8,0)</f>
        <v/>
      </c>
      <c r="H1086" s="234"/>
      <c r="I1086" s="234"/>
      <c r="J1086" s="234"/>
      <c r="K1086" s="234" t="str">
        <f>VLOOKUP($A1086,労働時間認否・認定書!$B$5:$V$1213,9,0)</f>
        <v/>
      </c>
      <c r="L1086" s="234" t="str">
        <f>VLOOKUP($A1086,労働時間認否・認定書!$B$5:$V$1213,10,0)</f>
        <v/>
      </c>
      <c r="M1086" s="234" t="str">
        <f>VLOOKUP($A1086,労働時間認否・認定書!$B$5:$V$1213,11,0)</f>
        <v/>
      </c>
      <c r="N1086" s="247" t="str">
        <f>VLOOKUP($A1086,労働時間認否・認定書!$B$5:$V$1213,12,0)</f>
        <v/>
      </c>
      <c r="O1086" s="242" t="str">
        <f>IF(VLOOKUP(A1086,労働時間認否・認定書!$B$5:$V$1213,13,0)="法",1,"")</f>
        <v/>
      </c>
      <c r="P1086" s="234">
        <f>VLOOKUP(A1086,労働時間認否・認定書!$B$5:$V$1213,14,0)</f>
        <v>0.33333333333333331</v>
      </c>
      <c r="Q1086" s="233" t="str">
        <f>IF(VLOOKUP(A1086,労働時間認否・認定書!$B$5:$V$1213,15,0)="前",1,"")</f>
        <v/>
      </c>
      <c r="R1086" s="234" t="str">
        <f>VLOOKUP(A1086,労働時間認否・認定書!$B$5:$V$1213,16,0)</f>
        <v/>
      </c>
      <c r="S1086" s="234" t="str">
        <f>VLOOKUP(A1086,労働時間認否・認定書!$B$5:$V$1213,17,0)</f>
        <v/>
      </c>
      <c r="T1086" s="234"/>
      <c r="U1086" s="234"/>
      <c r="V1086" s="234"/>
      <c r="W1086" s="234" t="str">
        <f>VLOOKUP(A1086,労働時間認否・認定書!$B$5:$V$1213,18,0)</f>
        <v/>
      </c>
      <c r="X1086" s="234" t="str">
        <f>VLOOKUP(A1086,労働時間認否・認定書!$B$5:$V$1213,19,0)</f>
        <v/>
      </c>
      <c r="Y1086" s="234" t="str">
        <f>VLOOKUP(A1086,労働時間認否・認定書!$B$5:$V$1213,20,0)</f>
        <v/>
      </c>
      <c r="Z1086" s="234" t="str">
        <f>VLOOKUP(A1086,労働時間認否・認定書!$B$5:$V$1213,21,0)</f>
        <v/>
      </c>
    </row>
    <row r="1087" spans="1:26" x14ac:dyDescent="0.15">
      <c r="A1087" s="232">
        <f t="shared" si="70"/>
        <v>45368</v>
      </c>
      <c r="B1087" s="240">
        <f t="shared" si="69"/>
        <v>45368</v>
      </c>
      <c r="C1087" s="246" t="str">
        <f>IF(VLOOKUP(A1087,労働時間認否・認定書!$B$5:$V$1213,4,0)="法",1,"")</f>
        <v/>
      </c>
      <c r="D1087" s="234">
        <f>VLOOKUP(A1087,労働時間認否・認定書!$B$5:$V$1213,5,0)</f>
        <v>0.33333333333333331</v>
      </c>
      <c r="E1087" s="233" t="str">
        <f>IF(VLOOKUP(A1087,労働時間認否・認定書!$B$5:$V$1213,6,0)="前",1,"")</f>
        <v/>
      </c>
      <c r="F1087" s="234" t="str">
        <f>VLOOKUP($A1087,労働時間認否・認定書!$B$5:$V$1213,7,0)</f>
        <v/>
      </c>
      <c r="G1087" s="234" t="str">
        <f>VLOOKUP($A1087,労働時間認否・認定書!$B$5:$V$1213,8,0)</f>
        <v/>
      </c>
      <c r="H1087" s="234"/>
      <c r="I1087" s="234"/>
      <c r="J1087" s="234"/>
      <c r="K1087" s="234" t="str">
        <f>VLOOKUP($A1087,労働時間認否・認定書!$B$5:$V$1213,9,0)</f>
        <v/>
      </c>
      <c r="L1087" s="234" t="str">
        <f>VLOOKUP($A1087,労働時間認否・認定書!$B$5:$V$1213,10,0)</f>
        <v/>
      </c>
      <c r="M1087" s="234" t="str">
        <f>VLOOKUP($A1087,労働時間認否・認定書!$B$5:$V$1213,11,0)</f>
        <v/>
      </c>
      <c r="N1087" s="247" t="str">
        <f>VLOOKUP($A1087,労働時間認否・認定書!$B$5:$V$1213,12,0)</f>
        <v/>
      </c>
      <c r="O1087" s="242" t="str">
        <f>IF(VLOOKUP(A1087,労働時間認否・認定書!$B$5:$V$1213,13,0)="法",1,"")</f>
        <v/>
      </c>
      <c r="P1087" s="234">
        <f>VLOOKUP(A1087,労働時間認否・認定書!$B$5:$V$1213,14,0)</f>
        <v>0.33333333333333331</v>
      </c>
      <c r="Q1087" s="233" t="str">
        <f>IF(VLOOKUP(A1087,労働時間認否・認定書!$B$5:$V$1213,15,0)="前",1,"")</f>
        <v/>
      </c>
      <c r="R1087" s="234" t="str">
        <f>VLOOKUP(A1087,労働時間認否・認定書!$B$5:$V$1213,16,0)</f>
        <v/>
      </c>
      <c r="S1087" s="234" t="str">
        <f>VLOOKUP(A1087,労働時間認否・認定書!$B$5:$V$1213,17,0)</f>
        <v/>
      </c>
      <c r="T1087" s="234"/>
      <c r="U1087" s="234"/>
      <c r="V1087" s="234"/>
      <c r="W1087" s="234" t="str">
        <f>VLOOKUP(A1087,労働時間認否・認定書!$B$5:$V$1213,18,0)</f>
        <v/>
      </c>
      <c r="X1087" s="234" t="str">
        <f>VLOOKUP(A1087,労働時間認否・認定書!$B$5:$V$1213,19,0)</f>
        <v/>
      </c>
      <c r="Y1087" s="234" t="str">
        <f>VLOOKUP(A1087,労働時間認否・認定書!$B$5:$V$1213,20,0)</f>
        <v/>
      </c>
      <c r="Z1087" s="234" t="str">
        <f>VLOOKUP(A1087,労働時間認否・認定書!$B$5:$V$1213,21,0)</f>
        <v/>
      </c>
    </row>
    <row r="1088" spans="1:26" x14ac:dyDescent="0.15">
      <c r="A1088" s="232">
        <f t="shared" si="70"/>
        <v>45369</v>
      </c>
      <c r="B1088" s="240">
        <f t="shared" si="69"/>
        <v>45369</v>
      </c>
      <c r="C1088" s="246" t="str">
        <f>IF(VLOOKUP(A1088,労働時間認否・認定書!$B$5:$V$1213,4,0)="法",1,"")</f>
        <v/>
      </c>
      <c r="D1088" s="234">
        <f>VLOOKUP(A1088,労働時間認否・認定書!$B$5:$V$1213,5,0)</f>
        <v>0.33333333333333331</v>
      </c>
      <c r="E1088" s="233" t="str">
        <f>IF(VLOOKUP(A1088,労働時間認否・認定書!$B$5:$V$1213,6,0)="前",1,"")</f>
        <v/>
      </c>
      <c r="F1088" s="234" t="str">
        <f>VLOOKUP($A1088,労働時間認否・認定書!$B$5:$V$1213,7,0)</f>
        <v/>
      </c>
      <c r="G1088" s="234" t="str">
        <f>VLOOKUP($A1088,労働時間認否・認定書!$B$5:$V$1213,8,0)</f>
        <v/>
      </c>
      <c r="H1088" s="234"/>
      <c r="I1088" s="234"/>
      <c r="J1088" s="234"/>
      <c r="K1088" s="234" t="str">
        <f>VLOOKUP($A1088,労働時間認否・認定書!$B$5:$V$1213,9,0)</f>
        <v/>
      </c>
      <c r="L1088" s="234" t="str">
        <f>VLOOKUP($A1088,労働時間認否・認定書!$B$5:$V$1213,10,0)</f>
        <v/>
      </c>
      <c r="M1088" s="234" t="str">
        <f>VLOOKUP($A1088,労働時間認否・認定書!$B$5:$V$1213,11,0)</f>
        <v/>
      </c>
      <c r="N1088" s="247" t="str">
        <f>VLOOKUP($A1088,労働時間認否・認定書!$B$5:$V$1213,12,0)</f>
        <v/>
      </c>
      <c r="O1088" s="242" t="str">
        <f>IF(VLOOKUP(A1088,労働時間認否・認定書!$B$5:$V$1213,13,0)="法",1,"")</f>
        <v/>
      </c>
      <c r="P1088" s="234">
        <f>VLOOKUP(A1088,労働時間認否・認定書!$B$5:$V$1213,14,0)</f>
        <v>0.33333333333333331</v>
      </c>
      <c r="Q1088" s="233" t="str">
        <f>IF(VLOOKUP(A1088,労働時間認否・認定書!$B$5:$V$1213,15,0)="前",1,"")</f>
        <v/>
      </c>
      <c r="R1088" s="234" t="str">
        <f>VLOOKUP(A1088,労働時間認否・認定書!$B$5:$V$1213,16,0)</f>
        <v/>
      </c>
      <c r="S1088" s="234" t="str">
        <f>VLOOKUP(A1088,労働時間認否・認定書!$B$5:$V$1213,17,0)</f>
        <v/>
      </c>
      <c r="T1088" s="234"/>
      <c r="U1088" s="234"/>
      <c r="V1088" s="234"/>
      <c r="W1088" s="234" t="str">
        <f>VLOOKUP(A1088,労働時間認否・認定書!$B$5:$V$1213,18,0)</f>
        <v/>
      </c>
      <c r="X1088" s="234" t="str">
        <f>VLOOKUP(A1088,労働時間認否・認定書!$B$5:$V$1213,19,0)</f>
        <v/>
      </c>
      <c r="Y1088" s="234" t="str">
        <f>VLOOKUP(A1088,労働時間認否・認定書!$B$5:$V$1213,20,0)</f>
        <v/>
      </c>
      <c r="Z1088" s="234" t="str">
        <f>VLOOKUP(A1088,労働時間認否・認定書!$B$5:$V$1213,21,0)</f>
        <v/>
      </c>
    </row>
    <row r="1089" spans="1:26" x14ac:dyDescent="0.15">
      <c r="A1089" s="232">
        <f t="shared" si="70"/>
        <v>45370</v>
      </c>
      <c r="B1089" s="240">
        <f t="shared" si="69"/>
        <v>45370</v>
      </c>
      <c r="C1089" s="246" t="str">
        <f>IF(VLOOKUP(A1089,労働時間認否・認定書!$B$5:$V$1213,4,0)="法",1,"")</f>
        <v/>
      </c>
      <c r="D1089" s="234">
        <f>VLOOKUP(A1089,労働時間認否・認定書!$B$5:$V$1213,5,0)</f>
        <v>0.33333333333333331</v>
      </c>
      <c r="E1089" s="233" t="str">
        <f>IF(VLOOKUP(A1089,労働時間認否・認定書!$B$5:$V$1213,6,0)="前",1,"")</f>
        <v/>
      </c>
      <c r="F1089" s="234" t="str">
        <f>VLOOKUP($A1089,労働時間認否・認定書!$B$5:$V$1213,7,0)</f>
        <v/>
      </c>
      <c r="G1089" s="234" t="str">
        <f>VLOOKUP($A1089,労働時間認否・認定書!$B$5:$V$1213,8,0)</f>
        <v/>
      </c>
      <c r="H1089" s="234"/>
      <c r="I1089" s="234"/>
      <c r="J1089" s="234"/>
      <c r="K1089" s="234" t="str">
        <f>VLOOKUP($A1089,労働時間認否・認定書!$B$5:$V$1213,9,0)</f>
        <v/>
      </c>
      <c r="L1089" s="234" t="str">
        <f>VLOOKUP($A1089,労働時間認否・認定書!$B$5:$V$1213,10,0)</f>
        <v/>
      </c>
      <c r="M1089" s="234" t="str">
        <f>VLOOKUP($A1089,労働時間認否・認定書!$B$5:$V$1213,11,0)</f>
        <v/>
      </c>
      <c r="N1089" s="247" t="str">
        <f>VLOOKUP($A1089,労働時間認否・認定書!$B$5:$V$1213,12,0)</f>
        <v/>
      </c>
      <c r="O1089" s="242" t="str">
        <f>IF(VLOOKUP(A1089,労働時間認否・認定書!$B$5:$V$1213,13,0)="法",1,"")</f>
        <v/>
      </c>
      <c r="P1089" s="234">
        <f>VLOOKUP(A1089,労働時間認否・認定書!$B$5:$V$1213,14,0)</f>
        <v>0.33333333333333331</v>
      </c>
      <c r="Q1089" s="233" t="str">
        <f>IF(VLOOKUP(A1089,労働時間認否・認定書!$B$5:$V$1213,15,0)="前",1,"")</f>
        <v/>
      </c>
      <c r="R1089" s="234" t="str">
        <f>VLOOKUP(A1089,労働時間認否・認定書!$B$5:$V$1213,16,0)</f>
        <v/>
      </c>
      <c r="S1089" s="234" t="str">
        <f>VLOOKUP(A1089,労働時間認否・認定書!$B$5:$V$1213,17,0)</f>
        <v/>
      </c>
      <c r="T1089" s="234"/>
      <c r="U1089" s="234"/>
      <c r="V1089" s="234"/>
      <c r="W1089" s="234" t="str">
        <f>VLOOKUP(A1089,労働時間認否・認定書!$B$5:$V$1213,18,0)</f>
        <v/>
      </c>
      <c r="X1089" s="234" t="str">
        <f>VLOOKUP(A1089,労働時間認否・認定書!$B$5:$V$1213,19,0)</f>
        <v/>
      </c>
      <c r="Y1089" s="234" t="str">
        <f>VLOOKUP(A1089,労働時間認否・認定書!$B$5:$V$1213,20,0)</f>
        <v/>
      </c>
      <c r="Z1089" s="234" t="str">
        <f>VLOOKUP(A1089,労働時間認否・認定書!$B$5:$V$1213,21,0)</f>
        <v/>
      </c>
    </row>
    <row r="1090" spans="1:26" x14ac:dyDescent="0.15">
      <c r="A1090" s="232">
        <f t="shared" si="70"/>
        <v>45371</v>
      </c>
      <c r="B1090" s="240">
        <f t="shared" si="69"/>
        <v>45371</v>
      </c>
      <c r="C1090" s="246" t="str">
        <f>IF(VLOOKUP(A1090,労働時間認否・認定書!$B$5:$V$1213,4,0)="法",1,"")</f>
        <v/>
      </c>
      <c r="D1090" s="234">
        <f>VLOOKUP(A1090,労働時間認否・認定書!$B$5:$V$1213,5,0)</f>
        <v>0.33333333333333331</v>
      </c>
      <c r="E1090" s="233" t="str">
        <f>IF(VLOOKUP(A1090,労働時間認否・認定書!$B$5:$V$1213,6,0)="前",1,"")</f>
        <v/>
      </c>
      <c r="F1090" s="234" t="str">
        <f>VLOOKUP($A1090,労働時間認否・認定書!$B$5:$V$1213,7,0)</f>
        <v/>
      </c>
      <c r="G1090" s="234" t="str">
        <f>VLOOKUP($A1090,労働時間認否・認定書!$B$5:$V$1213,8,0)</f>
        <v/>
      </c>
      <c r="H1090" s="234"/>
      <c r="I1090" s="234"/>
      <c r="J1090" s="234"/>
      <c r="K1090" s="234" t="str">
        <f>VLOOKUP($A1090,労働時間認否・認定書!$B$5:$V$1213,9,0)</f>
        <v/>
      </c>
      <c r="L1090" s="234" t="str">
        <f>VLOOKUP($A1090,労働時間認否・認定書!$B$5:$V$1213,10,0)</f>
        <v/>
      </c>
      <c r="M1090" s="234" t="str">
        <f>VLOOKUP($A1090,労働時間認否・認定書!$B$5:$V$1213,11,0)</f>
        <v/>
      </c>
      <c r="N1090" s="247" t="str">
        <f>VLOOKUP($A1090,労働時間認否・認定書!$B$5:$V$1213,12,0)</f>
        <v/>
      </c>
      <c r="O1090" s="242" t="str">
        <f>IF(VLOOKUP(A1090,労働時間認否・認定書!$B$5:$V$1213,13,0)="法",1,"")</f>
        <v/>
      </c>
      <c r="P1090" s="234">
        <f>VLOOKUP(A1090,労働時間認否・認定書!$B$5:$V$1213,14,0)</f>
        <v>0.33333333333333331</v>
      </c>
      <c r="Q1090" s="233" t="str">
        <f>IF(VLOOKUP(A1090,労働時間認否・認定書!$B$5:$V$1213,15,0)="前",1,"")</f>
        <v/>
      </c>
      <c r="R1090" s="234" t="str">
        <f>VLOOKUP(A1090,労働時間認否・認定書!$B$5:$V$1213,16,0)</f>
        <v/>
      </c>
      <c r="S1090" s="234" t="str">
        <f>VLOOKUP(A1090,労働時間認否・認定書!$B$5:$V$1213,17,0)</f>
        <v/>
      </c>
      <c r="T1090" s="234"/>
      <c r="U1090" s="234"/>
      <c r="V1090" s="234"/>
      <c r="W1090" s="234" t="str">
        <f>VLOOKUP(A1090,労働時間認否・認定書!$B$5:$V$1213,18,0)</f>
        <v/>
      </c>
      <c r="X1090" s="234" t="str">
        <f>VLOOKUP(A1090,労働時間認否・認定書!$B$5:$V$1213,19,0)</f>
        <v/>
      </c>
      <c r="Y1090" s="234" t="str">
        <f>VLOOKUP(A1090,労働時間認否・認定書!$B$5:$V$1213,20,0)</f>
        <v/>
      </c>
      <c r="Z1090" s="234" t="str">
        <f>VLOOKUP(A1090,労働時間認否・認定書!$B$5:$V$1213,21,0)</f>
        <v/>
      </c>
    </row>
    <row r="1091" spans="1:26" x14ac:dyDescent="0.15">
      <c r="A1091" s="232">
        <f t="shared" si="70"/>
        <v>45372</v>
      </c>
      <c r="B1091" s="240">
        <f t="shared" si="69"/>
        <v>45372</v>
      </c>
      <c r="C1091" s="246" t="str">
        <f>IF(VLOOKUP(A1091,労働時間認否・認定書!$B$5:$V$1213,4,0)="法",1,"")</f>
        <v/>
      </c>
      <c r="D1091" s="234">
        <f>VLOOKUP(A1091,労働時間認否・認定書!$B$5:$V$1213,5,0)</f>
        <v>0.33333333333333331</v>
      </c>
      <c r="E1091" s="233" t="str">
        <f>IF(VLOOKUP(A1091,労働時間認否・認定書!$B$5:$V$1213,6,0)="前",1,"")</f>
        <v/>
      </c>
      <c r="F1091" s="234" t="str">
        <f>VLOOKUP($A1091,労働時間認否・認定書!$B$5:$V$1213,7,0)</f>
        <v/>
      </c>
      <c r="G1091" s="234" t="str">
        <f>VLOOKUP($A1091,労働時間認否・認定書!$B$5:$V$1213,8,0)</f>
        <v/>
      </c>
      <c r="H1091" s="234"/>
      <c r="I1091" s="234"/>
      <c r="J1091" s="234"/>
      <c r="K1091" s="234" t="str">
        <f>VLOOKUP($A1091,労働時間認否・認定書!$B$5:$V$1213,9,0)</f>
        <v/>
      </c>
      <c r="L1091" s="234" t="str">
        <f>VLOOKUP($A1091,労働時間認否・認定書!$B$5:$V$1213,10,0)</f>
        <v/>
      </c>
      <c r="M1091" s="234" t="str">
        <f>VLOOKUP($A1091,労働時間認否・認定書!$B$5:$V$1213,11,0)</f>
        <v/>
      </c>
      <c r="N1091" s="247" t="str">
        <f>VLOOKUP($A1091,労働時間認否・認定書!$B$5:$V$1213,12,0)</f>
        <v/>
      </c>
      <c r="O1091" s="242" t="str">
        <f>IF(VLOOKUP(A1091,労働時間認否・認定書!$B$5:$V$1213,13,0)="法",1,"")</f>
        <v/>
      </c>
      <c r="P1091" s="234">
        <f>VLOOKUP(A1091,労働時間認否・認定書!$B$5:$V$1213,14,0)</f>
        <v>0.33333333333333331</v>
      </c>
      <c r="Q1091" s="233" t="str">
        <f>IF(VLOOKUP(A1091,労働時間認否・認定書!$B$5:$V$1213,15,0)="前",1,"")</f>
        <v/>
      </c>
      <c r="R1091" s="234" t="str">
        <f>VLOOKUP(A1091,労働時間認否・認定書!$B$5:$V$1213,16,0)</f>
        <v/>
      </c>
      <c r="S1091" s="234" t="str">
        <f>VLOOKUP(A1091,労働時間認否・認定書!$B$5:$V$1213,17,0)</f>
        <v/>
      </c>
      <c r="T1091" s="234"/>
      <c r="U1091" s="234"/>
      <c r="V1091" s="234"/>
      <c r="W1091" s="234" t="str">
        <f>VLOOKUP(A1091,労働時間認否・認定書!$B$5:$V$1213,18,0)</f>
        <v/>
      </c>
      <c r="X1091" s="234" t="str">
        <f>VLOOKUP(A1091,労働時間認否・認定書!$B$5:$V$1213,19,0)</f>
        <v/>
      </c>
      <c r="Y1091" s="234" t="str">
        <f>VLOOKUP(A1091,労働時間認否・認定書!$B$5:$V$1213,20,0)</f>
        <v/>
      </c>
      <c r="Z1091" s="234" t="str">
        <f>VLOOKUP(A1091,労働時間認否・認定書!$B$5:$V$1213,21,0)</f>
        <v/>
      </c>
    </row>
    <row r="1092" spans="1:26" x14ac:dyDescent="0.15">
      <c r="A1092" s="232">
        <f t="shared" si="70"/>
        <v>45373</v>
      </c>
      <c r="B1092" s="240">
        <f t="shared" si="69"/>
        <v>45373</v>
      </c>
      <c r="C1092" s="246" t="str">
        <f>IF(VLOOKUP(A1092,労働時間認否・認定書!$B$5:$V$1213,4,0)="法",1,"")</f>
        <v/>
      </c>
      <c r="D1092" s="234">
        <f>VLOOKUP(A1092,労働時間認否・認定書!$B$5:$V$1213,5,0)</f>
        <v>0.33333333333333331</v>
      </c>
      <c r="E1092" s="233" t="str">
        <f>IF(VLOOKUP(A1092,労働時間認否・認定書!$B$5:$V$1213,6,0)="前",1,"")</f>
        <v/>
      </c>
      <c r="F1092" s="234" t="str">
        <f>VLOOKUP($A1092,労働時間認否・認定書!$B$5:$V$1213,7,0)</f>
        <v/>
      </c>
      <c r="G1092" s="234" t="str">
        <f>VLOOKUP($A1092,労働時間認否・認定書!$B$5:$V$1213,8,0)</f>
        <v/>
      </c>
      <c r="H1092" s="234"/>
      <c r="I1092" s="234"/>
      <c r="J1092" s="234"/>
      <c r="K1092" s="234" t="str">
        <f>VLOOKUP($A1092,労働時間認否・認定書!$B$5:$V$1213,9,0)</f>
        <v/>
      </c>
      <c r="L1092" s="234" t="str">
        <f>VLOOKUP($A1092,労働時間認否・認定書!$B$5:$V$1213,10,0)</f>
        <v/>
      </c>
      <c r="M1092" s="234" t="str">
        <f>VLOOKUP($A1092,労働時間認否・認定書!$B$5:$V$1213,11,0)</f>
        <v/>
      </c>
      <c r="N1092" s="247" t="str">
        <f>VLOOKUP($A1092,労働時間認否・認定書!$B$5:$V$1213,12,0)</f>
        <v/>
      </c>
      <c r="O1092" s="242" t="str">
        <f>IF(VLOOKUP(A1092,労働時間認否・認定書!$B$5:$V$1213,13,0)="法",1,"")</f>
        <v/>
      </c>
      <c r="P1092" s="234">
        <f>VLOOKUP(A1092,労働時間認否・認定書!$B$5:$V$1213,14,0)</f>
        <v>0.33333333333333331</v>
      </c>
      <c r="Q1092" s="233" t="str">
        <f>IF(VLOOKUP(A1092,労働時間認否・認定書!$B$5:$V$1213,15,0)="前",1,"")</f>
        <v/>
      </c>
      <c r="R1092" s="234" t="str">
        <f>VLOOKUP(A1092,労働時間認否・認定書!$B$5:$V$1213,16,0)</f>
        <v/>
      </c>
      <c r="S1092" s="234" t="str">
        <f>VLOOKUP(A1092,労働時間認否・認定書!$B$5:$V$1213,17,0)</f>
        <v/>
      </c>
      <c r="T1092" s="234"/>
      <c r="U1092" s="234"/>
      <c r="V1092" s="234"/>
      <c r="W1092" s="234" t="str">
        <f>VLOOKUP(A1092,労働時間認否・認定書!$B$5:$V$1213,18,0)</f>
        <v/>
      </c>
      <c r="X1092" s="234" t="str">
        <f>VLOOKUP(A1092,労働時間認否・認定書!$B$5:$V$1213,19,0)</f>
        <v/>
      </c>
      <c r="Y1092" s="234" t="str">
        <f>VLOOKUP(A1092,労働時間認否・認定書!$B$5:$V$1213,20,0)</f>
        <v/>
      </c>
      <c r="Z1092" s="234" t="str">
        <f>VLOOKUP(A1092,労働時間認否・認定書!$B$5:$V$1213,21,0)</f>
        <v/>
      </c>
    </row>
    <row r="1093" spans="1:26" x14ac:dyDescent="0.15">
      <c r="A1093" s="232">
        <f t="shared" si="70"/>
        <v>45374</v>
      </c>
      <c r="B1093" s="240">
        <f t="shared" si="69"/>
        <v>45374</v>
      </c>
      <c r="C1093" s="246" t="str">
        <f>IF(VLOOKUP(A1093,労働時間認否・認定書!$B$5:$V$1213,4,0)="法",1,"")</f>
        <v/>
      </c>
      <c r="D1093" s="234">
        <f>VLOOKUP(A1093,労働時間認否・認定書!$B$5:$V$1213,5,0)</f>
        <v>0.33333333333333331</v>
      </c>
      <c r="E1093" s="233" t="str">
        <f>IF(VLOOKUP(A1093,労働時間認否・認定書!$B$5:$V$1213,6,0)="前",1,"")</f>
        <v/>
      </c>
      <c r="F1093" s="234" t="str">
        <f>VLOOKUP($A1093,労働時間認否・認定書!$B$5:$V$1213,7,0)</f>
        <v/>
      </c>
      <c r="G1093" s="234" t="str">
        <f>VLOOKUP($A1093,労働時間認否・認定書!$B$5:$V$1213,8,0)</f>
        <v/>
      </c>
      <c r="H1093" s="234"/>
      <c r="I1093" s="234"/>
      <c r="J1093" s="234"/>
      <c r="K1093" s="234" t="str">
        <f>VLOOKUP($A1093,労働時間認否・認定書!$B$5:$V$1213,9,0)</f>
        <v/>
      </c>
      <c r="L1093" s="234" t="str">
        <f>VLOOKUP($A1093,労働時間認否・認定書!$B$5:$V$1213,10,0)</f>
        <v/>
      </c>
      <c r="M1093" s="234" t="str">
        <f>VLOOKUP($A1093,労働時間認否・認定書!$B$5:$V$1213,11,0)</f>
        <v/>
      </c>
      <c r="N1093" s="247" t="str">
        <f>VLOOKUP($A1093,労働時間認否・認定書!$B$5:$V$1213,12,0)</f>
        <v/>
      </c>
      <c r="O1093" s="242" t="str">
        <f>IF(VLOOKUP(A1093,労働時間認否・認定書!$B$5:$V$1213,13,0)="法",1,"")</f>
        <v/>
      </c>
      <c r="P1093" s="234">
        <f>VLOOKUP(A1093,労働時間認否・認定書!$B$5:$V$1213,14,0)</f>
        <v>0.33333333333333331</v>
      </c>
      <c r="Q1093" s="233" t="str">
        <f>IF(VLOOKUP(A1093,労働時間認否・認定書!$B$5:$V$1213,15,0)="前",1,"")</f>
        <v/>
      </c>
      <c r="R1093" s="234" t="str">
        <f>VLOOKUP(A1093,労働時間認否・認定書!$B$5:$V$1213,16,0)</f>
        <v/>
      </c>
      <c r="S1093" s="234" t="str">
        <f>VLOOKUP(A1093,労働時間認否・認定書!$B$5:$V$1213,17,0)</f>
        <v/>
      </c>
      <c r="T1093" s="234"/>
      <c r="U1093" s="234"/>
      <c r="V1093" s="234"/>
      <c r="W1093" s="234" t="str">
        <f>VLOOKUP(A1093,労働時間認否・認定書!$B$5:$V$1213,18,0)</f>
        <v/>
      </c>
      <c r="X1093" s="234" t="str">
        <f>VLOOKUP(A1093,労働時間認否・認定書!$B$5:$V$1213,19,0)</f>
        <v/>
      </c>
      <c r="Y1093" s="234" t="str">
        <f>VLOOKUP(A1093,労働時間認否・認定書!$B$5:$V$1213,20,0)</f>
        <v/>
      </c>
      <c r="Z1093" s="234" t="str">
        <f>VLOOKUP(A1093,労働時間認否・認定書!$B$5:$V$1213,21,0)</f>
        <v/>
      </c>
    </row>
    <row r="1094" spans="1:26" x14ac:dyDescent="0.15">
      <c r="A1094" s="232">
        <f t="shared" si="70"/>
        <v>45375</v>
      </c>
      <c r="B1094" s="240">
        <f t="shared" si="69"/>
        <v>45375</v>
      </c>
      <c r="C1094" s="246" t="str">
        <f>IF(VLOOKUP(A1094,労働時間認否・認定書!$B$5:$V$1213,4,0)="法",1,"")</f>
        <v/>
      </c>
      <c r="D1094" s="234">
        <f>VLOOKUP(A1094,労働時間認否・認定書!$B$5:$V$1213,5,0)</f>
        <v>0.33333333333333331</v>
      </c>
      <c r="E1094" s="233" t="str">
        <f>IF(VLOOKUP(A1094,労働時間認否・認定書!$B$5:$V$1213,6,0)="前",1,"")</f>
        <v/>
      </c>
      <c r="F1094" s="234" t="str">
        <f>VLOOKUP($A1094,労働時間認否・認定書!$B$5:$V$1213,7,0)</f>
        <v/>
      </c>
      <c r="G1094" s="234" t="str">
        <f>VLOOKUP($A1094,労働時間認否・認定書!$B$5:$V$1213,8,0)</f>
        <v/>
      </c>
      <c r="H1094" s="234"/>
      <c r="I1094" s="234"/>
      <c r="J1094" s="234"/>
      <c r="K1094" s="234" t="str">
        <f>VLOOKUP($A1094,労働時間認否・認定書!$B$5:$V$1213,9,0)</f>
        <v/>
      </c>
      <c r="L1094" s="234" t="str">
        <f>VLOOKUP($A1094,労働時間認否・認定書!$B$5:$V$1213,10,0)</f>
        <v/>
      </c>
      <c r="M1094" s="234" t="str">
        <f>VLOOKUP($A1094,労働時間認否・認定書!$B$5:$V$1213,11,0)</f>
        <v/>
      </c>
      <c r="N1094" s="247" t="str">
        <f>VLOOKUP($A1094,労働時間認否・認定書!$B$5:$V$1213,12,0)</f>
        <v/>
      </c>
      <c r="O1094" s="242" t="str">
        <f>IF(VLOOKUP(A1094,労働時間認否・認定書!$B$5:$V$1213,13,0)="法",1,"")</f>
        <v/>
      </c>
      <c r="P1094" s="234">
        <f>VLOOKUP(A1094,労働時間認否・認定書!$B$5:$V$1213,14,0)</f>
        <v>0.33333333333333331</v>
      </c>
      <c r="Q1094" s="233" t="str">
        <f>IF(VLOOKUP(A1094,労働時間認否・認定書!$B$5:$V$1213,15,0)="前",1,"")</f>
        <v/>
      </c>
      <c r="R1094" s="234" t="str">
        <f>VLOOKUP(A1094,労働時間認否・認定書!$B$5:$V$1213,16,0)</f>
        <v/>
      </c>
      <c r="S1094" s="234" t="str">
        <f>VLOOKUP(A1094,労働時間認否・認定書!$B$5:$V$1213,17,0)</f>
        <v/>
      </c>
      <c r="T1094" s="234"/>
      <c r="U1094" s="234"/>
      <c r="V1094" s="234"/>
      <c r="W1094" s="234" t="str">
        <f>VLOOKUP(A1094,労働時間認否・認定書!$B$5:$V$1213,18,0)</f>
        <v/>
      </c>
      <c r="X1094" s="234" t="str">
        <f>VLOOKUP(A1094,労働時間認否・認定書!$B$5:$V$1213,19,0)</f>
        <v/>
      </c>
      <c r="Y1094" s="234" t="str">
        <f>VLOOKUP(A1094,労働時間認否・認定書!$B$5:$V$1213,20,0)</f>
        <v/>
      </c>
      <c r="Z1094" s="234" t="str">
        <f>VLOOKUP(A1094,労働時間認否・認定書!$B$5:$V$1213,21,0)</f>
        <v/>
      </c>
    </row>
    <row r="1095" spans="1:26" x14ac:dyDescent="0.15">
      <c r="A1095" s="232">
        <f t="shared" si="70"/>
        <v>45376</v>
      </c>
      <c r="B1095" s="240">
        <f t="shared" ref="B1095:B1101" si="71">A1095</f>
        <v>45376</v>
      </c>
      <c r="C1095" s="246" t="str">
        <f>IF(VLOOKUP(A1095,労働時間認否・認定書!$B$5:$V$1213,4,0)="法",1,"")</f>
        <v/>
      </c>
      <c r="D1095" s="234">
        <f>VLOOKUP(A1095,労働時間認否・認定書!$B$5:$V$1213,5,0)</f>
        <v>0.33333333333333331</v>
      </c>
      <c r="E1095" s="233" t="str">
        <f>IF(VLOOKUP(A1095,労働時間認否・認定書!$B$5:$V$1213,6,0)="前",1,"")</f>
        <v/>
      </c>
      <c r="F1095" s="234" t="str">
        <f>VLOOKUP($A1095,労働時間認否・認定書!$B$5:$V$1213,7,0)</f>
        <v/>
      </c>
      <c r="G1095" s="234" t="str">
        <f>VLOOKUP($A1095,労働時間認否・認定書!$B$5:$V$1213,8,0)</f>
        <v/>
      </c>
      <c r="H1095" s="234"/>
      <c r="I1095" s="234"/>
      <c r="J1095" s="234"/>
      <c r="K1095" s="234" t="str">
        <f>VLOOKUP($A1095,労働時間認否・認定書!$B$5:$V$1213,9,0)</f>
        <v/>
      </c>
      <c r="L1095" s="234" t="str">
        <f>VLOOKUP($A1095,労働時間認否・認定書!$B$5:$V$1213,10,0)</f>
        <v/>
      </c>
      <c r="M1095" s="234" t="str">
        <f>VLOOKUP($A1095,労働時間認否・認定書!$B$5:$V$1213,11,0)</f>
        <v/>
      </c>
      <c r="N1095" s="247" t="str">
        <f>VLOOKUP($A1095,労働時間認否・認定書!$B$5:$V$1213,12,0)</f>
        <v/>
      </c>
      <c r="O1095" s="242" t="str">
        <f>IF(VLOOKUP(A1095,労働時間認否・認定書!$B$5:$V$1213,13,0)="法",1,"")</f>
        <v/>
      </c>
      <c r="P1095" s="234">
        <f>VLOOKUP(A1095,労働時間認否・認定書!$B$5:$V$1213,14,0)</f>
        <v>0.33333333333333331</v>
      </c>
      <c r="Q1095" s="233" t="str">
        <f>IF(VLOOKUP(A1095,労働時間認否・認定書!$B$5:$V$1213,15,0)="前",1,"")</f>
        <v/>
      </c>
      <c r="R1095" s="234" t="str">
        <f>VLOOKUP(A1095,労働時間認否・認定書!$B$5:$V$1213,16,0)</f>
        <v/>
      </c>
      <c r="S1095" s="234" t="str">
        <f>VLOOKUP(A1095,労働時間認否・認定書!$B$5:$V$1213,17,0)</f>
        <v/>
      </c>
      <c r="T1095" s="234"/>
      <c r="U1095" s="234"/>
      <c r="V1095" s="234"/>
      <c r="W1095" s="234" t="str">
        <f>VLOOKUP(A1095,労働時間認否・認定書!$B$5:$V$1213,18,0)</f>
        <v/>
      </c>
      <c r="X1095" s="234" t="str">
        <f>VLOOKUP(A1095,労働時間認否・認定書!$B$5:$V$1213,19,0)</f>
        <v/>
      </c>
      <c r="Y1095" s="234" t="str">
        <f>VLOOKUP(A1095,労働時間認否・認定書!$B$5:$V$1213,20,0)</f>
        <v/>
      </c>
      <c r="Z1095" s="234" t="str">
        <f>VLOOKUP(A1095,労働時間認否・認定書!$B$5:$V$1213,21,0)</f>
        <v/>
      </c>
    </row>
    <row r="1096" spans="1:26" x14ac:dyDescent="0.15">
      <c r="A1096" s="232">
        <f t="shared" ref="A1096:A1159" si="72">A1095+1</f>
        <v>45377</v>
      </c>
      <c r="B1096" s="240">
        <f t="shared" si="71"/>
        <v>45377</v>
      </c>
      <c r="C1096" s="246" t="str">
        <f>IF(VLOOKUP(A1096,労働時間認否・認定書!$B$5:$V$1213,4,0)="法",1,"")</f>
        <v/>
      </c>
      <c r="D1096" s="234">
        <f>VLOOKUP(A1096,労働時間認否・認定書!$B$5:$V$1213,5,0)</f>
        <v>0.33333333333333331</v>
      </c>
      <c r="E1096" s="233" t="str">
        <f>IF(VLOOKUP(A1096,労働時間認否・認定書!$B$5:$V$1213,6,0)="前",1,"")</f>
        <v/>
      </c>
      <c r="F1096" s="234" t="str">
        <f>VLOOKUP($A1096,労働時間認否・認定書!$B$5:$V$1213,7,0)</f>
        <v/>
      </c>
      <c r="G1096" s="234" t="str">
        <f>VLOOKUP($A1096,労働時間認否・認定書!$B$5:$V$1213,8,0)</f>
        <v/>
      </c>
      <c r="H1096" s="234"/>
      <c r="I1096" s="234"/>
      <c r="J1096" s="234"/>
      <c r="K1096" s="234" t="str">
        <f>VLOOKUP($A1096,労働時間認否・認定書!$B$5:$V$1213,9,0)</f>
        <v/>
      </c>
      <c r="L1096" s="234" t="str">
        <f>VLOOKUP($A1096,労働時間認否・認定書!$B$5:$V$1213,10,0)</f>
        <v/>
      </c>
      <c r="M1096" s="234" t="str">
        <f>VLOOKUP($A1096,労働時間認否・認定書!$B$5:$V$1213,11,0)</f>
        <v/>
      </c>
      <c r="N1096" s="247" t="str">
        <f>VLOOKUP($A1096,労働時間認否・認定書!$B$5:$V$1213,12,0)</f>
        <v/>
      </c>
      <c r="O1096" s="242" t="str">
        <f>IF(VLOOKUP(A1096,労働時間認否・認定書!$B$5:$V$1213,13,0)="法",1,"")</f>
        <v/>
      </c>
      <c r="P1096" s="234">
        <f>VLOOKUP(A1096,労働時間認否・認定書!$B$5:$V$1213,14,0)</f>
        <v>0.33333333333333331</v>
      </c>
      <c r="Q1096" s="233" t="str">
        <f>IF(VLOOKUP(A1096,労働時間認否・認定書!$B$5:$V$1213,15,0)="前",1,"")</f>
        <v/>
      </c>
      <c r="R1096" s="234" t="str">
        <f>VLOOKUP(A1096,労働時間認否・認定書!$B$5:$V$1213,16,0)</f>
        <v/>
      </c>
      <c r="S1096" s="234" t="str">
        <f>VLOOKUP(A1096,労働時間認否・認定書!$B$5:$V$1213,17,0)</f>
        <v/>
      </c>
      <c r="T1096" s="234"/>
      <c r="U1096" s="234"/>
      <c r="V1096" s="234"/>
      <c r="W1096" s="234" t="str">
        <f>VLOOKUP(A1096,労働時間認否・認定書!$B$5:$V$1213,18,0)</f>
        <v/>
      </c>
      <c r="X1096" s="234" t="str">
        <f>VLOOKUP(A1096,労働時間認否・認定書!$B$5:$V$1213,19,0)</f>
        <v/>
      </c>
      <c r="Y1096" s="234" t="str">
        <f>VLOOKUP(A1096,労働時間認否・認定書!$B$5:$V$1213,20,0)</f>
        <v/>
      </c>
      <c r="Z1096" s="234" t="str">
        <f>VLOOKUP(A1096,労働時間認否・認定書!$B$5:$V$1213,21,0)</f>
        <v/>
      </c>
    </row>
    <row r="1097" spans="1:26" x14ac:dyDescent="0.15">
      <c r="A1097" s="232">
        <f t="shared" si="72"/>
        <v>45378</v>
      </c>
      <c r="B1097" s="240">
        <f t="shared" si="71"/>
        <v>45378</v>
      </c>
      <c r="C1097" s="246" t="str">
        <f>IF(VLOOKUP(A1097,労働時間認否・認定書!$B$5:$V$1213,4,0)="法",1,"")</f>
        <v/>
      </c>
      <c r="D1097" s="234">
        <f>VLOOKUP(A1097,労働時間認否・認定書!$B$5:$V$1213,5,0)</f>
        <v>0.33333333333333331</v>
      </c>
      <c r="E1097" s="233" t="str">
        <f>IF(VLOOKUP(A1097,労働時間認否・認定書!$B$5:$V$1213,6,0)="前",1,"")</f>
        <v/>
      </c>
      <c r="F1097" s="234" t="str">
        <f>VLOOKUP($A1097,労働時間認否・認定書!$B$5:$V$1213,7,0)</f>
        <v/>
      </c>
      <c r="G1097" s="234" t="str">
        <f>VLOOKUP($A1097,労働時間認否・認定書!$B$5:$V$1213,8,0)</f>
        <v/>
      </c>
      <c r="H1097" s="234"/>
      <c r="I1097" s="234"/>
      <c r="J1097" s="234"/>
      <c r="K1097" s="234" t="str">
        <f>VLOOKUP($A1097,労働時間認否・認定書!$B$5:$V$1213,9,0)</f>
        <v/>
      </c>
      <c r="L1097" s="234" t="str">
        <f>VLOOKUP($A1097,労働時間認否・認定書!$B$5:$V$1213,10,0)</f>
        <v/>
      </c>
      <c r="M1097" s="234" t="str">
        <f>VLOOKUP($A1097,労働時間認否・認定書!$B$5:$V$1213,11,0)</f>
        <v/>
      </c>
      <c r="N1097" s="247" t="str">
        <f>VLOOKUP($A1097,労働時間認否・認定書!$B$5:$V$1213,12,0)</f>
        <v/>
      </c>
      <c r="O1097" s="242" t="str">
        <f>IF(VLOOKUP(A1097,労働時間認否・認定書!$B$5:$V$1213,13,0)="法",1,"")</f>
        <v/>
      </c>
      <c r="P1097" s="234">
        <f>VLOOKUP(A1097,労働時間認否・認定書!$B$5:$V$1213,14,0)</f>
        <v>0.33333333333333331</v>
      </c>
      <c r="Q1097" s="233" t="str">
        <f>IF(VLOOKUP(A1097,労働時間認否・認定書!$B$5:$V$1213,15,0)="前",1,"")</f>
        <v/>
      </c>
      <c r="R1097" s="234" t="str">
        <f>VLOOKUP(A1097,労働時間認否・認定書!$B$5:$V$1213,16,0)</f>
        <v/>
      </c>
      <c r="S1097" s="234" t="str">
        <f>VLOOKUP(A1097,労働時間認否・認定書!$B$5:$V$1213,17,0)</f>
        <v/>
      </c>
      <c r="T1097" s="234"/>
      <c r="U1097" s="234"/>
      <c r="V1097" s="234"/>
      <c r="W1097" s="234" t="str">
        <f>VLOOKUP(A1097,労働時間認否・認定書!$B$5:$V$1213,18,0)</f>
        <v/>
      </c>
      <c r="X1097" s="234" t="str">
        <f>VLOOKUP(A1097,労働時間認否・認定書!$B$5:$V$1213,19,0)</f>
        <v/>
      </c>
      <c r="Y1097" s="234" t="str">
        <f>VLOOKUP(A1097,労働時間認否・認定書!$B$5:$V$1213,20,0)</f>
        <v/>
      </c>
      <c r="Z1097" s="234" t="str">
        <f>VLOOKUP(A1097,労働時間認否・認定書!$B$5:$V$1213,21,0)</f>
        <v/>
      </c>
    </row>
    <row r="1098" spans="1:26" x14ac:dyDescent="0.15">
      <c r="A1098" s="232">
        <f t="shared" si="72"/>
        <v>45379</v>
      </c>
      <c r="B1098" s="240">
        <f t="shared" si="71"/>
        <v>45379</v>
      </c>
      <c r="C1098" s="246" t="str">
        <f>IF(VLOOKUP(A1098,労働時間認否・認定書!$B$5:$V$1213,4,0)="法",1,"")</f>
        <v/>
      </c>
      <c r="D1098" s="234">
        <f>VLOOKUP(A1098,労働時間認否・認定書!$B$5:$V$1213,5,0)</f>
        <v>0.33333333333333331</v>
      </c>
      <c r="E1098" s="233" t="str">
        <f>IF(VLOOKUP(A1098,労働時間認否・認定書!$B$5:$V$1213,6,0)="前",1,"")</f>
        <v/>
      </c>
      <c r="F1098" s="234" t="str">
        <f>VLOOKUP($A1098,労働時間認否・認定書!$B$5:$V$1213,7,0)</f>
        <v/>
      </c>
      <c r="G1098" s="234" t="str">
        <f>VLOOKUP($A1098,労働時間認否・認定書!$B$5:$V$1213,8,0)</f>
        <v/>
      </c>
      <c r="H1098" s="234"/>
      <c r="I1098" s="234"/>
      <c r="J1098" s="234"/>
      <c r="K1098" s="234" t="str">
        <f>VLOOKUP($A1098,労働時間認否・認定書!$B$5:$V$1213,9,0)</f>
        <v/>
      </c>
      <c r="L1098" s="234" t="str">
        <f>VLOOKUP($A1098,労働時間認否・認定書!$B$5:$V$1213,10,0)</f>
        <v/>
      </c>
      <c r="M1098" s="234" t="str">
        <f>VLOOKUP($A1098,労働時間認否・認定書!$B$5:$V$1213,11,0)</f>
        <v/>
      </c>
      <c r="N1098" s="247" t="str">
        <f>VLOOKUP($A1098,労働時間認否・認定書!$B$5:$V$1213,12,0)</f>
        <v/>
      </c>
      <c r="O1098" s="242" t="str">
        <f>IF(VLOOKUP(A1098,労働時間認否・認定書!$B$5:$V$1213,13,0)="法",1,"")</f>
        <v/>
      </c>
      <c r="P1098" s="234">
        <f>VLOOKUP(A1098,労働時間認否・認定書!$B$5:$V$1213,14,0)</f>
        <v>0.33333333333333331</v>
      </c>
      <c r="Q1098" s="233" t="str">
        <f>IF(VLOOKUP(A1098,労働時間認否・認定書!$B$5:$V$1213,15,0)="前",1,"")</f>
        <v/>
      </c>
      <c r="R1098" s="234" t="str">
        <f>VLOOKUP(A1098,労働時間認否・認定書!$B$5:$V$1213,16,0)</f>
        <v/>
      </c>
      <c r="S1098" s="234" t="str">
        <f>VLOOKUP(A1098,労働時間認否・認定書!$B$5:$V$1213,17,0)</f>
        <v/>
      </c>
      <c r="T1098" s="234"/>
      <c r="U1098" s="234"/>
      <c r="V1098" s="234"/>
      <c r="W1098" s="234" t="str">
        <f>VLOOKUP(A1098,労働時間認否・認定書!$B$5:$V$1213,18,0)</f>
        <v/>
      </c>
      <c r="X1098" s="234" t="str">
        <f>VLOOKUP(A1098,労働時間認否・認定書!$B$5:$V$1213,19,0)</f>
        <v/>
      </c>
      <c r="Y1098" s="234" t="str">
        <f>VLOOKUP(A1098,労働時間認否・認定書!$B$5:$V$1213,20,0)</f>
        <v/>
      </c>
      <c r="Z1098" s="234" t="str">
        <f>VLOOKUP(A1098,労働時間認否・認定書!$B$5:$V$1213,21,0)</f>
        <v/>
      </c>
    </row>
    <row r="1099" spans="1:26" x14ac:dyDescent="0.15">
      <c r="A1099" s="232">
        <f t="shared" si="72"/>
        <v>45380</v>
      </c>
      <c r="B1099" s="240">
        <f t="shared" si="71"/>
        <v>45380</v>
      </c>
      <c r="C1099" s="246" t="str">
        <f>IF(VLOOKUP(A1099,労働時間認否・認定書!$B$5:$V$1213,4,0)="法",1,"")</f>
        <v/>
      </c>
      <c r="D1099" s="234">
        <f>VLOOKUP(A1099,労働時間認否・認定書!$B$5:$V$1213,5,0)</f>
        <v>0.33333333333333331</v>
      </c>
      <c r="E1099" s="233" t="str">
        <f>IF(VLOOKUP(A1099,労働時間認否・認定書!$B$5:$V$1213,6,0)="前",1,"")</f>
        <v/>
      </c>
      <c r="F1099" s="234" t="str">
        <f>VLOOKUP($A1099,労働時間認否・認定書!$B$5:$V$1213,7,0)</f>
        <v/>
      </c>
      <c r="G1099" s="234" t="str">
        <f>VLOOKUP($A1099,労働時間認否・認定書!$B$5:$V$1213,8,0)</f>
        <v/>
      </c>
      <c r="H1099" s="234"/>
      <c r="I1099" s="234"/>
      <c r="J1099" s="234"/>
      <c r="K1099" s="234" t="str">
        <f>VLOOKUP($A1099,労働時間認否・認定書!$B$5:$V$1213,9,0)</f>
        <v/>
      </c>
      <c r="L1099" s="234" t="str">
        <f>VLOOKUP($A1099,労働時間認否・認定書!$B$5:$V$1213,10,0)</f>
        <v/>
      </c>
      <c r="M1099" s="234" t="str">
        <f>VLOOKUP($A1099,労働時間認否・認定書!$B$5:$V$1213,11,0)</f>
        <v/>
      </c>
      <c r="N1099" s="247" t="str">
        <f>VLOOKUP($A1099,労働時間認否・認定書!$B$5:$V$1213,12,0)</f>
        <v/>
      </c>
      <c r="O1099" s="242" t="str">
        <f>IF(VLOOKUP(A1099,労働時間認否・認定書!$B$5:$V$1213,13,0)="法",1,"")</f>
        <v/>
      </c>
      <c r="P1099" s="234">
        <f>VLOOKUP(A1099,労働時間認否・認定書!$B$5:$V$1213,14,0)</f>
        <v>0.33333333333333331</v>
      </c>
      <c r="Q1099" s="233" t="str">
        <f>IF(VLOOKUP(A1099,労働時間認否・認定書!$B$5:$V$1213,15,0)="前",1,"")</f>
        <v/>
      </c>
      <c r="R1099" s="234" t="str">
        <f>VLOOKUP(A1099,労働時間認否・認定書!$B$5:$V$1213,16,0)</f>
        <v/>
      </c>
      <c r="S1099" s="234" t="str">
        <f>VLOOKUP(A1099,労働時間認否・認定書!$B$5:$V$1213,17,0)</f>
        <v/>
      </c>
      <c r="T1099" s="234"/>
      <c r="U1099" s="234"/>
      <c r="V1099" s="234"/>
      <c r="W1099" s="234" t="str">
        <f>VLOOKUP(A1099,労働時間認否・認定書!$B$5:$V$1213,18,0)</f>
        <v/>
      </c>
      <c r="X1099" s="234" t="str">
        <f>VLOOKUP(A1099,労働時間認否・認定書!$B$5:$V$1213,19,0)</f>
        <v/>
      </c>
      <c r="Y1099" s="234" t="str">
        <f>VLOOKUP(A1099,労働時間認否・認定書!$B$5:$V$1213,20,0)</f>
        <v/>
      </c>
      <c r="Z1099" s="234" t="str">
        <f>VLOOKUP(A1099,労働時間認否・認定書!$B$5:$V$1213,21,0)</f>
        <v/>
      </c>
    </row>
    <row r="1100" spans="1:26" x14ac:dyDescent="0.15">
      <c r="A1100" s="232">
        <f t="shared" si="72"/>
        <v>45381</v>
      </c>
      <c r="B1100" s="240">
        <f t="shared" si="71"/>
        <v>45381</v>
      </c>
      <c r="C1100" s="246" t="str">
        <f>IF(VLOOKUP(A1100,労働時間認否・認定書!$B$5:$V$1213,4,0)="法",1,"")</f>
        <v/>
      </c>
      <c r="D1100" s="234">
        <f>VLOOKUP(A1100,労働時間認否・認定書!$B$5:$V$1213,5,0)</f>
        <v>0.33333333333333331</v>
      </c>
      <c r="E1100" s="233" t="str">
        <f>IF(VLOOKUP(A1100,労働時間認否・認定書!$B$5:$V$1213,6,0)="前",1,"")</f>
        <v/>
      </c>
      <c r="F1100" s="234" t="str">
        <f>VLOOKUP($A1100,労働時間認否・認定書!$B$5:$V$1213,7,0)</f>
        <v/>
      </c>
      <c r="G1100" s="234" t="str">
        <f>VLOOKUP($A1100,労働時間認否・認定書!$B$5:$V$1213,8,0)</f>
        <v/>
      </c>
      <c r="H1100" s="234"/>
      <c r="I1100" s="234"/>
      <c r="J1100" s="234"/>
      <c r="K1100" s="234" t="str">
        <f>VLOOKUP($A1100,労働時間認否・認定書!$B$5:$V$1213,9,0)</f>
        <v/>
      </c>
      <c r="L1100" s="234" t="str">
        <f>VLOOKUP($A1100,労働時間認否・認定書!$B$5:$V$1213,10,0)</f>
        <v/>
      </c>
      <c r="M1100" s="234" t="str">
        <f>VLOOKUP($A1100,労働時間認否・認定書!$B$5:$V$1213,11,0)</f>
        <v/>
      </c>
      <c r="N1100" s="247" t="str">
        <f>VLOOKUP($A1100,労働時間認否・認定書!$B$5:$V$1213,12,0)</f>
        <v/>
      </c>
      <c r="O1100" s="242" t="str">
        <f>IF(VLOOKUP(A1100,労働時間認否・認定書!$B$5:$V$1213,13,0)="法",1,"")</f>
        <v/>
      </c>
      <c r="P1100" s="234">
        <f>VLOOKUP(A1100,労働時間認否・認定書!$B$5:$V$1213,14,0)</f>
        <v>0.33333333333333331</v>
      </c>
      <c r="Q1100" s="233" t="str">
        <f>IF(VLOOKUP(A1100,労働時間認否・認定書!$B$5:$V$1213,15,0)="前",1,"")</f>
        <v/>
      </c>
      <c r="R1100" s="234" t="str">
        <f>VLOOKUP(A1100,労働時間認否・認定書!$B$5:$V$1213,16,0)</f>
        <v/>
      </c>
      <c r="S1100" s="234" t="str">
        <f>VLOOKUP(A1100,労働時間認否・認定書!$B$5:$V$1213,17,0)</f>
        <v/>
      </c>
      <c r="T1100" s="234"/>
      <c r="U1100" s="234"/>
      <c r="V1100" s="234"/>
      <c r="W1100" s="234" t="str">
        <f>VLOOKUP(A1100,労働時間認否・認定書!$B$5:$V$1213,18,0)</f>
        <v/>
      </c>
      <c r="X1100" s="234" t="str">
        <f>VLOOKUP(A1100,労働時間認否・認定書!$B$5:$V$1213,19,0)</f>
        <v/>
      </c>
      <c r="Y1100" s="234" t="str">
        <f>VLOOKUP(A1100,労働時間認否・認定書!$B$5:$V$1213,20,0)</f>
        <v/>
      </c>
      <c r="Z1100" s="234" t="str">
        <f>VLOOKUP(A1100,労働時間認否・認定書!$B$5:$V$1213,21,0)</f>
        <v/>
      </c>
    </row>
    <row r="1101" spans="1:26" x14ac:dyDescent="0.15">
      <c r="A1101" s="232">
        <f t="shared" si="72"/>
        <v>45382</v>
      </c>
      <c r="B1101" s="240">
        <f t="shared" si="71"/>
        <v>45382</v>
      </c>
      <c r="C1101" s="246" t="str">
        <f>IF(VLOOKUP(A1101,労働時間認否・認定書!$B$5:$V$1213,4,0)="法",1,"")</f>
        <v/>
      </c>
      <c r="D1101" s="234">
        <f>VLOOKUP(A1101,労働時間認否・認定書!$B$5:$V$1213,5,0)</f>
        <v>0.33333333333333331</v>
      </c>
      <c r="E1101" s="233" t="str">
        <f>IF(VLOOKUP(A1101,労働時間認否・認定書!$B$5:$V$1213,6,0)="前",1,"")</f>
        <v/>
      </c>
      <c r="F1101" s="234" t="str">
        <f>VLOOKUP($A1101,労働時間認否・認定書!$B$5:$V$1213,7,0)</f>
        <v/>
      </c>
      <c r="G1101" s="234" t="str">
        <f>VLOOKUP($A1101,労働時間認否・認定書!$B$5:$V$1213,8,0)</f>
        <v/>
      </c>
      <c r="H1101" s="234"/>
      <c r="I1101" s="234"/>
      <c r="J1101" s="234"/>
      <c r="K1101" s="234" t="str">
        <f>VLOOKUP($A1101,労働時間認否・認定書!$B$5:$V$1213,9,0)</f>
        <v/>
      </c>
      <c r="L1101" s="234" t="str">
        <f>VLOOKUP($A1101,労働時間認否・認定書!$B$5:$V$1213,10,0)</f>
        <v/>
      </c>
      <c r="M1101" s="234" t="str">
        <f>VLOOKUP($A1101,労働時間認否・認定書!$B$5:$V$1213,11,0)</f>
        <v/>
      </c>
      <c r="N1101" s="247" t="str">
        <f>VLOOKUP($A1101,労働時間認否・認定書!$B$5:$V$1213,12,0)</f>
        <v/>
      </c>
      <c r="O1101" s="242" t="str">
        <f>IF(VLOOKUP(A1101,労働時間認否・認定書!$B$5:$V$1213,13,0)="法",1,"")</f>
        <v/>
      </c>
      <c r="P1101" s="234">
        <f>VLOOKUP(A1101,労働時間認否・認定書!$B$5:$V$1213,14,0)</f>
        <v>0.33333333333333331</v>
      </c>
      <c r="Q1101" s="233" t="str">
        <f>IF(VLOOKUP(A1101,労働時間認否・認定書!$B$5:$V$1213,15,0)="前",1,"")</f>
        <v/>
      </c>
      <c r="R1101" s="234" t="str">
        <f>VLOOKUP(A1101,労働時間認否・認定書!$B$5:$V$1213,16,0)</f>
        <v/>
      </c>
      <c r="S1101" s="234" t="str">
        <f>VLOOKUP(A1101,労働時間認否・認定書!$B$5:$V$1213,17,0)</f>
        <v/>
      </c>
      <c r="T1101" s="234"/>
      <c r="U1101" s="234"/>
      <c r="V1101" s="234"/>
      <c r="W1101" s="234" t="str">
        <f>VLOOKUP(A1101,労働時間認否・認定書!$B$5:$V$1213,18,0)</f>
        <v/>
      </c>
      <c r="X1101" s="234" t="str">
        <f>VLOOKUP(A1101,労働時間認否・認定書!$B$5:$V$1213,19,0)</f>
        <v/>
      </c>
      <c r="Y1101" s="234" t="str">
        <f>VLOOKUP(A1101,労働時間認否・認定書!$B$5:$V$1213,20,0)</f>
        <v/>
      </c>
      <c r="Z1101" s="234" t="str">
        <f>VLOOKUP(A1101,労働時間認否・認定書!$B$5:$V$1213,21,0)</f>
        <v/>
      </c>
    </row>
    <row r="1102" spans="1:26" x14ac:dyDescent="0.15">
      <c r="A1102" s="232">
        <f t="shared" si="72"/>
        <v>45383</v>
      </c>
      <c r="B1102" s="240">
        <f t="shared" ref="B1102:B1165" si="73">A1102</f>
        <v>45383</v>
      </c>
      <c r="C1102" s="246" t="str">
        <f>IF(VLOOKUP(A1102,労働時間認否・認定書!$B$5:$V$1213,4,0)="法",1,"")</f>
        <v/>
      </c>
      <c r="D1102" s="234">
        <f>VLOOKUP(A1102,労働時間認否・認定書!$B$5:$V$1213,5,0)</f>
        <v>0.33333333333333331</v>
      </c>
      <c r="E1102" s="233" t="str">
        <f>IF(VLOOKUP(A1102,労働時間認否・認定書!$B$5:$V$1213,6,0)="前",1,"")</f>
        <v/>
      </c>
      <c r="F1102" s="234" t="str">
        <f>VLOOKUP($A1102,労働時間認否・認定書!$B$5:$V$1213,7,0)</f>
        <v/>
      </c>
      <c r="G1102" s="234" t="str">
        <f>VLOOKUP($A1102,労働時間認否・認定書!$B$5:$V$1213,8,0)</f>
        <v/>
      </c>
      <c r="H1102" s="234"/>
      <c r="I1102" s="234"/>
      <c r="J1102" s="234"/>
      <c r="K1102" s="234" t="str">
        <f>VLOOKUP($A1102,労働時間認否・認定書!$B$5:$V$1213,9,0)</f>
        <v/>
      </c>
      <c r="L1102" s="234" t="str">
        <f>VLOOKUP($A1102,労働時間認否・認定書!$B$5:$V$1213,10,0)</f>
        <v/>
      </c>
      <c r="M1102" s="234" t="str">
        <f>VLOOKUP($A1102,労働時間認否・認定書!$B$5:$V$1213,11,0)</f>
        <v/>
      </c>
      <c r="N1102" s="247" t="str">
        <f>VLOOKUP($A1102,労働時間認否・認定書!$B$5:$V$1213,12,0)</f>
        <v/>
      </c>
      <c r="O1102" s="242" t="str">
        <f>IF(VLOOKUP(A1102,労働時間認否・認定書!$B$5:$V$1213,13,0)="法",1,"")</f>
        <v/>
      </c>
      <c r="P1102" s="234">
        <f>VLOOKUP(A1102,労働時間認否・認定書!$B$5:$V$1213,14,0)</f>
        <v>0.33333333333333331</v>
      </c>
      <c r="Q1102" s="233" t="str">
        <f>IF(VLOOKUP(A1102,労働時間認否・認定書!$B$5:$V$1213,15,0)="前",1,"")</f>
        <v/>
      </c>
      <c r="R1102" s="234" t="str">
        <f>VLOOKUP(A1102,労働時間認否・認定書!$B$5:$V$1213,16,0)</f>
        <v/>
      </c>
      <c r="S1102" s="234" t="str">
        <f>VLOOKUP(A1102,労働時間認否・認定書!$B$5:$V$1213,17,0)</f>
        <v/>
      </c>
      <c r="T1102" s="234"/>
      <c r="U1102" s="234"/>
      <c r="V1102" s="234"/>
      <c r="W1102" s="234" t="str">
        <f>VLOOKUP(A1102,労働時間認否・認定書!$B$5:$V$1213,18,0)</f>
        <v/>
      </c>
      <c r="X1102" s="234" t="str">
        <f>VLOOKUP(A1102,労働時間認否・認定書!$B$5:$V$1213,19,0)</f>
        <v/>
      </c>
      <c r="Y1102" s="234" t="str">
        <f>VLOOKUP(A1102,労働時間認否・認定書!$B$5:$V$1213,20,0)</f>
        <v/>
      </c>
      <c r="Z1102" s="234" t="str">
        <f>VLOOKUP(A1102,労働時間認否・認定書!$B$5:$V$1213,21,0)</f>
        <v/>
      </c>
    </row>
    <row r="1103" spans="1:26" x14ac:dyDescent="0.15">
      <c r="A1103" s="232">
        <f t="shared" si="72"/>
        <v>45384</v>
      </c>
      <c r="B1103" s="240">
        <f t="shared" si="73"/>
        <v>45384</v>
      </c>
      <c r="C1103" s="246" t="str">
        <f>IF(VLOOKUP(A1103,労働時間認否・認定書!$B$5:$V$1213,4,0)="法",1,"")</f>
        <v/>
      </c>
      <c r="D1103" s="234">
        <f>VLOOKUP(A1103,労働時間認否・認定書!$B$5:$V$1213,5,0)</f>
        <v>0.33333333333333331</v>
      </c>
      <c r="E1103" s="233" t="str">
        <f>IF(VLOOKUP(A1103,労働時間認否・認定書!$B$5:$V$1213,6,0)="前",1,"")</f>
        <v/>
      </c>
      <c r="F1103" s="234" t="str">
        <f>VLOOKUP($A1103,労働時間認否・認定書!$B$5:$V$1213,7,0)</f>
        <v/>
      </c>
      <c r="G1103" s="234" t="str">
        <f>VLOOKUP($A1103,労働時間認否・認定書!$B$5:$V$1213,8,0)</f>
        <v/>
      </c>
      <c r="H1103" s="234"/>
      <c r="I1103" s="234"/>
      <c r="J1103" s="234"/>
      <c r="K1103" s="234" t="str">
        <f>VLOOKUP($A1103,労働時間認否・認定書!$B$5:$V$1213,9,0)</f>
        <v/>
      </c>
      <c r="L1103" s="234" t="str">
        <f>VLOOKUP($A1103,労働時間認否・認定書!$B$5:$V$1213,10,0)</f>
        <v/>
      </c>
      <c r="M1103" s="234" t="str">
        <f>VLOOKUP($A1103,労働時間認否・認定書!$B$5:$V$1213,11,0)</f>
        <v/>
      </c>
      <c r="N1103" s="247" t="str">
        <f>VLOOKUP($A1103,労働時間認否・認定書!$B$5:$V$1213,12,0)</f>
        <v/>
      </c>
      <c r="O1103" s="242" t="str">
        <f>IF(VLOOKUP(A1103,労働時間認否・認定書!$B$5:$V$1213,13,0)="法",1,"")</f>
        <v/>
      </c>
      <c r="P1103" s="234">
        <f>VLOOKUP(A1103,労働時間認否・認定書!$B$5:$V$1213,14,0)</f>
        <v>0.33333333333333331</v>
      </c>
      <c r="Q1103" s="233" t="str">
        <f>IF(VLOOKUP(A1103,労働時間認否・認定書!$B$5:$V$1213,15,0)="前",1,"")</f>
        <v/>
      </c>
      <c r="R1103" s="234" t="str">
        <f>VLOOKUP(A1103,労働時間認否・認定書!$B$5:$V$1213,16,0)</f>
        <v/>
      </c>
      <c r="S1103" s="234" t="str">
        <f>VLOOKUP(A1103,労働時間認否・認定書!$B$5:$V$1213,17,0)</f>
        <v/>
      </c>
      <c r="T1103" s="234"/>
      <c r="U1103" s="234"/>
      <c r="V1103" s="234"/>
      <c r="W1103" s="234" t="str">
        <f>VLOOKUP(A1103,労働時間認否・認定書!$B$5:$V$1213,18,0)</f>
        <v/>
      </c>
      <c r="X1103" s="234" t="str">
        <f>VLOOKUP(A1103,労働時間認否・認定書!$B$5:$V$1213,19,0)</f>
        <v/>
      </c>
      <c r="Y1103" s="234" t="str">
        <f>VLOOKUP(A1103,労働時間認否・認定書!$B$5:$V$1213,20,0)</f>
        <v/>
      </c>
      <c r="Z1103" s="234" t="str">
        <f>VLOOKUP(A1103,労働時間認否・認定書!$B$5:$V$1213,21,0)</f>
        <v/>
      </c>
    </row>
    <row r="1104" spans="1:26" x14ac:dyDescent="0.15">
      <c r="A1104" s="232">
        <f t="shared" si="72"/>
        <v>45385</v>
      </c>
      <c r="B1104" s="240">
        <f t="shared" si="73"/>
        <v>45385</v>
      </c>
      <c r="C1104" s="246" t="str">
        <f>IF(VLOOKUP(A1104,労働時間認否・認定書!$B$5:$V$1213,4,0)="法",1,"")</f>
        <v/>
      </c>
      <c r="D1104" s="234">
        <f>VLOOKUP(A1104,労働時間認否・認定書!$B$5:$V$1213,5,0)</f>
        <v>0.33333333333333331</v>
      </c>
      <c r="E1104" s="233" t="str">
        <f>IF(VLOOKUP(A1104,労働時間認否・認定書!$B$5:$V$1213,6,0)="前",1,"")</f>
        <v/>
      </c>
      <c r="F1104" s="234" t="str">
        <f>VLOOKUP($A1104,労働時間認否・認定書!$B$5:$V$1213,7,0)</f>
        <v/>
      </c>
      <c r="G1104" s="234" t="str">
        <f>VLOOKUP($A1104,労働時間認否・認定書!$B$5:$V$1213,8,0)</f>
        <v/>
      </c>
      <c r="H1104" s="234"/>
      <c r="I1104" s="234"/>
      <c r="J1104" s="234"/>
      <c r="K1104" s="234" t="str">
        <f>VLOOKUP($A1104,労働時間認否・認定書!$B$5:$V$1213,9,0)</f>
        <v/>
      </c>
      <c r="L1104" s="234" t="str">
        <f>VLOOKUP($A1104,労働時間認否・認定書!$B$5:$V$1213,10,0)</f>
        <v/>
      </c>
      <c r="M1104" s="234" t="str">
        <f>VLOOKUP($A1104,労働時間認否・認定書!$B$5:$V$1213,11,0)</f>
        <v/>
      </c>
      <c r="N1104" s="247" t="str">
        <f>VLOOKUP($A1104,労働時間認否・認定書!$B$5:$V$1213,12,0)</f>
        <v/>
      </c>
      <c r="O1104" s="242" t="str">
        <f>IF(VLOOKUP(A1104,労働時間認否・認定書!$B$5:$V$1213,13,0)="法",1,"")</f>
        <v/>
      </c>
      <c r="P1104" s="234">
        <f>VLOOKUP(A1104,労働時間認否・認定書!$B$5:$V$1213,14,0)</f>
        <v>0.33333333333333331</v>
      </c>
      <c r="Q1104" s="233" t="str">
        <f>IF(VLOOKUP(A1104,労働時間認否・認定書!$B$5:$V$1213,15,0)="前",1,"")</f>
        <v/>
      </c>
      <c r="R1104" s="234" t="str">
        <f>VLOOKUP(A1104,労働時間認否・認定書!$B$5:$V$1213,16,0)</f>
        <v/>
      </c>
      <c r="S1104" s="234" t="str">
        <f>VLOOKUP(A1104,労働時間認否・認定書!$B$5:$V$1213,17,0)</f>
        <v/>
      </c>
      <c r="T1104" s="234"/>
      <c r="U1104" s="234"/>
      <c r="V1104" s="234"/>
      <c r="W1104" s="234" t="str">
        <f>VLOOKUP(A1104,労働時間認否・認定書!$B$5:$V$1213,18,0)</f>
        <v/>
      </c>
      <c r="X1104" s="234" t="str">
        <f>VLOOKUP(A1104,労働時間認否・認定書!$B$5:$V$1213,19,0)</f>
        <v/>
      </c>
      <c r="Y1104" s="234" t="str">
        <f>VLOOKUP(A1104,労働時間認否・認定書!$B$5:$V$1213,20,0)</f>
        <v/>
      </c>
      <c r="Z1104" s="234" t="str">
        <f>VLOOKUP(A1104,労働時間認否・認定書!$B$5:$V$1213,21,0)</f>
        <v/>
      </c>
    </row>
    <row r="1105" spans="1:26" x14ac:dyDescent="0.15">
      <c r="A1105" s="232">
        <f t="shared" si="72"/>
        <v>45386</v>
      </c>
      <c r="B1105" s="240">
        <f t="shared" si="73"/>
        <v>45386</v>
      </c>
      <c r="C1105" s="246" t="str">
        <f>IF(VLOOKUP(A1105,労働時間認否・認定書!$B$5:$V$1213,4,0)="法",1,"")</f>
        <v/>
      </c>
      <c r="D1105" s="234">
        <f>VLOOKUP(A1105,労働時間認否・認定書!$B$5:$V$1213,5,0)</f>
        <v>0.33333333333333331</v>
      </c>
      <c r="E1105" s="233" t="str">
        <f>IF(VLOOKUP(A1105,労働時間認否・認定書!$B$5:$V$1213,6,0)="前",1,"")</f>
        <v/>
      </c>
      <c r="F1105" s="234" t="str">
        <f>VLOOKUP($A1105,労働時間認否・認定書!$B$5:$V$1213,7,0)</f>
        <v/>
      </c>
      <c r="G1105" s="234" t="str">
        <f>VLOOKUP($A1105,労働時間認否・認定書!$B$5:$V$1213,8,0)</f>
        <v/>
      </c>
      <c r="H1105" s="234"/>
      <c r="I1105" s="234"/>
      <c r="J1105" s="234"/>
      <c r="K1105" s="234" t="str">
        <f>VLOOKUP($A1105,労働時間認否・認定書!$B$5:$V$1213,9,0)</f>
        <v/>
      </c>
      <c r="L1105" s="234" t="str">
        <f>VLOOKUP($A1105,労働時間認否・認定書!$B$5:$V$1213,10,0)</f>
        <v/>
      </c>
      <c r="M1105" s="234" t="str">
        <f>VLOOKUP($A1105,労働時間認否・認定書!$B$5:$V$1213,11,0)</f>
        <v/>
      </c>
      <c r="N1105" s="247" t="str">
        <f>VLOOKUP($A1105,労働時間認否・認定書!$B$5:$V$1213,12,0)</f>
        <v/>
      </c>
      <c r="O1105" s="242" t="str">
        <f>IF(VLOOKUP(A1105,労働時間認否・認定書!$B$5:$V$1213,13,0)="法",1,"")</f>
        <v/>
      </c>
      <c r="P1105" s="234">
        <f>VLOOKUP(A1105,労働時間認否・認定書!$B$5:$V$1213,14,0)</f>
        <v>0.33333333333333331</v>
      </c>
      <c r="Q1105" s="233" t="str">
        <f>IF(VLOOKUP(A1105,労働時間認否・認定書!$B$5:$V$1213,15,0)="前",1,"")</f>
        <v/>
      </c>
      <c r="R1105" s="234" t="str">
        <f>VLOOKUP(A1105,労働時間認否・認定書!$B$5:$V$1213,16,0)</f>
        <v/>
      </c>
      <c r="S1105" s="234" t="str">
        <f>VLOOKUP(A1105,労働時間認否・認定書!$B$5:$V$1213,17,0)</f>
        <v/>
      </c>
      <c r="T1105" s="234"/>
      <c r="U1105" s="234"/>
      <c r="V1105" s="234"/>
      <c r="W1105" s="234" t="str">
        <f>VLOOKUP(A1105,労働時間認否・認定書!$B$5:$V$1213,18,0)</f>
        <v/>
      </c>
      <c r="X1105" s="234" t="str">
        <f>VLOOKUP(A1105,労働時間認否・認定書!$B$5:$V$1213,19,0)</f>
        <v/>
      </c>
      <c r="Y1105" s="234" t="str">
        <f>VLOOKUP(A1105,労働時間認否・認定書!$B$5:$V$1213,20,0)</f>
        <v/>
      </c>
      <c r="Z1105" s="234" t="str">
        <f>VLOOKUP(A1105,労働時間認否・認定書!$B$5:$V$1213,21,0)</f>
        <v/>
      </c>
    </row>
    <row r="1106" spans="1:26" x14ac:dyDescent="0.15">
      <c r="A1106" s="232">
        <f t="shared" si="72"/>
        <v>45387</v>
      </c>
      <c r="B1106" s="240">
        <f t="shared" si="73"/>
        <v>45387</v>
      </c>
      <c r="C1106" s="246" t="str">
        <f>IF(VLOOKUP(A1106,労働時間認否・認定書!$B$5:$V$1213,4,0)="法",1,"")</f>
        <v/>
      </c>
      <c r="D1106" s="234">
        <f>VLOOKUP(A1106,労働時間認否・認定書!$B$5:$V$1213,5,0)</f>
        <v>0.33333333333333331</v>
      </c>
      <c r="E1106" s="233" t="str">
        <f>IF(VLOOKUP(A1106,労働時間認否・認定書!$B$5:$V$1213,6,0)="前",1,"")</f>
        <v/>
      </c>
      <c r="F1106" s="234" t="str">
        <f>VLOOKUP($A1106,労働時間認否・認定書!$B$5:$V$1213,7,0)</f>
        <v/>
      </c>
      <c r="G1106" s="234" t="str">
        <f>VLOOKUP($A1106,労働時間認否・認定書!$B$5:$V$1213,8,0)</f>
        <v/>
      </c>
      <c r="H1106" s="234"/>
      <c r="I1106" s="234"/>
      <c r="J1106" s="234"/>
      <c r="K1106" s="234" t="str">
        <f>VLOOKUP($A1106,労働時間認否・認定書!$B$5:$V$1213,9,0)</f>
        <v/>
      </c>
      <c r="L1106" s="234" t="str">
        <f>VLOOKUP($A1106,労働時間認否・認定書!$B$5:$V$1213,10,0)</f>
        <v/>
      </c>
      <c r="M1106" s="234" t="str">
        <f>VLOOKUP($A1106,労働時間認否・認定書!$B$5:$V$1213,11,0)</f>
        <v/>
      </c>
      <c r="N1106" s="247" t="str">
        <f>VLOOKUP($A1106,労働時間認否・認定書!$B$5:$V$1213,12,0)</f>
        <v/>
      </c>
      <c r="O1106" s="242" t="str">
        <f>IF(VLOOKUP(A1106,労働時間認否・認定書!$B$5:$V$1213,13,0)="法",1,"")</f>
        <v/>
      </c>
      <c r="P1106" s="234">
        <f>VLOOKUP(A1106,労働時間認否・認定書!$B$5:$V$1213,14,0)</f>
        <v>0.33333333333333331</v>
      </c>
      <c r="Q1106" s="233" t="str">
        <f>IF(VLOOKUP(A1106,労働時間認否・認定書!$B$5:$V$1213,15,0)="前",1,"")</f>
        <v/>
      </c>
      <c r="R1106" s="234" t="str">
        <f>VLOOKUP(A1106,労働時間認否・認定書!$B$5:$V$1213,16,0)</f>
        <v/>
      </c>
      <c r="S1106" s="234" t="str">
        <f>VLOOKUP(A1106,労働時間認否・認定書!$B$5:$V$1213,17,0)</f>
        <v/>
      </c>
      <c r="T1106" s="234"/>
      <c r="U1106" s="234"/>
      <c r="V1106" s="234"/>
      <c r="W1106" s="234" t="str">
        <f>VLOOKUP(A1106,労働時間認否・認定書!$B$5:$V$1213,18,0)</f>
        <v/>
      </c>
      <c r="X1106" s="234" t="str">
        <f>VLOOKUP(A1106,労働時間認否・認定書!$B$5:$V$1213,19,0)</f>
        <v/>
      </c>
      <c r="Y1106" s="234" t="str">
        <f>VLOOKUP(A1106,労働時間認否・認定書!$B$5:$V$1213,20,0)</f>
        <v/>
      </c>
      <c r="Z1106" s="234" t="str">
        <f>VLOOKUP(A1106,労働時間認否・認定書!$B$5:$V$1213,21,0)</f>
        <v/>
      </c>
    </row>
    <row r="1107" spans="1:26" x14ac:dyDescent="0.15">
      <c r="A1107" s="232">
        <f t="shared" si="72"/>
        <v>45388</v>
      </c>
      <c r="B1107" s="240">
        <f t="shared" si="73"/>
        <v>45388</v>
      </c>
      <c r="C1107" s="246" t="str">
        <f>IF(VLOOKUP(A1107,労働時間認否・認定書!$B$5:$V$1213,4,0)="法",1,"")</f>
        <v/>
      </c>
      <c r="D1107" s="234">
        <f>VLOOKUP(A1107,労働時間認否・認定書!$B$5:$V$1213,5,0)</f>
        <v>0.33333333333333331</v>
      </c>
      <c r="E1107" s="233" t="str">
        <f>IF(VLOOKUP(A1107,労働時間認否・認定書!$B$5:$V$1213,6,0)="前",1,"")</f>
        <v/>
      </c>
      <c r="F1107" s="234" t="str">
        <f>VLOOKUP($A1107,労働時間認否・認定書!$B$5:$V$1213,7,0)</f>
        <v/>
      </c>
      <c r="G1107" s="234" t="str">
        <f>VLOOKUP($A1107,労働時間認否・認定書!$B$5:$V$1213,8,0)</f>
        <v/>
      </c>
      <c r="H1107" s="234"/>
      <c r="I1107" s="234"/>
      <c r="J1107" s="234"/>
      <c r="K1107" s="234" t="str">
        <f>VLOOKUP($A1107,労働時間認否・認定書!$B$5:$V$1213,9,0)</f>
        <v/>
      </c>
      <c r="L1107" s="234" t="str">
        <f>VLOOKUP($A1107,労働時間認否・認定書!$B$5:$V$1213,10,0)</f>
        <v/>
      </c>
      <c r="M1107" s="234" t="str">
        <f>VLOOKUP($A1107,労働時間認否・認定書!$B$5:$V$1213,11,0)</f>
        <v/>
      </c>
      <c r="N1107" s="247" t="str">
        <f>VLOOKUP($A1107,労働時間認否・認定書!$B$5:$V$1213,12,0)</f>
        <v/>
      </c>
      <c r="O1107" s="242" t="str">
        <f>IF(VLOOKUP(A1107,労働時間認否・認定書!$B$5:$V$1213,13,0)="法",1,"")</f>
        <v/>
      </c>
      <c r="P1107" s="234">
        <f>VLOOKUP(A1107,労働時間認否・認定書!$B$5:$V$1213,14,0)</f>
        <v>0.33333333333333331</v>
      </c>
      <c r="Q1107" s="233" t="str">
        <f>IF(VLOOKUP(A1107,労働時間認否・認定書!$B$5:$V$1213,15,0)="前",1,"")</f>
        <v/>
      </c>
      <c r="R1107" s="234" t="str">
        <f>VLOOKUP(A1107,労働時間認否・認定書!$B$5:$V$1213,16,0)</f>
        <v/>
      </c>
      <c r="S1107" s="234" t="str">
        <f>VLOOKUP(A1107,労働時間認否・認定書!$B$5:$V$1213,17,0)</f>
        <v/>
      </c>
      <c r="T1107" s="234"/>
      <c r="U1107" s="234"/>
      <c r="V1107" s="234"/>
      <c r="W1107" s="234" t="str">
        <f>VLOOKUP(A1107,労働時間認否・認定書!$B$5:$V$1213,18,0)</f>
        <v/>
      </c>
      <c r="X1107" s="234" t="str">
        <f>VLOOKUP(A1107,労働時間認否・認定書!$B$5:$V$1213,19,0)</f>
        <v/>
      </c>
      <c r="Y1107" s="234" t="str">
        <f>VLOOKUP(A1107,労働時間認否・認定書!$B$5:$V$1213,20,0)</f>
        <v/>
      </c>
      <c r="Z1107" s="234" t="str">
        <f>VLOOKUP(A1107,労働時間認否・認定書!$B$5:$V$1213,21,0)</f>
        <v/>
      </c>
    </row>
    <row r="1108" spans="1:26" x14ac:dyDescent="0.15">
      <c r="A1108" s="232">
        <f t="shared" si="72"/>
        <v>45389</v>
      </c>
      <c r="B1108" s="240">
        <f t="shared" si="73"/>
        <v>45389</v>
      </c>
      <c r="C1108" s="246" t="str">
        <f>IF(VLOOKUP(A1108,労働時間認否・認定書!$B$5:$V$1213,4,0)="法",1,"")</f>
        <v/>
      </c>
      <c r="D1108" s="234">
        <f>VLOOKUP(A1108,労働時間認否・認定書!$B$5:$V$1213,5,0)</f>
        <v>0.33333333333333331</v>
      </c>
      <c r="E1108" s="233" t="str">
        <f>IF(VLOOKUP(A1108,労働時間認否・認定書!$B$5:$V$1213,6,0)="前",1,"")</f>
        <v/>
      </c>
      <c r="F1108" s="234" t="str">
        <f>VLOOKUP($A1108,労働時間認否・認定書!$B$5:$V$1213,7,0)</f>
        <v/>
      </c>
      <c r="G1108" s="234" t="str">
        <f>VLOOKUP($A1108,労働時間認否・認定書!$B$5:$V$1213,8,0)</f>
        <v/>
      </c>
      <c r="H1108" s="234"/>
      <c r="I1108" s="234"/>
      <c r="J1108" s="234"/>
      <c r="K1108" s="234" t="str">
        <f>VLOOKUP($A1108,労働時間認否・認定書!$B$5:$V$1213,9,0)</f>
        <v/>
      </c>
      <c r="L1108" s="234" t="str">
        <f>VLOOKUP($A1108,労働時間認否・認定書!$B$5:$V$1213,10,0)</f>
        <v/>
      </c>
      <c r="M1108" s="234" t="str">
        <f>VLOOKUP($A1108,労働時間認否・認定書!$B$5:$V$1213,11,0)</f>
        <v/>
      </c>
      <c r="N1108" s="247" t="str">
        <f>VLOOKUP($A1108,労働時間認否・認定書!$B$5:$V$1213,12,0)</f>
        <v/>
      </c>
      <c r="O1108" s="242" t="str">
        <f>IF(VLOOKUP(A1108,労働時間認否・認定書!$B$5:$V$1213,13,0)="法",1,"")</f>
        <v/>
      </c>
      <c r="P1108" s="234">
        <f>VLOOKUP(A1108,労働時間認否・認定書!$B$5:$V$1213,14,0)</f>
        <v>0.33333333333333331</v>
      </c>
      <c r="Q1108" s="233" t="str">
        <f>IF(VLOOKUP(A1108,労働時間認否・認定書!$B$5:$V$1213,15,0)="前",1,"")</f>
        <v/>
      </c>
      <c r="R1108" s="234" t="str">
        <f>VLOOKUP(A1108,労働時間認否・認定書!$B$5:$V$1213,16,0)</f>
        <v/>
      </c>
      <c r="S1108" s="234" t="str">
        <f>VLOOKUP(A1108,労働時間認否・認定書!$B$5:$V$1213,17,0)</f>
        <v/>
      </c>
      <c r="T1108" s="234"/>
      <c r="U1108" s="234"/>
      <c r="V1108" s="234"/>
      <c r="W1108" s="234" t="str">
        <f>VLOOKUP(A1108,労働時間認否・認定書!$B$5:$V$1213,18,0)</f>
        <v/>
      </c>
      <c r="X1108" s="234" t="str">
        <f>VLOOKUP(A1108,労働時間認否・認定書!$B$5:$V$1213,19,0)</f>
        <v/>
      </c>
      <c r="Y1108" s="234" t="str">
        <f>VLOOKUP(A1108,労働時間認否・認定書!$B$5:$V$1213,20,0)</f>
        <v/>
      </c>
      <c r="Z1108" s="234" t="str">
        <f>VLOOKUP(A1108,労働時間認否・認定書!$B$5:$V$1213,21,0)</f>
        <v/>
      </c>
    </row>
    <row r="1109" spans="1:26" x14ac:dyDescent="0.15">
      <c r="A1109" s="232">
        <f t="shared" si="72"/>
        <v>45390</v>
      </c>
      <c r="B1109" s="240">
        <f t="shared" si="73"/>
        <v>45390</v>
      </c>
      <c r="C1109" s="246" t="str">
        <f>IF(VLOOKUP(A1109,労働時間認否・認定書!$B$5:$V$1213,4,0)="法",1,"")</f>
        <v/>
      </c>
      <c r="D1109" s="234">
        <f>VLOOKUP(A1109,労働時間認否・認定書!$B$5:$V$1213,5,0)</f>
        <v>0.33333333333333331</v>
      </c>
      <c r="E1109" s="233" t="str">
        <f>IF(VLOOKUP(A1109,労働時間認否・認定書!$B$5:$V$1213,6,0)="前",1,"")</f>
        <v/>
      </c>
      <c r="F1109" s="234" t="str">
        <f>VLOOKUP($A1109,労働時間認否・認定書!$B$5:$V$1213,7,0)</f>
        <v/>
      </c>
      <c r="G1109" s="234" t="str">
        <f>VLOOKUP($A1109,労働時間認否・認定書!$B$5:$V$1213,8,0)</f>
        <v/>
      </c>
      <c r="H1109" s="234"/>
      <c r="I1109" s="234"/>
      <c r="J1109" s="234"/>
      <c r="K1109" s="234" t="str">
        <f>VLOOKUP($A1109,労働時間認否・認定書!$B$5:$V$1213,9,0)</f>
        <v/>
      </c>
      <c r="L1109" s="234" t="str">
        <f>VLOOKUP($A1109,労働時間認否・認定書!$B$5:$V$1213,10,0)</f>
        <v/>
      </c>
      <c r="M1109" s="234" t="str">
        <f>VLOOKUP($A1109,労働時間認否・認定書!$B$5:$V$1213,11,0)</f>
        <v/>
      </c>
      <c r="N1109" s="247" t="str">
        <f>VLOOKUP($A1109,労働時間認否・認定書!$B$5:$V$1213,12,0)</f>
        <v/>
      </c>
      <c r="O1109" s="242" t="str">
        <f>IF(VLOOKUP(A1109,労働時間認否・認定書!$B$5:$V$1213,13,0)="法",1,"")</f>
        <v/>
      </c>
      <c r="P1109" s="234">
        <f>VLOOKUP(A1109,労働時間認否・認定書!$B$5:$V$1213,14,0)</f>
        <v>0.33333333333333331</v>
      </c>
      <c r="Q1109" s="233" t="str">
        <f>IF(VLOOKUP(A1109,労働時間認否・認定書!$B$5:$V$1213,15,0)="前",1,"")</f>
        <v/>
      </c>
      <c r="R1109" s="234" t="str">
        <f>VLOOKUP(A1109,労働時間認否・認定書!$B$5:$V$1213,16,0)</f>
        <v/>
      </c>
      <c r="S1109" s="234" t="str">
        <f>VLOOKUP(A1109,労働時間認否・認定書!$B$5:$V$1213,17,0)</f>
        <v/>
      </c>
      <c r="T1109" s="234"/>
      <c r="U1109" s="234"/>
      <c r="V1109" s="234"/>
      <c r="W1109" s="234" t="str">
        <f>VLOOKUP(A1109,労働時間認否・認定書!$B$5:$V$1213,18,0)</f>
        <v/>
      </c>
      <c r="X1109" s="234" t="str">
        <f>VLOOKUP(A1109,労働時間認否・認定書!$B$5:$V$1213,19,0)</f>
        <v/>
      </c>
      <c r="Y1109" s="234" t="str">
        <f>VLOOKUP(A1109,労働時間認否・認定書!$B$5:$V$1213,20,0)</f>
        <v/>
      </c>
      <c r="Z1109" s="234" t="str">
        <f>VLOOKUP(A1109,労働時間認否・認定書!$B$5:$V$1213,21,0)</f>
        <v/>
      </c>
    </row>
    <row r="1110" spans="1:26" x14ac:dyDescent="0.15">
      <c r="A1110" s="232">
        <f t="shared" si="72"/>
        <v>45391</v>
      </c>
      <c r="B1110" s="240">
        <f t="shared" si="73"/>
        <v>45391</v>
      </c>
      <c r="C1110" s="246" t="str">
        <f>IF(VLOOKUP(A1110,労働時間認否・認定書!$B$5:$V$1213,4,0)="法",1,"")</f>
        <v/>
      </c>
      <c r="D1110" s="234">
        <f>VLOOKUP(A1110,労働時間認否・認定書!$B$5:$V$1213,5,0)</f>
        <v>0.33333333333333331</v>
      </c>
      <c r="E1110" s="233" t="str">
        <f>IF(VLOOKUP(A1110,労働時間認否・認定書!$B$5:$V$1213,6,0)="前",1,"")</f>
        <v/>
      </c>
      <c r="F1110" s="234" t="str">
        <f>VLOOKUP($A1110,労働時間認否・認定書!$B$5:$V$1213,7,0)</f>
        <v/>
      </c>
      <c r="G1110" s="234" t="str">
        <f>VLOOKUP($A1110,労働時間認否・認定書!$B$5:$V$1213,8,0)</f>
        <v/>
      </c>
      <c r="H1110" s="234"/>
      <c r="I1110" s="234"/>
      <c r="J1110" s="234"/>
      <c r="K1110" s="234" t="str">
        <f>VLOOKUP($A1110,労働時間認否・認定書!$B$5:$V$1213,9,0)</f>
        <v/>
      </c>
      <c r="L1110" s="234" t="str">
        <f>VLOOKUP($A1110,労働時間認否・認定書!$B$5:$V$1213,10,0)</f>
        <v/>
      </c>
      <c r="M1110" s="234" t="str">
        <f>VLOOKUP($A1110,労働時間認否・認定書!$B$5:$V$1213,11,0)</f>
        <v/>
      </c>
      <c r="N1110" s="247" t="str">
        <f>VLOOKUP($A1110,労働時間認否・認定書!$B$5:$V$1213,12,0)</f>
        <v/>
      </c>
      <c r="O1110" s="242" t="str">
        <f>IF(VLOOKUP(A1110,労働時間認否・認定書!$B$5:$V$1213,13,0)="法",1,"")</f>
        <v/>
      </c>
      <c r="P1110" s="234">
        <f>VLOOKUP(A1110,労働時間認否・認定書!$B$5:$V$1213,14,0)</f>
        <v>0.33333333333333331</v>
      </c>
      <c r="Q1110" s="233" t="str">
        <f>IF(VLOOKUP(A1110,労働時間認否・認定書!$B$5:$V$1213,15,0)="前",1,"")</f>
        <v/>
      </c>
      <c r="R1110" s="234" t="str">
        <f>VLOOKUP(A1110,労働時間認否・認定書!$B$5:$V$1213,16,0)</f>
        <v/>
      </c>
      <c r="S1110" s="234" t="str">
        <f>VLOOKUP(A1110,労働時間認否・認定書!$B$5:$V$1213,17,0)</f>
        <v/>
      </c>
      <c r="T1110" s="234"/>
      <c r="U1110" s="234"/>
      <c r="V1110" s="234"/>
      <c r="W1110" s="234" t="str">
        <f>VLOOKUP(A1110,労働時間認否・認定書!$B$5:$V$1213,18,0)</f>
        <v/>
      </c>
      <c r="X1110" s="234" t="str">
        <f>VLOOKUP(A1110,労働時間認否・認定書!$B$5:$V$1213,19,0)</f>
        <v/>
      </c>
      <c r="Y1110" s="234" t="str">
        <f>VLOOKUP(A1110,労働時間認否・認定書!$B$5:$V$1213,20,0)</f>
        <v/>
      </c>
      <c r="Z1110" s="234" t="str">
        <f>VLOOKUP(A1110,労働時間認否・認定書!$B$5:$V$1213,21,0)</f>
        <v/>
      </c>
    </row>
    <row r="1111" spans="1:26" x14ac:dyDescent="0.15">
      <c r="A1111" s="232">
        <f t="shared" si="72"/>
        <v>45392</v>
      </c>
      <c r="B1111" s="240">
        <f t="shared" si="73"/>
        <v>45392</v>
      </c>
      <c r="C1111" s="246" t="str">
        <f>IF(VLOOKUP(A1111,労働時間認否・認定書!$B$5:$V$1213,4,0)="法",1,"")</f>
        <v/>
      </c>
      <c r="D1111" s="234">
        <f>VLOOKUP(A1111,労働時間認否・認定書!$B$5:$V$1213,5,0)</f>
        <v>0.33333333333333331</v>
      </c>
      <c r="E1111" s="233" t="str">
        <f>IF(VLOOKUP(A1111,労働時間認否・認定書!$B$5:$V$1213,6,0)="前",1,"")</f>
        <v/>
      </c>
      <c r="F1111" s="234" t="str">
        <f>VLOOKUP($A1111,労働時間認否・認定書!$B$5:$V$1213,7,0)</f>
        <v/>
      </c>
      <c r="G1111" s="234" t="str">
        <f>VLOOKUP($A1111,労働時間認否・認定書!$B$5:$V$1213,8,0)</f>
        <v/>
      </c>
      <c r="H1111" s="234"/>
      <c r="I1111" s="234"/>
      <c r="J1111" s="234"/>
      <c r="K1111" s="234" t="str">
        <f>VLOOKUP($A1111,労働時間認否・認定書!$B$5:$V$1213,9,0)</f>
        <v/>
      </c>
      <c r="L1111" s="234" t="str">
        <f>VLOOKUP($A1111,労働時間認否・認定書!$B$5:$V$1213,10,0)</f>
        <v/>
      </c>
      <c r="M1111" s="234" t="str">
        <f>VLOOKUP($A1111,労働時間認否・認定書!$B$5:$V$1213,11,0)</f>
        <v/>
      </c>
      <c r="N1111" s="247" t="str">
        <f>VLOOKUP($A1111,労働時間認否・認定書!$B$5:$V$1213,12,0)</f>
        <v/>
      </c>
      <c r="O1111" s="242" t="str">
        <f>IF(VLOOKUP(A1111,労働時間認否・認定書!$B$5:$V$1213,13,0)="法",1,"")</f>
        <v/>
      </c>
      <c r="P1111" s="234">
        <f>VLOOKUP(A1111,労働時間認否・認定書!$B$5:$V$1213,14,0)</f>
        <v>0.33333333333333331</v>
      </c>
      <c r="Q1111" s="233" t="str">
        <f>IF(VLOOKUP(A1111,労働時間認否・認定書!$B$5:$V$1213,15,0)="前",1,"")</f>
        <v/>
      </c>
      <c r="R1111" s="234" t="str">
        <f>VLOOKUP(A1111,労働時間認否・認定書!$B$5:$V$1213,16,0)</f>
        <v/>
      </c>
      <c r="S1111" s="234" t="str">
        <f>VLOOKUP(A1111,労働時間認否・認定書!$B$5:$V$1213,17,0)</f>
        <v/>
      </c>
      <c r="T1111" s="234"/>
      <c r="U1111" s="234"/>
      <c r="V1111" s="234"/>
      <c r="W1111" s="234" t="str">
        <f>VLOOKUP(A1111,労働時間認否・認定書!$B$5:$V$1213,18,0)</f>
        <v/>
      </c>
      <c r="X1111" s="234" t="str">
        <f>VLOOKUP(A1111,労働時間認否・認定書!$B$5:$V$1213,19,0)</f>
        <v/>
      </c>
      <c r="Y1111" s="234" t="str">
        <f>VLOOKUP(A1111,労働時間認否・認定書!$B$5:$V$1213,20,0)</f>
        <v/>
      </c>
      <c r="Z1111" s="234" t="str">
        <f>VLOOKUP(A1111,労働時間認否・認定書!$B$5:$V$1213,21,0)</f>
        <v/>
      </c>
    </row>
    <row r="1112" spans="1:26" x14ac:dyDescent="0.15">
      <c r="A1112" s="232">
        <f t="shared" si="72"/>
        <v>45393</v>
      </c>
      <c r="B1112" s="240">
        <f t="shared" si="73"/>
        <v>45393</v>
      </c>
      <c r="C1112" s="246" t="str">
        <f>IF(VLOOKUP(A1112,労働時間認否・認定書!$B$5:$V$1213,4,0)="法",1,"")</f>
        <v/>
      </c>
      <c r="D1112" s="234">
        <f>VLOOKUP(A1112,労働時間認否・認定書!$B$5:$V$1213,5,0)</f>
        <v>0.33333333333333331</v>
      </c>
      <c r="E1112" s="233" t="str">
        <f>IF(VLOOKUP(A1112,労働時間認否・認定書!$B$5:$V$1213,6,0)="前",1,"")</f>
        <v/>
      </c>
      <c r="F1112" s="234" t="str">
        <f>VLOOKUP($A1112,労働時間認否・認定書!$B$5:$V$1213,7,0)</f>
        <v/>
      </c>
      <c r="G1112" s="234" t="str">
        <f>VLOOKUP($A1112,労働時間認否・認定書!$B$5:$V$1213,8,0)</f>
        <v/>
      </c>
      <c r="H1112" s="234"/>
      <c r="I1112" s="234"/>
      <c r="J1112" s="234"/>
      <c r="K1112" s="234" t="str">
        <f>VLOOKUP($A1112,労働時間認否・認定書!$B$5:$V$1213,9,0)</f>
        <v/>
      </c>
      <c r="L1112" s="234" t="str">
        <f>VLOOKUP($A1112,労働時間認否・認定書!$B$5:$V$1213,10,0)</f>
        <v/>
      </c>
      <c r="M1112" s="234" t="str">
        <f>VLOOKUP($A1112,労働時間認否・認定書!$B$5:$V$1213,11,0)</f>
        <v/>
      </c>
      <c r="N1112" s="247" t="str">
        <f>VLOOKUP($A1112,労働時間認否・認定書!$B$5:$V$1213,12,0)</f>
        <v/>
      </c>
      <c r="O1112" s="242" t="str">
        <f>IF(VLOOKUP(A1112,労働時間認否・認定書!$B$5:$V$1213,13,0)="法",1,"")</f>
        <v/>
      </c>
      <c r="P1112" s="234">
        <f>VLOOKUP(A1112,労働時間認否・認定書!$B$5:$V$1213,14,0)</f>
        <v>0.33333333333333331</v>
      </c>
      <c r="Q1112" s="233" t="str">
        <f>IF(VLOOKUP(A1112,労働時間認否・認定書!$B$5:$V$1213,15,0)="前",1,"")</f>
        <v/>
      </c>
      <c r="R1112" s="234" t="str">
        <f>VLOOKUP(A1112,労働時間認否・認定書!$B$5:$V$1213,16,0)</f>
        <v/>
      </c>
      <c r="S1112" s="234" t="str">
        <f>VLOOKUP(A1112,労働時間認否・認定書!$B$5:$V$1213,17,0)</f>
        <v/>
      </c>
      <c r="T1112" s="234"/>
      <c r="U1112" s="234"/>
      <c r="V1112" s="234"/>
      <c r="W1112" s="234" t="str">
        <f>VLOOKUP(A1112,労働時間認否・認定書!$B$5:$V$1213,18,0)</f>
        <v/>
      </c>
      <c r="X1112" s="234" t="str">
        <f>VLOOKUP(A1112,労働時間認否・認定書!$B$5:$V$1213,19,0)</f>
        <v/>
      </c>
      <c r="Y1112" s="234" t="str">
        <f>VLOOKUP(A1112,労働時間認否・認定書!$B$5:$V$1213,20,0)</f>
        <v/>
      </c>
      <c r="Z1112" s="234" t="str">
        <f>VLOOKUP(A1112,労働時間認否・認定書!$B$5:$V$1213,21,0)</f>
        <v/>
      </c>
    </row>
    <row r="1113" spans="1:26" x14ac:dyDescent="0.15">
      <c r="A1113" s="232">
        <f t="shared" si="72"/>
        <v>45394</v>
      </c>
      <c r="B1113" s="240">
        <f t="shared" si="73"/>
        <v>45394</v>
      </c>
      <c r="C1113" s="246" t="str">
        <f>IF(VLOOKUP(A1113,労働時間認否・認定書!$B$5:$V$1213,4,0)="法",1,"")</f>
        <v/>
      </c>
      <c r="D1113" s="234">
        <f>VLOOKUP(A1113,労働時間認否・認定書!$B$5:$V$1213,5,0)</f>
        <v>0.33333333333333331</v>
      </c>
      <c r="E1113" s="233" t="str">
        <f>IF(VLOOKUP(A1113,労働時間認否・認定書!$B$5:$V$1213,6,0)="前",1,"")</f>
        <v/>
      </c>
      <c r="F1113" s="234" t="str">
        <f>VLOOKUP($A1113,労働時間認否・認定書!$B$5:$V$1213,7,0)</f>
        <v/>
      </c>
      <c r="G1113" s="234" t="str">
        <f>VLOOKUP($A1113,労働時間認否・認定書!$B$5:$V$1213,8,0)</f>
        <v/>
      </c>
      <c r="H1113" s="234"/>
      <c r="I1113" s="234"/>
      <c r="J1113" s="234"/>
      <c r="K1113" s="234" t="str">
        <f>VLOOKUP($A1113,労働時間認否・認定書!$B$5:$V$1213,9,0)</f>
        <v/>
      </c>
      <c r="L1113" s="234" t="str">
        <f>VLOOKUP($A1113,労働時間認否・認定書!$B$5:$V$1213,10,0)</f>
        <v/>
      </c>
      <c r="M1113" s="234" t="str">
        <f>VLOOKUP($A1113,労働時間認否・認定書!$B$5:$V$1213,11,0)</f>
        <v/>
      </c>
      <c r="N1113" s="247" t="str">
        <f>VLOOKUP($A1113,労働時間認否・認定書!$B$5:$V$1213,12,0)</f>
        <v/>
      </c>
      <c r="O1113" s="242" t="str">
        <f>IF(VLOOKUP(A1113,労働時間認否・認定書!$B$5:$V$1213,13,0)="法",1,"")</f>
        <v/>
      </c>
      <c r="P1113" s="234">
        <f>VLOOKUP(A1113,労働時間認否・認定書!$B$5:$V$1213,14,0)</f>
        <v>0.33333333333333331</v>
      </c>
      <c r="Q1113" s="233" t="str">
        <f>IF(VLOOKUP(A1113,労働時間認否・認定書!$B$5:$V$1213,15,0)="前",1,"")</f>
        <v/>
      </c>
      <c r="R1113" s="234" t="str">
        <f>VLOOKUP(A1113,労働時間認否・認定書!$B$5:$V$1213,16,0)</f>
        <v/>
      </c>
      <c r="S1113" s="234" t="str">
        <f>VLOOKUP(A1113,労働時間認否・認定書!$B$5:$V$1213,17,0)</f>
        <v/>
      </c>
      <c r="T1113" s="234"/>
      <c r="U1113" s="234"/>
      <c r="V1113" s="234"/>
      <c r="W1113" s="234" t="str">
        <f>VLOOKUP(A1113,労働時間認否・認定書!$B$5:$V$1213,18,0)</f>
        <v/>
      </c>
      <c r="X1113" s="234" t="str">
        <f>VLOOKUP(A1113,労働時間認否・認定書!$B$5:$V$1213,19,0)</f>
        <v/>
      </c>
      <c r="Y1113" s="234" t="str">
        <f>VLOOKUP(A1113,労働時間認否・認定書!$B$5:$V$1213,20,0)</f>
        <v/>
      </c>
      <c r="Z1113" s="234" t="str">
        <f>VLOOKUP(A1113,労働時間認否・認定書!$B$5:$V$1213,21,0)</f>
        <v/>
      </c>
    </row>
    <row r="1114" spans="1:26" x14ac:dyDescent="0.15">
      <c r="A1114" s="232">
        <f t="shared" si="72"/>
        <v>45395</v>
      </c>
      <c r="B1114" s="240">
        <f t="shared" si="73"/>
        <v>45395</v>
      </c>
      <c r="C1114" s="246" t="str">
        <f>IF(VLOOKUP(A1114,労働時間認否・認定書!$B$5:$V$1213,4,0)="法",1,"")</f>
        <v/>
      </c>
      <c r="D1114" s="234">
        <f>VLOOKUP(A1114,労働時間認否・認定書!$B$5:$V$1213,5,0)</f>
        <v>0.33333333333333331</v>
      </c>
      <c r="E1114" s="233" t="str">
        <f>IF(VLOOKUP(A1114,労働時間認否・認定書!$B$5:$V$1213,6,0)="前",1,"")</f>
        <v/>
      </c>
      <c r="F1114" s="234" t="str">
        <f>VLOOKUP($A1114,労働時間認否・認定書!$B$5:$V$1213,7,0)</f>
        <v/>
      </c>
      <c r="G1114" s="234" t="str">
        <f>VLOOKUP($A1114,労働時間認否・認定書!$B$5:$V$1213,8,0)</f>
        <v/>
      </c>
      <c r="H1114" s="234"/>
      <c r="I1114" s="234"/>
      <c r="J1114" s="234"/>
      <c r="K1114" s="234" t="str">
        <f>VLOOKUP($A1114,労働時間認否・認定書!$B$5:$V$1213,9,0)</f>
        <v/>
      </c>
      <c r="L1114" s="234" t="str">
        <f>VLOOKUP($A1114,労働時間認否・認定書!$B$5:$V$1213,10,0)</f>
        <v/>
      </c>
      <c r="M1114" s="234" t="str">
        <f>VLOOKUP($A1114,労働時間認否・認定書!$B$5:$V$1213,11,0)</f>
        <v/>
      </c>
      <c r="N1114" s="247" t="str">
        <f>VLOOKUP($A1114,労働時間認否・認定書!$B$5:$V$1213,12,0)</f>
        <v/>
      </c>
      <c r="O1114" s="242" t="str">
        <f>IF(VLOOKUP(A1114,労働時間認否・認定書!$B$5:$V$1213,13,0)="法",1,"")</f>
        <v/>
      </c>
      <c r="P1114" s="234">
        <f>VLOOKUP(A1114,労働時間認否・認定書!$B$5:$V$1213,14,0)</f>
        <v>0.33333333333333331</v>
      </c>
      <c r="Q1114" s="233" t="str">
        <f>IF(VLOOKUP(A1114,労働時間認否・認定書!$B$5:$V$1213,15,0)="前",1,"")</f>
        <v/>
      </c>
      <c r="R1114" s="234" t="str">
        <f>VLOOKUP(A1114,労働時間認否・認定書!$B$5:$V$1213,16,0)</f>
        <v/>
      </c>
      <c r="S1114" s="234" t="str">
        <f>VLOOKUP(A1114,労働時間認否・認定書!$B$5:$V$1213,17,0)</f>
        <v/>
      </c>
      <c r="T1114" s="234"/>
      <c r="U1114" s="234"/>
      <c r="V1114" s="234"/>
      <c r="W1114" s="234" t="str">
        <f>VLOOKUP(A1114,労働時間認否・認定書!$B$5:$V$1213,18,0)</f>
        <v/>
      </c>
      <c r="X1114" s="234" t="str">
        <f>VLOOKUP(A1114,労働時間認否・認定書!$B$5:$V$1213,19,0)</f>
        <v/>
      </c>
      <c r="Y1114" s="234" t="str">
        <f>VLOOKUP(A1114,労働時間認否・認定書!$B$5:$V$1213,20,0)</f>
        <v/>
      </c>
      <c r="Z1114" s="234" t="str">
        <f>VLOOKUP(A1114,労働時間認否・認定書!$B$5:$V$1213,21,0)</f>
        <v/>
      </c>
    </row>
    <row r="1115" spans="1:26" x14ac:dyDescent="0.15">
      <c r="A1115" s="232">
        <f t="shared" si="72"/>
        <v>45396</v>
      </c>
      <c r="B1115" s="240">
        <f t="shared" si="73"/>
        <v>45396</v>
      </c>
      <c r="C1115" s="246" t="str">
        <f>IF(VLOOKUP(A1115,労働時間認否・認定書!$B$5:$V$1213,4,0)="法",1,"")</f>
        <v/>
      </c>
      <c r="D1115" s="234">
        <f>VLOOKUP(A1115,労働時間認否・認定書!$B$5:$V$1213,5,0)</f>
        <v>0.33333333333333331</v>
      </c>
      <c r="E1115" s="233" t="str">
        <f>IF(VLOOKUP(A1115,労働時間認否・認定書!$B$5:$V$1213,6,0)="前",1,"")</f>
        <v/>
      </c>
      <c r="F1115" s="234" t="str">
        <f>VLOOKUP($A1115,労働時間認否・認定書!$B$5:$V$1213,7,0)</f>
        <v/>
      </c>
      <c r="G1115" s="234" t="str">
        <f>VLOOKUP($A1115,労働時間認否・認定書!$B$5:$V$1213,8,0)</f>
        <v/>
      </c>
      <c r="H1115" s="234"/>
      <c r="I1115" s="234"/>
      <c r="J1115" s="234"/>
      <c r="K1115" s="234" t="str">
        <f>VLOOKUP($A1115,労働時間認否・認定書!$B$5:$V$1213,9,0)</f>
        <v/>
      </c>
      <c r="L1115" s="234" t="str">
        <f>VLOOKUP($A1115,労働時間認否・認定書!$B$5:$V$1213,10,0)</f>
        <v/>
      </c>
      <c r="M1115" s="234" t="str">
        <f>VLOOKUP($A1115,労働時間認否・認定書!$B$5:$V$1213,11,0)</f>
        <v/>
      </c>
      <c r="N1115" s="247" t="str">
        <f>VLOOKUP($A1115,労働時間認否・認定書!$B$5:$V$1213,12,0)</f>
        <v/>
      </c>
      <c r="O1115" s="242" t="str">
        <f>IF(VLOOKUP(A1115,労働時間認否・認定書!$B$5:$V$1213,13,0)="法",1,"")</f>
        <v/>
      </c>
      <c r="P1115" s="234">
        <f>VLOOKUP(A1115,労働時間認否・認定書!$B$5:$V$1213,14,0)</f>
        <v>0.33333333333333331</v>
      </c>
      <c r="Q1115" s="233" t="str">
        <f>IF(VLOOKUP(A1115,労働時間認否・認定書!$B$5:$V$1213,15,0)="前",1,"")</f>
        <v/>
      </c>
      <c r="R1115" s="234" t="str">
        <f>VLOOKUP(A1115,労働時間認否・認定書!$B$5:$V$1213,16,0)</f>
        <v/>
      </c>
      <c r="S1115" s="234" t="str">
        <f>VLOOKUP(A1115,労働時間認否・認定書!$B$5:$V$1213,17,0)</f>
        <v/>
      </c>
      <c r="T1115" s="234"/>
      <c r="U1115" s="234"/>
      <c r="V1115" s="234"/>
      <c r="W1115" s="234" t="str">
        <f>VLOOKUP(A1115,労働時間認否・認定書!$B$5:$V$1213,18,0)</f>
        <v/>
      </c>
      <c r="X1115" s="234" t="str">
        <f>VLOOKUP(A1115,労働時間認否・認定書!$B$5:$V$1213,19,0)</f>
        <v/>
      </c>
      <c r="Y1115" s="234" t="str">
        <f>VLOOKUP(A1115,労働時間認否・認定書!$B$5:$V$1213,20,0)</f>
        <v/>
      </c>
      <c r="Z1115" s="234" t="str">
        <f>VLOOKUP(A1115,労働時間認否・認定書!$B$5:$V$1213,21,0)</f>
        <v/>
      </c>
    </row>
    <row r="1116" spans="1:26" x14ac:dyDescent="0.15">
      <c r="A1116" s="232">
        <f t="shared" si="72"/>
        <v>45397</v>
      </c>
      <c r="B1116" s="240">
        <f t="shared" si="73"/>
        <v>45397</v>
      </c>
      <c r="C1116" s="246" t="str">
        <f>IF(VLOOKUP(A1116,労働時間認否・認定書!$B$5:$V$1213,4,0)="法",1,"")</f>
        <v/>
      </c>
      <c r="D1116" s="234">
        <f>VLOOKUP(A1116,労働時間認否・認定書!$B$5:$V$1213,5,0)</f>
        <v>0.33333333333333331</v>
      </c>
      <c r="E1116" s="233" t="str">
        <f>IF(VLOOKUP(A1116,労働時間認否・認定書!$B$5:$V$1213,6,0)="前",1,"")</f>
        <v/>
      </c>
      <c r="F1116" s="234" t="str">
        <f>VLOOKUP($A1116,労働時間認否・認定書!$B$5:$V$1213,7,0)</f>
        <v/>
      </c>
      <c r="G1116" s="234" t="str">
        <f>VLOOKUP($A1116,労働時間認否・認定書!$B$5:$V$1213,8,0)</f>
        <v/>
      </c>
      <c r="H1116" s="234"/>
      <c r="I1116" s="234"/>
      <c r="J1116" s="234"/>
      <c r="K1116" s="234" t="str">
        <f>VLOOKUP($A1116,労働時間認否・認定書!$B$5:$V$1213,9,0)</f>
        <v/>
      </c>
      <c r="L1116" s="234" t="str">
        <f>VLOOKUP($A1116,労働時間認否・認定書!$B$5:$V$1213,10,0)</f>
        <v/>
      </c>
      <c r="M1116" s="234" t="str">
        <f>VLOOKUP($A1116,労働時間認否・認定書!$B$5:$V$1213,11,0)</f>
        <v/>
      </c>
      <c r="N1116" s="247" t="str">
        <f>VLOOKUP($A1116,労働時間認否・認定書!$B$5:$V$1213,12,0)</f>
        <v/>
      </c>
      <c r="O1116" s="242" t="str">
        <f>IF(VLOOKUP(A1116,労働時間認否・認定書!$B$5:$V$1213,13,0)="法",1,"")</f>
        <v/>
      </c>
      <c r="P1116" s="234">
        <f>VLOOKUP(A1116,労働時間認否・認定書!$B$5:$V$1213,14,0)</f>
        <v>0.33333333333333331</v>
      </c>
      <c r="Q1116" s="233" t="str">
        <f>IF(VLOOKUP(A1116,労働時間認否・認定書!$B$5:$V$1213,15,0)="前",1,"")</f>
        <v/>
      </c>
      <c r="R1116" s="234" t="str">
        <f>VLOOKUP(A1116,労働時間認否・認定書!$B$5:$V$1213,16,0)</f>
        <v/>
      </c>
      <c r="S1116" s="234" t="str">
        <f>VLOOKUP(A1116,労働時間認否・認定書!$B$5:$V$1213,17,0)</f>
        <v/>
      </c>
      <c r="T1116" s="234"/>
      <c r="U1116" s="234"/>
      <c r="V1116" s="234"/>
      <c r="W1116" s="234" t="str">
        <f>VLOOKUP(A1116,労働時間認否・認定書!$B$5:$V$1213,18,0)</f>
        <v/>
      </c>
      <c r="X1116" s="234" t="str">
        <f>VLOOKUP(A1116,労働時間認否・認定書!$B$5:$V$1213,19,0)</f>
        <v/>
      </c>
      <c r="Y1116" s="234" t="str">
        <f>VLOOKUP(A1116,労働時間認否・認定書!$B$5:$V$1213,20,0)</f>
        <v/>
      </c>
      <c r="Z1116" s="234" t="str">
        <f>VLOOKUP(A1116,労働時間認否・認定書!$B$5:$V$1213,21,0)</f>
        <v/>
      </c>
    </row>
    <row r="1117" spans="1:26" x14ac:dyDescent="0.15">
      <c r="A1117" s="232">
        <f t="shared" si="72"/>
        <v>45398</v>
      </c>
      <c r="B1117" s="240">
        <f t="shared" si="73"/>
        <v>45398</v>
      </c>
      <c r="C1117" s="246" t="str">
        <f>IF(VLOOKUP(A1117,労働時間認否・認定書!$B$5:$V$1213,4,0)="法",1,"")</f>
        <v/>
      </c>
      <c r="D1117" s="234">
        <f>VLOOKUP(A1117,労働時間認否・認定書!$B$5:$V$1213,5,0)</f>
        <v>0.33333333333333331</v>
      </c>
      <c r="E1117" s="233" t="str">
        <f>IF(VLOOKUP(A1117,労働時間認否・認定書!$B$5:$V$1213,6,0)="前",1,"")</f>
        <v/>
      </c>
      <c r="F1117" s="234" t="str">
        <f>VLOOKUP($A1117,労働時間認否・認定書!$B$5:$V$1213,7,0)</f>
        <v/>
      </c>
      <c r="G1117" s="234" t="str">
        <f>VLOOKUP($A1117,労働時間認否・認定書!$B$5:$V$1213,8,0)</f>
        <v/>
      </c>
      <c r="H1117" s="234"/>
      <c r="I1117" s="234"/>
      <c r="J1117" s="234"/>
      <c r="K1117" s="234" t="str">
        <f>VLOOKUP($A1117,労働時間認否・認定書!$B$5:$V$1213,9,0)</f>
        <v/>
      </c>
      <c r="L1117" s="234" t="str">
        <f>VLOOKUP($A1117,労働時間認否・認定書!$B$5:$V$1213,10,0)</f>
        <v/>
      </c>
      <c r="M1117" s="234" t="str">
        <f>VLOOKUP($A1117,労働時間認否・認定書!$B$5:$V$1213,11,0)</f>
        <v/>
      </c>
      <c r="N1117" s="247" t="str">
        <f>VLOOKUP($A1117,労働時間認否・認定書!$B$5:$V$1213,12,0)</f>
        <v/>
      </c>
      <c r="O1117" s="242" t="str">
        <f>IF(VLOOKUP(A1117,労働時間認否・認定書!$B$5:$V$1213,13,0)="法",1,"")</f>
        <v/>
      </c>
      <c r="P1117" s="234">
        <f>VLOOKUP(A1117,労働時間認否・認定書!$B$5:$V$1213,14,0)</f>
        <v>0.33333333333333331</v>
      </c>
      <c r="Q1117" s="233" t="str">
        <f>IF(VLOOKUP(A1117,労働時間認否・認定書!$B$5:$V$1213,15,0)="前",1,"")</f>
        <v/>
      </c>
      <c r="R1117" s="234" t="str">
        <f>VLOOKUP(A1117,労働時間認否・認定書!$B$5:$V$1213,16,0)</f>
        <v/>
      </c>
      <c r="S1117" s="234" t="str">
        <f>VLOOKUP(A1117,労働時間認否・認定書!$B$5:$V$1213,17,0)</f>
        <v/>
      </c>
      <c r="T1117" s="234"/>
      <c r="U1117" s="234"/>
      <c r="V1117" s="234"/>
      <c r="W1117" s="234" t="str">
        <f>VLOOKUP(A1117,労働時間認否・認定書!$B$5:$V$1213,18,0)</f>
        <v/>
      </c>
      <c r="X1117" s="234" t="str">
        <f>VLOOKUP(A1117,労働時間認否・認定書!$B$5:$V$1213,19,0)</f>
        <v/>
      </c>
      <c r="Y1117" s="234" t="str">
        <f>VLOOKUP(A1117,労働時間認否・認定書!$B$5:$V$1213,20,0)</f>
        <v/>
      </c>
      <c r="Z1117" s="234" t="str">
        <f>VLOOKUP(A1117,労働時間認否・認定書!$B$5:$V$1213,21,0)</f>
        <v/>
      </c>
    </row>
    <row r="1118" spans="1:26" x14ac:dyDescent="0.15">
      <c r="A1118" s="232">
        <f t="shared" si="72"/>
        <v>45399</v>
      </c>
      <c r="B1118" s="240">
        <f t="shared" si="73"/>
        <v>45399</v>
      </c>
      <c r="C1118" s="246" t="str">
        <f>IF(VLOOKUP(A1118,労働時間認否・認定書!$B$5:$V$1213,4,0)="法",1,"")</f>
        <v/>
      </c>
      <c r="D1118" s="234">
        <f>VLOOKUP(A1118,労働時間認否・認定書!$B$5:$V$1213,5,0)</f>
        <v>0.33333333333333331</v>
      </c>
      <c r="E1118" s="233" t="str">
        <f>IF(VLOOKUP(A1118,労働時間認否・認定書!$B$5:$V$1213,6,0)="前",1,"")</f>
        <v/>
      </c>
      <c r="F1118" s="234" t="str">
        <f>VLOOKUP($A1118,労働時間認否・認定書!$B$5:$V$1213,7,0)</f>
        <v/>
      </c>
      <c r="G1118" s="234" t="str">
        <f>VLOOKUP($A1118,労働時間認否・認定書!$B$5:$V$1213,8,0)</f>
        <v/>
      </c>
      <c r="H1118" s="234"/>
      <c r="I1118" s="234"/>
      <c r="J1118" s="234"/>
      <c r="K1118" s="234" t="str">
        <f>VLOOKUP($A1118,労働時間認否・認定書!$B$5:$V$1213,9,0)</f>
        <v/>
      </c>
      <c r="L1118" s="234" t="str">
        <f>VLOOKUP($A1118,労働時間認否・認定書!$B$5:$V$1213,10,0)</f>
        <v/>
      </c>
      <c r="M1118" s="234" t="str">
        <f>VLOOKUP($A1118,労働時間認否・認定書!$B$5:$V$1213,11,0)</f>
        <v/>
      </c>
      <c r="N1118" s="247" t="str">
        <f>VLOOKUP($A1118,労働時間認否・認定書!$B$5:$V$1213,12,0)</f>
        <v/>
      </c>
      <c r="O1118" s="242" t="str">
        <f>IF(VLOOKUP(A1118,労働時間認否・認定書!$B$5:$V$1213,13,0)="法",1,"")</f>
        <v/>
      </c>
      <c r="P1118" s="234">
        <f>VLOOKUP(A1118,労働時間認否・認定書!$B$5:$V$1213,14,0)</f>
        <v>0.33333333333333331</v>
      </c>
      <c r="Q1118" s="233" t="str">
        <f>IF(VLOOKUP(A1118,労働時間認否・認定書!$B$5:$V$1213,15,0)="前",1,"")</f>
        <v/>
      </c>
      <c r="R1118" s="234" t="str">
        <f>VLOOKUP(A1118,労働時間認否・認定書!$B$5:$V$1213,16,0)</f>
        <v/>
      </c>
      <c r="S1118" s="234" t="str">
        <f>VLOOKUP(A1118,労働時間認否・認定書!$B$5:$V$1213,17,0)</f>
        <v/>
      </c>
      <c r="T1118" s="234"/>
      <c r="U1118" s="234"/>
      <c r="V1118" s="234"/>
      <c r="W1118" s="234" t="str">
        <f>VLOOKUP(A1118,労働時間認否・認定書!$B$5:$V$1213,18,0)</f>
        <v/>
      </c>
      <c r="X1118" s="234" t="str">
        <f>VLOOKUP(A1118,労働時間認否・認定書!$B$5:$V$1213,19,0)</f>
        <v/>
      </c>
      <c r="Y1118" s="234" t="str">
        <f>VLOOKUP(A1118,労働時間認否・認定書!$B$5:$V$1213,20,0)</f>
        <v/>
      </c>
      <c r="Z1118" s="234" t="str">
        <f>VLOOKUP(A1118,労働時間認否・認定書!$B$5:$V$1213,21,0)</f>
        <v/>
      </c>
    </row>
    <row r="1119" spans="1:26" x14ac:dyDescent="0.15">
      <c r="A1119" s="232">
        <f t="shared" si="72"/>
        <v>45400</v>
      </c>
      <c r="B1119" s="240">
        <f t="shared" si="73"/>
        <v>45400</v>
      </c>
      <c r="C1119" s="246" t="str">
        <f>IF(VLOOKUP(A1119,労働時間認否・認定書!$B$5:$V$1213,4,0)="法",1,"")</f>
        <v/>
      </c>
      <c r="D1119" s="234">
        <f>VLOOKUP(A1119,労働時間認否・認定書!$B$5:$V$1213,5,0)</f>
        <v>0.33333333333333331</v>
      </c>
      <c r="E1119" s="233" t="str">
        <f>IF(VLOOKUP(A1119,労働時間認否・認定書!$B$5:$V$1213,6,0)="前",1,"")</f>
        <v/>
      </c>
      <c r="F1119" s="234" t="str">
        <f>VLOOKUP($A1119,労働時間認否・認定書!$B$5:$V$1213,7,0)</f>
        <v/>
      </c>
      <c r="G1119" s="234" t="str">
        <f>VLOOKUP($A1119,労働時間認否・認定書!$B$5:$V$1213,8,0)</f>
        <v/>
      </c>
      <c r="H1119" s="234"/>
      <c r="I1119" s="234"/>
      <c r="J1119" s="234"/>
      <c r="K1119" s="234" t="str">
        <f>VLOOKUP($A1119,労働時間認否・認定書!$B$5:$V$1213,9,0)</f>
        <v/>
      </c>
      <c r="L1119" s="234" t="str">
        <f>VLOOKUP($A1119,労働時間認否・認定書!$B$5:$V$1213,10,0)</f>
        <v/>
      </c>
      <c r="M1119" s="234" t="str">
        <f>VLOOKUP($A1119,労働時間認否・認定書!$B$5:$V$1213,11,0)</f>
        <v/>
      </c>
      <c r="N1119" s="247" t="str">
        <f>VLOOKUP($A1119,労働時間認否・認定書!$B$5:$V$1213,12,0)</f>
        <v/>
      </c>
      <c r="O1119" s="242" t="str">
        <f>IF(VLOOKUP(A1119,労働時間認否・認定書!$B$5:$V$1213,13,0)="法",1,"")</f>
        <v/>
      </c>
      <c r="P1119" s="234">
        <f>VLOOKUP(A1119,労働時間認否・認定書!$B$5:$V$1213,14,0)</f>
        <v>0.33333333333333331</v>
      </c>
      <c r="Q1119" s="233" t="str">
        <f>IF(VLOOKUP(A1119,労働時間認否・認定書!$B$5:$V$1213,15,0)="前",1,"")</f>
        <v/>
      </c>
      <c r="R1119" s="234" t="str">
        <f>VLOOKUP(A1119,労働時間認否・認定書!$B$5:$V$1213,16,0)</f>
        <v/>
      </c>
      <c r="S1119" s="234" t="str">
        <f>VLOOKUP(A1119,労働時間認否・認定書!$B$5:$V$1213,17,0)</f>
        <v/>
      </c>
      <c r="T1119" s="234"/>
      <c r="U1119" s="234"/>
      <c r="V1119" s="234"/>
      <c r="W1119" s="234" t="str">
        <f>VLOOKUP(A1119,労働時間認否・認定書!$B$5:$V$1213,18,0)</f>
        <v/>
      </c>
      <c r="X1119" s="234" t="str">
        <f>VLOOKUP(A1119,労働時間認否・認定書!$B$5:$V$1213,19,0)</f>
        <v/>
      </c>
      <c r="Y1119" s="234" t="str">
        <f>VLOOKUP(A1119,労働時間認否・認定書!$B$5:$V$1213,20,0)</f>
        <v/>
      </c>
      <c r="Z1119" s="234" t="str">
        <f>VLOOKUP(A1119,労働時間認否・認定書!$B$5:$V$1213,21,0)</f>
        <v/>
      </c>
    </row>
    <row r="1120" spans="1:26" x14ac:dyDescent="0.15">
      <c r="A1120" s="232">
        <f t="shared" si="72"/>
        <v>45401</v>
      </c>
      <c r="B1120" s="240">
        <f t="shared" si="73"/>
        <v>45401</v>
      </c>
      <c r="C1120" s="246" t="str">
        <f>IF(VLOOKUP(A1120,労働時間認否・認定書!$B$5:$V$1213,4,0)="法",1,"")</f>
        <v/>
      </c>
      <c r="D1120" s="234">
        <f>VLOOKUP(A1120,労働時間認否・認定書!$B$5:$V$1213,5,0)</f>
        <v>0.33333333333333331</v>
      </c>
      <c r="E1120" s="233" t="str">
        <f>IF(VLOOKUP(A1120,労働時間認否・認定書!$B$5:$V$1213,6,0)="前",1,"")</f>
        <v/>
      </c>
      <c r="F1120" s="234" t="str">
        <f>VLOOKUP($A1120,労働時間認否・認定書!$B$5:$V$1213,7,0)</f>
        <v/>
      </c>
      <c r="G1120" s="234" t="str">
        <f>VLOOKUP($A1120,労働時間認否・認定書!$B$5:$V$1213,8,0)</f>
        <v/>
      </c>
      <c r="H1120" s="234"/>
      <c r="I1120" s="234"/>
      <c r="J1120" s="234"/>
      <c r="K1120" s="234" t="str">
        <f>VLOOKUP($A1120,労働時間認否・認定書!$B$5:$V$1213,9,0)</f>
        <v/>
      </c>
      <c r="L1120" s="234" t="str">
        <f>VLOOKUP($A1120,労働時間認否・認定書!$B$5:$V$1213,10,0)</f>
        <v/>
      </c>
      <c r="M1120" s="234" t="str">
        <f>VLOOKUP($A1120,労働時間認否・認定書!$B$5:$V$1213,11,0)</f>
        <v/>
      </c>
      <c r="N1120" s="247" t="str">
        <f>VLOOKUP($A1120,労働時間認否・認定書!$B$5:$V$1213,12,0)</f>
        <v/>
      </c>
      <c r="O1120" s="242" t="str">
        <f>IF(VLOOKUP(A1120,労働時間認否・認定書!$B$5:$V$1213,13,0)="法",1,"")</f>
        <v/>
      </c>
      <c r="P1120" s="234">
        <f>VLOOKUP(A1120,労働時間認否・認定書!$B$5:$V$1213,14,0)</f>
        <v>0.33333333333333331</v>
      </c>
      <c r="Q1120" s="233" t="str">
        <f>IF(VLOOKUP(A1120,労働時間認否・認定書!$B$5:$V$1213,15,0)="前",1,"")</f>
        <v/>
      </c>
      <c r="R1120" s="234" t="str">
        <f>VLOOKUP(A1120,労働時間認否・認定書!$B$5:$V$1213,16,0)</f>
        <v/>
      </c>
      <c r="S1120" s="234" t="str">
        <f>VLOOKUP(A1120,労働時間認否・認定書!$B$5:$V$1213,17,0)</f>
        <v/>
      </c>
      <c r="T1120" s="234"/>
      <c r="U1120" s="234"/>
      <c r="V1120" s="234"/>
      <c r="W1120" s="234" t="str">
        <f>VLOOKUP(A1120,労働時間認否・認定書!$B$5:$V$1213,18,0)</f>
        <v/>
      </c>
      <c r="X1120" s="234" t="str">
        <f>VLOOKUP(A1120,労働時間認否・認定書!$B$5:$V$1213,19,0)</f>
        <v/>
      </c>
      <c r="Y1120" s="234" t="str">
        <f>VLOOKUP(A1120,労働時間認否・認定書!$B$5:$V$1213,20,0)</f>
        <v/>
      </c>
      <c r="Z1120" s="234" t="str">
        <f>VLOOKUP(A1120,労働時間認否・認定書!$B$5:$V$1213,21,0)</f>
        <v/>
      </c>
    </row>
    <row r="1121" spans="1:26" x14ac:dyDescent="0.15">
      <c r="A1121" s="232">
        <f t="shared" si="72"/>
        <v>45402</v>
      </c>
      <c r="B1121" s="240">
        <f t="shared" si="73"/>
        <v>45402</v>
      </c>
      <c r="C1121" s="246" t="str">
        <f>IF(VLOOKUP(A1121,労働時間認否・認定書!$B$5:$V$1213,4,0)="法",1,"")</f>
        <v/>
      </c>
      <c r="D1121" s="234">
        <f>VLOOKUP(A1121,労働時間認否・認定書!$B$5:$V$1213,5,0)</f>
        <v>0.33333333333333331</v>
      </c>
      <c r="E1121" s="233" t="str">
        <f>IF(VLOOKUP(A1121,労働時間認否・認定書!$B$5:$V$1213,6,0)="前",1,"")</f>
        <v/>
      </c>
      <c r="F1121" s="234" t="str">
        <f>VLOOKUP($A1121,労働時間認否・認定書!$B$5:$V$1213,7,0)</f>
        <v/>
      </c>
      <c r="G1121" s="234" t="str">
        <f>VLOOKUP($A1121,労働時間認否・認定書!$B$5:$V$1213,8,0)</f>
        <v/>
      </c>
      <c r="H1121" s="234"/>
      <c r="I1121" s="234"/>
      <c r="J1121" s="234"/>
      <c r="K1121" s="234" t="str">
        <f>VLOOKUP($A1121,労働時間認否・認定書!$B$5:$V$1213,9,0)</f>
        <v/>
      </c>
      <c r="L1121" s="234" t="str">
        <f>VLOOKUP($A1121,労働時間認否・認定書!$B$5:$V$1213,10,0)</f>
        <v/>
      </c>
      <c r="M1121" s="234" t="str">
        <f>VLOOKUP($A1121,労働時間認否・認定書!$B$5:$V$1213,11,0)</f>
        <v/>
      </c>
      <c r="N1121" s="247" t="str">
        <f>VLOOKUP($A1121,労働時間認否・認定書!$B$5:$V$1213,12,0)</f>
        <v/>
      </c>
      <c r="O1121" s="242" t="str">
        <f>IF(VLOOKUP(A1121,労働時間認否・認定書!$B$5:$V$1213,13,0)="法",1,"")</f>
        <v/>
      </c>
      <c r="P1121" s="234">
        <f>VLOOKUP(A1121,労働時間認否・認定書!$B$5:$V$1213,14,0)</f>
        <v>0.33333333333333331</v>
      </c>
      <c r="Q1121" s="233" t="str">
        <f>IF(VLOOKUP(A1121,労働時間認否・認定書!$B$5:$V$1213,15,0)="前",1,"")</f>
        <v/>
      </c>
      <c r="R1121" s="234" t="str">
        <f>VLOOKUP(A1121,労働時間認否・認定書!$B$5:$V$1213,16,0)</f>
        <v/>
      </c>
      <c r="S1121" s="234" t="str">
        <f>VLOOKUP(A1121,労働時間認否・認定書!$B$5:$V$1213,17,0)</f>
        <v/>
      </c>
      <c r="T1121" s="234"/>
      <c r="U1121" s="234"/>
      <c r="V1121" s="234"/>
      <c r="W1121" s="234" t="str">
        <f>VLOOKUP(A1121,労働時間認否・認定書!$B$5:$V$1213,18,0)</f>
        <v/>
      </c>
      <c r="X1121" s="234" t="str">
        <f>VLOOKUP(A1121,労働時間認否・認定書!$B$5:$V$1213,19,0)</f>
        <v/>
      </c>
      <c r="Y1121" s="234" t="str">
        <f>VLOOKUP(A1121,労働時間認否・認定書!$B$5:$V$1213,20,0)</f>
        <v/>
      </c>
      <c r="Z1121" s="234" t="str">
        <f>VLOOKUP(A1121,労働時間認否・認定書!$B$5:$V$1213,21,0)</f>
        <v/>
      </c>
    </row>
    <row r="1122" spans="1:26" x14ac:dyDescent="0.15">
      <c r="A1122" s="232">
        <f t="shared" si="72"/>
        <v>45403</v>
      </c>
      <c r="B1122" s="240">
        <f t="shared" si="73"/>
        <v>45403</v>
      </c>
      <c r="C1122" s="246" t="str">
        <f>IF(VLOOKUP(A1122,労働時間認否・認定書!$B$5:$V$1213,4,0)="法",1,"")</f>
        <v/>
      </c>
      <c r="D1122" s="234">
        <f>VLOOKUP(A1122,労働時間認否・認定書!$B$5:$V$1213,5,0)</f>
        <v>0.33333333333333331</v>
      </c>
      <c r="E1122" s="233" t="str">
        <f>IF(VLOOKUP(A1122,労働時間認否・認定書!$B$5:$V$1213,6,0)="前",1,"")</f>
        <v/>
      </c>
      <c r="F1122" s="234" t="str">
        <f>VLOOKUP($A1122,労働時間認否・認定書!$B$5:$V$1213,7,0)</f>
        <v/>
      </c>
      <c r="G1122" s="234" t="str">
        <f>VLOOKUP($A1122,労働時間認否・認定書!$B$5:$V$1213,8,0)</f>
        <v/>
      </c>
      <c r="H1122" s="234"/>
      <c r="I1122" s="234"/>
      <c r="J1122" s="234"/>
      <c r="K1122" s="234" t="str">
        <f>VLOOKUP($A1122,労働時間認否・認定書!$B$5:$V$1213,9,0)</f>
        <v/>
      </c>
      <c r="L1122" s="234" t="str">
        <f>VLOOKUP($A1122,労働時間認否・認定書!$B$5:$V$1213,10,0)</f>
        <v/>
      </c>
      <c r="M1122" s="234" t="str">
        <f>VLOOKUP($A1122,労働時間認否・認定書!$B$5:$V$1213,11,0)</f>
        <v/>
      </c>
      <c r="N1122" s="247" t="str">
        <f>VLOOKUP($A1122,労働時間認否・認定書!$B$5:$V$1213,12,0)</f>
        <v/>
      </c>
      <c r="O1122" s="242" t="str">
        <f>IF(VLOOKUP(A1122,労働時間認否・認定書!$B$5:$V$1213,13,0)="法",1,"")</f>
        <v/>
      </c>
      <c r="P1122" s="234">
        <f>VLOOKUP(A1122,労働時間認否・認定書!$B$5:$V$1213,14,0)</f>
        <v>0.33333333333333331</v>
      </c>
      <c r="Q1122" s="233" t="str">
        <f>IF(VLOOKUP(A1122,労働時間認否・認定書!$B$5:$V$1213,15,0)="前",1,"")</f>
        <v/>
      </c>
      <c r="R1122" s="234" t="str">
        <f>VLOOKUP(A1122,労働時間認否・認定書!$B$5:$V$1213,16,0)</f>
        <v/>
      </c>
      <c r="S1122" s="234" t="str">
        <f>VLOOKUP(A1122,労働時間認否・認定書!$B$5:$V$1213,17,0)</f>
        <v/>
      </c>
      <c r="T1122" s="234"/>
      <c r="U1122" s="234"/>
      <c r="V1122" s="234"/>
      <c r="W1122" s="234" t="str">
        <f>VLOOKUP(A1122,労働時間認否・認定書!$B$5:$V$1213,18,0)</f>
        <v/>
      </c>
      <c r="X1122" s="234" t="str">
        <f>VLOOKUP(A1122,労働時間認否・認定書!$B$5:$V$1213,19,0)</f>
        <v/>
      </c>
      <c r="Y1122" s="234" t="str">
        <f>VLOOKUP(A1122,労働時間認否・認定書!$B$5:$V$1213,20,0)</f>
        <v/>
      </c>
      <c r="Z1122" s="234" t="str">
        <f>VLOOKUP(A1122,労働時間認否・認定書!$B$5:$V$1213,21,0)</f>
        <v/>
      </c>
    </row>
    <row r="1123" spans="1:26" x14ac:dyDescent="0.15">
      <c r="A1123" s="232">
        <f t="shared" si="72"/>
        <v>45404</v>
      </c>
      <c r="B1123" s="240">
        <f t="shared" si="73"/>
        <v>45404</v>
      </c>
      <c r="C1123" s="246" t="str">
        <f>IF(VLOOKUP(A1123,労働時間認否・認定書!$B$5:$V$1213,4,0)="法",1,"")</f>
        <v/>
      </c>
      <c r="D1123" s="234">
        <f>VLOOKUP(A1123,労働時間認否・認定書!$B$5:$V$1213,5,0)</f>
        <v>0.33333333333333331</v>
      </c>
      <c r="E1123" s="233" t="str">
        <f>IF(VLOOKUP(A1123,労働時間認否・認定書!$B$5:$V$1213,6,0)="前",1,"")</f>
        <v/>
      </c>
      <c r="F1123" s="234" t="str">
        <f>VLOOKUP($A1123,労働時間認否・認定書!$B$5:$V$1213,7,0)</f>
        <v/>
      </c>
      <c r="G1123" s="234" t="str">
        <f>VLOOKUP($A1123,労働時間認否・認定書!$B$5:$V$1213,8,0)</f>
        <v/>
      </c>
      <c r="H1123" s="234"/>
      <c r="I1123" s="234"/>
      <c r="J1123" s="234"/>
      <c r="K1123" s="234" t="str">
        <f>VLOOKUP($A1123,労働時間認否・認定書!$B$5:$V$1213,9,0)</f>
        <v/>
      </c>
      <c r="L1123" s="234" t="str">
        <f>VLOOKUP($A1123,労働時間認否・認定書!$B$5:$V$1213,10,0)</f>
        <v/>
      </c>
      <c r="M1123" s="234" t="str">
        <f>VLOOKUP($A1123,労働時間認否・認定書!$B$5:$V$1213,11,0)</f>
        <v/>
      </c>
      <c r="N1123" s="247" t="str">
        <f>VLOOKUP($A1123,労働時間認否・認定書!$B$5:$V$1213,12,0)</f>
        <v/>
      </c>
      <c r="O1123" s="242" t="str">
        <f>IF(VLOOKUP(A1123,労働時間認否・認定書!$B$5:$V$1213,13,0)="法",1,"")</f>
        <v/>
      </c>
      <c r="P1123" s="234">
        <f>VLOOKUP(A1123,労働時間認否・認定書!$B$5:$V$1213,14,0)</f>
        <v>0.33333333333333331</v>
      </c>
      <c r="Q1123" s="233" t="str">
        <f>IF(VLOOKUP(A1123,労働時間認否・認定書!$B$5:$V$1213,15,0)="前",1,"")</f>
        <v/>
      </c>
      <c r="R1123" s="234" t="str">
        <f>VLOOKUP(A1123,労働時間認否・認定書!$B$5:$V$1213,16,0)</f>
        <v/>
      </c>
      <c r="S1123" s="234" t="str">
        <f>VLOOKUP(A1123,労働時間認否・認定書!$B$5:$V$1213,17,0)</f>
        <v/>
      </c>
      <c r="T1123" s="234"/>
      <c r="U1123" s="234"/>
      <c r="V1123" s="234"/>
      <c r="W1123" s="234" t="str">
        <f>VLOOKUP(A1123,労働時間認否・認定書!$B$5:$V$1213,18,0)</f>
        <v/>
      </c>
      <c r="X1123" s="234" t="str">
        <f>VLOOKUP(A1123,労働時間認否・認定書!$B$5:$V$1213,19,0)</f>
        <v/>
      </c>
      <c r="Y1123" s="234" t="str">
        <f>VLOOKUP(A1123,労働時間認否・認定書!$B$5:$V$1213,20,0)</f>
        <v/>
      </c>
      <c r="Z1123" s="234" t="str">
        <f>VLOOKUP(A1123,労働時間認否・認定書!$B$5:$V$1213,21,0)</f>
        <v/>
      </c>
    </row>
    <row r="1124" spans="1:26" x14ac:dyDescent="0.15">
      <c r="A1124" s="232">
        <f t="shared" si="72"/>
        <v>45405</v>
      </c>
      <c r="B1124" s="240">
        <f t="shared" si="73"/>
        <v>45405</v>
      </c>
      <c r="C1124" s="246" t="str">
        <f>IF(VLOOKUP(A1124,労働時間認否・認定書!$B$5:$V$1213,4,0)="法",1,"")</f>
        <v/>
      </c>
      <c r="D1124" s="234">
        <f>VLOOKUP(A1124,労働時間認否・認定書!$B$5:$V$1213,5,0)</f>
        <v>0.33333333333333331</v>
      </c>
      <c r="E1124" s="233" t="str">
        <f>IF(VLOOKUP(A1124,労働時間認否・認定書!$B$5:$V$1213,6,0)="前",1,"")</f>
        <v/>
      </c>
      <c r="F1124" s="234" t="str">
        <f>VLOOKUP($A1124,労働時間認否・認定書!$B$5:$V$1213,7,0)</f>
        <v/>
      </c>
      <c r="G1124" s="234" t="str">
        <f>VLOOKUP($A1124,労働時間認否・認定書!$B$5:$V$1213,8,0)</f>
        <v/>
      </c>
      <c r="H1124" s="234"/>
      <c r="I1124" s="234"/>
      <c r="J1124" s="234"/>
      <c r="K1124" s="234" t="str">
        <f>VLOOKUP($A1124,労働時間認否・認定書!$B$5:$V$1213,9,0)</f>
        <v/>
      </c>
      <c r="L1124" s="234" t="str">
        <f>VLOOKUP($A1124,労働時間認否・認定書!$B$5:$V$1213,10,0)</f>
        <v/>
      </c>
      <c r="M1124" s="234" t="str">
        <f>VLOOKUP($A1124,労働時間認否・認定書!$B$5:$V$1213,11,0)</f>
        <v/>
      </c>
      <c r="N1124" s="247" t="str">
        <f>VLOOKUP($A1124,労働時間認否・認定書!$B$5:$V$1213,12,0)</f>
        <v/>
      </c>
      <c r="O1124" s="242" t="str">
        <f>IF(VLOOKUP(A1124,労働時間認否・認定書!$B$5:$V$1213,13,0)="法",1,"")</f>
        <v/>
      </c>
      <c r="P1124" s="234">
        <f>VLOOKUP(A1124,労働時間認否・認定書!$B$5:$V$1213,14,0)</f>
        <v>0.33333333333333331</v>
      </c>
      <c r="Q1124" s="233" t="str">
        <f>IF(VLOOKUP(A1124,労働時間認否・認定書!$B$5:$V$1213,15,0)="前",1,"")</f>
        <v/>
      </c>
      <c r="R1124" s="234" t="str">
        <f>VLOOKUP(A1124,労働時間認否・認定書!$B$5:$V$1213,16,0)</f>
        <v/>
      </c>
      <c r="S1124" s="234" t="str">
        <f>VLOOKUP(A1124,労働時間認否・認定書!$B$5:$V$1213,17,0)</f>
        <v/>
      </c>
      <c r="T1124" s="234"/>
      <c r="U1124" s="234"/>
      <c r="V1124" s="234"/>
      <c r="W1124" s="234" t="str">
        <f>VLOOKUP(A1124,労働時間認否・認定書!$B$5:$V$1213,18,0)</f>
        <v/>
      </c>
      <c r="X1124" s="234" t="str">
        <f>VLOOKUP(A1124,労働時間認否・認定書!$B$5:$V$1213,19,0)</f>
        <v/>
      </c>
      <c r="Y1124" s="234" t="str">
        <f>VLOOKUP(A1124,労働時間認否・認定書!$B$5:$V$1213,20,0)</f>
        <v/>
      </c>
      <c r="Z1124" s="234" t="str">
        <f>VLOOKUP(A1124,労働時間認否・認定書!$B$5:$V$1213,21,0)</f>
        <v/>
      </c>
    </row>
    <row r="1125" spans="1:26" x14ac:dyDescent="0.15">
      <c r="A1125" s="232">
        <f t="shared" si="72"/>
        <v>45406</v>
      </c>
      <c r="B1125" s="240">
        <f t="shared" si="73"/>
        <v>45406</v>
      </c>
      <c r="C1125" s="246" t="str">
        <f>IF(VLOOKUP(A1125,労働時間認否・認定書!$B$5:$V$1213,4,0)="法",1,"")</f>
        <v/>
      </c>
      <c r="D1125" s="234">
        <f>VLOOKUP(A1125,労働時間認否・認定書!$B$5:$V$1213,5,0)</f>
        <v>0.33333333333333331</v>
      </c>
      <c r="E1125" s="233" t="str">
        <f>IF(VLOOKUP(A1125,労働時間認否・認定書!$B$5:$V$1213,6,0)="前",1,"")</f>
        <v/>
      </c>
      <c r="F1125" s="234" t="str">
        <f>VLOOKUP($A1125,労働時間認否・認定書!$B$5:$V$1213,7,0)</f>
        <v/>
      </c>
      <c r="G1125" s="234" t="str">
        <f>VLOOKUP($A1125,労働時間認否・認定書!$B$5:$V$1213,8,0)</f>
        <v/>
      </c>
      <c r="H1125" s="234"/>
      <c r="I1125" s="234"/>
      <c r="J1125" s="234"/>
      <c r="K1125" s="234" t="str">
        <f>VLOOKUP($A1125,労働時間認否・認定書!$B$5:$V$1213,9,0)</f>
        <v/>
      </c>
      <c r="L1125" s="234" t="str">
        <f>VLOOKUP($A1125,労働時間認否・認定書!$B$5:$V$1213,10,0)</f>
        <v/>
      </c>
      <c r="M1125" s="234" t="str">
        <f>VLOOKUP($A1125,労働時間認否・認定書!$B$5:$V$1213,11,0)</f>
        <v/>
      </c>
      <c r="N1125" s="247" t="str">
        <f>VLOOKUP($A1125,労働時間認否・認定書!$B$5:$V$1213,12,0)</f>
        <v/>
      </c>
      <c r="O1125" s="242" t="str">
        <f>IF(VLOOKUP(A1125,労働時間認否・認定書!$B$5:$V$1213,13,0)="法",1,"")</f>
        <v/>
      </c>
      <c r="P1125" s="234">
        <f>VLOOKUP(A1125,労働時間認否・認定書!$B$5:$V$1213,14,0)</f>
        <v>0.33333333333333331</v>
      </c>
      <c r="Q1125" s="233" t="str">
        <f>IF(VLOOKUP(A1125,労働時間認否・認定書!$B$5:$V$1213,15,0)="前",1,"")</f>
        <v/>
      </c>
      <c r="R1125" s="234" t="str">
        <f>VLOOKUP(A1125,労働時間認否・認定書!$B$5:$V$1213,16,0)</f>
        <v/>
      </c>
      <c r="S1125" s="234" t="str">
        <f>VLOOKUP(A1125,労働時間認否・認定書!$B$5:$V$1213,17,0)</f>
        <v/>
      </c>
      <c r="T1125" s="234"/>
      <c r="U1125" s="234"/>
      <c r="V1125" s="234"/>
      <c r="W1125" s="234" t="str">
        <f>VLOOKUP(A1125,労働時間認否・認定書!$B$5:$V$1213,18,0)</f>
        <v/>
      </c>
      <c r="X1125" s="234" t="str">
        <f>VLOOKUP(A1125,労働時間認否・認定書!$B$5:$V$1213,19,0)</f>
        <v/>
      </c>
      <c r="Y1125" s="234" t="str">
        <f>VLOOKUP(A1125,労働時間認否・認定書!$B$5:$V$1213,20,0)</f>
        <v/>
      </c>
      <c r="Z1125" s="234" t="str">
        <f>VLOOKUP(A1125,労働時間認否・認定書!$B$5:$V$1213,21,0)</f>
        <v/>
      </c>
    </row>
    <row r="1126" spans="1:26" x14ac:dyDescent="0.15">
      <c r="A1126" s="232">
        <f t="shared" si="72"/>
        <v>45407</v>
      </c>
      <c r="B1126" s="240">
        <f t="shared" si="73"/>
        <v>45407</v>
      </c>
      <c r="C1126" s="246" t="str">
        <f>IF(VLOOKUP(A1126,労働時間認否・認定書!$B$5:$V$1213,4,0)="法",1,"")</f>
        <v/>
      </c>
      <c r="D1126" s="234">
        <f>VLOOKUP(A1126,労働時間認否・認定書!$B$5:$V$1213,5,0)</f>
        <v>0.33333333333333331</v>
      </c>
      <c r="E1126" s="233" t="str">
        <f>IF(VLOOKUP(A1126,労働時間認否・認定書!$B$5:$V$1213,6,0)="前",1,"")</f>
        <v/>
      </c>
      <c r="F1126" s="234" t="str">
        <f>VLOOKUP($A1126,労働時間認否・認定書!$B$5:$V$1213,7,0)</f>
        <v/>
      </c>
      <c r="G1126" s="234" t="str">
        <f>VLOOKUP($A1126,労働時間認否・認定書!$B$5:$V$1213,8,0)</f>
        <v/>
      </c>
      <c r="H1126" s="234"/>
      <c r="I1126" s="234"/>
      <c r="J1126" s="234"/>
      <c r="K1126" s="234" t="str">
        <f>VLOOKUP($A1126,労働時間認否・認定書!$B$5:$V$1213,9,0)</f>
        <v/>
      </c>
      <c r="L1126" s="234" t="str">
        <f>VLOOKUP($A1126,労働時間認否・認定書!$B$5:$V$1213,10,0)</f>
        <v/>
      </c>
      <c r="M1126" s="234" t="str">
        <f>VLOOKUP($A1126,労働時間認否・認定書!$B$5:$V$1213,11,0)</f>
        <v/>
      </c>
      <c r="N1126" s="247" t="str">
        <f>VLOOKUP($A1126,労働時間認否・認定書!$B$5:$V$1213,12,0)</f>
        <v/>
      </c>
      <c r="O1126" s="242" t="str">
        <f>IF(VLOOKUP(A1126,労働時間認否・認定書!$B$5:$V$1213,13,0)="法",1,"")</f>
        <v/>
      </c>
      <c r="P1126" s="234">
        <f>VLOOKUP(A1126,労働時間認否・認定書!$B$5:$V$1213,14,0)</f>
        <v>0.33333333333333331</v>
      </c>
      <c r="Q1126" s="233" t="str">
        <f>IF(VLOOKUP(A1126,労働時間認否・認定書!$B$5:$V$1213,15,0)="前",1,"")</f>
        <v/>
      </c>
      <c r="R1126" s="234" t="str">
        <f>VLOOKUP(A1126,労働時間認否・認定書!$B$5:$V$1213,16,0)</f>
        <v/>
      </c>
      <c r="S1126" s="234" t="str">
        <f>VLOOKUP(A1126,労働時間認否・認定書!$B$5:$V$1213,17,0)</f>
        <v/>
      </c>
      <c r="T1126" s="234"/>
      <c r="U1126" s="234"/>
      <c r="V1126" s="234"/>
      <c r="W1126" s="234" t="str">
        <f>VLOOKUP(A1126,労働時間認否・認定書!$B$5:$V$1213,18,0)</f>
        <v/>
      </c>
      <c r="X1126" s="234" t="str">
        <f>VLOOKUP(A1126,労働時間認否・認定書!$B$5:$V$1213,19,0)</f>
        <v/>
      </c>
      <c r="Y1126" s="234" t="str">
        <f>VLOOKUP(A1126,労働時間認否・認定書!$B$5:$V$1213,20,0)</f>
        <v/>
      </c>
      <c r="Z1126" s="234" t="str">
        <f>VLOOKUP(A1126,労働時間認否・認定書!$B$5:$V$1213,21,0)</f>
        <v/>
      </c>
    </row>
    <row r="1127" spans="1:26" x14ac:dyDescent="0.15">
      <c r="A1127" s="232">
        <f t="shared" si="72"/>
        <v>45408</v>
      </c>
      <c r="B1127" s="240">
        <f t="shared" si="73"/>
        <v>45408</v>
      </c>
      <c r="C1127" s="246" t="str">
        <f>IF(VLOOKUP(A1127,労働時間認否・認定書!$B$5:$V$1213,4,0)="法",1,"")</f>
        <v/>
      </c>
      <c r="D1127" s="234">
        <f>VLOOKUP(A1127,労働時間認否・認定書!$B$5:$V$1213,5,0)</f>
        <v>0.33333333333333331</v>
      </c>
      <c r="E1127" s="233" t="str">
        <f>IF(VLOOKUP(A1127,労働時間認否・認定書!$B$5:$V$1213,6,0)="前",1,"")</f>
        <v/>
      </c>
      <c r="F1127" s="234" t="str">
        <f>VLOOKUP($A1127,労働時間認否・認定書!$B$5:$V$1213,7,0)</f>
        <v/>
      </c>
      <c r="G1127" s="234" t="str">
        <f>VLOOKUP($A1127,労働時間認否・認定書!$B$5:$V$1213,8,0)</f>
        <v/>
      </c>
      <c r="H1127" s="234"/>
      <c r="I1127" s="234"/>
      <c r="J1127" s="234"/>
      <c r="K1127" s="234" t="str">
        <f>VLOOKUP($A1127,労働時間認否・認定書!$B$5:$V$1213,9,0)</f>
        <v/>
      </c>
      <c r="L1127" s="234" t="str">
        <f>VLOOKUP($A1127,労働時間認否・認定書!$B$5:$V$1213,10,0)</f>
        <v/>
      </c>
      <c r="M1127" s="234" t="str">
        <f>VLOOKUP($A1127,労働時間認否・認定書!$B$5:$V$1213,11,0)</f>
        <v/>
      </c>
      <c r="N1127" s="247" t="str">
        <f>VLOOKUP($A1127,労働時間認否・認定書!$B$5:$V$1213,12,0)</f>
        <v/>
      </c>
      <c r="O1127" s="242" t="str">
        <f>IF(VLOOKUP(A1127,労働時間認否・認定書!$B$5:$V$1213,13,0)="法",1,"")</f>
        <v/>
      </c>
      <c r="P1127" s="234">
        <f>VLOOKUP(A1127,労働時間認否・認定書!$B$5:$V$1213,14,0)</f>
        <v>0.33333333333333331</v>
      </c>
      <c r="Q1127" s="233" t="str">
        <f>IF(VLOOKUP(A1127,労働時間認否・認定書!$B$5:$V$1213,15,0)="前",1,"")</f>
        <v/>
      </c>
      <c r="R1127" s="234" t="str">
        <f>VLOOKUP(A1127,労働時間認否・認定書!$B$5:$V$1213,16,0)</f>
        <v/>
      </c>
      <c r="S1127" s="234" t="str">
        <f>VLOOKUP(A1127,労働時間認否・認定書!$B$5:$V$1213,17,0)</f>
        <v/>
      </c>
      <c r="T1127" s="234"/>
      <c r="U1127" s="234"/>
      <c r="V1127" s="234"/>
      <c r="W1127" s="234" t="str">
        <f>VLOOKUP(A1127,労働時間認否・認定書!$B$5:$V$1213,18,0)</f>
        <v/>
      </c>
      <c r="X1127" s="234" t="str">
        <f>VLOOKUP(A1127,労働時間認否・認定書!$B$5:$V$1213,19,0)</f>
        <v/>
      </c>
      <c r="Y1127" s="234" t="str">
        <f>VLOOKUP(A1127,労働時間認否・認定書!$B$5:$V$1213,20,0)</f>
        <v/>
      </c>
      <c r="Z1127" s="234" t="str">
        <f>VLOOKUP(A1127,労働時間認否・認定書!$B$5:$V$1213,21,0)</f>
        <v/>
      </c>
    </row>
    <row r="1128" spans="1:26" x14ac:dyDescent="0.15">
      <c r="A1128" s="232">
        <f t="shared" si="72"/>
        <v>45409</v>
      </c>
      <c r="B1128" s="240">
        <f t="shared" si="73"/>
        <v>45409</v>
      </c>
      <c r="C1128" s="246" t="str">
        <f>IF(VLOOKUP(A1128,労働時間認否・認定書!$B$5:$V$1213,4,0)="法",1,"")</f>
        <v/>
      </c>
      <c r="D1128" s="234">
        <f>VLOOKUP(A1128,労働時間認否・認定書!$B$5:$V$1213,5,0)</f>
        <v>0.33333333333333331</v>
      </c>
      <c r="E1128" s="233" t="str">
        <f>IF(VLOOKUP(A1128,労働時間認否・認定書!$B$5:$V$1213,6,0)="前",1,"")</f>
        <v/>
      </c>
      <c r="F1128" s="234" t="str">
        <f>VLOOKUP($A1128,労働時間認否・認定書!$B$5:$V$1213,7,0)</f>
        <v/>
      </c>
      <c r="G1128" s="234" t="str">
        <f>VLOOKUP($A1128,労働時間認否・認定書!$B$5:$V$1213,8,0)</f>
        <v/>
      </c>
      <c r="H1128" s="234"/>
      <c r="I1128" s="234"/>
      <c r="J1128" s="234"/>
      <c r="K1128" s="234" t="str">
        <f>VLOOKUP($A1128,労働時間認否・認定書!$B$5:$V$1213,9,0)</f>
        <v/>
      </c>
      <c r="L1128" s="234" t="str">
        <f>VLOOKUP($A1128,労働時間認否・認定書!$B$5:$V$1213,10,0)</f>
        <v/>
      </c>
      <c r="M1128" s="234" t="str">
        <f>VLOOKUP($A1128,労働時間認否・認定書!$B$5:$V$1213,11,0)</f>
        <v/>
      </c>
      <c r="N1128" s="247" t="str">
        <f>VLOOKUP($A1128,労働時間認否・認定書!$B$5:$V$1213,12,0)</f>
        <v/>
      </c>
      <c r="O1128" s="242" t="str">
        <f>IF(VLOOKUP(A1128,労働時間認否・認定書!$B$5:$V$1213,13,0)="法",1,"")</f>
        <v/>
      </c>
      <c r="P1128" s="234">
        <f>VLOOKUP(A1128,労働時間認否・認定書!$B$5:$V$1213,14,0)</f>
        <v>0.33333333333333331</v>
      </c>
      <c r="Q1128" s="233" t="str">
        <f>IF(VLOOKUP(A1128,労働時間認否・認定書!$B$5:$V$1213,15,0)="前",1,"")</f>
        <v/>
      </c>
      <c r="R1128" s="234" t="str">
        <f>VLOOKUP(A1128,労働時間認否・認定書!$B$5:$V$1213,16,0)</f>
        <v/>
      </c>
      <c r="S1128" s="234" t="str">
        <f>VLOOKUP(A1128,労働時間認否・認定書!$B$5:$V$1213,17,0)</f>
        <v/>
      </c>
      <c r="T1128" s="234"/>
      <c r="U1128" s="234"/>
      <c r="V1128" s="234"/>
      <c r="W1128" s="234" t="str">
        <f>VLOOKUP(A1128,労働時間認否・認定書!$B$5:$V$1213,18,0)</f>
        <v/>
      </c>
      <c r="X1128" s="234" t="str">
        <f>VLOOKUP(A1128,労働時間認否・認定書!$B$5:$V$1213,19,0)</f>
        <v/>
      </c>
      <c r="Y1128" s="234" t="str">
        <f>VLOOKUP(A1128,労働時間認否・認定書!$B$5:$V$1213,20,0)</f>
        <v/>
      </c>
      <c r="Z1128" s="234" t="str">
        <f>VLOOKUP(A1128,労働時間認否・認定書!$B$5:$V$1213,21,0)</f>
        <v/>
      </c>
    </row>
    <row r="1129" spans="1:26" x14ac:dyDescent="0.15">
      <c r="A1129" s="232">
        <f t="shared" si="72"/>
        <v>45410</v>
      </c>
      <c r="B1129" s="240">
        <f t="shared" si="73"/>
        <v>45410</v>
      </c>
      <c r="C1129" s="246" t="str">
        <f>IF(VLOOKUP(A1129,労働時間認否・認定書!$B$5:$V$1213,4,0)="法",1,"")</f>
        <v/>
      </c>
      <c r="D1129" s="234">
        <f>VLOOKUP(A1129,労働時間認否・認定書!$B$5:$V$1213,5,0)</f>
        <v>0.33333333333333331</v>
      </c>
      <c r="E1129" s="233" t="str">
        <f>IF(VLOOKUP(A1129,労働時間認否・認定書!$B$5:$V$1213,6,0)="前",1,"")</f>
        <v/>
      </c>
      <c r="F1129" s="234" t="str">
        <f>VLOOKUP($A1129,労働時間認否・認定書!$B$5:$V$1213,7,0)</f>
        <v/>
      </c>
      <c r="G1129" s="234" t="str">
        <f>VLOOKUP($A1129,労働時間認否・認定書!$B$5:$V$1213,8,0)</f>
        <v/>
      </c>
      <c r="H1129" s="234"/>
      <c r="I1129" s="234"/>
      <c r="J1129" s="234"/>
      <c r="K1129" s="234" t="str">
        <f>VLOOKUP($A1129,労働時間認否・認定書!$B$5:$V$1213,9,0)</f>
        <v/>
      </c>
      <c r="L1129" s="234" t="str">
        <f>VLOOKUP($A1129,労働時間認否・認定書!$B$5:$V$1213,10,0)</f>
        <v/>
      </c>
      <c r="M1129" s="234" t="str">
        <f>VLOOKUP($A1129,労働時間認否・認定書!$B$5:$V$1213,11,0)</f>
        <v/>
      </c>
      <c r="N1129" s="247" t="str">
        <f>VLOOKUP($A1129,労働時間認否・認定書!$B$5:$V$1213,12,0)</f>
        <v/>
      </c>
      <c r="O1129" s="242" t="str">
        <f>IF(VLOOKUP(A1129,労働時間認否・認定書!$B$5:$V$1213,13,0)="法",1,"")</f>
        <v/>
      </c>
      <c r="P1129" s="234">
        <f>VLOOKUP(A1129,労働時間認否・認定書!$B$5:$V$1213,14,0)</f>
        <v>0.33333333333333331</v>
      </c>
      <c r="Q1129" s="233" t="str">
        <f>IF(VLOOKUP(A1129,労働時間認否・認定書!$B$5:$V$1213,15,0)="前",1,"")</f>
        <v/>
      </c>
      <c r="R1129" s="234" t="str">
        <f>VLOOKUP(A1129,労働時間認否・認定書!$B$5:$V$1213,16,0)</f>
        <v/>
      </c>
      <c r="S1129" s="234" t="str">
        <f>VLOOKUP(A1129,労働時間認否・認定書!$B$5:$V$1213,17,0)</f>
        <v/>
      </c>
      <c r="T1129" s="234"/>
      <c r="U1129" s="234"/>
      <c r="V1129" s="234"/>
      <c r="W1129" s="234" t="str">
        <f>VLOOKUP(A1129,労働時間認否・認定書!$B$5:$V$1213,18,0)</f>
        <v/>
      </c>
      <c r="X1129" s="234" t="str">
        <f>VLOOKUP(A1129,労働時間認否・認定書!$B$5:$V$1213,19,0)</f>
        <v/>
      </c>
      <c r="Y1129" s="234" t="str">
        <f>VLOOKUP(A1129,労働時間認否・認定書!$B$5:$V$1213,20,0)</f>
        <v/>
      </c>
      <c r="Z1129" s="234" t="str">
        <f>VLOOKUP(A1129,労働時間認否・認定書!$B$5:$V$1213,21,0)</f>
        <v/>
      </c>
    </row>
    <row r="1130" spans="1:26" x14ac:dyDescent="0.15">
      <c r="A1130" s="232">
        <f t="shared" si="72"/>
        <v>45411</v>
      </c>
      <c r="B1130" s="240">
        <f t="shared" si="73"/>
        <v>45411</v>
      </c>
      <c r="C1130" s="246" t="str">
        <f>IF(VLOOKUP(A1130,労働時間認否・認定書!$B$5:$V$1213,4,0)="法",1,"")</f>
        <v/>
      </c>
      <c r="D1130" s="234">
        <f>VLOOKUP(A1130,労働時間認否・認定書!$B$5:$V$1213,5,0)</f>
        <v>0.33333333333333331</v>
      </c>
      <c r="E1130" s="233" t="str">
        <f>IF(VLOOKUP(A1130,労働時間認否・認定書!$B$5:$V$1213,6,0)="前",1,"")</f>
        <v/>
      </c>
      <c r="F1130" s="234" t="str">
        <f>VLOOKUP($A1130,労働時間認否・認定書!$B$5:$V$1213,7,0)</f>
        <v/>
      </c>
      <c r="G1130" s="234" t="str">
        <f>VLOOKUP($A1130,労働時間認否・認定書!$B$5:$V$1213,8,0)</f>
        <v/>
      </c>
      <c r="H1130" s="234"/>
      <c r="I1130" s="234"/>
      <c r="J1130" s="234"/>
      <c r="K1130" s="234" t="str">
        <f>VLOOKUP($A1130,労働時間認否・認定書!$B$5:$V$1213,9,0)</f>
        <v/>
      </c>
      <c r="L1130" s="234" t="str">
        <f>VLOOKUP($A1130,労働時間認否・認定書!$B$5:$V$1213,10,0)</f>
        <v/>
      </c>
      <c r="M1130" s="234" t="str">
        <f>VLOOKUP($A1130,労働時間認否・認定書!$B$5:$V$1213,11,0)</f>
        <v/>
      </c>
      <c r="N1130" s="247" t="str">
        <f>VLOOKUP($A1130,労働時間認否・認定書!$B$5:$V$1213,12,0)</f>
        <v/>
      </c>
      <c r="O1130" s="242" t="str">
        <f>IF(VLOOKUP(A1130,労働時間認否・認定書!$B$5:$V$1213,13,0)="法",1,"")</f>
        <v/>
      </c>
      <c r="P1130" s="234">
        <f>VLOOKUP(A1130,労働時間認否・認定書!$B$5:$V$1213,14,0)</f>
        <v>0.33333333333333331</v>
      </c>
      <c r="Q1130" s="233" t="str">
        <f>IF(VLOOKUP(A1130,労働時間認否・認定書!$B$5:$V$1213,15,0)="前",1,"")</f>
        <v/>
      </c>
      <c r="R1130" s="234" t="str">
        <f>VLOOKUP(A1130,労働時間認否・認定書!$B$5:$V$1213,16,0)</f>
        <v/>
      </c>
      <c r="S1130" s="234" t="str">
        <f>VLOOKUP(A1130,労働時間認否・認定書!$B$5:$V$1213,17,0)</f>
        <v/>
      </c>
      <c r="T1130" s="234"/>
      <c r="U1130" s="234"/>
      <c r="V1130" s="234"/>
      <c r="W1130" s="234" t="str">
        <f>VLOOKUP(A1130,労働時間認否・認定書!$B$5:$V$1213,18,0)</f>
        <v/>
      </c>
      <c r="X1130" s="234" t="str">
        <f>VLOOKUP(A1130,労働時間認否・認定書!$B$5:$V$1213,19,0)</f>
        <v/>
      </c>
      <c r="Y1130" s="234" t="str">
        <f>VLOOKUP(A1130,労働時間認否・認定書!$B$5:$V$1213,20,0)</f>
        <v/>
      </c>
      <c r="Z1130" s="234" t="str">
        <f>VLOOKUP(A1130,労働時間認否・認定書!$B$5:$V$1213,21,0)</f>
        <v/>
      </c>
    </row>
    <row r="1131" spans="1:26" x14ac:dyDescent="0.15">
      <c r="A1131" s="232">
        <f t="shared" si="72"/>
        <v>45412</v>
      </c>
      <c r="B1131" s="240">
        <f t="shared" si="73"/>
        <v>45412</v>
      </c>
      <c r="C1131" s="246" t="str">
        <f>IF(VLOOKUP(A1131,労働時間認否・認定書!$B$5:$V$1213,4,0)="法",1,"")</f>
        <v/>
      </c>
      <c r="D1131" s="234">
        <f>VLOOKUP(A1131,労働時間認否・認定書!$B$5:$V$1213,5,0)</f>
        <v>0.33333333333333331</v>
      </c>
      <c r="E1131" s="233" t="str">
        <f>IF(VLOOKUP(A1131,労働時間認否・認定書!$B$5:$V$1213,6,0)="前",1,"")</f>
        <v/>
      </c>
      <c r="F1131" s="234" t="str">
        <f>VLOOKUP($A1131,労働時間認否・認定書!$B$5:$V$1213,7,0)</f>
        <v/>
      </c>
      <c r="G1131" s="234" t="str">
        <f>VLOOKUP($A1131,労働時間認否・認定書!$B$5:$V$1213,8,0)</f>
        <v/>
      </c>
      <c r="H1131" s="234"/>
      <c r="I1131" s="234"/>
      <c r="J1131" s="234"/>
      <c r="K1131" s="234" t="str">
        <f>VLOOKUP($A1131,労働時間認否・認定書!$B$5:$V$1213,9,0)</f>
        <v/>
      </c>
      <c r="L1131" s="234" t="str">
        <f>VLOOKUP($A1131,労働時間認否・認定書!$B$5:$V$1213,10,0)</f>
        <v/>
      </c>
      <c r="M1131" s="234" t="str">
        <f>VLOOKUP($A1131,労働時間認否・認定書!$B$5:$V$1213,11,0)</f>
        <v/>
      </c>
      <c r="N1131" s="247" t="str">
        <f>VLOOKUP($A1131,労働時間認否・認定書!$B$5:$V$1213,12,0)</f>
        <v/>
      </c>
      <c r="O1131" s="242" t="str">
        <f>IF(VLOOKUP(A1131,労働時間認否・認定書!$B$5:$V$1213,13,0)="法",1,"")</f>
        <v/>
      </c>
      <c r="P1131" s="234">
        <f>VLOOKUP(A1131,労働時間認否・認定書!$B$5:$V$1213,14,0)</f>
        <v>0.33333333333333331</v>
      </c>
      <c r="Q1131" s="233" t="str">
        <f>IF(VLOOKUP(A1131,労働時間認否・認定書!$B$5:$V$1213,15,0)="前",1,"")</f>
        <v/>
      </c>
      <c r="R1131" s="234" t="str">
        <f>VLOOKUP(A1131,労働時間認否・認定書!$B$5:$V$1213,16,0)</f>
        <v/>
      </c>
      <c r="S1131" s="234" t="str">
        <f>VLOOKUP(A1131,労働時間認否・認定書!$B$5:$V$1213,17,0)</f>
        <v/>
      </c>
      <c r="T1131" s="234"/>
      <c r="U1131" s="234"/>
      <c r="V1131" s="234"/>
      <c r="W1131" s="234" t="str">
        <f>VLOOKUP(A1131,労働時間認否・認定書!$B$5:$V$1213,18,0)</f>
        <v/>
      </c>
      <c r="X1131" s="234" t="str">
        <f>VLOOKUP(A1131,労働時間認否・認定書!$B$5:$V$1213,19,0)</f>
        <v/>
      </c>
      <c r="Y1131" s="234" t="str">
        <f>VLOOKUP(A1131,労働時間認否・認定書!$B$5:$V$1213,20,0)</f>
        <v/>
      </c>
      <c r="Z1131" s="234" t="str">
        <f>VLOOKUP(A1131,労働時間認否・認定書!$B$5:$V$1213,21,0)</f>
        <v/>
      </c>
    </row>
    <row r="1132" spans="1:26" x14ac:dyDescent="0.15">
      <c r="A1132" s="232">
        <f t="shared" si="72"/>
        <v>45413</v>
      </c>
      <c r="B1132" s="240">
        <f t="shared" si="73"/>
        <v>45413</v>
      </c>
      <c r="C1132" s="246" t="str">
        <f>IF(VLOOKUP(A1132,労働時間認否・認定書!$B$5:$V$1213,4,0)="法",1,"")</f>
        <v/>
      </c>
      <c r="D1132" s="234">
        <f>VLOOKUP(A1132,労働時間認否・認定書!$B$5:$V$1213,5,0)</f>
        <v>0.33333333333333331</v>
      </c>
      <c r="E1132" s="233" t="str">
        <f>IF(VLOOKUP(A1132,労働時間認否・認定書!$B$5:$V$1213,6,0)="前",1,"")</f>
        <v/>
      </c>
      <c r="F1132" s="234" t="str">
        <f>VLOOKUP($A1132,労働時間認否・認定書!$B$5:$V$1213,7,0)</f>
        <v/>
      </c>
      <c r="G1132" s="234" t="str">
        <f>VLOOKUP($A1132,労働時間認否・認定書!$B$5:$V$1213,8,0)</f>
        <v/>
      </c>
      <c r="H1132" s="234"/>
      <c r="I1132" s="234"/>
      <c r="J1132" s="234"/>
      <c r="K1132" s="234" t="str">
        <f>VLOOKUP($A1132,労働時間認否・認定書!$B$5:$V$1213,9,0)</f>
        <v/>
      </c>
      <c r="L1132" s="234" t="str">
        <f>VLOOKUP($A1132,労働時間認否・認定書!$B$5:$V$1213,10,0)</f>
        <v/>
      </c>
      <c r="M1132" s="234" t="str">
        <f>VLOOKUP($A1132,労働時間認否・認定書!$B$5:$V$1213,11,0)</f>
        <v/>
      </c>
      <c r="N1132" s="247" t="str">
        <f>VLOOKUP($A1132,労働時間認否・認定書!$B$5:$V$1213,12,0)</f>
        <v/>
      </c>
      <c r="O1132" s="242" t="str">
        <f>IF(VLOOKUP(A1132,労働時間認否・認定書!$B$5:$V$1213,13,0)="法",1,"")</f>
        <v/>
      </c>
      <c r="P1132" s="234">
        <f>VLOOKUP(A1132,労働時間認否・認定書!$B$5:$V$1213,14,0)</f>
        <v>0.33333333333333331</v>
      </c>
      <c r="Q1132" s="233" t="str">
        <f>IF(VLOOKUP(A1132,労働時間認否・認定書!$B$5:$V$1213,15,0)="前",1,"")</f>
        <v/>
      </c>
      <c r="R1132" s="234" t="str">
        <f>VLOOKUP(A1132,労働時間認否・認定書!$B$5:$V$1213,16,0)</f>
        <v/>
      </c>
      <c r="S1132" s="234" t="str">
        <f>VLOOKUP(A1132,労働時間認否・認定書!$B$5:$V$1213,17,0)</f>
        <v/>
      </c>
      <c r="T1132" s="234"/>
      <c r="U1132" s="234"/>
      <c r="V1132" s="234"/>
      <c r="W1132" s="234" t="str">
        <f>VLOOKUP(A1132,労働時間認否・認定書!$B$5:$V$1213,18,0)</f>
        <v/>
      </c>
      <c r="X1132" s="234" t="str">
        <f>VLOOKUP(A1132,労働時間認否・認定書!$B$5:$V$1213,19,0)</f>
        <v/>
      </c>
      <c r="Y1132" s="234" t="str">
        <f>VLOOKUP(A1132,労働時間認否・認定書!$B$5:$V$1213,20,0)</f>
        <v/>
      </c>
      <c r="Z1132" s="234" t="str">
        <f>VLOOKUP(A1132,労働時間認否・認定書!$B$5:$V$1213,21,0)</f>
        <v/>
      </c>
    </row>
    <row r="1133" spans="1:26" x14ac:dyDescent="0.15">
      <c r="A1133" s="232">
        <f t="shared" si="72"/>
        <v>45414</v>
      </c>
      <c r="B1133" s="240">
        <f t="shared" si="73"/>
        <v>45414</v>
      </c>
      <c r="C1133" s="246" t="str">
        <f>IF(VLOOKUP(A1133,労働時間認否・認定書!$B$5:$V$1213,4,0)="法",1,"")</f>
        <v/>
      </c>
      <c r="D1133" s="234">
        <f>VLOOKUP(A1133,労働時間認否・認定書!$B$5:$V$1213,5,0)</f>
        <v>0.33333333333333331</v>
      </c>
      <c r="E1133" s="233" t="str">
        <f>IF(VLOOKUP(A1133,労働時間認否・認定書!$B$5:$V$1213,6,0)="前",1,"")</f>
        <v/>
      </c>
      <c r="F1133" s="234" t="str">
        <f>VLOOKUP($A1133,労働時間認否・認定書!$B$5:$V$1213,7,0)</f>
        <v/>
      </c>
      <c r="G1133" s="234" t="str">
        <f>VLOOKUP($A1133,労働時間認否・認定書!$B$5:$V$1213,8,0)</f>
        <v/>
      </c>
      <c r="H1133" s="234"/>
      <c r="I1133" s="234"/>
      <c r="J1133" s="234"/>
      <c r="K1133" s="234" t="str">
        <f>VLOOKUP($A1133,労働時間認否・認定書!$B$5:$V$1213,9,0)</f>
        <v/>
      </c>
      <c r="L1133" s="234" t="str">
        <f>VLOOKUP($A1133,労働時間認否・認定書!$B$5:$V$1213,10,0)</f>
        <v/>
      </c>
      <c r="M1133" s="234" t="str">
        <f>VLOOKUP($A1133,労働時間認否・認定書!$B$5:$V$1213,11,0)</f>
        <v/>
      </c>
      <c r="N1133" s="247" t="str">
        <f>VLOOKUP($A1133,労働時間認否・認定書!$B$5:$V$1213,12,0)</f>
        <v/>
      </c>
      <c r="O1133" s="242" t="str">
        <f>IF(VLOOKUP(A1133,労働時間認否・認定書!$B$5:$V$1213,13,0)="法",1,"")</f>
        <v/>
      </c>
      <c r="P1133" s="234">
        <f>VLOOKUP(A1133,労働時間認否・認定書!$B$5:$V$1213,14,0)</f>
        <v>0.33333333333333331</v>
      </c>
      <c r="Q1133" s="233" t="str">
        <f>IF(VLOOKUP(A1133,労働時間認否・認定書!$B$5:$V$1213,15,0)="前",1,"")</f>
        <v/>
      </c>
      <c r="R1133" s="234" t="str">
        <f>VLOOKUP(A1133,労働時間認否・認定書!$B$5:$V$1213,16,0)</f>
        <v/>
      </c>
      <c r="S1133" s="234" t="str">
        <f>VLOOKUP(A1133,労働時間認否・認定書!$B$5:$V$1213,17,0)</f>
        <v/>
      </c>
      <c r="T1133" s="234"/>
      <c r="U1133" s="234"/>
      <c r="V1133" s="234"/>
      <c r="W1133" s="234" t="str">
        <f>VLOOKUP(A1133,労働時間認否・認定書!$B$5:$V$1213,18,0)</f>
        <v/>
      </c>
      <c r="X1133" s="234" t="str">
        <f>VLOOKUP(A1133,労働時間認否・認定書!$B$5:$V$1213,19,0)</f>
        <v/>
      </c>
      <c r="Y1133" s="234" t="str">
        <f>VLOOKUP(A1133,労働時間認否・認定書!$B$5:$V$1213,20,0)</f>
        <v/>
      </c>
      <c r="Z1133" s="234" t="str">
        <f>VLOOKUP(A1133,労働時間認否・認定書!$B$5:$V$1213,21,0)</f>
        <v/>
      </c>
    </row>
    <row r="1134" spans="1:26" x14ac:dyDescent="0.15">
      <c r="A1134" s="232">
        <f t="shared" si="72"/>
        <v>45415</v>
      </c>
      <c r="B1134" s="240">
        <f t="shared" si="73"/>
        <v>45415</v>
      </c>
      <c r="C1134" s="246" t="str">
        <f>IF(VLOOKUP(A1134,労働時間認否・認定書!$B$5:$V$1213,4,0)="法",1,"")</f>
        <v/>
      </c>
      <c r="D1134" s="234">
        <f>VLOOKUP(A1134,労働時間認否・認定書!$B$5:$V$1213,5,0)</f>
        <v>0.33333333333333331</v>
      </c>
      <c r="E1134" s="233" t="str">
        <f>IF(VLOOKUP(A1134,労働時間認否・認定書!$B$5:$V$1213,6,0)="前",1,"")</f>
        <v/>
      </c>
      <c r="F1134" s="234" t="str">
        <f>VLOOKUP($A1134,労働時間認否・認定書!$B$5:$V$1213,7,0)</f>
        <v/>
      </c>
      <c r="G1134" s="234" t="str">
        <f>VLOOKUP($A1134,労働時間認否・認定書!$B$5:$V$1213,8,0)</f>
        <v/>
      </c>
      <c r="H1134" s="234"/>
      <c r="I1134" s="234"/>
      <c r="J1134" s="234"/>
      <c r="K1134" s="234" t="str">
        <f>VLOOKUP($A1134,労働時間認否・認定書!$B$5:$V$1213,9,0)</f>
        <v/>
      </c>
      <c r="L1134" s="234" t="str">
        <f>VLOOKUP($A1134,労働時間認否・認定書!$B$5:$V$1213,10,0)</f>
        <v/>
      </c>
      <c r="M1134" s="234" t="str">
        <f>VLOOKUP($A1134,労働時間認否・認定書!$B$5:$V$1213,11,0)</f>
        <v/>
      </c>
      <c r="N1134" s="247" t="str">
        <f>VLOOKUP($A1134,労働時間認否・認定書!$B$5:$V$1213,12,0)</f>
        <v/>
      </c>
      <c r="O1134" s="242" t="str">
        <f>IF(VLOOKUP(A1134,労働時間認否・認定書!$B$5:$V$1213,13,0)="法",1,"")</f>
        <v/>
      </c>
      <c r="P1134" s="234">
        <f>VLOOKUP(A1134,労働時間認否・認定書!$B$5:$V$1213,14,0)</f>
        <v>0.33333333333333331</v>
      </c>
      <c r="Q1134" s="233" t="str">
        <f>IF(VLOOKUP(A1134,労働時間認否・認定書!$B$5:$V$1213,15,0)="前",1,"")</f>
        <v/>
      </c>
      <c r="R1134" s="234" t="str">
        <f>VLOOKUP(A1134,労働時間認否・認定書!$B$5:$V$1213,16,0)</f>
        <v/>
      </c>
      <c r="S1134" s="234" t="str">
        <f>VLOOKUP(A1134,労働時間認否・認定書!$B$5:$V$1213,17,0)</f>
        <v/>
      </c>
      <c r="T1134" s="234"/>
      <c r="U1134" s="234"/>
      <c r="V1134" s="234"/>
      <c r="W1134" s="234" t="str">
        <f>VLOOKUP(A1134,労働時間認否・認定書!$B$5:$V$1213,18,0)</f>
        <v/>
      </c>
      <c r="X1134" s="234" t="str">
        <f>VLOOKUP(A1134,労働時間認否・認定書!$B$5:$V$1213,19,0)</f>
        <v/>
      </c>
      <c r="Y1134" s="234" t="str">
        <f>VLOOKUP(A1134,労働時間認否・認定書!$B$5:$V$1213,20,0)</f>
        <v/>
      </c>
      <c r="Z1134" s="234" t="str">
        <f>VLOOKUP(A1134,労働時間認否・認定書!$B$5:$V$1213,21,0)</f>
        <v/>
      </c>
    </row>
    <row r="1135" spans="1:26" x14ac:dyDescent="0.15">
      <c r="A1135" s="232">
        <f t="shared" si="72"/>
        <v>45416</v>
      </c>
      <c r="B1135" s="240">
        <f t="shared" si="73"/>
        <v>45416</v>
      </c>
      <c r="C1135" s="246" t="str">
        <f>IF(VLOOKUP(A1135,労働時間認否・認定書!$B$5:$V$1213,4,0)="法",1,"")</f>
        <v/>
      </c>
      <c r="D1135" s="234">
        <f>VLOOKUP(A1135,労働時間認否・認定書!$B$5:$V$1213,5,0)</f>
        <v>0.33333333333333331</v>
      </c>
      <c r="E1135" s="233" t="str">
        <f>IF(VLOOKUP(A1135,労働時間認否・認定書!$B$5:$V$1213,6,0)="前",1,"")</f>
        <v/>
      </c>
      <c r="F1135" s="234" t="str">
        <f>VLOOKUP($A1135,労働時間認否・認定書!$B$5:$V$1213,7,0)</f>
        <v/>
      </c>
      <c r="G1135" s="234" t="str">
        <f>VLOOKUP($A1135,労働時間認否・認定書!$B$5:$V$1213,8,0)</f>
        <v/>
      </c>
      <c r="H1135" s="234"/>
      <c r="I1135" s="234"/>
      <c r="J1135" s="234"/>
      <c r="K1135" s="234" t="str">
        <f>VLOOKUP($A1135,労働時間認否・認定書!$B$5:$V$1213,9,0)</f>
        <v/>
      </c>
      <c r="L1135" s="234" t="str">
        <f>VLOOKUP($A1135,労働時間認否・認定書!$B$5:$V$1213,10,0)</f>
        <v/>
      </c>
      <c r="M1135" s="234" t="str">
        <f>VLOOKUP($A1135,労働時間認否・認定書!$B$5:$V$1213,11,0)</f>
        <v/>
      </c>
      <c r="N1135" s="247" t="str">
        <f>VLOOKUP($A1135,労働時間認否・認定書!$B$5:$V$1213,12,0)</f>
        <v/>
      </c>
      <c r="O1135" s="242" t="str">
        <f>IF(VLOOKUP(A1135,労働時間認否・認定書!$B$5:$V$1213,13,0)="法",1,"")</f>
        <v/>
      </c>
      <c r="P1135" s="234">
        <f>VLOOKUP(A1135,労働時間認否・認定書!$B$5:$V$1213,14,0)</f>
        <v>0.33333333333333331</v>
      </c>
      <c r="Q1135" s="233" t="str">
        <f>IF(VLOOKUP(A1135,労働時間認否・認定書!$B$5:$V$1213,15,0)="前",1,"")</f>
        <v/>
      </c>
      <c r="R1135" s="234" t="str">
        <f>VLOOKUP(A1135,労働時間認否・認定書!$B$5:$V$1213,16,0)</f>
        <v/>
      </c>
      <c r="S1135" s="234" t="str">
        <f>VLOOKUP(A1135,労働時間認否・認定書!$B$5:$V$1213,17,0)</f>
        <v/>
      </c>
      <c r="T1135" s="234"/>
      <c r="U1135" s="234"/>
      <c r="V1135" s="234"/>
      <c r="W1135" s="234" t="str">
        <f>VLOOKUP(A1135,労働時間認否・認定書!$B$5:$V$1213,18,0)</f>
        <v/>
      </c>
      <c r="X1135" s="234" t="str">
        <f>VLOOKUP(A1135,労働時間認否・認定書!$B$5:$V$1213,19,0)</f>
        <v/>
      </c>
      <c r="Y1135" s="234" t="str">
        <f>VLOOKUP(A1135,労働時間認否・認定書!$B$5:$V$1213,20,0)</f>
        <v/>
      </c>
      <c r="Z1135" s="234" t="str">
        <f>VLOOKUP(A1135,労働時間認否・認定書!$B$5:$V$1213,21,0)</f>
        <v/>
      </c>
    </row>
    <row r="1136" spans="1:26" x14ac:dyDescent="0.15">
      <c r="A1136" s="232">
        <f t="shared" si="72"/>
        <v>45417</v>
      </c>
      <c r="B1136" s="240">
        <f t="shared" si="73"/>
        <v>45417</v>
      </c>
      <c r="C1136" s="246" t="str">
        <f>IF(VLOOKUP(A1136,労働時間認否・認定書!$B$5:$V$1213,4,0)="法",1,"")</f>
        <v/>
      </c>
      <c r="D1136" s="234">
        <f>VLOOKUP(A1136,労働時間認否・認定書!$B$5:$V$1213,5,0)</f>
        <v>0.33333333333333331</v>
      </c>
      <c r="E1136" s="233" t="str">
        <f>IF(VLOOKUP(A1136,労働時間認否・認定書!$B$5:$V$1213,6,0)="前",1,"")</f>
        <v/>
      </c>
      <c r="F1136" s="234" t="str">
        <f>VLOOKUP($A1136,労働時間認否・認定書!$B$5:$V$1213,7,0)</f>
        <v/>
      </c>
      <c r="G1136" s="234" t="str">
        <f>VLOOKUP($A1136,労働時間認否・認定書!$B$5:$V$1213,8,0)</f>
        <v/>
      </c>
      <c r="H1136" s="234"/>
      <c r="I1136" s="234"/>
      <c r="J1136" s="234"/>
      <c r="K1136" s="234" t="str">
        <f>VLOOKUP($A1136,労働時間認否・認定書!$B$5:$V$1213,9,0)</f>
        <v/>
      </c>
      <c r="L1136" s="234" t="str">
        <f>VLOOKUP($A1136,労働時間認否・認定書!$B$5:$V$1213,10,0)</f>
        <v/>
      </c>
      <c r="M1136" s="234" t="str">
        <f>VLOOKUP($A1136,労働時間認否・認定書!$B$5:$V$1213,11,0)</f>
        <v/>
      </c>
      <c r="N1136" s="247" t="str">
        <f>VLOOKUP($A1136,労働時間認否・認定書!$B$5:$V$1213,12,0)</f>
        <v/>
      </c>
      <c r="O1136" s="242" t="str">
        <f>IF(VLOOKUP(A1136,労働時間認否・認定書!$B$5:$V$1213,13,0)="法",1,"")</f>
        <v/>
      </c>
      <c r="P1136" s="234">
        <f>VLOOKUP(A1136,労働時間認否・認定書!$B$5:$V$1213,14,0)</f>
        <v>0.33333333333333331</v>
      </c>
      <c r="Q1136" s="233" t="str">
        <f>IF(VLOOKUP(A1136,労働時間認否・認定書!$B$5:$V$1213,15,0)="前",1,"")</f>
        <v/>
      </c>
      <c r="R1136" s="234" t="str">
        <f>VLOOKUP(A1136,労働時間認否・認定書!$B$5:$V$1213,16,0)</f>
        <v/>
      </c>
      <c r="S1136" s="234" t="str">
        <f>VLOOKUP(A1136,労働時間認否・認定書!$B$5:$V$1213,17,0)</f>
        <v/>
      </c>
      <c r="T1136" s="234"/>
      <c r="U1136" s="234"/>
      <c r="V1136" s="234"/>
      <c r="W1136" s="234" t="str">
        <f>VLOOKUP(A1136,労働時間認否・認定書!$B$5:$V$1213,18,0)</f>
        <v/>
      </c>
      <c r="X1136" s="234" t="str">
        <f>VLOOKUP(A1136,労働時間認否・認定書!$B$5:$V$1213,19,0)</f>
        <v/>
      </c>
      <c r="Y1136" s="234" t="str">
        <f>VLOOKUP(A1136,労働時間認否・認定書!$B$5:$V$1213,20,0)</f>
        <v/>
      </c>
      <c r="Z1136" s="234" t="str">
        <f>VLOOKUP(A1136,労働時間認否・認定書!$B$5:$V$1213,21,0)</f>
        <v/>
      </c>
    </row>
    <row r="1137" spans="1:26" x14ac:dyDescent="0.15">
      <c r="A1137" s="232">
        <f t="shared" si="72"/>
        <v>45418</v>
      </c>
      <c r="B1137" s="240">
        <f t="shared" si="73"/>
        <v>45418</v>
      </c>
      <c r="C1137" s="246" t="str">
        <f>IF(VLOOKUP(A1137,労働時間認否・認定書!$B$5:$V$1213,4,0)="法",1,"")</f>
        <v/>
      </c>
      <c r="D1137" s="234">
        <f>VLOOKUP(A1137,労働時間認否・認定書!$B$5:$V$1213,5,0)</f>
        <v>0.33333333333333331</v>
      </c>
      <c r="E1137" s="233" t="str">
        <f>IF(VLOOKUP(A1137,労働時間認否・認定書!$B$5:$V$1213,6,0)="前",1,"")</f>
        <v/>
      </c>
      <c r="F1137" s="234" t="str">
        <f>VLOOKUP($A1137,労働時間認否・認定書!$B$5:$V$1213,7,0)</f>
        <v/>
      </c>
      <c r="G1137" s="234" t="str">
        <f>VLOOKUP($A1137,労働時間認否・認定書!$B$5:$V$1213,8,0)</f>
        <v/>
      </c>
      <c r="H1137" s="234"/>
      <c r="I1137" s="234"/>
      <c r="J1137" s="234"/>
      <c r="K1137" s="234" t="str">
        <f>VLOOKUP($A1137,労働時間認否・認定書!$B$5:$V$1213,9,0)</f>
        <v/>
      </c>
      <c r="L1137" s="234" t="str">
        <f>VLOOKUP($A1137,労働時間認否・認定書!$B$5:$V$1213,10,0)</f>
        <v/>
      </c>
      <c r="M1137" s="234" t="str">
        <f>VLOOKUP($A1137,労働時間認否・認定書!$B$5:$V$1213,11,0)</f>
        <v/>
      </c>
      <c r="N1137" s="247" t="str">
        <f>VLOOKUP($A1137,労働時間認否・認定書!$B$5:$V$1213,12,0)</f>
        <v/>
      </c>
      <c r="O1137" s="242" t="str">
        <f>IF(VLOOKUP(A1137,労働時間認否・認定書!$B$5:$V$1213,13,0)="法",1,"")</f>
        <v/>
      </c>
      <c r="P1137" s="234">
        <f>VLOOKUP(A1137,労働時間認否・認定書!$B$5:$V$1213,14,0)</f>
        <v>0.33333333333333331</v>
      </c>
      <c r="Q1137" s="233" t="str">
        <f>IF(VLOOKUP(A1137,労働時間認否・認定書!$B$5:$V$1213,15,0)="前",1,"")</f>
        <v/>
      </c>
      <c r="R1137" s="234" t="str">
        <f>VLOOKUP(A1137,労働時間認否・認定書!$B$5:$V$1213,16,0)</f>
        <v/>
      </c>
      <c r="S1137" s="234" t="str">
        <f>VLOOKUP(A1137,労働時間認否・認定書!$B$5:$V$1213,17,0)</f>
        <v/>
      </c>
      <c r="T1137" s="234"/>
      <c r="U1137" s="234"/>
      <c r="V1137" s="234"/>
      <c r="W1137" s="234" t="str">
        <f>VLOOKUP(A1137,労働時間認否・認定書!$B$5:$V$1213,18,0)</f>
        <v/>
      </c>
      <c r="X1137" s="234" t="str">
        <f>VLOOKUP(A1137,労働時間認否・認定書!$B$5:$V$1213,19,0)</f>
        <v/>
      </c>
      <c r="Y1137" s="234" t="str">
        <f>VLOOKUP(A1137,労働時間認否・認定書!$B$5:$V$1213,20,0)</f>
        <v/>
      </c>
      <c r="Z1137" s="234" t="str">
        <f>VLOOKUP(A1137,労働時間認否・認定書!$B$5:$V$1213,21,0)</f>
        <v/>
      </c>
    </row>
    <row r="1138" spans="1:26" x14ac:dyDescent="0.15">
      <c r="A1138" s="232">
        <f t="shared" si="72"/>
        <v>45419</v>
      </c>
      <c r="B1138" s="240">
        <f t="shared" si="73"/>
        <v>45419</v>
      </c>
      <c r="C1138" s="246" t="str">
        <f>IF(VLOOKUP(A1138,労働時間認否・認定書!$B$5:$V$1213,4,0)="法",1,"")</f>
        <v/>
      </c>
      <c r="D1138" s="234">
        <f>VLOOKUP(A1138,労働時間認否・認定書!$B$5:$V$1213,5,0)</f>
        <v>0.33333333333333331</v>
      </c>
      <c r="E1138" s="233" t="str">
        <f>IF(VLOOKUP(A1138,労働時間認否・認定書!$B$5:$V$1213,6,0)="前",1,"")</f>
        <v/>
      </c>
      <c r="F1138" s="234" t="str">
        <f>VLOOKUP($A1138,労働時間認否・認定書!$B$5:$V$1213,7,0)</f>
        <v/>
      </c>
      <c r="G1138" s="234" t="str">
        <f>VLOOKUP($A1138,労働時間認否・認定書!$B$5:$V$1213,8,0)</f>
        <v/>
      </c>
      <c r="H1138" s="234"/>
      <c r="I1138" s="234"/>
      <c r="J1138" s="234"/>
      <c r="K1138" s="234" t="str">
        <f>VLOOKUP($A1138,労働時間認否・認定書!$B$5:$V$1213,9,0)</f>
        <v/>
      </c>
      <c r="L1138" s="234" t="str">
        <f>VLOOKUP($A1138,労働時間認否・認定書!$B$5:$V$1213,10,0)</f>
        <v/>
      </c>
      <c r="M1138" s="234" t="str">
        <f>VLOOKUP($A1138,労働時間認否・認定書!$B$5:$V$1213,11,0)</f>
        <v/>
      </c>
      <c r="N1138" s="247" t="str">
        <f>VLOOKUP($A1138,労働時間認否・認定書!$B$5:$V$1213,12,0)</f>
        <v/>
      </c>
      <c r="O1138" s="242" t="str">
        <f>IF(VLOOKUP(A1138,労働時間認否・認定書!$B$5:$V$1213,13,0)="法",1,"")</f>
        <v/>
      </c>
      <c r="P1138" s="234">
        <f>VLOOKUP(A1138,労働時間認否・認定書!$B$5:$V$1213,14,0)</f>
        <v>0.33333333333333331</v>
      </c>
      <c r="Q1138" s="233" t="str">
        <f>IF(VLOOKUP(A1138,労働時間認否・認定書!$B$5:$V$1213,15,0)="前",1,"")</f>
        <v/>
      </c>
      <c r="R1138" s="234" t="str">
        <f>VLOOKUP(A1138,労働時間認否・認定書!$B$5:$V$1213,16,0)</f>
        <v/>
      </c>
      <c r="S1138" s="234" t="str">
        <f>VLOOKUP(A1138,労働時間認否・認定書!$B$5:$V$1213,17,0)</f>
        <v/>
      </c>
      <c r="T1138" s="234"/>
      <c r="U1138" s="234"/>
      <c r="V1138" s="234"/>
      <c r="W1138" s="234" t="str">
        <f>VLOOKUP(A1138,労働時間認否・認定書!$B$5:$V$1213,18,0)</f>
        <v/>
      </c>
      <c r="X1138" s="234" t="str">
        <f>VLOOKUP(A1138,労働時間認否・認定書!$B$5:$V$1213,19,0)</f>
        <v/>
      </c>
      <c r="Y1138" s="234" t="str">
        <f>VLOOKUP(A1138,労働時間認否・認定書!$B$5:$V$1213,20,0)</f>
        <v/>
      </c>
      <c r="Z1138" s="234" t="str">
        <f>VLOOKUP(A1138,労働時間認否・認定書!$B$5:$V$1213,21,0)</f>
        <v/>
      </c>
    </row>
    <row r="1139" spans="1:26" x14ac:dyDescent="0.15">
      <c r="A1139" s="232">
        <f t="shared" si="72"/>
        <v>45420</v>
      </c>
      <c r="B1139" s="240">
        <f t="shared" si="73"/>
        <v>45420</v>
      </c>
      <c r="C1139" s="246" t="str">
        <f>IF(VLOOKUP(A1139,労働時間認否・認定書!$B$5:$V$1213,4,0)="法",1,"")</f>
        <v/>
      </c>
      <c r="D1139" s="234">
        <f>VLOOKUP(A1139,労働時間認否・認定書!$B$5:$V$1213,5,0)</f>
        <v>0.33333333333333331</v>
      </c>
      <c r="E1139" s="233" t="str">
        <f>IF(VLOOKUP(A1139,労働時間認否・認定書!$B$5:$V$1213,6,0)="前",1,"")</f>
        <v/>
      </c>
      <c r="F1139" s="234" t="str">
        <f>VLOOKUP($A1139,労働時間認否・認定書!$B$5:$V$1213,7,0)</f>
        <v/>
      </c>
      <c r="G1139" s="234" t="str">
        <f>VLOOKUP($A1139,労働時間認否・認定書!$B$5:$V$1213,8,0)</f>
        <v/>
      </c>
      <c r="H1139" s="234"/>
      <c r="I1139" s="234"/>
      <c r="J1139" s="234"/>
      <c r="K1139" s="234" t="str">
        <f>VLOOKUP($A1139,労働時間認否・認定書!$B$5:$V$1213,9,0)</f>
        <v/>
      </c>
      <c r="L1139" s="234" t="str">
        <f>VLOOKUP($A1139,労働時間認否・認定書!$B$5:$V$1213,10,0)</f>
        <v/>
      </c>
      <c r="M1139" s="234" t="str">
        <f>VLOOKUP($A1139,労働時間認否・認定書!$B$5:$V$1213,11,0)</f>
        <v/>
      </c>
      <c r="N1139" s="247" t="str">
        <f>VLOOKUP($A1139,労働時間認否・認定書!$B$5:$V$1213,12,0)</f>
        <v/>
      </c>
      <c r="O1139" s="242" t="str">
        <f>IF(VLOOKUP(A1139,労働時間認否・認定書!$B$5:$V$1213,13,0)="法",1,"")</f>
        <v/>
      </c>
      <c r="P1139" s="234">
        <f>VLOOKUP(A1139,労働時間認否・認定書!$B$5:$V$1213,14,0)</f>
        <v>0.33333333333333331</v>
      </c>
      <c r="Q1139" s="233" t="str">
        <f>IF(VLOOKUP(A1139,労働時間認否・認定書!$B$5:$V$1213,15,0)="前",1,"")</f>
        <v/>
      </c>
      <c r="R1139" s="234" t="str">
        <f>VLOOKUP(A1139,労働時間認否・認定書!$B$5:$V$1213,16,0)</f>
        <v/>
      </c>
      <c r="S1139" s="234" t="str">
        <f>VLOOKUP(A1139,労働時間認否・認定書!$B$5:$V$1213,17,0)</f>
        <v/>
      </c>
      <c r="T1139" s="234"/>
      <c r="U1139" s="234"/>
      <c r="V1139" s="234"/>
      <c r="W1139" s="234" t="str">
        <f>VLOOKUP(A1139,労働時間認否・認定書!$B$5:$V$1213,18,0)</f>
        <v/>
      </c>
      <c r="X1139" s="234" t="str">
        <f>VLOOKUP(A1139,労働時間認否・認定書!$B$5:$V$1213,19,0)</f>
        <v/>
      </c>
      <c r="Y1139" s="234" t="str">
        <f>VLOOKUP(A1139,労働時間認否・認定書!$B$5:$V$1213,20,0)</f>
        <v/>
      </c>
      <c r="Z1139" s="234" t="str">
        <f>VLOOKUP(A1139,労働時間認否・認定書!$B$5:$V$1213,21,0)</f>
        <v/>
      </c>
    </row>
    <row r="1140" spans="1:26" x14ac:dyDescent="0.15">
      <c r="A1140" s="232">
        <f t="shared" si="72"/>
        <v>45421</v>
      </c>
      <c r="B1140" s="240">
        <f t="shared" si="73"/>
        <v>45421</v>
      </c>
      <c r="C1140" s="246" t="str">
        <f>IF(VLOOKUP(A1140,労働時間認否・認定書!$B$5:$V$1213,4,0)="法",1,"")</f>
        <v/>
      </c>
      <c r="D1140" s="234">
        <f>VLOOKUP(A1140,労働時間認否・認定書!$B$5:$V$1213,5,0)</f>
        <v>0.33333333333333331</v>
      </c>
      <c r="E1140" s="233" t="str">
        <f>IF(VLOOKUP(A1140,労働時間認否・認定書!$B$5:$V$1213,6,0)="前",1,"")</f>
        <v/>
      </c>
      <c r="F1140" s="234" t="str">
        <f>VLOOKUP($A1140,労働時間認否・認定書!$B$5:$V$1213,7,0)</f>
        <v/>
      </c>
      <c r="G1140" s="234" t="str">
        <f>VLOOKUP($A1140,労働時間認否・認定書!$B$5:$V$1213,8,0)</f>
        <v/>
      </c>
      <c r="H1140" s="234"/>
      <c r="I1140" s="234"/>
      <c r="J1140" s="234"/>
      <c r="K1140" s="234" t="str">
        <f>VLOOKUP($A1140,労働時間認否・認定書!$B$5:$V$1213,9,0)</f>
        <v/>
      </c>
      <c r="L1140" s="234" t="str">
        <f>VLOOKUP($A1140,労働時間認否・認定書!$B$5:$V$1213,10,0)</f>
        <v/>
      </c>
      <c r="M1140" s="234" t="str">
        <f>VLOOKUP($A1140,労働時間認否・認定書!$B$5:$V$1213,11,0)</f>
        <v/>
      </c>
      <c r="N1140" s="247" t="str">
        <f>VLOOKUP($A1140,労働時間認否・認定書!$B$5:$V$1213,12,0)</f>
        <v/>
      </c>
      <c r="O1140" s="242" t="str">
        <f>IF(VLOOKUP(A1140,労働時間認否・認定書!$B$5:$V$1213,13,0)="法",1,"")</f>
        <v/>
      </c>
      <c r="P1140" s="234">
        <f>VLOOKUP(A1140,労働時間認否・認定書!$B$5:$V$1213,14,0)</f>
        <v>0.33333333333333331</v>
      </c>
      <c r="Q1140" s="233" t="str">
        <f>IF(VLOOKUP(A1140,労働時間認否・認定書!$B$5:$V$1213,15,0)="前",1,"")</f>
        <v/>
      </c>
      <c r="R1140" s="234" t="str">
        <f>VLOOKUP(A1140,労働時間認否・認定書!$B$5:$V$1213,16,0)</f>
        <v/>
      </c>
      <c r="S1140" s="234" t="str">
        <f>VLOOKUP(A1140,労働時間認否・認定書!$B$5:$V$1213,17,0)</f>
        <v/>
      </c>
      <c r="T1140" s="234"/>
      <c r="U1140" s="234"/>
      <c r="V1140" s="234"/>
      <c r="W1140" s="234" t="str">
        <f>VLOOKUP(A1140,労働時間認否・認定書!$B$5:$V$1213,18,0)</f>
        <v/>
      </c>
      <c r="X1140" s="234" t="str">
        <f>VLOOKUP(A1140,労働時間認否・認定書!$B$5:$V$1213,19,0)</f>
        <v/>
      </c>
      <c r="Y1140" s="234" t="str">
        <f>VLOOKUP(A1140,労働時間認否・認定書!$B$5:$V$1213,20,0)</f>
        <v/>
      </c>
      <c r="Z1140" s="234" t="str">
        <f>VLOOKUP(A1140,労働時間認否・認定書!$B$5:$V$1213,21,0)</f>
        <v/>
      </c>
    </row>
    <row r="1141" spans="1:26" x14ac:dyDescent="0.15">
      <c r="A1141" s="232">
        <f t="shared" si="72"/>
        <v>45422</v>
      </c>
      <c r="B1141" s="240">
        <f t="shared" si="73"/>
        <v>45422</v>
      </c>
      <c r="C1141" s="246" t="str">
        <f>IF(VLOOKUP(A1141,労働時間認否・認定書!$B$5:$V$1213,4,0)="法",1,"")</f>
        <v/>
      </c>
      <c r="D1141" s="234">
        <f>VLOOKUP(A1141,労働時間認否・認定書!$B$5:$V$1213,5,0)</f>
        <v>0.33333333333333331</v>
      </c>
      <c r="E1141" s="233" t="str">
        <f>IF(VLOOKUP(A1141,労働時間認否・認定書!$B$5:$V$1213,6,0)="前",1,"")</f>
        <v/>
      </c>
      <c r="F1141" s="234" t="str">
        <f>VLOOKUP($A1141,労働時間認否・認定書!$B$5:$V$1213,7,0)</f>
        <v/>
      </c>
      <c r="G1141" s="234" t="str">
        <f>VLOOKUP($A1141,労働時間認否・認定書!$B$5:$V$1213,8,0)</f>
        <v/>
      </c>
      <c r="H1141" s="234"/>
      <c r="I1141" s="234"/>
      <c r="J1141" s="234"/>
      <c r="K1141" s="234" t="str">
        <f>VLOOKUP($A1141,労働時間認否・認定書!$B$5:$V$1213,9,0)</f>
        <v/>
      </c>
      <c r="L1141" s="234" t="str">
        <f>VLOOKUP($A1141,労働時間認否・認定書!$B$5:$V$1213,10,0)</f>
        <v/>
      </c>
      <c r="M1141" s="234" t="str">
        <f>VLOOKUP($A1141,労働時間認否・認定書!$B$5:$V$1213,11,0)</f>
        <v/>
      </c>
      <c r="N1141" s="247" t="str">
        <f>VLOOKUP($A1141,労働時間認否・認定書!$B$5:$V$1213,12,0)</f>
        <v/>
      </c>
      <c r="O1141" s="242" t="str">
        <f>IF(VLOOKUP(A1141,労働時間認否・認定書!$B$5:$V$1213,13,0)="法",1,"")</f>
        <v/>
      </c>
      <c r="P1141" s="234">
        <f>VLOOKUP(A1141,労働時間認否・認定書!$B$5:$V$1213,14,0)</f>
        <v>0.33333333333333331</v>
      </c>
      <c r="Q1141" s="233" t="str">
        <f>IF(VLOOKUP(A1141,労働時間認否・認定書!$B$5:$V$1213,15,0)="前",1,"")</f>
        <v/>
      </c>
      <c r="R1141" s="234" t="str">
        <f>VLOOKUP(A1141,労働時間認否・認定書!$B$5:$V$1213,16,0)</f>
        <v/>
      </c>
      <c r="S1141" s="234" t="str">
        <f>VLOOKUP(A1141,労働時間認否・認定書!$B$5:$V$1213,17,0)</f>
        <v/>
      </c>
      <c r="T1141" s="234"/>
      <c r="U1141" s="234"/>
      <c r="V1141" s="234"/>
      <c r="W1141" s="234" t="str">
        <f>VLOOKUP(A1141,労働時間認否・認定書!$B$5:$V$1213,18,0)</f>
        <v/>
      </c>
      <c r="X1141" s="234" t="str">
        <f>VLOOKUP(A1141,労働時間認否・認定書!$B$5:$V$1213,19,0)</f>
        <v/>
      </c>
      <c r="Y1141" s="234" t="str">
        <f>VLOOKUP(A1141,労働時間認否・認定書!$B$5:$V$1213,20,0)</f>
        <v/>
      </c>
      <c r="Z1141" s="234" t="str">
        <f>VLOOKUP(A1141,労働時間認否・認定書!$B$5:$V$1213,21,0)</f>
        <v/>
      </c>
    </row>
    <row r="1142" spans="1:26" x14ac:dyDescent="0.15">
      <c r="A1142" s="232">
        <f t="shared" si="72"/>
        <v>45423</v>
      </c>
      <c r="B1142" s="240">
        <f t="shared" si="73"/>
        <v>45423</v>
      </c>
      <c r="C1142" s="246" t="str">
        <f>IF(VLOOKUP(A1142,労働時間認否・認定書!$B$5:$V$1213,4,0)="法",1,"")</f>
        <v/>
      </c>
      <c r="D1142" s="234">
        <f>VLOOKUP(A1142,労働時間認否・認定書!$B$5:$V$1213,5,0)</f>
        <v>0.33333333333333331</v>
      </c>
      <c r="E1142" s="233" t="str">
        <f>IF(VLOOKUP(A1142,労働時間認否・認定書!$B$5:$V$1213,6,0)="前",1,"")</f>
        <v/>
      </c>
      <c r="F1142" s="234" t="str">
        <f>VLOOKUP($A1142,労働時間認否・認定書!$B$5:$V$1213,7,0)</f>
        <v/>
      </c>
      <c r="G1142" s="234" t="str">
        <f>VLOOKUP($A1142,労働時間認否・認定書!$B$5:$V$1213,8,0)</f>
        <v/>
      </c>
      <c r="H1142" s="234"/>
      <c r="I1142" s="234"/>
      <c r="J1142" s="234"/>
      <c r="K1142" s="234" t="str">
        <f>VLOOKUP($A1142,労働時間認否・認定書!$B$5:$V$1213,9,0)</f>
        <v/>
      </c>
      <c r="L1142" s="234" t="str">
        <f>VLOOKUP($A1142,労働時間認否・認定書!$B$5:$V$1213,10,0)</f>
        <v/>
      </c>
      <c r="M1142" s="234" t="str">
        <f>VLOOKUP($A1142,労働時間認否・認定書!$B$5:$V$1213,11,0)</f>
        <v/>
      </c>
      <c r="N1142" s="247" t="str">
        <f>VLOOKUP($A1142,労働時間認否・認定書!$B$5:$V$1213,12,0)</f>
        <v/>
      </c>
      <c r="O1142" s="242" t="str">
        <f>IF(VLOOKUP(A1142,労働時間認否・認定書!$B$5:$V$1213,13,0)="法",1,"")</f>
        <v/>
      </c>
      <c r="P1142" s="234">
        <f>VLOOKUP(A1142,労働時間認否・認定書!$B$5:$V$1213,14,0)</f>
        <v>0.33333333333333331</v>
      </c>
      <c r="Q1142" s="233" t="str">
        <f>IF(VLOOKUP(A1142,労働時間認否・認定書!$B$5:$V$1213,15,0)="前",1,"")</f>
        <v/>
      </c>
      <c r="R1142" s="234" t="str">
        <f>VLOOKUP(A1142,労働時間認否・認定書!$B$5:$V$1213,16,0)</f>
        <v/>
      </c>
      <c r="S1142" s="234" t="str">
        <f>VLOOKUP(A1142,労働時間認否・認定書!$B$5:$V$1213,17,0)</f>
        <v/>
      </c>
      <c r="T1142" s="234"/>
      <c r="U1142" s="234"/>
      <c r="V1142" s="234"/>
      <c r="W1142" s="234" t="str">
        <f>VLOOKUP(A1142,労働時間認否・認定書!$B$5:$V$1213,18,0)</f>
        <v/>
      </c>
      <c r="X1142" s="234" t="str">
        <f>VLOOKUP(A1142,労働時間認否・認定書!$B$5:$V$1213,19,0)</f>
        <v/>
      </c>
      <c r="Y1142" s="234" t="str">
        <f>VLOOKUP(A1142,労働時間認否・認定書!$B$5:$V$1213,20,0)</f>
        <v/>
      </c>
      <c r="Z1142" s="234" t="str">
        <f>VLOOKUP(A1142,労働時間認否・認定書!$B$5:$V$1213,21,0)</f>
        <v/>
      </c>
    </row>
    <row r="1143" spans="1:26" x14ac:dyDescent="0.15">
      <c r="A1143" s="232">
        <f t="shared" si="72"/>
        <v>45424</v>
      </c>
      <c r="B1143" s="240">
        <f t="shared" si="73"/>
        <v>45424</v>
      </c>
      <c r="C1143" s="246" t="str">
        <f>IF(VLOOKUP(A1143,労働時間認否・認定書!$B$5:$V$1213,4,0)="法",1,"")</f>
        <v/>
      </c>
      <c r="D1143" s="234">
        <f>VLOOKUP(A1143,労働時間認否・認定書!$B$5:$V$1213,5,0)</f>
        <v>0.33333333333333331</v>
      </c>
      <c r="E1143" s="233" t="str">
        <f>IF(VLOOKUP(A1143,労働時間認否・認定書!$B$5:$V$1213,6,0)="前",1,"")</f>
        <v/>
      </c>
      <c r="F1143" s="234" t="str">
        <f>VLOOKUP($A1143,労働時間認否・認定書!$B$5:$V$1213,7,0)</f>
        <v/>
      </c>
      <c r="G1143" s="234" t="str">
        <f>VLOOKUP($A1143,労働時間認否・認定書!$B$5:$V$1213,8,0)</f>
        <v/>
      </c>
      <c r="H1143" s="234"/>
      <c r="I1143" s="234"/>
      <c r="J1143" s="234"/>
      <c r="K1143" s="234" t="str">
        <f>VLOOKUP($A1143,労働時間認否・認定書!$B$5:$V$1213,9,0)</f>
        <v/>
      </c>
      <c r="L1143" s="234" t="str">
        <f>VLOOKUP($A1143,労働時間認否・認定書!$B$5:$V$1213,10,0)</f>
        <v/>
      </c>
      <c r="M1143" s="234" t="str">
        <f>VLOOKUP($A1143,労働時間認否・認定書!$B$5:$V$1213,11,0)</f>
        <v/>
      </c>
      <c r="N1143" s="247" t="str">
        <f>VLOOKUP($A1143,労働時間認否・認定書!$B$5:$V$1213,12,0)</f>
        <v/>
      </c>
      <c r="O1143" s="242" t="str">
        <f>IF(VLOOKUP(A1143,労働時間認否・認定書!$B$5:$V$1213,13,0)="法",1,"")</f>
        <v/>
      </c>
      <c r="P1143" s="234">
        <f>VLOOKUP(A1143,労働時間認否・認定書!$B$5:$V$1213,14,0)</f>
        <v>0.33333333333333331</v>
      </c>
      <c r="Q1143" s="233" t="str">
        <f>IF(VLOOKUP(A1143,労働時間認否・認定書!$B$5:$V$1213,15,0)="前",1,"")</f>
        <v/>
      </c>
      <c r="R1143" s="234" t="str">
        <f>VLOOKUP(A1143,労働時間認否・認定書!$B$5:$V$1213,16,0)</f>
        <v/>
      </c>
      <c r="S1143" s="234" t="str">
        <f>VLOOKUP(A1143,労働時間認否・認定書!$B$5:$V$1213,17,0)</f>
        <v/>
      </c>
      <c r="T1143" s="234"/>
      <c r="U1143" s="234"/>
      <c r="V1143" s="234"/>
      <c r="W1143" s="234" t="str">
        <f>VLOOKUP(A1143,労働時間認否・認定書!$B$5:$V$1213,18,0)</f>
        <v/>
      </c>
      <c r="X1143" s="234" t="str">
        <f>VLOOKUP(A1143,労働時間認否・認定書!$B$5:$V$1213,19,0)</f>
        <v/>
      </c>
      <c r="Y1143" s="234" t="str">
        <f>VLOOKUP(A1143,労働時間認否・認定書!$B$5:$V$1213,20,0)</f>
        <v/>
      </c>
      <c r="Z1143" s="234" t="str">
        <f>VLOOKUP(A1143,労働時間認否・認定書!$B$5:$V$1213,21,0)</f>
        <v/>
      </c>
    </row>
    <row r="1144" spans="1:26" x14ac:dyDescent="0.15">
      <c r="A1144" s="232">
        <f t="shared" si="72"/>
        <v>45425</v>
      </c>
      <c r="B1144" s="240">
        <f t="shared" si="73"/>
        <v>45425</v>
      </c>
      <c r="C1144" s="246" t="str">
        <f>IF(VLOOKUP(A1144,労働時間認否・認定書!$B$5:$V$1213,4,0)="法",1,"")</f>
        <v/>
      </c>
      <c r="D1144" s="234">
        <f>VLOOKUP(A1144,労働時間認否・認定書!$B$5:$V$1213,5,0)</f>
        <v>0.33333333333333331</v>
      </c>
      <c r="E1144" s="233" t="str">
        <f>IF(VLOOKUP(A1144,労働時間認否・認定書!$B$5:$V$1213,6,0)="前",1,"")</f>
        <v/>
      </c>
      <c r="F1144" s="234" t="str">
        <f>VLOOKUP($A1144,労働時間認否・認定書!$B$5:$V$1213,7,0)</f>
        <v/>
      </c>
      <c r="G1144" s="234" t="str">
        <f>VLOOKUP($A1144,労働時間認否・認定書!$B$5:$V$1213,8,0)</f>
        <v/>
      </c>
      <c r="H1144" s="234"/>
      <c r="I1144" s="234"/>
      <c r="J1144" s="234"/>
      <c r="K1144" s="234" t="str">
        <f>VLOOKUP($A1144,労働時間認否・認定書!$B$5:$V$1213,9,0)</f>
        <v/>
      </c>
      <c r="L1144" s="234" t="str">
        <f>VLOOKUP($A1144,労働時間認否・認定書!$B$5:$V$1213,10,0)</f>
        <v/>
      </c>
      <c r="M1144" s="234" t="str">
        <f>VLOOKUP($A1144,労働時間認否・認定書!$B$5:$V$1213,11,0)</f>
        <v/>
      </c>
      <c r="N1144" s="247" t="str">
        <f>VLOOKUP($A1144,労働時間認否・認定書!$B$5:$V$1213,12,0)</f>
        <v/>
      </c>
      <c r="O1144" s="242" t="str">
        <f>IF(VLOOKUP(A1144,労働時間認否・認定書!$B$5:$V$1213,13,0)="法",1,"")</f>
        <v/>
      </c>
      <c r="P1144" s="234">
        <f>VLOOKUP(A1144,労働時間認否・認定書!$B$5:$V$1213,14,0)</f>
        <v>0.33333333333333331</v>
      </c>
      <c r="Q1144" s="233" t="str">
        <f>IF(VLOOKUP(A1144,労働時間認否・認定書!$B$5:$V$1213,15,0)="前",1,"")</f>
        <v/>
      </c>
      <c r="R1144" s="234" t="str">
        <f>VLOOKUP(A1144,労働時間認否・認定書!$B$5:$V$1213,16,0)</f>
        <v/>
      </c>
      <c r="S1144" s="234" t="str">
        <f>VLOOKUP(A1144,労働時間認否・認定書!$B$5:$V$1213,17,0)</f>
        <v/>
      </c>
      <c r="T1144" s="234"/>
      <c r="U1144" s="234"/>
      <c r="V1144" s="234"/>
      <c r="W1144" s="234" t="str">
        <f>VLOOKUP(A1144,労働時間認否・認定書!$B$5:$V$1213,18,0)</f>
        <v/>
      </c>
      <c r="X1144" s="234" t="str">
        <f>VLOOKUP(A1144,労働時間認否・認定書!$B$5:$V$1213,19,0)</f>
        <v/>
      </c>
      <c r="Y1144" s="234" t="str">
        <f>VLOOKUP(A1144,労働時間認否・認定書!$B$5:$V$1213,20,0)</f>
        <v/>
      </c>
      <c r="Z1144" s="234" t="str">
        <f>VLOOKUP(A1144,労働時間認否・認定書!$B$5:$V$1213,21,0)</f>
        <v/>
      </c>
    </row>
    <row r="1145" spans="1:26" x14ac:dyDescent="0.15">
      <c r="A1145" s="232">
        <f t="shared" si="72"/>
        <v>45426</v>
      </c>
      <c r="B1145" s="240">
        <f t="shared" si="73"/>
        <v>45426</v>
      </c>
      <c r="C1145" s="246" t="str">
        <f>IF(VLOOKUP(A1145,労働時間認否・認定書!$B$5:$V$1213,4,0)="法",1,"")</f>
        <v/>
      </c>
      <c r="D1145" s="234">
        <f>VLOOKUP(A1145,労働時間認否・認定書!$B$5:$V$1213,5,0)</f>
        <v>0.33333333333333331</v>
      </c>
      <c r="E1145" s="233" t="str">
        <f>IF(VLOOKUP(A1145,労働時間認否・認定書!$B$5:$V$1213,6,0)="前",1,"")</f>
        <v/>
      </c>
      <c r="F1145" s="234" t="str">
        <f>VLOOKUP($A1145,労働時間認否・認定書!$B$5:$V$1213,7,0)</f>
        <v/>
      </c>
      <c r="G1145" s="234" t="str">
        <f>VLOOKUP($A1145,労働時間認否・認定書!$B$5:$V$1213,8,0)</f>
        <v/>
      </c>
      <c r="H1145" s="234"/>
      <c r="I1145" s="234"/>
      <c r="J1145" s="234"/>
      <c r="K1145" s="234" t="str">
        <f>VLOOKUP($A1145,労働時間認否・認定書!$B$5:$V$1213,9,0)</f>
        <v/>
      </c>
      <c r="L1145" s="234" t="str">
        <f>VLOOKUP($A1145,労働時間認否・認定書!$B$5:$V$1213,10,0)</f>
        <v/>
      </c>
      <c r="M1145" s="234" t="str">
        <f>VLOOKUP($A1145,労働時間認否・認定書!$B$5:$V$1213,11,0)</f>
        <v/>
      </c>
      <c r="N1145" s="247" t="str">
        <f>VLOOKUP($A1145,労働時間認否・認定書!$B$5:$V$1213,12,0)</f>
        <v/>
      </c>
      <c r="O1145" s="242" t="str">
        <f>IF(VLOOKUP(A1145,労働時間認否・認定書!$B$5:$V$1213,13,0)="法",1,"")</f>
        <v/>
      </c>
      <c r="P1145" s="234">
        <f>VLOOKUP(A1145,労働時間認否・認定書!$B$5:$V$1213,14,0)</f>
        <v>0.33333333333333331</v>
      </c>
      <c r="Q1145" s="233" t="str">
        <f>IF(VLOOKUP(A1145,労働時間認否・認定書!$B$5:$V$1213,15,0)="前",1,"")</f>
        <v/>
      </c>
      <c r="R1145" s="234" t="str">
        <f>VLOOKUP(A1145,労働時間認否・認定書!$B$5:$V$1213,16,0)</f>
        <v/>
      </c>
      <c r="S1145" s="234" t="str">
        <f>VLOOKUP(A1145,労働時間認否・認定書!$B$5:$V$1213,17,0)</f>
        <v/>
      </c>
      <c r="T1145" s="234"/>
      <c r="U1145" s="234"/>
      <c r="V1145" s="234"/>
      <c r="W1145" s="234" t="str">
        <f>VLOOKUP(A1145,労働時間認否・認定書!$B$5:$V$1213,18,0)</f>
        <v/>
      </c>
      <c r="X1145" s="234" t="str">
        <f>VLOOKUP(A1145,労働時間認否・認定書!$B$5:$V$1213,19,0)</f>
        <v/>
      </c>
      <c r="Y1145" s="234" t="str">
        <f>VLOOKUP(A1145,労働時間認否・認定書!$B$5:$V$1213,20,0)</f>
        <v/>
      </c>
      <c r="Z1145" s="234" t="str">
        <f>VLOOKUP(A1145,労働時間認否・認定書!$B$5:$V$1213,21,0)</f>
        <v/>
      </c>
    </row>
    <row r="1146" spans="1:26" x14ac:dyDescent="0.15">
      <c r="A1146" s="232">
        <f t="shared" si="72"/>
        <v>45427</v>
      </c>
      <c r="B1146" s="240">
        <f t="shared" si="73"/>
        <v>45427</v>
      </c>
      <c r="C1146" s="246" t="str">
        <f>IF(VLOOKUP(A1146,労働時間認否・認定書!$B$5:$V$1213,4,0)="法",1,"")</f>
        <v/>
      </c>
      <c r="D1146" s="234">
        <f>VLOOKUP(A1146,労働時間認否・認定書!$B$5:$V$1213,5,0)</f>
        <v>0.33333333333333331</v>
      </c>
      <c r="E1146" s="233" t="str">
        <f>IF(VLOOKUP(A1146,労働時間認否・認定書!$B$5:$V$1213,6,0)="前",1,"")</f>
        <v/>
      </c>
      <c r="F1146" s="234" t="str">
        <f>VLOOKUP($A1146,労働時間認否・認定書!$B$5:$V$1213,7,0)</f>
        <v/>
      </c>
      <c r="G1146" s="234" t="str">
        <f>VLOOKUP($A1146,労働時間認否・認定書!$B$5:$V$1213,8,0)</f>
        <v/>
      </c>
      <c r="H1146" s="234"/>
      <c r="I1146" s="234"/>
      <c r="J1146" s="234"/>
      <c r="K1146" s="234" t="str">
        <f>VLOOKUP($A1146,労働時間認否・認定書!$B$5:$V$1213,9,0)</f>
        <v/>
      </c>
      <c r="L1146" s="234" t="str">
        <f>VLOOKUP($A1146,労働時間認否・認定書!$B$5:$V$1213,10,0)</f>
        <v/>
      </c>
      <c r="M1146" s="234" t="str">
        <f>VLOOKUP($A1146,労働時間認否・認定書!$B$5:$V$1213,11,0)</f>
        <v/>
      </c>
      <c r="N1146" s="247" t="str">
        <f>VLOOKUP($A1146,労働時間認否・認定書!$B$5:$V$1213,12,0)</f>
        <v/>
      </c>
      <c r="O1146" s="242" t="str">
        <f>IF(VLOOKUP(A1146,労働時間認否・認定書!$B$5:$V$1213,13,0)="法",1,"")</f>
        <v/>
      </c>
      <c r="P1146" s="234">
        <f>VLOOKUP(A1146,労働時間認否・認定書!$B$5:$V$1213,14,0)</f>
        <v>0.33333333333333331</v>
      </c>
      <c r="Q1146" s="233" t="str">
        <f>IF(VLOOKUP(A1146,労働時間認否・認定書!$B$5:$V$1213,15,0)="前",1,"")</f>
        <v/>
      </c>
      <c r="R1146" s="234" t="str">
        <f>VLOOKUP(A1146,労働時間認否・認定書!$B$5:$V$1213,16,0)</f>
        <v/>
      </c>
      <c r="S1146" s="234" t="str">
        <f>VLOOKUP(A1146,労働時間認否・認定書!$B$5:$V$1213,17,0)</f>
        <v/>
      </c>
      <c r="T1146" s="234"/>
      <c r="U1146" s="234"/>
      <c r="V1146" s="234"/>
      <c r="W1146" s="234" t="str">
        <f>VLOOKUP(A1146,労働時間認否・認定書!$B$5:$V$1213,18,0)</f>
        <v/>
      </c>
      <c r="X1146" s="234" t="str">
        <f>VLOOKUP(A1146,労働時間認否・認定書!$B$5:$V$1213,19,0)</f>
        <v/>
      </c>
      <c r="Y1146" s="234" t="str">
        <f>VLOOKUP(A1146,労働時間認否・認定書!$B$5:$V$1213,20,0)</f>
        <v/>
      </c>
      <c r="Z1146" s="234" t="str">
        <f>VLOOKUP(A1146,労働時間認否・認定書!$B$5:$V$1213,21,0)</f>
        <v/>
      </c>
    </row>
    <row r="1147" spans="1:26" x14ac:dyDescent="0.15">
      <c r="A1147" s="232">
        <f t="shared" si="72"/>
        <v>45428</v>
      </c>
      <c r="B1147" s="240">
        <f t="shared" si="73"/>
        <v>45428</v>
      </c>
      <c r="C1147" s="246" t="str">
        <f>IF(VLOOKUP(A1147,労働時間認否・認定書!$B$5:$V$1213,4,0)="法",1,"")</f>
        <v/>
      </c>
      <c r="D1147" s="234">
        <f>VLOOKUP(A1147,労働時間認否・認定書!$B$5:$V$1213,5,0)</f>
        <v>0.33333333333333331</v>
      </c>
      <c r="E1147" s="233" t="str">
        <f>IF(VLOOKUP(A1147,労働時間認否・認定書!$B$5:$V$1213,6,0)="前",1,"")</f>
        <v/>
      </c>
      <c r="F1147" s="234" t="str">
        <f>VLOOKUP($A1147,労働時間認否・認定書!$B$5:$V$1213,7,0)</f>
        <v/>
      </c>
      <c r="G1147" s="234" t="str">
        <f>VLOOKUP($A1147,労働時間認否・認定書!$B$5:$V$1213,8,0)</f>
        <v/>
      </c>
      <c r="H1147" s="234"/>
      <c r="I1147" s="234"/>
      <c r="J1147" s="234"/>
      <c r="K1147" s="234" t="str">
        <f>VLOOKUP($A1147,労働時間認否・認定書!$B$5:$V$1213,9,0)</f>
        <v/>
      </c>
      <c r="L1147" s="234" t="str">
        <f>VLOOKUP($A1147,労働時間認否・認定書!$B$5:$V$1213,10,0)</f>
        <v/>
      </c>
      <c r="M1147" s="234" t="str">
        <f>VLOOKUP($A1147,労働時間認否・認定書!$B$5:$V$1213,11,0)</f>
        <v/>
      </c>
      <c r="N1147" s="247" t="str">
        <f>VLOOKUP($A1147,労働時間認否・認定書!$B$5:$V$1213,12,0)</f>
        <v/>
      </c>
      <c r="O1147" s="242" t="str">
        <f>IF(VLOOKUP(A1147,労働時間認否・認定書!$B$5:$V$1213,13,0)="法",1,"")</f>
        <v/>
      </c>
      <c r="P1147" s="234">
        <f>VLOOKUP(A1147,労働時間認否・認定書!$B$5:$V$1213,14,0)</f>
        <v>0.33333333333333331</v>
      </c>
      <c r="Q1147" s="233" t="str">
        <f>IF(VLOOKUP(A1147,労働時間認否・認定書!$B$5:$V$1213,15,0)="前",1,"")</f>
        <v/>
      </c>
      <c r="R1147" s="234" t="str">
        <f>VLOOKUP(A1147,労働時間認否・認定書!$B$5:$V$1213,16,0)</f>
        <v/>
      </c>
      <c r="S1147" s="234" t="str">
        <f>VLOOKUP(A1147,労働時間認否・認定書!$B$5:$V$1213,17,0)</f>
        <v/>
      </c>
      <c r="T1147" s="234"/>
      <c r="U1147" s="234"/>
      <c r="V1147" s="234"/>
      <c r="W1147" s="234" t="str">
        <f>VLOOKUP(A1147,労働時間認否・認定書!$B$5:$V$1213,18,0)</f>
        <v/>
      </c>
      <c r="X1147" s="234" t="str">
        <f>VLOOKUP(A1147,労働時間認否・認定書!$B$5:$V$1213,19,0)</f>
        <v/>
      </c>
      <c r="Y1147" s="234" t="str">
        <f>VLOOKUP(A1147,労働時間認否・認定書!$B$5:$V$1213,20,0)</f>
        <v/>
      </c>
      <c r="Z1147" s="234" t="str">
        <f>VLOOKUP(A1147,労働時間認否・認定書!$B$5:$V$1213,21,0)</f>
        <v/>
      </c>
    </row>
    <row r="1148" spans="1:26" x14ac:dyDescent="0.15">
      <c r="A1148" s="232">
        <f t="shared" si="72"/>
        <v>45429</v>
      </c>
      <c r="B1148" s="240">
        <f t="shared" si="73"/>
        <v>45429</v>
      </c>
      <c r="C1148" s="246" t="str">
        <f>IF(VLOOKUP(A1148,労働時間認否・認定書!$B$5:$V$1213,4,0)="法",1,"")</f>
        <v/>
      </c>
      <c r="D1148" s="234">
        <f>VLOOKUP(A1148,労働時間認否・認定書!$B$5:$V$1213,5,0)</f>
        <v>0.33333333333333331</v>
      </c>
      <c r="E1148" s="233" t="str">
        <f>IF(VLOOKUP(A1148,労働時間認否・認定書!$B$5:$V$1213,6,0)="前",1,"")</f>
        <v/>
      </c>
      <c r="F1148" s="234" t="str">
        <f>VLOOKUP($A1148,労働時間認否・認定書!$B$5:$V$1213,7,0)</f>
        <v/>
      </c>
      <c r="G1148" s="234" t="str">
        <f>VLOOKUP($A1148,労働時間認否・認定書!$B$5:$V$1213,8,0)</f>
        <v/>
      </c>
      <c r="H1148" s="234"/>
      <c r="I1148" s="234"/>
      <c r="J1148" s="234"/>
      <c r="K1148" s="234" t="str">
        <f>VLOOKUP($A1148,労働時間認否・認定書!$B$5:$V$1213,9,0)</f>
        <v/>
      </c>
      <c r="L1148" s="234" t="str">
        <f>VLOOKUP($A1148,労働時間認否・認定書!$B$5:$V$1213,10,0)</f>
        <v/>
      </c>
      <c r="M1148" s="234" t="str">
        <f>VLOOKUP($A1148,労働時間認否・認定書!$B$5:$V$1213,11,0)</f>
        <v/>
      </c>
      <c r="N1148" s="247" t="str">
        <f>VLOOKUP($A1148,労働時間認否・認定書!$B$5:$V$1213,12,0)</f>
        <v/>
      </c>
      <c r="O1148" s="242" t="str">
        <f>IF(VLOOKUP(A1148,労働時間認否・認定書!$B$5:$V$1213,13,0)="法",1,"")</f>
        <v/>
      </c>
      <c r="P1148" s="234">
        <f>VLOOKUP(A1148,労働時間認否・認定書!$B$5:$V$1213,14,0)</f>
        <v>0.33333333333333331</v>
      </c>
      <c r="Q1148" s="233" t="str">
        <f>IF(VLOOKUP(A1148,労働時間認否・認定書!$B$5:$V$1213,15,0)="前",1,"")</f>
        <v/>
      </c>
      <c r="R1148" s="234" t="str">
        <f>VLOOKUP(A1148,労働時間認否・認定書!$B$5:$V$1213,16,0)</f>
        <v/>
      </c>
      <c r="S1148" s="234" t="str">
        <f>VLOOKUP(A1148,労働時間認否・認定書!$B$5:$V$1213,17,0)</f>
        <v/>
      </c>
      <c r="T1148" s="234"/>
      <c r="U1148" s="234"/>
      <c r="V1148" s="234"/>
      <c r="W1148" s="234" t="str">
        <f>VLOOKUP(A1148,労働時間認否・認定書!$B$5:$V$1213,18,0)</f>
        <v/>
      </c>
      <c r="X1148" s="234" t="str">
        <f>VLOOKUP(A1148,労働時間認否・認定書!$B$5:$V$1213,19,0)</f>
        <v/>
      </c>
      <c r="Y1148" s="234" t="str">
        <f>VLOOKUP(A1148,労働時間認否・認定書!$B$5:$V$1213,20,0)</f>
        <v/>
      </c>
      <c r="Z1148" s="234" t="str">
        <f>VLOOKUP(A1148,労働時間認否・認定書!$B$5:$V$1213,21,0)</f>
        <v/>
      </c>
    </row>
    <row r="1149" spans="1:26" x14ac:dyDescent="0.15">
      <c r="A1149" s="232">
        <f t="shared" si="72"/>
        <v>45430</v>
      </c>
      <c r="B1149" s="240">
        <f t="shared" si="73"/>
        <v>45430</v>
      </c>
      <c r="C1149" s="246" t="str">
        <f>IF(VLOOKUP(A1149,労働時間認否・認定書!$B$5:$V$1213,4,0)="法",1,"")</f>
        <v/>
      </c>
      <c r="D1149" s="234">
        <f>VLOOKUP(A1149,労働時間認否・認定書!$B$5:$V$1213,5,0)</f>
        <v>0.33333333333333331</v>
      </c>
      <c r="E1149" s="233" t="str">
        <f>IF(VLOOKUP(A1149,労働時間認否・認定書!$B$5:$V$1213,6,0)="前",1,"")</f>
        <v/>
      </c>
      <c r="F1149" s="234" t="str">
        <f>VLOOKUP($A1149,労働時間認否・認定書!$B$5:$V$1213,7,0)</f>
        <v/>
      </c>
      <c r="G1149" s="234" t="str">
        <f>VLOOKUP($A1149,労働時間認否・認定書!$B$5:$V$1213,8,0)</f>
        <v/>
      </c>
      <c r="H1149" s="234"/>
      <c r="I1149" s="234"/>
      <c r="J1149" s="234"/>
      <c r="K1149" s="234" t="str">
        <f>VLOOKUP($A1149,労働時間認否・認定書!$B$5:$V$1213,9,0)</f>
        <v/>
      </c>
      <c r="L1149" s="234" t="str">
        <f>VLOOKUP($A1149,労働時間認否・認定書!$B$5:$V$1213,10,0)</f>
        <v/>
      </c>
      <c r="M1149" s="234" t="str">
        <f>VLOOKUP($A1149,労働時間認否・認定書!$B$5:$V$1213,11,0)</f>
        <v/>
      </c>
      <c r="N1149" s="247" t="str">
        <f>VLOOKUP($A1149,労働時間認否・認定書!$B$5:$V$1213,12,0)</f>
        <v/>
      </c>
      <c r="O1149" s="242" t="str">
        <f>IF(VLOOKUP(A1149,労働時間認否・認定書!$B$5:$V$1213,13,0)="法",1,"")</f>
        <v/>
      </c>
      <c r="P1149" s="234">
        <f>VLOOKUP(A1149,労働時間認否・認定書!$B$5:$V$1213,14,0)</f>
        <v>0.33333333333333331</v>
      </c>
      <c r="Q1149" s="233" t="str">
        <f>IF(VLOOKUP(A1149,労働時間認否・認定書!$B$5:$V$1213,15,0)="前",1,"")</f>
        <v/>
      </c>
      <c r="R1149" s="234" t="str">
        <f>VLOOKUP(A1149,労働時間認否・認定書!$B$5:$V$1213,16,0)</f>
        <v/>
      </c>
      <c r="S1149" s="234" t="str">
        <f>VLOOKUP(A1149,労働時間認否・認定書!$B$5:$V$1213,17,0)</f>
        <v/>
      </c>
      <c r="T1149" s="234"/>
      <c r="U1149" s="234"/>
      <c r="V1149" s="234"/>
      <c r="W1149" s="234" t="str">
        <f>VLOOKUP(A1149,労働時間認否・認定書!$B$5:$V$1213,18,0)</f>
        <v/>
      </c>
      <c r="X1149" s="234" t="str">
        <f>VLOOKUP(A1149,労働時間認否・認定書!$B$5:$V$1213,19,0)</f>
        <v/>
      </c>
      <c r="Y1149" s="234" t="str">
        <f>VLOOKUP(A1149,労働時間認否・認定書!$B$5:$V$1213,20,0)</f>
        <v/>
      </c>
      <c r="Z1149" s="234" t="str">
        <f>VLOOKUP(A1149,労働時間認否・認定書!$B$5:$V$1213,21,0)</f>
        <v/>
      </c>
    </row>
    <row r="1150" spans="1:26" x14ac:dyDescent="0.15">
      <c r="A1150" s="232">
        <f t="shared" si="72"/>
        <v>45431</v>
      </c>
      <c r="B1150" s="240">
        <f t="shared" si="73"/>
        <v>45431</v>
      </c>
      <c r="C1150" s="246" t="str">
        <f>IF(VLOOKUP(A1150,労働時間認否・認定書!$B$5:$V$1213,4,0)="法",1,"")</f>
        <v/>
      </c>
      <c r="D1150" s="234">
        <f>VLOOKUP(A1150,労働時間認否・認定書!$B$5:$V$1213,5,0)</f>
        <v>0.33333333333333331</v>
      </c>
      <c r="E1150" s="233" t="str">
        <f>IF(VLOOKUP(A1150,労働時間認否・認定書!$B$5:$V$1213,6,0)="前",1,"")</f>
        <v/>
      </c>
      <c r="F1150" s="234" t="str">
        <f>VLOOKUP($A1150,労働時間認否・認定書!$B$5:$V$1213,7,0)</f>
        <v/>
      </c>
      <c r="G1150" s="234" t="str">
        <f>VLOOKUP($A1150,労働時間認否・認定書!$B$5:$V$1213,8,0)</f>
        <v/>
      </c>
      <c r="H1150" s="234"/>
      <c r="I1150" s="234"/>
      <c r="J1150" s="234"/>
      <c r="K1150" s="234" t="str">
        <f>VLOOKUP($A1150,労働時間認否・認定書!$B$5:$V$1213,9,0)</f>
        <v/>
      </c>
      <c r="L1150" s="234" t="str">
        <f>VLOOKUP($A1150,労働時間認否・認定書!$B$5:$V$1213,10,0)</f>
        <v/>
      </c>
      <c r="M1150" s="234" t="str">
        <f>VLOOKUP($A1150,労働時間認否・認定書!$B$5:$V$1213,11,0)</f>
        <v/>
      </c>
      <c r="N1150" s="247" t="str">
        <f>VLOOKUP($A1150,労働時間認否・認定書!$B$5:$V$1213,12,0)</f>
        <v/>
      </c>
      <c r="O1150" s="242" t="str">
        <f>IF(VLOOKUP(A1150,労働時間認否・認定書!$B$5:$V$1213,13,0)="法",1,"")</f>
        <v/>
      </c>
      <c r="P1150" s="234">
        <f>VLOOKUP(A1150,労働時間認否・認定書!$B$5:$V$1213,14,0)</f>
        <v>0.33333333333333331</v>
      </c>
      <c r="Q1150" s="233" t="str">
        <f>IF(VLOOKUP(A1150,労働時間認否・認定書!$B$5:$V$1213,15,0)="前",1,"")</f>
        <v/>
      </c>
      <c r="R1150" s="234" t="str">
        <f>VLOOKUP(A1150,労働時間認否・認定書!$B$5:$V$1213,16,0)</f>
        <v/>
      </c>
      <c r="S1150" s="234" t="str">
        <f>VLOOKUP(A1150,労働時間認否・認定書!$B$5:$V$1213,17,0)</f>
        <v/>
      </c>
      <c r="T1150" s="234"/>
      <c r="U1150" s="234"/>
      <c r="V1150" s="234"/>
      <c r="W1150" s="234" t="str">
        <f>VLOOKUP(A1150,労働時間認否・認定書!$B$5:$V$1213,18,0)</f>
        <v/>
      </c>
      <c r="X1150" s="234" t="str">
        <f>VLOOKUP(A1150,労働時間認否・認定書!$B$5:$V$1213,19,0)</f>
        <v/>
      </c>
      <c r="Y1150" s="234" t="str">
        <f>VLOOKUP(A1150,労働時間認否・認定書!$B$5:$V$1213,20,0)</f>
        <v/>
      </c>
      <c r="Z1150" s="234" t="str">
        <f>VLOOKUP(A1150,労働時間認否・認定書!$B$5:$V$1213,21,0)</f>
        <v/>
      </c>
    </row>
    <row r="1151" spans="1:26" x14ac:dyDescent="0.15">
      <c r="A1151" s="232">
        <f t="shared" si="72"/>
        <v>45432</v>
      </c>
      <c r="B1151" s="240">
        <f t="shared" si="73"/>
        <v>45432</v>
      </c>
      <c r="C1151" s="246" t="str">
        <f>IF(VLOOKUP(A1151,労働時間認否・認定書!$B$5:$V$1213,4,0)="法",1,"")</f>
        <v/>
      </c>
      <c r="D1151" s="234">
        <f>VLOOKUP(A1151,労働時間認否・認定書!$B$5:$V$1213,5,0)</f>
        <v>0.33333333333333331</v>
      </c>
      <c r="E1151" s="233" t="str">
        <f>IF(VLOOKUP(A1151,労働時間認否・認定書!$B$5:$V$1213,6,0)="前",1,"")</f>
        <v/>
      </c>
      <c r="F1151" s="234" t="str">
        <f>VLOOKUP($A1151,労働時間認否・認定書!$B$5:$V$1213,7,0)</f>
        <v/>
      </c>
      <c r="G1151" s="234" t="str">
        <f>VLOOKUP($A1151,労働時間認否・認定書!$B$5:$V$1213,8,0)</f>
        <v/>
      </c>
      <c r="H1151" s="234"/>
      <c r="I1151" s="234"/>
      <c r="J1151" s="234"/>
      <c r="K1151" s="234" t="str">
        <f>VLOOKUP($A1151,労働時間認否・認定書!$B$5:$V$1213,9,0)</f>
        <v/>
      </c>
      <c r="L1151" s="234" t="str">
        <f>VLOOKUP($A1151,労働時間認否・認定書!$B$5:$V$1213,10,0)</f>
        <v/>
      </c>
      <c r="M1151" s="234" t="str">
        <f>VLOOKUP($A1151,労働時間認否・認定書!$B$5:$V$1213,11,0)</f>
        <v/>
      </c>
      <c r="N1151" s="247" t="str">
        <f>VLOOKUP($A1151,労働時間認否・認定書!$B$5:$V$1213,12,0)</f>
        <v/>
      </c>
      <c r="O1151" s="242" t="str">
        <f>IF(VLOOKUP(A1151,労働時間認否・認定書!$B$5:$V$1213,13,0)="法",1,"")</f>
        <v/>
      </c>
      <c r="P1151" s="234">
        <f>VLOOKUP(A1151,労働時間認否・認定書!$B$5:$V$1213,14,0)</f>
        <v>0.33333333333333331</v>
      </c>
      <c r="Q1151" s="233" t="str">
        <f>IF(VLOOKUP(A1151,労働時間認否・認定書!$B$5:$V$1213,15,0)="前",1,"")</f>
        <v/>
      </c>
      <c r="R1151" s="234" t="str">
        <f>VLOOKUP(A1151,労働時間認否・認定書!$B$5:$V$1213,16,0)</f>
        <v/>
      </c>
      <c r="S1151" s="234" t="str">
        <f>VLOOKUP(A1151,労働時間認否・認定書!$B$5:$V$1213,17,0)</f>
        <v/>
      </c>
      <c r="T1151" s="234"/>
      <c r="U1151" s="234"/>
      <c r="V1151" s="234"/>
      <c r="W1151" s="234" t="str">
        <f>VLOOKUP(A1151,労働時間認否・認定書!$B$5:$V$1213,18,0)</f>
        <v/>
      </c>
      <c r="X1151" s="234" t="str">
        <f>VLOOKUP(A1151,労働時間認否・認定書!$B$5:$V$1213,19,0)</f>
        <v/>
      </c>
      <c r="Y1151" s="234" t="str">
        <f>VLOOKUP(A1151,労働時間認否・認定書!$B$5:$V$1213,20,0)</f>
        <v/>
      </c>
      <c r="Z1151" s="234" t="str">
        <f>VLOOKUP(A1151,労働時間認否・認定書!$B$5:$V$1213,21,0)</f>
        <v/>
      </c>
    </row>
    <row r="1152" spans="1:26" x14ac:dyDescent="0.15">
      <c r="A1152" s="232">
        <f t="shared" si="72"/>
        <v>45433</v>
      </c>
      <c r="B1152" s="240">
        <f t="shared" si="73"/>
        <v>45433</v>
      </c>
      <c r="C1152" s="246" t="str">
        <f>IF(VLOOKUP(A1152,労働時間認否・認定書!$B$5:$V$1213,4,0)="法",1,"")</f>
        <v/>
      </c>
      <c r="D1152" s="234">
        <f>VLOOKUP(A1152,労働時間認否・認定書!$B$5:$V$1213,5,0)</f>
        <v>0.33333333333333331</v>
      </c>
      <c r="E1152" s="233" t="str">
        <f>IF(VLOOKUP(A1152,労働時間認否・認定書!$B$5:$V$1213,6,0)="前",1,"")</f>
        <v/>
      </c>
      <c r="F1152" s="234" t="str">
        <f>VLOOKUP($A1152,労働時間認否・認定書!$B$5:$V$1213,7,0)</f>
        <v/>
      </c>
      <c r="G1152" s="234" t="str">
        <f>VLOOKUP($A1152,労働時間認否・認定書!$B$5:$V$1213,8,0)</f>
        <v/>
      </c>
      <c r="H1152" s="234"/>
      <c r="I1152" s="234"/>
      <c r="J1152" s="234"/>
      <c r="K1152" s="234" t="str">
        <f>VLOOKUP($A1152,労働時間認否・認定書!$B$5:$V$1213,9,0)</f>
        <v/>
      </c>
      <c r="L1152" s="234" t="str">
        <f>VLOOKUP($A1152,労働時間認否・認定書!$B$5:$V$1213,10,0)</f>
        <v/>
      </c>
      <c r="M1152" s="234" t="str">
        <f>VLOOKUP($A1152,労働時間認否・認定書!$B$5:$V$1213,11,0)</f>
        <v/>
      </c>
      <c r="N1152" s="247" t="str">
        <f>VLOOKUP($A1152,労働時間認否・認定書!$B$5:$V$1213,12,0)</f>
        <v/>
      </c>
      <c r="O1152" s="242" t="str">
        <f>IF(VLOOKUP(A1152,労働時間認否・認定書!$B$5:$V$1213,13,0)="法",1,"")</f>
        <v/>
      </c>
      <c r="P1152" s="234">
        <f>VLOOKUP(A1152,労働時間認否・認定書!$B$5:$V$1213,14,0)</f>
        <v>0.33333333333333331</v>
      </c>
      <c r="Q1152" s="233" t="str">
        <f>IF(VLOOKUP(A1152,労働時間認否・認定書!$B$5:$V$1213,15,0)="前",1,"")</f>
        <v/>
      </c>
      <c r="R1152" s="234" t="str">
        <f>VLOOKUP(A1152,労働時間認否・認定書!$B$5:$V$1213,16,0)</f>
        <v/>
      </c>
      <c r="S1152" s="234" t="str">
        <f>VLOOKUP(A1152,労働時間認否・認定書!$B$5:$V$1213,17,0)</f>
        <v/>
      </c>
      <c r="T1152" s="234"/>
      <c r="U1152" s="234"/>
      <c r="V1152" s="234"/>
      <c r="W1152" s="234" t="str">
        <f>VLOOKUP(A1152,労働時間認否・認定書!$B$5:$V$1213,18,0)</f>
        <v/>
      </c>
      <c r="X1152" s="234" t="str">
        <f>VLOOKUP(A1152,労働時間認否・認定書!$B$5:$V$1213,19,0)</f>
        <v/>
      </c>
      <c r="Y1152" s="234" t="str">
        <f>VLOOKUP(A1152,労働時間認否・認定書!$B$5:$V$1213,20,0)</f>
        <v/>
      </c>
      <c r="Z1152" s="234" t="str">
        <f>VLOOKUP(A1152,労働時間認否・認定書!$B$5:$V$1213,21,0)</f>
        <v/>
      </c>
    </row>
    <row r="1153" spans="1:26" x14ac:dyDescent="0.15">
      <c r="A1153" s="232">
        <f t="shared" si="72"/>
        <v>45434</v>
      </c>
      <c r="B1153" s="240">
        <f t="shared" si="73"/>
        <v>45434</v>
      </c>
      <c r="C1153" s="246" t="str">
        <f>IF(VLOOKUP(A1153,労働時間認否・認定書!$B$5:$V$1213,4,0)="法",1,"")</f>
        <v/>
      </c>
      <c r="D1153" s="234">
        <f>VLOOKUP(A1153,労働時間認否・認定書!$B$5:$V$1213,5,0)</f>
        <v>0.33333333333333331</v>
      </c>
      <c r="E1153" s="233" t="str">
        <f>IF(VLOOKUP(A1153,労働時間認否・認定書!$B$5:$V$1213,6,0)="前",1,"")</f>
        <v/>
      </c>
      <c r="F1153" s="234" t="str">
        <f>VLOOKUP($A1153,労働時間認否・認定書!$B$5:$V$1213,7,0)</f>
        <v/>
      </c>
      <c r="G1153" s="234" t="str">
        <f>VLOOKUP($A1153,労働時間認否・認定書!$B$5:$V$1213,8,0)</f>
        <v/>
      </c>
      <c r="H1153" s="234"/>
      <c r="I1153" s="234"/>
      <c r="J1153" s="234"/>
      <c r="K1153" s="234" t="str">
        <f>VLOOKUP($A1153,労働時間認否・認定書!$B$5:$V$1213,9,0)</f>
        <v/>
      </c>
      <c r="L1153" s="234" t="str">
        <f>VLOOKUP($A1153,労働時間認否・認定書!$B$5:$V$1213,10,0)</f>
        <v/>
      </c>
      <c r="M1153" s="234" t="str">
        <f>VLOOKUP($A1153,労働時間認否・認定書!$B$5:$V$1213,11,0)</f>
        <v/>
      </c>
      <c r="N1153" s="247" t="str">
        <f>VLOOKUP($A1153,労働時間認否・認定書!$B$5:$V$1213,12,0)</f>
        <v/>
      </c>
      <c r="O1153" s="242" t="str">
        <f>IF(VLOOKUP(A1153,労働時間認否・認定書!$B$5:$V$1213,13,0)="法",1,"")</f>
        <v/>
      </c>
      <c r="P1153" s="234">
        <f>VLOOKUP(A1153,労働時間認否・認定書!$B$5:$V$1213,14,0)</f>
        <v>0.33333333333333331</v>
      </c>
      <c r="Q1153" s="233" t="str">
        <f>IF(VLOOKUP(A1153,労働時間認否・認定書!$B$5:$V$1213,15,0)="前",1,"")</f>
        <v/>
      </c>
      <c r="R1153" s="234" t="str">
        <f>VLOOKUP(A1153,労働時間認否・認定書!$B$5:$V$1213,16,0)</f>
        <v/>
      </c>
      <c r="S1153" s="234" t="str">
        <f>VLOOKUP(A1153,労働時間認否・認定書!$B$5:$V$1213,17,0)</f>
        <v/>
      </c>
      <c r="T1153" s="234"/>
      <c r="U1153" s="234"/>
      <c r="V1153" s="234"/>
      <c r="W1153" s="234" t="str">
        <f>VLOOKUP(A1153,労働時間認否・認定書!$B$5:$V$1213,18,0)</f>
        <v/>
      </c>
      <c r="X1153" s="234" t="str">
        <f>VLOOKUP(A1153,労働時間認否・認定書!$B$5:$V$1213,19,0)</f>
        <v/>
      </c>
      <c r="Y1153" s="234" t="str">
        <f>VLOOKUP(A1153,労働時間認否・認定書!$B$5:$V$1213,20,0)</f>
        <v/>
      </c>
      <c r="Z1153" s="234" t="str">
        <f>VLOOKUP(A1153,労働時間認否・認定書!$B$5:$V$1213,21,0)</f>
        <v/>
      </c>
    </row>
    <row r="1154" spans="1:26" x14ac:dyDescent="0.15">
      <c r="A1154" s="232">
        <f t="shared" si="72"/>
        <v>45435</v>
      </c>
      <c r="B1154" s="240">
        <f t="shared" si="73"/>
        <v>45435</v>
      </c>
      <c r="C1154" s="246" t="str">
        <f>IF(VLOOKUP(A1154,労働時間認否・認定書!$B$5:$V$1213,4,0)="法",1,"")</f>
        <v/>
      </c>
      <c r="D1154" s="234">
        <f>VLOOKUP(A1154,労働時間認否・認定書!$B$5:$V$1213,5,0)</f>
        <v>0.33333333333333331</v>
      </c>
      <c r="E1154" s="233" t="str">
        <f>IF(VLOOKUP(A1154,労働時間認否・認定書!$B$5:$V$1213,6,0)="前",1,"")</f>
        <v/>
      </c>
      <c r="F1154" s="234" t="str">
        <f>VLOOKUP($A1154,労働時間認否・認定書!$B$5:$V$1213,7,0)</f>
        <v/>
      </c>
      <c r="G1154" s="234" t="str">
        <f>VLOOKUP($A1154,労働時間認否・認定書!$B$5:$V$1213,8,0)</f>
        <v/>
      </c>
      <c r="H1154" s="234"/>
      <c r="I1154" s="234"/>
      <c r="J1154" s="234"/>
      <c r="K1154" s="234" t="str">
        <f>VLOOKUP($A1154,労働時間認否・認定書!$B$5:$V$1213,9,0)</f>
        <v/>
      </c>
      <c r="L1154" s="234" t="str">
        <f>VLOOKUP($A1154,労働時間認否・認定書!$B$5:$V$1213,10,0)</f>
        <v/>
      </c>
      <c r="M1154" s="234" t="str">
        <f>VLOOKUP($A1154,労働時間認否・認定書!$B$5:$V$1213,11,0)</f>
        <v/>
      </c>
      <c r="N1154" s="247" t="str">
        <f>VLOOKUP($A1154,労働時間認否・認定書!$B$5:$V$1213,12,0)</f>
        <v/>
      </c>
      <c r="O1154" s="242" t="str">
        <f>IF(VLOOKUP(A1154,労働時間認否・認定書!$B$5:$V$1213,13,0)="法",1,"")</f>
        <v/>
      </c>
      <c r="P1154" s="234">
        <f>VLOOKUP(A1154,労働時間認否・認定書!$B$5:$V$1213,14,0)</f>
        <v>0.33333333333333331</v>
      </c>
      <c r="Q1154" s="233" t="str">
        <f>IF(VLOOKUP(A1154,労働時間認否・認定書!$B$5:$V$1213,15,0)="前",1,"")</f>
        <v/>
      </c>
      <c r="R1154" s="234" t="str">
        <f>VLOOKUP(A1154,労働時間認否・認定書!$B$5:$V$1213,16,0)</f>
        <v/>
      </c>
      <c r="S1154" s="234" t="str">
        <f>VLOOKUP(A1154,労働時間認否・認定書!$B$5:$V$1213,17,0)</f>
        <v/>
      </c>
      <c r="T1154" s="234"/>
      <c r="U1154" s="234"/>
      <c r="V1154" s="234"/>
      <c r="W1154" s="234" t="str">
        <f>VLOOKUP(A1154,労働時間認否・認定書!$B$5:$V$1213,18,0)</f>
        <v/>
      </c>
      <c r="X1154" s="234" t="str">
        <f>VLOOKUP(A1154,労働時間認否・認定書!$B$5:$V$1213,19,0)</f>
        <v/>
      </c>
      <c r="Y1154" s="234" t="str">
        <f>VLOOKUP(A1154,労働時間認否・認定書!$B$5:$V$1213,20,0)</f>
        <v/>
      </c>
      <c r="Z1154" s="234" t="str">
        <f>VLOOKUP(A1154,労働時間認否・認定書!$B$5:$V$1213,21,0)</f>
        <v/>
      </c>
    </row>
    <row r="1155" spans="1:26" x14ac:dyDescent="0.15">
      <c r="A1155" s="232">
        <f t="shared" si="72"/>
        <v>45436</v>
      </c>
      <c r="B1155" s="240">
        <f t="shared" si="73"/>
        <v>45436</v>
      </c>
      <c r="C1155" s="246" t="str">
        <f>IF(VLOOKUP(A1155,労働時間認否・認定書!$B$5:$V$1213,4,0)="法",1,"")</f>
        <v/>
      </c>
      <c r="D1155" s="234">
        <f>VLOOKUP(A1155,労働時間認否・認定書!$B$5:$V$1213,5,0)</f>
        <v>0.33333333333333331</v>
      </c>
      <c r="E1155" s="233" t="str">
        <f>IF(VLOOKUP(A1155,労働時間認否・認定書!$B$5:$V$1213,6,0)="前",1,"")</f>
        <v/>
      </c>
      <c r="F1155" s="234" t="str">
        <f>VLOOKUP($A1155,労働時間認否・認定書!$B$5:$V$1213,7,0)</f>
        <v/>
      </c>
      <c r="G1155" s="234" t="str">
        <f>VLOOKUP($A1155,労働時間認否・認定書!$B$5:$V$1213,8,0)</f>
        <v/>
      </c>
      <c r="H1155" s="234"/>
      <c r="I1155" s="234"/>
      <c r="J1155" s="234"/>
      <c r="K1155" s="234" t="str">
        <f>VLOOKUP($A1155,労働時間認否・認定書!$B$5:$V$1213,9,0)</f>
        <v/>
      </c>
      <c r="L1155" s="234" t="str">
        <f>VLOOKUP($A1155,労働時間認否・認定書!$B$5:$V$1213,10,0)</f>
        <v/>
      </c>
      <c r="M1155" s="234" t="str">
        <f>VLOOKUP($A1155,労働時間認否・認定書!$B$5:$V$1213,11,0)</f>
        <v/>
      </c>
      <c r="N1155" s="247" t="str">
        <f>VLOOKUP($A1155,労働時間認否・認定書!$B$5:$V$1213,12,0)</f>
        <v/>
      </c>
      <c r="O1155" s="242" t="str">
        <f>IF(VLOOKUP(A1155,労働時間認否・認定書!$B$5:$V$1213,13,0)="法",1,"")</f>
        <v/>
      </c>
      <c r="P1155" s="234">
        <f>VLOOKUP(A1155,労働時間認否・認定書!$B$5:$V$1213,14,0)</f>
        <v>0.33333333333333331</v>
      </c>
      <c r="Q1155" s="233" t="str">
        <f>IF(VLOOKUP(A1155,労働時間認否・認定書!$B$5:$V$1213,15,0)="前",1,"")</f>
        <v/>
      </c>
      <c r="R1155" s="234" t="str">
        <f>VLOOKUP(A1155,労働時間認否・認定書!$B$5:$V$1213,16,0)</f>
        <v/>
      </c>
      <c r="S1155" s="234" t="str">
        <f>VLOOKUP(A1155,労働時間認否・認定書!$B$5:$V$1213,17,0)</f>
        <v/>
      </c>
      <c r="T1155" s="234"/>
      <c r="U1155" s="234"/>
      <c r="V1155" s="234"/>
      <c r="W1155" s="234" t="str">
        <f>VLOOKUP(A1155,労働時間認否・認定書!$B$5:$V$1213,18,0)</f>
        <v/>
      </c>
      <c r="X1155" s="234" t="str">
        <f>VLOOKUP(A1155,労働時間認否・認定書!$B$5:$V$1213,19,0)</f>
        <v/>
      </c>
      <c r="Y1155" s="234" t="str">
        <f>VLOOKUP(A1155,労働時間認否・認定書!$B$5:$V$1213,20,0)</f>
        <v/>
      </c>
      <c r="Z1155" s="234" t="str">
        <f>VLOOKUP(A1155,労働時間認否・認定書!$B$5:$V$1213,21,0)</f>
        <v/>
      </c>
    </row>
    <row r="1156" spans="1:26" x14ac:dyDescent="0.15">
      <c r="A1156" s="232">
        <f t="shared" si="72"/>
        <v>45437</v>
      </c>
      <c r="B1156" s="240">
        <f t="shared" si="73"/>
        <v>45437</v>
      </c>
      <c r="C1156" s="246" t="str">
        <f>IF(VLOOKUP(A1156,労働時間認否・認定書!$B$5:$V$1213,4,0)="法",1,"")</f>
        <v/>
      </c>
      <c r="D1156" s="234">
        <f>VLOOKUP(A1156,労働時間認否・認定書!$B$5:$V$1213,5,0)</f>
        <v>0.33333333333333331</v>
      </c>
      <c r="E1156" s="233" t="str">
        <f>IF(VLOOKUP(A1156,労働時間認否・認定書!$B$5:$V$1213,6,0)="前",1,"")</f>
        <v/>
      </c>
      <c r="F1156" s="234" t="str">
        <f>VLOOKUP($A1156,労働時間認否・認定書!$B$5:$V$1213,7,0)</f>
        <v/>
      </c>
      <c r="G1156" s="234" t="str">
        <f>VLOOKUP($A1156,労働時間認否・認定書!$B$5:$V$1213,8,0)</f>
        <v/>
      </c>
      <c r="H1156" s="234"/>
      <c r="I1156" s="234"/>
      <c r="J1156" s="234"/>
      <c r="K1156" s="234" t="str">
        <f>VLOOKUP($A1156,労働時間認否・認定書!$B$5:$V$1213,9,0)</f>
        <v/>
      </c>
      <c r="L1156" s="234" t="str">
        <f>VLOOKUP($A1156,労働時間認否・認定書!$B$5:$V$1213,10,0)</f>
        <v/>
      </c>
      <c r="M1156" s="234" t="str">
        <f>VLOOKUP($A1156,労働時間認否・認定書!$B$5:$V$1213,11,0)</f>
        <v/>
      </c>
      <c r="N1156" s="247" t="str">
        <f>VLOOKUP($A1156,労働時間認否・認定書!$B$5:$V$1213,12,0)</f>
        <v/>
      </c>
      <c r="O1156" s="242" t="str">
        <f>IF(VLOOKUP(A1156,労働時間認否・認定書!$B$5:$V$1213,13,0)="法",1,"")</f>
        <v/>
      </c>
      <c r="P1156" s="234">
        <f>VLOOKUP(A1156,労働時間認否・認定書!$B$5:$V$1213,14,0)</f>
        <v>0.33333333333333331</v>
      </c>
      <c r="Q1156" s="233" t="str">
        <f>IF(VLOOKUP(A1156,労働時間認否・認定書!$B$5:$V$1213,15,0)="前",1,"")</f>
        <v/>
      </c>
      <c r="R1156" s="234" t="str">
        <f>VLOOKUP(A1156,労働時間認否・認定書!$B$5:$V$1213,16,0)</f>
        <v/>
      </c>
      <c r="S1156" s="234" t="str">
        <f>VLOOKUP(A1156,労働時間認否・認定書!$B$5:$V$1213,17,0)</f>
        <v/>
      </c>
      <c r="T1156" s="234"/>
      <c r="U1156" s="234"/>
      <c r="V1156" s="234"/>
      <c r="W1156" s="234" t="str">
        <f>VLOOKUP(A1156,労働時間認否・認定書!$B$5:$V$1213,18,0)</f>
        <v/>
      </c>
      <c r="X1156" s="234" t="str">
        <f>VLOOKUP(A1156,労働時間認否・認定書!$B$5:$V$1213,19,0)</f>
        <v/>
      </c>
      <c r="Y1156" s="234" t="str">
        <f>VLOOKUP(A1156,労働時間認否・認定書!$B$5:$V$1213,20,0)</f>
        <v/>
      </c>
      <c r="Z1156" s="234" t="str">
        <f>VLOOKUP(A1156,労働時間認否・認定書!$B$5:$V$1213,21,0)</f>
        <v/>
      </c>
    </row>
    <row r="1157" spans="1:26" x14ac:dyDescent="0.15">
      <c r="A1157" s="232">
        <f t="shared" si="72"/>
        <v>45438</v>
      </c>
      <c r="B1157" s="240">
        <f t="shared" si="73"/>
        <v>45438</v>
      </c>
      <c r="C1157" s="246" t="str">
        <f>IF(VLOOKUP(A1157,労働時間認否・認定書!$B$5:$V$1213,4,0)="法",1,"")</f>
        <v/>
      </c>
      <c r="D1157" s="234">
        <f>VLOOKUP(A1157,労働時間認否・認定書!$B$5:$V$1213,5,0)</f>
        <v>0.33333333333333331</v>
      </c>
      <c r="E1157" s="233" t="str">
        <f>IF(VLOOKUP(A1157,労働時間認否・認定書!$B$5:$V$1213,6,0)="前",1,"")</f>
        <v/>
      </c>
      <c r="F1157" s="234" t="str">
        <f>VLOOKUP($A1157,労働時間認否・認定書!$B$5:$V$1213,7,0)</f>
        <v/>
      </c>
      <c r="G1157" s="234" t="str">
        <f>VLOOKUP($A1157,労働時間認否・認定書!$B$5:$V$1213,8,0)</f>
        <v/>
      </c>
      <c r="H1157" s="234"/>
      <c r="I1157" s="234"/>
      <c r="J1157" s="234"/>
      <c r="K1157" s="234" t="str">
        <f>VLOOKUP($A1157,労働時間認否・認定書!$B$5:$V$1213,9,0)</f>
        <v/>
      </c>
      <c r="L1157" s="234" t="str">
        <f>VLOOKUP($A1157,労働時間認否・認定書!$B$5:$V$1213,10,0)</f>
        <v/>
      </c>
      <c r="M1157" s="234" t="str">
        <f>VLOOKUP($A1157,労働時間認否・認定書!$B$5:$V$1213,11,0)</f>
        <v/>
      </c>
      <c r="N1157" s="247" t="str">
        <f>VLOOKUP($A1157,労働時間認否・認定書!$B$5:$V$1213,12,0)</f>
        <v/>
      </c>
      <c r="O1157" s="242" t="str">
        <f>IF(VLOOKUP(A1157,労働時間認否・認定書!$B$5:$V$1213,13,0)="法",1,"")</f>
        <v/>
      </c>
      <c r="P1157" s="234">
        <f>VLOOKUP(A1157,労働時間認否・認定書!$B$5:$V$1213,14,0)</f>
        <v>0.33333333333333331</v>
      </c>
      <c r="Q1157" s="233" t="str">
        <f>IF(VLOOKUP(A1157,労働時間認否・認定書!$B$5:$V$1213,15,0)="前",1,"")</f>
        <v/>
      </c>
      <c r="R1157" s="234" t="str">
        <f>VLOOKUP(A1157,労働時間認否・認定書!$B$5:$V$1213,16,0)</f>
        <v/>
      </c>
      <c r="S1157" s="234" t="str">
        <f>VLOOKUP(A1157,労働時間認否・認定書!$B$5:$V$1213,17,0)</f>
        <v/>
      </c>
      <c r="T1157" s="234"/>
      <c r="U1157" s="234"/>
      <c r="V1157" s="234"/>
      <c r="W1157" s="234" t="str">
        <f>VLOOKUP(A1157,労働時間認否・認定書!$B$5:$V$1213,18,0)</f>
        <v/>
      </c>
      <c r="X1157" s="234" t="str">
        <f>VLOOKUP(A1157,労働時間認否・認定書!$B$5:$V$1213,19,0)</f>
        <v/>
      </c>
      <c r="Y1157" s="234" t="str">
        <f>VLOOKUP(A1157,労働時間認否・認定書!$B$5:$V$1213,20,0)</f>
        <v/>
      </c>
      <c r="Z1157" s="234" t="str">
        <f>VLOOKUP(A1157,労働時間認否・認定書!$B$5:$V$1213,21,0)</f>
        <v/>
      </c>
    </row>
    <row r="1158" spans="1:26" x14ac:dyDescent="0.15">
      <c r="A1158" s="232">
        <f t="shared" si="72"/>
        <v>45439</v>
      </c>
      <c r="B1158" s="240">
        <f t="shared" si="73"/>
        <v>45439</v>
      </c>
      <c r="C1158" s="246" t="str">
        <f>IF(VLOOKUP(A1158,労働時間認否・認定書!$B$5:$V$1213,4,0)="法",1,"")</f>
        <v/>
      </c>
      <c r="D1158" s="234">
        <f>VLOOKUP(A1158,労働時間認否・認定書!$B$5:$V$1213,5,0)</f>
        <v>0.33333333333333331</v>
      </c>
      <c r="E1158" s="233" t="str">
        <f>IF(VLOOKUP(A1158,労働時間認否・認定書!$B$5:$V$1213,6,0)="前",1,"")</f>
        <v/>
      </c>
      <c r="F1158" s="234" t="str">
        <f>VLOOKUP($A1158,労働時間認否・認定書!$B$5:$V$1213,7,0)</f>
        <v/>
      </c>
      <c r="G1158" s="234" t="str">
        <f>VLOOKUP($A1158,労働時間認否・認定書!$B$5:$V$1213,8,0)</f>
        <v/>
      </c>
      <c r="H1158" s="234"/>
      <c r="I1158" s="234"/>
      <c r="J1158" s="234"/>
      <c r="K1158" s="234" t="str">
        <f>VLOOKUP($A1158,労働時間認否・認定書!$B$5:$V$1213,9,0)</f>
        <v/>
      </c>
      <c r="L1158" s="234" t="str">
        <f>VLOOKUP($A1158,労働時間認否・認定書!$B$5:$V$1213,10,0)</f>
        <v/>
      </c>
      <c r="M1158" s="234" t="str">
        <f>VLOOKUP($A1158,労働時間認否・認定書!$B$5:$V$1213,11,0)</f>
        <v/>
      </c>
      <c r="N1158" s="247" t="str">
        <f>VLOOKUP($A1158,労働時間認否・認定書!$B$5:$V$1213,12,0)</f>
        <v/>
      </c>
      <c r="O1158" s="242" t="str">
        <f>IF(VLOOKUP(A1158,労働時間認否・認定書!$B$5:$V$1213,13,0)="法",1,"")</f>
        <v/>
      </c>
      <c r="P1158" s="234">
        <f>VLOOKUP(A1158,労働時間認否・認定書!$B$5:$V$1213,14,0)</f>
        <v>0.33333333333333331</v>
      </c>
      <c r="Q1158" s="233" t="str">
        <f>IF(VLOOKUP(A1158,労働時間認否・認定書!$B$5:$V$1213,15,0)="前",1,"")</f>
        <v/>
      </c>
      <c r="R1158" s="234" t="str">
        <f>VLOOKUP(A1158,労働時間認否・認定書!$B$5:$V$1213,16,0)</f>
        <v/>
      </c>
      <c r="S1158" s="234" t="str">
        <f>VLOOKUP(A1158,労働時間認否・認定書!$B$5:$V$1213,17,0)</f>
        <v/>
      </c>
      <c r="T1158" s="234"/>
      <c r="U1158" s="234"/>
      <c r="V1158" s="234"/>
      <c r="W1158" s="234" t="str">
        <f>VLOOKUP(A1158,労働時間認否・認定書!$B$5:$V$1213,18,0)</f>
        <v/>
      </c>
      <c r="X1158" s="234" t="str">
        <f>VLOOKUP(A1158,労働時間認否・認定書!$B$5:$V$1213,19,0)</f>
        <v/>
      </c>
      <c r="Y1158" s="234" t="str">
        <f>VLOOKUP(A1158,労働時間認否・認定書!$B$5:$V$1213,20,0)</f>
        <v/>
      </c>
      <c r="Z1158" s="234" t="str">
        <f>VLOOKUP(A1158,労働時間認否・認定書!$B$5:$V$1213,21,0)</f>
        <v/>
      </c>
    </row>
    <row r="1159" spans="1:26" x14ac:dyDescent="0.15">
      <c r="A1159" s="232">
        <f t="shared" si="72"/>
        <v>45440</v>
      </c>
      <c r="B1159" s="240">
        <f t="shared" si="73"/>
        <v>45440</v>
      </c>
      <c r="C1159" s="246" t="str">
        <f>IF(VLOOKUP(A1159,労働時間認否・認定書!$B$5:$V$1213,4,0)="法",1,"")</f>
        <v/>
      </c>
      <c r="D1159" s="234">
        <f>VLOOKUP(A1159,労働時間認否・認定書!$B$5:$V$1213,5,0)</f>
        <v>0.33333333333333331</v>
      </c>
      <c r="E1159" s="233" t="str">
        <f>IF(VLOOKUP(A1159,労働時間認否・認定書!$B$5:$V$1213,6,0)="前",1,"")</f>
        <v/>
      </c>
      <c r="F1159" s="234" t="str">
        <f>VLOOKUP($A1159,労働時間認否・認定書!$B$5:$V$1213,7,0)</f>
        <v/>
      </c>
      <c r="G1159" s="234" t="str">
        <f>VLOOKUP($A1159,労働時間認否・認定書!$B$5:$V$1213,8,0)</f>
        <v/>
      </c>
      <c r="H1159" s="234"/>
      <c r="I1159" s="234"/>
      <c r="J1159" s="234"/>
      <c r="K1159" s="234" t="str">
        <f>VLOOKUP($A1159,労働時間認否・認定書!$B$5:$V$1213,9,0)</f>
        <v/>
      </c>
      <c r="L1159" s="234" t="str">
        <f>VLOOKUP($A1159,労働時間認否・認定書!$B$5:$V$1213,10,0)</f>
        <v/>
      </c>
      <c r="M1159" s="234" t="str">
        <f>VLOOKUP($A1159,労働時間認否・認定書!$B$5:$V$1213,11,0)</f>
        <v/>
      </c>
      <c r="N1159" s="247" t="str">
        <f>VLOOKUP($A1159,労働時間認否・認定書!$B$5:$V$1213,12,0)</f>
        <v/>
      </c>
      <c r="O1159" s="242" t="str">
        <f>IF(VLOOKUP(A1159,労働時間認否・認定書!$B$5:$V$1213,13,0)="法",1,"")</f>
        <v/>
      </c>
      <c r="P1159" s="234">
        <f>VLOOKUP(A1159,労働時間認否・認定書!$B$5:$V$1213,14,0)</f>
        <v>0.33333333333333331</v>
      </c>
      <c r="Q1159" s="233" t="str">
        <f>IF(VLOOKUP(A1159,労働時間認否・認定書!$B$5:$V$1213,15,0)="前",1,"")</f>
        <v/>
      </c>
      <c r="R1159" s="234" t="str">
        <f>VLOOKUP(A1159,労働時間認否・認定書!$B$5:$V$1213,16,0)</f>
        <v/>
      </c>
      <c r="S1159" s="234" t="str">
        <f>VLOOKUP(A1159,労働時間認否・認定書!$B$5:$V$1213,17,0)</f>
        <v/>
      </c>
      <c r="T1159" s="234"/>
      <c r="U1159" s="234"/>
      <c r="V1159" s="234"/>
      <c r="W1159" s="234" t="str">
        <f>VLOOKUP(A1159,労働時間認否・認定書!$B$5:$V$1213,18,0)</f>
        <v/>
      </c>
      <c r="X1159" s="234" t="str">
        <f>VLOOKUP(A1159,労働時間認否・認定書!$B$5:$V$1213,19,0)</f>
        <v/>
      </c>
      <c r="Y1159" s="234" t="str">
        <f>VLOOKUP(A1159,労働時間認否・認定書!$B$5:$V$1213,20,0)</f>
        <v/>
      </c>
      <c r="Z1159" s="234" t="str">
        <f>VLOOKUP(A1159,労働時間認否・認定書!$B$5:$V$1213,21,0)</f>
        <v/>
      </c>
    </row>
    <row r="1160" spans="1:26" x14ac:dyDescent="0.15">
      <c r="A1160" s="232">
        <f t="shared" ref="A1160:A1192" si="74">A1159+1</f>
        <v>45441</v>
      </c>
      <c r="B1160" s="240">
        <f t="shared" si="73"/>
        <v>45441</v>
      </c>
      <c r="C1160" s="246" t="str">
        <f>IF(VLOOKUP(A1160,労働時間認否・認定書!$B$5:$V$1213,4,0)="法",1,"")</f>
        <v/>
      </c>
      <c r="D1160" s="234">
        <f>VLOOKUP(A1160,労働時間認否・認定書!$B$5:$V$1213,5,0)</f>
        <v>0.33333333333333331</v>
      </c>
      <c r="E1160" s="233" t="str">
        <f>IF(VLOOKUP(A1160,労働時間認否・認定書!$B$5:$V$1213,6,0)="前",1,"")</f>
        <v/>
      </c>
      <c r="F1160" s="234" t="str">
        <f>VLOOKUP($A1160,労働時間認否・認定書!$B$5:$V$1213,7,0)</f>
        <v/>
      </c>
      <c r="G1160" s="234" t="str">
        <f>VLOOKUP($A1160,労働時間認否・認定書!$B$5:$V$1213,8,0)</f>
        <v/>
      </c>
      <c r="H1160" s="234"/>
      <c r="I1160" s="234"/>
      <c r="J1160" s="234"/>
      <c r="K1160" s="234" t="str">
        <f>VLOOKUP($A1160,労働時間認否・認定書!$B$5:$V$1213,9,0)</f>
        <v/>
      </c>
      <c r="L1160" s="234" t="str">
        <f>VLOOKUP($A1160,労働時間認否・認定書!$B$5:$V$1213,10,0)</f>
        <v/>
      </c>
      <c r="M1160" s="234" t="str">
        <f>VLOOKUP($A1160,労働時間認否・認定書!$B$5:$V$1213,11,0)</f>
        <v/>
      </c>
      <c r="N1160" s="247" t="str">
        <f>VLOOKUP($A1160,労働時間認否・認定書!$B$5:$V$1213,12,0)</f>
        <v/>
      </c>
      <c r="O1160" s="242" t="str">
        <f>IF(VLOOKUP(A1160,労働時間認否・認定書!$B$5:$V$1213,13,0)="法",1,"")</f>
        <v/>
      </c>
      <c r="P1160" s="234">
        <f>VLOOKUP(A1160,労働時間認否・認定書!$B$5:$V$1213,14,0)</f>
        <v>0.33333333333333331</v>
      </c>
      <c r="Q1160" s="233" t="str">
        <f>IF(VLOOKUP(A1160,労働時間認否・認定書!$B$5:$V$1213,15,0)="前",1,"")</f>
        <v/>
      </c>
      <c r="R1160" s="234" t="str">
        <f>VLOOKUP(A1160,労働時間認否・認定書!$B$5:$V$1213,16,0)</f>
        <v/>
      </c>
      <c r="S1160" s="234" t="str">
        <f>VLOOKUP(A1160,労働時間認否・認定書!$B$5:$V$1213,17,0)</f>
        <v/>
      </c>
      <c r="T1160" s="234"/>
      <c r="U1160" s="234"/>
      <c r="V1160" s="234"/>
      <c r="W1160" s="234" t="str">
        <f>VLOOKUP(A1160,労働時間認否・認定書!$B$5:$V$1213,18,0)</f>
        <v/>
      </c>
      <c r="X1160" s="234" t="str">
        <f>VLOOKUP(A1160,労働時間認否・認定書!$B$5:$V$1213,19,0)</f>
        <v/>
      </c>
      <c r="Y1160" s="234" t="str">
        <f>VLOOKUP(A1160,労働時間認否・認定書!$B$5:$V$1213,20,0)</f>
        <v/>
      </c>
      <c r="Z1160" s="234" t="str">
        <f>VLOOKUP(A1160,労働時間認否・認定書!$B$5:$V$1213,21,0)</f>
        <v/>
      </c>
    </row>
    <row r="1161" spans="1:26" x14ac:dyDescent="0.15">
      <c r="A1161" s="232">
        <f t="shared" si="74"/>
        <v>45442</v>
      </c>
      <c r="B1161" s="240">
        <f t="shared" si="73"/>
        <v>45442</v>
      </c>
      <c r="C1161" s="246" t="str">
        <f>IF(VLOOKUP(A1161,労働時間認否・認定書!$B$5:$V$1213,4,0)="法",1,"")</f>
        <v/>
      </c>
      <c r="D1161" s="234">
        <f>VLOOKUP(A1161,労働時間認否・認定書!$B$5:$V$1213,5,0)</f>
        <v>0.33333333333333331</v>
      </c>
      <c r="E1161" s="233" t="str">
        <f>IF(VLOOKUP(A1161,労働時間認否・認定書!$B$5:$V$1213,6,0)="前",1,"")</f>
        <v/>
      </c>
      <c r="F1161" s="234" t="str">
        <f>VLOOKUP($A1161,労働時間認否・認定書!$B$5:$V$1213,7,0)</f>
        <v/>
      </c>
      <c r="G1161" s="234" t="str">
        <f>VLOOKUP($A1161,労働時間認否・認定書!$B$5:$V$1213,8,0)</f>
        <v/>
      </c>
      <c r="H1161" s="234"/>
      <c r="I1161" s="234"/>
      <c r="J1161" s="234"/>
      <c r="K1161" s="234" t="str">
        <f>VLOOKUP($A1161,労働時間認否・認定書!$B$5:$V$1213,9,0)</f>
        <v/>
      </c>
      <c r="L1161" s="234" t="str">
        <f>VLOOKUP($A1161,労働時間認否・認定書!$B$5:$V$1213,10,0)</f>
        <v/>
      </c>
      <c r="M1161" s="234" t="str">
        <f>VLOOKUP($A1161,労働時間認否・認定書!$B$5:$V$1213,11,0)</f>
        <v/>
      </c>
      <c r="N1161" s="247" t="str">
        <f>VLOOKUP($A1161,労働時間認否・認定書!$B$5:$V$1213,12,0)</f>
        <v/>
      </c>
      <c r="O1161" s="242" t="str">
        <f>IF(VLOOKUP(A1161,労働時間認否・認定書!$B$5:$V$1213,13,0)="法",1,"")</f>
        <v/>
      </c>
      <c r="P1161" s="234">
        <f>VLOOKUP(A1161,労働時間認否・認定書!$B$5:$V$1213,14,0)</f>
        <v>0.33333333333333331</v>
      </c>
      <c r="Q1161" s="233" t="str">
        <f>IF(VLOOKUP(A1161,労働時間認否・認定書!$B$5:$V$1213,15,0)="前",1,"")</f>
        <v/>
      </c>
      <c r="R1161" s="234" t="str">
        <f>VLOOKUP(A1161,労働時間認否・認定書!$B$5:$V$1213,16,0)</f>
        <v/>
      </c>
      <c r="S1161" s="234" t="str">
        <f>VLOOKUP(A1161,労働時間認否・認定書!$B$5:$V$1213,17,0)</f>
        <v/>
      </c>
      <c r="T1161" s="234"/>
      <c r="U1161" s="234"/>
      <c r="V1161" s="234"/>
      <c r="W1161" s="234" t="str">
        <f>VLOOKUP(A1161,労働時間認否・認定書!$B$5:$V$1213,18,0)</f>
        <v/>
      </c>
      <c r="X1161" s="234" t="str">
        <f>VLOOKUP(A1161,労働時間認否・認定書!$B$5:$V$1213,19,0)</f>
        <v/>
      </c>
      <c r="Y1161" s="234" t="str">
        <f>VLOOKUP(A1161,労働時間認否・認定書!$B$5:$V$1213,20,0)</f>
        <v/>
      </c>
      <c r="Z1161" s="234" t="str">
        <f>VLOOKUP(A1161,労働時間認否・認定書!$B$5:$V$1213,21,0)</f>
        <v/>
      </c>
    </row>
    <row r="1162" spans="1:26" x14ac:dyDescent="0.15">
      <c r="A1162" s="232">
        <f t="shared" si="74"/>
        <v>45443</v>
      </c>
      <c r="B1162" s="240">
        <f t="shared" si="73"/>
        <v>45443</v>
      </c>
      <c r="C1162" s="246" t="str">
        <f>IF(VLOOKUP(A1162,労働時間認否・認定書!$B$5:$V$1213,4,0)="法",1,"")</f>
        <v/>
      </c>
      <c r="D1162" s="234">
        <f>VLOOKUP(A1162,労働時間認否・認定書!$B$5:$V$1213,5,0)</f>
        <v>0.33333333333333331</v>
      </c>
      <c r="E1162" s="233" t="str">
        <f>IF(VLOOKUP(A1162,労働時間認否・認定書!$B$5:$V$1213,6,0)="前",1,"")</f>
        <v/>
      </c>
      <c r="F1162" s="234" t="str">
        <f>VLOOKUP($A1162,労働時間認否・認定書!$B$5:$V$1213,7,0)</f>
        <v/>
      </c>
      <c r="G1162" s="234" t="str">
        <f>VLOOKUP($A1162,労働時間認否・認定書!$B$5:$V$1213,8,0)</f>
        <v/>
      </c>
      <c r="H1162" s="234"/>
      <c r="I1162" s="234"/>
      <c r="J1162" s="234"/>
      <c r="K1162" s="234" t="str">
        <f>VLOOKUP($A1162,労働時間認否・認定書!$B$5:$V$1213,9,0)</f>
        <v/>
      </c>
      <c r="L1162" s="234" t="str">
        <f>VLOOKUP($A1162,労働時間認否・認定書!$B$5:$V$1213,10,0)</f>
        <v/>
      </c>
      <c r="M1162" s="234" t="str">
        <f>VLOOKUP($A1162,労働時間認否・認定書!$B$5:$V$1213,11,0)</f>
        <v/>
      </c>
      <c r="N1162" s="247" t="str">
        <f>VLOOKUP($A1162,労働時間認否・認定書!$B$5:$V$1213,12,0)</f>
        <v/>
      </c>
      <c r="O1162" s="242" t="str">
        <f>IF(VLOOKUP(A1162,労働時間認否・認定書!$B$5:$V$1213,13,0)="法",1,"")</f>
        <v/>
      </c>
      <c r="P1162" s="234">
        <f>VLOOKUP(A1162,労働時間認否・認定書!$B$5:$V$1213,14,0)</f>
        <v>0.33333333333333331</v>
      </c>
      <c r="Q1162" s="233" t="str">
        <f>IF(VLOOKUP(A1162,労働時間認否・認定書!$B$5:$V$1213,15,0)="前",1,"")</f>
        <v/>
      </c>
      <c r="R1162" s="234" t="str">
        <f>VLOOKUP(A1162,労働時間認否・認定書!$B$5:$V$1213,16,0)</f>
        <v/>
      </c>
      <c r="S1162" s="234" t="str">
        <f>VLOOKUP(A1162,労働時間認否・認定書!$B$5:$V$1213,17,0)</f>
        <v/>
      </c>
      <c r="T1162" s="234"/>
      <c r="U1162" s="234"/>
      <c r="V1162" s="234"/>
      <c r="W1162" s="234" t="str">
        <f>VLOOKUP(A1162,労働時間認否・認定書!$B$5:$V$1213,18,0)</f>
        <v/>
      </c>
      <c r="X1162" s="234" t="str">
        <f>VLOOKUP(A1162,労働時間認否・認定書!$B$5:$V$1213,19,0)</f>
        <v/>
      </c>
      <c r="Y1162" s="234" t="str">
        <f>VLOOKUP(A1162,労働時間認否・認定書!$B$5:$V$1213,20,0)</f>
        <v/>
      </c>
      <c r="Z1162" s="234" t="str">
        <f>VLOOKUP(A1162,労働時間認否・認定書!$B$5:$V$1213,21,0)</f>
        <v/>
      </c>
    </row>
    <row r="1163" spans="1:26" x14ac:dyDescent="0.15">
      <c r="A1163" s="232">
        <f t="shared" si="74"/>
        <v>45444</v>
      </c>
      <c r="B1163" s="240">
        <f t="shared" si="73"/>
        <v>45444</v>
      </c>
      <c r="C1163" s="246" t="str">
        <f>IF(VLOOKUP(A1163,労働時間認否・認定書!$B$5:$V$1213,4,0)="法",1,"")</f>
        <v/>
      </c>
      <c r="D1163" s="234">
        <f>VLOOKUP(A1163,労働時間認否・認定書!$B$5:$V$1213,5,0)</f>
        <v>0.33333333333333331</v>
      </c>
      <c r="E1163" s="233" t="str">
        <f>IF(VLOOKUP(A1163,労働時間認否・認定書!$B$5:$V$1213,6,0)="前",1,"")</f>
        <v/>
      </c>
      <c r="F1163" s="234" t="str">
        <f>VLOOKUP($A1163,労働時間認否・認定書!$B$5:$V$1213,7,0)</f>
        <v/>
      </c>
      <c r="G1163" s="234" t="str">
        <f>VLOOKUP($A1163,労働時間認否・認定書!$B$5:$V$1213,8,0)</f>
        <v/>
      </c>
      <c r="H1163" s="234"/>
      <c r="I1163" s="234"/>
      <c r="J1163" s="234"/>
      <c r="K1163" s="234" t="str">
        <f>VLOOKUP($A1163,労働時間認否・認定書!$B$5:$V$1213,9,0)</f>
        <v/>
      </c>
      <c r="L1163" s="234" t="str">
        <f>VLOOKUP($A1163,労働時間認否・認定書!$B$5:$V$1213,10,0)</f>
        <v/>
      </c>
      <c r="M1163" s="234" t="str">
        <f>VLOOKUP($A1163,労働時間認否・認定書!$B$5:$V$1213,11,0)</f>
        <v/>
      </c>
      <c r="N1163" s="247" t="str">
        <f>VLOOKUP($A1163,労働時間認否・認定書!$B$5:$V$1213,12,0)</f>
        <v/>
      </c>
      <c r="O1163" s="242" t="str">
        <f>IF(VLOOKUP(A1163,労働時間認否・認定書!$B$5:$V$1213,13,0)="法",1,"")</f>
        <v/>
      </c>
      <c r="P1163" s="234">
        <f>VLOOKUP(A1163,労働時間認否・認定書!$B$5:$V$1213,14,0)</f>
        <v>0.33333333333333331</v>
      </c>
      <c r="Q1163" s="233" t="str">
        <f>IF(VLOOKUP(A1163,労働時間認否・認定書!$B$5:$V$1213,15,0)="前",1,"")</f>
        <v/>
      </c>
      <c r="R1163" s="234" t="str">
        <f>VLOOKUP(A1163,労働時間認否・認定書!$B$5:$V$1213,16,0)</f>
        <v/>
      </c>
      <c r="S1163" s="234" t="str">
        <f>VLOOKUP(A1163,労働時間認否・認定書!$B$5:$V$1213,17,0)</f>
        <v/>
      </c>
      <c r="T1163" s="234"/>
      <c r="U1163" s="234"/>
      <c r="V1163" s="234"/>
      <c r="W1163" s="234" t="str">
        <f>VLOOKUP(A1163,労働時間認否・認定書!$B$5:$V$1213,18,0)</f>
        <v/>
      </c>
      <c r="X1163" s="234" t="str">
        <f>VLOOKUP(A1163,労働時間認否・認定書!$B$5:$V$1213,19,0)</f>
        <v/>
      </c>
      <c r="Y1163" s="234" t="str">
        <f>VLOOKUP(A1163,労働時間認否・認定書!$B$5:$V$1213,20,0)</f>
        <v/>
      </c>
      <c r="Z1163" s="234" t="str">
        <f>VLOOKUP(A1163,労働時間認否・認定書!$B$5:$V$1213,21,0)</f>
        <v/>
      </c>
    </row>
    <row r="1164" spans="1:26" x14ac:dyDescent="0.15">
      <c r="A1164" s="232">
        <f t="shared" si="74"/>
        <v>45445</v>
      </c>
      <c r="B1164" s="240">
        <f t="shared" si="73"/>
        <v>45445</v>
      </c>
      <c r="C1164" s="246" t="str">
        <f>IF(VLOOKUP(A1164,労働時間認否・認定書!$B$5:$V$1213,4,0)="法",1,"")</f>
        <v/>
      </c>
      <c r="D1164" s="234">
        <f>VLOOKUP(A1164,労働時間認否・認定書!$B$5:$V$1213,5,0)</f>
        <v>0.33333333333333331</v>
      </c>
      <c r="E1164" s="233" t="str">
        <f>IF(VLOOKUP(A1164,労働時間認否・認定書!$B$5:$V$1213,6,0)="前",1,"")</f>
        <v/>
      </c>
      <c r="F1164" s="234" t="str">
        <f>VLOOKUP($A1164,労働時間認否・認定書!$B$5:$V$1213,7,0)</f>
        <v/>
      </c>
      <c r="G1164" s="234" t="str">
        <f>VLOOKUP($A1164,労働時間認否・認定書!$B$5:$V$1213,8,0)</f>
        <v/>
      </c>
      <c r="H1164" s="234"/>
      <c r="I1164" s="234"/>
      <c r="J1164" s="234"/>
      <c r="K1164" s="234" t="str">
        <f>VLOOKUP($A1164,労働時間認否・認定書!$B$5:$V$1213,9,0)</f>
        <v/>
      </c>
      <c r="L1164" s="234" t="str">
        <f>VLOOKUP($A1164,労働時間認否・認定書!$B$5:$V$1213,10,0)</f>
        <v/>
      </c>
      <c r="M1164" s="234" t="str">
        <f>VLOOKUP($A1164,労働時間認否・認定書!$B$5:$V$1213,11,0)</f>
        <v/>
      </c>
      <c r="N1164" s="247" t="str">
        <f>VLOOKUP($A1164,労働時間認否・認定書!$B$5:$V$1213,12,0)</f>
        <v/>
      </c>
      <c r="O1164" s="242" t="str">
        <f>IF(VLOOKUP(A1164,労働時間認否・認定書!$B$5:$V$1213,13,0)="法",1,"")</f>
        <v/>
      </c>
      <c r="P1164" s="234">
        <f>VLOOKUP(A1164,労働時間認否・認定書!$B$5:$V$1213,14,0)</f>
        <v>0.33333333333333331</v>
      </c>
      <c r="Q1164" s="233" t="str">
        <f>IF(VLOOKUP(A1164,労働時間認否・認定書!$B$5:$V$1213,15,0)="前",1,"")</f>
        <v/>
      </c>
      <c r="R1164" s="234" t="str">
        <f>VLOOKUP(A1164,労働時間認否・認定書!$B$5:$V$1213,16,0)</f>
        <v/>
      </c>
      <c r="S1164" s="234" t="str">
        <f>VLOOKUP(A1164,労働時間認否・認定書!$B$5:$V$1213,17,0)</f>
        <v/>
      </c>
      <c r="T1164" s="234"/>
      <c r="U1164" s="234"/>
      <c r="V1164" s="234"/>
      <c r="W1164" s="234" t="str">
        <f>VLOOKUP(A1164,労働時間認否・認定書!$B$5:$V$1213,18,0)</f>
        <v/>
      </c>
      <c r="X1164" s="234" t="str">
        <f>VLOOKUP(A1164,労働時間認否・認定書!$B$5:$V$1213,19,0)</f>
        <v/>
      </c>
      <c r="Y1164" s="234" t="str">
        <f>VLOOKUP(A1164,労働時間認否・認定書!$B$5:$V$1213,20,0)</f>
        <v/>
      </c>
      <c r="Z1164" s="234" t="str">
        <f>VLOOKUP(A1164,労働時間認否・認定書!$B$5:$V$1213,21,0)</f>
        <v/>
      </c>
    </row>
    <row r="1165" spans="1:26" x14ac:dyDescent="0.15">
      <c r="A1165" s="232">
        <f t="shared" si="74"/>
        <v>45446</v>
      </c>
      <c r="B1165" s="240">
        <f t="shared" si="73"/>
        <v>45446</v>
      </c>
      <c r="C1165" s="246" t="str">
        <f>IF(VLOOKUP(A1165,労働時間認否・認定書!$B$5:$V$1213,4,0)="法",1,"")</f>
        <v/>
      </c>
      <c r="D1165" s="234">
        <f>VLOOKUP(A1165,労働時間認否・認定書!$B$5:$V$1213,5,0)</f>
        <v>0.33333333333333331</v>
      </c>
      <c r="E1165" s="233" t="str">
        <f>IF(VLOOKUP(A1165,労働時間認否・認定書!$B$5:$V$1213,6,0)="前",1,"")</f>
        <v/>
      </c>
      <c r="F1165" s="234" t="str">
        <f>VLOOKUP($A1165,労働時間認否・認定書!$B$5:$V$1213,7,0)</f>
        <v/>
      </c>
      <c r="G1165" s="234" t="str">
        <f>VLOOKUP($A1165,労働時間認否・認定書!$B$5:$V$1213,8,0)</f>
        <v/>
      </c>
      <c r="H1165" s="234"/>
      <c r="I1165" s="234"/>
      <c r="J1165" s="234"/>
      <c r="K1165" s="234" t="str">
        <f>VLOOKUP($A1165,労働時間認否・認定書!$B$5:$V$1213,9,0)</f>
        <v/>
      </c>
      <c r="L1165" s="234" t="str">
        <f>VLOOKUP($A1165,労働時間認否・認定書!$B$5:$V$1213,10,0)</f>
        <v/>
      </c>
      <c r="M1165" s="234" t="str">
        <f>VLOOKUP($A1165,労働時間認否・認定書!$B$5:$V$1213,11,0)</f>
        <v/>
      </c>
      <c r="N1165" s="247" t="str">
        <f>VLOOKUP($A1165,労働時間認否・認定書!$B$5:$V$1213,12,0)</f>
        <v/>
      </c>
      <c r="O1165" s="242" t="str">
        <f>IF(VLOOKUP(A1165,労働時間認否・認定書!$B$5:$V$1213,13,0)="法",1,"")</f>
        <v/>
      </c>
      <c r="P1165" s="234">
        <f>VLOOKUP(A1165,労働時間認否・認定書!$B$5:$V$1213,14,0)</f>
        <v>0.33333333333333331</v>
      </c>
      <c r="Q1165" s="233" t="str">
        <f>IF(VLOOKUP(A1165,労働時間認否・認定書!$B$5:$V$1213,15,0)="前",1,"")</f>
        <v/>
      </c>
      <c r="R1165" s="234" t="str">
        <f>VLOOKUP(A1165,労働時間認否・認定書!$B$5:$V$1213,16,0)</f>
        <v/>
      </c>
      <c r="S1165" s="234" t="str">
        <f>VLOOKUP(A1165,労働時間認否・認定書!$B$5:$V$1213,17,0)</f>
        <v/>
      </c>
      <c r="T1165" s="234"/>
      <c r="U1165" s="234"/>
      <c r="V1165" s="234"/>
      <c r="W1165" s="234" t="str">
        <f>VLOOKUP(A1165,労働時間認否・認定書!$B$5:$V$1213,18,0)</f>
        <v/>
      </c>
      <c r="X1165" s="234" t="str">
        <f>VLOOKUP(A1165,労働時間認否・認定書!$B$5:$V$1213,19,0)</f>
        <v/>
      </c>
      <c r="Y1165" s="234" t="str">
        <f>VLOOKUP(A1165,労働時間認否・認定書!$B$5:$V$1213,20,0)</f>
        <v/>
      </c>
      <c r="Z1165" s="234" t="str">
        <f>VLOOKUP(A1165,労働時間認否・認定書!$B$5:$V$1213,21,0)</f>
        <v/>
      </c>
    </row>
    <row r="1166" spans="1:26" x14ac:dyDescent="0.15">
      <c r="A1166" s="232">
        <f t="shared" si="74"/>
        <v>45447</v>
      </c>
      <c r="B1166" s="240">
        <f t="shared" ref="B1166:B1192" si="75">A1166</f>
        <v>45447</v>
      </c>
      <c r="C1166" s="246" t="str">
        <f>IF(VLOOKUP(A1166,労働時間認否・認定書!$B$5:$V$1213,4,0)="法",1,"")</f>
        <v/>
      </c>
      <c r="D1166" s="234">
        <f>VLOOKUP(A1166,労働時間認否・認定書!$B$5:$V$1213,5,0)</f>
        <v>0.33333333333333331</v>
      </c>
      <c r="E1166" s="233" t="str">
        <f>IF(VLOOKUP(A1166,労働時間認否・認定書!$B$5:$V$1213,6,0)="前",1,"")</f>
        <v/>
      </c>
      <c r="F1166" s="234" t="str">
        <f>VLOOKUP($A1166,労働時間認否・認定書!$B$5:$V$1213,7,0)</f>
        <v/>
      </c>
      <c r="G1166" s="234" t="str">
        <f>VLOOKUP($A1166,労働時間認否・認定書!$B$5:$V$1213,8,0)</f>
        <v/>
      </c>
      <c r="H1166" s="234"/>
      <c r="I1166" s="234"/>
      <c r="J1166" s="234"/>
      <c r="K1166" s="234" t="str">
        <f>VLOOKUP($A1166,労働時間認否・認定書!$B$5:$V$1213,9,0)</f>
        <v/>
      </c>
      <c r="L1166" s="234" t="str">
        <f>VLOOKUP($A1166,労働時間認否・認定書!$B$5:$V$1213,10,0)</f>
        <v/>
      </c>
      <c r="M1166" s="234" t="str">
        <f>VLOOKUP($A1166,労働時間認否・認定書!$B$5:$V$1213,11,0)</f>
        <v/>
      </c>
      <c r="N1166" s="247" t="str">
        <f>VLOOKUP($A1166,労働時間認否・認定書!$B$5:$V$1213,12,0)</f>
        <v/>
      </c>
      <c r="O1166" s="242" t="str">
        <f>IF(VLOOKUP(A1166,労働時間認否・認定書!$B$5:$V$1213,13,0)="法",1,"")</f>
        <v/>
      </c>
      <c r="P1166" s="234">
        <f>VLOOKUP(A1166,労働時間認否・認定書!$B$5:$V$1213,14,0)</f>
        <v>0.33333333333333331</v>
      </c>
      <c r="Q1166" s="233" t="str">
        <f>IF(VLOOKUP(A1166,労働時間認否・認定書!$B$5:$V$1213,15,0)="前",1,"")</f>
        <v/>
      </c>
      <c r="R1166" s="234" t="str">
        <f>VLOOKUP(A1166,労働時間認否・認定書!$B$5:$V$1213,16,0)</f>
        <v/>
      </c>
      <c r="S1166" s="234" t="str">
        <f>VLOOKUP(A1166,労働時間認否・認定書!$B$5:$V$1213,17,0)</f>
        <v/>
      </c>
      <c r="T1166" s="234"/>
      <c r="U1166" s="234"/>
      <c r="V1166" s="234"/>
      <c r="W1166" s="234" t="str">
        <f>VLOOKUP(A1166,労働時間認否・認定書!$B$5:$V$1213,18,0)</f>
        <v/>
      </c>
      <c r="X1166" s="234" t="str">
        <f>VLOOKUP(A1166,労働時間認否・認定書!$B$5:$V$1213,19,0)</f>
        <v/>
      </c>
      <c r="Y1166" s="234" t="str">
        <f>VLOOKUP(A1166,労働時間認否・認定書!$B$5:$V$1213,20,0)</f>
        <v/>
      </c>
      <c r="Z1166" s="234" t="str">
        <f>VLOOKUP(A1166,労働時間認否・認定書!$B$5:$V$1213,21,0)</f>
        <v/>
      </c>
    </row>
    <row r="1167" spans="1:26" x14ac:dyDescent="0.15">
      <c r="A1167" s="232">
        <f t="shared" si="74"/>
        <v>45448</v>
      </c>
      <c r="B1167" s="240">
        <f t="shared" si="75"/>
        <v>45448</v>
      </c>
      <c r="C1167" s="246" t="str">
        <f>IF(VLOOKUP(A1167,労働時間認否・認定書!$B$5:$V$1213,4,0)="法",1,"")</f>
        <v/>
      </c>
      <c r="D1167" s="234">
        <f>VLOOKUP(A1167,労働時間認否・認定書!$B$5:$V$1213,5,0)</f>
        <v>0.33333333333333331</v>
      </c>
      <c r="E1167" s="233" t="str">
        <f>IF(VLOOKUP(A1167,労働時間認否・認定書!$B$5:$V$1213,6,0)="前",1,"")</f>
        <v/>
      </c>
      <c r="F1167" s="234" t="str">
        <f>VLOOKUP($A1167,労働時間認否・認定書!$B$5:$V$1213,7,0)</f>
        <v/>
      </c>
      <c r="G1167" s="234" t="str">
        <f>VLOOKUP($A1167,労働時間認否・認定書!$B$5:$V$1213,8,0)</f>
        <v/>
      </c>
      <c r="H1167" s="234"/>
      <c r="I1167" s="234"/>
      <c r="J1167" s="234"/>
      <c r="K1167" s="234" t="str">
        <f>VLOOKUP($A1167,労働時間認否・認定書!$B$5:$V$1213,9,0)</f>
        <v/>
      </c>
      <c r="L1167" s="234" t="str">
        <f>VLOOKUP($A1167,労働時間認否・認定書!$B$5:$V$1213,10,0)</f>
        <v/>
      </c>
      <c r="M1167" s="234" t="str">
        <f>VLOOKUP($A1167,労働時間認否・認定書!$B$5:$V$1213,11,0)</f>
        <v/>
      </c>
      <c r="N1167" s="247" t="str">
        <f>VLOOKUP($A1167,労働時間認否・認定書!$B$5:$V$1213,12,0)</f>
        <v/>
      </c>
      <c r="O1167" s="242" t="str">
        <f>IF(VLOOKUP(A1167,労働時間認否・認定書!$B$5:$V$1213,13,0)="法",1,"")</f>
        <v/>
      </c>
      <c r="P1167" s="234">
        <f>VLOOKUP(A1167,労働時間認否・認定書!$B$5:$V$1213,14,0)</f>
        <v>0.33333333333333331</v>
      </c>
      <c r="Q1167" s="233" t="str">
        <f>IF(VLOOKUP(A1167,労働時間認否・認定書!$B$5:$V$1213,15,0)="前",1,"")</f>
        <v/>
      </c>
      <c r="R1167" s="234" t="str">
        <f>VLOOKUP(A1167,労働時間認否・認定書!$B$5:$V$1213,16,0)</f>
        <v/>
      </c>
      <c r="S1167" s="234" t="str">
        <f>VLOOKUP(A1167,労働時間認否・認定書!$B$5:$V$1213,17,0)</f>
        <v/>
      </c>
      <c r="T1167" s="234"/>
      <c r="U1167" s="234"/>
      <c r="V1167" s="234"/>
      <c r="W1167" s="234" t="str">
        <f>VLOOKUP(A1167,労働時間認否・認定書!$B$5:$V$1213,18,0)</f>
        <v/>
      </c>
      <c r="X1167" s="234" t="str">
        <f>VLOOKUP(A1167,労働時間認否・認定書!$B$5:$V$1213,19,0)</f>
        <v/>
      </c>
      <c r="Y1167" s="234" t="str">
        <f>VLOOKUP(A1167,労働時間認否・認定書!$B$5:$V$1213,20,0)</f>
        <v/>
      </c>
      <c r="Z1167" s="234" t="str">
        <f>VLOOKUP(A1167,労働時間認否・認定書!$B$5:$V$1213,21,0)</f>
        <v/>
      </c>
    </row>
    <row r="1168" spans="1:26" x14ac:dyDescent="0.15">
      <c r="A1168" s="232">
        <f t="shared" si="74"/>
        <v>45449</v>
      </c>
      <c r="B1168" s="240">
        <f t="shared" si="75"/>
        <v>45449</v>
      </c>
      <c r="C1168" s="246" t="str">
        <f>IF(VLOOKUP(A1168,労働時間認否・認定書!$B$5:$V$1213,4,0)="法",1,"")</f>
        <v/>
      </c>
      <c r="D1168" s="234">
        <f>VLOOKUP(A1168,労働時間認否・認定書!$B$5:$V$1213,5,0)</f>
        <v>0.33333333333333331</v>
      </c>
      <c r="E1168" s="233" t="str">
        <f>IF(VLOOKUP(A1168,労働時間認否・認定書!$B$5:$V$1213,6,0)="前",1,"")</f>
        <v/>
      </c>
      <c r="F1168" s="234" t="str">
        <f>VLOOKUP($A1168,労働時間認否・認定書!$B$5:$V$1213,7,0)</f>
        <v/>
      </c>
      <c r="G1168" s="234" t="str">
        <f>VLOOKUP($A1168,労働時間認否・認定書!$B$5:$V$1213,8,0)</f>
        <v/>
      </c>
      <c r="H1168" s="234"/>
      <c r="I1168" s="234"/>
      <c r="J1168" s="234"/>
      <c r="K1168" s="234" t="str">
        <f>VLOOKUP($A1168,労働時間認否・認定書!$B$5:$V$1213,9,0)</f>
        <v/>
      </c>
      <c r="L1168" s="234" t="str">
        <f>VLOOKUP($A1168,労働時間認否・認定書!$B$5:$V$1213,10,0)</f>
        <v/>
      </c>
      <c r="M1168" s="234" t="str">
        <f>VLOOKUP($A1168,労働時間認否・認定書!$B$5:$V$1213,11,0)</f>
        <v/>
      </c>
      <c r="N1168" s="247" t="str">
        <f>VLOOKUP($A1168,労働時間認否・認定書!$B$5:$V$1213,12,0)</f>
        <v/>
      </c>
      <c r="O1168" s="242" t="str">
        <f>IF(VLOOKUP(A1168,労働時間認否・認定書!$B$5:$V$1213,13,0)="法",1,"")</f>
        <v/>
      </c>
      <c r="P1168" s="234">
        <f>VLOOKUP(A1168,労働時間認否・認定書!$B$5:$V$1213,14,0)</f>
        <v>0.33333333333333331</v>
      </c>
      <c r="Q1168" s="233" t="str">
        <f>IF(VLOOKUP(A1168,労働時間認否・認定書!$B$5:$V$1213,15,0)="前",1,"")</f>
        <v/>
      </c>
      <c r="R1168" s="234" t="str">
        <f>VLOOKUP(A1168,労働時間認否・認定書!$B$5:$V$1213,16,0)</f>
        <v/>
      </c>
      <c r="S1168" s="234" t="str">
        <f>VLOOKUP(A1168,労働時間認否・認定書!$B$5:$V$1213,17,0)</f>
        <v/>
      </c>
      <c r="T1168" s="234"/>
      <c r="U1168" s="234"/>
      <c r="V1168" s="234"/>
      <c r="W1168" s="234" t="str">
        <f>VLOOKUP(A1168,労働時間認否・認定書!$B$5:$V$1213,18,0)</f>
        <v/>
      </c>
      <c r="X1168" s="234" t="str">
        <f>VLOOKUP(A1168,労働時間認否・認定書!$B$5:$V$1213,19,0)</f>
        <v/>
      </c>
      <c r="Y1168" s="234" t="str">
        <f>VLOOKUP(A1168,労働時間認否・認定書!$B$5:$V$1213,20,0)</f>
        <v/>
      </c>
      <c r="Z1168" s="234" t="str">
        <f>VLOOKUP(A1168,労働時間認否・認定書!$B$5:$V$1213,21,0)</f>
        <v/>
      </c>
    </row>
    <row r="1169" spans="1:26" x14ac:dyDescent="0.15">
      <c r="A1169" s="232">
        <f t="shared" si="74"/>
        <v>45450</v>
      </c>
      <c r="B1169" s="240">
        <f t="shared" si="75"/>
        <v>45450</v>
      </c>
      <c r="C1169" s="246" t="str">
        <f>IF(VLOOKUP(A1169,労働時間認否・認定書!$B$5:$V$1213,4,0)="法",1,"")</f>
        <v/>
      </c>
      <c r="D1169" s="234">
        <f>VLOOKUP(A1169,労働時間認否・認定書!$B$5:$V$1213,5,0)</f>
        <v>0.33333333333333331</v>
      </c>
      <c r="E1169" s="233" t="str">
        <f>IF(VLOOKUP(A1169,労働時間認否・認定書!$B$5:$V$1213,6,0)="前",1,"")</f>
        <v/>
      </c>
      <c r="F1169" s="234" t="str">
        <f>VLOOKUP($A1169,労働時間認否・認定書!$B$5:$V$1213,7,0)</f>
        <v/>
      </c>
      <c r="G1169" s="234" t="str">
        <f>VLOOKUP($A1169,労働時間認否・認定書!$B$5:$V$1213,8,0)</f>
        <v/>
      </c>
      <c r="H1169" s="234"/>
      <c r="I1169" s="234"/>
      <c r="J1169" s="234"/>
      <c r="K1169" s="234" t="str">
        <f>VLOOKUP($A1169,労働時間認否・認定書!$B$5:$V$1213,9,0)</f>
        <v/>
      </c>
      <c r="L1169" s="234" t="str">
        <f>VLOOKUP($A1169,労働時間認否・認定書!$B$5:$V$1213,10,0)</f>
        <v/>
      </c>
      <c r="M1169" s="234" t="str">
        <f>VLOOKUP($A1169,労働時間認否・認定書!$B$5:$V$1213,11,0)</f>
        <v/>
      </c>
      <c r="N1169" s="247" t="str">
        <f>VLOOKUP($A1169,労働時間認否・認定書!$B$5:$V$1213,12,0)</f>
        <v/>
      </c>
      <c r="O1169" s="242" t="str">
        <f>IF(VLOOKUP(A1169,労働時間認否・認定書!$B$5:$V$1213,13,0)="法",1,"")</f>
        <v/>
      </c>
      <c r="P1169" s="234">
        <f>VLOOKUP(A1169,労働時間認否・認定書!$B$5:$V$1213,14,0)</f>
        <v>0.33333333333333331</v>
      </c>
      <c r="Q1169" s="233" t="str">
        <f>IF(VLOOKUP(A1169,労働時間認否・認定書!$B$5:$V$1213,15,0)="前",1,"")</f>
        <v/>
      </c>
      <c r="R1169" s="234" t="str">
        <f>VLOOKUP(A1169,労働時間認否・認定書!$B$5:$V$1213,16,0)</f>
        <v/>
      </c>
      <c r="S1169" s="234" t="str">
        <f>VLOOKUP(A1169,労働時間認否・認定書!$B$5:$V$1213,17,0)</f>
        <v/>
      </c>
      <c r="T1169" s="234"/>
      <c r="U1169" s="234"/>
      <c r="V1169" s="234"/>
      <c r="W1169" s="234" t="str">
        <f>VLOOKUP(A1169,労働時間認否・認定書!$B$5:$V$1213,18,0)</f>
        <v/>
      </c>
      <c r="X1169" s="234" t="str">
        <f>VLOOKUP(A1169,労働時間認否・認定書!$B$5:$V$1213,19,0)</f>
        <v/>
      </c>
      <c r="Y1169" s="234" t="str">
        <f>VLOOKUP(A1169,労働時間認否・認定書!$B$5:$V$1213,20,0)</f>
        <v/>
      </c>
      <c r="Z1169" s="234" t="str">
        <f>VLOOKUP(A1169,労働時間認否・認定書!$B$5:$V$1213,21,0)</f>
        <v/>
      </c>
    </row>
    <row r="1170" spans="1:26" x14ac:dyDescent="0.15">
      <c r="A1170" s="232">
        <f t="shared" si="74"/>
        <v>45451</v>
      </c>
      <c r="B1170" s="240">
        <f t="shared" si="75"/>
        <v>45451</v>
      </c>
      <c r="C1170" s="246" t="str">
        <f>IF(VLOOKUP(A1170,労働時間認否・認定書!$B$5:$V$1213,4,0)="法",1,"")</f>
        <v/>
      </c>
      <c r="D1170" s="234">
        <f>VLOOKUP(A1170,労働時間認否・認定書!$B$5:$V$1213,5,0)</f>
        <v>0.33333333333333331</v>
      </c>
      <c r="E1170" s="233" t="str">
        <f>IF(VLOOKUP(A1170,労働時間認否・認定書!$B$5:$V$1213,6,0)="前",1,"")</f>
        <v/>
      </c>
      <c r="F1170" s="234" t="str">
        <f>VLOOKUP($A1170,労働時間認否・認定書!$B$5:$V$1213,7,0)</f>
        <v/>
      </c>
      <c r="G1170" s="234" t="str">
        <f>VLOOKUP($A1170,労働時間認否・認定書!$B$5:$V$1213,8,0)</f>
        <v/>
      </c>
      <c r="H1170" s="234"/>
      <c r="I1170" s="234"/>
      <c r="J1170" s="234"/>
      <c r="K1170" s="234" t="str">
        <f>VLOOKUP($A1170,労働時間認否・認定書!$B$5:$V$1213,9,0)</f>
        <v/>
      </c>
      <c r="L1170" s="234" t="str">
        <f>VLOOKUP($A1170,労働時間認否・認定書!$B$5:$V$1213,10,0)</f>
        <v/>
      </c>
      <c r="M1170" s="234" t="str">
        <f>VLOOKUP($A1170,労働時間認否・認定書!$B$5:$V$1213,11,0)</f>
        <v/>
      </c>
      <c r="N1170" s="247" t="str">
        <f>VLOOKUP($A1170,労働時間認否・認定書!$B$5:$V$1213,12,0)</f>
        <v/>
      </c>
      <c r="O1170" s="242" t="str">
        <f>IF(VLOOKUP(A1170,労働時間認否・認定書!$B$5:$V$1213,13,0)="法",1,"")</f>
        <v/>
      </c>
      <c r="P1170" s="234">
        <f>VLOOKUP(A1170,労働時間認否・認定書!$B$5:$V$1213,14,0)</f>
        <v>0.33333333333333331</v>
      </c>
      <c r="Q1170" s="233" t="str">
        <f>IF(VLOOKUP(A1170,労働時間認否・認定書!$B$5:$V$1213,15,0)="前",1,"")</f>
        <v/>
      </c>
      <c r="R1170" s="234" t="str">
        <f>VLOOKUP(A1170,労働時間認否・認定書!$B$5:$V$1213,16,0)</f>
        <v/>
      </c>
      <c r="S1170" s="234" t="str">
        <f>VLOOKUP(A1170,労働時間認否・認定書!$B$5:$V$1213,17,0)</f>
        <v/>
      </c>
      <c r="T1170" s="234"/>
      <c r="U1170" s="234"/>
      <c r="V1170" s="234"/>
      <c r="W1170" s="234" t="str">
        <f>VLOOKUP(A1170,労働時間認否・認定書!$B$5:$V$1213,18,0)</f>
        <v/>
      </c>
      <c r="X1170" s="234" t="str">
        <f>VLOOKUP(A1170,労働時間認否・認定書!$B$5:$V$1213,19,0)</f>
        <v/>
      </c>
      <c r="Y1170" s="234" t="str">
        <f>VLOOKUP(A1170,労働時間認否・認定書!$B$5:$V$1213,20,0)</f>
        <v/>
      </c>
      <c r="Z1170" s="234" t="str">
        <f>VLOOKUP(A1170,労働時間認否・認定書!$B$5:$V$1213,21,0)</f>
        <v/>
      </c>
    </row>
    <row r="1171" spans="1:26" x14ac:dyDescent="0.15">
      <c r="A1171" s="232">
        <f t="shared" si="74"/>
        <v>45452</v>
      </c>
      <c r="B1171" s="240">
        <f t="shared" si="75"/>
        <v>45452</v>
      </c>
      <c r="C1171" s="246" t="str">
        <f>IF(VLOOKUP(A1171,労働時間認否・認定書!$B$5:$V$1213,4,0)="法",1,"")</f>
        <v/>
      </c>
      <c r="D1171" s="234">
        <f>VLOOKUP(A1171,労働時間認否・認定書!$B$5:$V$1213,5,0)</f>
        <v>0.33333333333333331</v>
      </c>
      <c r="E1171" s="233" t="str">
        <f>IF(VLOOKUP(A1171,労働時間認否・認定書!$B$5:$V$1213,6,0)="前",1,"")</f>
        <v/>
      </c>
      <c r="F1171" s="234" t="str">
        <f>VLOOKUP($A1171,労働時間認否・認定書!$B$5:$V$1213,7,0)</f>
        <v/>
      </c>
      <c r="G1171" s="234" t="str">
        <f>VLOOKUP($A1171,労働時間認否・認定書!$B$5:$V$1213,8,0)</f>
        <v/>
      </c>
      <c r="H1171" s="234"/>
      <c r="I1171" s="234"/>
      <c r="J1171" s="234"/>
      <c r="K1171" s="234" t="str">
        <f>VLOOKUP($A1171,労働時間認否・認定書!$B$5:$V$1213,9,0)</f>
        <v/>
      </c>
      <c r="L1171" s="234" t="str">
        <f>VLOOKUP($A1171,労働時間認否・認定書!$B$5:$V$1213,10,0)</f>
        <v/>
      </c>
      <c r="M1171" s="234" t="str">
        <f>VLOOKUP($A1171,労働時間認否・認定書!$B$5:$V$1213,11,0)</f>
        <v/>
      </c>
      <c r="N1171" s="247" t="str">
        <f>VLOOKUP($A1171,労働時間認否・認定書!$B$5:$V$1213,12,0)</f>
        <v/>
      </c>
      <c r="O1171" s="242" t="str">
        <f>IF(VLOOKUP(A1171,労働時間認否・認定書!$B$5:$V$1213,13,0)="法",1,"")</f>
        <v/>
      </c>
      <c r="P1171" s="234">
        <f>VLOOKUP(A1171,労働時間認否・認定書!$B$5:$V$1213,14,0)</f>
        <v>0.33333333333333331</v>
      </c>
      <c r="Q1171" s="233" t="str">
        <f>IF(VLOOKUP(A1171,労働時間認否・認定書!$B$5:$V$1213,15,0)="前",1,"")</f>
        <v/>
      </c>
      <c r="R1171" s="234" t="str">
        <f>VLOOKUP(A1171,労働時間認否・認定書!$B$5:$V$1213,16,0)</f>
        <v/>
      </c>
      <c r="S1171" s="234" t="str">
        <f>VLOOKUP(A1171,労働時間認否・認定書!$B$5:$V$1213,17,0)</f>
        <v/>
      </c>
      <c r="T1171" s="234"/>
      <c r="U1171" s="234"/>
      <c r="V1171" s="234"/>
      <c r="W1171" s="234" t="str">
        <f>VLOOKUP(A1171,労働時間認否・認定書!$B$5:$V$1213,18,0)</f>
        <v/>
      </c>
      <c r="X1171" s="234" t="str">
        <f>VLOOKUP(A1171,労働時間認否・認定書!$B$5:$V$1213,19,0)</f>
        <v/>
      </c>
      <c r="Y1171" s="234" t="str">
        <f>VLOOKUP(A1171,労働時間認否・認定書!$B$5:$V$1213,20,0)</f>
        <v/>
      </c>
      <c r="Z1171" s="234" t="str">
        <f>VLOOKUP(A1171,労働時間認否・認定書!$B$5:$V$1213,21,0)</f>
        <v/>
      </c>
    </row>
    <row r="1172" spans="1:26" x14ac:dyDescent="0.15">
      <c r="A1172" s="232">
        <f t="shared" si="74"/>
        <v>45453</v>
      </c>
      <c r="B1172" s="240">
        <f t="shared" si="75"/>
        <v>45453</v>
      </c>
      <c r="C1172" s="246" t="str">
        <f>IF(VLOOKUP(A1172,労働時間認否・認定書!$B$5:$V$1213,4,0)="法",1,"")</f>
        <v/>
      </c>
      <c r="D1172" s="234">
        <f>VLOOKUP(A1172,労働時間認否・認定書!$B$5:$V$1213,5,0)</f>
        <v>0.33333333333333331</v>
      </c>
      <c r="E1172" s="233" t="str">
        <f>IF(VLOOKUP(A1172,労働時間認否・認定書!$B$5:$V$1213,6,0)="前",1,"")</f>
        <v/>
      </c>
      <c r="F1172" s="234" t="str">
        <f>VLOOKUP($A1172,労働時間認否・認定書!$B$5:$V$1213,7,0)</f>
        <v/>
      </c>
      <c r="G1172" s="234" t="str">
        <f>VLOOKUP($A1172,労働時間認否・認定書!$B$5:$V$1213,8,0)</f>
        <v/>
      </c>
      <c r="H1172" s="234"/>
      <c r="I1172" s="234"/>
      <c r="J1172" s="234"/>
      <c r="K1172" s="234" t="str">
        <f>VLOOKUP($A1172,労働時間認否・認定書!$B$5:$V$1213,9,0)</f>
        <v/>
      </c>
      <c r="L1172" s="234" t="str">
        <f>VLOOKUP($A1172,労働時間認否・認定書!$B$5:$V$1213,10,0)</f>
        <v/>
      </c>
      <c r="M1172" s="234" t="str">
        <f>VLOOKUP($A1172,労働時間認否・認定書!$B$5:$V$1213,11,0)</f>
        <v/>
      </c>
      <c r="N1172" s="247" t="str">
        <f>VLOOKUP($A1172,労働時間認否・認定書!$B$5:$V$1213,12,0)</f>
        <v/>
      </c>
      <c r="O1172" s="242" t="str">
        <f>IF(VLOOKUP(A1172,労働時間認否・認定書!$B$5:$V$1213,13,0)="法",1,"")</f>
        <v/>
      </c>
      <c r="P1172" s="234">
        <f>VLOOKUP(A1172,労働時間認否・認定書!$B$5:$V$1213,14,0)</f>
        <v>0.33333333333333331</v>
      </c>
      <c r="Q1172" s="233" t="str">
        <f>IF(VLOOKUP(A1172,労働時間認否・認定書!$B$5:$V$1213,15,0)="前",1,"")</f>
        <v/>
      </c>
      <c r="R1172" s="234" t="str">
        <f>VLOOKUP(A1172,労働時間認否・認定書!$B$5:$V$1213,16,0)</f>
        <v/>
      </c>
      <c r="S1172" s="234" t="str">
        <f>VLOOKUP(A1172,労働時間認否・認定書!$B$5:$V$1213,17,0)</f>
        <v/>
      </c>
      <c r="T1172" s="234"/>
      <c r="U1172" s="234"/>
      <c r="V1172" s="234"/>
      <c r="W1172" s="234" t="str">
        <f>VLOOKUP(A1172,労働時間認否・認定書!$B$5:$V$1213,18,0)</f>
        <v/>
      </c>
      <c r="X1172" s="234" t="str">
        <f>VLOOKUP(A1172,労働時間認否・認定書!$B$5:$V$1213,19,0)</f>
        <v/>
      </c>
      <c r="Y1172" s="234" t="str">
        <f>VLOOKUP(A1172,労働時間認否・認定書!$B$5:$V$1213,20,0)</f>
        <v/>
      </c>
      <c r="Z1172" s="234" t="str">
        <f>VLOOKUP(A1172,労働時間認否・認定書!$B$5:$V$1213,21,0)</f>
        <v/>
      </c>
    </row>
    <row r="1173" spans="1:26" x14ac:dyDescent="0.15">
      <c r="A1173" s="232">
        <f t="shared" si="74"/>
        <v>45454</v>
      </c>
      <c r="B1173" s="240">
        <f t="shared" si="75"/>
        <v>45454</v>
      </c>
      <c r="C1173" s="246" t="str">
        <f>IF(VLOOKUP(A1173,労働時間認否・認定書!$B$5:$V$1213,4,0)="法",1,"")</f>
        <v/>
      </c>
      <c r="D1173" s="234">
        <f>VLOOKUP(A1173,労働時間認否・認定書!$B$5:$V$1213,5,0)</f>
        <v>0.33333333333333331</v>
      </c>
      <c r="E1173" s="233" t="str">
        <f>IF(VLOOKUP(A1173,労働時間認否・認定書!$B$5:$V$1213,6,0)="前",1,"")</f>
        <v/>
      </c>
      <c r="F1173" s="234" t="str">
        <f>VLOOKUP($A1173,労働時間認否・認定書!$B$5:$V$1213,7,0)</f>
        <v/>
      </c>
      <c r="G1173" s="234" t="str">
        <f>VLOOKUP($A1173,労働時間認否・認定書!$B$5:$V$1213,8,0)</f>
        <v/>
      </c>
      <c r="H1173" s="234"/>
      <c r="I1173" s="234"/>
      <c r="J1173" s="234"/>
      <c r="K1173" s="234" t="str">
        <f>VLOOKUP($A1173,労働時間認否・認定書!$B$5:$V$1213,9,0)</f>
        <v/>
      </c>
      <c r="L1173" s="234" t="str">
        <f>VLOOKUP($A1173,労働時間認否・認定書!$B$5:$V$1213,10,0)</f>
        <v/>
      </c>
      <c r="M1173" s="234" t="str">
        <f>VLOOKUP($A1173,労働時間認否・認定書!$B$5:$V$1213,11,0)</f>
        <v/>
      </c>
      <c r="N1173" s="247" t="str">
        <f>VLOOKUP($A1173,労働時間認否・認定書!$B$5:$V$1213,12,0)</f>
        <v/>
      </c>
      <c r="O1173" s="242" t="str">
        <f>IF(VLOOKUP(A1173,労働時間認否・認定書!$B$5:$V$1213,13,0)="法",1,"")</f>
        <v/>
      </c>
      <c r="P1173" s="234">
        <f>VLOOKUP(A1173,労働時間認否・認定書!$B$5:$V$1213,14,0)</f>
        <v>0.33333333333333331</v>
      </c>
      <c r="Q1173" s="233" t="str">
        <f>IF(VLOOKUP(A1173,労働時間認否・認定書!$B$5:$V$1213,15,0)="前",1,"")</f>
        <v/>
      </c>
      <c r="R1173" s="234" t="str">
        <f>VLOOKUP(A1173,労働時間認否・認定書!$B$5:$V$1213,16,0)</f>
        <v/>
      </c>
      <c r="S1173" s="234" t="str">
        <f>VLOOKUP(A1173,労働時間認否・認定書!$B$5:$V$1213,17,0)</f>
        <v/>
      </c>
      <c r="T1173" s="234"/>
      <c r="U1173" s="234"/>
      <c r="V1173" s="234"/>
      <c r="W1173" s="234" t="str">
        <f>VLOOKUP(A1173,労働時間認否・認定書!$B$5:$V$1213,18,0)</f>
        <v/>
      </c>
      <c r="X1173" s="234" t="str">
        <f>VLOOKUP(A1173,労働時間認否・認定書!$B$5:$V$1213,19,0)</f>
        <v/>
      </c>
      <c r="Y1173" s="234" t="str">
        <f>VLOOKUP(A1173,労働時間認否・認定書!$B$5:$V$1213,20,0)</f>
        <v/>
      </c>
      <c r="Z1173" s="234" t="str">
        <f>VLOOKUP(A1173,労働時間認否・認定書!$B$5:$V$1213,21,0)</f>
        <v/>
      </c>
    </row>
    <row r="1174" spans="1:26" x14ac:dyDescent="0.15">
      <c r="A1174" s="232">
        <f t="shared" si="74"/>
        <v>45455</v>
      </c>
      <c r="B1174" s="240">
        <f t="shared" si="75"/>
        <v>45455</v>
      </c>
      <c r="C1174" s="246" t="str">
        <f>IF(VLOOKUP(A1174,労働時間認否・認定書!$B$5:$V$1213,4,0)="法",1,"")</f>
        <v/>
      </c>
      <c r="D1174" s="234">
        <f>VLOOKUP(A1174,労働時間認否・認定書!$B$5:$V$1213,5,0)</f>
        <v>0.33333333333333331</v>
      </c>
      <c r="E1174" s="233" t="str">
        <f>IF(VLOOKUP(A1174,労働時間認否・認定書!$B$5:$V$1213,6,0)="前",1,"")</f>
        <v/>
      </c>
      <c r="F1174" s="234" t="str">
        <f>VLOOKUP($A1174,労働時間認否・認定書!$B$5:$V$1213,7,0)</f>
        <v/>
      </c>
      <c r="G1174" s="234" t="str">
        <f>VLOOKUP($A1174,労働時間認否・認定書!$B$5:$V$1213,8,0)</f>
        <v/>
      </c>
      <c r="H1174" s="234"/>
      <c r="I1174" s="234"/>
      <c r="J1174" s="234"/>
      <c r="K1174" s="234" t="str">
        <f>VLOOKUP($A1174,労働時間認否・認定書!$B$5:$V$1213,9,0)</f>
        <v/>
      </c>
      <c r="L1174" s="234" t="str">
        <f>VLOOKUP($A1174,労働時間認否・認定書!$B$5:$V$1213,10,0)</f>
        <v/>
      </c>
      <c r="M1174" s="234" t="str">
        <f>VLOOKUP($A1174,労働時間認否・認定書!$B$5:$V$1213,11,0)</f>
        <v/>
      </c>
      <c r="N1174" s="247" t="str">
        <f>VLOOKUP($A1174,労働時間認否・認定書!$B$5:$V$1213,12,0)</f>
        <v/>
      </c>
      <c r="O1174" s="242" t="str">
        <f>IF(VLOOKUP(A1174,労働時間認否・認定書!$B$5:$V$1213,13,0)="法",1,"")</f>
        <v/>
      </c>
      <c r="P1174" s="234">
        <f>VLOOKUP(A1174,労働時間認否・認定書!$B$5:$V$1213,14,0)</f>
        <v>0.33333333333333331</v>
      </c>
      <c r="Q1174" s="233" t="str">
        <f>IF(VLOOKUP(A1174,労働時間認否・認定書!$B$5:$V$1213,15,0)="前",1,"")</f>
        <v/>
      </c>
      <c r="R1174" s="234" t="str">
        <f>VLOOKUP(A1174,労働時間認否・認定書!$B$5:$V$1213,16,0)</f>
        <v/>
      </c>
      <c r="S1174" s="234" t="str">
        <f>VLOOKUP(A1174,労働時間認否・認定書!$B$5:$V$1213,17,0)</f>
        <v/>
      </c>
      <c r="T1174" s="234"/>
      <c r="U1174" s="234"/>
      <c r="V1174" s="234"/>
      <c r="W1174" s="234" t="str">
        <f>VLOOKUP(A1174,労働時間認否・認定書!$B$5:$V$1213,18,0)</f>
        <v/>
      </c>
      <c r="X1174" s="234" t="str">
        <f>VLOOKUP(A1174,労働時間認否・認定書!$B$5:$V$1213,19,0)</f>
        <v/>
      </c>
      <c r="Y1174" s="234" t="str">
        <f>VLOOKUP(A1174,労働時間認否・認定書!$B$5:$V$1213,20,0)</f>
        <v/>
      </c>
      <c r="Z1174" s="234" t="str">
        <f>VLOOKUP(A1174,労働時間認否・認定書!$B$5:$V$1213,21,0)</f>
        <v/>
      </c>
    </row>
    <row r="1175" spans="1:26" x14ac:dyDescent="0.15">
      <c r="A1175" s="232">
        <f t="shared" si="74"/>
        <v>45456</v>
      </c>
      <c r="B1175" s="240">
        <f t="shared" si="75"/>
        <v>45456</v>
      </c>
      <c r="C1175" s="246" t="str">
        <f>IF(VLOOKUP(A1175,労働時間認否・認定書!$B$5:$V$1213,4,0)="法",1,"")</f>
        <v/>
      </c>
      <c r="D1175" s="234">
        <f>VLOOKUP(A1175,労働時間認否・認定書!$B$5:$V$1213,5,0)</f>
        <v>0.33333333333333331</v>
      </c>
      <c r="E1175" s="233" t="str">
        <f>IF(VLOOKUP(A1175,労働時間認否・認定書!$B$5:$V$1213,6,0)="前",1,"")</f>
        <v/>
      </c>
      <c r="F1175" s="234" t="str">
        <f>VLOOKUP($A1175,労働時間認否・認定書!$B$5:$V$1213,7,0)</f>
        <v/>
      </c>
      <c r="G1175" s="234" t="str">
        <f>VLOOKUP($A1175,労働時間認否・認定書!$B$5:$V$1213,8,0)</f>
        <v/>
      </c>
      <c r="H1175" s="234"/>
      <c r="I1175" s="234"/>
      <c r="J1175" s="234"/>
      <c r="K1175" s="234" t="str">
        <f>VLOOKUP($A1175,労働時間認否・認定書!$B$5:$V$1213,9,0)</f>
        <v/>
      </c>
      <c r="L1175" s="234" t="str">
        <f>VLOOKUP($A1175,労働時間認否・認定書!$B$5:$V$1213,10,0)</f>
        <v/>
      </c>
      <c r="M1175" s="234" t="str">
        <f>VLOOKUP($A1175,労働時間認否・認定書!$B$5:$V$1213,11,0)</f>
        <v/>
      </c>
      <c r="N1175" s="247" t="str">
        <f>VLOOKUP($A1175,労働時間認否・認定書!$B$5:$V$1213,12,0)</f>
        <v/>
      </c>
      <c r="O1175" s="242" t="str">
        <f>IF(VLOOKUP(A1175,労働時間認否・認定書!$B$5:$V$1213,13,0)="法",1,"")</f>
        <v/>
      </c>
      <c r="P1175" s="234">
        <f>VLOOKUP(A1175,労働時間認否・認定書!$B$5:$V$1213,14,0)</f>
        <v>0.33333333333333331</v>
      </c>
      <c r="Q1175" s="233" t="str">
        <f>IF(VLOOKUP(A1175,労働時間認否・認定書!$B$5:$V$1213,15,0)="前",1,"")</f>
        <v/>
      </c>
      <c r="R1175" s="234" t="str">
        <f>VLOOKUP(A1175,労働時間認否・認定書!$B$5:$V$1213,16,0)</f>
        <v/>
      </c>
      <c r="S1175" s="234" t="str">
        <f>VLOOKUP(A1175,労働時間認否・認定書!$B$5:$V$1213,17,0)</f>
        <v/>
      </c>
      <c r="T1175" s="234"/>
      <c r="U1175" s="234"/>
      <c r="V1175" s="234"/>
      <c r="W1175" s="234" t="str">
        <f>VLOOKUP(A1175,労働時間認否・認定書!$B$5:$V$1213,18,0)</f>
        <v/>
      </c>
      <c r="X1175" s="234" t="str">
        <f>VLOOKUP(A1175,労働時間認否・認定書!$B$5:$V$1213,19,0)</f>
        <v/>
      </c>
      <c r="Y1175" s="234" t="str">
        <f>VLOOKUP(A1175,労働時間認否・認定書!$B$5:$V$1213,20,0)</f>
        <v/>
      </c>
      <c r="Z1175" s="234" t="str">
        <f>VLOOKUP(A1175,労働時間認否・認定書!$B$5:$V$1213,21,0)</f>
        <v/>
      </c>
    </row>
    <row r="1176" spans="1:26" x14ac:dyDescent="0.15">
      <c r="A1176" s="232">
        <f t="shared" si="74"/>
        <v>45457</v>
      </c>
      <c r="B1176" s="240">
        <f t="shared" si="75"/>
        <v>45457</v>
      </c>
      <c r="C1176" s="246" t="str">
        <f>IF(VLOOKUP(A1176,労働時間認否・認定書!$B$5:$V$1213,4,0)="法",1,"")</f>
        <v/>
      </c>
      <c r="D1176" s="234">
        <f>VLOOKUP(A1176,労働時間認否・認定書!$B$5:$V$1213,5,0)</f>
        <v>0.33333333333333331</v>
      </c>
      <c r="E1176" s="233" t="str">
        <f>IF(VLOOKUP(A1176,労働時間認否・認定書!$B$5:$V$1213,6,0)="前",1,"")</f>
        <v/>
      </c>
      <c r="F1176" s="234" t="str">
        <f>VLOOKUP($A1176,労働時間認否・認定書!$B$5:$V$1213,7,0)</f>
        <v/>
      </c>
      <c r="G1176" s="234" t="str">
        <f>VLOOKUP($A1176,労働時間認否・認定書!$B$5:$V$1213,8,0)</f>
        <v/>
      </c>
      <c r="H1176" s="234"/>
      <c r="I1176" s="234"/>
      <c r="J1176" s="234"/>
      <c r="K1176" s="234" t="str">
        <f>VLOOKUP($A1176,労働時間認否・認定書!$B$5:$V$1213,9,0)</f>
        <v/>
      </c>
      <c r="L1176" s="234" t="str">
        <f>VLOOKUP($A1176,労働時間認否・認定書!$B$5:$V$1213,10,0)</f>
        <v/>
      </c>
      <c r="M1176" s="234" t="str">
        <f>VLOOKUP($A1176,労働時間認否・認定書!$B$5:$V$1213,11,0)</f>
        <v/>
      </c>
      <c r="N1176" s="247" t="str">
        <f>VLOOKUP($A1176,労働時間認否・認定書!$B$5:$V$1213,12,0)</f>
        <v/>
      </c>
      <c r="O1176" s="242" t="str">
        <f>IF(VLOOKUP(A1176,労働時間認否・認定書!$B$5:$V$1213,13,0)="法",1,"")</f>
        <v/>
      </c>
      <c r="P1176" s="234">
        <f>VLOOKUP(A1176,労働時間認否・認定書!$B$5:$V$1213,14,0)</f>
        <v>0.33333333333333331</v>
      </c>
      <c r="Q1176" s="233" t="str">
        <f>IF(VLOOKUP(A1176,労働時間認否・認定書!$B$5:$V$1213,15,0)="前",1,"")</f>
        <v/>
      </c>
      <c r="R1176" s="234" t="str">
        <f>VLOOKUP(A1176,労働時間認否・認定書!$B$5:$V$1213,16,0)</f>
        <v/>
      </c>
      <c r="S1176" s="234" t="str">
        <f>VLOOKUP(A1176,労働時間認否・認定書!$B$5:$V$1213,17,0)</f>
        <v/>
      </c>
      <c r="T1176" s="234"/>
      <c r="U1176" s="234"/>
      <c r="V1176" s="234"/>
      <c r="W1176" s="234" t="str">
        <f>VLOOKUP(A1176,労働時間認否・認定書!$B$5:$V$1213,18,0)</f>
        <v/>
      </c>
      <c r="X1176" s="234" t="str">
        <f>VLOOKUP(A1176,労働時間認否・認定書!$B$5:$V$1213,19,0)</f>
        <v/>
      </c>
      <c r="Y1176" s="234" t="str">
        <f>VLOOKUP(A1176,労働時間認否・認定書!$B$5:$V$1213,20,0)</f>
        <v/>
      </c>
      <c r="Z1176" s="234" t="str">
        <f>VLOOKUP(A1176,労働時間認否・認定書!$B$5:$V$1213,21,0)</f>
        <v/>
      </c>
    </row>
    <row r="1177" spans="1:26" x14ac:dyDescent="0.15">
      <c r="A1177" s="232">
        <f t="shared" si="74"/>
        <v>45458</v>
      </c>
      <c r="B1177" s="240">
        <f t="shared" si="75"/>
        <v>45458</v>
      </c>
      <c r="C1177" s="246" t="str">
        <f>IF(VLOOKUP(A1177,労働時間認否・認定書!$B$5:$V$1213,4,0)="法",1,"")</f>
        <v/>
      </c>
      <c r="D1177" s="234">
        <f>VLOOKUP(A1177,労働時間認否・認定書!$B$5:$V$1213,5,0)</f>
        <v>0.33333333333333331</v>
      </c>
      <c r="E1177" s="233" t="str">
        <f>IF(VLOOKUP(A1177,労働時間認否・認定書!$B$5:$V$1213,6,0)="前",1,"")</f>
        <v/>
      </c>
      <c r="F1177" s="234" t="str">
        <f>VLOOKUP($A1177,労働時間認否・認定書!$B$5:$V$1213,7,0)</f>
        <v/>
      </c>
      <c r="G1177" s="234" t="str">
        <f>VLOOKUP($A1177,労働時間認否・認定書!$B$5:$V$1213,8,0)</f>
        <v/>
      </c>
      <c r="H1177" s="234"/>
      <c r="I1177" s="234"/>
      <c r="J1177" s="234"/>
      <c r="K1177" s="234" t="str">
        <f>VLOOKUP($A1177,労働時間認否・認定書!$B$5:$V$1213,9,0)</f>
        <v/>
      </c>
      <c r="L1177" s="234" t="str">
        <f>VLOOKUP($A1177,労働時間認否・認定書!$B$5:$V$1213,10,0)</f>
        <v/>
      </c>
      <c r="M1177" s="234" t="str">
        <f>VLOOKUP($A1177,労働時間認否・認定書!$B$5:$V$1213,11,0)</f>
        <v/>
      </c>
      <c r="N1177" s="247" t="str">
        <f>VLOOKUP($A1177,労働時間認否・認定書!$B$5:$V$1213,12,0)</f>
        <v/>
      </c>
      <c r="O1177" s="242" t="str">
        <f>IF(VLOOKUP(A1177,労働時間認否・認定書!$B$5:$V$1213,13,0)="法",1,"")</f>
        <v/>
      </c>
      <c r="P1177" s="234">
        <f>VLOOKUP(A1177,労働時間認否・認定書!$B$5:$V$1213,14,0)</f>
        <v>0.33333333333333331</v>
      </c>
      <c r="Q1177" s="233" t="str">
        <f>IF(VLOOKUP(A1177,労働時間認否・認定書!$B$5:$V$1213,15,0)="前",1,"")</f>
        <v/>
      </c>
      <c r="R1177" s="234" t="str">
        <f>VLOOKUP(A1177,労働時間認否・認定書!$B$5:$V$1213,16,0)</f>
        <v/>
      </c>
      <c r="S1177" s="234" t="str">
        <f>VLOOKUP(A1177,労働時間認否・認定書!$B$5:$V$1213,17,0)</f>
        <v/>
      </c>
      <c r="T1177" s="234"/>
      <c r="U1177" s="234"/>
      <c r="V1177" s="234"/>
      <c r="W1177" s="234" t="str">
        <f>VLOOKUP(A1177,労働時間認否・認定書!$B$5:$V$1213,18,0)</f>
        <v/>
      </c>
      <c r="X1177" s="234" t="str">
        <f>VLOOKUP(A1177,労働時間認否・認定書!$B$5:$V$1213,19,0)</f>
        <v/>
      </c>
      <c r="Y1177" s="234" t="str">
        <f>VLOOKUP(A1177,労働時間認否・認定書!$B$5:$V$1213,20,0)</f>
        <v/>
      </c>
      <c r="Z1177" s="234" t="str">
        <f>VLOOKUP(A1177,労働時間認否・認定書!$B$5:$V$1213,21,0)</f>
        <v/>
      </c>
    </row>
    <row r="1178" spans="1:26" x14ac:dyDescent="0.15">
      <c r="A1178" s="232">
        <f t="shared" si="74"/>
        <v>45459</v>
      </c>
      <c r="B1178" s="240">
        <f t="shared" si="75"/>
        <v>45459</v>
      </c>
      <c r="C1178" s="246" t="str">
        <f>IF(VLOOKUP(A1178,労働時間認否・認定書!$B$5:$V$1213,4,0)="法",1,"")</f>
        <v/>
      </c>
      <c r="D1178" s="234">
        <f>VLOOKUP(A1178,労働時間認否・認定書!$B$5:$V$1213,5,0)</f>
        <v>0.33333333333333331</v>
      </c>
      <c r="E1178" s="233" t="str">
        <f>IF(VLOOKUP(A1178,労働時間認否・認定書!$B$5:$V$1213,6,0)="前",1,"")</f>
        <v/>
      </c>
      <c r="F1178" s="234" t="str">
        <f>VLOOKUP($A1178,労働時間認否・認定書!$B$5:$V$1213,7,0)</f>
        <v/>
      </c>
      <c r="G1178" s="234" t="str">
        <f>VLOOKUP($A1178,労働時間認否・認定書!$B$5:$V$1213,8,0)</f>
        <v/>
      </c>
      <c r="H1178" s="234"/>
      <c r="I1178" s="234"/>
      <c r="J1178" s="234"/>
      <c r="K1178" s="234" t="str">
        <f>VLOOKUP($A1178,労働時間認否・認定書!$B$5:$V$1213,9,0)</f>
        <v/>
      </c>
      <c r="L1178" s="234" t="str">
        <f>VLOOKUP($A1178,労働時間認否・認定書!$B$5:$V$1213,10,0)</f>
        <v/>
      </c>
      <c r="M1178" s="234" t="str">
        <f>VLOOKUP($A1178,労働時間認否・認定書!$B$5:$V$1213,11,0)</f>
        <v/>
      </c>
      <c r="N1178" s="247" t="str">
        <f>VLOOKUP($A1178,労働時間認否・認定書!$B$5:$V$1213,12,0)</f>
        <v/>
      </c>
      <c r="O1178" s="242" t="str">
        <f>IF(VLOOKUP(A1178,労働時間認否・認定書!$B$5:$V$1213,13,0)="法",1,"")</f>
        <v/>
      </c>
      <c r="P1178" s="234">
        <f>VLOOKUP(A1178,労働時間認否・認定書!$B$5:$V$1213,14,0)</f>
        <v>0.33333333333333331</v>
      </c>
      <c r="Q1178" s="233" t="str">
        <f>IF(VLOOKUP(A1178,労働時間認否・認定書!$B$5:$V$1213,15,0)="前",1,"")</f>
        <v/>
      </c>
      <c r="R1178" s="234" t="str">
        <f>VLOOKUP(A1178,労働時間認否・認定書!$B$5:$V$1213,16,0)</f>
        <v/>
      </c>
      <c r="S1178" s="234" t="str">
        <f>VLOOKUP(A1178,労働時間認否・認定書!$B$5:$V$1213,17,0)</f>
        <v/>
      </c>
      <c r="T1178" s="234"/>
      <c r="U1178" s="234"/>
      <c r="V1178" s="234"/>
      <c r="W1178" s="234" t="str">
        <f>VLOOKUP(A1178,労働時間認否・認定書!$B$5:$V$1213,18,0)</f>
        <v/>
      </c>
      <c r="X1178" s="234" t="str">
        <f>VLOOKUP(A1178,労働時間認否・認定書!$B$5:$V$1213,19,0)</f>
        <v/>
      </c>
      <c r="Y1178" s="234" t="str">
        <f>VLOOKUP(A1178,労働時間認否・認定書!$B$5:$V$1213,20,0)</f>
        <v/>
      </c>
      <c r="Z1178" s="234" t="str">
        <f>VLOOKUP(A1178,労働時間認否・認定書!$B$5:$V$1213,21,0)</f>
        <v/>
      </c>
    </row>
    <row r="1179" spans="1:26" x14ac:dyDescent="0.15">
      <c r="A1179" s="232">
        <f t="shared" si="74"/>
        <v>45460</v>
      </c>
      <c r="B1179" s="240">
        <f t="shared" si="75"/>
        <v>45460</v>
      </c>
      <c r="C1179" s="246" t="str">
        <f>IF(VLOOKUP(A1179,労働時間認否・認定書!$B$5:$V$1213,4,0)="法",1,"")</f>
        <v/>
      </c>
      <c r="D1179" s="234">
        <f>VLOOKUP(A1179,労働時間認否・認定書!$B$5:$V$1213,5,0)</f>
        <v>0.33333333333333331</v>
      </c>
      <c r="E1179" s="233" t="str">
        <f>IF(VLOOKUP(A1179,労働時間認否・認定書!$B$5:$V$1213,6,0)="前",1,"")</f>
        <v/>
      </c>
      <c r="F1179" s="234" t="str">
        <f>VLOOKUP($A1179,労働時間認否・認定書!$B$5:$V$1213,7,0)</f>
        <v/>
      </c>
      <c r="G1179" s="234" t="str">
        <f>VLOOKUP($A1179,労働時間認否・認定書!$B$5:$V$1213,8,0)</f>
        <v/>
      </c>
      <c r="H1179" s="234"/>
      <c r="I1179" s="234"/>
      <c r="J1179" s="234"/>
      <c r="K1179" s="234" t="str">
        <f>VLOOKUP($A1179,労働時間認否・認定書!$B$5:$V$1213,9,0)</f>
        <v/>
      </c>
      <c r="L1179" s="234" t="str">
        <f>VLOOKUP($A1179,労働時間認否・認定書!$B$5:$V$1213,10,0)</f>
        <v/>
      </c>
      <c r="M1179" s="234" t="str">
        <f>VLOOKUP($A1179,労働時間認否・認定書!$B$5:$V$1213,11,0)</f>
        <v/>
      </c>
      <c r="N1179" s="247" t="str">
        <f>VLOOKUP($A1179,労働時間認否・認定書!$B$5:$V$1213,12,0)</f>
        <v/>
      </c>
      <c r="O1179" s="242" t="str">
        <f>IF(VLOOKUP(A1179,労働時間認否・認定書!$B$5:$V$1213,13,0)="法",1,"")</f>
        <v/>
      </c>
      <c r="P1179" s="234">
        <f>VLOOKUP(A1179,労働時間認否・認定書!$B$5:$V$1213,14,0)</f>
        <v>0.33333333333333331</v>
      </c>
      <c r="Q1179" s="233" t="str">
        <f>IF(VLOOKUP(A1179,労働時間認否・認定書!$B$5:$V$1213,15,0)="前",1,"")</f>
        <v/>
      </c>
      <c r="R1179" s="234" t="str">
        <f>VLOOKUP(A1179,労働時間認否・認定書!$B$5:$V$1213,16,0)</f>
        <v/>
      </c>
      <c r="S1179" s="234" t="str">
        <f>VLOOKUP(A1179,労働時間認否・認定書!$B$5:$V$1213,17,0)</f>
        <v/>
      </c>
      <c r="T1179" s="234"/>
      <c r="U1179" s="234"/>
      <c r="V1179" s="234"/>
      <c r="W1179" s="234" t="str">
        <f>VLOOKUP(A1179,労働時間認否・認定書!$B$5:$V$1213,18,0)</f>
        <v/>
      </c>
      <c r="X1179" s="234" t="str">
        <f>VLOOKUP(A1179,労働時間認否・認定書!$B$5:$V$1213,19,0)</f>
        <v/>
      </c>
      <c r="Y1179" s="234" t="str">
        <f>VLOOKUP(A1179,労働時間認否・認定書!$B$5:$V$1213,20,0)</f>
        <v/>
      </c>
      <c r="Z1179" s="234" t="str">
        <f>VLOOKUP(A1179,労働時間認否・認定書!$B$5:$V$1213,21,0)</f>
        <v/>
      </c>
    </row>
    <row r="1180" spans="1:26" x14ac:dyDescent="0.15">
      <c r="A1180" s="232">
        <f t="shared" si="74"/>
        <v>45461</v>
      </c>
      <c r="B1180" s="240">
        <f t="shared" si="75"/>
        <v>45461</v>
      </c>
      <c r="C1180" s="246" t="str">
        <f>IF(VLOOKUP(A1180,労働時間認否・認定書!$B$5:$V$1213,4,0)="法",1,"")</f>
        <v/>
      </c>
      <c r="D1180" s="234">
        <f>VLOOKUP(A1180,労働時間認否・認定書!$B$5:$V$1213,5,0)</f>
        <v>0.33333333333333331</v>
      </c>
      <c r="E1180" s="233" t="str">
        <f>IF(VLOOKUP(A1180,労働時間認否・認定書!$B$5:$V$1213,6,0)="前",1,"")</f>
        <v/>
      </c>
      <c r="F1180" s="234" t="str">
        <f>VLOOKUP($A1180,労働時間認否・認定書!$B$5:$V$1213,7,0)</f>
        <v/>
      </c>
      <c r="G1180" s="234" t="str">
        <f>VLOOKUP($A1180,労働時間認否・認定書!$B$5:$V$1213,8,0)</f>
        <v/>
      </c>
      <c r="H1180" s="234"/>
      <c r="I1180" s="234"/>
      <c r="J1180" s="234"/>
      <c r="K1180" s="234" t="str">
        <f>VLOOKUP($A1180,労働時間認否・認定書!$B$5:$V$1213,9,0)</f>
        <v/>
      </c>
      <c r="L1180" s="234" t="str">
        <f>VLOOKUP($A1180,労働時間認否・認定書!$B$5:$V$1213,10,0)</f>
        <v/>
      </c>
      <c r="M1180" s="234" t="str">
        <f>VLOOKUP($A1180,労働時間認否・認定書!$B$5:$V$1213,11,0)</f>
        <v/>
      </c>
      <c r="N1180" s="247" t="str">
        <f>VLOOKUP($A1180,労働時間認否・認定書!$B$5:$V$1213,12,0)</f>
        <v/>
      </c>
      <c r="O1180" s="242" t="str">
        <f>IF(VLOOKUP(A1180,労働時間認否・認定書!$B$5:$V$1213,13,0)="法",1,"")</f>
        <v/>
      </c>
      <c r="P1180" s="234">
        <f>VLOOKUP(A1180,労働時間認否・認定書!$B$5:$V$1213,14,0)</f>
        <v>0.33333333333333331</v>
      </c>
      <c r="Q1180" s="233" t="str">
        <f>IF(VLOOKUP(A1180,労働時間認否・認定書!$B$5:$V$1213,15,0)="前",1,"")</f>
        <v/>
      </c>
      <c r="R1180" s="234" t="str">
        <f>VLOOKUP(A1180,労働時間認否・認定書!$B$5:$V$1213,16,0)</f>
        <v/>
      </c>
      <c r="S1180" s="234" t="str">
        <f>VLOOKUP(A1180,労働時間認否・認定書!$B$5:$V$1213,17,0)</f>
        <v/>
      </c>
      <c r="T1180" s="234"/>
      <c r="U1180" s="234"/>
      <c r="V1180" s="234"/>
      <c r="W1180" s="234" t="str">
        <f>VLOOKUP(A1180,労働時間認否・認定書!$B$5:$V$1213,18,0)</f>
        <v/>
      </c>
      <c r="X1180" s="234" t="str">
        <f>VLOOKUP(A1180,労働時間認否・認定書!$B$5:$V$1213,19,0)</f>
        <v/>
      </c>
      <c r="Y1180" s="234" t="str">
        <f>VLOOKUP(A1180,労働時間認否・認定書!$B$5:$V$1213,20,0)</f>
        <v/>
      </c>
      <c r="Z1180" s="234" t="str">
        <f>VLOOKUP(A1180,労働時間認否・認定書!$B$5:$V$1213,21,0)</f>
        <v/>
      </c>
    </row>
    <row r="1181" spans="1:26" x14ac:dyDescent="0.15">
      <c r="A1181" s="232">
        <f t="shared" si="74"/>
        <v>45462</v>
      </c>
      <c r="B1181" s="240">
        <f t="shared" si="75"/>
        <v>45462</v>
      </c>
      <c r="C1181" s="246" t="str">
        <f>IF(VLOOKUP(A1181,労働時間認否・認定書!$B$5:$V$1213,4,0)="法",1,"")</f>
        <v/>
      </c>
      <c r="D1181" s="234">
        <f>VLOOKUP(A1181,労働時間認否・認定書!$B$5:$V$1213,5,0)</f>
        <v>0.33333333333333331</v>
      </c>
      <c r="E1181" s="233" t="str">
        <f>IF(VLOOKUP(A1181,労働時間認否・認定書!$B$5:$V$1213,6,0)="前",1,"")</f>
        <v/>
      </c>
      <c r="F1181" s="234" t="str">
        <f>VLOOKUP($A1181,労働時間認否・認定書!$B$5:$V$1213,7,0)</f>
        <v/>
      </c>
      <c r="G1181" s="234" t="str">
        <f>VLOOKUP($A1181,労働時間認否・認定書!$B$5:$V$1213,8,0)</f>
        <v/>
      </c>
      <c r="H1181" s="234"/>
      <c r="I1181" s="234"/>
      <c r="J1181" s="234"/>
      <c r="K1181" s="234" t="str">
        <f>VLOOKUP($A1181,労働時間認否・認定書!$B$5:$V$1213,9,0)</f>
        <v/>
      </c>
      <c r="L1181" s="234" t="str">
        <f>VLOOKUP($A1181,労働時間認否・認定書!$B$5:$V$1213,10,0)</f>
        <v/>
      </c>
      <c r="M1181" s="234" t="str">
        <f>VLOOKUP($A1181,労働時間認否・認定書!$B$5:$V$1213,11,0)</f>
        <v/>
      </c>
      <c r="N1181" s="247" t="str">
        <f>VLOOKUP($A1181,労働時間認否・認定書!$B$5:$V$1213,12,0)</f>
        <v/>
      </c>
      <c r="O1181" s="242" t="str">
        <f>IF(VLOOKUP(A1181,労働時間認否・認定書!$B$5:$V$1213,13,0)="法",1,"")</f>
        <v/>
      </c>
      <c r="P1181" s="234">
        <f>VLOOKUP(A1181,労働時間認否・認定書!$B$5:$V$1213,14,0)</f>
        <v>0.33333333333333331</v>
      </c>
      <c r="Q1181" s="233" t="str">
        <f>IF(VLOOKUP(A1181,労働時間認否・認定書!$B$5:$V$1213,15,0)="前",1,"")</f>
        <v/>
      </c>
      <c r="R1181" s="234" t="str">
        <f>VLOOKUP(A1181,労働時間認否・認定書!$B$5:$V$1213,16,0)</f>
        <v/>
      </c>
      <c r="S1181" s="234" t="str">
        <f>VLOOKUP(A1181,労働時間認否・認定書!$B$5:$V$1213,17,0)</f>
        <v/>
      </c>
      <c r="T1181" s="234"/>
      <c r="U1181" s="234"/>
      <c r="V1181" s="234"/>
      <c r="W1181" s="234" t="str">
        <f>VLOOKUP(A1181,労働時間認否・認定書!$B$5:$V$1213,18,0)</f>
        <v/>
      </c>
      <c r="X1181" s="234" t="str">
        <f>VLOOKUP(A1181,労働時間認否・認定書!$B$5:$V$1213,19,0)</f>
        <v/>
      </c>
      <c r="Y1181" s="234" t="str">
        <f>VLOOKUP(A1181,労働時間認否・認定書!$B$5:$V$1213,20,0)</f>
        <v/>
      </c>
      <c r="Z1181" s="234" t="str">
        <f>VLOOKUP(A1181,労働時間認否・認定書!$B$5:$V$1213,21,0)</f>
        <v/>
      </c>
    </row>
    <row r="1182" spans="1:26" x14ac:dyDescent="0.15">
      <c r="A1182" s="232">
        <f t="shared" si="74"/>
        <v>45463</v>
      </c>
      <c r="B1182" s="240">
        <f t="shared" si="75"/>
        <v>45463</v>
      </c>
      <c r="C1182" s="246" t="str">
        <f>IF(VLOOKUP(A1182,労働時間認否・認定書!$B$5:$V$1213,4,0)="法",1,"")</f>
        <v/>
      </c>
      <c r="D1182" s="234">
        <f>VLOOKUP(A1182,労働時間認否・認定書!$B$5:$V$1213,5,0)</f>
        <v>0.33333333333333331</v>
      </c>
      <c r="E1182" s="233" t="str">
        <f>IF(VLOOKUP(A1182,労働時間認否・認定書!$B$5:$V$1213,6,0)="前",1,"")</f>
        <v/>
      </c>
      <c r="F1182" s="234" t="str">
        <f>VLOOKUP($A1182,労働時間認否・認定書!$B$5:$V$1213,7,0)</f>
        <v/>
      </c>
      <c r="G1182" s="234" t="str">
        <f>VLOOKUP($A1182,労働時間認否・認定書!$B$5:$V$1213,8,0)</f>
        <v/>
      </c>
      <c r="H1182" s="234"/>
      <c r="I1182" s="234"/>
      <c r="J1182" s="234"/>
      <c r="K1182" s="234" t="str">
        <f>VLOOKUP($A1182,労働時間認否・認定書!$B$5:$V$1213,9,0)</f>
        <v/>
      </c>
      <c r="L1182" s="234" t="str">
        <f>VLOOKUP($A1182,労働時間認否・認定書!$B$5:$V$1213,10,0)</f>
        <v/>
      </c>
      <c r="M1182" s="234" t="str">
        <f>VLOOKUP($A1182,労働時間認否・認定書!$B$5:$V$1213,11,0)</f>
        <v/>
      </c>
      <c r="N1182" s="247" t="str">
        <f>VLOOKUP($A1182,労働時間認否・認定書!$B$5:$V$1213,12,0)</f>
        <v/>
      </c>
      <c r="O1182" s="242" t="str">
        <f>IF(VLOOKUP(A1182,労働時間認否・認定書!$B$5:$V$1213,13,0)="法",1,"")</f>
        <v/>
      </c>
      <c r="P1182" s="234">
        <f>VLOOKUP(A1182,労働時間認否・認定書!$B$5:$V$1213,14,0)</f>
        <v>0.33333333333333331</v>
      </c>
      <c r="Q1182" s="233" t="str">
        <f>IF(VLOOKUP(A1182,労働時間認否・認定書!$B$5:$V$1213,15,0)="前",1,"")</f>
        <v/>
      </c>
      <c r="R1182" s="234" t="str">
        <f>VLOOKUP(A1182,労働時間認否・認定書!$B$5:$V$1213,16,0)</f>
        <v/>
      </c>
      <c r="S1182" s="234" t="str">
        <f>VLOOKUP(A1182,労働時間認否・認定書!$B$5:$V$1213,17,0)</f>
        <v/>
      </c>
      <c r="T1182" s="234"/>
      <c r="U1182" s="234"/>
      <c r="V1182" s="234"/>
      <c r="W1182" s="234" t="str">
        <f>VLOOKUP(A1182,労働時間認否・認定書!$B$5:$V$1213,18,0)</f>
        <v/>
      </c>
      <c r="X1182" s="234" t="str">
        <f>VLOOKUP(A1182,労働時間認否・認定書!$B$5:$V$1213,19,0)</f>
        <v/>
      </c>
      <c r="Y1182" s="234" t="str">
        <f>VLOOKUP(A1182,労働時間認否・認定書!$B$5:$V$1213,20,0)</f>
        <v/>
      </c>
      <c r="Z1182" s="234" t="str">
        <f>VLOOKUP(A1182,労働時間認否・認定書!$B$5:$V$1213,21,0)</f>
        <v/>
      </c>
    </row>
    <row r="1183" spans="1:26" x14ac:dyDescent="0.15">
      <c r="A1183" s="232">
        <f t="shared" si="74"/>
        <v>45464</v>
      </c>
      <c r="B1183" s="240">
        <f t="shared" si="75"/>
        <v>45464</v>
      </c>
      <c r="C1183" s="246" t="str">
        <f>IF(VLOOKUP(A1183,労働時間認否・認定書!$B$5:$V$1213,4,0)="法",1,"")</f>
        <v/>
      </c>
      <c r="D1183" s="234">
        <f>VLOOKUP(A1183,労働時間認否・認定書!$B$5:$V$1213,5,0)</f>
        <v>0.33333333333333331</v>
      </c>
      <c r="E1183" s="233" t="str">
        <f>IF(VLOOKUP(A1183,労働時間認否・認定書!$B$5:$V$1213,6,0)="前",1,"")</f>
        <v/>
      </c>
      <c r="F1183" s="234" t="str">
        <f>VLOOKUP($A1183,労働時間認否・認定書!$B$5:$V$1213,7,0)</f>
        <v/>
      </c>
      <c r="G1183" s="234" t="str">
        <f>VLOOKUP($A1183,労働時間認否・認定書!$B$5:$V$1213,8,0)</f>
        <v/>
      </c>
      <c r="H1183" s="234"/>
      <c r="I1183" s="234"/>
      <c r="J1183" s="234"/>
      <c r="K1183" s="234" t="str">
        <f>VLOOKUP($A1183,労働時間認否・認定書!$B$5:$V$1213,9,0)</f>
        <v/>
      </c>
      <c r="L1183" s="234" t="str">
        <f>VLOOKUP($A1183,労働時間認否・認定書!$B$5:$V$1213,10,0)</f>
        <v/>
      </c>
      <c r="M1183" s="234" t="str">
        <f>VLOOKUP($A1183,労働時間認否・認定書!$B$5:$V$1213,11,0)</f>
        <v/>
      </c>
      <c r="N1183" s="247" t="str">
        <f>VLOOKUP($A1183,労働時間認否・認定書!$B$5:$V$1213,12,0)</f>
        <v/>
      </c>
      <c r="O1183" s="242" t="str">
        <f>IF(VLOOKUP(A1183,労働時間認否・認定書!$B$5:$V$1213,13,0)="法",1,"")</f>
        <v/>
      </c>
      <c r="P1183" s="234">
        <f>VLOOKUP(A1183,労働時間認否・認定書!$B$5:$V$1213,14,0)</f>
        <v>0.33333333333333331</v>
      </c>
      <c r="Q1183" s="233" t="str">
        <f>IF(VLOOKUP(A1183,労働時間認否・認定書!$B$5:$V$1213,15,0)="前",1,"")</f>
        <v/>
      </c>
      <c r="R1183" s="234" t="str">
        <f>VLOOKUP(A1183,労働時間認否・認定書!$B$5:$V$1213,16,0)</f>
        <v/>
      </c>
      <c r="S1183" s="234" t="str">
        <f>VLOOKUP(A1183,労働時間認否・認定書!$B$5:$V$1213,17,0)</f>
        <v/>
      </c>
      <c r="T1183" s="234"/>
      <c r="U1183" s="234"/>
      <c r="V1183" s="234"/>
      <c r="W1183" s="234" t="str">
        <f>VLOOKUP(A1183,労働時間認否・認定書!$B$5:$V$1213,18,0)</f>
        <v/>
      </c>
      <c r="X1183" s="234" t="str">
        <f>VLOOKUP(A1183,労働時間認否・認定書!$B$5:$V$1213,19,0)</f>
        <v/>
      </c>
      <c r="Y1183" s="234" t="str">
        <f>VLOOKUP(A1183,労働時間認否・認定書!$B$5:$V$1213,20,0)</f>
        <v/>
      </c>
      <c r="Z1183" s="234" t="str">
        <f>VLOOKUP(A1183,労働時間認否・認定書!$B$5:$V$1213,21,0)</f>
        <v/>
      </c>
    </row>
    <row r="1184" spans="1:26" x14ac:dyDescent="0.15">
      <c r="A1184" s="232">
        <f t="shared" si="74"/>
        <v>45465</v>
      </c>
      <c r="B1184" s="240">
        <f t="shared" si="75"/>
        <v>45465</v>
      </c>
      <c r="C1184" s="246" t="str">
        <f>IF(VLOOKUP(A1184,労働時間認否・認定書!$B$5:$V$1213,4,0)="法",1,"")</f>
        <v/>
      </c>
      <c r="D1184" s="234">
        <f>VLOOKUP(A1184,労働時間認否・認定書!$B$5:$V$1213,5,0)</f>
        <v>0.33333333333333331</v>
      </c>
      <c r="E1184" s="233" t="str">
        <f>IF(VLOOKUP(A1184,労働時間認否・認定書!$B$5:$V$1213,6,0)="前",1,"")</f>
        <v/>
      </c>
      <c r="F1184" s="234" t="str">
        <f>VLOOKUP($A1184,労働時間認否・認定書!$B$5:$V$1213,7,0)</f>
        <v/>
      </c>
      <c r="G1184" s="234" t="str">
        <f>VLOOKUP($A1184,労働時間認否・認定書!$B$5:$V$1213,8,0)</f>
        <v/>
      </c>
      <c r="H1184" s="234"/>
      <c r="I1184" s="234"/>
      <c r="J1184" s="234"/>
      <c r="K1184" s="234" t="str">
        <f>VLOOKUP($A1184,労働時間認否・認定書!$B$5:$V$1213,9,0)</f>
        <v/>
      </c>
      <c r="L1184" s="234" t="str">
        <f>VLOOKUP($A1184,労働時間認否・認定書!$B$5:$V$1213,10,0)</f>
        <v/>
      </c>
      <c r="M1184" s="234" t="str">
        <f>VLOOKUP($A1184,労働時間認否・認定書!$B$5:$V$1213,11,0)</f>
        <v/>
      </c>
      <c r="N1184" s="247" t="str">
        <f>VLOOKUP($A1184,労働時間認否・認定書!$B$5:$V$1213,12,0)</f>
        <v/>
      </c>
      <c r="O1184" s="242" t="str">
        <f>IF(VLOOKUP(A1184,労働時間認否・認定書!$B$5:$V$1213,13,0)="法",1,"")</f>
        <v/>
      </c>
      <c r="P1184" s="234">
        <f>VLOOKUP(A1184,労働時間認否・認定書!$B$5:$V$1213,14,0)</f>
        <v>0.33333333333333331</v>
      </c>
      <c r="Q1184" s="233" t="str">
        <f>IF(VLOOKUP(A1184,労働時間認否・認定書!$B$5:$V$1213,15,0)="前",1,"")</f>
        <v/>
      </c>
      <c r="R1184" s="234" t="str">
        <f>VLOOKUP(A1184,労働時間認否・認定書!$B$5:$V$1213,16,0)</f>
        <v/>
      </c>
      <c r="S1184" s="234" t="str">
        <f>VLOOKUP(A1184,労働時間認否・認定書!$B$5:$V$1213,17,0)</f>
        <v/>
      </c>
      <c r="T1184" s="234"/>
      <c r="U1184" s="234"/>
      <c r="V1184" s="234"/>
      <c r="W1184" s="234" t="str">
        <f>VLOOKUP(A1184,労働時間認否・認定書!$B$5:$V$1213,18,0)</f>
        <v/>
      </c>
      <c r="X1184" s="234" t="str">
        <f>VLOOKUP(A1184,労働時間認否・認定書!$B$5:$V$1213,19,0)</f>
        <v/>
      </c>
      <c r="Y1184" s="234" t="str">
        <f>VLOOKUP(A1184,労働時間認否・認定書!$B$5:$V$1213,20,0)</f>
        <v/>
      </c>
      <c r="Z1184" s="234" t="str">
        <f>VLOOKUP(A1184,労働時間認否・認定書!$B$5:$V$1213,21,0)</f>
        <v/>
      </c>
    </row>
    <row r="1185" spans="1:26" x14ac:dyDescent="0.15">
      <c r="A1185" s="232">
        <f t="shared" si="74"/>
        <v>45466</v>
      </c>
      <c r="B1185" s="240">
        <f t="shared" si="75"/>
        <v>45466</v>
      </c>
      <c r="C1185" s="246" t="str">
        <f>IF(VLOOKUP(A1185,労働時間認否・認定書!$B$5:$V$1213,4,0)="法",1,"")</f>
        <v/>
      </c>
      <c r="D1185" s="234">
        <f>VLOOKUP(A1185,労働時間認否・認定書!$B$5:$V$1213,5,0)</f>
        <v>0.33333333333333331</v>
      </c>
      <c r="E1185" s="233" t="str">
        <f>IF(VLOOKUP(A1185,労働時間認否・認定書!$B$5:$V$1213,6,0)="前",1,"")</f>
        <v/>
      </c>
      <c r="F1185" s="234" t="str">
        <f>VLOOKUP($A1185,労働時間認否・認定書!$B$5:$V$1213,7,0)</f>
        <v/>
      </c>
      <c r="G1185" s="234" t="str">
        <f>VLOOKUP($A1185,労働時間認否・認定書!$B$5:$V$1213,8,0)</f>
        <v/>
      </c>
      <c r="H1185" s="234"/>
      <c r="I1185" s="234"/>
      <c r="J1185" s="234"/>
      <c r="K1185" s="234" t="str">
        <f>VLOOKUP($A1185,労働時間認否・認定書!$B$5:$V$1213,9,0)</f>
        <v/>
      </c>
      <c r="L1185" s="234" t="str">
        <f>VLOOKUP($A1185,労働時間認否・認定書!$B$5:$V$1213,10,0)</f>
        <v/>
      </c>
      <c r="M1185" s="234" t="str">
        <f>VLOOKUP($A1185,労働時間認否・認定書!$B$5:$V$1213,11,0)</f>
        <v/>
      </c>
      <c r="N1185" s="247" t="str">
        <f>VLOOKUP($A1185,労働時間認否・認定書!$B$5:$V$1213,12,0)</f>
        <v/>
      </c>
      <c r="O1185" s="242" t="str">
        <f>IF(VLOOKUP(A1185,労働時間認否・認定書!$B$5:$V$1213,13,0)="法",1,"")</f>
        <v/>
      </c>
      <c r="P1185" s="234">
        <f>VLOOKUP(A1185,労働時間認否・認定書!$B$5:$V$1213,14,0)</f>
        <v>0.33333333333333331</v>
      </c>
      <c r="Q1185" s="233" t="str">
        <f>IF(VLOOKUP(A1185,労働時間認否・認定書!$B$5:$V$1213,15,0)="前",1,"")</f>
        <v/>
      </c>
      <c r="R1185" s="234" t="str">
        <f>VLOOKUP(A1185,労働時間認否・認定書!$B$5:$V$1213,16,0)</f>
        <v/>
      </c>
      <c r="S1185" s="234" t="str">
        <f>VLOOKUP(A1185,労働時間認否・認定書!$B$5:$V$1213,17,0)</f>
        <v/>
      </c>
      <c r="T1185" s="234"/>
      <c r="U1185" s="234"/>
      <c r="V1185" s="234"/>
      <c r="W1185" s="234" t="str">
        <f>VLOOKUP(A1185,労働時間認否・認定書!$B$5:$V$1213,18,0)</f>
        <v/>
      </c>
      <c r="X1185" s="234" t="str">
        <f>VLOOKUP(A1185,労働時間認否・認定書!$B$5:$V$1213,19,0)</f>
        <v/>
      </c>
      <c r="Y1185" s="234" t="str">
        <f>VLOOKUP(A1185,労働時間認否・認定書!$B$5:$V$1213,20,0)</f>
        <v/>
      </c>
      <c r="Z1185" s="234" t="str">
        <f>VLOOKUP(A1185,労働時間認否・認定書!$B$5:$V$1213,21,0)</f>
        <v/>
      </c>
    </row>
    <row r="1186" spans="1:26" x14ac:dyDescent="0.15">
      <c r="A1186" s="232">
        <f t="shared" si="74"/>
        <v>45467</v>
      </c>
      <c r="B1186" s="240">
        <f t="shared" si="75"/>
        <v>45467</v>
      </c>
      <c r="C1186" s="246" t="str">
        <f>IF(VLOOKUP(A1186,労働時間認否・認定書!$B$5:$V$1213,4,0)="法",1,"")</f>
        <v/>
      </c>
      <c r="D1186" s="234">
        <f>VLOOKUP(A1186,労働時間認否・認定書!$B$5:$V$1213,5,0)</f>
        <v>0.33333333333333331</v>
      </c>
      <c r="E1186" s="233" t="str">
        <f>IF(VLOOKUP(A1186,労働時間認否・認定書!$B$5:$V$1213,6,0)="前",1,"")</f>
        <v/>
      </c>
      <c r="F1186" s="234" t="str">
        <f>VLOOKUP($A1186,労働時間認否・認定書!$B$5:$V$1213,7,0)</f>
        <v/>
      </c>
      <c r="G1186" s="234" t="str">
        <f>VLOOKUP($A1186,労働時間認否・認定書!$B$5:$V$1213,8,0)</f>
        <v/>
      </c>
      <c r="H1186" s="234"/>
      <c r="I1186" s="234"/>
      <c r="J1186" s="234"/>
      <c r="K1186" s="234" t="str">
        <f>VLOOKUP($A1186,労働時間認否・認定書!$B$5:$V$1213,9,0)</f>
        <v/>
      </c>
      <c r="L1186" s="234" t="str">
        <f>VLOOKUP($A1186,労働時間認否・認定書!$B$5:$V$1213,10,0)</f>
        <v/>
      </c>
      <c r="M1186" s="234" t="str">
        <f>VLOOKUP($A1186,労働時間認否・認定書!$B$5:$V$1213,11,0)</f>
        <v/>
      </c>
      <c r="N1186" s="247" t="str">
        <f>VLOOKUP($A1186,労働時間認否・認定書!$B$5:$V$1213,12,0)</f>
        <v/>
      </c>
      <c r="O1186" s="242" t="str">
        <f>IF(VLOOKUP(A1186,労働時間認否・認定書!$B$5:$V$1213,13,0)="法",1,"")</f>
        <v/>
      </c>
      <c r="P1186" s="234">
        <f>VLOOKUP(A1186,労働時間認否・認定書!$B$5:$V$1213,14,0)</f>
        <v>0.33333333333333331</v>
      </c>
      <c r="Q1186" s="233" t="str">
        <f>IF(VLOOKUP(A1186,労働時間認否・認定書!$B$5:$V$1213,15,0)="前",1,"")</f>
        <v/>
      </c>
      <c r="R1186" s="234" t="str">
        <f>VLOOKUP(A1186,労働時間認否・認定書!$B$5:$V$1213,16,0)</f>
        <v/>
      </c>
      <c r="S1186" s="234" t="str">
        <f>VLOOKUP(A1186,労働時間認否・認定書!$B$5:$V$1213,17,0)</f>
        <v/>
      </c>
      <c r="T1186" s="234"/>
      <c r="U1186" s="234"/>
      <c r="V1186" s="234"/>
      <c r="W1186" s="234" t="str">
        <f>VLOOKUP(A1186,労働時間認否・認定書!$B$5:$V$1213,18,0)</f>
        <v/>
      </c>
      <c r="X1186" s="234" t="str">
        <f>VLOOKUP(A1186,労働時間認否・認定書!$B$5:$V$1213,19,0)</f>
        <v/>
      </c>
      <c r="Y1186" s="234" t="str">
        <f>VLOOKUP(A1186,労働時間認否・認定書!$B$5:$V$1213,20,0)</f>
        <v/>
      </c>
      <c r="Z1186" s="234" t="str">
        <f>VLOOKUP(A1186,労働時間認否・認定書!$B$5:$V$1213,21,0)</f>
        <v/>
      </c>
    </row>
    <row r="1187" spans="1:26" x14ac:dyDescent="0.15">
      <c r="A1187" s="232">
        <f t="shared" si="74"/>
        <v>45468</v>
      </c>
      <c r="B1187" s="240">
        <f t="shared" si="75"/>
        <v>45468</v>
      </c>
      <c r="C1187" s="246" t="str">
        <f>IF(VLOOKUP(A1187,労働時間認否・認定書!$B$5:$V$1213,4,0)="法",1,"")</f>
        <v/>
      </c>
      <c r="D1187" s="234">
        <f>VLOOKUP(A1187,労働時間認否・認定書!$B$5:$V$1213,5,0)</f>
        <v>0.33333333333333331</v>
      </c>
      <c r="E1187" s="233" t="str">
        <f>IF(VLOOKUP(A1187,労働時間認否・認定書!$B$5:$V$1213,6,0)="前",1,"")</f>
        <v/>
      </c>
      <c r="F1187" s="234" t="str">
        <f>VLOOKUP($A1187,労働時間認否・認定書!$B$5:$V$1213,7,0)</f>
        <v/>
      </c>
      <c r="G1187" s="234" t="str">
        <f>VLOOKUP($A1187,労働時間認否・認定書!$B$5:$V$1213,8,0)</f>
        <v/>
      </c>
      <c r="H1187" s="234"/>
      <c r="I1187" s="234"/>
      <c r="J1187" s="234"/>
      <c r="K1187" s="234" t="str">
        <f>VLOOKUP($A1187,労働時間認否・認定書!$B$5:$V$1213,9,0)</f>
        <v/>
      </c>
      <c r="L1187" s="234" t="str">
        <f>VLOOKUP($A1187,労働時間認否・認定書!$B$5:$V$1213,10,0)</f>
        <v/>
      </c>
      <c r="M1187" s="234" t="str">
        <f>VLOOKUP($A1187,労働時間認否・認定書!$B$5:$V$1213,11,0)</f>
        <v/>
      </c>
      <c r="N1187" s="247" t="str">
        <f>VLOOKUP($A1187,労働時間認否・認定書!$B$5:$V$1213,12,0)</f>
        <v/>
      </c>
      <c r="O1187" s="242" t="str">
        <f>IF(VLOOKUP(A1187,労働時間認否・認定書!$B$5:$V$1213,13,0)="法",1,"")</f>
        <v/>
      </c>
      <c r="P1187" s="234">
        <f>VLOOKUP(A1187,労働時間認否・認定書!$B$5:$V$1213,14,0)</f>
        <v>0.33333333333333331</v>
      </c>
      <c r="Q1187" s="233" t="str">
        <f>IF(VLOOKUP(A1187,労働時間認否・認定書!$B$5:$V$1213,15,0)="前",1,"")</f>
        <v/>
      </c>
      <c r="R1187" s="234" t="str">
        <f>VLOOKUP(A1187,労働時間認否・認定書!$B$5:$V$1213,16,0)</f>
        <v/>
      </c>
      <c r="S1187" s="234" t="str">
        <f>VLOOKUP(A1187,労働時間認否・認定書!$B$5:$V$1213,17,0)</f>
        <v/>
      </c>
      <c r="T1187" s="234"/>
      <c r="U1187" s="234"/>
      <c r="V1187" s="234"/>
      <c r="W1187" s="234" t="str">
        <f>VLOOKUP(A1187,労働時間認否・認定書!$B$5:$V$1213,18,0)</f>
        <v/>
      </c>
      <c r="X1187" s="234" t="str">
        <f>VLOOKUP(A1187,労働時間認否・認定書!$B$5:$V$1213,19,0)</f>
        <v/>
      </c>
      <c r="Y1187" s="234" t="str">
        <f>VLOOKUP(A1187,労働時間認否・認定書!$B$5:$V$1213,20,0)</f>
        <v/>
      </c>
      <c r="Z1187" s="234" t="str">
        <f>VLOOKUP(A1187,労働時間認否・認定書!$B$5:$V$1213,21,0)</f>
        <v/>
      </c>
    </row>
    <row r="1188" spans="1:26" x14ac:dyDescent="0.15">
      <c r="A1188" s="232">
        <f t="shared" si="74"/>
        <v>45469</v>
      </c>
      <c r="B1188" s="240">
        <f t="shared" si="75"/>
        <v>45469</v>
      </c>
      <c r="C1188" s="246" t="str">
        <f>IF(VLOOKUP(A1188,労働時間認否・認定書!$B$5:$V$1213,4,0)="法",1,"")</f>
        <v/>
      </c>
      <c r="D1188" s="234">
        <f>VLOOKUP(A1188,労働時間認否・認定書!$B$5:$V$1213,5,0)</f>
        <v>0.33333333333333331</v>
      </c>
      <c r="E1188" s="233" t="str">
        <f>IF(VLOOKUP(A1188,労働時間認否・認定書!$B$5:$V$1213,6,0)="前",1,"")</f>
        <v/>
      </c>
      <c r="F1188" s="234" t="str">
        <f>VLOOKUP($A1188,労働時間認否・認定書!$B$5:$V$1213,7,0)</f>
        <v/>
      </c>
      <c r="G1188" s="234" t="str">
        <f>VLOOKUP($A1188,労働時間認否・認定書!$B$5:$V$1213,8,0)</f>
        <v/>
      </c>
      <c r="H1188" s="234"/>
      <c r="I1188" s="234"/>
      <c r="J1188" s="234"/>
      <c r="K1188" s="234" t="str">
        <f>VLOOKUP($A1188,労働時間認否・認定書!$B$5:$V$1213,9,0)</f>
        <v/>
      </c>
      <c r="L1188" s="234" t="str">
        <f>VLOOKUP($A1188,労働時間認否・認定書!$B$5:$V$1213,10,0)</f>
        <v/>
      </c>
      <c r="M1188" s="234" t="str">
        <f>VLOOKUP($A1188,労働時間認否・認定書!$B$5:$V$1213,11,0)</f>
        <v/>
      </c>
      <c r="N1188" s="247" t="str">
        <f>VLOOKUP($A1188,労働時間認否・認定書!$B$5:$V$1213,12,0)</f>
        <v/>
      </c>
      <c r="O1188" s="242" t="str">
        <f>IF(VLOOKUP(A1188,労働時間認否・認定書!$B$5:$V$1213,13,0)="法",1,"")</f>
        <v/>
      </c>
      <c r="P1188" s="234">
        <f>VLOOKUP(A1188,労働時間認否・認定書!$B$5:$V$1213,14,0)</f>
        <v>0.33333333333333331</v>
      </c>
      <c r="Q1188" s="233" t="str">
        <f>IF(VLOOKUP(A1188,労働時間認否・認定書!$B$5:$V$1213,15,0)="前",1,"")</f>
        <v/>
      </c>
      <c r="R1188" s="234" t="str">
        <f>VLOOKUP(A1188,労働時間認否・認定書!$B$5:$V$1213,16,0)</f>
        <v/>
      </c>
      <c r="S1188" s="234" t="str">
        <f>VLOOKUP(A1188,労働時間認否・認定書!$B$5:$V$1213,17,0)</f>
        <v/>
      </c>
      <c r="T1188" s="234"/>
      <c r="U1188" s="234"/>
      <c r="V1188" s="234"/>
      <c r="W1188" s="234" t="str">
        <f>VLOOKUP(A1188,労働時間認否・認定書!$B$5:$V$1213,18,0)</f>
        <v/>
      </c>
      <c r="X1188" s="234" t="str">
        <f>VLOOKUP(A1188,労働時間認否・認定書!$B$5:$V$1213,19,0)</f>
        <v/>
      </c>
      <c r="Y1188" s="234" t="str">
        <f>VLOOKUP(A1188,労働時間認否・認定書!$B$5:$V$1213,20,0)</f>
        <v/>
      </c>
      <c r="Z1188" s="234" t="str">
        <f>VLOOKUP(A1188,労働時間認否・認定書!$B$5:$V$1213,21,0)</f>
        <v/>
      </c>
    </row>
    <row r="1189" spans="1:26" x14ac:dyDescent="0.15">
      <c r="A1189" s="232">
        <f t="shared" si="74"/>
        <v>45470</v>
      </c>
      <c r="B1189" s="240">
        <f t="shared" si="75"/>
        <v>45470</v>
      </c>
      <c r="C1189" s="246" t="str">
        <f>IF(VLOOKUP(A1189,労働時間認否・認定書!$B$5:$V$1213,4,0)="法",1,"")</f>
        <v/>
      </c>
      <c r="D1189" s="234">
        <f>VLOOKUP(A1189,労働時間認否・認定書!$B$5:$V$1213,5,0)</f>
        <v>0.33333333333333331</v>
      </c>
      <c r="E1189" s="233" t="str">
        <f>IF(VLOOKUP(A1189,労働時間認否・認定書!$B$5:$V$1213,6,0)="前",1,"")</f>
        <v/>
      </c>
      <c r="F1189" s="234" t="str">
        <f>VLOOKUP($A1189,労働時間認否・認定書!$B$5:$V$1213,7,0)</f>
        <v/>
      </c>
      <c r="G1189" s="234" t="str">
        <f>VLOOKUP($A1189,労働時間認否・認定書!$B$5:$V$1213,8,0)</f>
        <v/>
      </c>
      <c r="H1189" s="234"/>
      <c r="I1189" s="234"/>
      <c r="J1189" s="234"/>
      <c r="K1189" s="234" t="str">
        <f>VLOOKUP($A1189,労働時間認否・認定書!$B$5:$V$1213,9,0)</f>
        <v/>
      </c>
      <c r="L1189" s="234" t="str">
        <f>VLOOKUP($A1189,労働時間認否・認定書!$B$5:$V$1213,10,0)</f>
        <v/>
      </c>
      <c r="M1189" s="234" t="str">
        <f>VLOOKUP($A1189,労働時間認否・認定書!$B$5:$V$1213,11,0)</f>
        <v/>
      </c>
      <c r="N1189" s="247" t="str">
        <f>VLOOKUP($A1189,労働時間認否・認定書!$B$5:$V$1213,12,0)</f>
        <v/>
      </c>
      <c r="O1189" s="242" t="str">
        <f>IF(VLOOKUP(A1189,労働時間認否・認定書!$B$5:$V$1213,13,0)="法",1,"")</f>
        <v/>
      </c>
      <c r="P1189" s="234">
        <f>VLOOKUP(A1189,労働時間認否・認定書!$B$5:$V$1213,14,0)</f>
        <v>0.33333333333333331</v>
      </c>
      <c r="Q1189" s="233" t="str">
        <f>IF(VLOOKUP(A1189,労働時間認否・認定書!$B$5:$V$1213,15,0)="前",1,"")</f>
        <v/>
      </c>
      <c r="R1189" s="234" t="str">
        <f>VLOOKUP(A1189,労働時間認否・認定書!$B$5:$V$1213,16,0)</f>
        <v/>
      </c>
      <c r="S1189" s="234" t="str">
        <f>VLOOKUP(A1189,労働時間認否・認定書!$B$5:$V$1213,17,0)</f>
        <v/>
      </c>
      <c r="T1189" s="234"/>
      <c r="U1189" s="234"/>
      <c r="V1189" s="234"/>
      <c r="W1189" s="234" t="str">
        <f>VLOOKUP(A1189,労働時間認否・認定書!$B$5:$V$1213,18,0)</f>
        <v/>
      </c>
      <c r="X1189" s="234" t="str">
        <f>VLOOKUP(A1189,労働時間認否・認定書!$B$5:$V$1213,19,0)</f>
        <v/>
      </c>
      <c r="Y1189" s="234" t="str">
        <f>VLOOKUP(A1189,労働時間認否・認定書!$B$5:$V$1213,20,0)</f>
        <v/>
      </c>
      <c r="Z1189" s="234" t="str">
        <f>VLOOKUP(A1189,労働時間認否・認定書!$B$5:$V$1213,21,0)</f>
        <v/>
      </c>
    </row>
    <row r="1190" spans="1:26" x14ac:dyDescent="0.15">
      <c r="A1190" s="232">
        <f t="shared" si="74"/>
        <v>45471</v>
      </c>
      <c r="B1190" s="240">
        <f t="shared" si="75"/>
        <v>45471</v>
      </c>
      <c r="C1190" s="246" t="str">
        <f>IF(VLOOKUP(A1190,労働時間認否・認定書!$B$5:$V$1213,4,0)="法",1,"")</f>
        <v/>
      </c>
      <c r="D1190" s="234">
        <f>VLOOKUP(A1190,労働時間認否・認定書!$B$5:$V$1213,5,0)</f>
        <v>0.33333333333333331</v>
      </c>
      <c r="E1190" s="233" t="str">
        <f>IF(VLOOKUP(A1190,労働時間認否・認定書!$B$5:$V$1213,6,0)="前",1,"")</f>
        <v/>
      </c>
      <c r="F1190" s="234" t="str">
        <f>VLOOKUP($A1190,労働時間認否・認定書!$B$5:$V$1213,7,0)</f>
        <v/>
      </c>
      <c r="G1190" s="234" t="str">
        <f>VLOOKUP($A1190,労働時間認否・認定書!$B$5:$V$1213,8,0)</f>
        <v/>
      </c>
      <c r="H1190" s="234"/>
      <c r="I1190" s="234"/>
      <c r="J1190" s="234"/>
      <c r="K1190" s="234" t="str">
        <f>VLOOKUP($A1190,労働時間認否・認定書!$B$5:$V$1213,9,0)</f>
        <v/>
      </c>
      <c r="L1190" s="234" t="str">
        <f>VLOOKUP($A1190,労働時間認否・認定書!$B$5:$V$1213,10,0)</f>
        <v/>
      </c>
      <c r="M1190" s="234" t="str">
        <f>VLOOKUP($A1190,労働時間認否・認定書!$B$5:$V$1213,11,0)</f>
        <v/>
      </c>
      <c r="N1190" s="247" t="str">
        <f>VLOOKUP($A1190,労働時間認否・認定書!$B$5:$V$1213,12,0)</f>
        <v/>
      </c>
      <c r="O1190" s="242" t="str">
        <f>IF(VLOOKUP(A1190,労働時間認否・認定書!$B$5:$V$1213,13,0)="法",1,"")</f>
        <v/>
      </c>
      <c r="P1190" s="234">
        <f>VLOOKUP(A1190,労働時間認否・認定書!$B$5:$V$1213,14,0)</f>
        <v>0.33333333333333331</v>
      </c>
      <c r="Q1190" s="233" t="str">
        <f>IF(VLOOKUP(A1190,労働時間認否・認定書!$B$5:$V$1213,15,0)="前",1,"")</f>
        <v/>
      </c>
      <c r="R1190" s="234" t="str">
        <f>VLOOKUP(A1190,労働時間認否・認定書!$B$5:$V$1213,16,0)</f>
        <v/>
      </c>
      <c r="S1190" s="234" t="str">
        <f>VLOOKUP(A1190,労働時間認否・認定書!$B$5:$V$1213,17,0)</f>
        <v/>
      </c>
      <c r="T1190" s="234"/>
      <c r="U1190" s="234"/>
      <c r="V1190" s="234"/>
      <c r="W1190" s="234" t="str">
        <f>VLOOKUP(A1190,労働時間認否・認定書!$B$5:$V$1213,18,0)</f>
        <v/>
      </c>
      <c r="X1190" s="234" t="str">
        <f>VLOOKUP(A1190,労働時間認否・認定書!$B$5:$V$1213,19,0)</f>
        <v/>
      </c>
      <c r="Y1190" s="234" t="str">
        <f>VLOOKUP(A1190,労働時間認否・認定書!$B$5:$V$1213,20,0)</f>
        <v/>
      </c>
      <c r="Z1190" s="234" t="str">
        <f>VLOOKUP(A1190,労働時間認否・認定書!$B$5:$V$1213,21,0)</f>
        <v/>
      </c>
    </row>
    <row r="1191" spans="1:26" x14ac:dyDescent="0.15">
      <c r="A1191" s="232">
        <f t="shared" si="74"/>
        <v>45472</v>
      </c>
      <c r="B1191" s="240">
        <f t="shared" si="75"/>
        <v>45472</v>
      </c>
      <c r="C1191" s="246" t="str">
        <f>IF(VLOOKUP(A1191,労働時間認否・認定書!$B$5:$V$1213,4,0)="法",1,"")</f>
        <v/>
      </c>
      <c r="D1191" s="234">
        <f>VLOOKUP(A1191,労働時間認否・認定書!$B$5:$V$1213,5,0)</f>
        <v>0.33333333333333331</v>
      </c>
      <c r="E1191" s="233" t="str">
        <f>IF(VLOOKUP(A1191,労働時間認否・認定書!$B$5:$V$1213,6,0)="前",1,"")</f>
        <v/>
      </c>
      <c r="F1191" s="234" t="str">
        <f>VLOOKUP($A1191,労働時間認否・認定書!$B$5:$V$1213,7,0)</f>
        <v/>
      </c>
      <c r="G1191" s="234" t="str">
        <f>VLOOKUP($A1191,労働時間認否・認定書!$B$5:$V$1213,8,0)</f>
        <v/>
      </c>
      <c r="H1191" s="234"/>
      <c r="I1191" s="234"/>
      <c r="J1191" s="234"/>
      <c r="K1191" s="234" t="str">
        <f>VLOOKUP($A1191,労働時間認否・認定書!$B$5:$V$1213,9,0)</f>
        <v/>
      </c>
      <c r="L1191" s="234" t="str">
        <f>VLOOKUP($A1191,労働時間認否・認定書!$B$5:$V$1213,10,0)</f>
        <v/>
      </c>
      <c r="M1191" s="234" t="str">
        <f>VLOOKUP($A1191,労働時間認否・認定書!$B$5:$V$1213,11,0)</f>
        <v/>
      </c>
      <c r="N1191" s="247" t="str">
        <f>VLOOKUP($A1191,労働時間認否・認定書!$B$5:$V$1213,12,0)</f>
        <v/>
      </c>
      <c r="O1191" s="242" t="str">
        <f>IF(VLOOKUP(A1191,労働時間認否・認定書!$B$5:$V$1213,13,0)="法",1,"")</f>
        <v/>
      </c>
      <c r="P1191" s="234">
        <f>VLOOKUP(A1191,労働時間認否・認定書!$B$5:$V$1213,14,0)</f>
        <v>0.33333333333333331</v>
      </c>
      <c r="Q1191" s="233" t="str">
        <f>IF(VLOOKUP(A1191,労働時間認否・認定書!$B$5:$V$1213,15,0)="前",1,"")</f>
        <v/>
      </c>
      <c r="R1191" s="234" t="str">
        <f>VLOOKUP(A1191,労働時間認否・認定書!$B$5:$V$1213,16,0)</f>
        <v/>
      </c>
      <c r="S1191" s="234" t="str">
        <f>VLOOKUP(A1191,労働時間認否・認定書!$B$5:$V$1213,17,0)</f>
        <v/>
      </c>
      <c r="T1191" s="234"/>
      <c r="U1191" s="234"/>
      <c r="V1191" s="234"/>
      <c r="W1191" s="234" t="str">
        <f>VLOOKUP(A1191,労働時間認否・認定書!$B$5:$V$1213,18,0)</f>
        <v/>
      </c>
      <c r="X1191" s="234" t="str">
        <f>VLOOKUP(A1191,労働時間認否・認定書!$B$5:$V$1213,19,0)</f>
        <v/>
      </c>
      <c r="Y1191" s="234" t="str">
        <f>VLOOKUP(A1191,労働時間認否・認定書!$B$5:$V$1213,20,0)</f>
        <v/>
      </c>
      <c r="Z1191" s="234" t="str">
        <f>VLOOKUP(A1191,労働時間認否・認定書!$B$5:$V$1213,21,0)</f>
        <v/>
      </c>
    </row>
    <row r="1192" spans="1:26" x14ac:dyDescent="0.15">
      <c r="A1192" s="232">
        <f t="shared" si="74"/>
        <v>45473</v>
      </c>
      <c r="B1192" s="240">
        <f t="shared" si="75"/>
        <v>45473</v>
      </c>
      <c r="C1192" s="246" t="str">
        <f>IF(VLOOKUP(A1192,労働時間認否・認定書!$B$5:$V$1213,4,0)="法",1,"")</f>
        <v/>
      </c>
      <c r="D1192" s="234">
        <f>VLOOKUP(A1192,労働時間認否・認定書!$B$5:$V$1213,5,0)</f>
        <v>0.33333333333333331</v>
      </c>
      <c r="E1192" s="233" t="str">
        <f>IF(VLOOKUP(A1192,労働時間認否・認定書!$B$5:$V$1213,6,0)="前",1,"")</f>
        <v/>
      </c>
      <c r="F1192" s="234" t="str">
        <f>VLOOKUP($A1192,労働時間認否・認定書!$B$5:$V$1213,7,0)</f>
        <v/>
      </c>
      <c r="G1192" s="234" t="str">
        <f>VLOOKUP($A1192,労働時間認否・認定書!$B$5:$V$1213,8,0)</f>
        <v/>
      </c>
      <c r="H1192" s="234"/>
      <c r="I1192" s="234"/>
      <c r="J1192" s="234"/>
      <c r="K1192" s="234" t="str">
        <f>VLOOKUP($A1192,労働時間認否・認定書!$B$5:$V$1213,9,0)</f>
        <v/>
      </c>
      <c r="L1192" s="234" t="str">
        <f>VLOOKUP($A1192,労働時間認否・認定書!$B$5:$V$1213,10,0)</f>
        <v/>
      </c>
      <c r="M1192" s="234" t="str">
        <f>VLOOKUP($A1192,労働時間認否・認定書!$B$5:$V$1213,11,0)</f>
        <v/>
      </c>
      <c r="N1192" s="247" t="str">
        <f>VLOOKUP($A1192,労働時間認否・認定書!$B$5:$V$1213,12,0)</f>
        <v/>
      </c>
      <c r="O1192" s="242" t="str">
        <f>IF(VLOOKUP(A1192,労働時間認否・認定書!$B$5:$V$1213,13,0)="法",1,"")</f>
        <v/>
      </c>
      <c r="P1192" s="234">
        <f>VLOOKUP(A1192,労働時間認否・認定書!$B$5:$V$1213,14,0)</f>
        <v>0.33333333333333331</v>
      </c>
      <c r="Q1192" s="233" t="str">
        <f>IF(VLOOKUP(A1192,労働時間認否・認定書!$B$5:$V$1213,15,0)="前",1,"")</f>
        <v/>
      </c>
      <c r="R1192" s="234" t="str">
        <f>VLOOKUP(A1192,労働時間認否・認定書!$B$5:$V$1213,16,0)</f>
        <v/>
      </c>
      <c r="S1192" s="234" t="str">
        <f>VLOOKUP(A1192,労働時間認否・認定書!$B$5:$V$1213,17,0)</f>
        <v/>
      </c>
      <c r="T1192" s="234"/>
      <c r="U1192" s="234"/>
      <c r="V1192" s="234"/>
      <c r="W1192" s="234" t="str">
        <f>VLOOKUP(A1192,労働時間認否・認定書!$B$5:$V$1213,18,0)</f>
        <v/>
      </c>
      <c r="X1192" s="234" t="str">
        <f>VLOOKUP(A1192,労働時間認否・認定書!$B$5:$V$1213,19,0)</f>
        <v/>
      </c>
      <c r="Y1192" s="234" t="str">
        <f>VLOOKUP(A1192,労働時間認否・認定書!$B$5:$V$1213,20,0)</f>
        <v/>
      </c>
      <c r="Z1192" s="234" t="str">
        <f>VLOOKUP(A1192,労働時間認否・認定書!$B$5:$V$1213,21,0)</f>
        <v/>
      </c>
    </row>
  </sheetData>
  <sheetProtection algorithmName="SHA-512" hashValue="hMFW9FEkvYZbTl+76nuAzBAMNs495SqKzuoVpLoDnDY21WEifg5UQwA/IKEJzv1hLm5gddPi6GMUzT2wV7WfEA==" saltValue="wosTEoaGo4qvFYhffAgMWw==" spinCount="100000" sheet="1"/>
  <mergeCells count="346">
    <mergeCell ref="AL4:AM5"/>
    <mergeCell ref="AJ82:AJ83"/>
    <mergeCell ref="AJ84:AJ85"/>
    <mergeCell ref="AJ6:AJ7"/>
    <mergeCell ref="AJ8:AJ9"/>
    <mergeCell ref="AJ10: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64:AJ65"/>
    <mergeCell ref="AJ66:AJ67"/>
    <mergeCell ref="AJ68:AJ69"/>
    <mergeCell ref="AJ70:AJ71"/>
    <mergeCell ref="AJ72:AJ73"/>
    <mergeCell ref="AJ74:AJ75"/>
    <mergeCell ref="AJ76:AJ77"/>
    <mergeCell ref="AJ78:AJ79"/>
    <mergeCell ref="AJ80:AJ81"/>
    <mergeCell ref="AJ46:AJ47"/>
    <mergeCell ref="AJ48:AJ49"/>
    <mergeCell ref="AJ50:AJ51"/>
    <mergeCell ref="AJ52:AJ53"/>
    <mergeCell ref="AJ54:AJ55"/>
    <mergeCell ref="AJ56:AJ57"/>
    <mergeCell ref="AJ58:AJ59"/>
    <mergeCell ref="AJ60:AJ61"/>
    <mergeCell ref="AJ62:AJ63"/>
    <mergeCell ref="AC78:AC79"/>
    <mergeCell ref="AC80:AC81"/>
    <mergeCell ref="AC82:AC83"/>
    <mergeCell ref="AC84:AC85"/>
    <mergeCell ref="AC60:AC61"/>
    <mergeCell ref="AC62:AC63"/>
    <mergeCell ref="AC64:AC65"/>
    <mergeCell ref="AC66:AC67"/>
    <mergeCell ref="AC68:AC69"/>
    <mergeCell ref="AC70:AC71"/>
    <mergeCell ref="AC72:AC73"/>
    <mergeCell ref="AC74:AC75"/>
    <mergeCell ref="AC76:AC77"/>
    <mergeCell ref="AC42:AC43"/>
    <mergeCell ref="AC44:AC45"/>
    <mergeCell ref="AC46:AC47"/>
    <mergeCell ref="AC48:AC49"/>
    <mergeCell ref="AC50:AC51"/>
    <mergeCell ref="AC52:AC53"/>
    <mergeCell ref="AC54:AC55"/>
    <mergeCell ref="AC56:AC57"/>
    <mergeCell ref="AC58:AC59"/>
    <mergeCell ref="AC24:AC25"/>
    <mergeCell ref="AC26:AC27"/>
    <mergeCell ref="AC28:AC29"/>
    <mergeCell ref="AC30:AC31"/>
    <mergeCell ref="AC32:AC33"/>
    <mergeCell ref="AC34:AC35"/>
    <mergeCell ref="AC36:AC37"/>
    <mergeCell ref="AC38:AC39"/>
    <mergeCell ref="AC40:AC41"/>
    <mergeCell ref="AC6:AC7"/>
    <mergeCell ref="AC8:AC9"/>
    <mergeCell ref="AC10:AC11"/>
    <mergeCell ref="AC12:AC13"/>
    <mergeCell ref="AC14:AC15"/>
    <mergeCell ref="AC16:AC17"/>
    <mergeCell ref="AC18:AC19"/>
    <mergeCell ref="AC20:AC21"/>
    <mergeCell ref="AC22:AC23"/>
    <mergeCell ref="AE14:AE15"/>
    <mergeCell ref="B2:B5"/>
    <mergeCell ref="A2:A5"/>
    <mergeCell ref="J4:L4"/>
    <mergeCell ref="M4:N4"/>
    <mergeCell ref="G3:G5"/>
    <mergeCell ref="F3:F5"/>
    <mergeCell ref="D3:D5"/>
    <mergeCell ref="C3:C5"/>
    <mergeCell ref="E4:E5"/>
    <mergeCell ref="O2:Z2"/>
    <mergeCell ref="C2:N2"/>
    <mergeCell ref="O3:O5"/>
    <mergeCell ref="P3:P5"/>
    <mergeCell ref="R3:R5"/>
    <mergeCell ref="S3:S5"/>
    <mergeCell ref="Q4:Q5"/>
    <mergeCell ref="V4:X4"/>
    <mergeCell ref="Y4:Z4"/>
    <mergeCell ref="H3:N3"/>
    <mergeCell ref="H4:I4"/>
    <mergeCell ref="T4:U4"/>
    <mergeCell ref="T3:Z3"/>
    <mergeCell ref="AB2:AM2"/>
    <mergeCell ref="AE84:AE85"/>
    <mergeCell ref="AE66:AE67"/>
    <mergeCell ref="AE68:AE69"/>
    <mergeCell ref="AE70:AE71"/>
    <mergeCell ref="AE72:AE73"/>
    <mergeCell ref="AE74:AE75"/>
    <mergeCell ref="AE38:AE39"/>
    <mergeCell ref="AE40:AE41"/>
    <mergeCell ref="AE42:AE43"/>
    <mergeCell ref="AE44:AE45"/>
    <mergeCell ref="AE80:AE81"/>
    <mergeCell ref="AE82:AE83"/>
    <mergeCell ref="AE56:AE57"/>
    <mergeCell ref="AE58:AE59"/>
    <mergeCell ref="AE60:AE61"/>
    <mergeCell ref="AE62:AE63"/>
    <mergeCell ref="AE64:AE65"/>
    <mergeCell ref="AE46:AE47"/>
    <mergeCell ref="AE48:AE49"/>
    <mergeCell ref="AE50:AE51"/>
    <mergeCell ref="AE52:AE53"/>
    <mergeCell ref="AE54:AE55"/>
    <mergeCell ref="AD6:AD7"/>
    <mergeCell ref="AD5:AI5"/>
    <mergeCell ref="AF6:AF7"/>
    <mergeCell ref="AG6:AG7"/>
    <mergeCell ref="AH6:AH7"/>
    <mergeCell ref="AI6:AI7"/>
    <mergeCell ref="AM6:AM7"/>
    <mergeCell ref="AE76:AE77"/>
    <mergeCell ref="AE78:AE79"/>
    <mergeCell ref="AE36:AE37"/>
    <mergeCell ref="AE26:AE27"/>
    <mergeCell ref="AE28:AE29"/>
    <mergeCell ref="AE30:AE31"/>
    <mergeCell ref="AE32:AE33"/>
    <mergeCell ref="AE34:AE35"/>
    <mergeCell ref="AE16:AE17"/>
    <mergeCell ref="AE18:AE19"/>
    <mergeCell ref="AE20:AE21"/>
    <mergeCell ref="AE22:AE23"/>
    <mergeCell ref="AE24:AE25"/>
    <mergeCell ref="AE6:AE7"/>
    <mergeCell ref="AE8:AE9"/>
    <mergeCell ref="AE10:AE11"/>
    <mergeCell ref="AE12:AE13"/>
    <mergeCell ref="AD18:AD19"/>
    <mergeCell ref="AD20:AD21"/>
    <mergeCell ref="AD22:AD23"/>
    <mergeCell ref="AD24:AD25"/>
    <mergeCell ref="AD26:AD27"/>
    <mergeCell ref="AD8:AD9"/>
    <mergeCell ref="AD10:AD11"/>
    <mergeCell ref="AD12:AD13"/>
    <mergeCell ref="AD14:AD15"/>
    <mergeCell ref="AD16:AD17"/>
    <mergeCell ref="AD28:AD29"/>
    <mergeCell ref="AD30:AD31"/>
    <mergeCell ref="AD32:AD33"/>
    <mergeCell ref="AD34:AD35"/>
    <mergeCell ref="AD36:AD37"/>
    <mergeCell ref="AD82:AD83"/>
    <mergeCell ref="AD84:AD85"/>
    <mergeCell ref="AF8:AF9"/>
    <mergeCell ref="AF12:AF13"/>
    <mergeCell ref="AF16:AF17"/>
    <mergeCell ref="AF20:AF21"/>
    <mergeCell ref="AF24:AF25"/>
    <mergeCell ref="AF28:AF29"/>
    <mergeCell ref="AF32:AF33"/>
    <mergeCell ref="AF36:AF37"/>
    <mergeCell ref="AF40:AF41"/>
    <mergeCell ref="AF44:AF45"/>
    <mergeCell ref="AF48:AF49"/>
    <mergeCell ref="AF52:AF53"/>
    <mergeCell ref="AD68:AD69"/>
    <mergeCell ref="AD70:AD71"/>
    <mergeCell ref="AD72:AD73"/>
    <mergeCell ref="AD74:AD75"/>
    <mergeCell ref="AD76:AD77"/>
    <mergeCell ref="AD78:AD79"/>
    <mergeCell ref="AD80:AD81"/>
    <mergeCell ref="AD48:AD49"/>
    <mergeCell ref="AD50:AD51"/>
    <mergeCell ref="AD52:AD53"/>
    <mergeCell ref="AD54:AD55"/>
    <mergeCell ref="AD56:AD57"/>
    <mergeCell ref="AD38:AD39"/>
    <mergeCell ref="AD40:AD41"/>
    <mergeCell ref="AD42:AD43"/>
    <mergeCell ref="AD44:AD45"/>
    <mergeCell ref="AD46:AD47"/>
    <mergeCell ref="AD58:AD59"/>
    <mergeCell ref="AD60:AD61"/>
    <mergeCell ref="AD62:AD63"/>
    <mergeCell ref="AD64:AD65"/>
    <mergeCell ref="AD66:AD67"/>
    <mergeCell ref="AG12:AG13"/>
    <mergeCell ref="AH12:AH13"/>
    <mergeCell ref="AI12:AI13"/>
    <mergeCell ref="AF14:AF15"/>
    <mergeCell ref="AG14:AG15"/>
    <mergeCell ref="AH14:AH15"/>
    <mergeCell ref="AI14:AI15"/>
    <mergeCell ref="AG8:AG9"/>
    <mergeCell ref="AH8:AH9"/>
    <mergeCell ref="AI8:AI9"/>
    <mergeCell ref="AF10:AF11"/>
    <mergeCell ref="AG10:AG11"/>
    <mergeCell ref="AH10:AH11"/>
    <mergeCell ref="AI10:AI11"/>
    <mergeCell ref="AG20:AG21"/>
    <mergeCell ref="AH20:AH21"/>
    <mergeCell ref="AI20:AI21"/>
    <mergeCell ref="AF22:AF23"/>
    <mergeCell ref="AG22:AG23"/>
    <mergeCell ref="AH22:AH23"/>
    <mergeCell ref="AI22:AI23"/>
    <mergeCell ref="AG16:AG17"/>
    <mergeCell ref="AH16:AH17"/>
    <mergeCell ref="AI16:AI17"/>
    <mergeCell ref="AF18:AF19"/>
    <mergeCell ref="AG18:AG19"/>
    <mergeCell ref="AH18:AH19"/>
    <mergeCell ref="AI18:AI19"/>
    <mergeCell ref="AG28:AG29"/>
    <mergeCell ref="AH28:AH29"/>
    <mergeCell ref="AI28:AI29"/>
    <mergeCell ref="AF30:AF31"/>
    <mergeCell ref="AG30:AG31"/>
    <mergeCell ref="AH30:AH31"/>
    <mergeCell ref="AI30:AI31"/>
    <mergeCell ref="AG24:AG25"/>
    <mergeCell ref="AH24:AH25"/>
    <mergeCell ref="AI24:AI25"/>
    <mergeCell ref="AF26:AF27"/>
    <mergeCell ref="AG26:AG27"/>
    <mergeCell ref="AH26:AH27"/>
    <mergeCell ref="AI26:AI27"/>
    <mergeCell ref="AG36:AG37"/>
    <mergeCell ref="AH36:AH37"/>
    <mergeCell ref="AI36:AI37"/>
    <mergeCell ref="AF38:AF39"/>
    <mergeCell ref="AG38:AG39"/>
    <mergeCell ref="AH38:AH39"/>
    <mergeCell ref="AI38:AI39"/>
    <mergeCell ref="AG32:AG33"/>
    <mergeCell ref="AH32:AH33"/>
    <mergeCell ref="AI32:AI33"/>
    <mergeCell ref="AF34:AF35"/>
    <mergeCell ref="AG34:AG35"/>
    <mergeCell ref="AH34:AH35"/>
    <mergeCell ref="AI34:AI35"/>
    <mergeCell ref="AG44:AG45"/>
    <mergeCell ref="AH44:AH45"/>
    <mergeCell ref="AI44:AI45"/>
    <mergeCell ref="AF46:AF47"/>
    <mergeCell ref="AG46:AG47"/>
    <mergeCell ref="AH46:AH47"/>
    <mergeCell ref="AI46:AI47"/>
    <mergeCell ref="AG40:AG41"/>
    <mergeCell ref="AH40:AH41"/>
    <mergeCell ref="AI40:AI41"/>
    <mergeCell ref="AF42:AF43"/>
    <mergeCell ref="AG42:AG43"/>
    <mergeCell ref="AH42:AH43"/>
    <mergeCell ref="AI42:AI43"/>
    <mergeCell ref="AG52:AG53"/>
    <mergeCell ref="AH52:AH53"/>
    <mergeCell ref="AI52:AI53"/>
    <mergeCell ref="AF54:AF55"/>
    <mergeCell ref="AG54:AG55"/>
    <mergeCell ref="AH54:AH55"/>
    <mergeCell ref="AI54:AI55"/>
    <mergeCell ref="AG48:AG49"/>
    <mergeCell ref="AH48:AH49"/>
    <mergeCell ref="AI48:AI49"/>
    <mergeCell ref="AF50:AF51"/>
    <mergeCell ref="AG50:AG51"/>
    <mergeCell ref="AH50:AH51"/>
    <mergeCell ref="AI50:AI51"/>
    <mergeCell ref="AF60:AF61"/>
    <mergeCell ref="AG60:AG61"/>
    <mergeCell ref="AH60:AH61"/>
    <mergeCell ref="AI60:AI61"/>
    <mergeCell ref="AF62:AF63"/>
    <mergeCell ref="AG62:AG63"/>
    <mergeCell ref="AH62:AH63"/>
    <mergeCell ref="AI62:AI63"/>
    <mergeCell ref="AF56:AF57"/>
    <mergeCell ref="AG56:AG57"/>
    <mergeCell ref="AH56:AH57"/>
    <mergeCell ref="AI56:AI57"/>
    <mergeCell ref="AF58:AF59"/>
    <mergeCell ref="AG58:AG59"/>
    <mergeCell ref="AH58:AH59"/>
    <mergeCell ref="AI58:AI59"/>
    <mergeCell ref="AF68:AF69"/>
    <mergeCell ref="AG68:AG69"/>
    <mergeCell ref="AH68:AH69"/>
    <mergeCell ref="AI68:AI69"/>
    <mergeCell ref="AF70:AF71"/>
    <mergeCell ref="AG70:AG71"/>
    <mergeCell ref="AH70:AH71"/>
    <mergeCell ref="AI70:AI71"/>
    <mergeCell ref="AF64:AF65"/>
    <mergeCell ref="AG64:AG65"/>
    <mergeCell ref="AH64:AH65"/>
    <mergeCell ref="AI64:AI65"/>
    <mergeCell ref="AF66:AF67"/>
    <mergeCell ref="AG66:AG67"/>
    <mergeCell ref="AH66:AH67"/>
    <mergeCell ref="AI66:AI67"/>
    <mergeCell ref="AF84:AF85"/>
    <mergeCell ref="AG84:AG85"/>
    <mergeCell ref="AH84:AH85"/>
    <mergeCell ref="AI84:AI85"/>
    <mergeCell ref="AF80:AF81"/>
    <mergeCell ref="AG80:AG81"/>
    <mergeCell ref="AH80:AH81"/>
    <mergeCell ref="AI80:AI81"/>
    <mergeCell ref="AF82:AF83"/>
    <mergeCell ref="AG82:AG83"/>
    <mergeCell ref="AH82:AH83"/>
    <mergeCell ref="AI82:AI83"/>
    <mergeCell ref="AF76:AF77"/>
    <mergeCell ref="AG76:AG77"/>
    <mergeCell ref="AH76:AH77"/>
    <mergeCell ref="AI76:AI77"/>
    <mergeCell ref="AF78:AF79"/>
    <mergeCell ref="AG78:AG79"/>
    <mergeCell ref="AH78:AH79"/>
    <mergeCell ref="AI78:AI79"/>
    <mergeCell ref="AF72:AF73"/>
    <mergeCell ref="AG72:AG73"/>
    <mergeCell ref="AH72:AH73"/>
    <mergeCell ref="AI72:AI73"/>
    <mergeCell ref="AF74:AF75"/>
    <mergeCell ref="AG74:AG75"/>
    <mergeCell ref="AH74:AH75"/>
    <mergeCell ref="AI74:AI75"/>
  </mergeCells>
  <phoneticPr fontId="31"/>
  <pageMargins left="0.7" right="0.7" top="0.75" bottom="0.75" header="0.3" footer="0.3"/>
  <pageSetup paperSize="9" scale="59" orientation="portrait" r:id="rId1"/>
  <rowBreaks count="1" manualBreakCount="1">
    <brk id="85" max="25" man="1"/>
  </rowBreaks>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10</vt:i4>
      </vt:variant>
    </vt:vector>
  </HeadingPairs>
  <TitlesOfParts>
    <vt:vector size="18" baseType="lpstr">
      <vt:lpstr>最初にお読み下さい</vt:lpstr>
      <vt:lpstr>計算規則</vt:lpstr>
      <vt:lpstr>賃金一覧表・単価計算書・既払金計算書</vt:lpstr>
      <vt:lpstr>時間計算書</vt:lpstr>
      <vt:lpstr>割増賃金計算書</vt:lpstr>
      <vt:lpstr>詳細計算書</vt:lpstr>
      <vt:lpstr>労働時間認否・認定書</vt:lpstr>
      <vt:lpstr>「きょうとソフト」へ出力</vt:lpstr>
      <vt:lpstr>「きょうとソフト」へ出力!Print_Area</vt:lpstr>
      <vt:lpstr>割増賃金計算書!Print_Area</vt:lpstr>
      <vt:lpstr>計算規則!Print_Area</vt:lpstr>
      <vt:lpstr>最初にお読み下さい!Print_Area</vt:lpstr>
      <vt:lpstr>時間計算書!Print_Area</vt:lpstr>
      <vt:lpstr>詳細計算書!Print_Area</vt:lpstr>
      <vt:lpstr>賃金一覧表・単価計算書・既払金計算書!Print_Area</vt:lpstr>
      <vt:lpstr>労働時間認否・認定書!Print_Area</vt:lpstr>
      <vt:lpstr>時間計算書!Print_Titles</vt:lpstr>
      <vt:lpstr>詳細計算書!Print_Titles</vt:lpstr>
    </vt:vector>
  </TitlesOfParts>
  <Company>京都第一法律事務所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渡辺輝人</dc:creator>
  <cp:lastModifiedBy>渡辺輝人</cp:lastModifiedBy>
  <cp:lastPrinted>2024-10-05T03:28:09Z</cp:lastPrinted>
  <dcterms:created xsi:type="dcterms:W3CDTF">2008-07-14T01:15:04Z</dcterms:created>
  <dcterms:modified xsi:type="dcterms:W3CDTF">2025-07-19T06:26:17Z</dcterms:modified>
</cp:coreProperties>
</file>